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65" yWindow="-225" windowWidth="9810" windowHeight="11325" tabRatio="313"/>
  </bookViews>
  <sheets>
    <sheet name="Plafon Sementara" sheetId="7" r:id="rId1"/>
    <sheet name="rekap per urusan" sheetId="8" r:id="rId2"/>
    <sheet name="rekap per SKPD" sheetId="9" r:id="rId3"/>
    <sheet name="matrik bab 5 ok (backup)" sheetId="10" r:id="rId4"/>
    <sheet name="Table 1 (6)" sheetId="6" r:id="rId5"/>
    <sheet name="Table 1 (5) ok" sheetId="5" r:id="rId6"/>
    <sheet name="Table 1 (4)" sheetId="4" r:id="rId7"/>
    <sheet name="Table 1 (3)" sheetId="3" r:id="rId8"/>
    <sheet name="Table 1 (2)" sheetId="2" r:id="rId9"/>
    <sheet name="Table 1" sheetId="1" r:id="rId10"/>
  </sheets>
  <externalReferences>
    <externalReference r:id="rId11"/>
    <externalReference r:id="rId12"/>
    <externalReference r:id="rId13"/>
  </externalReferences>
  <definedNames>
    <definedName name="_xlnm._FilterDatabase" localSheetId="3" hidden="1">'matrik bab 5 ok (backup)'!$A$4:$N$1846</definedName>
    <definedName name="_xlnm._FilterDatabase" localSheetId="0" hidden="1">'Plafon Sementara'!$A$5:$F$1866</definedName>
    <definedName name="_xlnm._FilterDatabase" localSheetId="6" hidden="1">'Table 1 (4)'!$A$4:$M$1824</definedName>
    <definedName name="_xlnm._FilterDatabase" localSheetId="5" hidden="1">'Table 1 (5) ok'!$A$4:$N$1824</definedName>
    <definedName name="_xlnm._FilterDatabase" localSheetId="4" hidden="1">'Table 1 (6)'!$A$4:$M$1824</definedName>
    <definedName name="_xlnm.Print_Titles" localSheetId="0">'Plafon Sementara'!$5:$8</definedName>
    <definedName name="_xlnm.Print_Titles" localSheetId="1">'rekap per urusan'!$6:$6</definedName>
  </definedNames>
  <calcPr calcId="124519"/>
</workbook>
</file>

<file path=xl/calcChain.xml><?xml version="1.0" encoding="utf-8"?>
<calcChain xmlns="http://schemas.openxmlformats.org/spreadsheetml/2006/main">
  <c r="E616" i="7"/>
  <c r="E615" s="1"/>
  <c r="H480"/>
  <c r="E1599"/>
  <c r="E93" i="8" s="1"/>
  <c r="E1600" i="7"/>
  <c r="E978"/>
  <c r="M1846" i="10"/>
  <c r="L1846"/>
  <c r="M1845"/>
  <c r="M1844"/>
  <c r="M1843"/>
  <c r="M1842"/>
  <c r="K1842"/>
  <c r="M1841"/>
  <c r="M1840"/>
  <c r="M1839"/>
  <c r="K1839"/>
  <c r="M1838"/>
  <c r="M1837"/>
  <c r="M1836"/>
  <c r="K1836"/>
  <c r="M1835"/>
  <c r="M1834"/>
  <c r="M1833"/>
  <c r="K1833"/>
  <c r="K1832"/>
  <c r="M1832" s="1"/>
  <c r="M1831"/>
  <c r="M1830"/>
  <c r="K1829"/>
  <c r="M1829" s="1"/>
  <c r="M1828"/>
  <c r="M1827"/>
  <c r="M1826"/>
  <c r="M1825"/>
  <c r="M1824"/>
  <c r="M1823"/>
  <c r="M1822"/>
  <c r="K1821"/>
  <c r="M1821" s="1"/>
  <c r="M1820"/>
  <c r="M1819"/>
  <c r="K1818"/>
  <c r="K1817" s="1"/>
  <c r="M1817" s="1"/>
  <c r="M1816"/>
  <c r="M1815"/>
  <c r="K1815"/>
  <c r="M1814"/>
  <c r="M1813"/>
  <c r="M1812"/>
  <c r="K1812"/>
  <c r="M1811"/>
  <c r="M1810"/>
  <c r="M1809"/>
  <c r="M1808"/>
  <c r="K1807"/>
  <c r="M1807" s="1"/>
  <c r="M1805"/>
  <c r="M1804"/>
  <c r="M1803"/>
  <c r="K1802"/>
  <c r="M1802" s="1"/>
  <c r="M1801"/>
  <c r="M1800"/>
  <c r="M1799"/>
  <c r="K1798"/>
  <c r="M1798" s="1"/>
  <c r="M1797"/>
  <c r="M1796"/>
  <c r="M1795"/>
  <c r="M1794"/>
  <c r="M1793"/>
  <c r="K1792"/>
  <c r="M1792" s="1"/>
  <c r="M1791"/>
  <c r="M1790"/>
  <c r="K1789"/>
  <c r="M1789" s="1"/>
  <c r="M1788"/>
  <c r="M1787"/>
  <c r="K1786"/>
  <c r="M1786" s="1"/>
  <c r="M1785"/>
  <c r="M1784"/>
  <c r="M1783"/>
  <c r="M1782"/>
  <c r="M1781"/>
  <c r="M1780"/>
  <c r="M1779"/>
  <c r="M1778"/>
  <c r="M1777"/>
  <c r="M1776"/>
  <c r="M1775"/>
  <c r="M1774"/>
  <c r="M1773"/>
  <c r="M1772"/>
  <c r="K1771"/>
  <c r="M1771" s="1"/>
  <c r="M1769"/>
  <c r="M1768"/>
  <c r="K1768"/>
  <c r="M1767"/>
  <c r="M1766"/>
  <c r="M1765"/>
  <c r="K1765"/>
  <c r="K1764" s="1"/>
  <c r="M1764" s="1"/>
  <c r="M1763"/>
  <c r="K1762"/>
  <c r="M1762" s="1"/>
  <c r="M1761"/>
  <c r="M1760"/>
  <c r="K1759"/>
  <c r="M1759" s="1"/>
  <c r="M1758"/>
  <c r="M1757"/>
  <c r="M1756"/>
  <c r="M1755"/>
  <c r="M1754"/>
  <c r="M1753"/>
  <c r="K1753"/>
  <c r="M1752"/>
  <c r="M1751"/>
  <c r="M1750"/>
  <c r="K1749"/>
  <c r="M1749" s="1"/>
  <c r="M1748"/>
  <c r="M1747"/>
  <c r="M1746"/>
  <c r="M1745"/>
  <c r="M1744"/>
  <c r="M1743"/>
  <c r="K1743"/>
  <c r="M1742"/>
  <c r="M1741"/>
  <c r="M1740"/>
  <c r="K1739"/>
  <c r="M1739" s="1"/>
  <c r="M1738"/>
  <c r="M1737"/>
  <c r="K1737"/>
  <c r="M1736"/>
  <c r="K1735"/>
  <c r="M1735" s="1"/>
  <c r="M1734"/>
  <c r="K1733"/>
  <c r="M1733" s="1"/>
  <c r="M1732"/>
  <c r="M1731"/>
  <c r="M1730"/>
  <c r="M1729"/>
  <c r="M1728"/>
  <c r="K1728"/>
  <c r="M1727"/>
  <c r="M1726"/>
  <c r="M1725"/>
  <c r="M1724"/>
  <c r="M1723"/>
  <c r="M1722"/>
  <c r="M1721"/>
  <c r="M1720"/>
  <c r="M1719"/>
  <c r="M1718"/>
  <c r="M1717"/>
  <c r="M1716"/>
  <c r="M1715"/>
  <c r="M1714"/>
  <c r="K1713"/>
  <c r="M1713" s="1"/>
  <c r="M1711"/>
  <c r="M1710"/>
  <c r="M1709"/>
  <c r="M1708"/>
  <c r="M1707"/>
  <c r="M1706"/>
  <c r="K1706"/>
  <c r="M1705"/>
  <c r="M1704"/>
  <c r="M1703"/>
  <c r="M1702"/>
  <c r="K1701"/>
  <c r="M1701" s="1"/>
  <c r="M1700"/>
  <c r="M1699"/>
  <c r="K1698"/>
  <c r="M1698" s="1"/>
  <c r="M1697"/>
  <c r="M1696"/>
  <c r="M1695"/>
  <c r="M1694"/>
  <c r="M1693"/>
  <c r="M1692"/>
  <c r="K1691"/>
  <c r="M1691" s="1"/>
  <c r="M1690"/>
  <c r="M1689"/>
  <c r="K1688"/>
  <c r="M1688" s="1"/>
  <c r="M1687"/>
  <c r="K1686"/>
  <c r="M1686" s="1"/>
  <c r="M1685"/>
  <c r="M1684"/>
  <c r="K1683"/>
  <c r="M1683" s="1"/>
  <c r="M1682"/>
  <c r="M1681"/>
  <c r="M1680"/>
  <c r="M1679"/>
  <c r="M1678"/>
  <c r="M1677"/>
  <c r="M1676"/>
  <c r="M1675"/>
  <c r="M1674"/>
  <c r="M1673"/>
  <c r="M1672"/>
  <c r="M1671"/>
  <c r="M1670"/>
  <c r="M1669"/>
  <c r="K1668"/>
  <c r="M1668" s="1"/>
  <c r="M1665"/>
  <c r="M1664"/>
  <c r="M1663"/>
  <c r="M1662"/>
  <c r="M1661"/>
  <c r="M1660"/>
  <c r="K1659"/>
  <c r="M1659" s="1"/>
  <c r="K1658"/>
  <c r="M1658" s="1"/>
  <c r="M1657"/>
  <c r="K1656"/>
  <c r="M1656" s="1"/>
  <c r="M1655"/>
  <c r="K1654"/>
  <c r="M1654" s="1"/>
  <c r="M1653"/>
  <c r="M1652"/>
  <c r="K1652"/>
  <c r="M1651"/>
  <c r="K1650"/>
  <c r="M1650" s="1"/>
  <c r="M1649"/>
  <c r="M1648"/>
  <c r="K1647"/>
  <c r="M1647" s="1"/>
  <c r="M1646"/>
  <c r="K1645"/>
  <c r="M1645" s="1"/>
  <c r="M1644"/>
  <c r="K1643"/>
  <c r="M1643" s="1"/>
  <c r="M1642"/>
  <c r="M1641"/>
  <c r="K1641"/>
  <c r="M1640"/>
  <c r="M1639"/>
  <c r="M1638"/>
  <c r="K1638"/>
  <c r="M1637"/>
  <c r="K1636"/>
  <c r="M1636" s="1"/>
  <c r="M1635"/>
  <c r="K1634"/>
  <c r="M1634" s="1"/>
  <c r="M1633"/>
  <c r="K1632"/>
  <c r="M1632" s="1"/>
  <c r="M1631"/>
  <c r="M1630"/>
  <c r="K1630"/>
  <c r="M1629"/>
  <c r="K1628"/>
  <c r="M1628" s="1"/>
  <c r="M1627"/>
  <c r="K1626"/>
  <c r="M1626" s="1"/>
  <c r="M1624"/>
  <c r="M1623"/>
  <c r="M1622"/>
  <c r="K1621"/>
  <c r="M1621" s="1"/>
  <c r="M1620"/>
  <c r="M1619"/>
  <c r="M1618"/>
  <c r="K1617"/>
  <c r="M1617" s="1"/>
  <c r="M1616"/>
  <c r="K1615"/>
  <c r="M1615" s="1"/>
  <c r="M1614"/>
  <c r="M1613"/>
  <c r="K1613"/>
  <c r="M1612"/>
  <c r="K1611"/>
  <c r="M1611" s="1"/>
  <c r="M1610"/>
  <c r="M1609"/>
  <c r="M1608"/>
  <c r="M1607"/>
  <c r="K1607"/>
  <c r="M1606"/>
  <c r="M1605"/>
  <c r="M1604"/>
  <c r="M1603"/>
  <c r="M1602"/>
  <c r="M1601"/>
  <c r="M1600"/>
  <c r="M1599"/>
  <c r="M1598"/>
  <c r="M1597"/>
  <c r="M1596"/>
  <c r="M1595"/>
  <c r="M1594"/>
  <c r="M1593"/>
  <c r="K1593"/>
  <c r="P1593" s="1"/>
  <c r="K1592"/>
  <c r="M1592" s="1"/>
  <c r="M1591"/>
  <c r="M1590"/>
  <c r="K1589"/>
  <c r="M1589" s="1"/>
  <c r="M1588"/>
  <c r="M1587"/>
  <c r="M1586"/>
  <c r="K1585"/>
  <c r="M1585" s="1"/>
  <c r="M1584"/>
  <c r="K1583"/>
  <c r="M1583" s="1"/>
  <c r="M1582"/>
  <c r="M1581"/>
  <c r="M1580"/>
  <c r="M1579"/>
  <c r="K1578"/>
  <c r="M1578" s="1"/>
  <c r="M1577"/>
  <c r="M1576"/>
  <c r="K1576"/>
  <c r="M1575"/>
  <c r="K1574"/>
  <c r="M1574" s="1"/>
  <c r="M1573"/>
  <c r="M1572"/>
  <c r="M1571"/>
  <c r="K1570"/>
  <c r="M1570" s="1"/>
  <c r="M1569"/>
  <c r="M1568"/>
  <c r="M1567"/>
  <c r="M1566"/>
  <c r="M1565"/>
  <c r="M1564"/>
  <c r="M1563"/>
  <c r="M1562"/>
  <c r="M1561"/>
  <c r="M1560"/>
  <c r="M1559"/>
  <c r="M1558"/>
  <c r="M1557"/>
  <c r="M1556"/>
  <c r="K1556"/>
  <c r="M1554"/>
  <c r="M1553"/>
  <c r="M1552"/>
  <c r="M1551"/>
  <c r="M1550"/>
  <c r="M1549"/>
  <c r="M1548"/>
  <c r="M1547"/>
  <c r="M1546"/>
  <c r="K1545"/>
  <c r="M1545" s="1"/>
  <c r="M1544"/>
  <c r="M1543"/>
  <c r="K1543"/>
  <c r="M1542"/>
  <c r="K1541"/>
  <c r="M1541" s="1"/>
  <c r="M1540"/>
  <c r="M1539"/>
  <c r="M1538"/>
  <c r="K1537"/>
  <c r="M1537" s="1"/>
  <c r="M1536"/>
  <c r="M1535"/>
  <c r="M1534"/>
  <c r="M1533"/>
  <c r="M1532"/>
  <c r="M1531"/>
  <c r="M1530"/>
  <c r="M1529"/>
  <c r="M1528"/>
  <c r="M1527"/>
  <c r="M1526"/>
  <c r="M1525"/>
  <c r="M1524"/>
  <c r="M1523"/>
  <c r="K1523"/>
  <c r="M1521"/>
  <c r="M1520"/>
  <c r="M1519"/>
  <c r="M1518"/>
  <c r="M1517"/>
  <c r="M1516"/>
  <c r="M1515"/>
  <c r="M1514"/>
  <c r="M1513"/>
  <c r="M1512"/>
  <c r="M1511"/>
  <c r="M1510"/>
  <c r="M1509"/>
  <c r="M1508"/>
  <c r="M1507"/>
  <c r="M1506"/>
  <c r="M1505"/>
  <c r="M1504"/>
  <c r="M1503"/>
  <c r="M1502"/>
  <c r="M1501"/>
  <c r="M1500"/>
  <c r="M1499"/>
  <c r="M1498"/>
  <c r="M1497"/>
  <c r="M1496"/>
  <c r="M1495"/>
  <c r="M1494"/>
  <c r="M1493"/>
  <c r="K1493"/>
  <c r="K1492" s="1"/>
  <c r="M1490"/>
  <c r="K1489"/>
  <c r="M1489" s="1"/>
  <c r="M1488"/>
  <c r="K1487"/>
  <c r="M1487" s="1"/>
  <c r="M1486"/>
  <c r="M1485"/>
  <c r="K1485"/>
  <c r="M1484"/>
  <c r="K1483"/>
  <c r="M1483" s="1"/>
  <c r="M1482"/>
  <c r="K1481"/>
  <c r="M1481" s="1"/>
  <c r="M1480"/>
  <c r="M1479"/>
  <c r="M1478"/>
  <c r="M1477"/>
  <c r="M1476"/>
  <c r="M1475"/>
  <c r="M1474"/>
  <c r="K1473"/>
  <c r="M1473" s="1"/>
  <c r="M1472"/>
  <c r="K1471"/>
  <c r="M1471" s="1"/>
  <c r="M1470"/>
  <c r="K1469"/>
  <c r="M1469" s="1"/>
  <c r="M1468"/>
  <c r="M1467"/>
  <c r="M1466"/>
  <c r="M1465"/>
  <c r="M1464"/>
  <c r="M1463"/>
  <c r="K1463"/>
  <c r="M1462"/>
  <c r="M1461"/>
  <c r="M1460"/>
  <c r="M1459"/>
  <c r="M1458"/>
  <c r="M1457"/>
  <c r="M1456"/>
  <c r="M1455"/>
  <c r="M1454"/>
  <c r="M1453"/>
  <c r="M1452"/>
  <c r="M1451"/>
  <c r="M1450"/>
  <c r="M1449"/>
  <c r="M1448"/>
  <c r="M1447"/>
  <c r="K1446"/>
  <c r="M1446" s="1"/>
  <c r="M1444"/>
  <c r="K1443"/>
  <c r="M1443" s="1"/>
  <c r="M1442"/>
  <c r="K1441"/>
  <c r="M1441" s="1"/>
  <c r="M1440"/>
  <c r="M1439"/>
  <c r="M1438"/>
  <c r="M1437"/>
  <c r="M1436"/>
  <c r="M1435"/>
  <c r="M1434"/>
  <c r="M1433"/>
  <c r="K1432"/>
  <c r="M1432" s="1"/>
  <c r="M1431"/>
  <c r="K1430"/>
  <c r="M1430" s="1"/>
  <c r="M1429"/>
  <c r="K1428"/>
  <c r="M1428" s="1"/>
  <c r="M1427"/>
  <c r="M1426"/>
  <c r="K1426"/>
  <c r="M1425"/>
  <c r="M1424"/>
  <c r="M1423"/>
  <c r="M1422"/>
  <c r="K1421"/>
  <c r="M1421" s="1"/>
  <c r="M1420"/>
  <c r="M1419"/>
  <c r="M1418"/>
  <c r="M1417"/>
  <c r="M1416"/>
  <c r="M1415"/>
  <c r="M1414"/>
  <c r="M1413"/>
  <c r="M1412"/>
  <c r="M1411"/>
  <c r="M1410"/>
  <c r="M1409"/>
  <c r="M1408"/>
  <c r="M1407"/>
  <c r="M1406"/>
  <c r="M1405"/>
  <c r="K1405"/>
  <c r="M1403"/>
  <c r="K1402"/>
  <c r="M1402" s="1"/>
  <c r="M1401"/>
  <c r="M1400"/>
  <c r="K1400"/>
  <c r="M1399"/>
  <c r="K1398"/>
  <c r="M1398" s="1"/>
  <c r="M1397"/>
  <c r="K1396"/>
  <c r="M1396" s="1"/>
  <c r="M1395"/>
  <c r="K1394"/>
  <c r="M1394" s="1"/>
  <c r="M1393"/>
  <c r="M1392"/>
  <c r="M1391"/>
  <c r="M1390"/>
  <c r="M1389"/>
  <c r="M1388"/>
  <c r="M1387"/>
  <c r="M1386"/>
  <c r="M1385"/>
  <c r="M1384"/>
  <c r="K1383"/>
  <c r="M1383" s="1"/>
  <c r="M1382"/>
  <c r="M1381"/>
  <c r="K1381"/>
  <c r="M1380"/>
  <c r="K1379"/>
  <c r="M1379" s="1"/>
  <c r="M1378"/>
  <c r="M1377"/>
  <c r="M1376"/>
  <c r="M1375"/>
  <c r="M1374"/>
  <c r="M1373"/>
  <c r="M1372"/>
  <c r="K1371"/>
  <c r="M1371" s="1"/>
  <c r="M1370"/>
  <c r="M1369"/>
  <c r="M1368"/>
  <c r="M1367"/>
  <c r="M1366"/>
  <c r="M1365"/>
  <c r="M1364"/>
  <c r="M1363"/>
  <c r="M1362"/>
  <c r="M1361"/>
  <c r="M1360"/>
  <c r="M1359"/>
  <c r="M1358"/>
  <c r="M1357"/>
  <c r="M1356"/>
  <c r="K1355"/>
  <c r="M1355" s="1"/>
  <c r="M1353"/>
  <c r="K1352"/>
  <c r="M1352" s="1"/>
  <c r="M1351"/>
  <c r="K1350"/>
  <c r="M1350" s="1"/>
  <c r="M1349"/>
  <c r="M1348"/>
  <c r="K1348"/>
  <c r="M1347"/>
  <c r="M1346"/>
  <c r="M1345"/>
  <c r="M1344"/>
  <c r="M1343"/>
  <c r="M1342"/>
  <c r="M1341"/>
  <c r="M1340"/>
  <c r="M1339"/>
  <c r="M1338"/>
  <c r="M1337"/>
  <c r="M1336"/>
  <c r="M1335"/>
  <c r="M1334"/>
  <c r="M1333"/>
  <c r="M1332"/>
  <c r="M1331"/>
  <c r="M1330"/>
  <c r="M1329"/>
  <c r="M1328"/>
  <c r="M1327"/>
  <c r="K1326"/>
  <c r="M1326" s="1"/>
  <c r="M1325"/>
  <c r="K1324"/>
  <c r="M1324" s="1"/>
  <c r="M1323"/>
  <c r="K1322"/>
  <c r="M1322" s="1"/>
  <c r="M1321"/>
  <c r="M1320"/>
  <c r="K1320"/>
  <c r="M1319"/>
  <c r="M1318"/>
  <c r="M1317"/>
  <c r="M1316"/>
  <c r="M1315"/>
  <c r="K1314"/>
  <c r="M1314" s="1"/>
  <c r="M1313"/>
  <c r="M1312"/>
  <c r="M1311"/>
  <c r="M1310"/>
  <c r="M1309"/>
  <c r="M1308"/>
  <c r="M1307"/>
  <c r="M1306"/>
  <c r="M1305"/>
  <c r="M1304"/>
  <c r="M1303"/>
  <c r="M1302"/>
  <c r="M1301"/>
  <c r="M1300"/>
  <c r="M1299"/>
  <c r="K1298"/>
  <c r="M1298" s="1"/>
  <c r="M1296"/>
  <c r="M1295"/>
  <c r="K1295"/>
  <c r="M1294"/>
  <c r="K1293"/>
  <c r="M1293" s="1"/>
  <c r="M1292"/>
  <c r="K1291"/>
  <c r="M1291" s="1"/>
  <c r="M1290"/>
  <c r="M1289"/>
  <c r="M1288"/>
  <c r="M1287"/>
  <c r="M1286"/>
  <c r="M1285"/>
  <c r="M1284"/>
  <c r="M1283"/>
  <c r="M1282"/>
  <c r="M1281"/>
  <c r="M1280"/>
  <c r="M1279"/>
  <c r="M1278"/>
  <c r="M1277"/>
  <c r="M1276"/>
  <c r="M1275"/>
  <c r="M1274"/>
  <c r="M1273"/>
  <c r="M1272"/>
  <c r="M1271"/>
  <c r="M1270"/>
  <c r="K1269"/>
  <c r="M1269" s="1"/>
  <c r="M1268"/>
  <c r="M1267"/>
  <c r="K1267"/>
  <c r="M1266"/>
  <c r="K1265"/>
  <c r="M1265" s="1"/>
  <c r="M1264"/>
  <c r="M1263"/>
  <c r="M1262"/>
  <c r="M1261"/>
  <c r="M1260"/>
  <c r="M1259"/>
  <c r="M1258"/>
  <c r="M1257"/>
  <c r="M1256"/>
  <c r="M1255"/>
  <c r="K1254"/>
  <c r="M1254" s="1"/>
  <c r="M1253"/>
  <c r="M1252"/>
  <c r="M1251"/>
  <c r="M1250"/>
  <c r="M1249"/>
  <c r="M1248"/>
  <c r="M1247"/>
  <c r="M1246"/>
  <c r="M1245"/>
  <c r="M1244"/>
  <c r="M1243"/>
  <c r="M1242"/>
  <c r="M1241"/>
  <c r="M1240"/>
  <c r="M1239"/>
  <c r="K1238"/>
  <c r="M1238" s="1"/>
  <c r="M1236"/>
  <c r="M1235"/>
  <c r="K1234"/>
  <c r="M1234" s="1"/>
  <c r="M1233"/>
  <c r="M1232"/>
  <c r="M1231"/>
  <c r="M1230"/>
  <c r="M1229"/>
  <c r="M1228"/>
  <c r="M1227"/>
  <c r="M1226"/>
  <c r="M1225"/>
  <c r="M1224"/>
  <c r="M1223"/>
  <c r="M1222"/>
  <c r="M1221"/>
  <c r="K1220"/>
  <c r="M1220" s="1"/>
  <c r="M1219"/>
  <c r="M1218"/>
  <c r="M1217"/>
  <c r="K1216"/>
  <c r="M1216" s="1"/>
  <c r="M1215"/>
  <c r="K1214"/>
  <c r="M1214" s="1"/>
  <c r="M1213"/>
  <c r="M1212"/>
  <c r="K1212"/>
  <c r="M1211"/>
  <c r="M1210"/>
  <c r="M1209"/>
  <c r="M1208"/>
  <c r="M1207"/>
  <c r="K1206"/>
  <c r="K1190" s="1"/>
  <c r="M1205"/>
  <c r="M1204"/>
  <c r="M1203"/>
  <c r="M1202"/>
  <c r="M1201"/>
  <c r="M1200"/>
  <c r="M1199"/>
  <c r="M1198"/>
  <c r="M1197"/>
  <c r="M1196"/>
  <c r="M1195"/>
  <c r="M1194"/>
  <c r="M1193"/>
  <c r="M1192"/>
  <c r="M1191"/>
  <c r="K1191"/>
  <c r="P1191" s="1"/>
  <c r="M1189"/>
  <c r="K1188"/>
  <c r="M1188" s="1"/>
  <c r="M1187"/>
  <c r="M1186"/>
  <c r="M1185"/>
  <c r="M1184"/>
  <c r="M1183"/>
  <c r="M1182"/>
  <c r="K1181"/>
  <c r="M1181" s="1"/>
  <c r="M1180"/>
  <c r="M1179"/>
  <c r="K1179"/>
  <c r="M1178"/>
  <c r="K1177"/>
  <c r="M1177" s="1"/>
  <c r="M1176"/>
  <c r="K1175"/>
  <c r="M1175" s="1"/>
  <c r="M1174"/>
  <c r="M1173"/>
  <c r="M1172"/>
  <c r="K1171"/>
  <c r="M1171" s="1"/>
  <c r="M1170"/>
  <c r="M1169"/>
  <c r="M1168"/>
  <c r="M1167"/>
  <c r="M1166"/>
  <c r="M1165"/>
  <c r="M1164"/>
  <c r="M1163"/>
  <c r="M1162"/>
  <c r="M1161"/>
  <c r="M1160"/>
  <c r="M1159"/>
  <c r="M1158"/>
  <c r="K1157"/>
  <c r="M1157" s="1"/>
  <c r="M1155"/>
  <c r="K1154"/>
  <c r="M1154" s="1"/>
  <c r="M1153"/>
  <c r="K1152"/>
  <c r="M1152" s="1"/>
  <c r="M1151"/>
  <c r="M1150"/>
  <c r="M1149"/>
  <c r="M1148"/>
  <c r="M1147"/>
  <c r="M1146"/>
  <c r="M1145"/>
  <c r="M1144"/>
  <c r="M1143"/>
  <c r="M1142"/>
  <c r="M1141"/>
  <c r="M1140"/>
  <c r="M1139"/>
  <c r="M1138"/>
  <c r="M1137"/>
  <c r="M1136"/>
  <c r="M1135"/>
  <c r="M1134"/>
  <c r="M1133"/>
  <c r="M1132"/>
  <c r="M1131"/>
  <c r="M1130"/>
  <c r="M1129"/>
  <c r="M1128"/>
  <c r="M1127"/>
  <c r="M1126"/>
  <c r="M1125"/>
  <c r="M1124"/>
  <c r="M1123"/>
  <c r="M1122"/>
  <c r="M1121"/>
  <c r="M1120"/>
  <c r="M1119"/>
  <c r="M1118"/>
  <c r="M1117"/>
  <c r="M1116"/>
  <c r="K1115"/>
  <c r="M1115" s="1"/>
  <c r="M1114"/>
  <c r="K1113"/>
  <c r="M1113" s="1"/>
  <c r="M1112"/>
  <c r="M1111"/>
  <c r="K1110"/>
  <c r="M1110" s="1"/>
  <c r="M1109"/>
  <c r="K1108"/>
  <c r="M1108" s="1"/>
  <c r="M1107"/>
  <c r="M1106"/>
  <c r="M1105"/>
  <c r="K1104"/>
  <c r="M1104" s="1"/>
  <c r="M1103"/>
  <c r="M1102"/>
  <c r="M1101"/>
  <c r="M1100"/>
  <c r="M1099"/>
  <c r="M1098"/>
  <c r="M1097"/>
  <c r="M1096"/>
  <c r="M1095"/>
  <c r="M1094"/>
  <c r="M1093"/>
  <c r="M1092"/>
  <c r="M1091"/>
  <c r="M1090"/>
  <c r="M1089"/>
  <c r="K1089"/>
  <c r="M1087"/>
  <c r="M1086"/>
  <c r="M1085"/>
  <c r="M1084"/>
  <c r="M1083"/>
  <c r="M1082"/>
  <c r="M1081"/>
  <c r="M1080"/>
  <c r="K1079"/>
  <c r="M1079" s="1"/>
  <c r="M1078"/>
  <c r="K1077"/>
  <c r="M1077" s="1"/>
  <c r="M1076"/>
  <c r="M1075"/>
  <c r="M1074"/>
  <c r="M1073"/>
  <c r="M1072"/>
  <c r="M1071"/>
  <c r="M1070"/>
  <c r="M1069"/>
  <c r="K1068"/>
  <c r="K1052" s="1"/>
  <c r="M1067"/>
  <c r="M1066"/>
  <c r="M1065"/>
  <c r="M1064"/>
  <c r="M1063"/>
  <c r="M1062"/>
  <c r="M1061"/>
  <c r="M1060"/>
  <c r="M1059"/>
  <c r="M1058"/>
  <c r="M1057"/>
  <c r="M1056"/>
  <c r="M1055"/>
  <c r="M1054"/>
  <c r="M1053"/>
  <c r="K1053"/>
  <c r="P1053" s="1"/>
  <c r="M1051"/>
  <c r="K1050"/>
  <c r="M1050" s="1"/>
  <c r="M1049"/>
  <c r="M1048"/>
  <c r="M1047"/>
  <c r="M1046"/>
  <c r="M1045"/>
  <c r="M1044"/>
  <c r="K1044"/>
  <c r="M1043"/>
  <c r="M1042"/>
  <c r="M1041"/>
  <c r="M1040"/>
  <c r="M1039"/>
  <c r="K1038"/>
  <c r="M1038" s="1"/>
  <c r="M1037"/>
  <c r="M1036"/>
  <c r="M1035"/>
  <c r="M1034"/>
  <c r="M1033"/>
  <c r="M1032"/>
  <c r="M1031"/>
  <c r="M1030"/>
  <c r="M1029"/>
  <c r="K1028"/>
  <c r="M1028" s="1"/>
  <c r="M1027"/>
  <c r="M1026"/>
  <c r="M1025"/>
  <c r="M1024"/>
  <c r="M1023"/>
  <c r="K1023"/>
  <c r="M1022"/>
  <c r="K1021"/>
  <c r="M1021" s="1"/>
  <c r="M1020"/>
  <c r="M1019"/>
  <c r="M1018"/>
  <c r="M1017"/>
  <c r="M1016"/>
  <c r="K1016"/>
  <c r="M1015"/>
  <c r="M1014"/>
  <c r="M1013"/>
  <c r="M1012"/>
  <c r="M1011"/>
  <c r="M1010"/>
  <c r="M1009"/>
  <c r="M1008"/>
  <c r="K1007"/>
  <c r="M1007" s="1"/>
  <c r="M1006"/>
  <c r="M1005"/>
  <c r="M1004"/>
  <c r="M1003"/>
  <c r="K1003"/>
  <c r="M1002"/>
  <c r="M1001"/>
  <c r="M1000"/>
  <c r="K999"/>
  <c r="M999" s="1"/>
  <c r="M998"/>
  <c r="M997"/>
  <c r="M996"/>
  <c r="K995"/>
  <c r="M995" s="1"/>
  <c r="M994"/>
  <c r="M993"/>
  <c r="K992"/>
  <c r="M992" s="1"/>
  <c r="M991"/>
  <c r="K990"/>
  <c r="M990" s="1"/>
  <c r="M989"/>
  <c r="M988"/>
  <c r="M987"/>
  <c r="M986"/>
  <c r="M985"/>
  <c r="M984"/>
  <c r="K983"/>
  <c r="M983" s="1"/>
  <c r="M982"/>
  <c r="M981"/>
  <c r="K981"/>
  <c r="M980"/>
  <c r="K979"/>
  <c r="M979" s="1"/>
  <c r="M978"/>
  <c r="M977"/>
  <c r="M976"/>
  <c r="M975"/>
  <c r="M974"/>
  <c r="K974"/>
  <c r="M972"/>
  <c r="K971"/>
  <c r="M971" s="1"/>
  <c r="M970"/>
  <c r="M969"/>
  <c r="M968"/>
  <c r="M967"/>
  <c r="M966"/>
  <c r="M965"/>
  <c r="M964"/>
  <c r="M963"/>
  <c r="M962"/>
  <c r="M961"/>
  <c r="M960"/>
  <c r="M959"/>
  <c r="M958"/>
  <c r="K957"/>
  <c r="M957" s="1"/>
  <c r="M956"/>
  <c r="M955"/>
  <c r="M954"/>
  <c r="M953"/>
  <c r="M952"/>
  <c r="M951"/>
  <c r="M950"/>
  <c r="M949"/>
  <c r="M948"/>
  <c r="M947"/>
  <c r="M946"/>
  <c r="M945"/>
  <c r="M944"/>
  <c r="M943"/>
  <c r="K942"/>
  <c r="M942" s="1"/>
  <c r="M940"/>
  <c r="M939"/>
  <c r="K939"/>
  <c r="M938"/>
  <c r="K937"/>
  <c r="M937" s="1"/>
  <c r="M936"/>
  <c r="K935"/>
  <c r="M935" s="1"/>
  <c r="M934"/>
  <c r="M933"/>
  <c r="K932"/>
  <c r="M932" s="1"/>
  <c r="M931"/>
  <c r="K930"/>
  <c r="M930" s="1"/>
  <c r="M929"/>
  <c r="K928"/>
  <c r="M928" s="1"/>
  <c r="M927"/>
  <c r="M926"/>
  <c r="K926"/>
  <c r="M925"/>
  <c r="K924"/>
  <c r="M924" s="1"/>
  <c r="M923"/>
  <c r="K922"/>
  <c r="M922" s="1"/>
  <c r="M919"/>
  <c r="K918"/>
  <c r="M918" s="1"/>
  <c r="M917"/>
  <c r="M916"/>
  <c r="K916"/>
  <c r="M915"/>
  <c r="K914"/>
  <c r="M914" s="1"/>
  <c r="M912"/>
  <c r="K911"/>
  <c r="M911" s="1"/>
  <c r="M910"/>
  <c r="M909"/>
  <c r="M908"/>
  <c r="M907"/>
  <c r="K907"/>
  <c r="M906"/>
  <c r="M905"/>
  <c r="M904"/>
  <c r="K903"/>
  <c r="M903" s="1"/>
  <c r="M902"/>
  <c r="K901"/>
  <c r="M901" s="1"/>
  <c r="M899"/>
  <c r="M898"/>
  <c r="K898"/>
  <c r="M897"/>
  <c r="M896"/>
  <c r="M894"/>
  <c r="K893"/>
  <c r="M893" s="1"/>
  <c r="M892"/>
  <c r="M891"/>
  <c r="M890"/>
  <c r="M889"/>
  <c r="M888"/>
  <c r="M887"/>
  <c r="M886"/>
  <c r="M885"/>
  <c r="M884"/>
  <c r="M883"/>
  <c r="M882"/>
  <c r="M881"/>
  <c r="M880"/>
  <c r="M879"/>
  <c r="K878"/>
  <c r="M878" s="1"/>
  <c r="K877"/>
  <c r="M876"/>
  <c r="M875"/>
  <c r="M874"/>
  <c r="M873"/>
  <c r="K873"/>
  <c r="M872"/>
  <c r="K871"/>
  <c r="M871" s="1"/>
  <c r="M870"/>
  <c r="K869"/>
  <c r="M869" s="1"/>
  <c r="M868"/>
  <c r="K867"/>
  <c r="M867" s="1"/>
  <c r="M866"/>
  <c r="M865"/>
  <c r="K865"/>
  <c r="M864"/>
  <c r="M863"/>
  <c r="M862"/>
  <c r="K862"/>
  <c r="M861"/>
  <c r="M860"/>
  <c r="M859"/>
  <c r="M858"/>
  <c r="M857"/>
  <c r="M856"/>
  <c r="M855"/>
  <c r="M854"/>
  <c r="M853"/>
  <c r="M852"/>
  <c r="M851"/>
  <c r="K850"/>
  <c r="M850" s="1"/>
  <c r="K849"/>
  <c r="M848"/>
  <c r="M847"/>
  <c r="K846"/>
  <c r="M846" s="1"/>
  <c r="M845"/>
  <c r="K844"/>
  <c r="M844" s="1"/>
  <c r="M843"/>
  <c r="M842"/>
  <c r="M841"/>
  <c r="K840"/>
  <c r="M840" s="1"/>
  <c r="M839"/>
  <c r="K838"/>
  <c r="M838" s="1"/>
  <c r="M837"/>
  <c r="M836"/>
  <c r="M835"/>
  <c r="K834"/>
  <c r="M834" s="1"/>
  <c r="M833"/>
  <c r="K832"/>
  <c r="M832" s="1"/>
  <c r="M831"/>
  <c r="M830"/>
  <c r="M829"/>
  <c r="K828"/>
  <c r="M828" s="1"/>
  <c r="M827"/>
  <c r="M826"/>
  <c r="M825"/>
  <c r="M824"/>
  <c r="M823"/>
  <c r="M822"/>
  <c r="M821"/>
  <c r="M820"/>
  <c r="M819"/>
  <c r="M818"/>
  <c r="M817"/>
  <c r="M816"/>
  <c r="M815"/>
  <c r="M814"/>
  <c r="M813"/>
  <c r="M812"/>
  <c r="K811"/>
  <c r="M811" s="1"/>
  <c r="M808"/>
  <c r="M807"/>
  <c r="M806"/>
  <c r="K805"/>
  <c r="M805" s="1"/>
  <c r="M804"/>
  <c r="M803"/>
  <c r="M802"/>
  <c r="M801"/>
  <c r="K801"/>
  <c r="M800"/>
  <c r="K799"/>
  <c r="M799" s="1"/>
  <c r="M798"/>
  <c r="K797"/>
  <c r="M797" s="1"/>
  <c r="M796"/>
  <c r="M795"/>
  <c r="M794"/>
  <c r="M793"/>
  <c r="M792"/>
  <c r="K791"/>
  <c r="M791" s="1"/>
  <c r="M790"/>
  <c r="M788"/>
  <c r="M787"/>
  <c r="M786"/>
  <c r="M785"/>
  <c r="K784"/>
  <c r="M784" s="1"/>
  <c r="M783"/>
  <c r="M782"/>
  <c r="K781"/>
  <c r="M781" s="1"/>
  <c r="M780"/>
  <c r="K779"/>
  <c r="M779" s="1"/>
  <c r="M777"/>
  <c r="M776"/>
  <c r="M775"/>
  <c r="M774"/>
  <c r="M773"/>
  <c r="M772"/>
  <c r="K771"/>
  <c r="M771" s="1"/>
  <c r="M770"/>
  <c r="M769"/>
  <c r="M768"/>
  <c r="M767"/>
  <c r="K766"/>
  <c r="M766" s="1"/>
  <c r="M765"/>
  <c r="M764"/>
  <c r="K764"/>
  <c r="M763"/>
  <c r="K762"/>
  <c r="M762" s="1"/>
  <c r="M761"/>
  <c r="M760"/>
  <c r="M759"/>
  <c r="M758"/>
  <c r="M757"/>
  <c r="K757"/>
  <c r="M756"/>
  <c r="M755"/>
  <c r="M754"/>
  <c r="M753"/>
  <c r="M752"/>
  <c r="M751"/>
  <c r="M750"/>
  <c r="M749"/>
  <c r="M748"/>
  <c r="M747"/>
  <c r="M746"/>
  <c r="M745"/>
  <c r="M744"/>
  <c r="M743"/>
  <c r="M742"/>
  <c r="K741"/>
  <c r="M741" s="1"/>
  <c r="M739"/>
  <c r="K738"/>
  <c r="M738" s="1"/>
  <c r="M737"/>
  <c r="K736"/>
  <c r="M736" s="1"/>
  <c r="M734"/>
  <c r="M733"/>
  <c r="M732"/>
  <c r="K731"/>
  <c r="M731" s="1"/>
  <c r="M730"/>
  <c r="M729"/>
  <c r="M728"/>
  <c r="M727"/>
  <c r="K726"/>
  <c r="M726" s="1"/>
  <c r="M725"/>
  <c r="M724"/>
  <c r="K723"/>
  <c r="M723" s="1"/>
  <c r="M722"/>
  <c r="M721"/>
  <c r="K720"/>
  <c r="M720" s="1"/>
  <c r="M719"/>
  <c r="K718"/>
  <c r="M718" s="1"/>
  <c r="M717"/>
  <c r="K716"/>
  <c r="M716" s="1"/>
  <c r="M715"/>
  <c r="M714"/>
  <c r="M713"/>
  <c r="M712"/>
  <c r="M711"/>
  <c r="M710"/>
  <c r="M709"/>
  <c r="K708"/>
  <c r="M708" s="1"/>
  <c r="M707"/>
  <c r="M706"/>
  <c r="M705"/>
  <c r="M704"/>
  <c r="M703"/>
  <c r="M702"/>
  <c r="M701"/>
  <c r="M700"/>
  <c r="M699"/>
  <c r="M698"/>
  <c r="M697"/>
  <c r="M696"/>
  <c r="M695"/>
  <c r="M694"/>
  <c r="K693"/>
  <c r="M693" s="1"/>
  <c r="M690"/>
  <c r="M689"/>
  <c r="K688"/>
  <c r="M688" s="1"/>
  <c r="M687"/>
  <c r="M686"/>
  <c r="M685"/>
  <c r="M684"/>
  <c r="K684"/>
  <c r="M683"/>
  <c r="M682"/>
  <c r="M681"/>
  <c r="K681"/>
  <c r="K680"/>
  <c r="M680" s="1"/>
  <c r="M679"/>
  <c r="K678"/>
  <c r="M678" s="1"/>
  <c r="M677"/>
  <c r="M676"/>
  <c r="M675"/>
  <c r="K674"/>
  <c r="M674" s="1"/>
  <c r="M673"/>
  <c r="M672"/>
  <c r="M671"/>
  <c r="M670"/>
  <c r="M669"/>
  <c r="K668"/>
  <c r="M668" s="1"/>
  <c r="M667"/>
  <c r="M666"/>
  <c r="M665"/>
  <c r="M664"/>
  <c r="M663"/>
  <c r="M662"/>
  <c r="K662"/>
  <c r="M661"/>
  <c r="K660"/>
  <c r="M660" s="1"/>
  <c r="M659"/>
  <c r="K658"/>
  <c r="M658" s="1"/>
  <c r="M657"/>
  <c r="M656"/>
  <c r="K655"/>
  <c r="M655" s="1"/>
  <c r="M654"/>
  <c r="M653"/>
  <c r="M652"/>
  <c r="M651"/>
  <c r="M650"/>
  <c r="M649"/>
  <c r="M648"/>
  <c r="M647"/>
  <c r="M646"/>
  <c r="M645"/>
  <c r="M644"/>
  <c r="M643"/>
  <c r="M642"/>
  <c r="M641"/>
  <c r="M640"/>
  <c r="K640"/>
  <c r="M638"/>
  <c r="K637"/>
  <c r="M637" s="1"/>
  <c r="M636"/>
  <c r="M635"/>
  <c r="K635"/>
  <c r="M634"/>
  <c r="K633"/>
  <c r="M633" s="1"/>
  <c r="M632"/>
  <c r="M631"/>
  <c r="M630"/>
  <c r="M629"/>
  <c r="M628"/>
  <c r="K627"/>
  <c r="M627" s="1"/>
  <c r="M625"/>
  <c r="K624"/>
  <c r="M624" s="1"/>
  <c r="M623"/>
  <c r="K622"/>
  <c r="M622" s="1"/>
  <c r="M621"/>
  <c r="M620"/>
  <c r="M619"/>
  <c r="K618"/>
  <c r="M618" s="1"/>
  <c r="M617"/>
  <c r="K616"/>
  <c r="M616" s="1"/>
  <c r="M614"/>
  <c r="M613"/>
  <c r="M612"/>
  <c r="M611"/>
  <c r="M610"/>
  <c r="M609"/>
  <c r="M608"/>
  <c r="K607"/>
  <c r="M607" s="1"/>
  <c r="M606"/>
  <c r="M605"/>
  <c r="K605"/>
  <c r="M604"/>
  <c r="K603"/>
  <c r="M603" s="1"/>
  <c r="M602"/>
  <c r="M601"/>
  <c r="M600"/>
  <c r="K599"/>
  <c r="M599" s="1"/>
  <c r="M598"/>
  <c r="M597"/>
  <c r="M596"/>
  <c r="M595"/>
  <c r="M594"/>
  <c r="M593"/>
  <c r="M592"/>
  <c r="M591"/>
  <c r="M590"/>
  <c r="M589"/>
  <c r="M588"/>
  <c r="M587"/>
  <c r="M586"/>
  <c r="M585"/>
  <c r="M584"/>
  <c r="K584"/>
  <c r="P584" s="1"/>
  <c r="K583"/>
  <c r="M583" s="1"/>
  <c r="M582"/>
  <c r="M581"/>
  <c r="K580"/>
  <c r="M580" s="1"/>
  <c r="M579"/>
  <c r="M578"/>
  <c r="K577"/>
  <c r="M577" s="1"/>
  <c r="M576"/>
  <c r="M575"/>
  <c r="K574"/>
  <c r="M574" s="1"/>
  <c r="M573"/>
  <c r="M572"/>
  <c r="M571"/>
  <c r="M570"/>
  <c r="M569"/>
  <c r="K568"/>
  <c r="M568" s="1"/>
  <c r="M567"/>
  <c r="K566"/>
  <c r="M566" s="1"/>
  <c r="M565"/>
  <c r="M564"/>
  <c r="K564"/>
  <c r="M563"/>
  <c r="K562"/>
  <c r="M562" s="1"/>
  <c r="M561"/>
  <c r="M560"/>
  <c r="M559"/>
  <c r="K558"/>
  <c r="M558" s="1"/>
  <c r="M557"/>
  <c r="M556"/>
  <c r="M555"/>
  <c r="M554"/>
  <c r="M553"/>
  <c r="M552"/>
  <c r="M551"/>
  <c r="M550"/>
  <c r="M549"/>
  <c r="M548"/>
  <c r="M547"/>
  <c r="M546"/>
  <c r="M545"/>
  <c r="M544"/>
  <c r="M543"/>
  <c r="K542"/>
  <c r="M542" s="1"/>
  <c r="M540"/>
  <c r="M539"/>
  <c r="M538"/>
  <c r="M537"/>
  <c r="K537"/>
  <c r="M536"/>
  <c r="K535"/>
  <c r="M535" s="1"/>
  <c r="M534"/>
  <c r="K533"/>
  <c r="M533" s="1"/>
  <c r="M532"/>
  <c r="M531"/>
  <c r="M530"/>
  <c r="M529"/>
  <c r="M528"/>
  <c r="K527"/>
  <c r="M527" s="1"/>
  <c r="M524"/>
  <c r="K523"/>
  <c r="M523" s="1"/>
  <c r="M522"/>
  <c r="K521"/>
  <c r="M521" s="1"/>
  <c r="M520"/>
  <c r="M519"/>
  <c r="M518"/>
  <c r="M517"/>
  <c r="K517"/>
  <c r="M516"/>
  <c r="M515"/>
  <c r="M514"/>
  <c r="M513"/>
  <c r="M512"/>
  <c r="M511"/>
  <c r="M510"/>
  <c r="K510"/>
  <c r="M509"/>
  <c r="M508"/>
  <c r="M507"/>
  <c r="K506"/>
  <c r="M506" s="1"/>
  <c r="M505"/>
  <c r="M504"/>
  <c r="K504"/>
  <c r="M503"/>
  <c r="K502"/>
  <c r="M502" s="1"/>
  <c r="M501"/>
  <c r="K500"/>
  <c r="M500" s="1"/>
  <c r="M499"/>
  <c r="M498"/>
  <c r="M497"/>
  <c r="M496"/>
  <c r="M495"/>
  <c r="K495"/>
  <c r="M494"/>
  <c r="M493"/>
  <c r="M492"/>
  <c r="M491"/>
  <c r="M490"/>
  <c r="M489"/>
  <c r="M488"/>
  <c r="M487"/>
  <c r="M486"/>
  <c r="M485"/>
  <c r="M484"/>
  <c r="M483"/>
  <c r="M482"/>
  <c r="K481"/>
  <c r="M481" s="1"/>
  <c r="M479"/>
  <c r="M478"/>
  <c r="K477"/>
  <c r="M477" s="1"/>
  <c r="M476"/>
  <c r="K475"/>
  <c r="M475" s="1"/>
  <c r="M474"/>
  <c r="M473"/>
  <c r="K473"/>
  <c r="M472"/>
  <c r="K471"/>
  <c r="M471" s="1"/>
  <c r="M470"/>
  <c r="K469"/>
  <c r="M469" s="1"/>
  <c r="M468"/>
  <c r="K467"/>
  <c r="M467" s="1"/>
  <c r="M466"/>
  <c r="M465"/>
  <c r="K465"/>
  <c r="M464"/>
  <c r="M463"/>
  <c r="M462"/>
  <c r="K462"/>
  <c r="M461"/>
  <c r="K460"/>
  <c r="M460" s="1"/>
  <c r="M459"/>
  <c r="M458"/>
  <c r="K457"/>
  <c r="M457" s="1"/>
  <c r="M456"/>
  <c r="M455"/>
  <c r="K454"/>
  <c r="M454" s="1"/>
  <c r="M453"/>
  <c r="M452"/>
  <c r="K451"/>
  <c r="M451" s="1"/>
  <c r="M450"/>
  <c r="K449"/>
  <c r="M449" s="1"/>
  <c r="M448"/>
  <c r="M447"/>
  <c r="K446"/>
  <c r="M446" s="1"/>
  <c r="M445"/>
  <c r="K444"/>
  <c r="M444" s="1"/>
  <c r="M443"/>
  <c r="M442"/>
  <c r="K442"/>
  <c r="M441"/>
  <c r="K440"/>
  <c r="M440" s="1"/>
  <c r="M439"/>
  <c r="K438"/>
  <c r="M438" s="1"/>
  <c r="M437"/>
  <c r="K436"/>
  <c r="M436" s="1"/>
  <c r="M435"/>
  <c r="M434"/>
  <c r="K434"/>
  <c r="M433"/>
  <c r="K432"/>
  <c r="M432" s="1"/>
  <c r="M431"/>
  <c r="K430"/>
  <c r="M430" s="1"/>
  <c r="M429"/>
  <c r="M428"/>
  <c r="K427"/>
  <c r="M427" s="1"/>
  <c r="M426"/>
  <c r="M425"/>
  <c r="K425"/>
  <c r="M424"/>
  <c r="K423"/>
  <c r="M423" s="1"/>
  <c r="M422"/>
  <c r="K421"/>
  <c r="M421" s="1"/>
  <c r="M420"/>
  <c r="K419"/>
  <c r="M419" s="1"/>
  <c r="M418"/>
  <c r="M417"/>
  <c r="K417"/>
  <c r="M416"/>
  <c r="K415"/>
  <c r="K414" s="1"/>
  <c r="M414" s="1"/>
  <c r="M413"/>
  <c r="M412"/>
  <c r="K411"/>
  <c r="M411" s="1"/>
  <c r="M410"/>
  <c r="M409"/>
  <c r="K408"/>
  <c r="M408" s="1"/>
  <c r="M407"/>
  <c r="M406"/>
  <c r="M405"/>
  <c r="M404"/>
  <c r="M403"/>
  <c r="M402"/>
  <c r="M401"/>
  <c r="M400"/>
  <c r="M399"/>
  <c r="M398"/>
  <c r="M397"/>
  <c r="M396"/>
  <c r="M395"/>
  <c r="M394"/>
  <c r="K394"/>
  <c r="M393"/>
  <c r="K392"/>
  <c r="M392" s="1"/>
  <c r="M391"/>
  <c r="M390"/>
  <c r="M389"/>
  <c r="M388"/>
  <c r="K388"/>
  <c r="M387"/>
  <c r="K386"/>
  <c r="M386" s="1"/>
  <c r="M385"/>
  <c r="K384"/>
  <c r="M384" s="1"/>
  <c r="M383"/>
  <c r="M382"/>
  <c r="M381"/>
  <c r="M380"/>
  <c r="K380"/>
  <c r="M379"/>
  <c r="K378"/>
  <c r="M378" s="1"/>
  <c r="M377"/>
  <c r="K376"/>
  <c r="M376" s="1"/>
  <c r="M375"/>
  <c r="M374"/>
  <c r="M373"/>
  <c r="M372"/>
  <c r="M371"/>
  <c r="M370"/>
  <c r="K369"/>
  <c r="M369" s="1"/>
  <c r="M368"/>
  <c r="M367"/>
  <c r="M366"/>
  <c r="M365"/>
  <c r="M364"/>
  <c r="M363"/>
  <c r="M362"/>
  <c r="M361"/>
  <c r="M360"/>
  <c r="M359"/>
  <c r="M358"/>
  <c r="M357"/>
  <c r="M356"/>
  <c r="M355"/>
  <c r="K354"/>
  <c r="M354" s="1"/>
  <c r="M351"/>
  <c r="M350"/>
  <c r="K349"/>
  <c r="M349" s="1"/>
  <c r="M348"/>
  <c r="M347"/>
  <c r="M346"/>
  <c r="M345"/>
  <c r="K344"/>
  <c r="M344" s="1"/>
  <c r="M343"/>
  <c r="M342"/>
  <c r="M341"/>
  <c r="M340"/>
  <c r="K340"/>
  <c r="M339"/>
  <c r="K338"/>
  <c r="M338" s="1"/>
  <c r="M337"/>
  <c r="K336"/>
  <c r="M336" s="1"/>
  <c r="M335"/>
  <c r="M334"/>
  <c r="M333"/>
  <c r="M332"/>
  <c r="M331"/>
  <c r="M330"/>
  <c r="K329"/>
  <c r="M329" s="1"/>
  <c r="M328"/>
  <c r="M327"/>
  <c r="M326"/>
  <c r="M325"/>
  <c r="M324"/>
  <c r="M323"/>
  <c r="M322"/>
  <c r="M321"/>
  <c r="M320"/>
  <c r="M319"/>
  <c r="M318"/>
  <c r="M317"/>
  <c r="M316"/>
  <c r="M315"/>
  <c r="M314"/>
  <c r="K314"/>
  <c r="M312"/>
  <c r="M311"/>
  <c r="M310"/>
  <c r="K309"/>
  <c r="M309" s="1"/>
  <c r="M308"/>
  <c r="M307"/>
  <c r="M306"/>
  <c r="K305"/>
  <c r="K304" s="1"/>
  <c r="M304" s="1"/>
  <c r="M302"/>
  <c r="M301"/>
  <c r="K300"/>
  <c r="M300" s="1"/>
  <c r="M299"/>
  <c r="K298"/>
  <c r="M298" s="1"/>
  <c r="M297"/>
  <c r="M296"/>
  <c r="K296"/>
  <c r="M295"/>
  <c r="M294"/>
  <c r="M293"/>
  <c r="K292"/>
  <c r="M292" s="1"/>
  <c r="M291"/>
  <c r="M290"/>
  <c r="K290"/>
  <c r="M289"/>
  <c r="M288"/>
  <c r="M287"/>
  <c r="K287"/>
  <c r="M286"/>
  <c r="M285"/>
  <c r="M284"/>
  <c r="M283"/>
  <c r="M282"/>
  <c r="M281"/>
  <c r="M280"/>
  <c r="M279"/>
  <c r="M278"/>
  <c r="M277"/>
  <c r="M276"/>
  <c r="K276"/>
  <c r="M275"/>
  <c r="M274"/>
  <c r="M273"/>
  <c r="M272"/>
  <c r="M271"/>
  <c r="M270"/>
  <c r="M269"/>
  <c r="M268"/>
  <c r="M267"/>
  <c r="M266"/>
  <c r="M265"/>
  <c r="M264"/>
  <c r="M263"/>
  <c r="K262"/>
  <c r="M262" s="1"/>
  <c r="M261"/>
  <c r="M260"/>
  <c r="K259"/>
  <c r="M259" s="1"/>
  <c r="M258"/>
  <c r="K257"/>
  <c r="M257" s="1"/>
  <c r="M256"/>
  <c r="M255"/>
  <c r="M254"/>
  <c r="M253"/>
  <c r="K252"/>
  <c r="M252" s="1"/>
  <c r="M251"/>
  <c r="K250"/>
  <c r="M250" s="1"/>
  <c r="M249"/>
  <c r="M248"/>
  <c r="K247"/>
  <c r="M247" s="1"/>
  <c r="M246"/>
  <c r="M245"/>
  <c r="M244"/>
  <c r="M243"/>
  <c r="M242"/>
  <c r="M241"/>
  <c r="M240"/>
  <c r="K239"/>
  <c r="M239" s="1"/>
  <c r="M238"/>
  <c r="K237"/>
  <c r="M237" s="1"/>
  <c r="M236"/>
  <c r="K235"/>
  <c r="M235" s="1"/>
  <c r="M234"/>
  <c r="M233"/>
  <c r="M232"/>
  <c r="M231"/>
  <c r="M230"/>
  <c r="M229"/>
  <c r="K229"/>
  <c r="M228"/>
  <c r="M227"/>
  <c r="M226"/>
  <c r="M225"/>
  <c r="M224"/>
  <c r="M223"/>
  <c r="M222"/>
  <c r="M221"/>
  <c r="M220"/>
  <c r="M219"/>
  <c r="M218"/>
  <c r="M217"/>
  <c r="M216"/>
  <c r="M215"/>
  <c r="M214"/>
  <c r="M213"/>
  <c r="K213"/>
  <c r="P213" s="1"/>
  <c r="K212"/>
  <c r="M212" s="1"/>
  <c r="M211"/>
  <c r="K210"/>
  <c r="M210" s="1"/>
  <c r="M209"/>
  <c r="M208"/>
  <c r="K208"/>
  <c r="M207"/>
  <c r="M206"/>
  <c r="M205"/>
  <c r="K205"/>
  <c r="M204"/>
  <c r="K203"/>
  <c r="M203" s="1"/>
  <c r="M202"/>
  <c r="K201"/>
  <c r="M201" s="1"/>
  <c r="M200"/>
  <c r="K199"/>
  <c r="M199" s="1"/>
  <c r="M198"/>
  <c r="M197"/>
  <c r="K197"/>
  <c r="M196"/>
  <c r="M195"/>
  <c r="K195"/>
  <c r="M193"/>
  <c r="K192"/>
  <c r="M192" s="1"/>
  <c r="M191"/>
  <c r="M190"/>
  <c r="M189"/>
  <c r="M188"/>
  <c r="M187"/>
  <c r="M186"/>
  <c r="M185"/>
  <c r="M184"/>
  <c r="M183"/>
  <c r="M182"/>
  <c r="M181"/>
  <c r="M180"/>
  <c r="M179"/>
  <c r="M178"/>
  <c r="M177"/>
  <c r="M176"/>
  <c r="K175"/>
  <c r="M175" s="1"/>
  <c r="M174"/>
  <c r="K173"/>
  <c r="M173" s="1"/>
  <c r="M172"/>
  <c r="K171"/>
  <c r="M171" s="1"/>
  <c r="M170"/>
  <c r="M169"/>
  <c r="K169"/>
  <c r="M168"/>
  <c r="M167"/>
  <c r="M166"/>
  <c r="K166"/>
  <c r="M165"/>
  <c r="M164"/>
  <c r="M163"/>
  <c r="K163"/>
  <c r="M162"/>
  <c r="M161"/>
  <c r="M160"/>
  <c r="M159"/>
  <c r="K158"/>
  <c r="M158" s="1"/>
  <c r="M157"/>
  <c r="M156"/>
  <c r="K155"/>
  <c r="M155" s="1"/>
  <c r="M154"/>
  <c r="K153"/>
  <c r="M153" s="1"/>
  <c r="M152"/>
  <c r="M151"/>
  <c r="M150"/>
  <c r="M149"/>
  <c r="M148"/>
  <c r="M147"/>
  <c r="K147"/>
  <c r="M146"/>
  <c r="M145"/>
  <c r="M144"/>
  <c r="K143"/>
  <c r="M143" s="1"/>
  <c r="M142"/>
  <c r="M141"/>
  <c r="K140"/>
  <c r="M140" s="1"/>
  <c r="M139"/>
  <c r="M138"/>
  <c r="K138"/>
  <c r="M137"/>
  <c r="K136"/>
  <c r="M136" s="1"/>
  <c r="M135"/>
  <c r="M134"/>
  <c r="K133"/>
  <c r="M133" s="1"/>
  <c r="M132"/>
  <c r="M131"/>
  <c r="M130"/>
  <c r="M129"/>
  <c r="M128"/>
  <c r="M127"/>
  <c r="M126"/>
  <c r="M125"/>
  <c r="M124"/>
  <c r="M123"/>
  <c r="M122"/>
  <c r="M121"/>
  <c r="M120"/>
  <c r="M119"/>
  <c r="M118"/>
  <c r="K118"/>
  <c r="P118" s="1"/>
  <c r="Q118" s="1"/>
  <c r="K117"/>
  <c r="M117" s="1"/>
  <c r="M115"/>
  <c r="K114"/>
  <c r="M114" s="1"/>
  <c r="M113"/>
  <c r="K112"/>
  <c r="M112" s="1"/>
  <c r="M111"/>
  <c r="M110"/>
  <c r="K109"/>
  <c r="M109" s="1"/>
  <c r="M108"/>
  <c r="K107"/>
  <c r="M107" s="1"/>
  <c r="M106"/>
  <c r="M105"/>
  <c r="M104"/>
  <c r="M103"/>
  <c r="M102"/>
  <c r="M101"/>
  <c r="K100"/>
  <c r="M100" s="1"/>
  <c r="M99"/>
  <c r="M98"/>
  <c r="M97"/>
  <c r="M96"/>
  <c r="M95"/>
  <c r="M94"/>
  <c r="K94"/>
  <c r="M93"/>
  <c r="M92"/>
  <c r="M91"/>
  <c r="M90"/>
  <c r="M89"/>
  <c r="M88"/>
  <c r="M87"/>
  <c r="M86"/>
  <c r="M85"/>
  <c r="M84"/>
  <c r="M83"/>
  <c r="K83"/>
  <c r="M82"/>
  <c r="M81"/>
  <c r="M80"/>
  <c r="M79"/>
  <c r="M78"/>
  <c r="M77"/>
  <c r="M76"/>
  <c r="M75"/>
  <c r="M74"/>
  <c r="M73"/>
  <c r="M72"/>
  <c r="M71"/>
  <c r="M70"/>
  <c r="M69"/>
  <c r="M68"/>
  <c r="M67"/>
  <c r="K66"/>
  <c r="M66" s="1"/>
  <c r="M65"/>
  <c r="M64"/>
  <c r="M63"/>
  <c r="M62"/>
  <c r="M61"/>
  <c r="M60"/>
  <c r="M59"/>
  <c r="M58"/>
  <c r="M57"/>
  <c r="M56"/>
  <c r="M55"/>
  <c r="M54"/>
  <c r="M53"/>
  <c r="M52"/>
  <c r="M51"/>
  <c r="M50"/>
  <c r="M49"/>
  <c r="M48"/>
  <c r="M47"/>
  <c r="M46"/>
  <c r="M45"/>
  <c r="M44"/>
  <c r="K43"/>
  <c r="M43" s="1"/>
  <c r="M42"/>
  <c r="M41"/>
  <c r="M40"/>
  <c r="M39"/>
  <c r="M38"/>
  <c r="K37"/>
  <c r="M37" s="1"/>
  <c r="M36"/>
  <c r="M35"/>
  <c r="M34"/>
  <c r="M33"/>
  <c r="M32"/>
  <c r="M31"/>
  <c r="M30"/>
  <c r="M29"/>
  <c r="M28"/>
  <c r="M27"/>
  <c r="M26"/>
  <c r="K25"/>
  <c r="M25" s="1"/>
  <c r="M24"/>
  <c r="M23"/>
  <c r="M22"/>
  <c r="M21"/>
  <c r="M20"/>
  <c r="M19"/>
  <c r="M18"/>
  <c r="M17"/>
  <c r="M16"/>
  <c r="M15"/>
  <c r="M14"/>
  <c r="M13"/>
  <c r="M12"/>
  <c r="M11"/>
  <c r="M10"/>
  <c r="K9"/>
  <c r="K8" s="1"/>
  <c r="E709" i="7"/>
  <c r="C39" i="9"/>
  <c r="T38"/>
  <c r="T37"/>
  <c r="O37"/>
  <c r="J37"/>
  <c r="E37"/>
  <c r="T36"/>
  <c r="T34"/>
  <c r="T33"/>
  <c r="T32"/>
  <c r="T31"/>
  <c r="T30"/>
  <c r="T29"/>
  <c r="T28"/>
  <c r="T27"/>
  <c r="V27" s="1"/>
  <c r="R21"/>
  <c r="I9"/>
  <c r="I37" s="1"/>
  <c r="M9" i="10" l="1"/>
  <c r="K194"/>
  <c r="P195"/>
  <c r="M305"/>
  <c r="P314"/>
  <c r="M415"/>
  <c r="K526"/>
  <c r="P640"/>
  <c r="K778"/>
  <c r="M778" s="1"/>
  <c r="M1068"/>
  <c r="P1089"/>
  <c r="P1713"/>
  <c r="M1818"/>
  <c r="P9"/>
  <c r="Q9" s="1"/>
  <c r="P481"/>
  <c r="P693"/>
  <c r="P942"/>
  <c r="M1206"/>
  <c r="K1237"/>
  <c r="K1354"/>
  <c r="P1523"/>
  <c r="P1556"/>
  <c r="K1712"/>
  <c r="P1298"/>
  <c r="K116"/>
  <c r="P214"/>
  <c r="Q213" s="1"/>
  <c r="P542"/>
  <c r="K626"/>
  <c r="M626" s="1"/>
  <c r="K789"/>
  <c r="M789" s="1"/>
  <c r="K810"/>
  <c r="P354"/>
  <c r="K735"/>
  <c r="M735" s="1"/>
  <c r="K740"/>
  <c r="M740" s="1"/>
  <c r="P741"/>
  <c r="K913"/>
  <c r="M913" s="1"/>
  <c r="K1088"/>
  <c r="P1157"/>
  <c r="P1446"/>
  <c r="K1625"/>
  <c r="M1625" s="1"/>
  <c r="P1668"/>
  <c r="K1770"/>
  <c r="M1770" s="1"/>
  <c r="P1771"/>
  <c r="K1806"/>
  <c r="M1806" s="1"/>
  <c r="P1405"/>
  <c r="K353"/>
  <c r="K352" s="1"/>
  <c r="M352" s="1"/>
  <c r="K541"/>
  <c r="M541" s="1"/>
  <c r="K615"/>
  <c r="M615" s="1"/>
  <c r="P811"/>
  <c r="P850"/>
  <c r="P878"/>
  <c r="K921"/>
  <c r="K1156"/>
  <c r="P1238"/>
  <c r="P1355"/>
  <c r="K1445"/>
  <c r="K1667"/>
  <c r="K1666" s="1"/>
  <c r="M1666" s="1"/>
  <c r="K313"/>
  <c r="M313" s="1"/>
  <c r="K480"/>
  <c r="M480" s="1"/>
  <c r="K639"/>
  <c r="M639" s="1"/>
  <c r="K692"/>
  <c r="K941"/>
  <c r="M941" s="1"/>
  <c r="K1297"/>
  <c r="K1404"/>
  <c r="K1522"/>
  <c r="M1522" s="1"/>
  <c r="K1555"/>
  <c r="M1555" s="1"/>
  <c r="M9" i="9"/>
  <c r="M692" i="10" l="1"/>
  <c r="K691"/>
  <c r="M691" s="1"/>
  <c r="K809"/>
  <c r="M809" s="1"/>
  <c r="M810"/>
  <c r="K920"/>
  <c r="M920" s="1"/>
  <c r="M921"/>
  <c r="K525"/>
  <c r="M525" s="1"/>
  <c r="K1491"/>
  <c r="M1491" s="1"/>
  <c r="D124" i="8" l="1"/>
  <c r="D125" s="1"/>
  <c r="E123"/>
  <c r="E127" s="1"/>
  <c r="E129" s="1"/>
  <c r="W122"/>
  <c r="D117"/>
  <c r="E92"/>
  <c r="F68"/>
  <c r="T62"/>
  <c r="T61"/>
  <c r="T60"/>
  <c r="T59"/>
  <c r="T58"/>
  <c r="T55"/>
  <c r="T54"/>
  <c r="J54"/>
  <c r="T53"/>
  <c r="T52"/>
  <c r="T51"/>
  <c r="T50"/>
  <c r="T49"/>
  <c r="U48"/>
  <c r="T48"/>
  <c r="T47"/>
  <c r="T46"/>
  <c r="T38"/>
  <c r="T37"/>
  <c r="T36"/>
  <c r="T35"/>
  <c r="T18"/>
  <c r="T17"/>
  <c r="U16"/>
  <c r="T16"/>
  <c r="T13"/>
  <c r="T12"/>
  <c r="T11"/>
  <c r="T10"/>
  <c r="T9"/>
  <c r="T8"/>
  <c r="T63" s="1"/>
  <c r="V48" l="1"/>
  <c r="V16"/>
  <c r="E1862" i="7" l="1"/>
  <c r="E1859"/>
  <c r="E1856"/>
  <c r="E1853"/>
  <c r="E1848"/>
  <c r="E1840"/>
  <c r="E1837"/>
  <c r="E1833"/>
  <c r="E1830"/>
  <c r="E1825"/>
  <c r="E1785"/>
  <c r="E1782"/>
  <c r="E1674"/>
  <c r="E1673" s="1"/>
  <c r="E109" i="8" s="1"/>
  <c r="E108" s="1"/>
  <c r="E1670" i="7"/>
  <c r="E107" i="8" s="1"/>
  <c r="E1668" i="7"/>
  <c r="E106" i="8" s="1"/>
  <c r="E1666" i="7"/>
  <c r="E105" i="8" s="1"/>
  <c r="E1664" i="7"/>
  <c r="E1661"/>
  <c r="E1659"/>
  <c r="E103" i="8" s="1"/>
  <c r="E1657" i="7"/>
  <c r="E102" i="8" s="1"/>
  <c r="E1655" i="7"/>
  <c r="E101" i="8" s="1"/>
  <c r="E1652" i="7"/>
  <c r="E1650"/>
  <c r="E1648"/>
  <c r="E1646"/>
  <c r="E1644"/>
  <c r="E99" i="8" s="1"/>
  <c r="E1642" i="7"/>
  <c r="E98" i="8" s="1"/>
  <c r="E1640" i="7"/>
  <c r="E1515"/>
  <c r="E1514" s="1"/>
  <c r="E960"/>
  <c r="E76" i="8" s="1"/>
  <c r="E958" i="7"/>
  <c r="E75" i="8" s="1"/>
  <c r="E956" i="7"/>
  <c r="E74" i="8" s="1"/>
  <c r="E953" i="7"/>
  <c r="E73" i="8" s="1"/>
  <c r="E951" i="7"/>
  <c r="E72" i="8" s="1"/>
  <c r="E949" i="7"/>
  <c r="E71" i="8" s="1"/>
  <c r="E947" i="7"/>
  <c r="E945"/>
  <c r="E943"/>
  <c r="E69" i="8" s="1"/>
  <c r="E938" i="7"/>
  <c r="E67" i="8" s="1"/>
  <c r="E936" i="7"/>
  <c r="E66" i="8" s="1"/>
  <c r="E934" i="7"/>
  <c r="E65" i="8" s="1"/>
  <c r="E824" i="7"/>
  <c r="E820"/>
  <c r="E818"/>
  <c r="E816"/>
  <c r="E810"/>
  <c r="E802"/>
  <c r="E799"/>
  <c r="E797"/>
  <c r="E754"/>
  <c r="E752"/>
  <c r="E703"/>
  <c r="E699"/>
  <c r="E696"/>
  <c r="E650"/>
  <c r="E648"/>
  <c r="E646"/>
  <c r="E640"/>
  <c r="E636"/>
  <c r="E634"/>
  <c r="E630"/>
  <c r="E628"/>
  <c r="E544"/>
  <c r="E542"/>
  <c r="E540"/>
  <c r="E534"/>
  <c r="E482"/>
  <c r="E480"/>
  <c r="E478"/>
  <c r="E43" i="8" s="1"/>
  <c r="E476" i="7"/>
  <c r="E42" i="8" s="1"/>
  <c r="E474" i="7"/>
  <c r="E41" i="8" s="1"/>
  <c r="E472" i="7"/>
  <c r="E40" i="8" s="1"/>
  <c r="E470" i="7"/>
  <c r="E39" i="8" s="1"/>
  <c r="E467" i="7"/>
  <c r="E38" i="8" s="1"/>
  <c r="E465" i="7"/>
  <c r="E462"/>
  <c r="E459"/>
  <c r="E36" i="8" s="1"/>
  <c r="E456" i="7"/>
  <c r="E35" i="8" s="1"/>
  <c r="E454" i="7"/>
  <c r="E451"/>
  <c r="E449"/>
  <c r="E33" i="8" s="1"/>
  <c r="E447" i="7"/>
  <c r="E32" i="8" s="1"/>
  <c r="E445" i="7"/>
  <c r="E31" i="8" s="1"/>
  <c r="E443" i="7"/>
  <c r="E30" i="8" s="1"/>
  <c r="E441" i="7"/>
  <c r="E29" i="8" s="1"/>
  <c r="E439" i="7"/>
  <c r="E28" i="8" s="1"/>
  <c r="E437" i="7"/>
  <c r="E27" i="8" s="1"/>
  <c r="E435" i="7"/>
  <c r="E26" i="8" s="1"/>
  <c r="E432" i="7"/>
  <c r="E25" i="8" s="1"/>
  <c r="E430" i="7"/>
  <c r="E24" i="8" s="1"/>
  <c r="E428" i="7"/>
  <c r="E23" i="8" s="1"/>
  <c r="E426" i="7"/>
  <c r="E22" i="8" s="1"/>
  <c r="E424" i="7"/>
  <c r="E21" i="8" s="1"/>
  <c r="E422" i="7"/>
  <c r="E20" i="8" s="1"/>
  <c r="E420" i="7"/>
  <c r="E19" i="8" s="1"/>
  <c r="E312" i="7"/>
  <c r="E15" i="8" s="1"/>
  <c r="E308" i="7"/>
  <c r="E14" i="8" s="1"/>
  <c r="E1819" i="7"/>
  <c r="E1815"/>
  <c r="E1809"/>
  <c r="E1778"/>
  <c r="E1775"/>
  <c r="E1769"/>
  <c r="E1765"/>
  <c r="E1759"/>
  <c r="E1755"/>
  <c r="E1753"/>
  <c r="E1722"/>
  <c r="E1717"/>
  <c r="E1714"/>
  <c r="E1707"/>
  <c r="E1704"/>
  <c r="E1634"/>
  <c r="E1630"/>
  <c r="E1628"/>
  <c r="E1595"/>
  <c r="E1593"/>
  <c r="E1588"/>
  <c r="E1554"/>
  <c r="E1510"/>
  <c r="E1508"/>
  <c r="E1506"/>
  <c r="E1504"/>
  <c r="E1502"/>
  <c r="E1494"/>
  <c r="E1464"/>
  <c r="E1462"/>
  <c r="E1453"/>
  <c r="E1423"/>
  <c r="E1421"/>
  <c r="E1419"/>
  <c r="E1417"/>
  <c r="E1415"/>
  <c r="E1404"/>
  <c r="E1373"/>
  <c r="E1371"/>
  <c r="E1369"/>
  <c r="E1347"/>
  <c r="E1316"/>
  <c r="E1314"/>
  <c r="E1312"/>
  <c r="E1290"/>
  <c r="E1255"/>
  <c r="E1241"/>
  <c r="E1237"/>
  <c r="E1209"/>
  <c r="E1202"/>
  <c r="E1175"/>
  <c r="E1173"/>
  <c r="E1136"/>
  <c r="E1100"/>
  <c r="E1071"/>
  <c r="E1065"/>
  <c r="E1059"/>
  <c r="E1049"/>
  <c r="E1044"/>
  <c r="E1042"/>
  <c r="E1037"/>
  <c r="E1028"/>
  <c r="E1024"/>
  <c r="E1020"/>
  <c r="E1016"/>
  <c r="E1013"/>
  <c r="E1011"/>
  <c r="E1004"/>
  <c r="E1002"/>
  <c r="E1000"/>
  <c r="E995"/>
  <c r="E931"/>
  <c r="E927"/>
  <c r="E923"/>
  <c r="E921"/>
  <c r="E893"/>
  <c r="E891"/>
  <c r="E866"/>
  <c r="E864"/>
  <c r="E860"/>
  <c r="E858"/>
  <c r="E854"/>
  <c r="E788"/>
  <c r="E783"/>
  <c r="E747"/>
  <c r="E742"/>
  <c r="E739"/>
  <c r="E736"/>
  <c r="E692"/>
  <c r="E688"/>
  <c r="E682"/>
  <c r="E676"/>
  <c r="E587"/>
  <c r="E584"/>
  <c r="E581"/>
  <c r="E575"/>
  <c r="E573"/>
  <c r="E529"/>
  <c r="E527"/>
  <c r="E523"/>
  <c r="E516"/>
  <c r="E512"/>
  <c r="E510"/>
  <c r="E416"/>
  <c r="E413"/>
  <c r="E399"/>
  <c r="E397"/>
  <c r="E393"/>
  <c r="E391"/>
  <c r="E389"/>
  <c r="E385"/>
  <c r="E353"/>
  <c r="E348"/>
  <c r="E344"/>
  <c r="E303"/>
  <c r="E301"/>
  <c r="E299"/>
  <c r="E295"/>
  <c r="E293"/>
  <c r="E290"/>
  <c r="E279"/>
  <c r="E265"/>
  <c r="E262"/>
  <c r="E260"/>
  <c r="E255"/>
  <c r="E253"/>
  <c r="E250"/>
  <c r="E242"/>
  <c r="E212"/>
  <c r="E210"/>
  <c r="E207"/>
  <c r="E205"/>
  <c r="E194"/>
  <c r="E177"/>
  <c r="E175"/>
  <c r="E173"/>
  <c r="E171"/>
  <c r="E168"/>
  <c r="E165"/>
  <c r="E160"/>
  <c r="E157"/>
  <c r="E155"/>
  <c r="E149"/>
  <c r="E145"/>
  <c r="E142"/>
  <c r="E1807"/>
  <c r="E1804"/>
  <c r="E1789"/>
  <c r="E1751"/>
  <c r="E1749"/>
  <c r="E1744"/>
  <c r="E1729"/>
  <c r="E1702"/>
  <c r="E1699"/>
  <c r="E1684"/>
  <c r="E1626"/>
  <c r="E1624"/>
  <c r="E1620"/>
  <c r="E1606"/>
  <c r="E1586"/>
  <c r="E1584"/>
  <c r="E1580"/>
  <c r="E1566"/>
  <c r="E1552"/>
  <c r="E1550"/>
  <c r="E1546"/>
  <c r="E1532"/>
  <c r="E1492"/>
  <c r="E1490"/>
  <c r="E1484"/>
  <c r="E1467"/>
  <c r="E1451"/>
  <c r="E1449"/>
  <c r="E1447"/>
  <c r="E1442"/>
  <c r="E1426"/>
  <c r="E1402"/>
  <c r="E1400"/>
  <c r="E1392"/>
  <c r="E1376"/>
  <c r="E1345"/>
  <c r="E1343"/>
  <c r="E1341"/>
  <c r="E1335"/>
  <c r="E1319"/>
  <c r="E1288"/>
  <c r="E1286"/>
  <c r="E1275"/>
  <c r="E1259"/>
  <c r="E1235"/>
  <c r="E1233"/>
  <c r="E1227"/>
  <c r="E1212"/>
  <c r="E1200"/>
  <c r="E1198"/>
  <c r="E1196"/>
  <c r="E1192"/>
  <c r="E1178"/>
  <c r="E1134"/>
  <c r="E1131"/>
  <c r="E1129"/>
  <c r="E1125"/>
  <c r="E1110"/>
  <c r="E1098"/>
  <c r="E1089"/>
  <c r="E1074"/>
  <c r="E992"/>
  <c r="E963"/>
  <c r="E918"/>
  <c r="E913"/>
  <c r="E898"/>
  <c r="E889"/>
  <c r="E887"/>
  <c r="E885"/>
  <c r="E882"/>
  <c r="E870"/>
  <c r="E852"/>
  <c r="E848"/>
  <c r="E831"/>
  <c r="E781"/>
  <c r="E779"/>
  <c r="E774"/>
  <c r="E758"/>
  <c r="E734"/>
  <c r="E732"/>
  <c r="E724"/>
  <c r="E674"/>
  <c r="E672"/>
  <c r="E669"/>
  <c r="E654"/>
  <c r="E613"/>
  <c r="E611"/>
  <c r="E607"/>
  <c r="E592"/>
  <c r="E571"/>
  <c r="E569"/>
  <c r="E565"/>
  <c r="E549"/>
  <c r="E508"/>
  <c r="E506"/>
  <c r="E501"/>
  <c r="E487"/>
  <c r="E383"/>
  <c r="E381"/>
  <c r="E374"/>
  <c r="E359"/>
  <c r="E342"/>
  <c r="E340"/>
  <c r="E333"/>
  <c r="E318"/>
  <c r="E240"/>
  <c r="E238"/>
  <c r="E232"/>
  <c r="E216"/>
  <c r="E203"/>
  <c r="E201"/>
  <c r="E199"/>
  <c r="E197"/>
  <c r="E140"/>
  <c r="E138"/>
  <c r="E135"/>
  <c r="E120"/>
  <c r="E115"/>
  <c r="E113"/>
  <c r="E110"/>
  <c r="E108"/>
  <c r="E101"/>
  <c r="E95"/>
  <c r="E84"/>
  <c r="E67"/>
  <c r="E44"/>
  <c r="E38"/>
  <c r="E26"/>
  <c r="E10"/>
  <c r="L1824" i="6"/>
  <c r="L1823"/>
  <c r="L1822"/>
  <c r="L1821"/>
  <c r="K1820"/>
  <c r="L1820" s="1"/>
  <c r="L1819"/>
  <c r="L1818"/>
  <c r="K1817"/>
  <c r="L1817" s="1"/>
  <c r="L1816"/>
  <c r="L1815"/>
  <c r="K1814"/>
  <c r="L1814" s="1"/>
  <c r="L1813"/>
  <c r="L1812"/>
  <c r="K1811"/>
  <c r="L1811" s="1"/>
  <c r="L1810"/>
  <c r="L1809"/>
  <c r="L1808"/>
  <c r="K1807"/>
  <c r="L1807" s="1"/>
  <c r="L1806"/>
  <c r="L1805"/>
  <c r="L1804"/>
  <c r="L1803"/>
  <c r="L1802"/>
  <c r="L1801"/>
  <c r="L1800"/>
  <c r="K1799"/>
  <c r="L1799" s="1"/>
  <c r="L1798"/>
  <c r="L1797"/>
  <c r="K1796"/>
  <c r="L1796" s="1"/>
  <c r="L1795"/>
  <c r="L1794"/>
  <c r="K1793"/>
  <c r="L1793" s="1"/>
  <c r="L1792"/>
  <c r="L1791"/>
  <c r="K1790"/>
  <c r="L1790" s="1"/>
  <c r="L1789"/>
  <c r="L1788"/>
  <c r="L1787"/>
  <c r="L1786"/>
  <c r="K1785"/>
  <c r="L1785" s="1"/>
  <c r="L1784"/>
  <c r="L1783"/>
  <c r="K1782"/>
  <c r="L1782" s="1"/>
  <c r="L1781"/>
  <c r="L1780"/>
  <c r="K1779"/>
  <c r="L1779" s="1"/>
  <c r="L1778"/>
  <c r="L1777"/>
  <c r="L1776"/>
  <c r="L1775"/>
  <c r="L1774"/>
  <c r="L1773"/>
  <c r="L1772"/>
  <c r="K1771"/>
  <c r="L1771" s="1"/>
  <c r="L1770"/>
  <c r="L1769"/>
  <c r="K1768"/>
  <c r="L1768" s="1"/>
  <c r="L1767"/>
  <c r="K1766"/>
  <c r="L1766" s="1"/>
  <c r="L1765"/>
  <c r="K1764"/>
  <c r="L1764" s="1"/>
  <c r="L1763"/>
  <c r="L1762"/>
  <c r="K1762"/>
  <c r="L1761"/>
  <c r="L1760"/>
  <c r="K1759"/>
  <c r="L1759" s="1"/>
  <c r="L1758"/>
  <c r="K1757"/>
  <c r="L1757" s="1"/>
  <c r="L1756"/>
  <c r="K1755"/>
  <c r="L1755" s="1"/>
  <c r="L1754"/>
  <c r="K1753"/>
  <c r="L1753" s="1"/>
  <c r="L1752"/>
  <c r="L1751"/>
  <c r="K1750"/>
  <c r="L1750" s="1"/>
  <c r="L1749"/>
  <c r="L1748"/>
  <c r="K1748"/>
  <c r="L1747"/>
  <c r="K1746"/>
  <c r="L1746" s="1"/>
  <c r="L1745"/>
  <c r="K1744"/>
  <c r="L1744" s="1"/>
  <c r="L1743"/>
  <c r="K1742"/>
  <c r="L1742" s="1"/>
  <c r="L1741"/>
  <c r="K1740"/>
  <c r="L1740" s="1"/>
  <c r="L1739"/>
  <c r="K1738"/>
  <c r="L1738" s="1"/>
  <c r="L1737"/>
  <c r="L1736"/>
  <c r="L1735"/>
  <c r="K1734"/>
  <c r="L1734" s="1"/>
  <c r="L1733"/>
  <c r="L1732"/>
  <c r="L1731"/>
  <c r="L1730"/>
  <c r="L1729"/>
  <c r="L1728"/>
  <c r="L1727"/>
  <c r="L1726"/>
  <c r="L1725"/>
  <c r="L1724"/>
  <c r="L1723"/>
  <c r="L1722"/>
  <c r="L1721"/>
  <c r="L1720"/>
  <c r="L1719"/>
  <c r="L1718"/>
  <c r="L1717"/>
  <c r="L1716"/>
  <c r="L1715"/>
  <c r="L1714"/>
  <c r="L1713"/>
  <c r="L1712"/>
  <c r="L1711"/>
  <c r="L1710"/>
  <c r="L1709"/>
  <c r="L1708"/>
  <c r="L1707"/>
  <c r="L1706"/>
  <c r="L1705"/>
  <c r="K1704"/>
  <c r="L1704" s="1"/>
  <c r="L1703"/>
  <c r="L1702"/>
  <c r="K1701"/>
  <c r="L1701" s="1"/>
  <c r="L1700"/>
  <c r="K1699"/>
  <c r="L1699" s="1"/>
  <c r="L1698"/>
  <c r="K1697"/>
  <c r="L1697" s="1"/>
  <c r="L1696"/>
  <c r="L1695"/>
  <c r="L1694"/>
  <c r="K1694"/>
  <c r="L1693"/>
  <c r="K1692"/>
  <c r="L1692" s="1"/>
  <c r="L1691"/>
  <c r="K1690"/>
  <c r="L1690" s="1"/>
  <c r="L1689"/>
  <c r="K1688"/>
  <c r="L1688" s="1"/>
  <c r="L1687"/>
  <c r="L1686"/>
  <c r="K1686"/>
  <c r="L1685"/>
  <c r="K1684"/>
  <c r="L1684" s="1"/>
  <c r="L1683"/>
  <c r="L1682"/>
  <c r="K1681"/>
  <c r="L1681" s="1"/>
  <c r="L1680"/>
  <c r="L1679"/>
  <c r="K1679"/>
  <c r="L1678"/>
  <c r="K1677"/>
  <c r="L1677" s="1"/>
  <c r="L1676"/>
  <c r="L1675"/>
  <c r="L1674"/>
  <c r="L1673"/>
  <c r="K1672"/>
  <c r="L1672" s="1"/>
  <c r="L1671"/>
  <c r="L1670"/>
  <c r="L1669"/>
  <c r="L1668"/>
  <c r="K1668"/>
  <c r="L1667"/>
  <c r="K1666"/>
  <c r="L1666" s="1"/>
  <c r="L1665"/>
  <c r="K1664"/>
  <c r="L1664" s="1"/>
  <c r="L1663"/>
  <c r="L1662"/>
  <c r="L1661"/>
  <c r="L1660"/>
  <c r="L1659"/>
  <c r="K1658"/>
  <c r="L1658" s="1"/>
  <c r="L1657"/>
  <c r="L1656"/>
  <c r="L1655"/>
  <c r="L1654"/>
  <c r="L1653"/>
  <c r="L1652"/>
  <c r="K1651"/>
  <c r="L1651" s="1"/>
  <c r="L1650"/>
  <c r="L1649"/>
  <c r="K1648"/>
  <c r="L1648" s="1"/>
  <c r="L1647"/>
  <c r="L1646"/>
  <c r="K1646"/>
  <c r="L1645"/>
  <c r="L1644"/>
  <c r="L1643"/>
  <c r="K1643"/>
  <c r="L1642"/>
  <c r="K1641"/>
  <c r="L1641" s="1"/>
  <c r="L1640"/>
  <c r="L1639"/>
  <c r="L1638"/>
  <c r="K1637"/>
  <c r="L1637" s="1"/>
  <c r="L1636"/>
  <c r="L1635"/>
  <c r="L1634"/>
  <c r="K1633"/>
  <c r="L1633" s="1"/>
  <c r="L1632"/>
  <c r="L1631"/>
  <c r="K1630"/>
  <c r="L1630" s="1"/>
  <c r="L1629"/>
  <c r="L1628"/>
  <c r="K1627"/>
  <c r="L1627" s="1"/>
  <c r="L1626"/>
  <c r="L1625"/>
  <c r="K1625"/>
  <c r="L1624"/>
  <c r="K1623"/>
  <c r="L1623" s="1"/>
  <c r="L1622"/>
  <c r="L1621"/>
  <c r="L1620"/>
  <c r="L1619"/>
  <c r="L1618"/>
  <c r="K1617"/>
  <c r="L1617" s="1"/>
  <c r="L1616"/>
  <c r="L1615"/>
  <c r="K1614"/>
  <c r="L1614" s="1"/>
  <c r="L1613"/>
  <c r="K1612"/>
  <c r="L1612" s="1"/>
  <c r="L1611"/>
  <c r="L1610"/>
  <c r="L1609"/>
  <c r="L1608"/>
  <c r="K1608"/>
  <c r="L1607"/>
  <c r="K1606"/>
  <c r="L1606" s="1"/>
  <c r="L1605"/>
  <c r="L1604"/>
  <c r="L1603"/>
  <c r="L1602"/>
  <c r="K1601"/>
  <c r="L1601" s="1"/>
  <c r="L1600"/>
  <c r="L1599"/>
  <c r="K1599"/>
  <c r="L1598"/>
  <c r="K1597"/>
  <c r="L1597" s="1"/>
  <c r="L1596"/>
  <c r="L1595"/>
  <c r="L1594"/>
  <c r="L1593"/>
  <c r="L1592"/>
  <c r="K1591"/>
  <c r="L1591" s="1"/>
  <c r="L1590"/>
  <c r="L1589"/>
  <c r="L1588"/>
  <c r="K1587"/>
  <c r="L1587" s="1"/>
  <c r="L1586"/>
  <c r="L1585"/>
  <c r="K1585"/>
  <c r="L1584"/>
  <c r="K1583"/>
  <c r="L1583" s="1"/>
  <c r="L1582"/>
  <c r="K1581"/>
  <c r="L1581" s="1"/>
  <c r="L1580"/>
  <c r="K1579"/>
  <c r="L1579" s="1"/>
  <c r="L1578"/>
  <c r="L1577"/>
  <c r="K1577"/>
  <c r="L1576"/>
  <c r="K1575"/>
  <c r="L1575" s="1"/>
  <c r="L1574"/>
  <c r="L1573"/>
  <c r="K1572"/>
  <c r="L1572" s="1"/>
  <c r="L1571"/>
  <c r="L1570"/>
  <c r="K1570"/>
  <c r="L1569"/>
  <c r="L1568"/>
  <c r="K1567"/>
  <c r="L1567" s="1"/>
  <c r="L1566"/>
  <c r="L1565"/>
  <c r="K1564"/>
  <c r="L1564" s="1"/>
  <c r="L1563"/>
  <c r="L1562"/>
  <c r="K1561"/>
  <c r="L1561" s="1"/>
  <c r="L1560"/>
  <c r="K1559"/>
  <c r="L1559" s="1"/>
  <c r="L1558"/>
  <c r="L1557"/>
  <c r="K1556"/>
  <c r="L1556" s="1"/>
  <c r="L1555"/>
  <c r="K1554"/>
  <c r="L1554" s="1"/>
  <c r="L1553"/>
  <c r="K1552"/>
  <c r="L1552" s="1"/>
  <c r="L1551"/>
  <c r="K1550"/>
  <c r="L1550" s="1"/>
  <c r="L1549"/>
  <c r="K1548"/>
  <c r="L1548" s="1"/>
  <c r="L1547"/>
  <c r="K1546"/>
  <c r="L1546" s="1"/>
  <c r="L1545"/>
  <c r="K1544"/>
  <c r="L1544" s="1"/>
  <c r="L1543"/>
  <c r="K1542"/>
  <c r="L1542" s="1"/>
  <c r="L1541"/>
  <c r="K1540"/>
  <c r="L1540" s="1"/>
  <c r="L1539"/>
  <c r="L1538"/>
  <c r="K1537"/>
  <c r="L1537" s="1"/>
  <c r="L1536"/>
  <c r="K1535"/>
  <c r="L1535" s="1"/>
  <c r="L1534"/>
  <c r="K1533"/>
  <c r="L1533" s="1"/>
  <c r="L1532"/>
  <c r="K1531"/>
  <c r="L1531" s="1"/>
  <c r="L1530"/>
  <c r="K1529"/>
  <c r="L1529" s="1"/>
  <c r="L1528"/>
  <c r="K1527"/>
  <c r="L1527" s="1"/>
  <c r="L1526"/>
  <c r="K1525"/>
  <c r="L1525" s="1"/>
  <c r="L1524"/>
  <c r="L1523"/>
  <c r="L1522"/>
  <c r="L1521"/>
  <c r="K1520"/>
  <c r="L1520" s="1"/>
  <c r="L1519"/>
  <c r="L1518"/>
  <c r="L1517"/>
  <c r="K1516"/>
  <c r="L1516" s="1"/>
  <c r="L1515"/>
  <c r="L1514"/>
  <c r="L1513"/>
  <c r="L1512"/>
  <c r="K1511"/>
  <c r="L1511" s="1"/>
  <c r="L1510"/>
  <c r="L1509"/>
  <c r="L1508"/>
  <c r="K1507"/>
  <c r="L1507" s="1"/>
  <c r="L1506"/>
  <c r="L1505"/>
  <c r="L1504"/>
  <c r="L1503"/>
  <c r="L1502"/>
  <c r="L1501"/>
  <c r="K1501"/>
  <c r="L1500"/>
  <c r="K1499"/>
  <c r="L1499" s="1"/>
  <c r="L1498"/>
  <c r="L1497"/>
  <c r="K1496"/>
  <c r="L1496" s="1"/>
  <c r="L1495"/>
  <c r="L1494"/>
  <c r="L1493"/>
  <c r="L1492"/>
  <c r="L1491"/>
  <c r="K1490"/>
  <c r="L1490" s="1"/>
  <c r="L1489"/>
  <c r="L1488"/>
  <c r="L1487"/>
  <c r="K1486"/>
  <c r="L1486" s="1"/>
  <c r="L1485"/>
  <c r="L1484"/>
  <c r="L1483"/>
  <c r="L1482"/>
  <c r="L1481"/>
  <c r="K1480"/>
  <c r="L1480" s="1"/>
  <c r="L1479"/>
  <c r="L1478"/>
  <c r="L1477"/>
  <c r="K1476"/>
  <c r="L1476" s="1"/>
  <c r="L1475"/>
  <c r="K1474"/>
  <c r="L1474" s="1"/>
  <c r="L1473"/>
  <c r="L1472"/>
  <c r="L1471"/>
  <c r="L1470"/>
  <c r="L1469"/>
  <c r="K1468"/>
  <c r="L1468" s="1"/>
  <c r="L1467"/>
  <c r="L1466"/>
  <c r="L1465"/>
  <c r="L1464"/>
  <c r="K1463"/>
  <c r="L1463" s="1"/>
  <c r="L1462"/>
  <c r="L1461"/>
  <c r="K1460"/>
  <c r="L1460" s="1"/>
  <c r="L1459"/>
  <c r="L1458"/>
  <c r="L1457"/>
  <c r="L1456"/>
  <c r="L1455"/>
  <c r="L1454"/>
  <c r="K1453"/>
  <c r="L1453" s="1"/>
  <c r="L1452"/>
  <c r="L1451"/>
  <c r="K1450"/>
  <c r="L1450" s="1"/>
  <c r="L1449"/>
  <c r="L1448"/>
  <c r="L1447"/>
  <c r="K1446"/>
  <c r="L1446" s="1"/>
  <c r="L1445"/>
  <c r="L1444"/>
  <c r="L1443"/>
  <c r="K1442"/>
  <c r="L1442" s="1"/>
  <c r="L1441"/>
  <c r="L1440"/>
  <c r="K1440"/>
  <c r="L1439"/>
  <c r="L1438"/>
  <c r="L1437"/>
  <c r="K1437"/>
  <c r="L1436"/>
  <c r="K1435"/>
  <c r="L1435" s="1"/>
  <c r="L1434"/>
  <c r="L1433"/>
  <c r="L1432"/>
  <c r="L1431"/>
  <c r="K1430"/>
  <c r="L1430" s="1"/>
  <c r="L1429"/>
  <c r="L1428"/>
  <c r="L1427"/>
  <c r="L1426"/>
  <c r="L1425"/>
  <c r="L1424"/>
  <c r="L1423"/>
  <c r="L1422"/>
  <c r="L1421"/>
  <c r="K1420"/>
  <c r="L1420" s="1"/>
  <c r="L1419"/>
  <c r="K1418"/>
  <c r="L1418" s="1"/>
  <c r="L1417"/>
  <c r="K1416"/>
  <c r="L1416" s="1"/>
  <c r="L1415"/>
  <c r="K1414"/>
  <c r="L1414" s="1"/>
  <c r="L1413"/>
  <c r="K1412"/>
  <c r="L1412" s="1"/>
  <c r="L1411"/>
  <c r="K1410"/>
  <c r="L1410" s="1"/>
  <c r="L1409"/>
  <c r="L1408"/>
  <c r="L1407"/>
  <c r="L1406"/>
  <c r="L1405"/>
  <c r="L1404"/>
  <c r="L1403"/>
  <c r="K1402"/>
  <c r="L1402" s="1"/>
  <c r="L1401"/>
  <c r="K1400"/>
  <c r="L1400" s="1"/>
  <c r="L1399"/>
  <c r="K1398"/>
  <c r="L1398" s="1"/>
  <c r="L1397"/>
  <c r="L1396"/>
  <c r="L1395"/>
  <c r="L1394"/>
  <c r="L1393"/>
  <c r="L1392"/>
  <c r="L1391"/>
  <c r="L1390"/>
  <c r="K1389"/>
  <c r="L1389" s="1"/>
  <c r="L1388"/>
  <c r="L1387"/>
  <c r="K1387"/>
  <c r="L1386"/>
  <c r="K1385"/>
  <c r="L1385" s="1"/>
  <c r="L1384"/>
  <c r="K1383"/>
  <c r="L1383" s="1"/>
  <c r="L1382"/>
  <c r="K1381"/>
  <c r="L1381" s="1"/>
  <c r="L1380"/>
  <c r="L1379"/>
  <c r="K1379"/>
  <c r="L1378"/>
  <c r="L1377"/>
  <c r="L1376"/>
  <c r="L1375"/>
  <c r="L1374"/>
  <c r="L1373"/>
  <c r="L1372"/>
  <c r="L1371"/>
  <c r="L1370"/>
  <c r="L1369"/>
  <c r="K1368"/>
  <c r="L1368" s="1"/>
  <c r="L1367"/>
  <c r="K1366"/>
  <c r="L1366" s="1"/>
  <c r="L1365"/>
  <c r="K1364"/>
  <c r="L1364" s="1"/>
  <c r="L1363"/>
  <c r="K1362"/>
  <c r="L1362" s="1"/>
  <c r="L1361"/>
  <c r="L1360"/>
  <c r="L1359"/>
  <c r="L1358"/>
  <c r="L1357"/>
  <c r="L1356"/>
  <c r="L1355"/>
  <c r="L1354"/>
  <c r="L1353"/>
  <c r="L1352"/>
  <c r="L1351"/>
  <c r="L1350"/>
  <c r="L1349"/>
  <c r="L1348"/>
  <c r="L1347"/>
  <c r="L1346"/>
  <c r="L1345"/>
  <c r="L1344"/>
  <c r="L1343"/>
  <c r="L1342"/>
  <c r="L1341"/>
  <c r="K1340"/>
  <c r="L1340" s="1"/>
  <c r="L1339"/>
  <c r="L1338"/>
  <c r="K1338"/>
  <c r="L1337"/>
  <c r="K1336"/>
  <c r="L1336" s="1"/>
  <c r="L1335"/>
  <c r="K1334"/>
  <c r="L1334" s="1"/>
  <c r="L1333"/>
  <c r="L1332"/>
  <c r="L1331"/>
  <c r="L1330"/>
  <c r="L1329"/>
  <c r="L1328"/>
  <c r="L1327"/>
  <c r="L1326"/>
  <c r="L1325"/>
  <c r="L1324"/>
  <c r="L1323"/>
  <c r="L1322"/>
  <c r="L1321"/>
  <c r="L1320"/>
  <c r="L1319"/>
  <c r="L1318"/>
  <c r="L1317"/>
  <c r="L1316"/>
  <c r="L1315"/>
  <c r="L1314"/>
  <c r="L1313"/>
  <c r="K1312"/>
  <c r="L1312" s="1"/>
  <c r="L1311"/>
  <c r="L1310"/>
  <c r="K1309"/>
  <c r="L1309" s="1"/>
  <c r="L1308"/>
  <c r="L1307"/>
  <c r="L1306"/>
  <c r="L1305"/>
  <c r="L1304"/>
  <c r="L1303"/>
  <c r="L1302"/>
  <c r="L1301"/>
  <c r="L1300"/>
  <c r="L1299"/>
  <c r="L1298"/>
  <c r="L1297"/>
  <c r="L1296"/>
  <c r="K1295"/>
  <c r="L1295" s="1"/>
  <c r="L1294"/>
  <c r="L1293"/>
  <c r="L1292"/>
  <c r="K1291"/>
  <c r="L1291" s="1"/>
  <c r="L1290"/>
  <c r="K1289"/>
  <c r="L1289" s="1"/>
  <c r="L1288"/>
  <c r="L1287"/>
  <c r="L1286"/>
  <c r="L1285"/>
  <c r="L1284"/>
  <c r="L1283"/>
  <c r="L1282"/>
  <c r="K1282"/>
  <c r="L1281"/>
  <c r="K1280"/>
  <c r="L1280" s="1"/>
  <c r="L1279"/>
  <c r="K1278"/>
  <c r="L1278" s="1"/>
  <c r="L1277"/>
  <c r="L1276"/>
  <c r="L1275"/>
  <c r="L1274"/>
  <c r="L1273"/>
  <c r="L1272"/>
  <c r="L1271"/>
  <c r="L1270"/>
  <c r="L1269"/>
  <c r="L1268"/>
  <c r="L1267"/>
  <c r="L1266"/>
  <c r="L1265"/>
  <c r="L1264"/>
  <c r="L1263"/>
  <c r="L1262"/>
  <c r="L1261"/>
  <c r="L1260"/>
  <c r="L1259"/>
  <c r="L1258"/>
  <c r="L1257"/>
  <c r="L1256"/>
  <c r="L1255"/>
  <c r="L1254"/>
  <c r="L1253"/>
  <c r="L1252"/>
  <c r="L1251"/>
  <c r="L1250"/>
  <c r="L1249"/>
  <c r="L1248"/>
  <c r="L1247"/>
  <c r="L1246"/>
  <c r="L1245"/>
  <c r="L1244"/>
  <c r="L1243"/>
  <c r="L1242"/>
  <c r="K1241"/>
  <c r="L1241" s="1"/>
  <c r="L1240"/>
  <c r="L1239"/>
  <c r="L1238"/>
  <c r="L1237"/>
  <c r="L1236"/>
  <c r="L1235"/>
  <c r="L1234"/>
  <c r="L1233"/>
  <c r="K1232"/>
  <c r="L1232" s="1"/>
  <c r="L1231"/>
  <c r="K1230"/>
  <c r="L1230" s="1"/>
  <c r="L1229"/>
  <c r="L1228"/>
  <c r="L1227"/>
  <c r="L1226"/>
  <c r="L1225"/>
  <c r="K1224"/>
  <c r="L1224" s="1"/>
  <c r="L1223"/>
  <c r="L1222"/>
  <c r="L1221"/>
  <c r="L1220"/>
  <c r="L1219"/>
  <c r="L1218"/>
  <c r="K1218"/>
  <c r="L1217"/>
  <c r="L1216"/>
  <c r="L1215"/>
  <c r="L1214"/>
  <c r="L1213"/>
  <c r="L1212"/>
  <c r="L1211"/>
  <c r="L1210"/>
  <c r="L1209"/>
  <c r="K1208"/>
  <c r="L1208" s="1"/>
  <c r="L1207"/>
  <c r="L1206"/>
  <c r="L1205"/>
  <c r="L1204"/>
  <c r="K1203"/>
  <c r="L1203" s="1"/>
  <c r="L1202"/>
  <c r="L1201"/>
  <c r="K1201"/>
  <c r="L1200"/>
  <c r="L1199"/>
  <c r="L1198"/>
  <c r="L1197"/>
  <c r="L1196"/>
  <c r="K1196"/>
  <c r="L1195"/>
  <c r="L1194"/>
  <c r="L1193"/>
  <c r="L1192"/>
  <c r="L1191"/>
  <c r="L1190"/>
  <c r="L1189"/>
  <c r="L1188"/>
  <c r="L1187"/>
  <c r="K1187"/>
  <c r="L1186"/>
  <c r="L1185"/>
  <c r="L1184"/>
  <c r="K1183"/>
  <c r="L1183" s="1"/>
  <c r="L1182"/>
  <c r="L1181"/>
  <c r="L1180"/>
  <c r="L1179"/>
  <c r="K1179"/>
  <c r="L1178"/>
  <c r="L1177"/>
  <c r="L1176"/>
  <c r="K1175"/>
  <c r="L1175" s="1"/>
  <c r="L1174"/>
  <c r="L1173"/>
  <c r="K1172"/>
  <c r="L1172" s="1"/>
  <c r="L1171"/>
  <c r="K1170"/>
  <c r="L1170" s="1"/>
  <c r="L1169"/>
  <c r="L1168"/>
  <c r="L1167"/>
  <c r="L1166"/>
  <c r="L1165"/>
  <c r="L1164"/>
  <c r="K1163"/>
  <c r="L1163" s="1"/>
  <c r="L1162"/>
  <c r="K1161"/>
  <c r="L1161" s="1"/>
  <c r="L1160"/>
  <c r="K1159"/>
  <c r="L1159" s="1"/>
  <c r="L1158"/>
  <c r="L1157"/>
  <c r="L1156"/>
  <c r="L1155"/>
  <c r="K1154"/>
  <c r="L1154" s="1"/>
  <c r="L1153"/>
  <c r="L1152"/>
  <c r="K1152"/>
  <c r="L1151"/>
  <c r="L1150"/>
  <c r="L1149"/>
  <c r="K1148"/>
  <c r="L1148" s="1"/>
  <c r="L1147"/>
  <c r="L1146"/>
  <c r="L1145"/>
  <c r="L1144"/>
  <c r="K1144"/>
  <c r="L1143"/>
  <c r="K1142"/>
  <c r="L1142" s="1"/>
  <c r="L1141"/>
  <c r="L1140"/>
  <c r="L1139"/>
  <c r="K1138"/>
  <c r="L1138" s="1"/>
  <c r="L1137"/>
  <c r="K1136"/>
  <c r="L1136" s="1"/>
  <c r="L1135"/>
  <c r="L1134"/>
  <c r="K1133"/>
  <c r="L1133" s="1"/>
  <c r="L1132"/>
  <c r="K1131"/>
  <c r="L1131" s="1"/>
  <c r="L1130"/>
  <c r="L1129"/>
  <c r="L1128"/>
  <c r="K1127"/>
  <c r="L1127" s="1"/>
  <c r="L1126"/>
  <c r="K1125"/>
  <c r="L1125" s="1"/>
  <c r="L1124"/>
  <c r="L1123"/>
  <c r="L1122"/>
  <c r="K1121"/>
  <c r="L1121" s="1"/>
  <c r="L1120"/>
  <c r="L1119"/>
  <c r="L1118"/>
  <c r="L1117"/>
  <c r="L1116"/>
  <c r="L1115"/>
  <c r="K1114"/>
  <c r="L1114" s="1"/>
  <c r="L1113"/>
  <c r="L1112"/>
  <c r="L1111"/>
  <c r="L1110"/>
  <c r="K1109"/>
  <c r="L1109" s="1"/>
  <c r="L1108"/>
  <c r="L1107"/>
  <c r="L1106"/>
  <c r="K1105"/>
  <c r="L1105" s="1"/>
  <c r="L1104"/>
  <c r="L1103"/>
  <c r="L1102"/>
  <c r="L1101"/>
  <c r="K1100"/>
  <c r="L1100" s="1"/>
  <c r="L1099"/>
  <c r="L1098"/>
  <c r="K1097"/>
  <c r="L1097" s="1"/>
  <c r="L1096"/>
  <c r="L1095"/>
  <c r="K1094"/>
  <c r="L1094" s="1"/>
  <c r="L1093"/>
  <c r="K1092"/>
  <c r="L1092" s="1"/>
  <c r="L1091"/>
  <c r="L1090"/>
  <c r="L1089"/>
  <c r="L1088"/>
  <c r="K1088"/>
  <c r="L1087"/>
  <c r="L1086"/>
  <c r="L1085"/>
  <c r="L1084"/>
  <c r="L1083"/>
  <c r="K1082"/>
  <c r="L1082" s="1"/>
  <c r="L1081"/>
  <c r="L1080"/>
  <c r="L1079"/>
  <c r="L1078"/>
  <c r="L1077"/>
  <c r="K1076"/>
  <c r="L1076" s="1"/>
  <c r="L1075"/>
  <c r="L1074"/>
  <c r="L1073"/>
  <c r="L1072"/>
  <c r="L1071"/>
  <c r="L1070"/>
  <c r="L1069"/>
  <c r="K1068"/>
  <c r="L1068" s="1"/>
  <c r="L1067"/>
  <c r="L1066"/>
  <c r="K1065"/>
  <c r="L1065" s="1"/>
  <c r="L1064"/>
  <c r="L1063"/>
  <c r="K1062"/>
  <c r="L1062" s="1"/>
  <c r="L1061"/>
  <c r="L1060"/>
  <c r="K1059"/>
  <c r="L1059" s="1"/>
  <c r="L1058"/>
  <c r="L1057"/>
  <c r="L1056"/>
  <c r="L1055"/>
  <c r="L1054"/>
  <c r="K1053"/>
  <c r="L1053" s="1"/>
  <c r="L1052"/>
  <c r="K1051"/>
  <c r="L1051" s="1"/>
  <c r="L1050"/>
  <c r="K1049"/>
  <c r="L1049" s="1"/>
  <c r="L1048"/>
  <c r="K1047"/>
  <c r="L1047" s="1"/>
  <c r="L1046"/>
  <c r="L1045"/>
  <c r="L1044"/>
  <c r="K1043"/>
  <c r="L1043" s="1"/>
  <c r="L1042"/>
  <c r="L1041"/>
  <c r="L1040"/>
  <c r="L1039"/>
  <c r="L1038"/>
  <c r="L1037"/>
  <c r="K1036"/>
  <c r="L1036" s="1"/>
  <c r="L1035"/>
  <c r="L1034"/>
  <c r="L1033"/>
  <c r="K1032"/>
  <c r="L1032" s="1"/>
  <c r="L1031"/>
  <c r="K1030"/>
  <c r="L1030" s="1"/>
  <c r="L1029"/>
  <c r="L1028"/>
  <c r="K1027"/>
  <c r="L1027" s="1"/>
  <c r="L1026"/>
  <c r="L1025"/>
  <c r="K1024"/>
  <c r="L1024" s="1"/>
  <c r="L1023"/>
  <c r="L1022"/>
  <c r="L1021"/>
  <c r="L1020"/>
  <c r="L1019"/>
  <c r="L1018"/>
  <c r="L1017"/>
  <c r="L1016"/>
  <c r="L1015"/>
  <c r="L1014"/>
  <c r="L1013"/>
  <c r="L1012"/>
  <c r="L1011"/>
  <c r="K1010"/>
  <c r="L1010" s="1"/>
  <c r="L1009"/>
  <c r="L1008"/>
  <c r="K1008"/>
  <c r="L1007"/>
  <c r="L1006"/>
  <c r="L1005"/>
  <c r="K1004"/>
  <c r="L1004" s="1"/>
  <c r="L1003"/>
  <c r="K1002"/>
  <c r="L1002" s="1"/>
  <c r="L1001"/>
  <c r="K1000"/>
  <c r="L1000" s="1"/>
  <c r="L999"/>
  <c r="L998"/>
  <c r="L997"/>
  <c r="K996"/>
  <c r="L996" s="1"/>
  <c r="L995"/>
  <c r="L994"/>
  <c r="K993"/>
  <c r="L993" s="1"/>
  <c r="L992"/>
  <c r="L991"/>
  <c r="L990"/>
  <c r="L989"/>
  <c r="K988"/>
  <c r="L988" s="1"/>
  <c r="L987"/>
  <c r="L986"/>
  <c r="L985"/>
  <c r="K984"/>
  <c r="L984" s="1"/>
  <c r="L983"/>
  <c r="L982"/>
  <c r="K981"/>
  <c r="L981" s="1"/>
  <c r="L980"/>
  <c r="K979"/>
  <c r="L979" s="1"/>
  <c r="L978"/>
  <c r="K977"/>
  <c r="L977" s="1"/>
  <c r="L976"/>
  <c r="L975"/>
  <c r="L974"/>
  <c r="K973"/>
  <c r="L973" s="1"/>
  <c r="L972"/>
  <c r="K971"/>
  <c r="L971" s="1"/>
  <c r="L970"/>
  <c r="L969"/>
  <c r="K968"/>
  <c r="L968" s="1"/>
  <c r="L967"/>
  <c r="L966"/>
  <c r="L965"/>
  <c r="L964"/>
  <c r="L963"/>
  <c r="L962"/>
  <c r="L961"/>
  <c r="L960"/>
  <c r="L959"/>
  <c r="L958"/>
  <c r="K957"/>
  <c r="L957" s="1"/>
  <c r="L956"/>
  <c r="L955"/>
  <c r="L954"/>
  <c r="L953"/>
  <c r="L952"/>
  <c r="L951"/>
  <c r="L950"/>
  <c r="L949"/>
  <c r="L948"/>
  <c r="L947"/>
  <c r="L946"/>
  <c r="L945"/>
  <c r="L944"/>
  <c r="K943"/>
  <c r="L943" s="1"/>
  <c r="L942"/>
  <c r="L941"/>
  <c r="K940"/>
  <c r="L940" s="1"/>
  <c r="L939"/>
  <c r="K938"/>
  <c r="L938" s="1"/>
  <c r="L937"/>
  <c r="L936"/>
  <c r="L935"/>
  <c r="L934"/>
  <c r="K933"/>
  <c r="L933" s="1"/>
  <c r="L932"/>
  <c r="K931"/>
  <c r="L931" s="1"/>
  <c r="L930"/>
  <c r="L929"/>
  <c r="K928"/>
  <c r="L928" s="1"/>
  <c r="L927"/>
  <c r="L926"/>
  <c r="L925"/>
  <c r="L924"/>
  <c r="L923"/>
  <c r="L922"/>
  <c r="L921"/>
  <c r="K920"/>
  <c r="L920" s="1"/>
  <c r="L919"/>
  <c r="L918"/>
  <c r="K918"/>
  <c r="L917"/>
  <c r="K916"/>
  <c r="L916" s="1"/>
  <c r="L915"/>
  <c r="L914"/>
  <c r="K913"/>
  <c r="L913" s="1"/>
  <c r="L912"/>
  <c r="K911"/>
  <c r="L911" s="1"/>
  <c r="L910"/>
  <c r="K909"/>
  <c r="L909" s="1"/>
  <c r="L908"/>
  <c r="L907"/>
  <c r="L906"/>
  <c r="L905"/>
  <c r="L904"/>
  <c r="L903"/>
  <c r="L902"/>
  <c r="L901"/>
  <c r="L900"/>
  <c r="L899"/>
  <c r="L898"/>
  <c r="L897"/>
  <c r="L896"/>
  <c r="L895"/>
  <c r="L894"/>
  <c r="L893"/>
  <c r="K892"/>
  <c r="L892" s="1"/>
  <c r="L891"/>
  <c r="L890"/>
  <c r="K890"/>
  <c r="L889"/>
  <c r="K888"/>
  <c r="L888" s="1"/>
  <c r="L887"/>
  <c r="K886"/>
  <c r="L886" s="1"/>
  <c r="L885"/>
  <c r="L884"/>
  <c r="K883"/>
  <c r="L883" s="1"/>
  <c r="L882"/>
  <c r="L881"/>
  <c r="K880"/>
  <c r="L880" s="1"/>
  <c r="L879"/>
  <c r="L878"/>
  <c r="L877"/>
  <c r="L876"/>
  <c r="K875"/>
  <c r="L875" s="1"/>
  <c r="L874"/>
  <c r="L873"/>
  <c r="K872"/>
  <c r="L872" s="1"/>
  <c r="L871"/>
  <c r="K870"/>
  <c r="L870" s="1"/>
  <c r="L869"/>
  <c r="L868"/>
  <c r="L867"/>
  <c r="L866"/>
  <c r="L865"/>
  <c r="L864"/>
  <c r="K864"/>
  <c r="L863"/>
  <c r="L862"/>
  <c r="L861"/>
  <c r="K860"/>
  <c r="L860" s="1"/>
  <c r="L859"/>
  <c r="L858"/>
  <c r="K857"/>
  <c r="L857" s="1"/>
  <c r="L856"/>
  <c r="L855"/>
  <c r="L854"/>
  <c r="K854"/>
  <c r="L853"/>
  <c r="L852"/>
  <c r="L851"/>
  <c r="K851"/>
  <c r="L850"/>
  <c r="L849"/>
  <c r="L848"/>
  <c r="L847"/>
  <c r="L846"/>
  <c r="L845"/>
  <c r="L844"/>
  <c r="L843"/>
  <c r="L842"/>
  <c r="L841"/>
  <c r="L840"/>
  <c r="L839"/>
  <c r="L838"/>
  <c r="L837"/>
  <c r="K836"/>
  <c r="L836" s="1"/>
  <c r="L835"/>
  <c r="L834"/>
  <c r="K833"/>
  <c r="L833" s="1"/>
  <c r="L832"/>
  <c r="K831"/>
  <c r="L831" s="1"/>
  <c r="L830"/>
  <c r="L829"/>
  <c r="L828"/>
  <c r="L827"/>
  <c r="K826"/>
  <c r="L826" s="1"/>
  <c r="L825"/>
  <c r="L824"/>
  <c r="L823"/>
  <c r="L822"/>
  <c r="L821"/>
  <c r="L820"/>
  <c r="L819"/>
  <c r="L818"/>
  <c r="L817"/>
  <c r="L816"/>
  <c r="L815"/>
  <c r="L814"/>
  <c r="L813"/>
  <c r="L812"/>
  <c r="K811"/>
  <c r="L811" s="1"/>
  <c r="L810"/>
  <c r="L809"/>
  <c r="K809"/>
  <c r="L808"/>
  <c r="L807"/>
  <c r="L806"/>
  <c r="K806"/>
  <c r="L805"/>
  <c r="L804"/>
  <c r="L803"/>
  <c r="L802"/>
  <c r="L801"/>
  <c r="L800"/>
  <c r="L799"/>
  <c r="L798"/>
  <c r="L797"/>
  <c r="L796"/>
  <c r="L795"/>
  <c r="L794"/>
  <c r="L793"/>
  <c r="L792"/>
  <c r="K791"/>
  <c r="L791" s="1"/>
  <c r="L790"/>
  <c r="L789"/>
  <c r="K788"/>
  <c r="L788" s="1"/>
  <c r="L787"/>
  <c r="K786"/>
  <c r="L786" s="1"/>
  <c r="L785"/>
  <c r="L784"/>
  <c r="L783"/>
  <c r="K782"/>
  <c r="L782" s="1"/>
  <c r="L781"/>
  <c r="L780"/>
  <c r="L779"/>
  <c r="L778"/>
  <c r="L777"/>
  <c r="L776"/>
  <c r="L775"/>
  <c r="L774"/>
  <c r="L773"/>
  <c r="L772"/>
  <c r="L771"/>
  <c r="L770"/>
  <c r="L769"/>
  <c r="K768"/>
  <c r="L768" s="1"/>
  <c r="L767"/>
  <c r="L766"/>
  <c r="K765"/>
  <c r="L765" s="1"/>
  <c r="L764"/>
  <c r="K763"/>
  <c r="L763" s="1"/>
  <c r="L762"/>
  <c r="L761"/>
  <c r="L760"/>
  <c r="K759"/>
  <c r="L759" s="1"/>
  <c r="L758"/>
  <c r="L757"/>
  <c r="L756"/>
  <c r="L755"/>
  <c r="L754"/>
  <c r="L753"/>
  <c r="L752"/>
  <c r="L751"/>
  <c r="L750"/>
  <c r="L749"/>
  <c r="L748"/>
  <c r="L747"/>
  <c r="L746"/>
  <c r="K745"/>
  <c r="L745" s="1"/>
  <c r="L744"/>
  <c r="L743"/>
  <c r="K742"/>
  <c r="L742" s="1"/>
  <c r="L741"/>
  <c r="K740"/>
  <c r="L740" s="1"/>
  <c r="L739"/>
  <c r="L738"/>
  <c r="L737"/>
  <c r="K736"/>
  <c r="L736" s="1"/>
  <c r="L735"/>
  <c r="L734"/>
  <c r="L733"/>
  <c r="L732"/>
  <c r="L731"/>
  <c r="L730"/>
  <c r="L729"/>
  <c r="L728"/>
  <c r="L727"/>
  <c r="L726"/>
  <c r="L725"/>
  <c r="L724"/>
  <c r="L723"/>
  <c r="K722"/>
  <c r="L722" s="1"/>
  <c r="L721"/>
  <c r="L720"/>
  <c r="K719"/>
  <c r="L719" s="1"/>
  <c r="L718"/>
  <c r="K717"/>
  <c r="L717" s="1"/>
  <c r="L716"/>
  <c r="L715"/>
  <c r="L714"/>
  <c r="L713"/>
  <c r="L712"/>
  <c r="K711"/>
  <c r="L711" s="1"/>
  <c r="L710"/>
  <c r="L709"/>
  <c r="L708"/>
  <c r="L707"/>
  <c r="L706"/>
  <c r="L705"/>
  <c r="L704"/>
  <c r="L703"/>
  <c r="L702"/>
  <c r="L701"/>
  <c r="L700"/>
  <c r="L699"/>
  <c r="L698"/>
  <c r="L697"/>
  <c r="L696"/>
  <c r="L695"/>
  <c r="K694"/>
  <c r="O694" s="1"/>
  <c r="L693"/>
  <c r="L692"/>
  <c r="K692"/>
  <c r="L691"/>
  <c r="K690"/>
  <c r="L690" s="1"/>
  <c r="L689"/>
  <c r="K688"/>
  <c r="L688" s="1"/>
  <c r="L687"/>
  <c r="L686"/>
  <c r="L685"/>
  <c r="L684"/>
  <c r="K683"/>
  <c r="L683" s="1"/>
  <c r="L682"/>
  <c r="L681"/>
  <c r="L680"/>
  <c r="L679"/>
  <c r="L678"/>
  <c r="L677"/>
  <c r="L676"/>
  <c r="L675"/>
  <c r="L674"/>
  <c r="L673"/>
  <c r="L672"/>
  <c r="L671"/>
  <c r="L670"/>
  <c r="L669"/>
  <c r="L668"/>
  <c r="K667"/>
  <c r="L667" s="1"/>
  <c r="L666"/>
  <c r="L665"/>
  <c r="K665"/>
  <c r="L664"/>
  <c r="K663"/>
  <c r="L663" s="1"/>
  <c r="L662"/>
  <c r="L661"/>
  <c r="L660"/>
  <c r="L659"/>
  <c r="L658"/>
  <c r="L657"/>
  <c r="L656"/>
  <c r="K655"/>
  <c r="L655" s="1"/>
  <c r="L654"/>
  <c r="L653"/>
  <c r="L652"/>
  <c r="L651"/>
  <c r="L650"/>
  <c r="L649"/>
  <c r="L648"/>
  <c r="L647"/>
  <c r="L646"/>
  <c r="L645"/>
  <c r="L644"/>
  <c r="L643"/>
  <c r="L642"/>
  <c r="L641"/>
  <c r="L640"/>
  <c r="K639"/>
  <c r="O639" s="1"/>
  <c r="L638"/>
  <c r="L637"/>
  <c r="K637"/>
  <c r="L636"/>
  <c r="K635"/>
  <c r="L635" s="1"/>
  <c r="L634"/>
  <c r="K633"/>
  <c r="L633" s="1"/>
  <c r="L632"/>
  <c r="L631"/>
  <c r="L630"/>
  <c r="L629"/>
  <c r="L628"/>
  <c r="K627"/>
  <c r="L627" s="1"/>
  <c r="L626"/>
  <c r="L625"/>
  <c r="L624"/>
  <c r="L623"/>
  <c r="L622"/>
  <c r="L621"/>
  <c r="L620"/>
  <c r="L619"/>
  <c r="L618"/>
  <c r="L617"/>
  <c r="L616"/>
  <c r="L615"/>
  <c r="L614"/>
  <c r="L613"/>
  <c r="L612"/>
  <c r="K611"/>
  <c r="O611" s="1"/>
  <c r="L610"/>
  <c r="L609"/>
  <c r="K609"/>
  <c r="L608"/>
  <c r="K607"/>
  <c r="L607" s="1"/>
  <c r="L606"/>
  <c r="L605"/>
  <c r="L604"/>
  <c r="L603"/>
  <c r="L602"/>
  <c r="L601"/>
  <c r="L600"/>
  <c r="L599"/>
  <c r="L598"/>
  <c r="L597"/>
  <c r="K596"/>
  <c r="L596" s="1"/>
  <c r="L595"/>
  <c r="L594"/>
  <c r="L593"/>
  <c r="L592"/>
  <c r="L591"/>
  <c r="L590"/>
  <c r="L589"/>
  <c r="L588"/>
  <c r="L587"/>
  <c r="L586"/>
  <c r="L585"/>
  <c r="L584"/>
  <c r="L583"/>
  <c r="L582"/>
  <c r="L581"/>
  <c r="K580"/>
  <c r="O580" s="1"/>
  <c r="L579"/>
  <c r="L578"/>
  <c r="K578"/>
  <c r="L577"/>
  <c r="K576"/>
  <c r="L576" s="1"/>
  <c r="L575"/>
  <c r="L574"/>
  <c r="L573"/>
  <c r="L572"/>
  <c r="L571"/>
  <c r="K570"/>
  <c r="L570" s="1"/>
  <c r="L569"/>
  <c r="L568"/>
  <c r="L567"/>
  <c r="L566"/>
  <c r="L565"/>
  <c r="L564"/>
  <c r="L563"/>
  <c r="L562"/>
  <c r="L561"/>
  <c r="L560"/>
  <c r="L559"/>
  <c r="L558"/>
  <c r="L557"/>
  <c r="L556"/>
  <c r="K555"/>
  <c r="O555" s="1"/>
  <c r="L554"/>
  <c r="L553"/>
  <c r="K553"/>
  <c r="L552"/>
  <c r="K551"/>
  <c r="L551" s="1"/>
  <c r="L550"/>
  <c r="K549"/>
  <c r="L549" s="1"/>
  <c r="L548"/>
  <c r="L547"/>
  <c r="L546"/>
  <c r="K545"/>
  <c r="L545" s="1"/>
  <c r="L544"/>
  <c r="L543"/>
  <c r="L542"/>
  <c r="L541"/>
  <c r="L540"/>
  <c r="L539"/>
  <c r="L538"/>
  <c r="L537"/>
  <c r="L536"/>
  <c r="L535"/>
  <c r="L534"/>
  <c r="L533"/>
  <c r="L532"/>
  <c r="K531"/>
  <c r="O531" s="1"/>
  <c r="L530"/>
  <c r="L529"/>
  <c r="K529"/>
  <c r="L528"/>
  <c r="L527"/>
  <c r="K526"/>
  <c r="L526" s="1"/>
  <c r="L525"/>
  <c r="L524"/>
  <c r="K524"/>
  <c r="L523"/>
  <c r="L522"/>
  <c r="L521"/>
  <c r="K520"/>
  <c r="L520" s="1"/>
  <c r="L519"/>
  <c r="L518"/>
  <c r="L517"/>
  <c r="L516"/>
  <c r="L515"/>
  <c r="L514"/>
  <c r="L513"/>
  <c r="L512"/>
  <c r="L511"/>
  <c r="L510"/>
  <c r="L509"/>
  <c r="L508"/>
  <c r="L507"/>
  <c r="L506"/>
  <c r="K505"/>
  <c r="O505" s="1"/>
  <c r="L504"/>
  <c r="L503"/>
  <c r="K503"/>
  <c r="L502"/>
  <c r="L501"/>
  <c r="L500"/>
  <c r="L499"/>
  <c r="L498"/>
  <c r="L497"/>
  <c r="L496"/>
  <c r="L495"/>
  <c r="L494"/>
  <c r="K494"/>
  <c r="L493"/>
  <c r="L492"/>
  <c r="L491"/>
  <c r="L490"/>
  <c r="L489"/>
  <c r="L488"/>
  <c r="L487"/>
  <c r="L486"/>
  <c r="L485"/>
  <c r="L484"/>
  <c r="L483"/>
  <c r="L482"/>
  <c r="L481"/>
  <c r="L480"/>
  <c r="K479"/>
  <c r="O479" s="1"/>
  <c r="L477"/>
  <c r="L476"/>
  <c r="K476"/>
  <c r="L475"/>
  <c r="L474"/>
  <c r="L473"/>
  <c r="L472"/>
  <c r="L471"/>
  <c r="L470"/>
  <c r="L469"/>
  <c r="L468"/>
  <c r="L467"/>
  <c r="L466"/>
  <c r="L465"/>
  <c r="L464"/>
  <c r="L463"/>
  <c r="K462"/>
  <c r="L462" s="1"/>
  <c r="L461"/>
  <c r="L460"/>
  <c r="L459"/>
  <c r="L458"/>
  <c r="L457"/>
  <c r="L456"/>
  <c r="L455"/>
  <c r="L454"/>
  <c r="L453"/>
  <c r="L452"/>
  <c r="L451"/>
  <c r="L450"/>
  <c r="L449"/>
  <c r="L448"/>
  <c r="K447"/>
  <c r="L447" s="1"/>
  <c r="L446"/>
  <c r="L444"/>
  <c r="K443"/>
  <c r="L443" s="1"/>
  <c r="L442"/>
  <c r="L441"/>
  <c r="L439"/>
  <c r="K438"/>
  <c r="L438" s="1"/>
  <c r="L437"/>
  <c r="L436"/>
  <c r="L435"/>
  <c r="L434"/>
  <c r="L433"/>
  <c r="L432"/>
  <c r="L431"/>
  <c r="L430"/>
  <c r="L429"/>
  <c r="L428"/>
  <c r="L427"/>
  <c r="L426"/>
  <c r="L425"/>
  <c r="L424"/>
  <c r="K423"/>
  <c r="L423" s="1"/>
  <c r="L422"/>
  <c r="L421"/>
  <c r="K421"/>
  <c r="L420"/>
  <c r="K419"/>
  <c r="L419" s="1"/>
  <c r="L418"/>
  <c r="K417"/>
  <c r="L417" s="1"/>
  <c r="L416"/>
  <c r="L415"/>
  <c r="K414"/>
  <c r="L414" s="1"/>
  <c r="L413"/>
  <c r="L412"/>
  <c r="L411"/>
  <c r="L410"/>
  <c r="L409"/>
  <c r="L408"/>
  <c r="L407"/>
  <c r="L406"/>
  <c r="L405"/>
  <c r="L404"/>
  <c r="L403"/>
  <c r="K402"/>
  <c r="O402" s="1"/>
  <c r="L401"/>
  <c r="L400"/>
  <c r="K400"/>
  <c r="L399"/>
  <c r="L398"/>
  <c r="L397"/>
  <c r="K396"/>
  <c r="L396" s="1"/>
  <c r="L395"/>
  <c r="L394"/>
  <c r="L393"/>
  <c r="L392"/>
  <c r="L391"/>
  <c r="L390"/>
  <c r="L389"/>
  <c r="L388"/>
  <c r="L387"/>
  <c r="L386"/>
  <c r="L385"/>
  <c r="L384"/>
  <c r="L383"/>
  <c r="L382"/>
  <c r="L381"/>
  <c r="L380"/>
  <c r="K379"/>
  <c r="L379" s="1"/>
  <c r="L378"/>
  <c r="L377"/>
  <c r="K376"/>
  <c r="L376" s="1"/>
  <c r="L375"/>
  <c r="K374"/>
  <c r="L374" s="1"/>
  <c r="L373"/>
  <c r="L372"/>
  <c r="L371"/>
  <c r="L370"/>
  <c r="K369"/>
  <c r="L369" s="1"/>
  <c r="L368"/>
  <c r="L367"/>
  <c r="L366"/>
  <c r="L365"/>
  <c r="L364"/>
  <c r="L363"/>
  <c r="L362"/>
  <c r="L361"/>
  <c r="L360"/>
  <c r="L359"/>
  <c r="L358"/>
  <c r="L357"/>
  <c r="L356"/>
  <c r="L355"/>
  <c r="L354"/>
  <c r="K353"/>
  <c r="O353" s="1"/>
  <c r="L352"/>
  <c r="L351"/>
  <c r="K350"/>
  <c r="L350" s="1"/>
  <c r="L349"/>
  <c r="K348"/>
  <c r="L348" s="1"/>
  <c r="L347"/>
  <c r="L346"/>
  <c r="L345"/>
  <c r="L344"/>
  <c r="L343"/>
  <c r="L342"/>
  <c r="L341"/>
  <c r="K340"/>
  <c r="L340" s="1"/>
  <c r="L339"/>
  <c r="L338"/>
  <c r="L337"/>
  <c r="L336"/>
  <c r="L335"/>
  <c r="L334"/>
  <c r="L333"/>
  <c r="L332"/>
  <c r="L331"/>
  <c r="L330"/>
  <c r="L329"/>
  <c r="L328"/>
  <c r="L327"/>
  <c r="L326"/>
  <c r="K325" s="1"/>
  <c r="L325" s="1"/>
  <c r="L324"/>
  <c r="L323"/>
  <c r="K322"/>
  <c r="L322" s="1"/>
  <c r="L321"/>
  <c r="L320"/>
  <c r="K320"/>
  <c r="L319"/>
  <c r="L318"/>
  <c r="L317"/>
  <c r="K317"/>
  <c r="L316"/>
  <c r="L315"/>
  <c r="L314"/>
  <c r="L313"/>
  <c r="L312"/>
  <c r="L311"/>
  <c r="L310"/>
  <c r="L309"/>
  <c r="L308"/>
  <c r="L307"/>
  <c r="L306"/>
  <c r="L305"/>
  <c r="L304"/>
  <c r="L303"/>
  <c r="K302"/>
  <c r="L302" s="1"/>
  <c r="L301"/>
  <c r="L300"/>
  <c r="K299"/>
  <c r="L299" s="1"/>
  <c r="L298"/>
  <c r="K297"/>
  <c r="L297" s="1"/>
  <c r="L296"/>
  <c r="L295"/>
  <c r="L294"/>
  <c r="K293"/>
  <c r="L293" s="1"/>
  <c r="L292"/>
  <c r="L291"/>
  <c r="L290"/>
  <c r="L289"/>
  <c r="L288"/>
  <c r="L287"/>
  <c r="L286"/>
  <c r="L285"/>
  <c r="L284"/>
  <c r="L283"/>
  <c r="L282"/>
  <c r="L281"/>
  <c r="L280"/>
  <c r="L279"/>
  <c r="K278"/>
  <c r="O278" s="1"/>
  <c r="L277"/>
  <c r="L276"/>
  <c r="K275"/>
  <c r="L275" s="1"/>
  <c r="L274"/>
  <c r="K273"/>
  <c r="L273" s="1"/>
  <c r="L272"/>
  <c r="L271"/>
  <c r="L270"/>
  <c r="K269"/>
  <c r="L269" s="1"/>
  <c r="L268"/>
  <c r="L267"/>
  <c r="L266"/>
  <c r="L265"/>
  <c r="L264"/>
  <c r="L263"/>
  <c r="L262"/>
  <c r="L261"/>
  <c r="L260"/>
  <c r="L259"/>
  <c r="L258"/>
  <c r="L257"/>
  <c r="L256"/>
  <c r="L255"/>
  <c r="L254"/>
  <c r="K253"/>
  <c r="O253" s="1"/>
  <c r="L252"/>
  <c r="L251"/>
  <c r="K250"/>
  <c r="L250" s="1"/>
  <c r="L249"/>
  <c r="K248"/>
  <c r="L248" s="1"/>
  <c r="L247"/>
  <c r="L246"/>
  <c r="L245"/>
  <c r="L244"/>
  <c r="K243"/>
  <c r="L243" s="1"/>
  <c r="L242"/>
  <c r="L241"/>
  <c r="L240"/>
  <c r="L239"/>
  <c r="L238"/>
  <c r="L237"/>
  <c r="L236"/>
  <c r="L235"/>
  <c r="L234"/>
  <c r="L233"/>
  <c r="L232"/>
  <c r="L231"/>
  <c r="L230"/>
  <c r="K229"/>
  <c r="L229" s="1"/>
  <c r="L228"/>
  <c r="L227"/>
  <c r="K226"/>
  <c r="L226" s="1"/>
  <c r="L225"/>
  <c r="K224"/>
  <c r="L224" s="1"/>
  <c r="L223"/>
  <c r="L222"/>
  <c r="L221"/>
  <c r="L220"/>
  <c r="L219"/>
  <c r="L218"/>
  <c r="K217"/>
  <c r="L217" s="1"/>
  <c r="L216"/>
  <c r="L215"/>
  <c r="L214"/>
  <c r="L213"/>
  <c r="L212"/>
  <c r="L211"/>
  <c r="L210"/>
  <c r="L209"/>
  <c r="L208"/>
  <c r="L207"/>
  <c r="L206"/>
  <c r="L205"/>
  <c r="L204"/>
  <c r="L203"/>
  <c r="K202"/>
  <c r="L202" s="1"/>
  <c r="L201"/>
  <c r="L200"/>
  <c r="K199"/>
  <c r="L199" s="1"/>
  <c r="L198"/>
  <c r="K197"/>
  <c r="L197" s="1"/>
  <c r="L196"/>
  <c r="L195"/>
  <c r="L194"/>
  <c r="L193"/>
  <c r="L192"/>
  <c r="L191"/>
  <c r="K190"/>
  <c r="L190" s="1"/>
  <c r="L189"/>
  <c r="L188"/>
  <c r="L187"/>
  <c r="L186"/>
  <c r="L185"/>
  <c r="L184"/>
  <c r="L183"/>
  <c r="L182"/>
  <c r="L181"/>
  <c r="L180"/>
  <c r="L179"/>
  <c r="L178"/>
  <c r="L177"/>
  <c r="L176"/>
  <c r="K175"/>
  <c r="L175" s="1"/>
  <c r="L174"/>
  <c r="L173"/>
  <c r="K172"/>
  <c r="L172" s="1"/>
  <c r="L171"/>
  <c r="K170"/>
  <c r="L170" s="1"/>
  <c r="L169"/>
  <c r="L168"/>
  <c r="L167"/>
  <c r="L166"/>
  <c r="L165"/>
  <c r="K164"/>
  <c r="L164" s="1"/>
  <c r="L163"/>
  <c r="L162"/>
  <c r="L161"/>
  <c r="L160"/>
  <c r="L159"/>
  <c r="L158"/>
  <c r="L157"/>
  <c r="L156"/>
  <c r="L155"/>
  <c r="L154"/>
  <c r="L153"/>
  <c r="L152"/>
  <c r="L151"/>
  <c r="L150"/>
  <c r="L149"/>
  <c r="K148"/>
  <c r="L148" s="1"/>
  <c r="L147"/>
  <c r="L146"/>
  <c r="K145"/>
  <c r="L145" s="1"/>
  <c r="L144"/>
  <c r="K143"/>
  <c r="L143" s="1"/>
  <c r="L142"/>
  <c r="K141"/>
  <c r="L141" s="1"/>
  <c r="L140"/>
  <c r="K139"/>
  <c r="L139" s="1"/>
  <c r="L138"/>
  <c r="L137"/>
  <c r="K137"/>
  <c r="L136"/>
  <c r="K135"/>
  <c r="L135" s="1"/>
  <c r="L134"/>
  <c r="L133"/>
  <c r="K132"/>
  <c r="L132" s="1"/>
  <c r="L131"/>
  <c r="L130"/>
  <c r="L129"/>
  <c r="L128"/>
  <c r="L127"/>
  <c r="L126"/>
  <c r="L125"/>
  <c r="L124"/>
  <c r="L123"/>
  <c r="L122"/>
  <c r="L121"/>
  <c r="L120"/>
  <c r="L119"/>
  <c r="L118"/>
  <c r="K117"/>
  <c r="O117" s="1"/>
  <c r="L115"/>
  <c r="K114"/>
  <c r="L114" s="1"/>
  <c r="L113"/>
  <c r="L112"/>
  <c r="K112"/>
  <c r="L111"/>
  <c r="L110"/>
  <c r="L109"/>
  <c r="K109"/>
  <c r="L108"/>
  <c r="K107"/>
  <c r="L107" s="1"/>
  <c r="L106"/>
  <c r="L105"/>
  <c r="L104"/>
  <c r="L103"/>
  <c r="L102"/>
  <c r="L101"/>
  <c r="K100"/>
  <c r="L100" s="1"/>
  <c r="L99"/>
  <c r="L98"/>
  <c r="L97"/>
  <c r="L96"/>
  <c r="L95"/>
  <c r="K94"/>
  <c r="L94" s="1"/>
  <c r="L93"/>
  <c r="L92"/>
  <c r="L91"/>
  <c r="L90"/>
  <c r="L89"/>
  <c r="L88"/>
  <c r="L87"/>
  <c r="L86"/>
  <c r="L85"/>
  <c r="L84"/>
  <c r="K83"/>
  <c r="L83" s="1"/>
  <c r="L82"/>
  <c r="L81"/>
  <c r="L80"/>
  <c r="L79"/>
  <c r="L78"/>
  <c r="L77"/>
  <c r="L76"/>
  <c r="L75"/>
  <c r="L74"/>
  <c r="L73"/>
  <c r="L72"/>
  <c r="L71"/>
  <c r="L70"/>
  <c r="L69"/>
  <c r="L68"/>
  <c r="L67"/>
  <c r="K66"/>
  <c r="L66" s="1"/>
  <c r="L65"/>
  <c r="L64"/>
  <c r="L63"/>
  <c r="L62"/>
  <c r="L61"/>
  <c r="L60"/>
  <c r="L59"/>
  <c r="L58"/>
  <c r="L57"/>
  <c r="L56"/>
  <c r="L55"/>
  <c r="L54"/>
  <c r="L53"/>
  <c r="L52"/>
  <c r="L51"/>
  <c r="L50"/>
  <c r="L49"/>
  <c r="L48"/>
  <c r="L47"/>
  <c r="L46"/>
  <c r="L45"/>
  <c r="L44"/>
  <c r="K43"/>
  <c r="L43" s="1"/>
  <c r="L42"/>
  <c r="L41"/>
  <c r="L40"/>
  <c r="L39"/>
  <c r="L38"/>
  <c r="K37"/>
  <c r="L37" s="1"/>
  <c r="L36"/>
  <c r="L35"/>
  <c r="L34"/>
  <c r="L33"/>
  <c r="L32"/>
  <c r="L31"/>
  <c r="L30"/>
  <c r="L29"/>
  <c r="L28"/>
  <c r="L27"/>
  <c r="L26"/>
  <c r="K25"/>
  <c r="L25" s="1"/>
  <c r="L24"/>
  <c r="L23"/>
  <c r="L22"/>
  <c r="L21"/>
  <c r="L20"/>
  <c r="L19"/>
  <c r="L18"/>
  <c r="L17"/>
  <c r="L16"/>
  <c r="L15"/>
  <c r="L14"/>
  <c r="L13"/>
  <c r="L12"/>
  <c r="L11"/>
  <c r="L10"/>
  <c r="K9"/>
  <c r="L9" s="1"/>
  <c r="E34" i="8" l="1"/>
  <c r="E37"/>
  <c r="E44"/>
  <c r="E100"/>
  <c r="E1781" i="7"/>
  <c r="E115" i="8" s="1"/>
  <c r="K116" i="6"/>
  <c r="L116" s="1"/>
  <c r="E88" i="8"/>
  <c r="E708" i="7"/>
  <c r="E56" i="8" s="1"/>
  <c r="E1565" i="7"/>
  <c r="E91" i="8" s="1"/>
  <c r="E90" s="1"/>
  <c r="E1605" i="7"/>
  <c r="E95" i="8" s="1"/>
  <c r="E94" s="1"/>
  <c r="C33" i="9" s="1"/>
  <c r="E104" i="8"/>
  <c r="E1824" i="7"/>
  <c r="E117" i="8" s="1"/>
  <c r="E1728" i="7"/>
  <c r="E1788"/>
  <c r="E116" i="8" s="1"/>
  <c r="E1836" i="7"/>
  <c r="E118" i="8" s="1"/>
  <c r="E1639" i="7"/>
  <c r="E97" i="8"/>
  <c r="E653" i="7"/>
  <c r="E53" i="8" s="1"/>
  <c r="E1531" i="7"/>
  <c r="E89" i="8" s="1"/>
  <c r="C31" i="9" s="1"/>
  <c r="E1683" i="7"/>
  <c r="E113" i="8" s="1"/>
  <c r="E13"/>
  <c r="E70"/>
  <c r="E1852" i="7"/>
  <c r="E1211"/>
  <c r="E81" i="8" s="1"/>
  <c r="C25" i="9" s="1"/>
  <c r="E1258" i="7"/>
  <c r="E82" i="8" s="1"/>
  <c r="U58" s="1"/>
  <c r="V58" s="1"/>
  <c r="E1073" i="7"/>
  <c r="E78" i="8" s="1"/>
  <c r="E1177" i="7"/>
  <c r="E80" i="8" s="1"/>
  <c r="E1318" i="7"/>
  <c r="E83" i="8" s="1"/>
  <c r="U60" s="1"/>
  <c r="V60" s="1"/>
  <c r="E1109" i="7"/>
  <c r="E79" i="8" s="1"/>
  <c r="C23" i="9" s="1"/>
  <c r="E1466" i="7"/>
  <c r="E86" i="8" s="1"/>
  <c r="K48" s="1"/>
  <c r="L48" s="1"/>
  <c r="E1375" i="7"/>
  <c r="E84" i="8" s="1"/>
  <c r="U59" s="1"/>
  <c r="V59" s="1"/>
  <c r="E1425" i="7"/>
  <c r="E85" i="8" s="1"/>
  <c r="E757" i="7"/>
  <c r="E58" i="8" s="1"/>
  <c r="E897" i="7"/>
  <c r="E64" i="8" s="1"/>
  <c r="K25" s="1"/>
  <c r="L25" s="1"/>
  <c r="E533" i="7"/>
  <c r="E47" i="8" s="1"/>
  <c r="E627" i="7"/>
  <c r="E51" i="8" s="1"/>
  <c r="E695" i="7"/>
  <c r="E54" i="8" s="1"/>
  <c r="E808" i="7"/>
  <c r="E60" i="8" s="1"/>
  <c r="E942" i="7"/>
  <c r="E869"/>
  <c r="E63" i="8" s="1"/>
  <c r="C19" i="9" s="1"/>
  <c r="E962" i="7"/>
  <c r="E77" i="8" s="1"/>
  <c r="E419" i="7"/>
  <c r="E751"/>
  <c r="E57" i="8" s="1"/>
  <c r="E830" i="7"/>
  <c r="E62" i="8" s="1"/>
  <c r="E639" i="7"/>
  <c r="E52" i="8" s="1"/>
  <c r="E9" i="7"/>
  <c r="E8" i="8" s="1"/>
  <c r="E119" i="7"/>
  <c r="E10" i="8" s="1"/>
  <c r="E196" i="7"/>
  <c r="E11" i="8" s="1"/>
  <c r="E215" i="7"/>
  <c r="E12" i="8" s="1"/>
  <c r="E317" i="7"/>
  <c r="E16" i="8" s="1"/>
  <c r="E358" i="7"/>
  <c r="E18" i="8" s="1"/>
  <c r="E486" i="7"/>
  <c r="E45" i="8" s="1"/>
  <c r="C12" i="9" s="1"/>
  <c r="E548" i="7"/>
  <c r="E48" i="8" s="1"/>
  <c r="E591" i="7"/>
  <c r="E50" i="8" s="1"/>
  <c r="E307" i="7"/>
  <c r="E796"/>
  <c r="E59" i="8" s="1"/>
  <c r="E933" i="7"/>
  <c r="L1824" i="5"/>
  <c r="O9" i="6"/>
  <c r="L117"/>
  <c r="O139"/>
  <c r="O148"/>
  <c r="O175"/>
  <c r="O202"/>
  <c r="O229"/>
  <c r="L253"/>
  <c r="L278"/>
  <c r="O302"/>
  <c r="O325"/>
  <c r="L353"/>
  <c r="O379"/>
  <c r="L402"/>
  <c r="O423"/>
  <c r="O447"/>
  <c r="L479"/>
  <c r="L505"/>
  <c r="L531"/>
  <c r="L555"/>
  <c r="L580"/>
  <c r="L611"/>
  <c r="L639"/>
  <c r="O667"/>
  <c r="L694"/>
  <c r="O722"/>
  <c r="O745"/>
  <c r="O768"/>
  <c r="O791"/>
  <c r="O811"/>
  <c r="O836"/>
  <c r="K8"/>
  <c r="P9" s="1"/>
  <c r="C29" i="9" l="1"/>
  <c r="U30" s="1"/>
  <c r="C34"/>
  <c r="P34" s="1"/>
  <c r="Q34" s="1"/>
  <c r="C26"/>
  <c r="S26" s="1"/>
  <c r="E119" i="8"/>
  <c r="U35" s="1"/>
  <c r="V35" s="1"/>
  <c r="C36" i="9"/>
  <c r="S36" s="1"/>
  <c r="O37" i="8"/>
  <c r="K47"/>
  <c r="L47" s="1"/>
  <c r="C21" i="9"/>
  <c r="S21" s="1"/>
  <c r="O36" i="8"/>
  <c r="U61"/>
  <c r="V61" s="1"/>
  <c r="C27" i="9"/>
  <c r="G27" s="1"/>
  <c r="H27" s="1"/>
  <c r="Q38" i="8"/>
  <c r="S38" s="1"/>
  <c r="C32" i="9"/>
  <c r="P32" s="1"/>
  <c r="Q32" s="1"/>
  <c r="E96" i="8"/>
  <c r="Q36"/>
  <c r="O38"/>
  <c r="G29" i="9"/>
  <c r="H29" s="1"/>
  <c r="U37" i="8"/>
  <c r="V37" s="1"/>
  <c r="Q18"/>
  <c r="K15"/>
  <c r="L15" s="1"/>
  <c r="O18"/>
  <c r="C10" i="9"/>
  <c r="O12" i="8"/>
  <c r="U13"/>
  <c r="V13" s="1"/>
  <c r="K11"/>
  <c r="L11" s="1"/>
  <c r="C6" i="9"/>
  <c r="C22"/>
  <c r="S78" i="8"/>
  <c r="U9"/>
  <c r="V9" s="1"/>
  <c r="G23" i="9"/>
  <c r="H23" s="1"/>
  <c r="K23"/>
  <c r="P23"/>
  <c r="Q23" s="1"/>
  <c r="S23"/>
  <c r="G25"/>
  <c r="H25" s="1"/>
  <c r="P25"/>
  <c r="Q25" s="1"/>
  <c r="S25"/>
  <c r="K25"/>
  <c r="K16" i="8"/>
  <c r="L16" s="1"/>
  <c r="U18"/>
  <c r="V18" s="1"/>
  <c r="G19" i="9"/>
  <c r="H19" s="1"/>
  <c r="S19"/>
  <c r="K19"/>
  <c r="P19"/>
  <c r="Q19" s="1"/>
  <c r="E1682" i="7"/>
  <c r="E114" i="8"/>
  <c r="E112" s="1"/>
  <c r="G12" i="9"/>
  <c r="H12" s="1"/>
  <c r="K12"/>
  <c r="P12"/>
  <c r="Q12" s="1"/>
  <c r="S12"/>
  <c r="P33"/>
  <c r="Q33" s="1"/>
  <c r="K33"/>
  <c r="G33"/>
  <c r="H33" s="1"/>
  <c r="S33"/>
  <c r="C11"/>
  <c r="E17" i="8"/>
  <c r="O13"/>
  <c r="K12"/>
  <c r="L12" s="1"/>
  <c r="E9"/>
  <c r="C7" i="9"/>
  <c r="O9" i="8"/>
  <c r="K8"/>
  <c r="L8" s="1"/>
  <c r="U11"/>
  <c r="V11" s="1"/>
  <c r="U38"/>
  <c r="V38" s="1"/>
  <c r="Q35"/>
  <c r="O35"/>
  <c r="K37"/>
  <c r="L37" s="1"/>
  <c r="G31" i="9"/>
  <c r="H31" s="1"/>
  <c r="K31"/>
  <c r="P31"/>
  <c r="Q31" s="1"/>
  <c r="S31"/>
  <c r="E55" i="8"/>
  <c r="H45"/>
  <c r="Q16"/>
  <c r="K13"/>
  <c r="L13" s="1"/>
  <c r="O16"/>
  <c r="C8" i="9"/>
  <c r="U55" i="8"/>
  <c r="V55" s="1"/>
  <c r="K9"/>
  <c r="L9" s="1"/>
  <c r="C18" i="9"/>
  <c r="E61" i="8"/>
  <c r="U53"/>
  <c r="V53" s="1"/>
  <c r="K23"/>
  <c r="L23" s="1"/>
  <c r="O25"/>
  <c r="K24"/>
  <c r="L24" s="1"/>
  <c r="Q25"/>
  <c r="U54"/>
  <c r="V54" s="1"/>
  <c r="U47"/>
  <c r="V47" s="1"/>
  <c r="K49"/>
  <c r="L49" s="1"/>
  <c r="U46"/>
  <c r="V46" s="1"/>
  <c r="K38"/>
  <c r="L38" s="1"/>
  <c r="Q10"/>
  <c r="E87"/>
  <c r="U51" s="1"/>
  <c r="V51" s="1"/>
  <c r="K51"/>
  <c r="L51" s="1"/>
  <c r="E68"/>
  <c r="I68" s="1"/>
  <c r="C20" i="9"/>
  <c r="E46" i="8"/>
  <c r="K45"/>
  <c r="L45" s="1"/>
  <c r="I69"/>
  <c r="C30" i="9"/>
  <c r="E1513" i="7"/>
  <c r="U36" i="8"/>
  <c r="V36" s="1"/>
  <c r="Q37"/>
  <c r="C24" i="9"/>
  <c r="U62" i="8"/>
  <c r="V62" s="1"/>
  <c r="C28" i="9"/>
  <c r="U52" i="8"/>
  <c r="V52" s="1"/>
  <c r="K14"/>
  <c r="L14" s="1"/>
  <c r="Q17"/>
  <c r="O17"/>
  <c r="C9" i="9"/>
  <c r="O11" i="8"/>
  <c r="Q12"/>
  <c r="Q13" s="1"/>
  <c r="K10"/>
  <c r="L10" s="1"/>
  <c r="U12"/>
  <c r="V12" s="1"/>
  <c r="K35"/>
  <c r="L35" s="1"/>
  <c r="U8"/>
  <c r="V8" s="1"/>
  <c r="S77"/>
  <c r="C17" i="9"/>
  <c r="U49" i="8"/>
  <c r="V49" s="1"/>
  <c r="Q24"/>
  <c r="O24"/>
  <c r="K18"/>
  <c r="L18" s="1"/>
  <c r="U17"/>
  <c r="V17" s="1"/>
  <c r="K36"/>
  <c r="L36" s="1"/>
  <c r="K50"/>
  <c r="L50" s="1"/>
  <c r="U50"/>
  <c r="V50" s="1"/>
  <c r="C14" i="9"/>
  <c r="C13"/>
  <c r="K53" i="8"/>
  <c r="L53" s="1"/>
  <c r="C15" i="9"/>
  <c r="K46" i="8"/>
  <c r="L46" s="1"/>
  <c r="E941" i="7"/>
  <c r="U10" i="8"/>
  <c r="V10" s="1"/>
  <c r="M47"/>
  <c r="K7"/>
  <c r="E829" i="7"/>
  <c r="E357"/>
  <c r="E532"/>
  <c r="E118"/>
  <c r="K29" i="9" l="1"/>
  <c r="S29"/>
  <c r="P29"/>
  <c r="Q29" s="1"/>
  <c r="K34"/>
  <c r="S34"/>
  <c r="G34"/>
  <c r="H34" s="1"/>
  <c r="P26"/>
  <c r="Q26" s="1"/>
  <c r="G26"/>
  <c r="H26" s="1"/>
  <c r="K26"/>
  <c r="K36"/>
  <c r="G32"/>
  <c r="H32" s="1"/>
  <c r="P36"/>
  <c r="Q36" s="1"/>
  <c r="K21"/>
  <c r="S32"/>
  <c r="G21"/>
  <c r="H21" s="1"/>
  <c r="P21"/>
  <c r="Q21" s="1"/>
  <c r="M121" i="8"/>
  <c r="M119" s="1"/>
  <c r="S27" i="9"/>
  <c r="K17" i="8"/>
  <c r="L17" s="1"/>
  <c r="C16" i="9"/>
  <c r="P16" s="1"/>
  <c r="Q16" s="1"/>
  <c r="P27"/>
  <c r="Q27" s="1"/>
  <c r="K27"/>
  <c r="K32"/>
  <c r="G36"/>
  <c r="H36" s="1"/>
  <c r="E7" i="8"/>
  <c r="M48" s="1"/>
  <c r="K18" i="9"/>
  <c r="G18"/>
  <c r="H18" s="1"/>
  <c r="P18"/>
  <c r="Q18" s="1"/>
  <c r="S18"/>
  <c r="G10"/>
  <c r="H10" s="1"/>
  <c r="K10"/>
  <c r="P10"/>
  <c r="Q10" s="1"/>
  <c r="S10"/>
  <c r="E111" i="8"/>
  <c r="S112"/>
  <c r="G15" i="9"/>
  <c r="H15" s="1"/>
  <c r="K15"/>
  <c r="P15"/>
  <c r="Q15" s="1"/>
  <c r="S15"/>
  <c r="K17"/>
  <c r="S17"/>
  <c r="P17"/>
  <c r="Q17" s="1"/>
  <c r="G17"/>
  <c r="H17" s="1"/>
  <c r="P9"/>
  <c r="Q9" s="1"/>
  <c r="K9"/>
  <c r="G9"/>
  <c r="H9" s="1"/>
  <c r="L10" s="1"/>
  <c r="S9"/>
  <c r="K16"/>
  <c r="G30"/>
  <c r="H30" s="1"/>
  <c r="K30"/>
  <c r="S30"/>
  <c r="P30"/>
  <c r="Q30" s="1"/>
  <c r="G20"/>
  <c r="H20" s="1"/>
  <c r="K20"/>
  <c r="G11"/>
  <c r="H11" s="1"/>
  <c r="P11"/>
  <c r="Q11" s="1"/>
  <c r="S11"/>
  <c r="K11"/>
  <c r="G22"/>
  <c r="H22" s="1"/>
  <c r="S22"/>
  <c r="P22"/>
  <c r="Q22" s="1"/>
  <c r="K22"/>
  <c r="S13"/>
  <c r="G13"/>
  <c r="H13" s="1"/>
  <c r="P13"/>
  <c r="Q13" s="1"/>
  <c r="K13"/>
  <c r="G6"/>
  <c r="H6" s="1"/>
  <c r="S6"/>
  <c r="K6"/>
  <c r="P6"/>
  <c r="Q6" s="1"/>
  <c r="S28"/>
  <c r="V28"/>
  <c r="G28"/>
  <c r="H28" s="1"/>
  <c r="P28"/>
  <c r="Q28" s="1"/>
  <c r="K28"/>
  <c r="G8"/>
  <c r="H8" s="1"/>
  <c r="P8"/>
  <c r="Q8" s="1"/>
  <c r="K8"/>
  <c r="S8"/>
  <c r="G14"/>
  <c r="H14" s="1"/>
  <c r="K14"/>
  <c r="P14"/>
  <c r="Q14" s="1"/>
  <c r="S14"/>
  <c r="S24"/>
  <c r="K24"/>
  <c r="G24"/>
  <c r="H24" s="1"/>
  <c r="P24"/>
  <c r="Q24" s="1"/>
  <c r="G7"/>
  <c r="H7" s="1"/>
  <c r="P7"/>
  <c r="Q7" s="1"/>
  <c r="U7"/>
  <c r="S7"/>
  <c r="K7"/>
  <c r="K52" i="8"/>
  <c r="L52" s="1"/>
  <c r="C35" i="9"/>
  <c r="E707" i="7"/>
  <c r="E1866" s="1"/>
  <c r="L7" i="8"/>
  <c r="K54"/>
  <c r="L54" s="1"/>
  <c r="K1817" i="5"/>
  <c r="E121" i="8" l="1"/>
  <c r="S121" s="1"/>
  <c r="S16" i="9"/>
  <c r="C37"/>
  <c r="K37" s="1"/>
  <c r="G16"/>
  <c r="H16" s="1"/>
  <c r="N121" i="8"/>
  <c r="K35" i="9"/>
  <c r="G35"/>
  <c r="H35" s="1"/>
  <c r="M1824" i="5"/>
  <c r="M1823"/>
  <c r="M1822"/>
  <c r="M1821"/>
  <c r="K1820"/>
  <c r="M1820" s="1"/>
  <c r="M1819"/>
  <c r="M1818"/>
  <c r="M1817"/>
  <c r="M1816"/>
  <c r="M1815"/>
  <c r="K1814"/>
  <c r="M1814" s="1"/>
  <c r="M1813"/>
  <c r="M1812"/>
  <c r="K1811"/>
  <c r="M1811" s="1"/>
  <c r="M1810"/>
  <c r="M1809"/>
  <c r="M1808"/>
  <c r="K1807"/>
  <c r="M1807" s="1"/>
  <c r="M1806"/>
  <c r="M1805"/>
  <c r="M1804"/>
  <c r="M1803"/>
  <c r="M1802"/>
  <c r="M1801"/>
  <c r="M1800"/>
  <c r="K1799"/>
  <c r="M1799" s="1"/>
  <c r="M1798"/>
  <c r="M1797"/>
  <c r="K1796"/>
  <c r="M1796" s="1"/>
  <c r="M1795"/>
  <c r="M1794"/>
  <c r="K1793"/>
  <c r="M1793" s="1"/>
  <c r="M1792"/>
  <c r="M1791"/>
  <c r="K1790"/>
  <c r="M1790" s="1"/>
  <c r="M1789"/>
  <c r="M1788"/>
  <c r="M1787"/>
  <c r="M1786"/>
  <c r="K1785"/>
  <c r="M1785" s="1"/>
  <c r="M1784"/>
  <c r="M1783"/>
  <c r="K1782"/>
  <c r="M1782" s="1"/>
  <c r="M1781"/>
  <c r="M1780"/>
  <c r="K1779"/>
  <c r="M1779" s="1"/>
  <c r="M1778"/>
  <c r="M1777"/>
  <c r="M1776"/>
  <c r="M1775"/>
  <c r="M1774"/>
  <c r="M1773"/>
  <c r="M1772"/>
  <c r="K1771"/>
  <c r="M1771" s="1"/>
  <c r="M1770"/>
  <c r="M1769"/>
  <c r="K1768"/>
  <c r="M1768" s="1"/>
  <c r="M1767"/>
  <c r="K1766"/>
  <c r="M1766" s="1"/>
  <c r="M1765"/>
  <c r="K1764"/>
  <c r="M1764" s="1"/>
  <c r="M1763"/>
  <c r="K1762"/>
  <c r="M1762" s="1"/>
  <c r="M1761"/>
  <c r="M1760"/>
  <c r="K1759"/>
  <c r="M1759" s="1"/>
  <c r="M1758"/>
  <c r="K1757"/>
  <c r="M1757" s="1"/>
  <c r="M1756"/>
  <c r="K1755"/>
  <c r="M1755" s="1"/>
  <c r="M1754"/>
  <c r="K1753"/>
  <c r="M1753" s="1"/>
  <c r="M1752"/>
  <c r="M1751"/>
  <c r="K1750"/>
  <c r="M1750" s="1"/>
  <c r="M1749"/>
  <c r="K1748"/>
  <c r="M1748" s="1"/>
  <c r="M1747"/>
  <c r="K1746"/>
  <c r="M1746" s="1"/>
  <c r="M1745"/>
  <c r="K1744"/>
  <c r="M1744" s="1"/>
  <c r="M1743"/>
  <c r="K1742"/>
  <c r="M1742" s="1"/>
  <c r="M1741"/>
  <c r="K1740"/>
  <c r="M1740" s="1"/>
  <c r="M1739"/>
  <c r="K1738"/>
  <c r="M1738" s="1"/>
  <c r="M1737"/>
  <c r="M1736"/>
  <c r="M1735"/>
  <c r="K1734"/>
  <c r="M1734" s="1"/>
  <c r="M1733"/>
  <c r="M1732"/>
  <c r="M1731"/>
  <c r="M1730"/>
  <c r="M1729"/>
  <c r="M1728"/>
  <c r="M1727"/>
  <c r="M1726"/>
  <c r="M1725"/>
  <c r="M1724"/>
  <c r="M1723"/>
  <c r="M1722"/>
  <c r="M1721"/>
  <c r="M1720"/>
  <c r="M1719"/>
  <c r="M1718"/>
  <c r="M1717"/>
  <c r="M1716"/>
  <c r="M1715"/>
  <c r="M1714"/>
  <c r="M1713"/>
  <c r="M1712"/>
  <c r="M1711"/>
  <c r="M1710"/>
  <c r="M1709"/>
  <c r="M1708"/>
  <c r="M1707"/>
  <c r="M1706"/>
  <c r="M1705"/>
  <c r="K1704"/>
  <c r="M1704" s="1"/>
  <c r="M1703"/>
  <c r="M1702"/>
  <c r="K1701"/>
  <c r="M1701" s="1"/>
  <c r="M1700"/>
  <c r="K1699"/>
  <c r="M1699" s="1"/>
  <c r="M1698"/>
  <c r="K1697"/>
  <c r="M1697" s="1"/>
  <c r="M1696"/>
  <c r="M1695"/>
  <c r="K1694"/>
  <c r="M1694" s="1"/>
  <c r="M1693"/>
  <c r="K1692"/>
  <c r="M1692" s="1"/>
  <c r="M1691"/>
  <c r="K1690"/>
  <c r="M1690" s="1"/>
  <c r="M1689"/>
  <c r="K1688"/>
  <c r="M1688" s="1"/>
  <c r="M1687"/>
  <c r="K1686"/>
  <c r="M1686" s="1"/>
  <c r="M1685"/>
  <c r="K1684"/>
  <c r="M1684" s="1"/>
  <c r="M1683"/>
  <c r="M1682"/>
  <c r="K1681"/>
  <c r="M1681" s="1"/>
  <c r="M1680"/>
  <c r="K1679"/>
  <c r="M1679" s="1"/>
  <c r="M1678"/>
  <c r="K1677"/>
  <c r="M1677" s="1"/>
  <c r="M1676"/>
  <c r="M1675"/>
  <c r="M1674"/>
  <c r="M1673"/>
  <c r="K1672"/>
  <c r="M1672" s="1"/>
  <c r="M1671"/>
  <c r="M1670"/>
  <c r="M1669"/>
  <c r="K1668"/>
  <c r="M1668" s="1"/>
  <c r="M1667"/>
  <c r="K1666"/>
  <c r="M1666" s="1"/>
  <c r="M1665"/>
  <c r="K1664"/>
  <c r="M1664" s="1"/>
  <c r="M1663"/>
  <c r="M1662"/>
  <c r="M1661"/>
  <c r="M1660"/>
  <c r="M1659"/>
  <c r="K1658"/>
  <c r="M1658" s="1"/>
  <c r="M1657"/>
  <c r="M1656"/>
  <c r="M1655"/>
  <c r="M1654"/>
  <c r="M1653"/>
  <c r="M1652"/>
  <c r="K1651"/>
  <c r="M1651" s="1"/>
  <c r="M1650"/>
  <c r="M1649"/>
  <c r="K1648"/>
  <c r="M1648" s="1"/>
  <c r="M1647"/>
  <c r="K1646"/>
  <c r="M1646" s="1"/>
  <c r="M1645"/>
  <c r="M1644"/>
  <c r="K1643"/>
  <c r="M1643" s="1"/>
  <c r="M1642"/>
  <c r="K1641"/>
  <c r="M1641" s="1"/>
  <c r="M1640"/>
  <c r="M1639"/>
  <c r="M1638"/>
  <c r="K1637"/>
  <c r="M1637" s="1"/>
  <c r="M1636"/>
  <c r="M1635"/>
  <c r="M1634"/>
  <c r="K1633"/>
  <c r="M1633" s="1"/>
  <c r="M1632"/>
  <c r="M1631"/>
  <c r="K1630"/>
  <c r="M1630" s="1"/>
  <c r="M1629"/>
  <c r="M1628"/>
  <c r="K1627"/>
  <c r="M1627" s="1"/>
  <c r="M1626"/>
  <c r="K1625"/>
  <c r="M1625" s="1"/>
  <c r="M1624"/>
  <c r="K1623"/>
  <c r="M1623" s="1"/>
  <c r="M1622"/>
  <c r="M1621"/>
  <c r="M1620"/>
  <c r="M1619"/>
  <c r="M1618"/>
  <c r="K1617"/>
  <c r="M1617" s="1"/>
  <c r="M1616"/>
  <c r="M1615"/>
  <c r="K1614"/>
  <c r="M1614" s="1"/>
  <c r="M1613"/>
  <c r="K1612"/>
  <c r="M1612" s="1"/>
  <c r="M1611"/>
  <c r="M1610"/>
  <c r="M1609"/>
  <c r="K1608"/>
  <c r="M1608" s="1"/>
  <c r="M1607"/>
  <c r="K1606"/>
  <c r="M1606" s="1"/>
  <c r="M1605"/>
  <c r="M1604"/>
  <c r="M1603"/>
  <c r="M1602"/>
  <c r="K1601"/>
  <c r="M1601" s="1"/>
  <c r="M1600"/>
  <c r="K1599"/>
  <c r="M1599" s="1"/>
  <c r="M1598"/>
  <c r="K1597"/>
  <c r="M1597" s="1"/>
  <c r="M1596"/>
  <c r="M1595"/>
  <c r="M1594"/>
  <c r="M1593"/>
  <c r="M1592"/>
  <c r="K1591"/>
  <c r="M1591" s="1"/>
  <c r="M1590"/>
  <c r="M1589"/>
  <c r="M1588"/>
  <c r="K1587"/>
  <c r="M1587" s="1"/>
  <c r="M1586"/>
  <c r="K1585"/>
  <c r="M1585" s="1"/>
  <c r="M1584"/>
  <c r="K1583"/>
  <c r="M1583" s="1"/>
  <c r="M1582"/>
  <c r="K1581"/>
  <c r="M1581" s="1"/>
  <c r="M1580"/>
  <c r="K1579"/>
  <c r="M1579" s="1"/>
  <c r="M1578"/>
  <c r="K1577"/>
  <c r="M1577" s="1"/>
  <c r="M1576"/>
  <c r="K1575"/>
  <c r="M1575" s="1"/>
  <c r="M1574"/>
  <c r="M1573"/>
  <c r="K1572"/>
  <c r="M1572" s="1"/>
  <c r="M1571"/>
  <c r="K1570"/>
  <c r="M1570" s="1"/>
  <c r="M1569"/>
  <c r="M1568"/>
  <c r="K1567"/>
  <c r="M1567" s="1"/>
  <c r="M1566"/>
  <c r="M1565"/>
  <c r="K1564"/>
  <c r="M1564" s="1"/>
  <c r="M1563"/>
  <c r="M1562"/>
  <c r="K1561"/>
  <c r="M1561" s="1"/>
  <c r="M1560"/>
  <c r="K1559"/>
  <c r="M1559" s="1"/>
  <c r="M1558"/>
  <c r="M1557"/>
  <c r="K1556"/>
  <c r="M1556" s="1"/>
  <c r="M1555"/>
  <c r="K1554"/>
  <c r="M1554" s="1"/>
  <c r="M1553"/>
  <c r="K1552"/>
  <c r="M1552" s="1"/>
  <c r="M1551"/>
  <c r="K1550"/>
  <c r="M1550" s="1"/>
  <c r="M1549"/>
  <c r="K1548"/>
  <c r="M1548" s="1"/>
  <c r="M1547"/>
  <c r="K1546"/>
  <c r="M1546" s="1"/>
  <c r="M1545"/>
  <c r="K1544"/>
  <c r="M1544" s="1"/>
  <c r="M1543"/>
  <c r="K1542"/>
  <c r="M1542" s="1"/>
  <c r="M1541"/>
  <c r="K1540"/>
  <c r="M1540" s="1"/>
  <c r="M1539"/>
  <c r="M1538"/>
  <c r="K1537"/>
  <c r="M1537" s="1"/>
  <c r="M1536"/>
  <c r="K1535"/>
  <c r="M1535" s="1"/>
  <c r="M1534"/>
  <c r="K1533"/>
  <c r="M1533" s="1"/>
  <c r="M1532"/>
  <c r="K1531"/>
  <c r="M1531" s="1"/>
  <c r="M1530"/>
  <c r="K1529"/>
  <c r="M1529" s="1"/>
  <c r="M1528"/>
  <c r="K1527"/>
  <c r="M1527" s="1"/>
  <c r="M1526"/>
  <c r="K1525"/>
  <c r="M1525" s="1"/>
  <c r="M1524"/>
  <c r="M1523"/>
  <c r="M1522"/>
  <c r="M1521"/>
  <c r="K1520"/>
  <c r="M1520" s="1"/>
  <c r="M1519"/>
  <c r="M1518"/>
  <c r="M1517"/>
  <c r="K1516"/>
  <c r="M1516" s="1"/>
  <c r="M1515"/>
  <c r="M1514"/>
  <c r="M1513"/>
  <c r="M1512"/>
  <c r="K1511"/>
  <c r="M1511" s="1"/>
  <c r="M1510"/>
  <c r="M1509"/>
  <c r="M1508"/>
  <c r="K1507"/>
  <c r="M1507" s="1"/>
  <c r="M1506"/>
  <c r="M1505"/>
  <c r="M1504"/>
  <c r="M1503"/>
  <c r="M1502"/>
  <c r="K1501"/>
  <c r="M1501" s="1"/>
  <c r="M1500"/>
  <c r="K1499"/>
  <c r="M1499" s="1"/>
  <c r="M1498"/>
  <c r="M1497"/>
  <c r="K1496"/>
  <c r="M1496" s="1"/>
  <c r="M1495"/>
  <c r="M1494"/>
  <c r="M1493"/>
  <c r="M1492"/>
  <c r="M1491"/>
  <c r="K1490"/>
  <c r="M1490" s="1"/>
  <c r="M1489"/>
  <c r="M1488"/>
  <c r="M1487"/>
  <c r="K1486"/>
  <c r="M1486" s="1"/>
  <c r="M1485"/>
  <c r="M1484"/>
  <c r="M1483"/>
  <c r="M1482"/>
  <c r="M1481"/>
  <c r="K1480"/>
  <c r="M1480" s="1"/>
  <c r="M1479"/>
  <c r="M1478"/>
  <c r="M1477"/>
  <c r="K1476"/>
  <c r="M1476" s="1"/>
  <c r="M1475"/>
  <c r="K1474"/>
  <c r="M1474" s="1"/>
  <c r="M1473"/>
  <c r="M1472"/>
  <c r="M1471"/>
  <c r="M1470"/>
  <c r="M1469"/>
  <c r="K1468"/>
  <c r="M1468" s="1"/>
  <c r="M1467"/>
  <c r="M1466"/>
  <c r="M1465"/>
  <c r="M1464"/>
  <c r="K1463"/>
  <c r="M1463" s="1"/>
  <c r="M1462"/>
  <c r="M1461"/>
  <c r="K1460"/>
  <c r="M1460" s="1"/>
  <c r="M1459"/>
  <c r="M1458"/>
  <c r="M1457"/>
  <c r="M1456"/>
  <c r="M1455"/>
  <c r="M1454"/>
  <c r="K1453"/>
  <c r="M1453" s="1"/>
  <c r="M1452"/>
  <c r="M1451"/>
  <c r="K1450"/>
  <c r="M1450" s="1"/>
  <c r="M1449"/>
  <c r="M1448"/>
  <c r="M1447"/>
  <c r="K1446"/>
  <c r="M1446" s="1"/>
  <c r="M1445"/>
  <c r="M1444"/>
  <c r="M1443"/>
  <c r="K1442"/>
  <c r="M1442" s="1"/>
  <c r="M1441"/>
  <c r="K1440"/>
  <c r="M1440" s="1"/>
  <c r="M1439"/>
  <c r="M1438"/>
  <c r="K1437"/>
  <c r="M1437" s="1"/>
  <c r="M1436"/>
  <c r="K1435"/>
  <c r="M1435" s="1"/>
  <c r="M1434"/>
  <c r="M1433"/>
  <c r="M1432"/>
  <c r="M1431"/>
  <c r="K1430"/>
  <c r="M1430" s="1"/>
  <c r="M1429"/>
  <c r="M1428"/>
  <c r="M1427"/>
  <c r="M1426"/>
  <c r="M1425"/>
  <c r="M1424"/>
  <c r="M1423"/>
  <c r="M1422"/>
  <c r="M1421"/>
  <c r="K1420"/>
  <c r="M1420" s="1"/>
  <c r="M1419"/>
  <c r="K1418"/>
  <c r="M1418" s="1"/>
  <c r="M1417"/>
  <c r="K1416"/>
  <c r="M1416" s="1"/>
  <c r="M1415"/>
  <c r="K1414"/>
  <c r="M1414" s="1"/>
  <c r="M1413"/>
  <c r="K1412"/>
  <c r="M1412" s="1"/>
  <c r="M1411"/>
  <c r="K1410"/>
  <c r="M1410" s="1"/>
  <c r="M1409"/>
  <c r="M1408"/>
  <c r="M1407"/>
  <c r="M1406"/>
  <c r="M1405"/>
  <c r="M1404"/>
  <c r="M1403"/>
  <c r="K1402"/>
  <c r="M1402" s="1"/>
  <c r="M1401"/>
  <c r="K1400"/>
  <c r="M1400" s="1"/>
  <c r="M1399"/>
  <c r="K1398"/>
  <c r="M1398" s="1"/>
  <c r="M1397"/>
  <c r="M1396"/>
  <c r="M1395"/>
  <c r="M1394"/>
  <c r="M1393"/>
  <c r="M1392"/>
  <c r="M1391"/>
  <c r="M1390"/>
  <c r="K1389"/>
  <c r="M1389" s="1"/>
  <c r="M1388"/>
  <c r="K1387"/>
  <c r="M1387" s="1"/>
  <c r="M1386"/>
  <c r="K1385"/>
  <c r="M1385" s="1"/>
  <c r="M1384"/>
  <c r="K1383"/>
  <c r="M1383" s="1"/>
  <c r="M1382"/>
  <c r="K1381"/>
  <c r="M1381" s="1"/>
  <c r="M1380"/>
  <c r="K1379"/>
  <c r="M1379" s="1"/>
  <c r="M1378"/>
  <c r="M1377"/>
  <c r="M1376"/>
  <c r="M1375"/>
  <c r="M1374"/>
  <c r="M1373"/>
  <c r="M1372"/>
  <c r="M1371"/>
  <c r="M1370"/>
  <c r="M1369"/>
  <c r="K1368"/>
  <c r="M1368" s="1"/>
  <c r="M1367"/>
  <c r="K1366"/>
  <c r="M1366" s="1"/>
  <c r="M1365"/>
  <c r="K1364"/>
  <c r="M1364" s="1"/>
  <c r="M1363"/>
  <c r="K1362"/>
  <c r="M1362" s="1"/>
  <c r="M1361"/>
  <c r="M1360"/>
  <c r="M1359"/>
  <c r="M1358"/>
  <c r="M1357"/>
  <c r="M1356"/>
  <c r="M1355"/>
  <c r="M1354"/>
  <c r="M1353"/>
  <c r="M1352"/>
  <c r="M1351"/>
  <c r="M1350"/>
  <c r="M1349"/>
  <c r="M1348"/>
  <c r="M1347"/>
  <c r="M1346"/>
  <c r="M1345"/>
  <c r="M1344"/>
  <c r="M1343"/>
  <c r="M1342"/>
  <c r="M1341"/>
  <c r="K1340"/>
  <c r="M1340" s="1"/>
  <c r="M1339"/>
  <c r="K1338"/>
  <c r="M1338" s="1"/>
  <c r="M1337"/>
  <c r="K1336"/>
  <c r="M1336" s="1"/>
  <c r="M1335"/>
  <c r="K1334"/>
  <c r="M1334" s="1"/>
  <c r="M1333"/>
  <c r="M1332"/>
  <c r="M1331"/>
  <c r="M1330"/>
  <c r="M1329"/>
  <c r="M1328"/>
  <c r="M1327"/>
  <c r="M1326"/>
  <c r="M1325"/>
  <c r="M1324"/>
  <c r="M1323"/>
  <c r="M1322"/>
  <c r="M1321"/>
  <c r="M1320"/>
  <c r="M1319"/>
  <c r="M1318"/>
  <c r="M1317"/>
  <c r="M1316"/>
  <c r="M1315"/>
  <c r="M1314"/>
  <c r="M1313"/>
  <c r="K1312"/>
  <c r="M1312" s="1"/>
  <c r="M1311"/>
  <c r="M1310"/>
  <c r="K1309"/>
  <c r="M1309" s="1"/>
  <c r="M1308"/>
  <c r="M1307"/>
  <c r="M1306"/>
  <c r="M1305"/>
  <c r="M1304"/>
  <c r="M1303"/>
  <c r="M1302"/>
  <c r="M1301"/>
  <c r="M1300"/>
  <c r="M1299"/>
  <c r="M1298"/>
  <c r="M1297"/>
  <c r="M1296"/>
  <c r="K1295"/>
  <c r="M1295" s="1"/>
  <c r="M1294"/>
  <c r="M1293"/>
  <c r="M1292"/>
  <c r="K1291"/>
  <c r="M1291" s="1"/>
  <c r="M1290"/>
  <c r="K1289"/>
  <c r="M1289" s="1"/>
  <c r="M1288"/>
  <c r="M1287"/>
  <c r="M1286"/>
  <c r="M1285"/>
  <c r="M1284"/>
  <c r="M1283"/>
  <c r="K1282"/>
  <c r="M1282" s="1"/>
  <c r="M1281"/>
  <c r="K1280"/>
  <c r="M1280" s="1"/>
  <c r="M1279"/>
  <c r="K1278"/>
  <c r="M1278" s="1"/>
  <c r="M1277"/>
  <c r="M1276"/>
  <c r="M1275"/>
  <c r="M1274"/>
  <c r="M1273"/>
  <c r="M1272"/>
  <c r="M1271"/>
  <c r="M1270"/>
  <c r="M1269"/>
  <c r="M1268"/>
  <c r="M1267"/>
  <c r="M1266"/>
  <c r="M1265"/>
  <c r="M1264"/>
  <c r="M1263"/>
  <c r="M1262"/>
  <c r="M1261"/>
  <c r="M1260"/>
  <c r="M1259"/>
  <c r="M1258"/>
  <c r="M1257"/>
  <c r="M1256"/>
  <c r="M1255"/>
  <c r="M1254"/>
  <c r="M1253"/>
  <c r="M1252"/>
  <c r="M1251"/>
  <c r="M1250"/>
  <c r="M1249"/>
  <c r="M1248"/>
  <c r="M1247"/>
  <c r="M1246"/>
  <c r="M1245"/>
  <c r="M1244"/>
  <c r="M1243"/>
  <c r="M1242"/>
  <c r="K1241"/>
  <c r="M1241" s="1"/>
  <c r="M1240"/>
  <c r="M1239"/>
  <c r="M1238"/>
  <c r="M1237"/>
  <c r="M1236"/>
  <c r="M1235"/>
  <c r="M1234"/>
  <c r="M1233"/>
  <c r="K1232"/>
  <c r="M1232" s="1"/>
  <c r="M1231"/>
  <c r="K1230"/>
  <c r="M1230" s="1"/>
  <c r="M1229"/>
  <c r="M1228"/>
  <c r="M1227"/>
  <c r="M1226"/>
  <c r="M1225"/>
  <c r="K1224"/>
  <c r="M1224" s="1"/>
  <c r="M1223"/>
  <c r="M1222"/>
  <c r="M1221"/>
  <c r="M1220"/>
  <c r="M1219"/>
  <c r="K1218"/>
  <c r="M1218" s="1"/>
  <c r="M1217"/>
  <c r="M1216"/>
  <c r="M1215"/>
  <c r="M1214"/>
  <c r="M1213"/>
  <c r="M1212"/>
  <c r="M1211"/>
  <c r="M1210"/>
  <c r="M1209"/>
  <c r="K1208"/>
  <c r="M1208" s="1"/>
  <c r="M1207"/>
  <c r="M1206"/>
  <c r="M1205"/>
  <c r="M1204"/>
  <c r="K1203"/>
  <c r="M1203" s="1"/>
  <c r="M1202"/>
  <c r="K1201"/>
  <c r="M1201" s="1"/>
  <c r="M1200"/>
  <c r="M1199"/>
  <c r="M1198"/>
  <c r="M1197"/>
  <c r="K1196"/>
  <c r="M1196" s="1"/>
  <c r="M1195"/>
  <c r="M1194"/>
  <c r="M1193"/>
  <c r="M1192"/>
  <c r="M1191"/>
  <c r="M1190"/>
  <c r="M1189"/>
  <c r="M1188"/>
  <c r="K1187"/>
  <c r="M1187" s="1"/>
  <c r="M1186"/>
  <c r="M1185"/>
  <c r="M1184"/>
  <c r="K1183"/>
  <c r="M1183" s="1"/>
  <c r="M1182"/>
  <c r="M1181"/>
  <c r="M1180"/>
  <c r="K1179"/>
  <c r="M1179" s="1"/>
  <c r="M1178"/>
  <c r="M1177"/>
  <c r="M1176"/>
  <c r="K1175"/>
  <c r="M1175" s="1"/>
  <c r="M1174"/>
  <c r="M1173"/>
  <c r="K1172"/>
  <c r="M1172" s="1"/>
  <c r="M1171"/>
  <c r="K1170"/>
  <c r="M1170" s="1"/>
  <c r="M1169"/>
  <c r="M1168"/>
  <c r="M1167"/>
  <c r="M1166"/>
  <c r="M1165"/>
  <c r="M1164"/>
  <c r="K1163"/>
  <c r="M1163" s="1"/>
  <c r="M1162"/>
  <c r="K1161"/>
  <c r="M1161" s="1"/>
  <c r="M1160"/>
  <c r="K1159"/>
  <c r="M1159" s="1"/>
  <c r="M1158"/>
  <c r="M1157"/>
  <c r="M1156"/>
  <c r="M1155"/>
  <c r="K1154"/>
  <c r="M1154" s="1"/>
  <c r="M1153"/>
  <c r="K1152"/>
  <c r="M1152" s="1"/>
  <c r="M1151"/>
  <c r="M1150"/>
  <c r="M1149"/>
  <c r="K1148"/>
  <c r="M1148" s="1"/>
  <c r="M1147"/>
  <c r="M1146"/>
  <c r="M1145"/>
  <c r="K1144"/>
  <c r="M1144" s="1"/>
  <c r="M1143"/>
  <c r="K1142"/>
  <c r="M1142" s="1"/>
  <c r="M1141"/>
  <c r="M1140"/>
  <c r="M1139"/>
  <c r="K1138"/>
  <c r="M1138" s="1"/>
  <c r="M1137"/>
  <c r="K1136"/>
  <c r="M1136" s="1"/>
  <c r="M1135"/>
  <c r="M1134"/>
  <c r="K1133"/>
  <c r="M1133" s="1"/>
  <c r="M1132"/>
  <c r="K1131"/>
  <c r="M1131" s="1"/>
  <c r="M1130"/>
  <c r="M1129"/>
  <c r="M1128"/>
  <c r="K1127"/>
  <c r="M1127" s="1"/>
  <c r="M1126"/>
  <c r="K1125"/>
  <c r="M1125" s="1"/>
  <c r="M1124"/>
  <c r="M1123"/>
  <c r="M1122"/>
  <c r="K1121"/>
  <c r="M1121" s="1"/>
  <c r="M1120"/>
  <c r="M1119"/>
  <c r="M1118"/>
  <c r="M1117"/>
  <c r="M1116"/>
  <c r="M1115"/>
  <c r="K1114"/>
  <c r="M1114" s="1"/>
  <c r="M1113"/>
  <c r="M1112"/>
  <c r="M1111"/>
  <c r="M1110"/>
  <c r="K1109"/>
  <c r="M1109" s="1"/>
  <c r="M1108"/>
  <c r="M1107"/>
  <c r="M1106"/>
  <c r="K1105"/>
  <c r="M1105" s="1"/>
  <c r="M1104"/>
  <c r="M1103"/>
  <c r="M1102"/>
  <c r="M1101"/>
  <c r="K1100"/>
  <c r="M1100" s="1"/>
  <c r="M1099"/>
  <c r="M1098"/>
  <c r="K1097"/>
  <c r="M1097" s="1"/>
  <c r="M1096"/>
  <c r="M1095"/>
  <c r="K1094"/>
  <c r="M1094" s="1"/>
  <c r="M1093"/>
  <c r="K1092"/>
  <c r="M1092" s="1"/>
  <c r="M1091"/>
  <c r="M1090"/>
  <c r="M1089"/>
  <c r="K1088"/>
  <c r="M1088" s="1"/>
  <c r="M1087"/>
  <c r="M1086"/>
  <c r="M1085"/>
  <c r="M1084"/>
  <c r="M1083"/>
  <c r="K1082"/>
  <c r="M1082" s="1"/>
  <c r="M1081"/>
  <c r="M1080"/>
  <c r="M1079"/>
  <c r="M1078"/>
  <c r="M1077"/>
  <c r="K1076"/>
  <c r="M1076" s="1"/>
  <c r="M1075"/>
  <c r="M1074"/>
  <c r="M1073"/>
  <c r="M1072"/>
  <c r="M1071"/>
  <c r="M1070"/>
  <c r="M1069"/>
  <c r="K1068"/>
  <c r="M1068" s="1"/>
  <c r="M1067"/>
  <c r="M1066"/>
  <c r="K1065"/>
  <c r="M1065" s="1"/>
  <c r="M1064"/>
  <c r="M1063"/>
  <c r="K1062"/>
  <c r="M1062" s="1"/>
  <c r="M1061"/>
  <c r="M1060"/>
  <c r="K1059"/>
  <c r="M1059" s="1"/>
  <c r="M1058"/>
  <c r="M1057"/>
  <c r="M1056"/>
  <c r="M1055"/>
  <c r="M1054"/>
  <c r="K1053"/>
  <c r="M1053" s="1"/>
  <c r="M1052"/>
  <c r="K1051"/>
  <c r="M1051" s="1"/>
  <c r="M1050"/>
  <c r="K1049"/>
  <c r="M1049" s="1"/>
  <c r="M1048"/>
  <c r="K1047"/>
  <c r="M1047" s="1"/>
  <c r="M1046"/>
  <c r="M1045"/>
  <c r="M1044"/>
  <c r="K1043"/>
  <c r="M1043" s="1"/>
  <c r="M1042"/>
  <c r="M1041"/>
  <c r="M1040"/>
  <c r="M1039"/>
  <c r="M1038"/>
  <c r="M1037"/>
  <c r="K1036"/>
  <c r="M1036" s="1"/>
  <c r="M1035"/>
  <c r="M1034"/>
  <c r="M1033"/>
  <c r="K1032"/>
  <c r="M1032" s="1"/>
  <c r="M1031"/>
  <c r="K1030"/>
  <c r="M1030" s="1"/>
  <c r="M1029"/>
  <c r="M1028"/>
  <c r="K1027"/>
  <c r="M1027" s="1"/>
  <c r="M1026"/>
  <c r="M1025"/>
  <c r="K1024"/>
  <c r="M1024" s="1"/>
  <c r="M1023"/>
  <c r="M1022"/>
  <c r="M1021"/>
  <c r="M1020"/>
  <c r="M1019"/>
  <c r="M1018"/>
  <c r="M1017"/>
  <c r="M1016"/>
  <c r="M1015"/>
  <c r="M1014"/>
  <c r="M1013"/>
  <c r="M1012"/>
  <c r="M1011"/>
  <c r="K1010"/>
  <c r="M1010" s="1"/>
  <c r="M1009"/>
  <c r="K1008"/>
  <c r="M1008" s="1"/>
  <c r="M1007"/>
  <c r="M1006"/>
  <c r="M1005"/>
  <c r="K1004"/>
  <c r="M1004" s="1"/>
  <c r="M1003"/>
  <c r="K1002"/>
  <c r="M1002" s="1"/>
  <c r="M1001"/>
  <c r="K1000"/>
  <c r="M1000" s="1"/>
  <c r="M999"/>
  <c r="M998"/>
  <c r="M997"/>
  <c r="K996"/>
  <c r="M996" s="1"/>
  <c r="M995"/>
  <c r="M994"/>
  <c r="K993"/>
  <c r="M993" s="1"/>
  <c r="M992"/>
  <c r="M991"/>
  <c r="M990"/>
  <c r="M989"/>
  <c r="K988"/>
  <c r="M988" s="1"/>
  <c r="M987"/>
  <c r="M986"/>
  <c r="M985"/>
  <c r="K984"/>
  <c r="M984" s="1"/>
  <c r="M983"/>
  <c r="M982"/>
  <c r="K981"/>
  <c r="M981" s="1"/>
  <c r="M980"/>
  <c r="K979"/>
  <c r="M979" s="1"/>
  <c r="M978"/>
  <c r="K977"/>
  <c r="M977" s="1"/>
  <c r="M976"/>
  <c r="M975"/>
  <c r="M974"/>
  <c r="K973"/>
  <c r="M973" s="1"/>
  <c r="M972"/>
  <c r="K971"/>
  <c r="M971" s="1"/>
  <c r="M970"/>
  <c r="M969"/>
  <c r="K968"/>
  <c r="M968" s="1"/>
  <c r="M967"/>
  <c r="M966"/>
  <c r="M965"/>
  <c r="M964"/>
  <c r="M963"/>
  <c r="M962"/>
  <c r="M961"/>
  <c r="M960"/>
  <c r="M959"/>
  <c r="M958"/>
  <c r="K957"/>
  <c r="M957" s="1"/>
  <c r="M956"/>
  <c r="M955"/>
  <c r="M954"/>
  <c r="M953"/>
  <c r="M952"/>
  <c r="M951"/>
  <c r="M950"/>
  <c r="M949"/>
  <c r="M948"/>
  <c r="M947"/>
  <c r="M946"/>
  <c r="M945"/>
  <c r="M944"/>
  <c r="K943"/>
  <c r="M943" s="1"/>
  <c r="M942"/>
  <c r="M941"/>
  <c r="K940"/>
  <c r="M940" s="1"/>
  <c r="M939"/>
  <c r="K938"/>
  <c r="M938" s="1"/>
  <c r="M937"/>
  <c r="M936"/>
  <c r="M935"/>
  <c r="M934"/>
  <c r="K933"/>
  <c r="M933" s="1"/>
  <c r="M932"/>
  <c r="K931"/>
  <c r="M931" s="1"/>
  <c r="M930"/>
  <c r="M929"/>
  <c r="K928"/>
  <c r="M928" s="1"/>
  <c r="M927"/>
  <c r="M926"/>
  <c r="M925"/>
  <c r="M924"/>
  <c r="M923"/>
  <c r="M922"/>
  <c r="M921"/>
  <c r="K920"/>
  <c r="M920" s="1"/>
  <c r="M919"/>
  <c r="K918"/>
  <c r="M918" s="1"/>
  <c r="M917"/>
  <c r="K916"/>
  <c r="M916" s="1"/>
  <c r="M915"/>
  <c r="M914"/>
  <c r="K913"/>
  <c r="M913" s="1"/>
  <c r="M912"/>
  <c r="K911"/>
  <c r="M911" s="1"/>
  <c r="M910"/>
  <c r="K909"/>
  <c r="M909" s="1"/>
  <c r="M908"/>
  <c r="M907"/>
  <c r="M906"/>
  <c r="M905"/>
  <c r="M904"/>
  <c r="M903"/>
  <c r="M902"/>
  <c r="M901"/>
  <c r="M900"/>
  <c r="M899"/>
  <c r="M898"/>
  <c r="M897"/>
  <c r="M896"/>
  <c r="M895"/>
  <c r="M894"/>
  <c r="M893"/>
  <c r="K892"/>
  <c r="M892" s="1"/>
  <c r="M891"/>
  <c r="K890"/>
  <c r="M890" s="1"/>
  <c r="M889"/>
  <c r="K888"/>
  <c r="M888" s="1"/>
  <c r="M887"/>
  <c r="K886"/>
  <c r="M886" s="1"/>
  <c r="M885"/>
  <c r="M884"/>
  <c r="K883"/>
  <c r="M883" s="1"/>
  <c r="M882"/>
  <c r="M881"/>
  <c r="K880"/>
  <c r="M880" s="1"/>
  <c r="M879"/>
  <c r="M878"/>
  <c r="M877"/>
  <c r="M876"/>
  <c r="K875"/>
  <c r="M875" s="1"/>
  <c r="M874"/>
  <c r="M873"/>
  <c r="K872"/>
  <c r="M872" s="1"/>
  <c r="M871"/>
  <c r="K870"/>
  <c r="M870" s="1"/>
  <c r="M869"/>
  <c r="M868"/>
  <c r="M867"/>
  <c r="M866"/>
  <c r="M865"/>
  <c r="K864"/>
  <c r="M864" s="1"/>
  <c r="M863"/>
  <c r="M862"/>
  <c r="M861"/>
  <c r="K860"/>
  <c r="M860" s="1"/>
  <c r="M859"/>
  <c r="M858"/>
  <c r="K857"/>
  <c r="M857" s="1"/>
  <c r="M856"/>
  <c r="M855"/>
  <c r="K854"/>
  <c r="M854" s="1"/>
  <c r="M853"/>
  <c r="M852"/>
  <c r="K851"/>
  <c r="M851" s="1"/>
  <c r="M850"/>
  <c r="M849"/>
  <c r="M848"/>
  <c r="M847"/>
  <c r="M846"/>
  <c r="M845"/>
  <c r="M844"/>
  <c r="M843"/>
  <c r="M842"/>
  <c r="M841"/>
  <c r="M840"/>
  <c r="M839"/>
  <c r="M838"/>
  <c r="M837"/>
  <c r="K836"/>
  <c r="M836" s="1"/>
  <c r="M835"/>
  <c r="M834"/>
  <c r="K833"/>
  <c r="M833" s="1"/>
  <c r="M832"/>
  <c r="K831"/>
  <c r="M831" s="1"/>
  <c r="M830"/>
  <c r="M829"/>
  <c r="M828"/>
  <c r="M827"/>
  <c r="K826"/>
  <c r="M826" s="1"/>
  <c r="M825"/>
  <c r="M824"/>
  <c r="M823"/>
  <c r="M822"/>
  <c r="M821"/>
  <c r="M820"/>
  <c r="M819"/>
  <c r="M818"/>
  <c r="M817"/>
  <c r="M816"/>
  <c r="M815"/>
  <c r="M814"/>
  <c r="M813"/>
  <c r="M812"/>
  <c r="K811"/>
  <c r="M811" s="1"/>
  <c r="M810"/>
  <c r="K809"/>
  <c r="M809" s="1"/>
  <c r="M808"/>
  <c r="M807"/>
  <c r="K806"/>
  <c r="M806" s="1"/>
  <c r="M805"/>
  <c r="M804"/>
  <c r="M803"/>
  <c r="M802"/>
  <c r="M801"/>
  <c r="M800"/>
  <c r="M799"/>
  <c r="M798"/>
  <c r="M797"/>
  <c r="M796"/>
  <c r="M795"/>
  <c r="M794"/>
  <c r="M793"/>
  <c r="M792"/>
  <c r="K791"/>
  <c r="M791" s="1"/>
  <c r="M790"/>
  <c r="M789"/>
  <c r="K788"/>
  <c r="M788" s="1"/>
  <c r="M787"/>
  <c r="K786"/>
  <c r="M786" s="1"/>
  <c r="M785"/>
  <c r="M784"/>
  <c r="M783"/>
  <c r="K782"/>
  <c r="M782" s="1"/>
  <c r="M781"/>
  <c r="M780"/>
  <c r="M779"/>
  <c r="M778"/>
  <c r="M777"/>
  <c r="M776"/>
  <c r="M775"/>
  <c r="M774"/>
  <c r="M773"/>
  <c r="M772"/>
  <c r="M771"/>
  <c r="M770"/>
  <c r="M769"/>
  <c r="K768"/>
  <c r="M768" s="1"/>
  <c r="M767"/>
  <c r="M766"/>
  <c r="K765"/>
  <c r="M765" s="1"/>
  <c r="M764"/>
  <c r="K763"/>
  <c r="M763" s="1"/>
  <c r="M762"/>
  <c r="M761"/>
  <c r="M760"/>
  <c r="K759"/>
  <c r="M759" s="1"/>
  <c r="M758"/>
  <c r="M757"/>
  <c r="M756"/>
  <c r="M755"/>
  <c r="M754"/>
  <c r="M753"/>
  <c r="M752"/>
  <c r="M751"/>
  <c r="M750"/>
  <c r="M749"/>
  <c r="M748"/>
  <c r="M747"/>
  <c r="M746"/>
  <c r="K745"/>
  <c r="M745" s="1"/>
  <c r="M744"/>
  <c r="M743"/>
  <c r="K742"/>
  <c r="M742" s="1"/>
  <c r="M741"/>
  <c r="K740"/>
  <c r="M740" s="1"/>
  <c r="M739"/>
  <c r="M738"/>
  <c r="M737"/>
  <c r="K736"/>
  <c r="M736" s="1"/>
  <c r="M735"/>
  <c r="M734"/>
  <c r="M733"/>
  <c r="M732"/>
  <c r="M731"/>
  <c r="M730"/>
  <c r="M729"/>
  <c r="M728"/>
  <c r="M727"/>
  <c r="M726"/>
  <c r="M725"/>
  <c r="M724"/>
  <c r="M723"/>
  <c r="K722"/>
  <c r="M722" s="1"/>
  <c r="M721"/>
  <c r="M720"/>
  <c r="K719"/>
  <c r="M719" s="1"/>
  <c r="M718"/>
  <c r="K717"/>
  <c r="M717" s="1"/>
  <c r="M716"/>
  <c r="M715"/>
  <c r="M714"/>
  <c r="M713"/>
  <c r="M712"/>
  <c r="K711"/>
  <c r="M711" s="1"/>
  <c r="M710"/>
  <c r="M709"/>
  <c r="M708"/>
  <c r="M707"/>
  <c r="M706"/>
  <c r="M705"/>
  <c r="M704"/>
  <c r="M703"/>
  <c r="M702"/>
  <c r="M701"/>
  <c r="M700"/>
  <c r="M699"/>
  <c r="M698"/>
  <c r="M697"/>
  <c r="M696"/>
  <c r="M695"/>
  <c r="K694"/>
  <c r="M693"/>
  <c r="K692"/>
  <c r="M692" s="1"/>
  <c r="M691"/>
  <c r="K690"/>
  <c r="M690" s="1"/>
  <c r="M689"/>
  <c r="K688"/>
  <c r="M688" s="1"/>
  <c r="M687"/>
  <c r="M686"/>
  <c r="M685"/>
  <c r="M684"/>
  <c r="K683"/>
  <c r="M683" s="1"/>
  <c r="M682"/>
  <c r="M681"/>
  <c r="M680"/>
  <c r="M679"/>
  <c r="M678"/>
  <c r="M677"/>
  <c r="M676"/>
  <c r="M675"/>
  <c r="M674"/>
  <c r="M673"/>
  <c r="M672"/>
  <c r="M671"/>
  <c r="M670"/>
  <c r="M669"/>
  <c r="M668"/>
  <c r="K667"/>
  <c r="M667" s="1"/>
  <c r="M666"/>
  <c r="K665"/>
  <c r="M665" s="1"/>
  <c r="M664"/>
  <c r="K663"/>
  <c r="M663" s="1"/>
  <c r="M662"/>
  <c r="M661"/>
  <c r="M660"/>
  <c r="M659"/>
  <c r="M658"/>
  <c r="M657"/>
  <c r="M656"/>
  <c r="K655"/>
  <c r="M655" s="1"/>
  <c r="M654"/>
  <c r="M653"/>
  <c r="M652"/>
  <c r="M651"/>
  <c r="M650"/>
  <c r="M649"/>
  <c r="M648"/>
  <c r="M647"/>
  <c r="M646"/>
  <c r="M645"/>
  <c r="M644"/>
  <c r="M643"/>
  <c r="M642"/>
  <c r="M641"/>
  <c r="M640"/>
  <c r="K639"/>
  <c r="M638"/>
  <c r="K637"/>
  <c r="M637" s="1"/>
  <c r="M636"/>
  <c r="K635"/>
  <c r="M635" s="1"/>
  <c r="M634"/>
  <c r="K633"/>
  <c r="M633" s="1"/>
  <c r="M632"/>
  <c r="M631"/>
  <c r="M630"/>
  <c r="M629"/>
  <c r="M628"/>
  <c r="K627"/>
  <c r="M627" s="1"/>
  <c r="M626"/>
  <c r="M625"/>
  <c r="M624"/>
  <c r="M623"/>
  <c r="M622"/>
  <c r="M621"/>
  <c r="M620"/>
  <c r="M619"/>
  <c r="M618"/>
  <c r="M617"/>
  <c r="M616"/>
  <c r="M615"/>
  <c r="M614"/>
  <c r="M613"/>
  <c r="M612"/>
  <c r="K611"/>
  <c r="M610"/>
  <c r="K609"/>
  <c r="M609" s="1"/>
  <c r="M608"/>
  <c r="K607"/>
  <c r="M607" s="1"/>
  <c r="M606"/>
  <c r="M605"/>
  <c r="M604"/>
  <c r="M603"/>
  <c r="M602"/>
  <c r="M601"/>
  <c r="M600"/>
  <c r="M599"/>
  <c r="M598"/>
  <c r="M597"/>
  <c r="K596"/>
  <c r="M596" s="1"/>
  <c r="M595"/>
  <c r="M594"/>
  <c r="M593"/>
  <c r="M592"/>
  <c r="M591"/>
  <c r="M590"/>
  <c r="M589"/>
  <c r="M588"/>
  <c r="M587"/>
  <c r="M586"/>
  <c r="M585"/>
  <c r="M584"/>
  <c r="M583"/>
  <c r="M582"/>
  <c r="M581"/>
  <c r="K580"/>
  <c r="M579"/>
  <c r="K578"/>
  <c r="M578" s="1"/>
  <c r="M577"/>
  <c r="K576"/>
  <c r="M576" s="1"/>
  <c r="M575"/>
  <c r="M574"/>
  <c r="M573"/>
  <c r="M572"/>
  <c r="M571"/>
  <c r="K570"/>
  <c r="M570" s="1"/>
  <c r="M569"/>
  <c r="M568"/>
  <c r="M567"/>
  <c r="M566"/>
  <c r="M565"/>
  <c r="M564"/>
  <c r="M563"/>
  <c r="M562"/>
  <c r="M561"/>
  <c r="M560"/>
  <c r="M559"/>
  <c r="M558"/>
  <c r="M557"/>
  <c r="M556"/>
  <c r="K555"/>
  <c r="M554"/>
  <c r="K553"/>
  <c r="M553" s="1"/>
  <c r="M552"/>
  <c r="K551"/>
  <c r="M551" s="1"/>
  <c r="M550"/>
  <c r="K549"/>
  <c r="M549" s="1"/>
  <c r="M548"/>
  <c r="M547"/>
  <c r="M546"/>
  <c r="K545"/>
  <c r="M545" s="1"/>
  <c r="M544"/>
  <c r="M543"/>
  <c r="M542"/>
  <c r="M541"/>
  <c r="M540"/>
  <c r="M539"/>
  <c r="M538"/>
  <c r="M537"/>
  <c r="M536"/>
  <c r="M535"/>
  <c r="M534"/>
  <c r="M533"/>
  <c r="M532"/>
  <c r="K531"/>
  <c r="M530"/>
  <c r="K529"/>
  <c r="M529" s="1"/>
  <c r="M528"/>
  <c r="M527"/>
  <c r="K526"/>
  <c r="M526" s="1"/>
  <c r="M525"/>
  <c r="K524"/>
  <c r="M524" s="1"/>
  <c r="M523"/>
  <c r="M522"/>
  <c r="M521"/>
  <c r="K520"/>
  <c r="M520" s="1"/>
  <c r="M519"/>
  <c r="M518"/>
  <c r="M517"/>
  <c r="M516"/>
  <c r="M515"/>
  <c r="M514"/>
  <c r="M513"/>
  <c r="M512"/>
  <c r="M511"/>
  <c r="M510"/>
  <c r="M509"/>
  <c r="M508"/>
  <c r="M507"/>
  <c r="M506"/>
  <c r="K505"/>
  <c r="M504"/>
  <c r="K503"/>
  <c r="M503" s="1"/>
  <c r="M502"/>
  <c r="M501"/>
  <c r="M500"/>
  <c r="M499"/>
  <c r="M498"/>
  <c r="M497"/>
  <c r="M496"/>
  <c r="M495"/>
  <c r="K494"/>
  <c r="M494" s="1"/>
  <c r="M493"/>
  <c r="M492"/>
  <c r="M491"/>
  <c r="M490"/>
  <c r="M489"/>
  <c r="M488"/>
  <c r="M487"/>
  <c r="M486"/>
  <c r="M485"/>
  <c r="M484"/>
  <c r="M483"/>
  <c r="M482"/>
  <c r="M481"/>
  <c r="M480"/>
  <c r="K479"/>
  <c r="M477"/>
  <c r="K476"/>
  <c r="M476" s="1"/>
  <c r="M475"/>
  <c r="M474"/>
  <c r="M473"/>
  <c r="M472"/>
  <c r="M471"/>
  <c r="M470"/>
  <c r="M469"/>
  <c r="M468"/>
  <c r="M467"/>
  <c r="M466"/>
  <c r="M465"/>
  <c r="M464"/>
  <c r="M463"/>
  <c r="K462"/>
  <c r="M462" s="1"/>
  <c r="M461"/>
  <c r="M460"/>
  <c r="M459"/>
  <c r="M458"/>
  <c r="M457"/>
  <c r="M456"/>
  <c r="M455"/>
  <c r="M454"/>
  <c r="M453"/>
  <c r="M452"/>
  <c r="M451"/>
  <c r="M450"/>
  <c r="M449"/>
  <c r="M448"/>
  <c r="K447"/>
  <c r="M446"/>
  <c r="M444"/>
  <c r="K443"/>
  <c r="M443" s="1"/>
  <c r="M442"/>
  <c r="M441"/>
  <c r="M439"/>
  <c r="K438"/>
  <c r="M438" s="1"/>
  <c r="M437"/>
  <c r="M436"/>
  <c r="M435"/>
  <c r="M434"/>
  <c r="M433"/>
  <c r="M432"/>
  <c r="M431"/>
  <c r="M430"/>
  <c r="M429"/>
  <c r="M428"/>
  <c r="M427"/>
  <c r="M426"/>
  <c r="M425"/>
  <c r="M424"/>
  <c r="K423"/>
  <c r="M423" s="1"/>
  <c r="M422"/>
  <c r="K421"/>
  <c r="M421" s="1"/>
  <c r="M420"/>
  <c r="K419"/>
  <c r="M419" s="1"/>
  <c r="M418"/>
  <c r="K417"/>
  <c r="M417" s="1"/>
  <c r="M416"/>
  <c r="M415"/>
  <c r="K414"/>
  <c r="M414" s="1"/>
  <c r="M413"/>
  <c r="M412"/>
  <c r="M411"/>
  <c r="M410"/>
  <c r="M409"/>
  <c r="M408"/>
  <c r="M407"/>
  <c r="M406"/>
  <c r="M405"/>
  <c r="M404"/>
  <c r="M403"/>
  <c r="K402"/>
  <c r="M401"/>
  <c r="K400"/>
  <c r="M400" s="1"/>
  <c r="M399"/>
  <c r="M398"/>
  <c r="M397"/>
  <c r="K396"/>
  <c r="M396" s="1"/>
  <c r="M395"/>
  <c r="M394"/>
  <c r="M393"/>
  <c r="M392"/>
  <c r="M391"/>
  <c r="M390"/>
  <c r="M389"/>
  <c r="M388"/>
  <c r="M387"/>
  <c r="M386"/>
  <c r="M385"/>
  <c r="M384"/>
  <c r="M383"/>
  <c r="M382"/>
  <c r="M381"/>
  <c r="M380"/>
  <c r="K379"/>
  <c r="M379" s="1"/>
  <c r="M378"/>
  <c r="M377"/>
  <c r="K376"/>
  <c r="M376" s="1"/>
  <c r="M375"/>
  <c r="K374"/>
  <c r="M374" s="1"/>
  <c r="M373"/>
  <c r="M372"/>
  <c r="M371"/>
  <c r="M370"/>
  <c r="K369"/>
  <c r="M369" s="1"/>
  <c r="M368"/>
  <c r="M367"/>
  <c r="M366"/>
  <c r="M365"/>
  <c r="M364"/>
  <c r="M363"/>
  <c r="M362"/>
  <c r="M361"/>
  <c r="M360"/>
  <c r="M359"/>
  <c r="M358"/>
  <c r="M357"/>
  <c r="M356"/>
  <c r="M355"/>
  <c r="M354"/>
  <c r="K353"/>
  <c r="M352"/>
  <c r="M351"/>
  <c r="K350"/>
  <c r="M350" s="1"/>
  <c r="M349"/>
  <c r="K348"/>
  <c r="M348" s="1"/>
  <c r="M347"/>
  <c r="M346"/>
  <c r="M345"/>
  <c r="M344"/>
  <c r="M343"/>
  <c r="M342"/>
  <c r="M341"/>
  <c r="K340"/>
  <c r="M340" s="1"/>
  <c r="M339"/>
  <c r="M338"/>
  <c r="M337"/>
  <c r="M336"/>
  <c r="M335"/>
  <c r="M334"/>
  <c r="M333"/>
  <c r="M332"/>
  <c r="M331"/>
  <c r="M330"/>
  <c r="M329"/>
  <c r="M328"/>
  <c r="M327"/>
  <c r="M326"/>
  <c r="M324"/>
  <c r="M323"/>
  <c r="K322"/>
  <c r="M322" s="1"/>
  <c r="M321"/>
  <c r="K320"/>
  <c r="M320" s="1"/>
  <c r="M319"/>
  <c r="M318"/>
  <c r="K317"/>
  <c r="M317" s="1"/>
  <c r="M316"/>
  <c r="M315"/>
  <c r="M314"/>
  <c r="M313"/>
  <c r="M312"/>
  <c r="M311"/>
  <c r="M310"/>
  <c r="M309"/>
  <c r="M308"/>
  <c r="M307"/>
  <c r="M306"/>
  <c r="M305"/>
  <c r="M304"/>
  <c r="M303"/>
  <c r="K302"/>
  <c r="M302" s="1"/>
  <c r="M301"/>
  <c r="M300"/>
  <c r="K299"/>
  <c r="M299" s="1"/>
  <c r="M298"/>
  <c r="K297"/>
  <c r="M297" s="1"/>
  <c r="M296"/>
  <c r="M295"/>
  <c r="M294"/>
  <c r="K293"/>
  <c r="M293" s="1"/>
  <c r="M292"/>
  <c r="M291"/>
  <c r="M290"/>
  <c r="M289"/>
  <c r="M288"/>
  <c r="M287"/>
  <c r="M286"/>
  <c r="M285"/>
  <c r="M284"/>
  <c r="M283"/>
  <c r="M282"/>
  <c r="M281"/>
  <c r="M280"/>
  <c r="M279"/>
  <c r="K278"/>
  <c r="M277"/>
  <c r="M276"/>
  <c r="K275"/>
  <c r="M275" s="1"/>
  <c r="M274"/>
  <c r="K273"/>
  <c r="M273" s="1"/>
  <c r="M272"/>
  <c r="M271"/>
  <c r="M270"/>
  <c r="K269"/>
  <c r="M269" s="1"/>
  <c r="M268"/>
  <c r="M267"/>
  <c r="M266"/>
  <c r="M265"/>
  <c r="M264"/>
  <c r="M263"/>
  <c r="M262"/>
  <c r="M261"/>
  <c r="M260"/>
  <c r="M259"/>
  <c r="M258"/>
  <c r="M257"/>
  <c r="M256"/>
  <c r="M255"/>
  <c r="M254"/>
  <c r="K253"/>
  <c r="M252"/>
  <c r="M251"/>
  <c r="K250"/>
  <c r="M250" s="1"/>
  <c r="M249"/>
  <c r="K248"/>
  <c r="M248" s="1"/>
  <c r="M247"/>
  <c r="M246"/>
  <c r="M245"/>
  <c r="M244"/>
  <c r="K243"/>
  <c r="M243" s="1"/>
  <c r="M242"/>
  <c r="M241"/>
  <c r="M240"/>
  <c r="M239"/>
  <c r="M238"/>
  <c r="M237"/>
  <c r="M236"/>
  <c r="M235"/>
  <c r="M234"/>
  <c r="M233"/>
  <c r="M232"/>
  <c r="M231"/>
  <c r="M230"/>
  <c r="K229"/>
  <c r="M229" s="1"/>
  <c r="M228"/>
  <c r="M227"/>
  <c r="K226"/>
  <c r="M226" s="1"/>
  <c r="M225"/>
  <c r="K224"/>
  <c r="M224" s="1"/>
  <c r="M223"/>
  <c r="M222"/>
  <c r="M221"/>
  <c r="M220"/>
  <c r="M219"/>
  <c r="M218"/>
  <c r="K217"/>
  <c r="M217" s="1"/>
  <c r="M216"/>
  <c r="M215"/>
  <c r="M214"/>
  <c r="M213"/>
  <c r="M212"/>
  <c r="M211"/>
  <c r="M210"/>
  <c r="M209"/>
  <c r="M208"/>
  <c r="M207"/>
  <c r="M206"/>
  <c r="M205"/>
  <c r="M204"/>
  <c r="M203"/>
  <c r="K202"/>
  <c r="M202" s="1"/>
  <c r="M201"/>
  <c r="M200"/>
  <c r="K199"/>
  <c r="M199" s="1"/>
  <c r="M198"/>
  <c r="K197"/>
  <c r="M197" s="1"/>
  <c r="M196"/>
  <c r="M195"/>
  <c r="M194"/>
  <c r="M193"/>
  <c r="M192"/>
  <c r="M191"/>
  <c r="K190"/>
  <c r="M190" s="1"/>
  <c r="M189"/>
  <c r="M188"/>
  <c r="M187"/>
  <c r="M186"/>
  <c r="M185"/>
  <c r="M184"/>
  <c r="M183"/>
  <c r="M182"/>
  <c r="M181"/>
  <c r="M180"/>
  <c r="M179"/>
  <c r="M178"/>
  <c r="M177"/>
  <c r="M176"/>
  <c r="K175"/>
  <c r="M175" s="1"/>
  <c r="M174"/>
  <c r="M173"/>
  <c r="K172"/>
  <c r="M172" s="1"/>
  <c r="M171"/>
  <c r="K170"/>
  <c r="M170" s="1"/>
  <c r="M169"/>
  <c r="M168"/>
  <c r="M167"/>
  <c r="M166"/>
  <c r="M165"/>
  <c r="K164"/>
  <c r="M164" s="1"/>
  <c r="M163"/>
  <c r="M162"/>
  <c r="M161"/>
  <c r="M160"/>
  <c r="M159"/>
  <c r="M158"/>
  <c r="M157"/>
  <c r="M156"/>
  <c r="M155"/>
  <c r="M154"/>
  <c r="M153"/>
  <c r="M152"/>
  <c r="M151"/>
  <c r="M150"/>
  <c r="M149"/>
  <c r="K148"/>
  <c r="M148" s="1"/>
  <c r="M147"/>
  <c r="M146"/>
  <c r="K145"/>
  <c r="M145" s="1"/>
  <c r="M144"/>
  <c r="K143"/>
  <c r="M143" s="1"/>
  <c r="M142"/>
  <c r="K141"/>
  <c r="M141" s="1"/>
  <c r="M140"/>
  <c r="K139"/>
  <c r="M139" s="1"/>
  <c r="M138"/>
  <c r="K137"/>
  <c r="M137" s="1"/>
  <c r="M136"/>
  <c r="K135"/>
  <c r="M135" s="1"/>
  <c r="M134"/>
  <c r="M133"/>
  <c r="K132"/>
  <c r="M132" s="1"/>
  <c r="M131"/>
  <c r="M130"/>
  <c r="M129"/>
  <c r="M128"/>
  <c r="M127"/>
  <c r="M126"/>
  <c r="M125"/>
  <c r="M124"/>
  <c r="M123"/>
  <c r="M122"/>
  <c r="M121"/>
  <c r="M120"/>
  <c r="M119"/>
  <c r="M118"/>
  <c r="K117"/>
  <c r="M115"/>
  <c r="K114"/>
  <c r="M114" s="1"/>
  <c r="M113"/>
  <c r="K112"/>
  <c r="M112" s="1"/>
  <c r="M111"/>
  <c r="M110"/>
  <c r="K109"/>
  <c r="M109" s="1"/>
  <c r="M108"/>
  <c r="K107"/>
  <c r="M107" s="1"/>
  <c r="M106"/>
  <c r="M105"/>
  <c r="M104"/>
  <c r="M103"/>
  <c r="M102"/>
  <c r="M101"/>
  <c r="K100"/>
  <c r="M100" s="1"/>
  <c r="M99"/>
  <c r="M98"/>
  <c r="M97"/>
  <c r="M96"/>
  <c r="M95"/>
  <c r="K94"/>
  <c r="M94" s="1"/>
  <c r="M93"/>
  <c r="M92"/>
  <c r="M91"/>
  <c r="M90"/>
  <c r="M89"/>
  <c r="M88"/>
  <c r="M87"/>
  <c r="M86"/>
  <c r="M85"/>
  <c r="M84"/>
  <c r="K83"/>
  <c r="M83" s="1"/>
  <c r="M82"/>
  <c r="M81"/>
  <c r="M80"/>
  <c r="M79"/>
  <c r="M78"/>
  <c r="M77"/>
  <c r="M76"/>
  <c r="M75"/>
  <c r="M74"/>
  <c r="M73"/>
  <c r="M72"/>
  <c r="M71"/>
  <c r="M70"/>
  <c r="M69"/>
  <c r="M68"/>
  <c r="M67"/>
  <c r="K66"/>
  <c r="M66" s="1"/>
  <c r="M65"/>
  <c r="M64"/>
  <c r="M63"/>
  <c r="M62"/>
  <c r="M61"/>
  <c r="M60"/>
  <c r="M59"/>
  <c r="M58"/>
  <c r="M57"/>
  <c r="M56"/>
  <c r="M55"/>
  <c r="M54"/>
  <c r="M53"/>
  <c r="M52"/>
  <c r="M51"/>
  <c r="M50"/>
  <c r="M49"/>
  <c r="M48"/>
  <c r="M47"/>
  <c r="M46"/>
  <c r="M45"/>
  <c r="M44"/>
  <c r="K43"/>
  <c r="M43" s="1"/>
  <c r="M42"/>
  <c r="M41"/>
  <c r="M40"/>
  <c r="M39"/>
  <c r="M38"/>
  <c r="K37"/>
  <c r="M37" s="1"/>
  <c r="M36"/>
  <c r="M35"/>
  <c r="M34"/>
  <c r="M33"/>
  <c r="M32"/>
  <c r="M31"/>
  <c r="M30"/>
  <c r="M29"/>
  <c r="M28"/>
  <c r="M27"/>
  <c r="M26"/>
  <c r="K25"/>
  <c r="M25" s="1"/>
  <c r="M24"/>
  <c r="M23"/>
  <c r="M22"/>
  <c r="M21"/>
  <c r="M20"/>
  <c r="M19"/>
  <c r="M18"/>
  <c r="M17"/>
  <c r="M16"/>
  <c r="M15"/>
  <c r="M14"/>
  <c r="M13"/>
  <c r="M12"/>
  <c r="M11"/>
  <c r="M10"/>
  <c r="K9"/>
  <c r="K1241" i="4"/>
  <c r="L1241" s="1"/>
  <c r="L1824"/>
  <c r="L1823"/>
  <c r="L1822"/>
  <c r="L1821"/>
  <c r="K1820"/>
  <c r="L1820" s="1"/>
  <c r="L1819"/>
  <c r="L1818"/>
  <c r="K1817"/>
  <c r="L1817" s="1"/>
  <c r="L1816"/>
  <c r="L1815"/>
  <c r="K1814"/>
  <c r="L1814" s="1"/>
  <c r="L1813"/>
  <c r="L1812"/>
  <c r="K1811"/>
  <c r="L1811" s="1"/>
  <c r="L1810"/>
  <c r="L1809"/>
  <c r="L1808"/>
  <c r="K1807"/>
  <c r="L1807" s="1"/>
  <c r="L1806"/>
  <c r="L1805"/>
  <c r="L1804"/>
  <c r="L1803"/>
  <c r="L1802"/>
  <c r="L1801"/>
  <c r="L1800"/>
  <c r="K1799"/>
  <c r="L1799" s="1"/>
  <c r="L1798"/>
  <c r="L1797"/>
  <c r="K1796"/>
  <c r="L1796" s="1"/>
  <c r="L1795"/>
  <c r="L1794"/>
  <c r="K1793"/>
  <c r="L1793" s="1"/>
  <c r="L1792"/>
  <c r="L1791"/>
  <c r="K1790"/>
  <c r="L1790" s="1"/>
  <c r="L1789"/>
  <c r="L1788"/>
  <c r="L1787"/>
  <c r="L1786"/>
  <c r="K1785"/>
  <c r="L1785" s="1"/>
  <c r="L1784"/>
  <c r="L1783"/>
  <c r="K1782"/>
  <c r="L1782" s="1"/>
  <c r="L1781"/>
  <c r="L1780"/>
  <c r="K1779"/>
  <c r="L1779" s="1"/>
  <c r="L1778"/>
  <c r="L1777"/>
  <c r="L1776"/>
  <c r="L1775"/>
  <c r="L1774"/>
  <c r="L1773"/>
  <c r="L1772"/>
  <c r="K1771"/>
  <c r="L1771" s="1"/>
  <c r="L115"/>
  <c r="K114"/>
  <c r="L114" s="1"/>
  <c r="L1770"/>
  <c r="L1769"/>
  <c r="K1768"/>
  <c r="L1768" s="1"/>
  <c r="L1767"/>
  <c r="K1766"/>
  <c r="L1766" s="1"/>
  <c r="L1765"/>
  <c r="K1764"/>
  <c r="L1764" s="1"/>
  <c r="L1763"/>
  <c r="K1762"/>
  <c r="L1762" s="1"/>
  <c r="L1761"/>
  <c r="L1760"/>
  <c r="K1759"/>
  <c r="L1759" s="1"/>
  <c r="L1758"/>
  <c r="K1757"/>
  <c r="L1757" s="1"/>
  <c r="L1756"/>
  <c r="K1755"/>
  <c r="L1755" s="1"/>
  <c r="L1754"/>
  <c r="K1753"/>
  <c r="L1753" s="1"/>
  <c r="L1752"/>
  <c r="L1751"/>
  <c r="K1750"/>
  <c r="L1750" s="1"/>
  <c r="L1749"/>
  <c r="K1748"/>
  <c r="L1748" s="1"/>
  <c r="L1747"/>
  <c r="K1746"/>
  <c r="L1746" s="1"/>
  <c r="L1745"/>
  <c r="K1744"/>
  <c r="L1744" s="1"/>
  <c r="L1743"/>
  <c r="K1742"/>
  <c r="L1742" s="1"/>
  <c r="L1741"/>
  <c r="K1740"/>
  <c r="L1740" s="1"/>
  <c r="L1739"/>
  <c r="K1738"/>
  <c r="L1738" s="1"/>
  <c r="L1737"/>
  <c r="L1736"/>
  <c r="L1735"/>
  <c r="K1734"/>
  <c r="L1734" s="1"/>
  <c r="L1733"/>
  <c r="L1732"/>
  <c r="L1731"/>
  <c r="L1730"/>
  <c r="L1729"/>
  <c r="L1728"/>
  <c r="L1727"/>
  <c r="L1726"/>
  <c r="L1725"/>
  <c r="L1724"/>
  <c r="L1723"/>
  <c r="L1722"/>
  <c r="L1721"/>
  <c r="L1720"/>
  <c r="L1719"/>
  <c r="L1718"/>
  <c r="L1717"/>
  <c r="L1716"/>
  <c r="L1715"/>
  <c r="L1714"/>
  <c r="L1713"/>
  <c r="L1712"/>
  <c r="L1711"/>
  <c r="L1710"/>
  <c r="L1709"/>
  <c r="L1708"/>
  <c r="L1707"/>
  <c r="L1706"/>
  <c r="L1705"/>
  <c r="K1704"/>
  <c r="L1704" s="1"/>
  <c r="L1703"/>
  <c r="L1702"/>
  <c r="K1701"/>
  <c r="L1701" s="1"/>
  <c r="L1700"/>
  <c r="K1699"/>
  <c r="L1699" s="1"/>
  <c r="L1698"/>
  <c r="K1697"/>
  <c r="L1697" s="1"/>
  <c r="L1696"/>
  <c r="L1695"/>
  <c r="K1694"/>
  <c r="L1694" s="1"/>
  <c r="L1693"/>
  <c r="K1692"/>
  <c r="L1692" s="1"/>
  <c r="L1691"/>
  <c r="K1690"/>
  <c r="L1690" s="1"/>
  <c r="L1689"/>
  <c r="K1688"/>
  <c r="L1688" s="1"/>
  <c r="L1687"/>
  <c r="K1686"/>
  <c r="L1686" s="1"/>
  <c r="L1685"/>
  <c r="K1684"/>
  <c r="L1684" s="1"/>
  <c r="L1683"/>
  <c r="L1682"/>
  <c r="K1681"/>
  <c r="L1681" s="1"/>
  <c r="L1680"/>
  <c r="K1679"/>
  <c r="L1679" s="1"/>
  <c r="L1678"/>
  <c r="K1677"/>
  <c r="L1677" s="1"/>
  <c r="L1676"/>
  <c r="L1675"/>
  <c r="L1674"/>
  <c r="L1673"/>
  <c r="K1672"/>
  <c r="L1672" s="1"/>
  <c r="L1671"/>
  <c r="L1670"/>
  <c r="L1669"/>
  <c r="K1668"/>
  <c r="L1668" s="1"/>
  <c r="L1667"/>
  <c r="K1666"/>
  <c r="L1666" s="1"/>
  <c r="L1665"/>
  <c r="K1664"/>
  <c r="L1664" s="1"/>
  <c r="L1663"/>
  <c r="L1662"/>
  <c r="L1661"/>
  <c r="L1660"/>
  <c r="L1659"/>
  <c r="K1658"/>
  <c r="L1658" s="1"/>
  <c r="L1657"/>
  <c r="L1656"/>
  <c r="L1655"/>
  <c r="L1654"/>
  <c r="L1653"/>
  <c r="L1652"/>
  <c r="K1651"/>
  <c r="L1651" s="1"/>
  <c r="L1650"/>
  <c r="L1649"/>
  <c r="K1648"/>
  <c r="L1648" s="1"/>
  <c r="L1647"/>
  <c r="K1646"/>
  <c r="L1646" s="1"/>
  <c r="L1645"/>
  <c r="L1644"/>
  <c r="K1643"/>
  <c r="L1643" s="1"/>
  <c r="L1642"/>
  <c r="K1641"/>
  <c r="L1641" s="1"/>
  <c r="L1640"/>
  <c r="L1639"/>
  <c r="L1638"/>
  <c r="K1637"/>
  <c r="L1637" s="1"/>
  <c r="L1636"/>
  <c r="L1635"/>
  <c r="L1634"/>
  <c r="K1633"/>
  <c r="L1633" s="1"/>
  <c r="L1632"/>
  <c r="L1631"/>
  <c r="K1630"/>
  <c r="L1630" s="1"/>
  <c r="L1629"/>
  <c r="L1628"/>
  <c r="K1627"/>
  <c r="L1627" s="1"/>
  <c r="L1626"/>
  <c r="K1625"/>
  <c r="L1625" s="1"/>
  <c r="L1624"/>
  <c r="K1623"/>
  <c r="L1623" s="1"/>
  <c r="L1622"/>
  <c r="L1621"/>
  <c r="L1620"/>
  <c r="L1619"/>
  <c r="L1618"/>
  <c r="K1617"/>
  <c r="L1617" s="1"/>
  <c r="L1616"/>
  <c r="L1615"/>
  <c r="K1614"/>
  <c r="L1614" s="1"/>
  <c r="L1613"/>
  <c r="K1612"/>
  <c r="L1612" s="1"/>
  <c r="L1611"/>
  <c r="L1610"/>
  <c r="L1609"/>
  <c r="K1608"/>
  <c r="L1608" s="1"/>
  <c r="L1607"/>
  <c r="K1606"/>
  <c r="L1606" s="1"/>
  <c r="L1605"/>
  <c r="L1604"/>
  <c r="L1603"/>
  <c r="L1602"/>
  <c r="K1601"/>
  <c r="L1601" s="1"/>
  <c r="L1600"/>
  <c r="K1599"/>
  <c r="L1599" s="1"/>
  <c r="L1598"/>
  <c r="K1597"/>
  <c r="L1597" s="1"/>
  <c r="L1596"/>
  <c r="L1595"/>
  <c r="L1594"/>
  <c r="L1593"/>
  <c r="L1592"/>
  <c r="K1591"/>
  <c r="L1591" s="1"/>
  <c r="L1590"/>
  <c r="L1589"/>
  <c r="L1588"/>
  <c r="K1587"/>
  <c r="L1587" s="1"/>
  <c r="L1586"/>
  <c r="K1585"/>
  <c r="L1585" s="1"/>
  <c r="L1584"/>
  <c r="K1583"/>
  <c r="L1583" s="1"/>
  <c r="L1582"/>
  <c r="K1581"/>
  <c r="L1581" s="1"/>
  <c r="L1580"/>
  <c r="K1579"/>
  <c r="L1579" s="1"/>
  <c r="L1578"/>
  <c r="K1577"/>
  <c r="L1577" s="1"/>
  <c r="L1576"/>
  <c r="K1575"/>
  <c r="L1575" s="1"/>
  <c r="L1574"/>
  <c r="L1573"/>
  <c r="K1572"/>
  <c r="L1572" s="1"/>
  <c r="L1571"/>
  <c r="K1570"/>
  <c r="L1570" s="1"/>
  <c r="L1569"/>
  <c r="L1568"/>
  <c r="K1567"/>
  <c r="L1567" s="1"/>
  <c r="L1566"/>
  <c r="L1565"/>
  <c r="K1564"/>
  <c r="L1564" s="1"/>
  <c r="L1563"/>
  <c r="L1562"/>
  <c r="K1561"/>
  <c r="L1561" s="1"/>
  <c r="L1560"/>
  <c r="K1559"/>
  <c r="L1559" s="1"/>
  <c r="L1558"/>
  <c r="L1557"/>
  <c r="K1556"/>
  <c r="L1556" s="1"/>
  <c r="L1555"/>
  <c r="K1554"/>
  <c r="L1554" s="1"/>
  <c r="L1553"/>
  <c r="K1552"/>
  <c r="L1552" s="1"/>
  <c r="L1551"/>
  <c r="K1550"/>
  <c r="L1550" s="1"/>
  <c r="L1549"/>
  <c r="K1548"/>
  <c r="L1548" s="1"/>
  <c r="L1547"/>
  <c r="K1546"/>
  <c r="L1546" s="1"/>
  <c r="L1545"/>
  <c r="K1544"/>
  <c r="L1544" s="1"/>
  <c r="L1543"/>
  <c r="K1542"/>
  <c r="L1542" s="1"/>
  <c r="L1541"/>
  <c r="K1540"/>
  <c r="L1540" s="1"/>
  <c r="L1539"/>
  <c r="L1538"/>
  <c r="K1537"/>
  <c r="L1537" s="1"/>
  <c r="L1536"/>
  <c r="K1535"/>
  <c r="L1535" s="1"/>
  <c r="L1534"/>
  <c r="K1533"/>
  <c r="L1533" s="1"/>
  <c r="L1532"/>
  <c r="K1531"/>
  <c r="L1531" s="1"/>
  <c r="L1530"/>
  <c r="K1529"/>
  <c r="L1529" s="1"/>
  <c r="L1528"/>
  <c r="K1527"/>
  <c r="L1527" s="1"/>
  <c r="L1526"/>
  <c r="K1525"/>
  <c r="L1525" s="1"/>
  <c r="L1524"/>
  <c r="L1523"/>
  <c r="L1522"/>
  <c r="L1521"/>
  <c r="K1520"/>
  <c r="L1520" s="1"/>
  <c r="L1519"/>
  <c r="L1518"/>
  <c r="L1517"/>
  <c r="K1516"/>
  <c r="L1516" s="1"/>
  <c r="L1515"/>
  <c r="L1514"/>
  <c r="L1513"/>
  <c r="L1512"/>
  <c r="K1511"/>
  <c r="L1511" s="1"/>
  <c r="L1510"/>
  <c r="L1509"/>
  <c r="L1508"/>
  <c r="K1507"/>
  <c r="L1507" s="1"/>
  <c r="L1506"/>
  <c r="L1505"/>
  <c r="L1504"/>
  <c r="L1503"/>
  <c r="L1502"/>
  <c r="K1501"/>
  <c r="L1501" s="1"/>
  <c r="L1500"/>
  <c r="K1499"/>
  <c r="L1499" s="1"/>
  <c r="L1498"/>
  <c r="L1497"/>
  <c r="K1496"/>
  <c r="L1496" s="1"/>
  <c r="L1495"/>
  <c r="L1494"/>
  <c r="L1493"/>
  <c r="L1492"/>
  <c r="L1491"/>
  <c r="K1490"/>
  <c r="L1490" s="1"/>
  <c r="L1489"/>
  <c r="L1488"/>
  <c r="L1487"/>
  <c r="K1486"/>
  <c r="L1486" s="1"/>
  <c r="L1485"/>
  <c r="L1484"/>
  <c r="L1483"/>
  <c r="L1482"/>
  <c r="L1481"/>
  <c r="K1480"/>
  <c r="L1480" s="1"/>
  <c r="L1479"/>
  <c r="L1478"/>
  <c r="L1477"/>
  <c r="K1476"/>
  <c r="L1476" s="1"/>
  <c r="L1475"/>
  <c r="K1474"/>
  <c r="L1474" s="1"/>
  <c r="L1473"/>
  <c r="L1472"/>
  <c r="L1471"/>
  <c r="L1470"/>
  <c r="L1469"/>
  <c r="K1468"/>
  <c r="L1468" s="1"/>
  <c r="L1467"/>
  <c r="L1466"/>
  <c r="L1465"/>
  <c r="L1464"/>
  <c r="K1463"/>
  <c r="L1463" s="1"/>
  <c r="L1462"/>
  <c r="L1461"/>
  <c r="K1460"/>
  <c r="L1460" s="1"/>
  <c r="L1459"/>
  <c r="L1458"/>
  <c r="L1457"/>
  <c r="L1456"/>
  <c r="L1455"/>
  <c r="L1454"/>
  <c r="K1453"/>
  <c r="L1453" s="1"/>
  <c r="L1452"/>
  <c r="L1451"/>
  <c r="K1450"/>
  <c r="L1450" s="1"/>
  <c r="L1449"/>
  <c r="L1448"/>
  <c r="L1447"/>
  <c r="K1446"/>
  <c r="L1446" s="1"/>
  <c r="L1445"/>
  <c r="L1444"/>
  <c r="L1443"/>
  <c r="K1442"/>
  <c r="L1442" s="1"/>
  <c r="L1441"/>
  <c r="K1440"/>
  <c r="L1440" s="1"/>
  <c r="L1439"/>
  <c r="L1438"/>
  <c r="K1437"/>
  <c r="L1437" s="1"/>
  <c r="L1436"/>
  <c r="K1435"/>
  <c r="L1435" s="1"/>
  <c r="L1434"/>
  <c r="L1433"/>
  <c r="L1432"/>
  <c r="L1431"/>
  <c r="K1430"/>
  <c r="L1430" s="1"/>
  <c r="L1429"/>
  <c r="L1428"/>
  <c r="L1427"/>
  <c r="L1426"/>
  <c r="L1425"/>
  <c r="L1424"/>
  <c r="L1423"/>
  <c r="L1422"/>
  <c r="L1421"/>
  <c r="K1420"/>
  <c r="L1420" s="1"/>
  <c r="L1419"/>
  <c r="K1418"/>
  <c r="L1418" s="1"/>
  <c r="L1417"/>
  <c r="K1416"/>
  <c r="L1416" s="1"/>
  <c r="L1415"/>
  <c r="K1414"/>
  <c r="L1414" s="1"/>
  <c r="L1413"/>
  <c r="K1412"/>
  <c r="L1412" s="1"/>
  <c r="L1411"/>
  <c r="K1410"/>
  <c r="L1410" s="1"/>
  <c r="L1409"/>
  <c r="L1408"/>
  <c r="L1407"/>
  <c r="L1406"/>
  <c r="L1405"/>
  <c r="L1404"/>
  <c r="L1403"/>
  <c r="K1402"/>
  <c r="L1402" s="1"/>
  <c r="L1401"/>
  <c r="K1400"/>
  <c r="L1400" s="1"/>
  <c r="L1399"/>
  <c r="K1398"/>
  <c r="L1398" s="1"/>
  <c r="L1397"/>
  <c r="L1396"/>
  <c r="L1395"/>
  <c r="L1394"/>
  <c r="L1393"/>
  <c r="L1392"/>
  <c r="L1391"/>
  <c r="L1390"/>
  <c r="K1389"/>
  <c r="L1389" s="1"/>
  <c r="L1388"/>
  <c r="K1387"/>
  <c r="L1387" s="1"/>
  <c r="L1386"/>
  <c r="K1385"/>
  <c r="L1385" s="1"/>
  <c r="L1384"/>
  <c r="K1383"/>
  <c r="L1383" s="1"/>
  <c r="L1382"/>
  <c r="K1381"/>
  <c r="L1381" s="1"/>
  <c r="L1380"/>
  <c r="K1379"/>
  <c r="L1379" s="1"/>
  <c r="L1378"/>
  <c r="L1377"/>
  <c r="L1376"/>
  <c r="L1375"/>
  <c r="L1374"/>
  <c r="L1373"/>
  <c r="L1372"/>
  <c r="L1371"/>
  <c r="L1370"/>
  <c r="L1369"/>
  <c r="K1368"/>
  <c r="L1368" s="1"/>
  <c r="L1367"/>
  <c r="K1366"/>
  <c r="L1366" s="1"/>
  <c r="L1365"/>
  <c r="K1364"/>
  <c r="L1364" s="1"/>
  <c r="L1363"/>
  <c r="K1362"/>
  <c r="L1362" s="1"/>
  <c r="L1361"/>
  <c r="L1360"/>
  <c r="L1359"/>
  <c r="L1358"/>
  <c r="L1357"/>
  <c r="L1356"/>
  <c r="L1355"/>
  <c r="L1354"/>
  <c r="L1353"/>
  <c r="L1352"/>
  <c r="L1351"/>
  <c r="L1350"/>
  <c r="L1349"/>
  <c r="L1348"/>
  <c r="L1347"/>
  <c r="L1346"/>
  <c r="L1345"/>
  <c r="L1344"/>
  <c r="L1343"/>
  <c r="L1342"/>
  <c r="L1341"/>
  <c r="K1340"/>
  <c r="L1340" s="1"/>
  <c r="L1339"/>
  <c r="K1338"/>
  <c r="L1338" s="1"/>
  <c r="L1337"/>
  <c r="K1336"/>
  <c r="L1336" s="1"/>
  <c r="L1335"/>
  <c r="K1334"/>
  <c r="L1334" s="1"/>
  <c r="L1333"/>
  <c r="L1332"/>
  <c r="L1331"/>
  <c r="L1330"/>
  <c r="L1329"/>
  <c r="L1328"/>
  <c r="L1327"/>
  <c r="L1326"/>
  <c r="L1325"/>
  <c r="L1324"/>
  <c r="L1323"/>
  <c r="L1322"/>
  <c r="L1321"/>
  <c r="L1320"/>
  <c r="L1319"/>
  <c r="L1318"/>
  <c r="L1317"/>
  <c r="L1316"/>
  <c r="L1315"/>
  <c r="L1314"/>
  <c r="L1313"/>
  <c r="K1312"/>
  <c r="L1312" s="1"/>
  <c r="L1311"/>
  <c r="L1310"/>
  <c r="K1309"/>
  <c r="L1309" s="1"/>
  <c r="L1308"/>
  <c r="L1307"/>
  <c r="L1306"/>
  <c r="L1305"/>
  <c r="L1304"/>
  <c r="L1303"/>
  <c r="L1302"/>
  <c r="L1301"/>
  <c r="L1300"/>
  <c r="L1299"/>
  <c r="L1298"/>
  <c r="L1297"/>
  <c r="L1296"/>
  <c r="K1295"/>
  <c r="L1295" s="1"/>
  <c r="L1294"/>
  <c r="L1293"/>
  <c r="L1292"/>
  <c r="K1291"/>
  <c r="L1291" s="1"/>
  <c r="L1290"/>
  <c r="K1289"/>
  <c r="L1289" s="1"/>
  <c r="L1288"/>
  <c r="L1287"/>
  <c r="L1286"/>
  <c r="L1285"/>
  <c r="L1284"/>
  <c r="L1283"/>
  <c r="K1282"/>
  <c r="L1282" s="1"/>
  <c r="L1281"/>
  <c r="K1280"/>
  <c r="L1280" s="1"/>
  <c r="L1279"/>
  <c r="K1278"/>
  <c r="L1278" s="1"/>
  <c r="L1277"/>
  <c r="L1276"/>
  <c r="L1275"/>
  <c r="L1274"/>
  <c r="L1273"/>
  <c r="L1272"/>
  <c r="L1271"/>
  <c r="L1270"/>
  <c r="L1269"/>
  <c r="L1268"/>
  <c r="L1267"/>
  <c r="L1266"/>
  <c r="L1265"/>
  <c r="L1264"/>
  <c r="L1263"/>
  <c r="L1262"/>
  <c r="L1261"/>
  <c r="L1260"/>
  <c r="L1259"/>
  <c r="L1258"/>
  <c r="L1257"/>
  <c r="L1256"/>
  <c r="L1255"/>
  <c r="L1254"/>
  <c r="L1253"/>
  <c r="L1252"/>
  <c r="L1251"/>
  <c r="L1250"/>
  <c r="L1249"/>
  <c r="L1248"/>
  <c r="L1247"/>
  <c r="L1246"/>
  <c r="L1245"/>
  <c r="L1244"/>
  <c r="L1243"/>
  <c r="L1242"/>
  <c r="L1240"/>
  <c r="L1239"/>
  <c r="L1238"/>
  <c r="L1237"/>
  <c r="L1236"/>
  <c r="L1235"/>
  <c r="L1234"/>
  <c r="L1233"/>
  <c r="K1232"/>
  <c r="L1232" s="1"/>
  <c r="L1231"/>
  <c r="K1230"/>
  <c r="L1230" s="1"/>
  <c r="L1229"/>
  <c r="L1228"/>
  <c r="L1227"/>
  <c r="L1226"/>
  <c r="L1225"/>
  <c r="K1224"/>
  <c r="L1224" s="1"/>
  <c r="L1223"/>
  <c r="L1222"/>
  <c r="L1221"/>
  <c r="L1220"/>
  <c r="L1219"/>
  <c r="K1218"/>
  <c r="L1218" s="1"/>
  <c r="L1217"/>
  <c r="L1216"/>
  <c r="L1215"/>
  <c r="L1214"/>
  <c r="L1213"/>
  <c r="L1212"/>
  <c r="L1211"/>
  <c r="L1210"/>
  <c r="L1209"/>
  <c r="K1208"/>
  <c r="L1208" s="1"/>
  <c r="L1207"/>
  <c r="L1206"/>
  <c r="L1205"/>
  <c r="L1204"/>
  <c r="K1203"/>
  <c r="L1203" s="1"/>
  <c r="L1202"/>
  <c r="K1201"/>
  <c r="L1201" s="1"/>
  <c r="L1200"/>
  <c r="L1199"/>
  <c r="L1198"/>
  <c r="L1197"/>
  <c r="K1196"/>
  <c r="L1196" s="1"/>
  <c r="L1195"/>
  <c r="L1194"/>
  <c r="L1193"/>
  <c r="L1192"/>
  <c r="L1191"/>
  <c r="L1190"/>
  <c r="L1189"/>
  <c r="L1188"/>
  <c r="K1187"/>
  <c r="L1187" s="1"/>
  <c r="L1186"/>
  <c r="L1185"/>
  <c r="L1184"/>
  <c r="K1183"/>
  <c r="L1183" s="1"/>
  <c r="L1182"/>
  <c r="L1181"/>
  <c r="L1180"/>
  <c r="K1179"/>
  <c r="L1179" s="1"/>
  <c r="L1178"/>
  <c r="L1177"/>
  <c r="L1176"/>
  <c r="K1175"/>
  <c r="L1175" s="1"/>
  <c r="L1174"/>
  <c r="L1173"/>
  <c r="K1172"/>
  <c r="L1172" s="1"/>
  <c r="L1171"/>
  <c r="K1170"/>
  <c r="L1170" s="1"/>
  <c r="L1169"/>
  <c r="L1168"/>
  <c r="L1167"/>
  <c r="L1166"/>
  <c r="L1165"/>
  <c r="L1164"/>
  <c r="K1163"/>
  <c r="L1163" s="1"/>
  <c r="L1162"/>
  <c r="K1161"/>
  <c r="L1161" s="1"/>
  <c r="L1160"/>
  <c r="K1159"/>
  <c r="L1159" s="1"/>
  <c r="L1158"/>
  <c r="L1157"/>
  <c r="L1156"/>
  <c r="L1155"/>
  <c r="K1154"/>
  <c r="L1154" s="1"/>
  <c r="L1153"/>
  <c r="K1152"/>
  <c r="L1152" s="1"/>
  <c r="L1151"/>
  <c r="L1150"/>
  <c r="L1149"/>
  <c r="K1148"/>
  <c r="L1148" s="1"/>
  <c r="L1147"/>
  <c r="L1146"/>
  <c r="L1145"/>
  <c r="K1144"/>
  <c r="L1144" s="1"/>
  <c r="L1143"/>
  <c r="K1142"/>
  <c r="L1142" s="1"/>
  <c r="L1141"/>
  <c r="L1140"/>
  <c r="L1139"/>
  <c r="K1138"/>
  <c r="L1138" s="1"/>
  <c r="L1137"/>
  <c r="K1136"/>
  <c r="L1136" s="1"/>
  <c r="L1135"/>
  <c r="L1134"/>
  <c r="K1133"/>
  <c r="L1133" s="1"/>
  <c r="L1132"/>
  <c r="K1131"/>
  <c r="L1131" s="1"/>
  <c r="L1130"/>
  <c r="L1129"/>
  <c r="L1128"/>
  <c r="K1127"/>
  <c r="L1127" s="1"/>
  <c r="L1126"/>
  <c r="K1125"/>
  <c r="L1125" s="1"/>
  <c r="L1124"/>
  <c r="L1123"/>
  <c r="L1122"/>
  <c r="K1121"/>
  <c r="L1121" s="1"/>
  <c r="L1120"/>
  <c r="L1119"/>
  <c r="L1118"/>
  <c r="L1117"/>
  <c r="L1116"/>
  <c r="L1115"/>
  <c r="K1114"/>
  <c r="L1114" s="1"/>
  <c r="L1113"/>
  <c r="L1112"/>
  <c r="L1111"/>
  <c r="L1110"/>
  <c r="K1109"/>
  <c r="L1109" s="1"/>
  <c r="L1108"/>
  <c r="L1107"/>
  <c r="L1106"/>
  <c r="K1105"/>
  <c r="L1105" s="1"/>
  <c r="L1104"/>
  <c r="L1103"/>
  <c r="L1102"/>
  <c r="L1101"/>
  <c r="K1100"/>
  <c r="L1100" s="1"/>
  <c r="L1099"/>
  <c r="L1098"/>
  <c r="K1097"/>
  <c r="L1097" s="1"/>
  <c r="L1096"/>
  <c r="L1095"/>
  <c r="K1094"/>
  <c r="L1094" s="1"/>
  <c r="L1093"/>
  <c r="K1092"/>
  <c r="L1092" s="1"/>
  <c r="L1091"/>
  <c r="L1090"/>
  <c r="L1089"/>
  <c r="K1088"/>
  <c r="L1088" s="1"/>
  <c r="L1087"/>
  <c r="L1086"/>
  <c r="L1085"/>
  <c r="L1084"/>
  <c r="L1083"/>
  <c r="K1082"/>
  <c r="L1082" s="1"/>
  <c r="L1081"/>
  <c r="L1080"/>
  <c r="L1079"/>
  <c r="L1078"/>
  <c r="L1077"/>
  <c r="K1076"/>
  <c r="L1076" s="1"/>
  <c r="L1075"/>
  <c r="L1074"/>
  <c r="L1073"/>
  <c r="L1072"/>
  <c r="L1071"/>
  <c r="L1070"/>
  <c r="L1069"/>
  <c r="K1068"/>
  <c r="L1068" s="1"/>
  <c r="L1067"/>
  <c r="L1066"/>
  <c r="K1065"/>
  <c r="L1065" s="1"/>
  <c r="L1064"/>
  <c r="L1063"/>
  <c r="K1062"/>
  <c r="L1062" s="1"/>
  <c r="L1061"/>
  <c r="L1060"/>
  <c r="K1059"/>
  <c r="L1059" s="1"/>
  <c r="L1058"/>
  <c r="L1057"/>
  <c r="L1056"/>
  <c r="L1055"/>
  <c r="L1054"/>
  <c r="K1053"/>
  <c r="L1053" s="1"/>
  <c r="L1052"/>
  <c r="K1051"/>
  <c r="L1051" s="1"/>
  <c r="L1050"/>
  <c r="K1049"/>
  <c r="L1049" s="1"/>
  <c r="L1048"/>
  <c r="K1047"/>
  <c r="L1047" s="1"/>
  <c r="L1046"/>
  <c r="L1045"/>
  <c r="L1044"/>
  <c r="K1043"/>
  <c r="L1043" s="1"/>
  <c r="L1042"/>
  <c r="L1041"/>
  <c r="L1040"/>
  <c r="L1039"/>
  <c r="L1038"/>
  <c r="L1037"/>
  <c r="K1036"/>
  <c r="L1036" s="1"/>
  <c r="L1035"/>
  <c r="L1034"/>
  <c r="L1033"/>
  <c r="K1032"/>
  <c r="L1032" s="1"/>
  <c r="L1031"/>
  <c r="K1030"/>
  <c r="L1030" s="1"/>
  <c r="L1029"/>
  <c r="L1028"/>
  <c r="K1027"/>
  <c r="L1027" s="1"/>
  <c r="L1026"/>
  <c r="L1025"/>
  <c r="K1024"/>
  <c r="L1024" s="1"/>
  <c r="L1023"/>
  <c r="L1022"/>
  <c r="L1021"/>
  <c r="L1020"/>
  <c r="L1019"/>
  <c r="L1018"/>
  <c r="L1017"/>
  <c r="L1016"/>
  <c r="L1015"/>
  <c r="L1014"/>
  <c r="L1013"/>
  <c r="L1012"/>
  <c r="L1011"/>
  <c r="K1010"/>
  <c r="L1010" s="1"/>
  <c r="L1009"/>
  <c r="K1008"/>
  <c r="L1008" s="1"/>
  <c r="L1007"/>
  <c r="L1006"/>
  <c r="L1005"/>
  <c r="K1004"/>
  <c r="L1004" s="1"/>
  <c r="L1003"/>
  <c r="K1002"/>
  <c r="L1002" s="1"/>
  <c r="L1001"/>
  <c r="K1000"/>
  <c r="L1000" s="1"/>
  <c r="L999"/>
  <c r="L998"/>
  <c r="L997"/>
  <c r="K996"/>
  <c r="L996" s="1"/>
  <c r="L995"/>
  <c r="L994"/>
  <c r="K993"/>
  <c r="L993" s="1"/>
  <c r="L992"/>
  <c r="L991"/>
  <c r="L990"/>
  <c r="L989"/>
  <c r="K988"/>
  <c r="L988" s="1"/>
  <c r="L987"/>
  <c r="L986"/>
  <c r="L985"/>
  <c r="K984"/>
  <c r="L984" s="1"/>
  <c r="L983"/>
  <c r="L982"/>
  <c r="K981"/>
  <c r="L981" s="1"/>
  <c r="L980"/>
  <c r="K979"/>
  <c r="L979" s="1"/>
  <c r="L978"/>
  <c r="K977"/>
  <c r="L977" s="1"/>
  <c r="L976"/>
  <c r="L975"/>
  <c r="L974"/>
  <c r="K973"/>
  <c r="L973" s="1"/>
  <c r="L972"/>
  <c r="K971"/>
  <c r="L971" s="1"/>
  <c r="L970"/>
  <c r="L969"/>
  <c r="K968"/>
  <c r="L968" s="1"/>
  <c r="L967"/>
  <c r="L966"/>
  <c r="L965"/>
  <c r="L964"/>
  <c r="L963"/>
  <c r="L962"/>
  <c r="L961"/>
  <c r="L960"/>
  <c r="L959"/>
  <c r="L958"/>
  <c r="K957"/>
  <c r="L957" s="1"/>
  <c r="L956"/>
  <c r="L955"/>
  <c r="L954"/>
  <c r="L953"/>
  <c r="L952"/>
  <c r="L951"/>
  <c r="L950"/>
  <c r="L949"/>
  <c r="L948"/>
  <c r="L947"/>
  <c r="L946"/>
  <c r="L945"/>
  <c r="L944"/>
  <c r="K943"/>
  <c r="L943" s="1"/>
  <c r="L942"/>
  <c r="L941"/>
  <c r="K940"/>
  <c r="L940" s="1"/>
  <c r="L939"/>
  <c r="K938"/>
  <c r="L938" s="1"/>
  <c r="L937"/>
  <c r="L936"/>
  <c r="L935"/>
  <c r="L934"/>
  <c r="K933"/>
  <c r="L933" s="1"/>
  <c r="L932"/>
  <c r="K931"/>
  <c r="L931" s="1"/>
  <c r="L930"/>
  <c r="L929"/>
  <c r="K928"/>
  <c r="L928" s="1"/>
  <c r="L927"/>
  <c r="L926"/>
  <c r="L925"/>
  <c r="L924"/>
  <c r="L923"/>
  <c r="L922"/>
  <c r="L921"/>
  <c r="K920"/>
  <c r="L920" s="1"/>
  <c r="L919"/>
  <c r="K918"/>
  <c r="L918" s="1"/>
  <c r="L917"/>
  <c r="K916"/>
  <c r="L916" s="1"/>
  <c r="L915"/>
  <c r="L914"/>
  <c r="K913"/>
  <c r="L913" s="1"/>
  <c r="L912"/>
  <c r="K911"/>
  <c r="L911" s="1"/>
  <c r="L910"/>
  <c r="K909"/>
  <c r="L909" s="1"/>
  <c r="L908"/>
  <c r="L907"/>
  <c r="L906"/>
  <c r="L905"/>
  <c r="L904"/>
  <c r="L903"/>
  <c r="L902"/>
  <c r="L901"/>
  <c r="L900"/>
  <c r="L899"/>
  <c r="L898"/>
  <c r="L897"/>
  <c r="L896"/>
  <c r="L895"/>
  <c r="L894"/>
  <c r="L893"/>
  <c r="K892"/>
  <c r="L892" s="1"/>
  <c r="L891"/>
  <c r="K890"/>
  <c r="L890" s="1"/>
  <c r="L889"/>
  <c r="K888"/>
  <c r="L888" s="1"/>
  <c r="L887"/>
  <c r="K886"/>
  <c r="L886" s="1"/>
  <c r="L885"/>
  <c r="L884"/>
  <c r="K883"/>
  <c r="L883" s="1"/>
  <c r="L882"/>
  <c r="L881"/>
  <c r="K880"/>
  <c r="L880" s="1"/>
  <c r="L879"/>
  <c r="L878"/>
  <c r="L877"/>
  <c r="L876"/>
  <c r="K875"/>
  <c r="L875" s="1"/>
  <c r="L874"/>
  <c r="L873"/>
  <c r="K872"/>
  <c r="L872" s="1"/>
  <c r="L871"/>
  <c r="K870"/>
  <c r="L870" s="1"/>
  <c r="L869"/>
  <c r="L868"/>
  <c r="L867"/>
  <c r="L866"/>
  <c r="L865"/>
  <c r="K864"/>
  <c r="L864" s="1"/>
  <c r="L863"/>
  <c r="L862"/>
  <c r="L861"/>
  <c r="K860"/>
  <c r="L860" s="1"/>
  <c r="L859"/>
  <c r="L858"/>
  <c r="K857"/>
  <c r="L857" s="1"/>
  <c r="L113"/>
  <c r="K112"/>
  <c r="L112" s="1"/>
  <c r="L111"/>
  <c r="L110"/>
  <c r="K109"/>
  <c r="L109" s="1"/>
  <c r="L108"/>
  <c r="K107"/>
  <c r="L107" s="1"/>
  <c r="L106"/>
  <c r="L105"/>
  <c r="L104"/>
  <c r="L103"/>
  <c r="L102"/>
  <c r="L101"/>
  <c r="K100"/>
  <c r="L100" s="1"/>
  <c r="L99"/>
  <c r="L98"/>
  <c r="L97"/>
  <c r="L96"/>
  <c r="L95"/>
  <c r="K94"/>
  <c r="L94" s="1"/>
  <c r="L93"/>
  <c r="L92"/>
  <c r="L91"/>
  <c r="L90"/>
  <c r="L89"/>
  <c r="L88"/>
  <c r="L87"/>
  <c r="L86"/>
  <c r="L85"/>
  <c r="L84"/>
  <c r="K83"/>
  <c r="L83" s="1"/>
  <c r="L82"/>
  <c r="L81"/>
  <c r="L80"/>
  <c r="L79"/>
  <c r="L78"/>
  <c r="L77"/>
  <c r="L76"/>
  <c r="L75"/>
  <c r="L74"/>
  <c r="L73"/>
  <c r="L72"/>
  <c r="L71"/>
  <c r="L70"/>
  <c r="L69"/>
  <c r="L68"/>
  <c r="L67"/>
  <c r="K66"/>
  <c r="L66" s="1"/>
  <c r="L65"/>
  <c r="L64"/>
  <c r="L63"/>
  <c r="L62"/>
  <c r="L61"/>
  <c r="L60"/>
  <c r="L59"/>
  <c r="L58"/>
  <c r="L57"/>
  <c r="L56"/>
  <c r="L55"/>
  <c r="L54"/>
  <c r="L53"/>
  <c r="L52"/>
  <c r="L51"/>
  <c r="L50"/>
  <c r="L49"/>
  <c r="L48"/>
  <c r="L47"/>
  <c r="L46"/>
  <c r="L45"/>
  <c r="L44"/>
  <c r="K43"/>
  <c r="L43" s="1"/>
  <c r="L42"/>
  <c r="L41"/>
  <c r="L40"/>
  <c r="L39"/>
  <c r="L38"/>
  <c r="K37"/>
  <c r="L37" s="1"/>
  <c r="L856"/>
  <c r="L855"/>
  <c r="K854"/>
  <c r="L854" s="1"/>
  <c r="L853"/>
  <c r="L852"/>
  <c r="K851"/>
  <c r="L851" s="1"/>
  <c r="L850"/>
  <c r="L849"/>
  <c r="L848"/>
  <c r="L847"/>
  <c r="L846"/>
  <c r="L845"/>
  <c r="L844"/>
  <c r="L843"/>
  <c r="L842"/>
  <c r="L841"/>
  <c r="L840"/>
  <c r="L839"/>
  <c r="L838"/>
  <c r="L837"/>
  <c r="K836"/>
  <c r="L835"/>
  <c r="L834"/>
  <c r="K833"/>
  <c r="L833" s="1"/>
  <c r="L832"/>
  <c r="K831"/>
  <c r="L831" s="1"/>
  <c r="L830"/>
  <c r="L829"/>
  <c r="L828"/>
  <c r="L827"/>
  <c r="K826"/>
  <c r="L826" s="1"/>
  <c r="L825"/>
  <c r="L824"/>
  <c r="L823"/>
  <c r="L822"/>
  <c r="L821"/>
  <c r="L820"/>
  <c r="L819"/>
  <c r="L818"/>
  <c r="L817"/>
  <c r="L816"/>
  <c r="L815"/>
  <c r="L814"/>
  <c r="L813"/>
  <c r="L812"/>
  <c r="K811"/>
  <c r="L810"/>
  <c r="K809"/>
  <c r="L809" s="1"/>
  <c r="L808"/>
  <c r="L807"/>
  <c r="K806"/>
  <c r="L806" s="1"/>
  <c r="L805"/>
  <c r="L804"/>
  <c r="L803"/>
  <c r="L802"/>
  <c r="L801"/>
  <c r="L800"/>
  <c r="L799"/>
  <c r="L798"/>
  <c r="L797"/>
  <c r="L796"/>
  <c r="L795"/>
  <c r="L794"/>
  <c r="L793"/>
  <c r="L792"/>
  <c r="K791"/>
  <c r="L790"/>
  <c r="L789"/>
  <c r="K788"/>
  <c r="L788" s="1"/>
  <c r="L787"/>
  <c r="K786"/>
  <c r="L786" s="1"/>
  <c r="L785"/>
  <c r="L784"/>
  <c r="L783"/>
  <c r="K782"/>
  <c r="L782" s="1"/>
  <c r="L781"/>
  <c r="L780"/>
  <c r="L779"/>
  <c r="L778"/>
  <c r="L777"/>
  <c r="L776"/>
  <c r="L775"/>
  <c r="L774"/>
  <c r="L773"/>
  <c r="L772"/>
  <c r="L771"/>
  <c r="L770"/>
  <c r="L769"/>
  <c r="K768"/>
  <c r="L767"/>
  <c r="L766"/>
  <c r="K765"/>
  <c r="L765" s="1"/>
  <c r="L764"/>
  <c r="K763"/>
  <c r="L763" s="1"/>
  <c r="L762"/>
  <c r="L761"/>
  <c r="L760"/>
  <c r="K759"/>
  <c r="L759" s="1"/>
  <c r="L758"/>
  <c r="L757"/>
  <c r="L756"/>
  <c r="L755"/>
  <c r="L754"/>
  <c r="L753"/>
  <c r="L752"/>
  <c r="L751"/>
  <c r="L750"/>
  <c r="L749"/>
  <c r="L748"/>
  <c r="L747"/>
  <c r="L746"/>
  <c r="K745"/>
  <c r="L744"/>
  <c r="L743"/>
  <c r="K742"/>
  <c r="L742" s="1"/>
  <c r="L741"/>
  <c r="K740"/>
  <c r="L740" s="1"/>
  <c r="L739"/>
  <c r="L738"/>
  <c r="L737"/>
  <c r="K736"/>
  <c r="L736" s="1"/>
  <c r="L735"/>
  <c r="L734"/>
  <c r="L733"/>
  <c r="L732"/>
  <c r="L731"/>
  <c r="L730"/>
  <c r="L729"/>
  <c r="L728"/>
  <c r="L727"/>
  <c r="L726"/>
  <c r="L725"/>
  <c r="L724"/>
  <c r="L723"/>
  <c r="K722"/>
  <c r="L721"/>
  <c r="L720"/>
  <c r="K719"/>
  <c r="L719" s="1"/>
  <c r="L718"/>
  <c r="K717"/>
  <c r="L717" s="1"/>
  <c r="L716"/>
  <c r="L715"/>
  <c r="L714"/>
  <c r="L713"/>
  <c r="L712"/>
  <c r="K711"/>
  <c r="L711" s="1"/>
  <c r="L710"/>
  <c r="L709"/>
  <c r="L708"/>
  <c r="L707"/>
  <c r="L706"/>
  <c r="L705"/>
  <c r="L704"/>
  <c r="L703"/>
  <c r="L702"/>
  <c r="L701"/>
  <c r="L700"/>
  <c r="L699"/>
  <c r="L698"/>
  <c r="L697"/>
  <c r="L696"/>
  <c r="L695"/>
  <c r="K694"/>
  <c r="L693"/>
  <c r="K692"/>
  <c r="L692" s="1"/>
  <c r="L691"/>
  <c r="K690"/>
  <c r="L690" s="1"/>
  <c r="L689"/>
  <c r="K688"/>
  <c r="L688" s="1"/>
  <c r="L687"/>
  <c r="L686"/>
  <c r="L685"/>
  <c r="L684"/>
  <c r="K683"/>
  <c r="L683" s="1"/>
  <c r="L682"/>
  <c r="L681"/>
  <c r="L680"/>
  <c r="L679"/>
  <c r="L678"/>
  <c r="L677"/>
  <c r="L676"/>
  <c r="L675"/>
  <c r="L674"/>
  <c r="L673"/>
  <c r="L672"/>
  <c r="L671"/>
  <c r="L670"/>
  <c r="L669"/>
  <c r="L668"/>
  <c r="K667"/>
  <c r="L666"/>
  <c r="K665"/>
  <c r="L665" s="1"/>
  <c r="L664"/>
  <c r="K663"/>
  <c r="L663" s="1"/>
  <c r="L662"/>
  <c r="L661"/>
  <c r="L660"/>
  <c r="L659"/>
  <c r="L658"/>
  <c r="L657"/>
  <c r="L656"/>
  <c r="K655"/>
  <c r="L655" s="1"/>
  <c r="L654"/>
  <c r="L653"/>
  <c r="L652"/>
  <c r="L651"/>
  <c r="L650"/>
  <c r="L649"/>
  <c r="L648"/>
  <c r="L647"/>
  <c r="L646"/>
  <c r="L645"/>
  <c r="L644"/>
  <c r="L643"/>
  <c r="L642"/>
  <c r="L641"/>
  <c r="L640"/>
  <c r="K639"/>
  <c r="L638"/>
  <c r="K637"/>
  <c r="L637" s="1"/>
  <c r="L636"/>
  <c r="K635"/>
  <c r="L635" s="1"/>
  <c r="L634"/>
  <c r="K633"/>
  <c r="L633" s="1"/>
  <c r="L632"/>
  <c r="L631"/>
  <c r="L630"/>
  <c r="L629"/>
  <c r="L628"/>
  <c r="K627"/>
  <c r="L627" s="1"/>
  <c r="L626"/>
  <c r="L625"/>
  <c r="L624"/>
  <c r="L623"/>
  <c r="L622"/>
  <c r="L621"/>
  <c r="L620"/>
  <c r="L619"/>
  <c r="L618"/>
  <c r="L617"/>
  <c r="L616"/>
  <c r="L615"/>
  <c r="L614"/>
  <c r="L613"/>
  <c r="L612"/>
  <c r="K611"/>
  <c r="L610"/>
  <c r="K609"/>
  <c r="L609" s="1"/>
  <c r="L608"/>
  <c r="K607"/>
  <c r="L607" s="1"/>
  <c r="L606"/>
  <c r="L605"/>
  <c r="L604"/>
  <c r="L603"/>
  <c r="L602"/>
  <c r="L601"/>
  <c r="L600"/>
  <c r="L599"/>
  <c r="L598"/>
  <c r="L597"/>
  <c r="K596"/>
  <c r="L596" s="1"/>
  <c r="L595"/>
  <c r="L594"/>
  <c r="L593"/>
  <c r="L592"/>
  <c r="L591"/>
  <c r="L590"/>
  <c r="L589"/>
  <c r="L588"/>
  <c r="L587"/>
  <c r="L586"/>
  <c r="L585"/>
  <c r="L584"/>
  <c r="L583"/>
  <c r="L582"/>
  <c r="L581"/>
  <c r="K580"/>
  <c r="L579"/>
  <c r="K578"/>
  <c r="L578" s="1"/>
  <c r="L577"/>
  <c r="K576"/>
  <c r="L576" s="1"/>
  <c r="L575"/>
  <c r="L574"/>
  <c r="L573"/>
  <c r="L572"/>
  <c r="L571"/>
  <c r="K570"/>
  <c r="L570" s="1"/>
  <c r="L569"/>
  <c r="L568"/>
  <c r="L567"/>
  <c r="L566"/>
  <c r="L565"/>
  <c r="L564"/>
  <c r="L563"/>
  <c r="L562"/>
  <c r="L561"/>
  <c r="L560"/>
  <c r="L559"/>
  <c r="L558"/>
  <c r="L557"/>
  <c r="L556"/>
  <c r="K555"/>
  <c r="L554"/>
  <c r="K553"/>
  <c r="L553" s="1"/>
  <c r="L552"/>
  <c r="K551"/>
  <c r="L551" s="1"/>
  <c r="L550"/>
  <c r="K549"/>
  <c r="L549" s="1"/>
  <c r="L548"/>
  <c r="L547"/>
  <c r="L546"/>
  <c r="K545"/>
  <c r="L545" s="1"/>
  <c r="L544"/>
  <c r="L543"/>
  <c r="L542"/>
  <c r="L541"/>
  <c r="L540"/>
  <c r="L539"/>
  <c r="L538"/>
  <c r="L537"/>
  <c r="L536"/>
  <c r="L535"/>
  <c r="L534"/>
  <c r="L533"/>
  <c r="L532"/>
  <c r="K531"/>
  <c r="L530"/>
  <c r="K529"/>
  <c r="L529" s="1"/>
  <c r="L528"/>
  <c r="L527"/>
  <c r="K526"/>
  <c r="L526" s="1"/>
  <c r="L525"/>
  <c r="K524"/>
  <c r="L524" s="1"/>
  <c r="L523"/>
  <c r="L522"/>
  <c r="L521"/>
  <c r="K520"/>
  <c r="L520" s="1"/>
  <c r="L519"/>
  <c r="L518"/>
  <c r="L517"/>
  <c r="L516"/>
  <c r="L515"/>
  <c r="L514"/>
  <c r="L513"/>
  <c r="L512"/>
  <c r="L511"/>
  <c r="L510"/>
  <c r="L509"/>
  <c r="L508"/>
  <c r="L507"/>
  <c r="L506"/>
  <c r="K505"/>
  <c r="L504"/>
  <c r="K503"/>
  <c r="L503" s="1"/>
  <c r="L502"/>
  <c r="L501"/>
  <c r="L500"/>
  <c r="L499"/>
  <c r="L498"/>
  <c r="L497"/>
  <c r="L496"/>
  <c r="L495"/>
  <c r="K494"/>
  <c r="L494" s="1"/>
  <c r="L493"/>
  <c r="L492"/>
  <c r="L491"/>
  <c r="L490"/>
  <c r="L489"/>
  <c r="L488"/>
  <c r="L487"/>
  <c r="L486"/>
  <c r="L485"/>
  <c r="L484"/>
  <c r="L483"/>
  <c r="L482"/>
  <c r="L481"/>
  <c r="L480"/>
  <c r="K479"/>
  <c r="L477"/>
  <c r="K476"/>
  <c r="L476" s="1"/>
  <c r="L475"/>
  <c r="L474"/>
  <c r="L473"/>
  <c r="L472"/>
  <c r="L471"/>
  <c r="L470"/>
  <c r="L469"/>
  <c r="L468"/>
  <c r="L467"/>
  <c r="L466"/>
  <c r="L465"/>
  <c r="L464"/>
  <c r="L463"/>
  <c r="K462"/>
  <c r="L462" s="1"/>
  <c r="L461"/>
  <c r="L460"/>
  <c r="L459"/>
  <c r="L458"/>
  <c r="L457"/>
  <c r="L456"/>
  <c r="L455"/>
  <c r="L454"/>
  <c r="L453"/>
  <c r="L452"/>
  <c r="L451"/>
  <c r="L450"/>
  <c r="L449"/>
  <c r="L448"/>
  <c r="K447"/>
  <c r="L446"/>
  <c r="L444"/>
  <c r="K443"/>
  <c r="L443" s="1"/>
  <c r="L442"/>
  <c r="L441"/>
  <c r="L439"/>
  <c r="K438"/>
  <c r="L438" s="1"/>
  <c r="L437"/>
  <c r="L436"/>
  <c r="L435"/>
  <c r="L434"/>
  <c r="L433"/>
  <c r="L432"/>
  <c r="L431"/>
  <c r="L430"/>
  <c r="L429"/>
  <c r="L428"/>
  <c r="L427"/>
  <c r="L426"/>
  <c r="L425"/>
  <c r="L424"/>
  <c r="K423"/>
  <c r="L422"/>
  <c r="K421"/>
  <c r="L421" s="1"/>
  <c r="L420"/>
  <c r="K419"/>
  <c r="L419" s="1"/>
  <c r="L418"/>
  <c r="K417"/>
  <c r="L417" s="1"/>
  <c r="L416"/>
  <c r="L415"/>
  <c r="K414"/>
  <c r="L414" s="1"/>
  <c r="L413"/>
  <c r="L412"/>
  <c r="L411"/>
  <c r="L410"/>
  <c r="L409"/>
  <c r="L408"/>
  <c r="L407"/>
  <c r="L406"/>
  <c r="L405"/>
  <c r="L404"/>
  <c r="L403"/>
  <c r="K402"/>
  <c r="L401"/>
  <c r="K400"/>
  <c r="L400" s="1"/>
  <c r="L399"/>
  <c r="L398"/>
  <c r="L397"/>
  <c r="K396"/>
  <c r="L396" s="1"/>
  <c r="L395"/>
  <c r="L394"/>
  <c r="L393"/>
  <c r="L392"/>
  <c r="L391"/>
  <c r="L390"/>
  <c r="L389"/>
  <c r="L388"/>
  <c r="L387"/>
  <c r="L386"/>
  <c r="L385"/>
  <c r="L384"/>
  <c r="L383"/>
  <c r="L382"/>
  <c r="L381"/>
  <c r="L380"/>
  <c r="K379"/>
  <c r="L378"/>
  <c r="L377"/>
  <c r="K376"/>
  <c r="L376" s="1"/>
  <c r="L375"/>
  <c r="K374"/>
  <c r="L374" s="1"/>
  <c r="L373"/>
  <c r="L372"/>
  <c r="L371"/>
  <c r="L370"/>
  <c r="K369"/>
  <c r="L369" s="1"/>
  <c r="L368"/>
  <c r="L367"/>
  <c r="L366"/>
  <c r="L365"/>
  <c r="L364"/>
  <c r="L363"/>
  <c r="L362"/>
  <c r="L361"/>
  <c r="L360"/>
  <c r="L359"/>
  <c r="L358"/>
  <c r="L357"/>
  <c r="L356"/>
  <c r="L355"/>
  <c r="L354"/>
  <c r="K353"/>
  <c r="L352"/>
  <c r="L351"/>
  <c r="K350"/>
  <c r="L350" s="1"/>
  <c r="L349"/>
  <c r="K348"/>
  <c r="L348" s="1"/>
  <c r="L347"/>
  <c r="L346"/>
  <c r="L345"/>
  <c r="L344"/>
  <c r="L343"/>
  <c r="L342"/>
  <c r="L341"/>
  <c r="K340"/>
  <c r="L340" s="1"/>
  <c r="L339"/>
  <c r="L338"/>
  <c r="L337"/>
  <c r="L336"/>
  <c r="L335"/>
  <c r="L334"/>
  <c r="L333"/>
  <c r="L332"/>
  <c r="L331"/>
  <c r="L330"/>
  <c r="L329"/>
  <c r="L328"/>
  <c r="L327"/>
  <c r="L326"/>
  <c r="L324"/>
  <c r="L323"/>
  <c r="K322"/>
  <c r="L322" s="1"/>
  <c r="L321"/>
  <c r="K320"/>
  <c r="L320" s="1"/>
  <c r="L319"/>
  <c r="L318"/>
  <c r="K317"/>
  <c r="L317" s="1"/>
  <c r="L316"/>
  <c r="L315"/>
  <c r="L314"/>
  <c r="L313"/>
  <c r="L312"/>
  <c r="L311"/>
  <c r="L310"/>
  <c r="L309"/>
  <c r="L308"/>
  <c r="L307"/>
  <c r="L306"/>
  <c r="L305"/>
  <c r="L304"/>
  <c r="L303"/>
  <c r="K302"/>
  <c r="L301"/>
  <c r="L300"/>
  <c r="K299"/>
  <c r="L299" s="1"/>
  <c r="L298"/>
  <c r="K297"/>
  <c r="L297" s="1"/>
  <c r="L296"/>
  <c r="L295"/>
  <c r="L294"/>
  <c r="K293"/>
  <c r="L293" s="1"/>
  <c r="L292"/>
  <c r="L291"/>
  <c r="L290"/>
  <c r="L289"/>
  <c r="L288"/>
  <c r="L287"/>
  <c r="L286"/>
  <c r="L285"/>
  <c r="L284"/>
  <c r="L283"/>
  <c r="L282"/>
  <c r="L281"/>
  <c r="L280"/>
  <c r="L279"/>
  <c r="K278"/>
  <c r="L277"/>
  <c r="L276"/>
  <c r="K275"/>
  <c r="L275" s="1"/>
  <c r="L274"/>
  <c r="K273"/>
  <c r="L273" s="1"/>
  <c r="L272"/>
  <c r="L271"/>
  <c r="L270"/>
  <c r="K269"/>
  <c r="L269" s="1"/>
  <c r="L268"/>
  <c r="L267"/>
  <c r="L266"/>
  <c r="L265"/>
  <c r="L264"/>
  <c r="L263"/>
  <c r="L262"/>
  <c r="L261"/>
  <c r="L260"/>
  <c r="L259"/>
  <c r="L258"/>
  <c r="L257"/>
  <c r="L256"/>
  <c r="L255"/>
  <c r="L254"/>
  <c r="K253"/>
  <c r="L252"/>
  <c r="L251"/>
  <c r="K250"/>
  <c r="L250" s="1"/>
  <c r="L249"/>
  <c r="K248"/>
  <c r="L248" s="1"/>
  <c r="L247"/>
  <c r="L246"/>
  <c r="L245"/>
  <c r="L244"/>
  <c r="K243"/>
  <c r="L243" s="1"/>
  <c r="L242"/>
  <c r="L241"/>
  <c r="L240"/>
  <c r="L239"/>
  <c r="L238"/>
  <c r="L237"/>
  <c r="L236"/>
  <c r="L235"/>
  <c r="L234"/>
  <c r="L233"/>
  <c r="L232"/>
  <c r="L231"/>
  <c r="L230"/>
  <c r="K229"/>
  <c r="L228"/>
  <c r="L227"/>
  <c r="K226"/>
  <c r="L226" s="1"/>
  <c r="L225"/>
  <c r="K224"/>
  <c r="L224" s="1"/>
  <c r="L223"/>
  <c r="L222"/>
  <c r="L221"/>
  <c r="L220"/>
  <c r="L219"/>
  <c r="L218"/>
  <c r="K217"/>
  <c r="L217" s="1"/>
  <c r="L216"/>
  <c r="L215"/>
  <c r="L214"/>
  <c r="L213"/>
  <c r="L212"/>
  <c r="L211"/>
  <c r="L210"/>
  <c r="L209"/>
  <c r="L208"/>
  <c r="L207"/>
  <c r="L206"/>
  <c r="L205"/>
  <c r="L204"/>
  <c r="L203"/>
  <c r="K202"/>
  <c r="L201"/>
  <c r="L200"/>
  <c r="K199"/>
  <c r="L199" s="1"/>
  <c r="L198"/>
  <c r="K197"/>
  <c r="L197" s="1"/>
  <c r="L196"/>
  <c r="L195"/>
  <c r="L194"/>
  <c r="L193"/>
  <c r="L192"/>
  <c r="L191"/>
  <c r="K190"/>
  <c r="L190" s="1"/>
  <c r="L189"/>
  <c r="L188"/>
  <c r="L187"/>
  <c r="L186"/>
  <c r="L185"/>
  <c r="L184"/>
  <c r="L183"/>
  <c r="L182"/>
  <c r="L181"/>
  <c r="L180"/>
  <c r="L179"/>
  <c r="L178"/>
  <c r="L177"/>
  <c r="L176"/>
  <c r="K175"/>
  <c r="L174"/>
  <c r="L173"/>
  <c r="K172"/>
  <c r="L172" s="1"/>
  <c r="L171"/>
  <c r="K170"/>
  <c r="L170" s="1"/>
  <c r="L169"/>
  <c r="L168"/>
  <c r="L167"/>
  <c r="L166"/>
  <c r="L165"/>
  <c r="K164"/>
  <c r="L164" s="1"/>
  <c r="L163"/>
  <c r="L162"/>
  <c r="L161"/>
  <c r="L160"/>
  <c r="L159"/>
  <c r="L158"/>
  <c r="L157"/>
  <c r="L156"/>
  <c r="L155"/>
  <c r="L154"/>
  <c r="L153"/>
  <c r="L152"/>
  <c r="L151"/>
  <c r="L150"/>
  <c r="L149"/>
  <c r="K148"/>
  <c r="L147"/>
  <c r="L146"/>
  <c r="K145"/>
  <c r="L145" s="1"/>
  <c r="L144"/>
  <c r="K143"/>
  <c r="L143" s="1"/>
  <c r="L142"/>
  <c r="K141"/>
  <c r="L141" s="1"/>
  <c r="L140"/>
  <c r="K139"/>
  <c r="L138"/>
  <c r="K137"/>
  <c r="L137" s="1"/>
  <c r="L136"/>
  <c r="K135"/>
  <c r="L135" s="1"/>
  <c r="L134"/>
  <c r="L133"/>
  <c r="K132"/>
  <c r="L132" s="1"/>
  <c r="L131"/>
  <c r="L130"/>
  <c r="L129"/>
  <c r="L128"/>
  <c r="L127"/>
  <c r="L126"/>
  <c r="L125"/>
  <c r="L124"/>
  <c r="L123"/>
  <c r="L122"/>
  <c r="L121"/>
  <c r="L120"/>
  <c r="L119"/>
  <c r="L118"/>
  <c r="K117"/>
  <c r="L36"/>
  <c r="L35"/>
  <c r="L34"/>
  <c r="L33"/>
  <c r="L32"/>
  <c r="L31"/>
  <c r="L30"/>
  <c r="L29"/>
  <c r="L28"/>
  <c r="L27"/>
  <c r="L26"/>
  <c r="K25"/>
  <c r="L25" s="1"/>
  <c r="L24"/>
  <c r="L23"/>
  <c r="L22"/>
  <c r="L21"/>
  <c r="L20"/>
  <c r="L19"/>
  <c r="L18"/>
  <c r="L17"/>
  <c r="L16"/>
  <c r="L15"/>
  <c r="L14"/>
  <c r="L13"/>
  <c r="L12"/>
  <c r="L11"/>
  <c r="L10"/>
  <c r="K9"/>
  <c r="K8" s="1"/>
  <c r="K1820" i="3"/>
  <c r="K1817"/>
  <c r="K1814"/>
  <c r="K1811"/>
  <c r="K1807"/>
  <c r="K1799"/>
  <c r="K1796"/>
  <c r="K1793"/>
  <c r="K1790"/>
  <c r="K1785"/>
  <c r="K1782"/>
  <c r="K1779"/>
  <c r="K1771"/>
  <c r="K1769"/>
  <c r="K1766"/>
  <c r="K1764"/>
  <c r="K1762"/>
  <c r="K1760"/>
  <c r="K1757"/>
  <c r="K1755"/>
  <c r="K1753"/>
  <c r="K1751"/>
  <c r="K1748"/>
  <c r="K1746"/>
  <c r="K1744"/>
  <c r="K1742"/>
  <c r="K1740"/>
  <c r="K1738"/>
  <c r="K1736"/>
  <c r="K1732"/>
  <c r="K1702"/>
  <c r="K1699"/>
  <c r="K1697"/>
  <c r="K1695"/>
  <c r="K1692"/>
  <c r="K1690"/>
  <c r="K1688"/>
  <c r="K1686"/>
  <c r="K1684"/>
  <c r="K1682"/>
  <c r="K1679"/>
  <c r="K1677"/>
  <c r="K1675"/>
  <c r="K1670"/>
  <c r="K1666"/>
  <c r="K1664"/>
  <c r="K1662"/>
  <c r="K1656"/>
  <c r="K1649"/>
  <c r="K1646"/>
  <c r="K1644"/>
  <c r="K1641"/>
  <c r="K1639"/>
  <c r="K1635"/>
  <c r="K1631"/>
  <c r="K1628"/>
  <c r="K1625"/>
  <c r="K1623"/>
  <c r="K1621"/>
  <c r="K1615"/>
  <c r="K1612"/>
  <c r="K1610"/>
  <c r="K1606"/>
  <c r="K1604"/>
  <c r="K1599"/>
  <c r="K1597"/>
  <c r="K1595"/>
  <c r="K1589"/>
  <c r="K1585"/>
  <c r="K1583"/>
  <c r="K1581"/>
  <c r="K1579"/>
  <c r="K1577"/>
  <c r="K1575"/>
  <c r="K1573"/>
  <c r="K1570"/>
  <c r="K1568"/>
  <c r="K1565"/>
  <c r="K1562"/>
  <c r="K1559"/>
  <c r="K1557"/>
  <c r="K1554"/>
  <c r="K1552"/>
  <c r="K1550"/>
  <c r="K1548"/>
  <c r="K1546"/>
  <c r="K1544"/>
  <c r="K1542"/>
  <c r="K1540"/>
  <c r="K1538"/>
  <c r="K1535"/>
  <c r="K1533"/>
  <c r="K1531"/>
  <c r="K1529"/>
  <c r="K1527"/>
  <c r="K1525"/>
  <c r="K1523"/>
  <c r="K1518"/>
  <c r="K1514"/>
  <c r="K1509"/>
  <c r="K1505"/>
  <c r="K1499"/>
  <c r="K1497"/>
  <c r="K1494"/>
  <c r="K1488"/>
  <c r="K1484"/>
  <c r="K1478"/>
  <c r="K1474"/>
  <c r="K1472"/>
  <c r="K1466"/>
  <c r="K1461"/>
  <c r="K1458"/>
  <c r="K1451"/>
  <c r="K1448"/>
  <c r="K1444"/>
  <c r="K1440"/>
  <c r="K1438"/>
  <c r="K1435"/>
  <c r="K1428"/>
  <c r="K1433"/>
  <c r="K1418"/>
  <c r="K1416"/>
  <c r="K1414"/>
  <c r="K1412"/>
  <c r="K1410"/>
  <c r="K1408"/>
  <c r="K1400"/>
  <c r="K1398"/>
  <c r="K1396"/>
  <c r="K1387"/>
  <c r="K1385"/>
  <c r="K1383"/>
  <c r="K1381"/>
  <c r="K1379"/>
  <c r="K1377"/>
  <c r="K1366"/>
  <c r="K1364"/>
  <c r="K1362"/>
  <c r="K1360"/>
  <c r="K1338"/>
  <c r="K1336"/>
  <c r="K1334"/>
  <c r="K1332"/>
  <c r="K1310"/>
  <c r="K1307"/>
  <c r="E132" i="8" l="1"/>
  <c r="S37" i="9"/>
  <c r="E124" i="8"/>
  <c r="P37" i="9"/>
  <c r="Q37" s="1"/>
  <c r="H37"/>
  <c r="C40"/>
  <c r="C45" s="1"/>
  <c r="C46" s="1"/>
  <c r="P9" i="5"/>
  <c r="P278"/>
  <c r="P353"/>
  <c r="P402"/>
  <c r="P479"/>
  <c r="P531"/>
  <c r="P611"/>
  <c r="P639"/>
  <c r="P447"/>
  <c r="P253"/>
  <c r="P117"/>
  <c r="P580"/>
  <c r="P694"/>
  <c r="K8"/>
  <c r="K116"/>
  <c r="M116" s="1"/>
  <c r="M447"/>
  <c r="M9"/>
  <c r="K325"/>
  <c r="M325" s="1"/>
  <c r="P505"/>
  <c r="P555"/>
  <c r="M117"/>
  <c r="P139"/>
  <c r="P148"/>
  <c r="P175"/>
  <c r="P202"/>
  <c r="P229"/>
  <c r="M253"/>
  <c r="M278"/>
  <c r="P302"/>
  <c r="P325"/>
  <c r="M353"/>
  <c r="P379"/>
  <c r="M402"/>
  <c r="P423"/>
  <c r="M479"/>
  <c r="M505"/>
  <c r="M531"/>
  <c r="M555"/>
  <c r="M580"/>
  <c r="M611"/>
  <c r="M639"/>
  <c r="P667"/>
  <c r="M694"/>
  <c r="P722"/>
  <c r="P745"/>
  <c r="P768"/>
  <c r="P791"/>
  <c r="P811"/>
  <c r="P836"/>
  <c r="L479" i="4"/>
  <c r="O479"/>
  <c r="L447"/>
  <c r="O447"/>
  <c r="L139"/>
  <c r="O139"/>
  <c r="L611"/>
  <c r="O611"/>
  <c r="L639"/>
  <c r="O639"/>
  <c r="L667"/>
  <c r="O667"/>
  <c r="L580"/>
  <c r="O580"/>
  <c r="L148"/>
  <c r="O148"/>
  <c r="L402"/>
  <c r="O402"/>
  <c r="L353"/>
  <c r="O353"/>
  <c r="L836"/>
  <c r="O836"/>
  <c r="L694"/>
  <c r="O694"/>
  <c r="L253"/>
  <c r="O253"/>
  <c r="L722"/>
  <c r="O722"/>
  <c r="L379"/>
  <c r="O379"/>
  <c r="L531"/>
  <c r="O531"/>
  <c r="L175"/>
  <c r="O175"/>
  <c r="L505"/>
  <c r="O505"/>
  <c r="L302"/>
  <c r="O302"/>
  <c r="L229"/>
  <c r="O229"/>
  <c r="L791"/>
  <c r="O791"/>
  <c r="L811"/>
  <c r="O811"/>
  <c r="L278"/>
  <c r="O278"/>
  <c r="L745"/>
  <c r="O745"/>
  <c r="L423"/>
  <c r="O423"/>
  <c r="L555"/>
  <c r="O555"/>
  <c r="L202"/>
  <c r="O202"/>
  <c r="L768"/>
  <c r="O768"/>
  <c r="O117"/>
  <c r="K325"/>
  <c r="L9"/>
  <c r="O9"/>
  <c r="P9" s="1"/>
  <c r="L117"/>
  <c r="K116"/>
  <c r="L116" s="1"/>
  <c r="K1293" i="3"/>
  <c r="K1289"/>
  <c r="K1287"/>
  <c r="K1280"/>
  <c r="K1278"/>
  <c r="K1276"/>
  <c r="K1239"/>
  <c r="K1230"/>
  <c r="K1228"/>
  <c r="K1222"/>
  <c r="K1216"/>
  <c r="K1206"/>
  <c r="K1201"/>
  <c r="K1199"/>
  <c r="K1194"/>
  <c r="K1185"/>
  <c r="K1181"/>
  <c r="K1177"/>
  <c r="K1173"/>
  <c r="K1170"/>
  <c r="K1168"/>
  <c r="K1161"/>
  <c r="K1159"/>
  <c r="K1157"/>
  <c r="K1152"/>
  <c r="K1150"/>
  <c r="K1146"/>
  <c r="K1142"/>
  <c r="K1140"/>
  <c r="L1140" s="1"/>
  <c r="K1136"/>
  <c r="K1134"/>
  <c r="K1131"/>
  <c r="K1129"/>
  <c r="K1125"/>
  <c r="K1123"/>
  <c r="K1119"/>
  <c r="K1112"/>
  <c r="K1107"/>
  <c r="K1103"/>
  <c r="K1098"/>
  <c r="K1095"/>
  <c r="K1092"/>
  <c r="K1090"/>
  <c r="K1086"/>
  <c r="K1080"/>
  <c r="K1074"/>
  <c r="K1066"/>
  <c r="K1063"/>
  <c r="K1060"/>
  <c r="K1057"/>
  <c r="K1051"/>
  <c r="K1049"/>
  <c r="K1047"/>
  <c r="K1045"/>
  <c r="K1041"/>
  <c r="K1034"/>
  <c r="K1030"/>
  <c r="K1028"/>
  <c r="K1025"/>
  <c r="K1022"/>
  <c r="K1008"/>
  <c r="K1006"/>
  <c r="K1002"/>
  <c r="K1000"/>
  <c r="K998"/>
  <c r="K994"/>
  <c r="K991"/>
  <c r="K986"/>
  <c r="K982"/>
  <c r="K979"/>
  <c r="K977"/>
  <c r="K975"/>
  <c r="K971"/>
  <c r="K969"/>
  <c r="K966"/>
  <c r="K955"/>
  <c r="K941"/>
  <c r="K938"/>
  <c r="K936"/>
  <c r="K931"/>
  <c r="K929"/>
  <c r="K926"/>
  <c r="K918"/>
  <c r="K916"/>
  <c r="K914"/>
  <c r="K911"/>
  <c r="K909"/>
  <c r="K907"/>
  <c r="K890"/>
  <c r="K888"/>
  <c r="K886"/>
  <c r="K884"/>
  <c r="K881"/>
  <c r="K878"/>
  <c r="K873"/>
  <c r="K870"/>
  <c r="K868"/>
  <c r="K862"/>
  <c r="K858"/>
  <c r="K855"/>
  <c r="K853"/>
  <c r="K850"/>
  <c r="L850" s="1"/>
  <c r="K848"/>
  <c r="L848" s="1"/>
  <c r="K841"/>
  <c r="K835"/>
  <c r="K824"/>
  <c r="K807"/>
  <c r="K784"/>
  <c r="K778"/>
  <c r="K775"/>
  <c r="K772"/>
  <c r="K757"/>
  <c r="K754"/>
  <c r="K752"/>
  <c r="L752" s="1"/>
  <c r="K747"/>
  <c r="K732"/>
  <c r="K730"/>
  <c r="K727"/>
  <c r="K712"/>
  <c r="K709"/>
  <c r="K707"/>
  <c r="K703"/>
  <c r="K689"/>
  <c r="K686"/>
  <c r="K684"/>
  <c r="K680"/>
  <c r="K666"/>
  <c r="K663"/>
  <c r="K661"/>
  <c r="K657"/>
  <c r="K643"/>
  <c r="K640"/>
  <c r="K638"/>
  <c r="L638" s="1"/>
  <c r="K632"/>
  <c r="K615"/>
  <c r="K613"/>
  <c r="K611"/>
  <c r="K609"/>
  <c r="K604"/>
  <c r="K588"/>
  <c r="K586"/>
  <c r="K584"/>
  <c r="K576"/>
  <c r="K560"/>
  <c r="K558"/>
  <c r="K556"/>
  <c r="K554"/>
  <c r="K548"/>
  <c r="K532"/>
  <c r="K530"/>
  <c r="K528"/>
  <c r="K517"/>
  <c r="K501"/>
  <c r="L501" s="1"/>
  <c r="K499"/>
  <c r="K497"/>
  <c r="K491"/>
  <c r="K476"/>
  <c r="K474"/>
  <c r="K472"/>
  <c r="K470"/>
  <c r="K466"/>
  <c r="K452"/>
  <c r="K450"/>
  <c r="K447"/>
  <c r="L447" s="1"/>
  <c r="K445"/>
  <c r="K441"/>
  <c r="K426"/>
  <c r="L426" s="1"/>
  <c r="K424"/>
  <c r="K415"/>
  <c r="K400"/>
  <c r="K397"/>
  <c r="K383"/>
  <c r="K368"/>
  <c r="L368" s="1"/>
  <c r="L366"/>
  <c r="K364"/>
  <c r="K359"/>
  <c r="K344"/>
  <c r="K342"/>
  <c r="K340"/>
  <c r="K338"/>
  <c r="K335"/>
  <c r="L335" s="1"/>
  <c r="K323"/>
  <c r="K321"/>
  <c r="L321" s="1"/>
  <c r="K317"/>
  <c r="K300"/>
  <c r="K297"/>
  <c r="K295"/>
  <c r="L295" s="1"/>
  <c r="K290"/>
  <c r="K274"/>
  <c r="K271"/>
  <c r="K269"/>
  <c r="L269" s="1"/>
  <c r="K261"/>
  <c r="K243"/>
  <c r="K241"/>
  <c r="K238"/>
  <c r="L238" s="1"/>
  <c r="K223"/>
  <c r="K220"/>
  <c r="L220" s="1"/>
  <c r="K218"/>
  <c r="K214"/>
  <c r="L214" s="1"/>
  <c r="K199"/>
  <c r="K196"/>
  <c r="L196" s="1"/>
  <c r="K194"/>
  <c r="K190"/>
  <c r="L190" s="1"/>
  <c r="K174"/>
  <c r="K171"/>
  <c r="K169"/>
  <c r="K164"/>
  <c r="L164" s="1"/>
  <c r="K150"/>
  <c r="K147"/>
  <c r="K145"/>
  <c r="K138"/>
  <c r="L138" s="1"/>
  <c r="K123"/>
  <c r="K120"/>
  <c r="L120" s="1"/>
  <c r="K118"/>
  <c r="K111"/>
  <c r="K96"/>
  <c r="K93"/>
  <c r="K91"/>
  <c r="K85"/>
  <c r="K69"/>
  <c r="L69" s="1"/>
  <c r="K66"/>
  <c r="L66" s="1"/>
  <c r="K64"/>
  <c r="L64" s="1"/>
  <c r="K62"/>
  <c r="L62" s="1"/>
  <c r="K60"/>
  <c r="L60" s="1"/>
  <c r="K58"/>
  <c r="K56"/>
  <c r="L56" s="1"/>
  <c r="K53"/>
  <c r="K38"/>
  <c r="L38" s="1"/>
  <c r="K25"/>
  <c r="L25" s="1"/>
  <c r="L10"/>
  <c r="L11"/>
  <c r="L12"/>
  <c r="L13"/>
  <c r="L14"/>
  <c r="L15"/>
  <c r="L16"/>
  <c r="L17"/>
  <c r="L18"/>
  <c r="L19"/>
  <c r="L20"/>
  <c r="L21"/>
  <c r="L22"/>
  <c r="L23"/>
  <c r="L24"/>
  <c r="L26"/>
  <c r="L27"/>
  <c r="L28"/>
  <c r="L29"/>
  <c r="L30"/>
  <c r="L31"/>
  <c r="L32"/>
  <c r="L33"/>
  <c r="L34"/>
  <c r="L35"/>
  <c r="L36"/>
  <c r="L37"/>
  <c r="L39"/>
  <c r="L40"/>
  <c r="L41"/>
  <c r="L42"/>
  <c r="L43"/>
  <c r="L44"/>
  <c r="L45"/>
  <c r="L46"/>
  <c r="L47"/>
  <c r="L48"/>
  <c r="L49"/>
  <c r="L50"/>
  <c r="L51"/>
  <c r="L52"/>
  <c r="L53"/>
  <c r="L54"/>
  <c r="L55"/>
  <c r="L57"/>
  <c r="L58"/>
  <c r="L59"/>
  <c r="L61"/>
  <c r="L63"/>
  <c r="L65"/>
  <c r="L67"/>
  <c r="L68"/>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1"/>
  <c r="L122"/>
  <c r="L123"/>
  <c r="L124"/>
  <c r="L125"/>
  <c r="L126"/>
  <c r="L127"/>
  <c r="L128"/>
  <c r="L129"/>
  <c r="L130"/>
  <c r="L131"/>
  <c r="L132"/>
  <c r="L133"/>
  <c r="L134"/>
  <c r="L135"/>
  <c r="L136"/>
  <c r="L137"/>
  <c r="L139"/>
  <c r="L140"/>
  <c r="L141"/>
  <c r="L142"/>
  <c r="L143"/>
  <c r="L144"/>
  <c r="L145"/>
  <c r="L146"/>
  <c r="L147"/>
  <c r="L148"/>
  <c r="L149"/>
  <c r="L150"/>
  <c r="L151"/>
  <c r="L152"/>
  <c r="L153"/>
  <c r="L154"/>
  <c r="L155"/>
  <c r="L156"/>
  <c r="L157"/>
  <c r="L158"/>
  <c r="L159"/>
  <c r="L160"/>
  <c r="L161"/>
  <c r="L162"/>
  <c r="L163"/>
  <c r="L165"/>
  <c r="L166"/>
  <c r="L167"/>
  <c r="L168"/>
  <c r="L169"/>
  <c r="L170"/>
  <c r="L171"/>
  <c r="L172"/>
  <c r="L173"/>
  <c r="L174"/>
  <c r="L175"/>
  <c r="L176"/>
  <c r="L177"/>
  <c r="L178"/>
  <c r="L179"/>
  <c r="L180"/>
  <c r="L181"/>
  <c r="L182"/>
  <c r="L183"/>
  <c r="L184"/>
  <c r="L185"/>
  <c r="L186"/>
  <c r="L187"/>
  <c r="L188"/>
  <c r="L189"/>
  <c r="L191"/>
  <c r="L192"/>
  <c r="L193"/>
  <c r="L194"/>
  <c r="L195"/>
  <c r="L197"/>
  <c r="L198"/>
  <c r="L199"/>
  <c r="L200"/>
  <c r="L201"/>
  <c r="L202"/>
  <c r="L203"/>
  <c r="L204"/>
  <c r="L205"/>
  <c r="L206"/>
  <c r="L207"/>
  <c r="L208"/>
  <c r="L209"/>
  <c r="L210"/>
  <c r="L211"/>
  <c r="L212"/>
  <c r="L213"/>
  <c r="L215"/>
  <c r="L216"/>
  <c r="L217"/>
  <c r="L218"/>
  <c r="L219"/>
  <c r="L221"/>
  <c r="L222"/>
  <c r="L223"/>
  <c r="L224"/>
  <c r="L225"/>
  <c r="L226"/>
  <c r="L227"/>
  <c r="L228"/>
  <c r="L229"/>
  <c r="L230"/>
  <c r="L231"/>
  <c r="L232"/>
  <c r="L233"/>
  <c r="L234"/>
  <c r="L235"/>
  <c r="L236"/>
  <c r="L237"/>
  <c r="L239"/>
  <c r="L240"/>
  <c r="L241"/>
  <c r="L242"/>
  <c r="L243"/>
  <c r="L244"/>
  <c r="L245"/>
  <c r="L247"/>
  <c r="L248"/>
  <c r="L249"/>
  <c r="L250"/>
  <c r="L251"/>
  <c r="L252"/>
  <c r="L253"/>
  <c r="L254"/>
  <c r="L255"/>
  <c r="L256"/>
  <c r="L257"/>
  <c r="L258"/>
  <c r="L259"/>
  <c r="L260"/>
  <c r="L261"/>
  <c r="L262"/>
  <c r="L263"/>
  <c r="L264"/>
  <c r="L265"/>
  <c r="L266"/>
  <c r="L267"/>
  <c r="L268"/>
  <c r="L270"/>
  <c r="L271"/>
  <c r="L272"/>
  <c r="L273"/>
  <c r="L274"/>
  <c r="L275"/>
  <c r="L276"/>
  <c r="L277"/>
  <c r="L278"/>
  <c r="L279"/>
  <c r="L280"/>
  <c r="L281"/>
  <c r="L282"/>
  <c r="L283"/>
  <c r="L284"/>
  <c r="L285"/>
  <c r="L286"/>
  <c r="L287"/>
  <c r="L288"/>
  <c r="L289"/>
  <c r="L290"/>
  <c r="L291"/>
  <c r="L292"/>
  <c r="L293"/>
  <c r="L294"/>
  <c r="L296"/>
  <c r="L297"/>
  <c r="L298"/>
  <c r="L299"/>
  <c r="L300"/>
  <c r="L301"/>
  <c r="L302"/>
  <c r="L303"/>
  <c r="L304"/>
  <c r="L305"/>
  <c r="L306"/>
  <c r="L307"/>
  <c r="L308"/>
  <c r="L309"/>
  <c r="L310"/>
  <c r="L311"/>
  <c r="L312"/>
  <c r="L313"/>
  <c r="L314"/>
  <c r="L315"/>
  <c r="L316"/>
  <c r="L317"/>
  <c r="L318"/>
  <c r="L319"/>
  <c r="L320"/>
  <c r="L322"/>
  <c r="L323"/>
  <c r="L324"/>
  <c r="L325"/>
  <c r="L326"/>
  <c r="L327"/>
  <c r="L328"/>
  <c r="L329"/>
  <c r="L330"/>
  <c r="L331"/>
  <c r="L332"/>
  <c r="L333"/>
  <c r="L334"/>
  <c r="L336"/>
  <c r="L337"/>
  <c r="L338"/>
  <c r="L339"/>
  <c r="L340"/>
  <c r="L341"/>
  <c r="L342"/>
  <c r="L343"/>
  <c r="L344"/>
  <c r="L345"/>
  <c r="L346"/>
  <c r="L347"/>
  <c r="L348"/>
  <c r="L349"/>
  <c r="L350"/>
  <c r="L351"/>
  <c r="L352"/>
  <c r="L353"/>
  <c r="L354"/>
  <c r="L355"/>
  <c r="L356"/>
  <c r="L357"/>
  <c r="L358"/>
  <c r="L359"/>
  <c r="L360"/>
  <c r="L361"/>
  <c r="L362"/>
  <c r="L363"/>
  <c r="L364"/>
  <c r="L365"/>
  <c r="L367"/>
  <c r="L369"/>
  <c r="L370"/>
  <c r="L371"/>
  <c r="L372"/>
  <c r="L373"/>
  <c r="L374"/>
  <c r="L375"/>
  <c r="L376"/>
  <c r="L377"/>
  <c r="L378"/>
  <c r="L379"/>
  <c r="L380"/>
  <c r="L381"/>
  <c r="L382"/>
  <c r="L383"/>
  <c r="L384"/>
  <c r="L385"/>
  <c r="L386"/>
  <c r="L387"/>
  <c r="L388"/>
  <c r="L389"/>
  <c r="L390"/>
  <c r="L391"/>
  <c r="L392"/>
  <c r="L393"/>
  <c r="L394"/>
  <c r="L395"/>
  <c r="L396"/>
  <c r="L397"/>
  <c r="L398"/>
  <c r="L399"/>
  <c r="L400"/>
  <c r="L401"/>
  <c r="L402"/>
  <c r="L403"/>
  <c r="L404"/>
  <c r="L405"/>
  <c r="L406"/>
  <c r="L407"/>
  <c r="L408"/>
  <c r="L409"/>
  <c r="L410"/>
  <c r="L411"/>
  <c r="L412"/>
  <c r="L413"/>
  <c r="L414"/>
  <c r="L415"/>
  <c r="L416"/>
  <c r="L417"/>
  <c r="L418"/>
  <c r="L419"/>
  <c r="L420"/>
  <c r="L421"/>
  <c r="L422"/>
  <c r="L423"/>
  <c r="L424"/>
  <c r="L425"/>
  <c r="L427"/>
  <c r="L428"/>
  <c r="L429"/>
  <c r="L430"/>
  <c r="L431"/>
  <c r="L432"/>
  <c r="L433"/>
  <c r="L434"/>
  <c r="L435"/>
  <c r="L436"/>
  <c r="L437"/>
  <c r="L438"/>
  <c r="L439"/>
  <c r="L440"/>
  <c r="L441"/>
  <c r="L442"/>
  <c r="L443"/>
  <c r="L444"/>
  <c r="L445"/>
  <c r="L446"/>
  <c r="L448"/>
  <c r="L449"/>
  <c r="L450"/>
  <c r="L451"/>
  <c r="L452"/>
  <c r="L453"/>
  <c r="L454"/>
  <c r="L455"/>
  <c r="L456"/>
  <c r="L457"/>
  <c r="L458"/>
  <c r="L459"/>
  <c r="L460"/>
  <c r="L461"/>
  <c r="L462"/>
  <c r="L463"/>
  <c r="L464"/>
  <c r="L465"/>
  <c r="L466"/>
  <c r="L467"/>
  <c r="L468"/>
  <c r="L469"/>
  <c r="L470"/>
  <c r="L471"/>
  <c r="L472"/>
  <c r="L473"/>
  <c r="L474"/>
  <c r="L475"/>
  <c r="L476"/>
  <c r="L477"/>
  <c r="L478"/>
  <c r="L479"/>
  <c r="L480"/>
  <c r="L481"/>
  <c r="L482"/>
  <c r="L483"/>
  <c r="L484"/>
  <c r="L485"/>
  <c r="L486"/>
  <c r="L487"/>
  <c r="L488"/>
  <c r="L489"/>
  <c r="L490"/>
  <c r="L491"/>
  <c r="L492"/>
  <c r="L493"/>
  <c r="L494"/>
  <c r="L495"/>
  <c r="L496"/>
  <c r="L497"/>
  <c r="L498"/>
  <c r="L499"/>
  <c r="L500"/>
  <c r="L502"/>
  <c r="L503"/>
  <c r="L504"/>
  <c r="L505"/>
  <c r="L506"/>
  <c r="L507"/>
  <c r="L508"/>
  <c r="L509"/>
  <c r="L510"/>
  <c r="L511"/>
  <c r="L512"/>
  <c r="L513"/>
  <c r="L514"/>
  <c r="L515"/>
  <c r="L516"/>
  <c r="L517"/>
  <c r="L518"/>
  <c r="L519"/>
  <c r="L520"/>
  <c r="L521"/>
  <c r="L522"/>
  <c r="L523"/>
  <c r="L524"/>
  <c r="L525"/>
  <c r="L526"/>
  <c r="L527"/>
  <c r="L528"/>
  <c r="L529"/>
  <c r="L530"/>
  <c r="L531"/>
  <c r="L532"/>
  <c r="L533"/>
  <c r="L534"/>
  <c r="L535"/>
  <c r="L536"/>
  <c r="L537"/>
  <c r="L538"/>
  <c r="L539"/>
  <c r="L540"/>
  <c r="L541"/>
  <c r="L542"/>
  <c r="L543"/>
  <c r="L544"/>
  <c r="L545"/>
  <c r="L546"/>
  <c r="L547"/>
  <c r="L548"/>
  <c r="L549"/>
  <c r="L550"/>
  <c r="L551"/>
  <c r="L552"/>
  <c r="L553"/>
  <c r="L554"/>
  <c r="L555"/>
  <c r="L556"/>
  <c r="L557"/>
  <c r="L558"/>
  <c r="L559"/>
  <c r="L560"/>
  <c r="L561"/>
  <c r="L562"/>
  <c r="L563"/>
  <c r="L564"/>
  <c r="L565"/>
  <c r="L566"/>
  <c r="L567"/>
  <c r="L568"/>
  <c r="L569"/>
  <c r="L570"/>
  <c r="L571"/>
  <c r="L572"/>
  <c r="L573"/>
  <c r="L574"/>
  <c r="L575"/>
  <c r="L576"/>
  <c r="L577"/>
  <c r="L578"/>
  <c r="L579"/>
  <c r="L580"/>
  <c r="L581"/>
  <c r="L582"/>
  <c r="L583"/>
  <c r="L584"/>
  <c r="L585"/>
  <c r="L586"/>
  <c r="L587"/>
  <c r="L588"/>
  <c r="L589"/>
  <c r="L590"/>
  <c r="L591"/>
  <c r="L592"/>
  <c r="L593"/>
  <c r="L594"/>
  <c r="L595"/>
  <c r="L596"/>
  <c r="L597"/>
  <c r="L598"/>
  <c r="L599"/>
  <c r="L600"/>
  <c r="L601"/>
  <c r="L602"/>
  <c r="L603"/>
  <c r="L604"/>
  <c r="L605"/>
  <c r="L606"/>
  <c r="L607"/>
  <c r="L608"/>
  <c r="L609"/>
  <c r="L610"/>
  <c r="L611"/>
  <c r="L612"/>
  <c r="L613"/>
  <c r="L614"/>
  <c r="L615"/>
  <c r="L616"/>
  <c r="L617"/>
  <c r="L618"/>
  <c r="L619"/>
  <c r="L620"/>
  <c r="L621"/>
  <c r="L622"/>
  <c r="L623"/>
  <c r="L624"/>
  <c r="L625"/>
  <c r="L626"/>
  <c r="L627"/>
  <c r="L628"/>
  <c r="L629"/>
  <c r="L630"/>
  <c r="L631"/>
  <c r="L632"/>
  <c r="L633"/>
  <c r="L634"/>
  <c r="L635"/>
  <c r="L636"/>
  <c r="L637"/>
  <c r="L639"/>
  <c r="L640"/>
  <c r="L641"/>
  <c r="L642"/>
  <c r="L643"/>
  <c r="L644"/>
  <c r="L645"/>
  <c r="L646"/>
  <c r="L647"/>
  <c r="L648"/>
  <c r="L649"/>
  <c r="L650"/>
  <c r="L651"/>
  <c r="L652"/>
  <c r="L653"/>
  <c r="L654"/>
  <c r="L655"/>
  <c r="L656"/>
  <c r="L657"/>
  <c r="L658"/>
  <c r="L659"/>
  <c r="L660"/>
  <c r="L661"/>
  <c r="L662"/>
  <c r="L663"/>
  <c r="L664"/>
  <c r="L665"/>
  <c r="L666"/>
  <c r="L667"/>
  <c r="L668"/>
  <c r="L669"/>
  <c r="L670"/>
  <c r="L671"/>
  <c r="L672"/>
  <c r="L673"/>
  <c r="L674"/>
  <c r="L675"/>
  <c r="L676"/>
  <c r="L677"/>
  <c r="L678"/>
  <c r="L679"/>
  <c r="L680"/>
  <c r="L681"/>
  <c r="L682"/>
  <c r="L683"/>
  <c r="L684"/>
  <c r="L685"/>
  <c r="L686"/>
  <c r="L687"/>
  <c r="L688"/>
  <c r="L689"/>
  <c r="L690"/>
  <c r="L691"/>
  <c r="L692"/>
  <c r="L693"/>
  <c r="L694"/>
  <c r="L695"/>
  <c r="L696"/>
  <c r="L697"/>
  <c r="L698"/>
  <c r="L699"/>
  <c r="L700"/>
  <c r="L701"/>
  <c r="L702"/>
  <c r="L703"/>
  <c r="L704"/>
  <c r="L705"/>
  <c r="L706"/>
  <c r="L707"/>
  <c r="L708"/>
  <c r="L709"/>
  <c r="L710"/>
  <c r="L711"/>
  <c r="L712"/>
  <c r="L713"/>
  <c r="L714"/>
  <c r="L715"/>
  <c r="L716"/>
  <c r="L717"/>
  <c r="L718"/>
  <c r="L719"/>
  <c r="L720"/>
  <c r="L721"/>
  <c r="L722"/>
  <c r="L723"/>
  <c r="L724"/>
  <c r="L725"/>
  <c r="L726"/>
  <c r="L727"/>
  <c r="L728"/>
  <c r="L729"/>
  <c r="L730"/>
  <c r="L731"/>
  <c r="L732"/>
  <c r="L733"/>
  <c r="L734"/>
  <c r="L735"/>
  <c r="L736"/>
  <c r="L737"/>
  <c r="L738"/>
  <c r="L739"/>
  <c r="L740"/>
  <c r="L741"/>
  <c r="L742"/>
  <c r="L743"/>
  <c r="L744"/>
  <c r="L745"/>
  <c r="L746"/>
  <c r="L747"/>
  <c r="L748"/>
  <c r="L749"/>
  <c r="L750"/>
  <c r="L751"/>
  <c r="L753"/>
  <c r="L754"/>
  <c r="L755"/>
  <c r="L756"/>
  <c r="L757"/>
  <c r="L758"/>
  <c r="L759"/>
  <c r="L760"/>
  <c r="L761"/>
  <c r="L762"/>
  <c r="L763"/>
  <c r="L764"/>
  <c r="L765"/>
  <c r="L766"/>
  <c r="L767"/>
  <c r="L768"/>
  <c r="L769"/>
  <c r="L770"/>
  <c r="L771"/>
  <c r="L772"/>
  <c r="L773"/>
  <c r="L774"/>
  <c r="L775"/>
  <c r="L776"/>
  <c r="L777"/>
  <c r="L778"/>
  <c r="L779"/>
  <c r="L780"/>
  <c r="L781"/>
  <c r="L782"/>
  <c r="L783"/>
  <c r="L784"/>
  <c r="L785"/>
  <c r="L786"/>
  <c r="L787"/>
  <c r="L788"/>
  <c r="L789"/>
  <c r="L790"/>
  <c r="L791"/>
  <c r="L792"/>
  <c r="L793"/>
  <c r="L794"/>
  <c r="L795"/>
  <c r="L796"/>
  <c r="L797"/>
  <c r="L798"/>
  <c r="L799"/>
  <c r="L800"/>
  <c r="L801"/>
  <c r="L802"/>
  <c r="L803"/>
  <c r="L804"/>
  <c r="L805"/>
  <c r="L806"/>
  <c r="L807"/>
  <c r="L808"/>
  <c r="L809"/>
  <c r="L810"/>
  <c r="L811"/>
  <c r="L812"/>
  <c r="L813"/>
  <c r="L814"/>
  <c r="L815"/>
  <c r="L816"/>
  <c r="L817"/>
  <c r="L818"/>
  <c r="L819"/>
  <c r="L820"/>
  <c r="L821"/>
  <c r="L822"/>
  <c r="L823"/>
  <c r="L824"/>
  <c r="L825"/>
  <c r="L826"/>
  <c r="L827"/>
  <c r="L828"/>
  <c r="L829"/>
  <c r="L830"/>
  <c r="L831"/>
  <c r="L832"/>
  <c r="L833"/>
  <c r="L834"/>
  <c r="L835"/>
  <c r="L836"/>
  <c r="L837"/>
  <c r="L838"/>
  <c r="L839"/>
  <c r="L840"/>
  <c r="L841"/>
  <c r="L842"/>
  <c r="L843"/>
  <c r="L844"/>
  <c r="L845"/>
  <c r="L846"/>
  <c r="L847"/>
  <c r="L849"/>
  <c r="L851"/>
  <c r="L852"/>
  <c r="L853"/>
  <c r="L854"/>
  <c r="L855"/>
  <c r="L856"/>
  <c r="L857"/>
  <c r="L858"/>
  <c r="L859"/>
  <c r="L860"/>
  <c r="L861"/>
  <c r="L862"/>
  <c r="L863"/>
  <c r="L864"/>
  <c r="L865"/>
  <c r="L866"/>
  <c r="L867"/>
  <c r="L868"/>
  <c r="L869"/>
  <c r="L870"/>
  <c r="L871"/>
  <c r="L872"/>
  <c r="L873"/>
  <c r="L874"/>
  <c r="L875"/>
  <c r="L876"/>
  <c r="L877"/>
  <c r="L878"/>
  <c r="L879"/>
  <c r="L880"/>
  <c r="L881"/>
  <c r="L882"/>
  <c r="L883"/>
  <c r="L884"/>
  <c r="L885"/>
  <c r="L886"/>
  <c r="L887"/>
  <c r="L888"/>
  <c r="L889"/>
  <c r="L890"/>
  <c r="L891"/>
  <c r="L892"/>
  <c r="L893"/>
  <c r="L894"/>
  <c r="L895"/>
  <c r="L896"/>
  <c r="L897"/>
  <c r="L898"/>
  <c r="L899"/>
  <c r="L900"/>
  <c r="L901"/>
  <c r="L902"/>
  <c r="L903"/>
  <c r="L904"/>
  <c r="L905"/>
  <c r="L906"/>
  <c r="L907"/>
  <c r="L908"/>
  <c r="L909"/>
  <c r="L910"/>
  <c r="L911"/>
  <c r="L912"/>
  <c r="L913"/>
  <c r="L914"/>
  <c r="L915"/>
  <c r="L916"/>
  <c r="L917"/>
  <c r="L918"/>
  <c r="L919"/>
  <c r="L920"/>
  <c r="L921"/>
  <c r="L922"/>
  <c r="L923"/>
  <c r="L924"/>
  <c r="L925"/>
  <c r="L926"/>
  <c r="L927"/>
  <c r="L928"/>
  <c r="L929"/>
  <c r="L930"/>
  <c r="L931"/>
  <c r="L932"/>
  <c r="L933"/>
  <c r="L934"/>
  <c r="L935"/>
  <c r="L936"/>
  <c r="L937"/>
  <c r="L938"/>
  <c r="L939"/>
  <c r="L940"/>
  <c r="L941"/>
  <c r="L942"/>
  <c r="L943"/>
  <c r="L944"/>
  <c r="L945"/>
  <c r="L946"/>
  <c r="L947"/>
  <c r="L948"/>
  <c r="L949"/>
  <c r="L950"/>
  <c r="L951"/>
  <c r="L952"/>
  <c r="L953"/>
  <c r="L954"/>
  <c r="L955"/>
  <c r="L956"/>
  <c r="L957"/>
  <c r="L958"/>
  <c r="L959"/>
  <c r="L960"/>
  <c r="L961"/>
  <c r="L962"/>
  <c r="L963"/>
  <c r="L964"/>
  <c r="L965"/>
  <c r="L966"/>
  <c r="L967"/>
  <c r="L968"/>
  <c r="L969"/>
  <c r="L970"/>
  <c r="L971"/>
  <c r="L972"/>
  <c r="L973"/>
  <c r="L974"/>
  <c r="L975"/>
  <c r="L976"/>
  <c r="L977"/>
  <c r="L978"/>
  <c r="L979"/>
  <c r="L980"/>
  <c r="L981"/>
  <c r="L982"/>
  <c r="L983"/>
  <c r="L984"/>
  <c r="L985"/>
  <c r="L986"/>
  <c r="L987"/>
  <c r="L988"/>
  <c r="L989"/>
  <c r="L990"/>
  <c r="L991"/>
  <c r="L992"/>
  <c r="L993"/>
  <c r="L994"/>
  <c r="L995"/>
  <c r="L996"/>
  <c r="L997"/>
  <c r="L998"/>
  <c r="L999"/>
  <c r="L1000"/>
  <c r="L1001"/>
  <c r="L1002"/>
  <c r="L1003"/>
  <c r="L1004"/>
  <c r="L1005"/>
  <c r="L1006"/>
  <c r="L1007"/>
  <c r="L1008"/>
  <c r="L1009"/>
  <c r="L1010"/>
  <c r="L1011"/>
  <c r="L1012"/>
  <c r="L1013"/>
  <c r="L1014"/>
  <c r="L1015"/>
  <c r="L1016"/>
  <c r="L1017"/>
  <c r="L1018"/>
  <c r="L1019"/>
  <c r="L1020"/>
  <c r="L1021"/>
  <c r="L1022"/>
  <c r="L1023"/>
  <c r="L1024"/>
  <c r="L1025"/>
  <c r="L1026"/>
  <c r="L1027"/>
  <c r="L1028"/>
  <c r="L1029"/>
  <c r="L1030"/>
  <c r="L1031"/>
  <c r="L1032"/>
  <c r="L1033"/>
  <c r="L1034"/>
  <c r="L1035"/>
  <c r="L1036"/>
  <c r="L1037"/>
  <c r="L1038"/>
  <c r="L1039"/>
  <c r="L1040"/>
  <c r="L1041"/>
  <c r="L1042"/>
  <c r="L1043"/>
  <c r="L1044"/>
  <c r="L1045"/>
  <c r="L1046"/>
  <c r="L1047"/>
  <c r="L1048"/>
  <c r="L1049"/>
  <c r="L1050"/>
  <c r="L1051"/>
  <c r="L1052"/>
  <c r="L1053"/>
  <c r="L1054"/>
  <c r="L1055"/>
  <c r="L1056"/>
  <c r="L1057"/>
  <c r="L1058"/>
  <c r="L1059"/>
  <c r="L1060"/>
  <c r="L1061"/>
  <c r="L1062"/>
  <c r="L1063"/>
  <c r="L1064"/>
  <c r="L1065"/>
  <c r="L1066"/>
  <c r="L1067"/>
  <c r="L1068"/>
  <c r="L1069"/>
  <c r="L1070"/>
  <c r="L1071"/>
  <c r="L1072"/>
  <c r="L1073"/>
  <c r="L1074"/>
  <c r="L1075"/>
  <c r="L1076"/>
  <c r="L1077"/>
  <c r="L1078"/>
  <c r="L1079"/>
  <c r="L1080"/>
  <c r="L1081"/>
  <c r="L1082"/>
  <c r="L1083"/>
  <c r="L1084"/>
  <c r="L1085"/>
  <c r="L1086"/>
  <c r="L1087"/>
  <c r="L1088"/>
  <c r="L1089"/>
  <c r="L1090"/>
  <c r="L1091"/>
  <c r="L1092"/>
  <c r="L1093"/>
  <c r="L1094"/>
  <c r="L1095"/>
  <c r="L1096"/>
  <c r="L1097"/>
  <c r="L1098"/>
  <c r="L1099"/>
  <c r="L1100"/>
  <c r="L1101"/>
  <c r="L1102"/>
  <c r="L1103"/>
  <c r="L1104"/>
  <c r="L1105"/>
  <c r="L1106"/>
  <c r="L1107"/>
  <c r="L1108"/>
  <c r="L1109"/>
  <c r="L1110"/>
  <c r="L1111"/>
  <c r="L1112"/>
  <c r="L1113"/>
  <c r="L1114"/>
  <c r="L1115"/>
  <c r="L1116"/>
  <c r="L1117"/>
  <c r="L1118"/>
  <c r="L1119"/>
  <c r="L1120"/>
  <c r="L1121"/>
  <c r="L1122"/>
  <c r="L1123"/>
  <c r="L1124"/>
  <c r="L1125"/>
  <c r="L1126"/>
  <c r="L1127"/>
  <c r="L1128"/>
  <c r="L1129"/>
  <c r="L1130"/>
  <c r="L1131"/>
  <c r="L1132"/>
  <c r="L1133"/>
  <c r="L1134"/>
  <c r="L1135"/>
  <c r="L1136"/>
  <c r="L1137"/>
  <c r="L1138"/>
  <c r="L1139"/>
  <c r="L1141"/>
  <c r="L1142"/>
  <c r="L1143"/>
  <c r="L1144"/>
  <c r="L1145"/>
  <c r="L1146"/>
  <c r="L1147"/>
  <c r="L1148"/>
  <c r="L1149"/>
  <c r="L1150"/>
  <c r="L1151"/>
  <c r="L1152"/>
  <c r="L1153"/>
  <c r="L1154"/>
  <c r="L1155"/>
  <c r="L1156"/>
  <c r="L1157"/>
  <c r="L1158"/>
  <c r="L1159"/>
  <c r="L1160"/>
  <c r="L1161"/>
  <c r="L1162"/>
  <c r="L1163"/>
  <c r="L1164"/>
  <c r="L1165"/>
  <c r="L1166"/>
  <c r="L1167"/>
  <c r="L1168"/>
  <c r="L1169"/>
  <c r="L1170"/>
  <c r="L1171"/>
  <c r="L1172"/>
  <c r="L1173"/>
  <c r="L1174"/>
  <c r="L1175"/>
  <c r="L1176"/>
  <c r="L1177"/>
  <c r="L1178"/>
  <c r="L1179"/>
  <c r="L1180"/>
  <c r="L1181"/>
  <c r="L1182"/>
  <c r="L1183"/>
  <c r="L1184"/>
  <c r="L1185"/>
  <c r="L1186"/>
  <c r="L1187"/>
  <c r="L1188"/>
  <c r="L1189"/>
  <c r="L1190"/>
  <c r="L1191"/>
  <c r="L1192"/>
  <c r="L1193"/>
  <c r="L1194"/>
  <c r="L1195"/>
  <c r="L1196"/>
  <c r="L1197"/>
  <c r="L1198"/>
  <c r="L1199"/>
  <c r="L1200"/>
  <c r="L1201"/>
  <c r="L1202"/>
  <c r="L1203"/>
  <c r="L1204"/>
  <c r="L1205"/>
  <c r="L1206"/>
  <c r="L1207"/>
  <c r="L1208"/>
  <c r="L1209"/>
  <c r="L1210"/>
  <c r="L1211"/>
  <c r="L1212"/>
  <c r="L1213"/>
  <c r="L1214"/>
  <c r="L1215"/>
  <c r="L1216"/>
  <c r="L1217"/>
  <c r="L1218"/>
  <c r="L1219"/>
  <c r="L1220"/>
  <c r="L1221"/>
  <c r="L1222"/>
  <c r="L1223"/>
  <c r="L1224"/>
  <c r="L1225"/>
  <c r="L1226"/>
  <c r="L1227"/>
  <c r="L1228"/>
  <c r="L1229"/>
  <c r="L1230"/>
  <c r="L1231"/>
  <c r="L1232"/>
  <c r="L1233"/>
  <c r="L1234"/>
  <c r="L1235"/>
  <c r="L1236"/>
  <c r="L1237"/>
  <c r="L1238"/>
  <c r="L1239"/>
  <c r="L1240"/>
  <c r="L1241"/>
  <c r="L1242"/>
  <c r="L1243"/>
  <c r="L1244"/>
  <c r="L1245"/>
  <c r="L1246"/>
  <c r="L1247"/>
  <c r="L1248"/>
  <c r="L1249"/>
  <c r="L1250"/>
  <c r="L1251"/>
  <c r="L1252"/>
  <c r="L1253"/>
  <c r="L1254"/>
  <c r="L1255"/>
  <c r="L1256"/>
  <c r="L1257"/>
  <c r="L1258"/>
  <c r="L1259"/>
  <c r="L1260"/>
  <c r="L1261"/>
  <c r="L1262"/>
  <c r="L1263"/>
  <c r="L1264"/>
  <c r="L1265"/>
  <c r="L1266"/>
  <c r="L1267"/>
  <c r="L1268"/>
  <c r="L1269"/>
  <c r="L1270"/>
  <c r="L1271"/>
  <c r="L1272"/>
  <c r="L1273"/>
  <c r="L1274"/>
  <c r="L1275"/>
  <c r="L1276"/>
  <c r="L1277"/>
  <c r="L1278"/>
  <c r="L1279"/>
  <c r="L1280"/>
  <c r="L1281"/>
  <c r="L1282"/>
  <c r="L1283"/>
  <c r="L1284"/>
  <c r="L1285"/>
  <c r="L1286"/>
  <c r="L1287"/>
  <c r="L1288"/>
  <c r="L1289"/>
  <c r="L1290"/>
  <c r="L1291"/>
  <c r="L1292"/>
  <c r="L1293"/>
  <c r="L1294"/>
  <c r="L1295"/>
  <c r="L1296"/>
  <c r="L1297"/>
  <c r="L1298"/>
  <c r="L1299"/>
  <c r="L1300"/>
  <c r="L1301"/>
  <c r="L1302"/>
  <c r="L1303"/>
  <c r="L1304"/>
  <c r="L1305"/>
  <c r="L1306"/>
  <c r="L1307"/>
  <c r="L1308"/>
  <c r="L1309"/>
  <c r="L1310"/>
  <c r="L1311"/>
  <c r="L1312"/>
  <c r="L1313"/>
  <c r="L1314"/>
  <c r="L1315"/>
  <c r="L1316"/>
  <c r="L1317"/>
  <c r="L1318"/>
  <c r="L1319"/>
  <c r="L1320"/>
  <c r="L1321"/>
  <c r="L1322"/>
  <c r="L1323"/>
  <c r="L1324"/>
  <c r="L1325"/>
  <c r="L1326"/>
  <c r="L1327"/>
  <c r="L1328"/>
  <c r="L1329"/>
  <c r="L1330"/>
  <c r="L1331"/>
  <c r="L1332"/>
  <c r="L1333"/>
  <c r="L1334"/>
  <c r="L1335"/>
  <c r="L1336"/>
  <c r="L1337"/>
  <c r="L1338"/>
  <c r="L1339"/>
  <c r="L1340"/>
  <c r="L1341"/>
  <c r="L1342"/>
  <c r="L1343"/>
  <c r="L1344"/>
  <c r="L1345"/>
  <c r="L1346"/>
  <c r="L1347"/>
  <c r="L1348"/>
  <c r="L1349"/>
  <c r="L1350"/>
  <c r="L1351"/>
  <c r="L1352"/>
  <c r="L1353"/>
  <c r="L1354"/>
  <c r="L1355"/>
  <c r="L1356"/>
  <c r="L1357"/>
  <c r="L1358"/>
  <c r="L1359"/>
  <c r="L1360"/>
  <c r="L1361"/>
  <c r="L1362"/>
  <c r="L1363"/>
  <c r="L1364"/>
  <c r="L1365"/>
  <c r="L1366"/>
  <c r="L1367"/>
  <c r="L1368"/>
  <c r="L1369"/>
  <c r="L1370"/>
  <c r="L1371"/>
  <c r="L1372"/>
  <c r="L1373"/>
  <c r="L1374"/>
  <c r="L1375"/>
  <c r="L1376"/>
  <c r="L1377"/>
  <c r="L1378"/>
  <c r="L1379"/>
  <c r="L1380"/>
  <c r="L1381"/>
  <c r="L1382"/>
  <c r="L1383"/>
  <c r="L1384"/>
  <c r="L1385"/>
  <c r="L1386"/>
  <c r="L1387"/>
  <c r="L1388"/>
  <c r="L1389"/>
  <c r="L1390"/>
  <c r="L1391"/>
  <c r="L1392"/>
  <c r="L1393"/>
  <c r="L1394"/>
  <c r="L1395"/>
  <c r="L1396"/>
  <c r="L1397"/>
  <c r="L1398"/>
  <c r="L1399"/>
  <c r="L1400"/>
  <c r="L1401"/>
  <c r="L1402"/>
  <c r="L1403"/>
  <c r="L1404"/>
  <c r="L1405"/>
  <c r="L1406"/>
  <c r="L1407"/>
  <c r="L1408"/>
  <c r="L1409"/>
  <c r="L1410"/>
  <c r="L1411"/>
  <c r="L1412"/>
  <c r="L1413"/>
  <c r="L1414"/>
  <c r="L1415"/>
  <c r="L1416"/>
  <c r="L1417"/>
  <c r="L1418"/>
  <c r="L1419"/>
  <c r="L1420"/>
  <c r="L1421"/>
  <c r="L1422"/>
  <c r="L1423"/>
  <c r="L1424"/>
  <c r="L1425"/>
  <c r="L1426"/>
  <c r="L1427"/>
  <c r="L1428"/>
  <c r="L1429"/>
  <c r="L1430"/>
  <c r="L1431"/>
  <c r="L1432"/>
  <c r="L1433"/>
  <c r="L1434"/>
  <c r="L1435"/>
  <c r="L1436"/>
  <c r="L1437"/>
  <c r="L1438"/>
  <c r="L1439"/>
  <c r="L1440"/>
  <c r="L1441"/>
  <c r="L1442"/>
  <c r="L1443"/>
  <c r="L1444"/>
  <c r="L1445"/>
  <c r="L1446"/>
  <c r="L1447"/>
  <c r="L1448"/>
  <c r="L1449"/>
  <c r="L1450"/>
  <c r="L1451"/>
  <c r="L1452"/>
  <c r="L1453"/>
  <c r="L1454"/>
  <c r="L1455"/>
  <c r="L1456"/>
  <c r="L1457"/>
  <c r="L1458"/>
  <c r="L1459"/>
  <c r="L1460"/>
  <c r="L1461"/>
  <c r="L1462"/>
  <c r="L1463"/>
  <c r="L1464"/>
  <c r="L1465"/>
  <c r="L1466"/>
  <c r="L1467"/>
  <c r="L1468"/>
  <c r="L1469"/>
  <c r="L1470"/>
  <c r="L1471"/>
  <c r="L1472"/>
  <c r="L1473"/>
  <c r="L1474"/>
  <c r="L1475"/>
  <c r="L1476"/>
  <c r="L1477"/>
  <c r="L1478"/>
  <c r="L1479"/>
  <c r="L1480"/>
  <c r="L1481"/>
  <c r="L1482"/>
  <c r="L1483"/>
  <c r="L1484"/>
  <c r="L1485"/>
  <c r="L1486"/>
  <c r="L1487"/>
  <c r="L1488"/>
  <c r="L1489"/>
  <c r="L1490"/>
  <c r="L1491"/>
  <c r="L1492"/>
  <c r="L1493"/>
  <c r="L1494"/>
  <c r="L1495"/>
  <c r="L1496"/>
  <c r="L1497"/>
  <c r="L1498"/>
  <c r="L1499"/>
  <c r="L1500"/>
  <c r="L1501"/>
  <c r="L1502"/>
  <c r="L1503"/>
  <c r="L1504"/>
  <c r="L1505"/>
  <c r="L1506"/>
  <c r="L1507"/>
  <c r="L1508"/>
  <c r="L1509"/>
  <c r="L1510"/>
  <c r="L1511"/>
  <c r="L1512"/>
  <c r="L1513"/>
  <c r="L1514"/>
  <c r="L1515"/>
  <c r="L1516"/>
  <c r="L1517"/>
  <c r="L1518"/>
  <c r="L1519"/>
  <c r="L1520"/>
  <c r="L1521"/>
  <c r="L1522"/>
  <c r="L1523"/>
  <c r="L1524"/>
  <c r="L1525"/>
  <c r="L1526"/>
  <c r="L1527"/>
  <c r="L1528"/>
  <c r="L1529"/>
  <c r="L1530"/>
  <c r="L1531"/>
  <c r="L1532"/>
  <c r="L1533"/>
  <c r="L1534"/>
  <c r="L1535"/>
  <c r="L1536"/>
  <c r="L1537"/>
  <c r="L1538"/>
  <c r="L1539"/>
  <c r="L1540"/>
  <c r="L1541"/>
  <c r="L1542"/>
  <c r="L1543"/>
  <c r="L1544"/>
  <c r="L1545"/>
  <c r="L1546"/>
  <c r="L1547"/>
  <c r="L1548"/>
  <c r="L1549"/>
  <c r="L1550"/>
  <c r="L1551"/>
  <c r="L1552"/>
  <c r="L1553"/>
  <c r="L1554"/>
  <c r="L1555"/>
  <c r="L1556"/>
  <c r="L1557"/>
  <c r="L1558"/>
  <c r="L1559"/>
  <c r="L1560"/>
  <c r="L1561"/>
  <c r="L1562"/>
  <c r="L1563"/>
  <c r="L1564"/>
  <c r="L1565"/>
  <c r="L1566"/>
  <c r="L1567"/>
  <c r="L1568"/>
  <c r="L1569"/>
  <c r="L1570"/>
  <c r="L1571"/>
  <c r="L1572"/>
  <c r="L1573"/>
  <c r="L1574"/>
  <c r="L1575"/>
  <c r="L1576"/>
  <c r="L1577"/>
  <c r="L1578"/>
  <c r="L1579"/>
  <c r="L1580"/>
  <c r="L1581"/>
  <c r="L1582"/>
  <c r="L1583"/>
  <c r="L1584"/>
  <c r="L1585"/>
  <c r="L1586"/>
  <c r="L1587"/>
  <c r="L1588"/>
  <c r="L1589"/>
  <c r="L1590"/>
  <c r="L1591"/>
  <c r="L1592"/>
  <c r="L1593"/>
  <c r="L1594"/>
  <c r="L1595"/>
  <c r="L1596"/>
  <c r="L1597"/>
  <c r="L1598"/>
  <c r="L1599"/>
  <c r="L1600"/>
  <c r="L1601"/>
  <c r="L1602"/>
  <c r="L1603"/>
  <c r="L1604"/>
  <c r="L1605"/>
  <c r="L1606"/>
  <c r="L1607"/>
  <c r="L1608"/>
  <c r="L1609"/>
  <c r="L1610"/>
  <c r="L1611"/>
  <c r="L1612"/>
  <c r="L1613"/>
  <c r="L1614"/>
  <c r="L1615"/>
  <c r="L1616"/>
  <c r="L1617"/>
  <c r="L1618"/>
  <c r="L1619"/>
  <c r="L1620"/>
  <c r="L1621"/>
  <c r="L1622"/>
  <c r="L1623"/>
  <c r="L1624"/>
  <c r="L1625"/>
  <c r="L1626"/>
  <c r="L1627"/>
  <c r="L1628"/>
  <c r="L1629"/>
  <c r="L1630"/>
  <c r="L1631"/>
  <c r="L1632"/>
  <c r="L1633"/>
  <c r="L1634"/>
  <c r="L1635"/>
  <c r="L1636"/>
  <c r="L1637"/>
  <c r="L1638"/>
  <c r="L1639"/>
  <c r="L1640"/>
  <c r="L1641"/>
  <c r="L1642"/>
  <c r="L1643"/>
  <c r="L1644"/>
  <c r="L1645"/>
  <c r="L1646"/>
  <c r="L1647"/>
  <c r="L1648"/>
  <c r="L1649"/>
  <c r="L1650"/>
  <c r="L1651"/>
  <c r="L1652"/>
  <c r="L1653"/>
  <c r="L1654"/>
  <c r="L1655"/>
  <c r="L1656"/>
  <c r="L1657"/>
  <c r="L1658"/>
  <c r="L1659"/>
  <c r="L1660"/>
  <c r="L1661"/>
  <c r="L1662"/>
  <c r="L1663"/>
  <c r="L1664"/>
  <c r="L1665"/>
  <c r="L1666"/>
  <c r="L1667"/>
  <c r="L1668"/>
  <c r="L1669"/>
  <c r="L1670"/>
  <c r="L1671"/>
  <c r="L1672"/>
  <c r="L1673"/>
  <c r="L1674"/>
  <c r="L1675"/>
  <c r="L1676"/>
  <c r="L1677"/>
  <c r="L1678"/>
  <c r="L1679"/>
  <c r="L1680"/>
  <c r="L1681"/>
  <c r="L1682"/>
  <c r="L1683"/>
  <c r="L1684"/>
  <c r="L1685"/>
  <c r="L1686"/>
  <c r="L1687"/>
  <c r="L1688"/>
  <c r="L1689"/>
  <c r="L1690"/>
  <c r="L1691"/>
  <c r="L1692"/>
  <c r="L1693"/>
  <c r="L1694"/>
  <c r="L1695"/>
  <c r="L1696"/>
  <c r="L1697"/>
  <c r="L1698"/>
  <c r="L1699"/>
  <c r="L1700"/>
  <c r="L1701"/>
  <c r="L1702"/>
  <c r="L1703"/>
  <c r="L1704"/>
  <c r="L1705"/>
  <c r="L1706"/>
  <c r="L1707"/>
  <c r="L1708"/>
  <c r="L1709"/>
  <c r="L1710"/>
  <c r="L1711"/>
  <c r="L1712"/>
  <c r="L1713"/>
  <c r="L1714"/>
  <c r="L1715"/>
  <c r="L1716"/>
  <c r="L1717"/>
  <c r="L1718"/>
  <c r="L1719"/>
  <c r="L1720"/>
  <c r="L1721"/>
  <c r="L1722"/>
  <c r="L1723"/>
  <c r="L1724"/>
  <c r="L1725"/>
  <c r="L1726"/>
  <c r="L1727"/>
  <c r="L1728"/>
  <c r="L1729"/>
  <c r="L1730"/>
  <c r="L1731"/>
  <c r="L1732"/>
  <c r="L1733"/>
  <c r="L1734"/>
  <c r="L1735"/>
  <c r="L1736"/>
  <c r="L1737"/>
  <c r="L1738"/>
  <c r="L1739"/>
  <c r="L1740"/>
  <c r="L1741"/>
  <c r="L1742"/>
  <c r="L1743"/>
  <c r="L1744"/>
  <c r="L1745"/>
  <c r="L1746"/>
  <c r="L1747"/>
  <c r="L1748"/>
  <c r="L1749"/>
  <c r="L1750"/>
  <c r="L1751"/>
  <c r="L1752"/>
  <c r="L1753"/>
  <c r="L1754"/>
  <c r="L1755"/>
  <c r="L1756"/>
  <c r="L1757"/>
  <c r="L1758"/>
  <c r="L1759"/>
  <c r="L1760"/>
  <c r="L1761"/>
  <c r="L1762"/>
  <c r="L1763"/>
  <c r="L1764"/>
  <c r="L1765"/>
  <c r="L1766"/>
  <c r="L1767"/>
  <c r="L1768"/>
  <c r="L1769"/>
  <c r="L1770"/>
  <c r="L1771"/>
  <c r="L1772"/>
  <c r="L1773"/>
  <c r="L1774"/>
  <c r="L1775"/>
  <c r="L1776"/>
  <c r="L1777"/>
  <c r="L1778"/>
  <c r="L1779"/>
  <c r="L1780"/>
  <c r="L1781"/>
  <c r="L1782"/>
  <c r="L1783"/>
  <c r="L1784"/>
  <c r="L1785"/>
  <c r="L1786"/>
  <c r="L1787"/>
  <c r="L1788"/>
  <c r="L1789"/>
  <c r="L1790"/>
  <c r="L1791"/>
  <c r="L1792"/>
  <c r="L1793"/>
  <c r="L1794"/>
  <c r="L1795"/>
  <c r="L1796"/>
  <c r="L1797"/>
  <c r="L1798"/>
  <c r="L1799"/>
  <c r="L1800"/>
  <c r="L1801"/>
  <c r="L1802"/>
  <c r="L1803"/>
  <c r="L1804"/>
  <c r="L1805"/>
  <c r="L1806"/>
  <c r="L1807"/>
  <c r="L1808"/>
  <c r="L1809"/>
  <c r="L1810"/>
  <c r="L1811"/>
  <c r="L1812"/>
  <c r="L1813"/>
  <c r="L1814"/>
  <c r="L1815"/>
  <c r="L1816"/>
  <c r="L1817"/>
  <c r="L1818"/>
  <c r="L1819"/>
  <c r="L1820"/>
  <c r="L1821"/>
  <c r="L1822"/>
  <c r="L1823"/>
  <c r="L1824"/>
  <c r="L8"/>
  <c r="K9"/>
  <c r="L9" s="1"/>
  <c r="Q9" i="5" l="1"/>
  <c r="L325" i="4"/>
  <c r="O325"/>
  <c r="K246" i="3"/>
  <c r="L246" s="1"/>
</calcChain>
</file>

<file path=xl/sharedStrings.xml><?xml version="1.0" encoding="utf-8"?>
<sst xmlns="http://schemas.openxmlformats.org/spreadsheetml/2006/main" count="67666" uniqueCount="7006">
  <si>
    <r>
      <rPr>
        <b/>
        <sz val="11"/>
        <rFont val="Arial"/>
        <family val="2"/>
      </rPr>
      <t>Tabel 5.1</t>
    </r>
  </si>
  <si>
    <r>
      <rPr>
        <b/>
        <sz val="11"/>
        <rFont val="Arial"/>
        <family val="2"/>
      </rPr>
      <t>REKAPITULASI RENCANA PROGRAM DAN KEGIATAN PRIORITAS DAERAH TAHUN ANGGARAN 2016</t>
    </r>
    <r>
      <rPr>
        <b/>
        <sz val="11"/>
        <rFont val="Times New Roman"/>
        <family val="1"/>
      </rPr>
      <t xml:space="preserve"> </t>
    </r>
    <r>
      <rPr>
        <b/>
        <sz val="11"/>
        <rFont val="Arial"/>
        <family val="2"/>
      </rPr>
      <t>PEMERINTAH KOTA PAYAKUMBUH</t>
    </r>
  </si>
  <si>
    <r>
      <rPr>
        <sz val="8"/>
        <rFont val="Arial"/>
        <family val="2"/>
      </rPr>
      <t>Halaman 1 dari 200</t>
    </r>
  </si>
  <si>
    <r>
      <rPr>
        <sz val="9"/>
        <rFont val="Arial"/>
        <family val="2"/>
      </rPr>
      <t>No.</t>
    </r>
  </si>
  <si>
    <r>
      <rPr>
        <sz val="9"/>
        <rFont val="Arial"/>
        <family val="2"/>
      </rPr>
      <t>Urusan Pemerintah Daerah /</t>
    </r>
    <r>
      <rPr>
        <sz val="9"/>
        <rFont val="Times New Roman"/>
        <family val="1"/>
      </rPr>
      <t xml:space="preserve"> </t>
    </r>
    <r>
      <rPr>
        <sz val="9"/>
        <rFont val="Arial"/>
        <family val="2"/>
      </rPr>
      <t>Program / Kegiatan</t>
    </r>
  </si>
  <si>
    <r>
      <rPr>
        <sz val="9"/>
        <rFont val="Arial"/>
        <family val="2"/>
      </rPr>
      <t>Prioritas</t>
    </r>
  </si>
  <si>
    <r>
      <rPr>
        <sz val="9"/>
        <rFont val="Arial"/>
        <family val="2"/>
      </rPr>
      <t>Indikator Kinerja</t>
    </r>
  </si>
  <si>
    <r>
      <rPr>
        <sz val="9"/>
        <rFont val="Arial"/>
        <family val="2"/>
      </rPr>
      <t>Dana Indikatif 2014</t>
    </r>
  </si>
  <si>
    <r>
      <rPr>
        <sz val="9"/>
        <rFont val="Arial"/>
        <family val="2"/>
      </rPr>
      <t>SKPD Penanggung</t>
    </r>
    <r>
      <rPr>
        <sz val="9"/>
        <rFont val="Times New Roman"/>
        <family val="1"/>
      </rPr>
      <t xml:space="preserve"> </t>
    </r>
    <r>
      <rPr>
        <sz val="9"/>
        <rFont val="Arial"/>
        <family val="2"/>
      </rPr>
      <t>Jawab</t>
    </r>
  </si>
  <si>
    <r>
      <rPr>
        <sz val="9"/>
        <rFont val="Arial"/>
        <family val="2"/>
      </rPr>
      <t>Capaian Program</t>
    </r>
  </si>
  <si>
    <r>
      <rPr>
        <sz val="9"/>
        <rFont val="Arial"/>
        <family val="2"/>
      </rPr>
      <t>Keluaran Kegiatan</t>
    </r>
  </si>
  <si>
    <r>
      <rPr>
        <sz val="9"/>
        <rFont val="Arial"/>
        <family val="2"/>
      </rPr>
      <t>Hasil Kegiatan</t>
    </r>
  </si>
  <si>
    <r>
      <rPr>
        <sz val="9"/>
        <rFont val="Arial"/>
        <family val="2"/>
      </rPr>
      <t>Tolok ukur</t>
    </r>
  </si>
  <si>
    <r>
      <rPr>
        <sz val="9"/>
        <rFont val="Arial"/>
        <family val="2"/>
      </rPr>
      <t>Target</t>
    </r>
  </si>
  <si>
    <r>
      <rPr>
        <b/>
        <sz val="8"/>
        <rFont val="Arial"/>
        <family val="2"/>
      </rPr>
      <t>PENDIDIKAN</t>
    </r>
  </si>
  <si>
    <r>
      <rPr>
        <b/>
        <sz val="8"/>
        <rFont val="Arial"/>
        <family val="2"/>
      </rPr>
      <t>Program Pelayanan Administrasi</t>
    </r>
    <r>
      <rPr>
        <b/>
        <sz val="8"/>
        <rFont val="Times New Roman"/>
        <family val="1"/>
      </rPr>
      <t xml:space="preserve"> </t>
    </r>
    <r>
      <rPr>
        <b/>
        <sz val="8"/>
        <rFont val="Arial"/>
        <family val="2"/>
      </rPr>
      <t>Perkantoran</t>
    </r>
  </si>
  <si>
    <r>
      <rPr>
        <b/>
        <sz val="8"/>
        <rFont val="Arial"/>
        <family val="2"/>
      </rPr>
      <t>Meningkatnya pelayanan</t>
    </r>
    <r>
      <rPr>
        <b/>
        <sz val="8"/>
        <rFont val="Times New Roman"/>
        <family val="1"/>
      </rPr>
      <t xml:space="preserve"> </t>
    </r>
    <r>
      <rPr>
        <b/>
        <sz val="8"/>
        <rFont val="Arial"/>
        <family val="2"/>
      </rPr>
      <t>administrasi</t>
    </r>
  </si>
  <si>
    <r>
      <rPr>
        <b/>
        <sz val="8"/>
        <rFont val="Arial"/>
        <family val="2"/>
      </rPr>
      <t>100%</t>
    </r>
  </si>
  <si>
    <r>
      <rPr>
        <b/>
        <sz val="8"/>
        <rFont val="Arial"/>
        <family val="2"/>
      </rPr>
      <t>DISDIK</t>
    </r>
  </si>
  <si>
    <r>
      <rPr>
        <sz val="8"/>
        <rFont val="Arial"/>
        <family val="2"/>
      </rPr>
      <t>Penyediaan jasa surat menyurat</t>
    </r>
  </si>
  <si>
    <r>
      <rPr>
        <sz val="8"/>
        <rFont val="Arial"/>
        <family val="2"/>
      </rPr>
      <t>Tersedianya benda pos &amp;</t>
    </r>
    <r>
      <rPr>
        <sz val="8"/>
        <rFont val="Times New Roman"/>
        <family val="1"/>
      </rPr>
      <t xml:space="preserve"> </t>
    </r>
    <r>
      <rPr>
        <sz val="8"/>
        <rFont val="Arial"/>
        <family val="2"/>
      </rPr>
      <t>jasa pengiriman surat</t>
    </r>
  </si>
  <si>
    <r>
      <rPr>
        <sz val="8"/>
        <rFont val="Arial"/>
        <family val="2"/>
      </rPr>
      <t>12 bulan</t>
    </r>
  </si>
  <si>
    <r>
      <rPr>
        <sz val="8"/>
        <rFont val="Arial"/>
        <family val="2"/>
      </rPr>
      <t>Lancarnya</t>
    </r>
    <r>
      <rPr>
        <sz val="8"/>
        <rFont val="Times New Roman"/>
        <family val="1"/>
      </rPr>
      <t xml:space="preserve"> </t>
    </r>
    <r>
      <rPr>
        <sz val="8"/>
        <rFont val="Arial"/>
        <family val="2"/>
      </rPr>
      <t>administrasi surat</t>
    </r>
    <r>
      <rPr>
        <sz val="8"/>
        <rFont val="Times New Roman"/>
        <family val="1"/>
      </rPr>
      <t xml:space="preserve"> </t>
    </r>
    <r>
      <rPr>
        <sz val="8"/>
        <rFont val="Arial"/>
        <family val="2"/>
      </rPr>
      <t>menyurat</t>
    </r>
  </si>
  <si>
    <r>
      <rPr>
        <sz val="8"/>
        <rFont val="Arial"/>
        <family val="2"/>
      </rPr>
      <t>100%</t>
    </r>
  </si>
  <si>
    <r>
      <rPr>
        <sz val="8"/>
        <rFont val="Arial"/>
        <family val="2"/>
      </rPr>
      <t>Penyediaan jasa komunikasi, sumber</t>
    </r>
    <r>
      <rPr>
        <sz val="8"/>
        <rFont val="Times New Roman"/>
        <family val="1"/>
      </rPr>
      <t xml:space="preserve"> </t>
    </r>
    <r>
      <rPr>
        <sz val="8"/>
        <rFont val="Arial"/>
        <family val="2"/>
      </rPr>
      <t>daya air dan listrik</t>
    </r>
  </si>
  <si>
    <r>
      <rPr>
        <sz val="8"/>
        <rFont val="Arial"/>
        <family val="2"/>
      </rPr>
      <t>Tersedianya jasa</t>
    </r>
    <r>
      <rPr>
        <sz val="8"/>
        <rFont val="Times New Roman"/>
        <family val="1"/>
      </rPr>
      <t xml:space="preserve"> </t>
    </r>
    <r>
      <rPr>
        <sz val="8"/>
        <rFont val="Arial"/>
        <family val="2"/>
      </rPr>
      <t>telekomunikasi sumber</t>
    </r>
    <r>
      <rPr>
        <sz val="8"/>
        <rFont val="Times New Roman"/>
        <family val="1"/>
      </rPr>
      <t xml:space="preserve"> </t>
    </r>
    <r>
      <rPr>
        <sz val="8"/>
        <rFont val="Arial"/>
        <family val="2"/>
      </rPr>
      <t>daya air dan listrik</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</si>
  <si>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komunikasi, sumber</t>
    </r>
    <r>
      <rPr>
        <sz val="8"/>
        <rFont val="Times New Roman"/>
        <family val="1"/>
      </rPr>
      <t xml:space="preserve"> </t>
    </r>
    <r>
      <rPr>
        <sz val="8"/>
        <rFont val="Arial"/>
        <family val="2"/>
      </rPr>
      <t>daya air dan listrik</t>
    </r>
  </si>
  <si>
    <r>
      <rPr>
        <sz val="8"/>
        <rFont val="Arial"/>
        <family val="2"/>
      </rPr>
      <t>Penyediaan jasa pemeliharaan dan</t>
    </r>
    <r>
      <rPr>
        <sz val="8"/>
        <rFont val="Times New Roman"/>
        <family val="1"/>
      </rPr>
      <t xml:space="preserve"> </t>
    </r>
    <r>
      <rPr>
        <sz val="8"/>
        <rFont val="Arial"/>
        <family val="2"/>
      </rPr>
      <t>perizinan kendaraan</t>
    </r>
    <r>
      <rPr>
        <sz val="8"/>
        <rFont val="Times New Roman"/>
        <family val="1"/>
      </rPr>
      <t xml:space="preserve"> </t>
    </r>
    <r>
      <rPr>
        <sz val="8"/>
        <rFont val="Arial"/>
        <family val="2"/>
      </rPr>
      <t>dinas/operasional</t>
    </r>
  </si>
  <si>
    <r>
      <rPr>
        <sz val="8"/>
        <rFont val="Arial"/>
        <family val="2"/>
      </rPr>
      <t>Tersedianya kendaraan</t>
    </r>
    <r>
      <rPr>
        <sz val="8"/>
        <rFont val="Times New Roman"/>
        <family val="1"/>
      </rPr>
      <t xml:space="preserve"> </t>
    </r>
    <r>
      <rPr>
        <sz val="8"/>
        <rFont val="Arial"/>
        <family val="2"/>
      </rPr>
      <t>Dinas yang lunas pajak</t>
    </r>
  </si>
  <si>
    <r>
      <rPr>
        <sz val="8"/>
        <rFont val="Arial"/>
        <family val="2"/>
      </rPr>
      <t>Terlaksananya</t>
    </r>
    <r>
      <rPr>
        <sz val="8"/>
        <rFont val="Times New Roman"/>
        <family val="1"/>
      </rPr>
      <t xml:space="preserve"> </t>
    </r>
    <r>
      <rPr>
        <sz val="8"/>
        <rFont val="Arial"/>
        <family val="2"/>
      </rPr>
      <t>pembayaran pajak</t>
    </r>
    <r>
      <rPr>
        <sz val="8"/>
        <rFont val="Times New Roman"/>
        <family val="1"/>
      </rPr>
      <t xml:space="preserve"> </t>
    </r>
    <r>
      <rPr>
        <sz val="8"/>
        <rFont val="Arial"/>
        <family val="2"/>
      </rPr>
      <t>dan STNK roda 2 dan</t>
    </r>
    <r>
      <rPr>
        <sz val="8"/>
        <rFont val="Times New Roman"/>
        <family val="1"/>
      </rPr>
      <t xml:space="preserve"> </t>
    </r>
    <r>
      <rPr>
        <sz val="8"/>
        <rFont val="Arial"/>
        <family val="2"/>
      </rPr>
      <t>4</t>
    </r>
  </si>
  <si>
    <r>
      <rPr>
        <sz val="8"/>
        <rFont val="Arial"/>
        <family val="2"/>
      </rPr>
      <t>Penyediaan jasa administrasi</t>
    </r>
    <r>
      <rPr>
        <sz val="8"/>
        <rFont val="Times New Roman"/>
        <family val="1"/>
      </rPr>
      <t xml:space="preserve"> </t>
    </r>
    <r>
      <rPr>
        <sz val="8"/>
        <rFont val="Arial"/>
        <family val="2"/>
      </rPr>
      <t>keuangan</t>
    </r>
  </si>
  <si>
    <r>
      <rPr>
        <sz val="8"/>
        <rFont val="Arial"/>
        <family val="2"/>
      </rPr>
      <t>Tersedianya jasa</t>
    </r>
    <r>
      <rPr>
        <sz val="8"/>
        <rFont val="Times New Roman"/>
        <family val="1"/>
      </rPr>
      <t xml:space="preserve"> </t>
    </r>
    <r>
      <rPr>
        <sz val="8"/>
        <rFont val="Arial"/>
        <family val="2"/>
      </rPr>
      <t>pengelola administrasi</t>
    </r>
    <r>
      <rPr>
        <sz val="8"/>
        <rFont val="Times New Roman"/>
        <family val="1"/>
      </rPr>
      <t xml:space="preserve"> </t>
    </r>
    <r>
      <rPr>
        <sz val="8"/>
        <rFont val="Arial"/>
        <family val="2"/>
      </rPr>
      <t>keuangan</t>
    </r>
  </si>
  <si>
    <r>
      <rPr>
        <sz val="8"/>
        <rFont val="Arial"/>
        <family val="2"/>
      </rPr>
      <t>Lancarnya</t>
    </r>
    <r>
      <rPr>
        <sz val="8"/>
        <rFont val="Times New Roman"/>
        <family val="1"/>
      </rPr>
      <t xml:space="preserve"> </t>
    </r>
    <r>
      <rPr>
        <sz val="8"/>
        <rFont val="Arial"/>
        <family val="2"/>
      </rPr>
      <t>pengelolaan</t>
    </r>
    <r>
      <rPr>
        <sz val="8"/>
        <rFont val="Times New Roman"/>
        <family val="1"/>
      </rPr>
      <t xml:space="preserve"> </t>
    </r>
    <r>
      <rPr>
        <sz val="8"/>
        <rFont val="Arial"/>
        <family val="2"/>
      </rPr>
      <t>administrasi</t>
    </r>
    <r>
      <rPr>
        <sz val="8"/>
        <rFont val="Times New Roman"/>
        <family val="1"/>
      </rPr>
      <t xml:space="preserve"> </t>
    </r>
    <r>
      <rPr>
        <sz val="8"/>
        <rFont val="Arial"/>
        <family val="2"/>
      </rPr>
      <t>keuangan kantor</t>
    </r>
  </si>
  <si>
    <r>
      <rPr>
        <sz val="8"/>
        <rFont val="Arial"/>
        <family val="2"/>
      </rPr>
      <t>Penyediaan jasa kebersihan kantor</t>
    </r>
  </si>
  <si>
    <r>
      <rPr>
        <sz val="8"/>
        <rFont val="Arial"/>
        <family val="2"/>
      </rPr>
      <t>Tersedianya alat - alat</t>
    </r>
    <r>
      <rPr>
        <sz val="8"/>
        <rFont val="Times New Roman"/>
        <family val="1"/>
      </rPr>
      <t xml:space="preserve"> </t>
    </r>
    <r>
      <rPr>
        <sz val="8"/>
        <rFont val="Arial"/>
        <family val="2"/>
      </rPr>
      <t>kebersihan kantor</t>
    </r>
  </si>
  <si>
    <r>
      <rPr>
        <sz val="8"/>
        <rFont val="Arial"/>
        <family val="2"/>
      </rPr>
      <t>Terwujudnya</t>
    </r>
    <r>
      <rPr>
        <sz val="8"/>
        <rFont val="Times New Roman"/>
        <family val="1"/>
      </rPr>
      <t xml:space="preserve"> </t>
    </r>
    <r>
      <rPr>
        <sz val="8"/>
        <rFont val="Arial"/>
        <family val="2"/>
      </rPr>
      <t>kebersihan kantor</t>
    </r>
  </si>
  <si>
    <r>
      <rPr>
        <sz val="8"/>
        <rFont val="Arial"/>
        <family val="2"/>
      </rPr>
      <t>Penyediaan jasa perbaikan peralatan</t>
    </r>
    <r>
      <rPr>
        <sz val="8"/>
        <rFont val="Times New Roman"/>
        <family val="1"/>
      </rPr>
      <t xml:space="preserve"> </t>
    </r>
    <r>
      <rPr>
        <sz val="8"/>
        <rFont val="Arial"/>
        <family val="2"/>
      </rPr>
      <t>kerja</t>
    </r>
  </si>
  <si>
    <r>
      <rPr>
        <sz val="8"/>
        <rFont val="Arial"/>
        <family val="2"/>
      </rPr>
      <t>Tersedianya jasa</t>
    </r>
    <r>
      <rPr>
        <sz val="8"/>
        <rFont val="Times New Roman"/>
        <family val="1"/>
      </rPr>
      <t xml:space="preserve"> </t>
    </r>
    <r>
      <rPr>
        <sz val="8"/>
        <rFont val="Arial"/>
        <family val="2"/>
      </rPr>
      <t>perbaikan peralatan kerja</t>
    </r>
  </si>
  <si>
    <r>
      <rPr>
        <sz val="8"/>
        <rFont val="Arial"/>
        <family val="2"/>
      </rPr>
      <t>Berfungsinya</t>
    </r>
    <r>
      <rPr>
        <sz val="8"/>
        <rFont val="Times New Roman"/>
        <family val="1"/>
      </rPr>
      <t xml:space="preserve"> </t>
    </r>
    <r>
      <rPr>
        <sz val="8"/>
        <rFont val="Arial"/>
        <family val="2"/>
      </rPr>
      <t>peralatan kerja</t>
    </r>
  </si>
  <si>
    <r>
      <rPr>
        <sz val="8"/>
        <rFont val="Arial"/>
        <family val="2"/>
      </rPr>
      <t>Penyediaan Alat Tulis Kantor</t>
    </r>
  </si>
  <si>
    <r>
      <rPr>
        <sz val="8"/>
        <rFont val="Arial"/>
        <family val="2"/>
      </rPr>
      <t>Tersedianya alat tulis</t>
    </r>
    <r>
      <rPr>
        <sz val="8"/>
        <rFont val="Times New Roman"/>
        <family val="1"/>
      </rPr>
      <t xml:space="preserve"> </t>
    </r>
    <r>
      <rPr>
        <sz val="8"/>
        <rFont val="Arial"/>
        <family val="2"/>
      </rPr>
      <t>kantor</t>
    </r>
  </si>
  <si>
    <r>
      <rPr>
        <sz val="8"/>
        <rFont val="Arial"/>
        <family val="2"/>
      </rPr>
      <t>Lancarnya</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</si>
  <si>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Penyediaan barang cetakan dan</t>
    </r>
    <r>
      <rPr>
        <sz val="8"/>
        <rFont val="Times New Roman"/>
        <family val="1"/>
      </rPr>
      <t xml:space="preserve"> </t>
    </r>
    <r>
      <rPr>
        <sz val="8"/>
        <rFont val="Arial"/>
        <family val="2"/>
      </rPr>
      <t>penggandaan</t>
    </r>
  </si>
  <si>
    <r>
      <rPr>
        <sz val="8"/>
        <rFont val="Arial"/>
        <family val="2"/>
      </rPr>
      <t>Tersedianya barang cetak</t>
    </r>
    <r>
      <rPr>
        <sz val="8"/>
        <rFont val="Times New Roman"/>
        <family val="1"/>
      </rPr>
      <t xml:space="preserve"> </t>
    </r>
    <r>
      <rPr>
        <sz val="8"/>
        <rFont val="Arial"/>
        <family val="2"/>
      </rPr>
      <t>dan penggandaan</t>
    </r>
  </si>
  <si>
    <r>
      <rPr>
        <sz val="8"/>
        <rFont val="Arial"/>
        <family val="2"/>
      </rPr>
      <t>Penyediaan komponen instalasi</t>
    </r>
    <r>
      <rPr>
        <sz val="8"/>
        <rFont val="Times New Roman"/>
        <family val="1"/>
      </rPr>
      <t xml:space="preserve"> </t>
    </r>
    <r>
      <rPr>
        <sz val="8"/>
        <rFont val="Arial"/>
        <family val="2"/>
      </rPr>
      <t>listrik/penerangan bangunan kantor</t>
    </r>
  </si>
  <si>
    <r>
      <rPr>
        <sz val="8"/>
        <rFont val="Arial"/>
        <family val="2"/>
      </rPr>
      <t>Tersedianya komponen</t>
    </r>
    <r>
      <rPr>
        <sz val="8"/>
        <rFont val="Times New Roman"/>
        <family val="1"/>
      </rPr>
      <t xml:space="preserve"> </t>
    </r>
    <r>
      <rPr>
        <sz val="8"/>
        <rFont val="Arial"/>
        <family val="2"/>
      </rPr>
      <t>instalasi listrik</t>
    </r>
  </si>
  <si>
    <r>
      <rPr>
        <sz val="8"/>
        <rFont val="Arial"/>
        <family val="2"/>
      </rPr>
      <t>Berfungsinya instalasi</t>
    </r>
    <r>
      <rPr>
        <sz val="8"/>
        <rFont val="Times New Roman"/>
        <family val="1"/>
      </rPr>
      <t xml:space="preserve"> </t>
    </r>
    <r>
      <rPr>
        <sz val="8"/>
        <rFont val="Arial"/>
        <family val="2"/>
      </rPr>
      <t>listrik jajaran Dinas</t>
    </r>
    <r>
      <rPr>
        <sz val="8"/>
        <rFont val="Times New Roman"/>
        <family val="1"/>
      </rPr>
      <t xml:space="preserve"> </t>
    </r>
    <r>
      <rPr>
        <sz val="8"/>
        <rFont val="Arial"/>
        <family val="2"/>
      </rPr>
      <t>Pendidikan Kota</t>
    </r>
    <r>
      <rPr>
        <sz val="8"/>
        <rFont val="Times New Roman"/>
        <family val="1"/>
      </rPr>
      <t xml:space="preserve"> </t>
    </r>
    <r>
      <rPr>
        <sz val="8"/>
        <rFont val="Arial"/>
        <family val="2"/>
      </rPr>
      <t>Payakumbuh</t>
    </r>
  </si>
  <si>
    <r>
      <rPr>
        <sz val="8"/>
        <rFont val="Arial"/>
        <family val="2"/>
      </rPr>
      <t>Penyediaan peralatan dan</t>
    </r>
    <r>
      <rPr>
        <sz val="8"/>
        <rFont val="Times New Roman"/>
        <family val="1"/>
      </rPr>
      <t xml:space="preserve"> </t>
    </r>
    <r>
      <rPr>
        <sz val="8"/>
        <rFont val="Arial"/>
        <family val="2"/>
      </rPr>
      <t>perlengkapan kantor</t>
    </r>
  </si>
  <si>
    <r>
      <rPr>
        <sz val="8"/>
        <rFont val="Arial"/>
        <family val="2"/>
      </rPr>
      <t>Terlaksananya Pengadaan</t>
    </r>
    <r>
      <rPr>
        <sz val="8"/>
        <rFont val="Times New Roman"/>
        <family val="1"/>
      </rPr>
      <t xml:space="preserve"> </t>
    </r>
    <r>
      <rPr>
        <sz val="8"/>
        <rFont val="Arial"/>
        <family val="2"/>
      </rPr>
      <t>Peralatan dan</t>
    </r>
    <r>
      <rPr>
        <sz val="8"/>
        <rFont val="Times New Roman"/>
        <family val="1"/>
      </rPr>
      <t xml:space="preserve"> </t>
    </r>
    <r>
      <rPr>
        <sz val="8"/>
        <rFont val="Arial"/>
        <family val="2"/>
      </rPr>
      <t>Perlengkapan Kantor</t>
    </r>
  </si>
  <si>
    <r>
      <rPr>
        <sz val="8"/>
        <rFont val="Arial"/>
        <family val="2"/>
      </rPr>
      <t>4 unit</t>
    </r>
  </si>
  <si>
    <r>
      <rPr>
        <sz val="8"/>
        <rFont val="Arial"/>
        <family val="2"/>
      </rPr>
      <t>Terpenuhinya</t>
    </r>
    <r>
      <rPr>
        <sz val="8"/>
        <rFont val="Times New Roman"/>
        <family val="1"/>
      </rPr>
      <t xml:space="preserve"> </t>
    </r>
    <r>
      <rPr>
        <sz val="8"/>
        <rFont val="Arial"/>
        <family val="2"/>
      </rPr>
      <t>Kelengkapan</t>
    </r>
    <r>
      <rPr>
        <sz val="8"/>
        <rFont val="Times New Roman"/>
        <family val="1"/>
      </rPr>
      <t xml:space="preserve"> </t>
    </r>
    <r>
      <rPr>
        <sz val="8"/>
        <rFont val="Arial"/>
        <family val="2"/>
      </rPr>
      <t>Pelayanan</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</si>
  <si>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Penyediaan bahan bacaan dan</t>
    </r>
    <r>
      <rPr>
        <sz val="8"/>
        <rFont val="Times New Roman"/>
        <family val="1"/>
      </rPr>
      <t xml:space="preserve"> </t>
    </r>
    <r>
      <rPr>
        <sz val="8"/>
        <rFont val="Arial"/>
        <family val="2"/>
      </rPr>
      <t>peraturan perundang-undangan</t>
    </r>
  </si>
  <si>
    <r>
      <rPr>
        <sz val="8"/>
        <rFont val="Arial"/>
        <family val="2"/>
      </rPr>
      <t>Tersedianya bahan bacaan</t>
    </r>
    <r>
      <rPr>
        <sz val="8"/>
        <rFont val="Times New Roman"/>
        <family val="1"/>
      </rPr>
      <t xml:space="preserve"> </t>
    </r>
    <r>
      <rPr>
        <sz val="8"/>
        <rFont val="Arial"/>
        <family val="2"/>
      </rPr>
      <t>berupa 4 media</t>
    </r>
  </si>
  <si>
    <r>
      <rPr>
        <sz val="8"/>
        <rFont val="Arial"/>
        <family val="2"/>
      </rPr>
      <t>Tersedianya</t>
    </r>
    <r>
      <rPr>
        <sz val="8"/>
        <rFont val="Times New Roman"/>
        <family val="1"/>
      </rPr>
      <t xml:space="preserve"> </t>
    </r>
    <r>
      <rPr>
        <sz val="8"/>
        <rFont val="Arial"/>
        <family val="2"/>
      </rPr>
      <t>kebutuhan informasi</t>
    </r>
    <r>
      <rPr>
        <sz val="8"/>
        <rFont val="Times New Roman"/>
        <family val="1"/>
      </rPr>
      <t xml:space="preserve"> </t>
    </r>
    <r>
      <rPr>
        <sz val="8"/>
        <rFont val="Arial"/>
        <family val="2"/>
      </rPr>
      <t>bagi sekolah dan</t>
    </r>
    <r>
      <rPr>
        <sz val="8"/>
        <rFont val="Times New Roman"/>
        <family val="1"/>
      </rPr>
      <t xml:space="preserve"> </t>
    </r>
    <r>
      <rPr>
        <sz val="8"/>
        <rFont val="Arial"/>
        <family val="2"/>
      </rPr>
      <t>kantor</t>
    </r>
  </si>
  <si>
    <r>
      <rPr>
        <sz val="8"/>
        <rFont val="Arial"/>
        <family val="2"/>
      </rPr>
      <t>Penyediaan makanan dan minuman</t>
    </r>
  </si>
  <si>
    <r>
      <rPr>
        <sz val="8"/>
        <rFont val="Arial"/>
        <family val="2"/>
      </rPr>
      <t>Tersedianya makan dan</t>
    </r>
    <r>
      <rPr>
        <sz val="8"/>
        <rFont val="Times New Roman"/>
        <family val="1"/>
      </rPr>
      <t xml:space="preserve"> </t>
    </r>
    <r>
      <rPr>
        <sz val="8"/>
        <rFont val="Arial"/>
        <family val="2"/>
      </rPr>
      <t>minum dalam rangka</t>
    </r>
    <r>
      <rPr>
        <sz val="8"/>
        <rFont val="Times New Roman"/>
        <family val="1"/>
      </rPr>
      <t xml:space="preserve"> </t>
    </r>
    <r>
      <rPr>
        <sz val="8"/>
        <rFont val="Arial"/>
        <family val="2"/>
      </rPr>
      <t>mendukung pelaksanaan</t>
    </r>
    <r>
      <rPr>
        <sz val="8"/>
        <rFont val="Times New Roman"/>
        <family val="1"/>
      </rPr>
      <t xml:space="preserve"> </t>
    </r>
    <r>
      <rPr>
        <sz val="8"/>
        <rFont val="Arial"/>
        <family val="2"/>
      </rPr>
      <t>tugas</t>
    </r>
  </si>
  <si>
    <r>
      <rPr>
        <sz val="8"/>
        <rFont val="Arial"/>
        <family val="2"/>
      </rPr>
      <t>Terpenuhinya</t>
    </r>
    <r>
      <rPr>
        <sz val="8"/>
        <rFont val="Times New Roman"/>
        <family val="1"/>
      </rPr>
      <t xml:space="preserve"> </t>
    </r>
    <r>
      <rPr>
        <sz val="8"/>
        <rFont val="Arial"/>
        <family val="2"/>
      </rPr>
      <t>kebutuhan makan dan</t>
    </r>
    <r>
      <rPr>
        <sz val="8"/>
        <rFont val="Times New Roman"/>
        <family val="1"/>
      </rPr>
      <t xml:space="preserve"> </t>
    </r>
    <r>
      <rPr>
        <sz val="8"/>
        <rFont val="Arial"/>
        <family val="2"/>
      </rPr>
      <t>minum kantor</t>
    </r>
  </si>
  <si>
    <r>
      <rPr>
        <sz val="8"/>
        <rFont val="Arial"/>
        <family val="2"/>
      </rPr>
      <t>Rapat-rapat kordinasi dan konsultasi</t>
    </r>
    <r>
      <rPr>
        <sz val="8"/>
        <rFont val="Times New Roman"/>
        <family val="1"/>
      </rPr>
      <t xml:space="preserve"> </t>
    </r>
    <r>
      <rPr>
        <sz val="8"/>
        <rFont val="Arial"/>
        <family val="2"/>
      </rPr>
      <t>ke luar daerah</t>
    </r>
  </si>
  <si>
    <r>
      <rPr>
        <sz val="8"/>
        <rFont val="Arial"/>
        <family val="2"/>
      </rPr>
      <t>Terlaksananya koordinasi</t>
    </r>
    <r>
      <rPr>
        <sz val="8"/>
        <rFont val="Times New Roman"/>
        <family val="1"/>
      </rPr>
      <t xml:space="preserve"> </t>
    </r>
    <r>
      <rPr>
        <sz val="8"/>
        <rFont val="Arial"/>
        <family val="2"/>
      </rPr>
      <t>dan konsultasi keluar</t>
    </r>
    <r>
      <rPr>
        <sz val="8"/>
        <rFont val="Times New Roman"/>
        <family val="1"/>
      </rPr>
      <t xml:space="preserve"> </t>
    </r>
    <r>
      <rPr>
        <sz val="8"/>
        <rFont val="Arial"/>
        <family val="2"/>
      </rPr>
      <t>daerah</t>
    </r>
  </si>
  <si>
    <r>
      <rPr>
        <sz val="8"/>
        <rFont val="Arial"/>
        <family val="2"/>
      </rPr>
      <t>Terwujudnya</t>
    </r>
    <r>
      <rPr>
        <sz val="8"/>
        <rFont val="Times New Roman"/>
        <family val="1"/>
      </rPr>
      <t xml:space="preserve"> </t>
    </r>
    <r>
      <rPr>
        <sz val="8"/>
        <rFont val="Arial"/>
        <family val="2"/>
      </rPr>
      <t>koordinasi,</t>
    </r>
    <r>
      <rPr>
        <sz val="8"/>
        <rFont val="Times New Roman"/>
        <family val="1"/>
      </rPr>
      <t xml:space="preserve"> </t>
    </r>
    <r>
      <rPr>
        <sz val="8"/>
        <rFont val="Arial"/>
        <family val="2"/>
      </rPr>
      <t>sinkronisasi dan</t>
    </r>
    <r>
      <rPr>
        <sz val="8"/>
        <rFont val="Times New Roman"/>
        <family val="1"/>
      </rPr>
      <t xml:space="preserve"> </t>
    </r>
    <r>
      <rPr>
        <sz val="8"/>
        <rFont val="Arial"/>
        <family val="2"/>
      </rPr>
      <t>konsultasi</t>
    </r>
    <r>
      <rPr>
        <sz val="8"/>
        <rFont val="Times New Roman"/>
        <family val="1"/>
      </rPr>
      <t xml:space="preserve"> </t>
    </r>
    <r>
      <rPr>
        <sz val="8"/>
        <rFont val="Arial"/>
        <family val="2"/>
      </rPr>
      <t>pelaksanaan kegiatan</t>
    </r>
  </si>
  <si>
    <r>
      <rPr>
        <sz val="8"/>
        <rFont val="Arial"/>
        <family val="2"/>
      </rPr>
      <t>Penyediaan Tenaga Administrasi dan</t>
    </r>
    <r>
      <rPr>
        <sz val="8"/>
        <rFont val="Times New Roman"/>
        <family val="1"/>
      </rPr>
      <t xml:space="preserve"> </t>
    </r>
    <r>
      <rPr>
        <sz val="8"/>
        <rFont val="Arial"/>
        <family val="2"/>
      </rPr>
      <t>Teknis Perkantoran</t>
    </r>
  </si>
  <si>
    <r>
      <rPr>
        <sz val="8"/>
        <rFont val="Arial"/>
        <family val="2"/>
      </rPr>
      <t>Terlaksananya</t>
    </r>
    <r>
      <rPr>
        <sz val="8"/>
        <rFont val="Times New Roman"/>
        <family val="1"/>
      </rPr>
      <t xml:space="preserve"> </t>
    </r>
    <r>
      <rPr>
        <sz val="8"/>
        <rFont val="Arial"/>
        <family val="2"/>
      </rPr>
      <t>pembayaran gaji PTT dan</t>
    </r>
    <r>
      <rPr>
        <sz val="8"/>
        <rFont val="Times New Roman"/>
        <family val="1"/>
      </rPr>
      <t xml:space="preserve"> </t>
    </r>
    <r>
      <rPr>
        <sz val="8"/>
        <rFont val="Arial"/>
        <family val="2"/>
      </rPr>
      <t>guru honor</t>
    </r>
  </si>
  <si>
    <r>
      <rPr>
        <sz val="8"/>
        <rFont val="Arial"/>
        <family val="2"/>
      </rPr>
      <t>Terpenuhinya</t>
    </r>
    <r>
      <rPr>
        <sz val="8"/>
        <rFont val="Times New Roman"/>
        <family val="1"/>
      </rPr>
      <t xml:space="preserve"> </t>
    </r>
    <r>
      <rPr>
        <sz val="8"/>
        <rFont val="Arial"/>
        <family val="2"/>
      </rPr>
      <t>kebutuhan personil</t>
    </r>
    <r>
      <rPr>
        <sz val="8"/>
        <rFont val="Times New Roman"/>
        <family val="1"/>
      </rPr>
      <t xml:space="preserve"> </t>
    </r>
    <r>
      <rPr>
        <sz val="8"/>
        <rFont val="Arial"/>
        <family val="2"/>
      </rPr>
      <t>dalam pelaksanaan</t>
    </r>
    <r>
      <rPr>
        <sz val="8"/>
        <rFont val="Times New Roman"/>
        <family val="1"/>
      </rPr>
      <t xml:space="preserve"> </t>
    </r>
    <r>
      <rPr>
        <sz val="8"/>
        <rFont val="Arial"/>
        <family val="2"/>
      </rPr>
      <t>tugas</t>
    </r>
  </si>
  <si>
    <r>
      <rPr>
        <sz val="8"/>
        <rFont val="Arial"/>
        <family val="2"/>
      </rPr>
      <t>Pengelolaan dan Pengendalian Aset</t>
    </r>
  </si>
  <si>
    <r>
      <rPr>
        <sz val="8"/>
        <rFont val="Arial"/>
        <family val="2"/>
      </rPr>
      <t>Terlaksananya laporan</t>
    </r>
    <r>
      <rPr>
        <sz val="8"/>
        <rFont val="Times New Roman"/>
        <family val="1"/>
      </rPr>
      <t xml:space="preserve"> </t>
    </r>
    <r>
      <rPr>
        <sz val="8"/>
        <rFont val="Arial"/>
        <family val="2"/>
      </rPr>
      <t>aset yang akuntabel dan</t>
    </r>
    <r>
      <rPr>
        <sz val="8"/>
        <rFont val="Times New Roman"/>
        <family val="1"/>
      </rPr>
      <t xml:space="preserve"> </t>
    </r>
    <r>
      <rPr>
        <sz val="8"/>
        <rFont val="Arial"/>
        <family val="2"/>
      </rPr>
      <t>tepat waktu</t>
    </r>
  </si>
  <si>
    <r>
      <rPr>
        <sz val="8"/>
        <rFont val="Arial"/>
        <family val="2"/>
      </rPr>
      <t>Terlaksananya</t>
    </r>
    <r>
      <rPr>
        <sz val="8"/>
        <rFont val="Times New Roman"/>
        <family val="1"/>
      </rPr>
      <t xml:space="preserve"> </t>
    </r>
    <r>
      <rPr>
        <sz val="8"/>
        <rFont val="Arial"/>
        <family val="2"/>
      </rPr>
      <t>laporan aset dinas</t>
    </r>
    <r>
      <rPr>
        <sz val="8"/>
        <rFont val="Times New Roman"/>
        <family val="1"/>
      </rPr>
      <t xml:space="preserve"> </t>
    </r>
    <r>
      <rPr>
        <sz val="8"/>
        <rFont val="Arial"/>
        <family val="2"/>
      </rPr>
      <t>Pendidikan</t>
    </r>
  </si>
  <si>
    <r>
      <rPr>
        <b/>
        <sz val="8"/>
        <rFont val="Arial"/>
        <family val="2"/>
      </rPr>
      <t>Program Peningkatan Sarana dan</t>
    </r>
    <r>
      <rPr>
        <b/>
        <sz val="8"/>
        <rFont val="Times New Roman"/>
        <family val="1"/>
      </rPr>
      <t xml:space="preserve"> </t>
    </r>
    <r>
      <rPr>
        <b/>
        <sz val="8"/>
        <rFont val="Arial"/>
        <family val="2"/>
      </rPr>
      <t>Prasarana Aparatur</t>
    </r>
  </si>
  <si>
    <r>
      <rPr>
        <b/>
        <sz val="8"/>
        <rFont val="Arial"/>
        <family val="2"/>
      </rPr>
      <t>Meningkatnya kualitas</t>
    </r>
    <r>
      <rPr>
        <b/>
        <sz val="8"/>
        <rFont val="Times New Roman"/>
        <family val="1"/>
      </rPr>
      <t xml:space="preserve"> </t>
    </r>
    <r>
      <rPr>
        <b/>
        <sz val="8"/>
        <rFont val="Arial"/>
        <family val="2"/>
      </rPr>
      <t>sararana prasarana</t>
    </r>
    <r>
      <rPr>
        <b/>
        <sz val="8"/>
        <rFont val="Times New Roman"/>
        <family val="1"/>
      </rPr>
      <t xml:space="preserve"> </t>
    </r>
    <r>
      <rPr>
        <b/>
        <sz val="8"/>
        <rFont val="Arial"/>
        <family val="2"/>
      </rPr>
      <t>aparatur</t>
    </r>
  </si>
  <si>
    <r>
      <rPr>
        <sz val="8"/>
        <rFont val="Arial"/>
        <family val="2"/>
      </rPr>
      <t>Pengadaan perlengkapan gedung</t>
    </r>
    <r>
      <rPr>
        <sz val="8"/>
        <rFont val="Times New Roman"/>
        <family val="1"/>
      </rPr>
      <t xml:space="preserve"> </t>
    </r>
    <r>
      <rPr>
        <sz val="8"/>
        <rFont val="Arial"/>
        <family val="2"/>
      </rPr>
      <t>kantor</t>
    </r>
  </si>
  <si>
    <r>
      <rPr>
        <sz val="8"/>
        <rFont val="Arial"/>
        <family val="2"/>
      </rPr>
      <t>terlaksananya pengadaan</t>
    </r>
    <r>
      <rPr>
        <sz val="8"/>
        <rFont val="Times New Roman"/>
        <family val="1"/>
      </rPr>
      <t xml:space="preserve"> </t>
    </r>
    <r>
      <rPr>
        <sz val="8"/>
        <rFont val="Arial"/>
        <family val="2"/>
      </rPr>
      <t>perlengkapan kantor</t>
    </r>
    <r>
      <rPr>
        <sz val="8"/>
        <rFont val="Times New Roman"/>
        <family val="1"/>
      </rPr>
      <t xml:space="preserve"> </t>
    </r>
    <r>
      <rPr>
        <sz val="8"/>
        <rFont val="Arial"/>
        <family val="2"/>
      </rPr>
      <t>Dinas pendidikan dan</t>
    </r>
    <r>
      <rPr>
        <sz val="8"/>
        <rFont val="Times New Roman"/>
        <family val="1"/>
      </rPr>
      <t xml:space="preserve"> </t>
    </r>
    <r>
      <rPr>
        <sz val="8"/>
        <rFont val="Arial"/>
        <family val="2"/>
      </rPr>
      <t>UPTD ( rak arsip besi )</t>
    </r>
  </si>
  <si>
    <r>
      <rPr>
        <sz val="8"/>
        <rFont val="Arial"/>
        <family val="2"/>
      </rPr>
      <t>1 paket</t>
    </r>
  </si>
  <si>
    <r>
      <rPr>
        <sz val="8"/>
        <rFont val="Arial"/>
        <family val="2"/>
      </rPr>
      <t>tersediannya</t>
    </r>
    <r>
      <rPr>
        <sz val="8"/>
        <rFont val="Times New Roman"/>
        <family val="1"/>
      </rPr>
      <t xml:space="preserve"> </t>
    </r>
    <r>
      <rPr>
        <sz val="8"/>
        <rFont val="Arial"/>
        <family val="2"/>
      </rPr>
      <t>pengadaan</t>
    </r>
    <r>
      <rPr>
        <sz val="8"/>
        <rFont val="Times New Roman"/>
        <family val="1"/>
      </rPr>
      <t xml:space="preserve"> </t>
    </r>
    <r>
      <rPr>
        <sz val="8"/>
        <rFont val="Arial"/>
        <family val="2"/>
      </rPr>
      <t>perlengkapan gedung</t>
    </r>
    <r>
      <rPr>
        <sz val="8"/>
        <rFont val="Times New Roman"/>
        <family val="1"/>
      </rPr>
      <t xml:space="preserve"> </t>
    </r>
    <r>
      <rPr>
        <sz val="8"/>
        <rFont val="Arial"/>
        <family val="2"/>
      </rPr>
      <t>kantor</t>
    </r>
  </si>
  <si>
    <r>
      <rPr>
        <sz val="8"/>
        <rFont val="Arial"/>
        <family val="2"/>
      </rPr>
      <t>Pengadaan peralatan gedung kantor</t>
    </r>
  </si>
  <si>
    <r>
      <rPr>
        <sz val="8"/>
        <rFont val="Arial"/>
        <family val="2"/>
      </rPr>
      <t>Terlaksananya pengadaan</t>
    </r>
    <r>
      <rPr>
        <sz val="8"/>
        <rFont val="Times New Roman"/>
        <family val="1"/>
      </rPr>
      <t xml:space="preserve"> </t>
    </r>
    <r>
      <rPr>
        <sz val="8"/>
        <rFont val="Arial"/>
        <family val="2"/>
      </rPr>
      <t>peralatan gedung kantor (</t>
    </r>
    <r>
      <rPr>
        <sz val="8"/>
        <rFont val="Times New Roman"/>
        <family val="1"/>
      </rPr>
      <t xml:space="preserve"> </t>
    </r>
    <r>
      <rPr>
        <sz val="8"/>
        <rFont val="Arial"/>
        <family val="2"/>
      </rPr>
      <t>AC Diknasdan SKB dan</t>
    </r>
    <r>
      <rPr>
        <sz val="8"/>
        <rFont val="Times New Roman"/>
        <family val="1"/>
      </rPr>
      <t xml:space="preserve"> </t>
    </r>
    <r>
      <rPr>
        <sz val="8"/>
        <rFont val="Arial"/>
        <family val="2"/>
      </rPr>
      <t>peralatan dapur SKB Kota</t>
    </r>
    <r>
      <rPr>
        <sz val="8"/>
        <rFont val="Times New Roman"/>
        <family val="1"/>
      </rPr>
      <t xml:space="preserve"> </t>
    </r>
    <r>
      <rPr>
        <sz val="8"/>
        <rFont val="Arial"/>
        <family val="2"/>
      </rPr>
      <t>payakumbuh )</t>
    </r>
  </si>
  <si>
    <r>
      <rPr>
        <sz val="8"/>
        <rFont val="Arial"/>
        <family val="2"/>
      </rPr>
      <t>1 Paket</t>
    </r>
  </si>
  <si>
    <r>
      <rPr>
        <sz val="8"/>
        <rFont val="Arial"/>
        <family val="2"/>
      </rPr>
      <t>Tersedianya</t>
    </r>
    <r>
      <rPr>
        <sz val="8"/>
        <rFont val="Times New Roman"/>
        <family val="1"/>
      </rPr>
      <t xml:space="preserve"> </t>
    </r>
    <r>
      <rPr>
        <sz val="8"/>
        <rFont val="Arial"/>
        <family val="2"/>
      </rPr>
      <t>pengadaan peralatan</t>
    </r>
    <r>
      <rPr>
        <sz val="8"/>
        <rFont val="Times New Roman"/>
        <family val="1"/>
      </rPr>
      <t xml:space="preserve"> </t>
    </r>
    <r>
      <rPr>
        <sz val="8"/>
        <rFont val="Arial"/>
        <family val="2"/>
      </rPr>
      <t>gedung kantor ( AC</t>
    </r>
    <r>
      <rPr>
        <sz val="8"/>
        <rFont val="Times New Roman"/>
        <family val="1"/>
      </rPr>
      <t xml:space="preserve"> </t>
    </r>
    <r>
      <rPr>
        <sz val="8"/>
        <rFont val="Arial"/>
        <family val="2"/>
      </rPr>
      <t>Diknasdan SKB dan</t>
    </r>
    <r>
      <rPr>
        <sz val="8"/>
        <rFont val="Times New Roman"/>
        <family val="1"/>
      </rPr>
      <t xml:space="preserve"> </t>
    </r>
    <r>
      <rPr>
        <sz val="8"/>
        <rFont val="Arial"/>
        <family val="2"/>
      </rPr>
      <t>peralatan dapur SKB</t>
    </r>
    <r>
      <rPr>
        <sz val="8"/>
        <rFont val="Times New Roman"/>
        <family val="1"/>
      </rPr>
      <t xml:space="preserve"> </t>
    </r>
    <r>
      <rPr>
        <sz val="8"/>
        <rFont val="Arial"/>
        <family val="2"/>
      </rPr>
      <t>Kota payakumbuh )</t>
    </r>
  </si>
  <si>
    <r>
      <rPr>
        <sz val="8"/>
        <rFont val="Arial"/>
        <family val="2"/>
      </rPr>
      <t>Pengadaan mebeleur</t>
    </r>
  </si>
  <si>
    <r>
      <rPr>
        <sz val="8"/>
        <rFont val="Arial"/>
        <family val="2"/>
      </rPr>
      <t>Terlaksananya Pengadaan</t>
    </r>
    <r>
      <rPr>
        <sz val="8"/>
        <rFont val="Times New Roman"/>
        <family val="1"/>
      </rPr>
      <t xml:space="preserve"> </t>
    </r>
    <r>
      <rPr>
        <sz val="8"/>
        <rFont val="Arial"/>
        <family val="2"/>
      </rPr>
      <t>Mobiler Dinas Pendidikan</t>
    </r>
  </si>
  <si>
    <r>
      <rPr>
        <sz val="8"/>
        <rFont val="Arial"/>
        <family val="2"/>
      </rPr>
      <t>64 unit</t>
    </r>
  </si>
  <si>
    <r>
      <rPr>
        <sz val="8"/>
        <rFont val="Arial"/>
        <family val="2"/>
      </rPr>
      <t>Tersedianya Mobiler</t>
    </r>
    <r>
      <rPr>
        <sz val="8"/>
        <rFont val="Times New Roman"/>
        <family val="1"/>
      </rPr>
      <t xml:space="preserve"> </t>
    </r>
    <r>
      <rPr>
        <sz val="8"/>
        <rFont val="Arial"/>
        <family val="2"/>
      </rPr>
      <t>untuk pelaksanaan</t>
    </r>
    <r>
      <rPr>
        <sz val="8"/>
        <rFont val="Times New Roman"/>
        <family val="1"/>
      </rPr>
      <t xml:space="preserve"> </t>
    </r>
    <r>
      <rPr>
        <sz val="8"/>
        <rFont val="Arial"/>
        <family val="2"/>
      </rPr>
      <t>Kegiatan Aparatur</t>
    </r>
  </si>
  <si>
    <r>
      <rPr>
        <sz val="8"/>
        <rFont val="Arial"/>
        <family val="2"/>
      </rPr>
      <t>Pemeliharaan rutin/berkala kendaraan</t>
    </r>
    <r>
      <rPr>
        <sz val="8"/>
        <rFont val="Times New Roman"/>
        <family val="1"/>
      </rPr>
      <t xml:space="preserve"> </t>
    </r>
    <r>
      <rPr>
        <sz val="8"/>
        <rFont val="Arial"/>
        <family val="2"/>
      </rPr>
      <t>dinas/operasional</t>
    </r>
  </si>
  <si>
    <r>
      <rPr>
        <sz val="8"/>
        <rFont val="Arial"/>
        <family val="2"/>
      </rPr>
      <t>meningkatnya kecepatan</t>
    </r>
    <r>
      <rPr>
        <sz val="8"/>
        <rFont val="Times New Roman"/>
        <family val="1"/>
      </rPr>
      <t xml:space="preserve"> </t>
    </r>
    <r>
      <rPr>
        <sz val="8"/>
        <rFont val="Arial"/>
        <family val="2"/>
      </rPr>
      <t>kelancaran dan</t>
    </r>
    <r>
      <rPr>
        <sz val="8"/>
        <rFont val="Times New Roman"/>
        <family val="1"/>
      </rPr>
      <t xml:space="preserve"> </t>
    </r>
    <r>
      <rPr>
        <sz val="8"/>
        <rFont val="Arial"/>
        <family val="2"/>
      </rPr>
      <t>kenyamanan kerja</t>
    </r>
  </si>
  <si>
    <r>
      <rPr>
        <sz val="8"/>
        <rFont val="Arial"/>
        <family val="2"/>
      </rPr>
      <t>17 Unit</t>
    </r>
  </si>
  <si>
    <r>
      <rPr>
        <sz val="8"/>
        <rFont val="Arial"/>
        <family val="2"/>
      </rPr>
      <t>Meningkatnya</t>
    </r>
    <r>
      <rPr>
        <sz val="8"/>
        <rFont val="Times New Roman"/>
        <family val="1"/>
      </rPr>
      <t xml:space="preserve"> </t>
    </r>
    <r>
      <rPr>
        <sz val="8"/>
        <rFont val="Arial"/>
        <family val="2"/>
      </rPr>
      <t>kelancaran</t>
    </r>
    <r>
      <rPr>
        <sz val="8"/>
        <rFont val="Times New Roman"/>
        <family val="1"/>
      </rPr>
      <t xml:space="preserve"> </t>
    </r>
    <r>
      <rPr>
        <sz val="8"/>
        <rFont val="Arial"/>
        <family val="2"/>
      </rPr>
      <t>pelaksanaan tugas</t>
    </r>
  </si>
  <si>
    <r>
      <rPr>
        <sz val="8"/>
        <rFont val="Arial"/>
        <family val="2"/>
      </rPr>
      <t>Pemeliharaan Rutin/ Berkala Jaringan</t>
    </r>
  </si>
  <si>
    <r>
      <rPr>
        <sz val="8"/>
        <rFont val="Arial"/>
        <family val="2"/>
      </rPr>
      <t>Terlaksananya</t>
    </r>
    <r>
      <rPr>
        <sz val="8"/>
        <rFont val="Times New Roman"/>
        <family val="1"/>
      </rPr>
      <t xml:space="preserve"> </t>
    </r>
    <r>
      <rPr>
        <sz val="8"/>
        <rFont val="Arial"/>
        <family val="2"/>
      </rPr>
      <t>pemeliharaan jaringan</t>
    </r>
    <r>
      <rPr>
        <sz val="8"/>
        <rFont val="Times New Roman"/>
        <family val="1"/>
      </rPr>
      <t xml:space="preserve"> </t>
    </r>
    <r>
      <rPr>
        <sz val="8"/>
        <rFont val="Arial"/>
        <family val="2"/>
      </rPr>
      <t>Jardiknas di lingkup</t>
    </r>
    <r>
      <rPr>
        <sz val="8"/>
        <rFont val="Times New Roman"/>
        <family val="1"/>
      </rPr>
      <t xml:space="preserve"> </t>
    </r>
    <r>
      <rPr>
        <sz val="8"/>
        <rFont val="Arial"/>
        <family val="2"/>
      </rPr>
      <t>diknas pendidikan ( Dinas</t>
    </r>
    <r>
      <rPr>
        <sz val="8"/>
        <rFont val="Times New Roman"/>
        <family val="1"/>
      </rPr>
      <t xml:space="preserve"> </t>
    </r>
    <r>
      <rPr>
        <sz val="8"/>
        <rFont val="Arial"/>
        <family val="2"/>
      </rPr>
      <t>UPTD dan sekolah)</t>
    </r>
  </si>
  <si>
    <r>
      <rPr>
        <sz val="8"/>
        <rFont val="Arial"/>
        <family val="2"/>
      </rPr>
      <t>12 Bulan</t>
    </r>
  </si>
  <si>
    <r>
      <rPr>
        <sz val="8"/>
        <rFont val="Arial"/>
        <family val="2"/>
      </rPr>
      <t>Terpeliharanya</t>
    </r>
    <r>
      <rPr>
        <sz val="8"/>
        <rFont val="Times New Roman"/>
        <family val="1"/>
      </rPr>
      <t xml:space="preserve"> </t>
    </r>
    <r>
      <rPr>
        <sz val="8"/>
        <rFont val="Arial"/>
        <family val="2"/>
      </rPr>
      <t>jaringan jardiknas di</t>
    </r>
    <r>
      <rPr>
        <sz val="8"/>
        <rFont val="Times New Roman"/>
        <family val="1"/>
      </rPr>
      <t xml:space="preserve"> </t>
    </r>
    <r>
      <rPr>
        <sz val="8"/>
        <rFont val="Arial"/>
        <family val="2"/>
      </rPr>
      <t>dinas pendidikan</t>
    </r>
  </si>
  <si>
    <r>
      <rPr>
        <sz val="8"/>
        <rFont val="Arial"/>
        <family val="2"/>
      </rPr>
      <t>Pemeliharaan Rutin/ Berkala Instalasi</t>
    </r>
  </si>
  <si>
    <r>
      <rPr>
        <sz val="8"/>
        <rFont val="Arial"/>
        <family val="2"/>
      </rPr>
      <t>Terlaksananya</t>
    </r>
    <r>
      <rPr>
        <sz val="8"/>
        <rFont val="Times New Roman"/>
        <family val="1"/>
      </rPr>
      <t xml:space="preserve"> </t>
    </r>
    <r>
      <rPr>
        <sz val="8"/>
        <rFont val="Arial"/>
        <family val="2"/>
      </rPr>
      <t>pemeliharaan jaringan</t>
    </r>
    <r>
      <rPr>
        <sz val="8"/>
        <rFont val="Times New Roman"/>
        <family val="1"/>
      </rPr>
      <t xml:space="preserve"> </t>
    </r>
    <r>
      <rPr>
        <sz val="8"/>
        <rFont val="Arial"/>
        <family val="2"/>
      </rPr>
      <t>listrik kantor SKB ( Tambah</t>
    </r>
    <r>
      <rPr>
        <sz val="8"/>
        <rFont val="Times New Roman"/>
        <family val="1"/>
      </rPr>
      <t xml:space="preserve"> </t>
    </r>
    <r>
      <rPr>
        <sz val="8"/>
        <rFont val="Arial"/>
        <family val="2"/>
      </rPr>
      <t>daya</t>
    </r>
  </si>
  <si>
    <r>
      <rPr>
        <sz val="8"/>
        <rFont val="Arial"/>
        <family val="2"/>
      </rPr>
      <t>Tersedianya</t>
    </r>
    <r>
      <rPr>
        <sz val="8"/>
        <rFont val="Times New Roman"/>
        <family val="1"/>
      </rPr>
      <t xml:space="preserve"> </t>
    </r>
    <r>
      <rPr>
        <sz val="8"/>
        <rFont val="Arial"/>
        <family val="2"/>
      </rPr>
      <t>pemeliharaan</t>
    </r>
    <r>
      <rPr>
        <sz val="8"/>
        <rFont val="Times New Roman"/>
        <family val="1"/>
      </rPr>
      <t xml:space="preserve"> </t>
    </r>
    <r>
      <rPr>
        <sz val="8"/>
        <rFont val="Arial"/>
        <family val="2"/>
      </rPr>
      <t>jaringan listrik kantor</t>
    </r>
    <r>
      <rPr>
        <sz val="8"/>
        <rFont val="Times New Roman"/>
        <family val="1"/>
      </rPr>
      <t xml:space="preserve"> </t>
    </r>
    <r>
      <rPr>
        <sz val="8"/>
        <rFont val="Arial"/>
        <family val="2"/>
      </rPr>
      <t>SKB ( tambah daya )</t>
    </r>
  </si>
  <si>
    <r>
      <rPr>
        <sz val="8"/>
        <rFont val="Arial"/>
        <family val="2"/>
      </rPr>
      <t>Rehabilitasi sedang/berat rumah</t>
    </r>
    <r>
      <rPr>
        <sz val="8"/>
        <rFont val="Times New Roman"/>
        <family val="1"/>
      </rPr>
      <t xml:space="preserve"> </t>
    </r>
    <r>
      <rPr>
        <sz val="8"/>
        <rFont val="Arial"/>
        <family val="2"/>
      </rPr>
      <t>gedung kantor</t>
    </r>
  </si>
  <si>
    <r>
      <rPr>
        <sz val="8"/>
        <rFont val="Arial"/>
        <family val="2"/>
      </rPr>
      <t>Terlaksananya rehabilitasi</t>
    </r>
    <r>
      <rPr>
        <sz val="8"/>
        <rFont val="Times New Roman"/>
        <family val="1"/>
      </rPr>
      <t xml:space="preserve"> </t>
    </r>
    <r>
      <rPr>
        <sz val="8"/>
        <rFont val="Arial"/>
        <family val="2"/>
      </rPr>
      <t>kantor dan UPTD Dinas</t>
    </r>
    <r>
      <rPr>
        <sz val="8"/>
        <rFont val="Times New Roman"/>
        <family val="1"/>
      </rPr>
      <t xml:space="preserve"> </t>
    </r>
    <r>
      <rPr>
        <sz val="8"/>
        <rFont val="Arial"/>
        <family val="2"/>
      </rPr>
      <t>dan ruang ICT</t>
    </r>
  </si>
  <si>
    <r>
      <rPr>
        <sz val="8"/>
        <rFont val="Arial"/>
        <family val="2"/>
      </rPr>
      <t>Tersedianya gedung</t>
    </r>
    <r>
      <rPr>
        <sz val="8"/>
        <rFont val="Times New Roman"/>
        <family val="1"/>
      </rPr>
      <t xml:space="preserve"> </t>
    </r>
    <r>
      <rPr>
        <sz val="8"/>
        <rFont val="Arial"/>
        <family val="2"/>
      </rPr>
      <t>dan ruang kantor dan</t>
    </r>
    <r>
      <rPr>
        <sz val="8"/>
        <rFont val="Times New Roman"/>
        <family val="1"/>
      </rPr>
      <t xml:space="preserve"> </t>
    </r>
    <r>
      <rPr>
        <sz val="8"/>
        <rFont val="Arial"/>
        <family val="2"/>
      </rPr>
      <t>UPTD yang</t>
    </r>
    <r>
      <rPr>
        <sz val="8"/>
        <rFont val="Times New Roman"/>
        <family val="1"/>
      </rPr>
      <t xml:space="preserve"> </t>
    </r>
    <r>
      <rPr>
        <sz val="8"/>
        <rFont val="Arial"/>
        <family val="2"/>
      </rPr>
      <t>representatif</t>
    </r>
  </si>
  <si>
    <r>
      <rPr>
        <b/>
        <sz val="8"/>
        <rFont val="Arial"/>
        <family val="2"/>
      </rPr>
      <t>Program Peningkatan Disiplin</t>
    </r>
    <r>
      <rPr>
        <b/>
        <sz val="8"/>
        <rFont val="Times New Roman"/>
        <family val="1"/>
      </rPr>
      <t xml:space="preserve"> </t>
    </r>
    <r>
      <rPr>
        <b/>
        <sz val="8"/>
        <rFont val="Arial"/>
        <family val="2"/>
      </rPr>
      <t>Aparatur</t>
    </r>
  </si>
  <si>
    <r>
      <rPr>
        <b/>
        <sz val="8"/>
        <rFont val="Arial"/>
        <family val="2"/>
      </rPr>
      <t>Meningkatnya  disiplin</t>
    </r>
    <r>
      <rPr>
        <b/>
        <sz val="8"/>
        <rFont val="Times New Roman"/>
        <family val="1"/>
      </rPr>
      <t xml:space="preserve"> </t>
    </r>
    <r>
      <rPr>
        <b/>
        <sz val="8"/>
        <rFont val="Arial"/>
        <family val="2"/>
      </rPr>
      <t>aparatur</t>
    </r>
  </si>
  <si>
    <r>
      <rPr>
        <b/>
        <sz val="8"/>
        <rFont val="Arial"/>
        <family val="2"/>
      </rPr>
      <t>100 %</t>
    </r>
  </si>
  <si>
    <r>
      <rPr>
        <sz val="8"/>
        <rFont val="Arial"/>
        <family val="2"/>
      </rPr>
      <t>Pengadaan pakaian dinas beserta</t>
    </r>
    <r>
      <rPr>
        <sz val="8"/>
        <rFont val="Times New Roman"/>
        <family val="1"/>
      </rPr>
      <t xml:space="preserve"> </t>
    </r>
    <r>
      <rPr>
        <sz val="8"/>
        <rFont val="Arial"/>
        <family val="2"/>
      </rPr>
      <t>perlengkapannya</t>
    </r>
  </si>
  <si>
    <r>
      <rPr>
        <sz val="8"/>
        <rFont val="Arial"/>
        <family val="2"/>
      </rPr>
      <t>Tersedianya pakaian dinas</t>
    </r>
    <r>
      <rPr>
        <sz val="8"/>
        <rFont val="Times New Roman"/>
        <family val="1"/>
      </rPr>
      <t xml:space="preserve"> </t>
    </r>
    <r>
      <rPr>
        <sz val="8"/>
        <rFont val="Arial"/>
        <family val="2"/>
      </rPr>
      <t>beserta kelengkapannya</t>
    </r>
  </si>
  <si>
    <r>
      <rPr>
        <sz val="8"/>
        <rFont val="Arial"/>
        <family val="2"/>
      </rPr>
      <t>2200 Steel</t>
    </r>
  </si>
  <si>
    <r>
      <rPr>
        <sz val="8"/>
        <rFont val="Arial"/>
        <family val="2"/>
      </rPr>
      <t>Terwujudnya</t>
    </r>
    <r>
      <rPr>
        <sz val="8"/>
        <rFont val="Times New Roman"/>
        <family val="1"/>
      </rPr>
      <t xml:space="preserve"> </t>
    </r>
    <r>
      <rPr>
        <sz val="8"/>
        <rFont val="Arial"/>
        <family val="2"/>
      </rPr>
      <t>keseragaman dalam</t>
    </r>
    <r>
      <rPr>
        <sz val="8"/>
        <rFont val="Times New Roman"/>
        <family val="1"/>
      </rPr>
      <t xml:space="preserve"> </t>
    </r>
    <r>
      <rPr>
        <sz val="8"/>
        <rFont val="Arial"/>
        <family val="2"/>
      </rPr>
      <t>berpakaian dinas</t>
    </r>
  </si>
  <si>
    <r>
      <rPr>
        <b/>
        <sz val="8"/>
        <rFont val="Arial"/>
        <family val="2"/>
      </rPr>
      <t>Program Peningkatan</t>
    </r>
    <r>
      <rPr>
        <b/>
        <sz val="8"/>
        <rFont val="Times New Roman"/>
        <family val="1"/>
      </rPr>
      <t xml:space="preserve"> </t>
    </r>
    <r>
      <rPr>
        <b/>
        <sz val="8"/>
        <rFont val="Arial"/>
        <family val="2"/>
      </rPr>
      <t>Pengembangan Sistem Pelaporan</t>
    </r>
    <r>
      <rPr>
        <b/>
        <sz val="8"/>
        <rFont val="Times New Roman"/>
        <family val="1"/>
      </rPr>
      <t xml:space="preserve"> </t>
    </r>
    <r>
      <rPr>
        <b/>
        <sz val="8"/>
        <rFont val="Arial"/>
        <family val="2"/>
      </rPr>
      <t>Capaian Kinerja dan Keuangan</t>
    </r>
  </si>
  <si>
    <r>
      <rPr>
        <b/>
        <sz val="8"/>
        <rFont val="Arial"/>
        <family val="2"/>
      </rPr>
      <t>Meningkatnya</t>
    </r>
    <r>
      <rPr>
        <b/>
        <sz val="8"/>
        <rFont val="Times New Roman"/>
        <family val="1"/>
      </rPr>
      <t xml:space="preserve"> </t>
    </r>
    <r>
      <rPr>
        <b/>
        <sz val="8"/>
        <rFont val="Arial"/>
        <family val="2"/>
      </rPr>
      <t>penyusunan  laporan</t>
    </r>
    <r>
      <rPr>
        <b/>
        <sz val="8"/>
        <rFont val="Times New Roman"/>
        <family val="1"/>
      </rPr>
      <t xml:space="preserve"> </t>
    </r>
    <r>
      <rPr>
        <b/>
        <sz val="8"/>
        <rFont val="Arial"/>
        <family val="2"/>
      </rPr>
      <t>pencapaian kinerja dan</t>
    </r>
    <r>
      <rPr>
        <b/>
        <sz val="8"/>
        <rFont val="Times New Roman"/>
        <family val="1"/>
      </rPr>
      <t xml:space="preserve"> </t>
    </r>
    <r>
      <rPr>
        <b/>
        <sz val="8"/>
        <rFont val="Arial"/>
        <family val="2"/>
      </rPr>
      <t>iktisar kinerja SKPD</t>
    </r>
  </si>
  <si>
    <r>
      <rPr>
        <sz val="8"/>
        <rFont val="Arial"/>
        <family val="2"/>
      </rPr>
      <t>Penyusunan laporan capaian kinerja</t>
    </r>
    <r>
      <rPr>
        <sz val="8"/>
        <rFont val="Times New Roman"/>
        <family val="1"/>
      </rPr>
      <t xml:space="preserve"> </t>
    </r>
    <r>
      <rPr>
        <sz val="8"/>
        <rFont val="Arial"/>
        <family val="2"/>
      </rPr>
      <t>dan ikhtisar realisasi kinerja SKPD</t>
    </r>
  </si>
  <si>
    <r>
      <rPr>
        <sz val="8"/>
        <rFont val="Arial"/>
        <family val="2"/>
      </rPr>
      <t>Terlaksanannya</t>
    </r>
    <r>
      <rPr>
        <sz val="8"/>
        <rFont val="Times New Roman"/>
        <family val="1"/>
      </rPr>
      <t xml:space="preserve"> </t>
    </r>
    <r>
      <rPr>
        <sz val="8"/>
        <rFont val="Arial"/>
        <family val="2"/>
      </rPr>
      <t>penyyusunan laporan</t>
    </r>
    <r>
      <rPr>
        <sz val="8"/>
        <rFont val="Times New Roman"/>
        <family val="1"/>
      </rPr>
      <t xml:space="preserve"> </t>
    </r>
    <r>
      <rPr>
        <sz val="8"/>
        <rFont val="Arial"/>
        <family val="2"/>
      </rPr>
      <t>pencapaian kinerja (</t>
    </r>
    <r>
      <rPr>
        <sz val="8"/>
        <rFont val="Times New Roman"/>
        <family val="1"/>
      </rPr>
      <t xml:space="preserve"> </t>
    </r>
    <r>
      <rPr>
        <sz val="8"/>
        <rFont val="Arial"/>
        <family val="2"/>
      </rPr>
      <t>laporan tahunan</t>
    </r>
    <r>
      <rPr>
        <sz val="8"/>
        <rFont val="Times New Roman"/>
        <family val="1"/>
      </rPr>
      <t xml:space="preserve"> </t>
    </r>
    <r>
      <rPr>
        <sz val="8"/>
        <rFont val="Arial"/>
        <family val="2"/>
      </rPr>
      <t>Lakip,LKb,LPPD,EKPOP,IL</t>
    </r>
    <r>
      <rPr>
        <sz val="8"/>
        <rFont val="Times New Roman"/>
        <family val="1"/>
      </rPr>
      <t xml:space="preserve"> </t>
    </r>
    <r>
      <rPr>
        <sz val="8"/>
        <rFont val="Arial"/>
        <family val="2"/>
      </rPr>
      <t>PD dan EKKPD</t>
    </r>
  </si>
  <si>
    <r>
      <rPr>
        <sz val="8"/>
        <rFont val="Arial"/>
        <family val="2"/>
      </rPr>
      <t>4 kegiatan</t>
    </r>
  </si>
  <si>
    <r>
      <rPr>
        <sz val="8"/>
        <rFont val="Arial"/>
        <family val="2"/>
      </rPr>
      <t>Meningkatnya kinerja</t>
    </r>
    <r>
      <rPr>
        <sz val="8"/>
        <rFont val="Times New Roman"/>
        <family val="1"/>
      </rPr>
      <t xml:space="preserve"> </t>
    </r>
    <r>
      <rPr>
        <sz val="8"/>
        <rFont val="Arial"/>
        <family val="2"/>
      </rPr>
      <t>di bidang pendidikan</t>
    </r>
  </si>
  <si>
    <r>
      <rPr>
        <b/>
        <sz val="8"/>
        <rFont val="Arial"/>
        <family val="2"/>
      </rPr>
      <t>KESEHATAN</t>
    </r>
  </si>
  <si>
    <r>
      <rPr>
        <b/>
        <sz val="8"/>
        <rFont val="Arial"/>
        <family val="2"/>
      </rPr>
      <t>Meningkatkan kualitas</t>
    </r>
    <r>
      <rPr>
        <b/>
        <sz val="8"/>
        <rFont val="Times New Roman"/>
        <family val="1"/>
      </rPr>
      <t xml:space="preserve"> </t>
    </r>
    <r>
      <rPr>
        <b/>
        <sz val="8"/>
        <rFont val="Arial"/>
        <family val="2"/>
      </rPr>
      <t>pelayanan administrasi</t>
    </r>
    <r>
      <rPr>
        <b/>
        <sz val="8"/>
        <rFont val="Times New Roman"/>
        <family val="1"/>
      </rPr>
      <t xml:space="preserve"> </t>
    </r>
    <r>
      <rPr>
        <b/>
        <sz val="8"/>
        <rFont val="Arial"/>
        <family val="2"/>
      </rPr>
      <t>perkantoran</t>
    </r>
  </si>
  <si>
    <r>
      <rPr>
        <b/>
        <sz val="8"/>
        <rFont val="Arial"/>
        <family val="2"/>
      </rPr>
      <t>DINKES</t>
    </r>
  </si>
  <si>
    <r>
      <rPr>
        <sz val="8"/>
        <rFont val="Arial"/>
        <family val="2"/>
      </rPr>
      <t>Tersedianya benda pos</t>
    </r>
    <r>
      <rPr>
        <sz val="8"/>
        <rFont val="Times New Roman"/>
        <family val="1"/>
      </rPr>
      <t xml:space="preserve"> </t>
    </r>
    <r>
      <rPr>
        <sz val="8"/>
        <rFont val="Arial"/>
        <family val="2"/>
      </rPr>
      <t>dan jasa pengiriman surat</t>
    </r>
  </si>
  <si>
    <r>
      <rPr>
        <sz val="8"/>
        <rFont val="Arial"/>
        <family val="2"/>
      </rPr>
      <t>Lancarnya</t>
    </r>
    <r>
      <rPr>
        <sz val="8"/>
        <rFont val="Times New Roman"/>
        <family val="1"/>
      </rPr>
      <t xml:space="preserve"> </t>
    </r>
    <r>
      <rPr>
        <sz val="8"/>
        <rFont val="Arial"/>
        <family val="2"/>
      </rPr>
      <t>pendistribusian surat</t>
    </r>
    <r>
      <rPr>
        <sz val="8"/>
        <rFont val="Times New Roman"/>
        <family val="1"/>
      </rPr>
      <t xml:space="preserve"> </t>
    </r>
    <r>
      <rPr>
        <sz val="8"/>
        <rFont val="Arial"/>
        <family val="2"/>
      </rPr>
      <t>menyurat dinkes</t>
    </r>
  </si>
  <si>
    <r>
      <rPr>
        <sz val="8"/>
        <rFont val="Arial"/>
        <family val="2"/>
      </rPr>
      <t>Tersedianya jasa</t>
    </r>
    <r>
      <rPr>
        <sz val="8"/>
        <rFont val="Times New Roman"/>
        <family val="1"/>
      </rPr>
      <t xml:space="preserve"> </t>
    </r>
    <r>
      <rPr>
        <sz val="8"/>
        <rFont val="Arial"/>
        <family val="2"/>
      </rPr>
      <t>komunikasi sumber daya</t>
    </r>
    <r>
      <rPr>
        <sz val="8"/>
        <rFont val="Times New Roman"/>
        <family val="1"/>
      </rPr>
      <t xml:space="preserve"> </t>
    </r>
    <r>
      <rPr>
        <sz val="8"/>
        <rFont val="Arial"/>
        <family val="2"/>
      </rPr>
      <t>air dan listrik</t>
    </r>
  </si>
  <si>
    <r>
      <rPr>
        <sz val="8"/>
        <rFont val="Arial"/>
        <family val="2"/>
      </rPr>
      <t>Lancarnya</t>
    </r>
    <r>
      <rPr>
        <sz val="8"/>
        <rFont val="Times New Roman"/>
        <family val="1"/>
      </rPr>
      <t xml:space="preserve"> </t>
    </r>
    <r>
      <rPr>
        <sz val="8"/>
        <rFont val="Arial"/>
        <family val="2"/>
      </rPr>
      <t>komunikasi dan</t>
    </r>
    <r>
      <rPr>
        <sz val="8"/>
        <rFont val="Times New Roman"/>
        <family val="1"/>
      </rPr>
      <t xml:space="preserve"> </t>
    </r>
    <r>
      <rPr>
        <sz val="8"/>
        <rFont val="Arial"/>
        <family val="2"/>
      </rPr>
      <t>pelaksanaan tugas</t>
    </r>
    <r>
      <rPr>
        <sz val="8"/>
        <rFont val="Times New Roman"/>
        <family val="1"/>
      </rPr>
      <t xml:space="preserve"> </t>
    </r>
    <r>
      <rPr>
        <sz val="8"/>
        <rFont val="Arial"/>
        <family val="2"/>
      </rPr>
      <t>dinkes dan jajarannya</t>
    </r>
  </si>
  <si>
    <r>
      <rPr>
        <sz val="8"/>
        <rFont val="Arial"/>
        <family val="2"/>
      </rPr>
      <t>Terlaksananya</t>
    </r>
    <r>
      <rPr>
        <sz val="8"/>
        <rFont val="Times New Roman"/>
        <family val="1"/>
      </rPr>
      <t xml:space="preserve"> </t>
    </r>
    <r>
      <rPr>
        <sz val="8"/>
        <rFont val="Arial"/>
        <family val="2"/>
      </rPr>
      <t>pembayaran pajak</t>
    </r>
    <r>
      <rPr>
        <sz val="8"/>
        <rFont val="Times New Roman"/>
        <family val="1"/>
      </rPr>
      <t xml:space="preserve"> </t>
    </r>
    <r>
      <rPr>
        <sz val="8"/>
        <rFont val="Arial"/>
        <family val="2"/>
      </rPr>
      <t>kendaraan</t>
    </r>
    <r>
      <rPr>
        <sz val="8"/>
        <rFont val="Times New Roman"/>
        <family val="1"/>
      </rPr>
      <t xml:space="preserve"> </t>
    </r>
    <r>
      <rPr>
        <sz val="8"/>
        <rFont val="Arial"/>
        <family val="2"/>
      </rPr>
      <t>dinas/operasional (111</t>
    </r>
    <r>
      <rPr>
        <sz val="8"/>
        <rFont val="Times New Roman"/>
        <family val="1"/>
      </rPr>
      <t xml:space="preserve"> </t>
    </r>
    <r>
      <rPr>
        <sz val="8"/>
        <rFont val="Arial"/>
        <family val="2"/>
      </rPr>
      <t>unit)</t>
    </r>
  </si>
  <si>
    <r>
      <rPr>
        <sz val="8"/>
        <rFont val="Arial"/>
        <family val="2"/>
      </rPr>
      <t>Terciptanya</t>
    </r>
    <r>
      <rPr>
        <sz val="8"/>
        <rFont val="Times New Roman"/>
        <family val="1"/>
      </rPr>
      <t xml:space="preserve"> </t>
    </r>
    <r>
      <rPr>
        <sz val="8"/>
        <rFont val="Arial"/>
        <family val="2"/>
      </rPr>
      <t>kenyamanan dan</t>
    </r>
    <r>
      <rPr>
        <sz val="8"/>
        <rFont val="Times New Roman"/>
        <family val="1"/>
      </rPr>
      <t xml:space="preserve"> </t>
    </r>
    <r>
      <rPr>
        <sz val="8"/>
        <rFont val="Arial"/>
        <family val="2"/>
      </rPr>
      <t>keamanan kendaraan</t>
    </r>
  </si>
  <si>
    <r>
      <rPr>
        <sz val="8"/>
        <rFont val="Arial"/>
        <family val="2"/>
      </rPr>
      <t>Tersedianya jasa</t>
    </r>
    <r>
      <rPr>
        <sz val="8"/>
        <rFont val="Times New Roman"/>
        <family val="1"/>
      </rPr>
      <t xml:space="preserve"> </t>
    </r>
    <r>
      <rPr>
        <sz val="8"/>
        <rFont val="Arial"/>
        <family val="2"/>
      </rPr>
      <t>pengelolaan adm</t>
    </r>
    <r>
      <rPr>
        <sz val="8"/>
        <rFont val="Times New Roman"/>
        <family val="1"/>
      </rPr>
      <t xml:space="preserve"> </t>
    </r>
    <r>
      <rPr>
        <sz val="8"/>
        <rFont val="Arial"/>
        <family val="2"/>
      </rPr>
      <t>keuangan SKPD Dinkes</t>
    </r>
    <r>
      <rPr>
        <sz val="8"/>
        <rFont val="Times New Roman"/>
        <family val="1"/>
      </rPr>
      <t xml:space="preserve"> </t>
    </r>
    <r>
      <rPr>
        <sz val="8"/>
        <rFont val="Arial"/>
        <family val="2"/>
      </rPr>
      <t>Payakumbuh  (31 org)</t>
    </r>
  </si>
  <si>
    <r>
      <rPr>
        <sz val="8"/>
        <rFont val="Arial"/>
        <family val="2"/>
      </rPr>
      <t>Meningkatnya</t>
    </r>
    <r>
      <rPr>
        <sz val="8"/>
        <rFont val="Times New Roman"/>
        <family val="1"/>
      </rPr>
      <t xml:space="preserve"> </t>
    </r>
    <r>
      <rPr>
        <sz val="8"/>
        <rFont val="Arial"/>
        <family val="2"/>
      </rPr>
      <t>kelancarana</t>
    </r>
    <r>
      <rPr>
        <sz val="8"/>
        <rFont val="Times New Roman"/>
        <family val="1"/>
      </rPr>
      <t xml:space="preserve"> </t>
    </r>
    <r>
      <rPr>
        <sz val="8"/>
        <rFont val="Arial"/>
        <family val="2"/>
      </rPr>
      <t>pelaksanaan tugas</t>
    </r>
  </si>
  <si>
    <r>
      <rPr>
        <sz val="8"/>
        <rFont val="Arial"/>
        <family val="2"/>
      </rPr>
      <t>80%</t>
    </r>
  </si>
  <si>
    <r>
      <rPr>
        <sz val="8"/>
        <rFont val="Arial"/>
        <family val="2"/>
      </rPr>
      <t>Tersedianya bahan-bahan</t>
    </r>
    <r>
      <rPr>
        <sz val="8"/>
        <rFont val="Times New Roman"/>
        <family val="1"/>
      </rPr>
      <t xml:space="preserve"> </t>
    </r>
    <r>
      <rPr>
        <sz val="8"/>
        <rFont val="Arial"/>
        <family val="2"/>
      </rPr>
      <t>kebersihan Dinkes dan</t>
    </r>
    <r>
      <rPr>
        <sz val="8"/>
        <rFont val="Times New Roman"/>
        <family val="1"/>
      </rPr>
      <t xml:space="preserve"> </t>
    </r>
    <r>
      <rPr>
        <sz val="8"/>
        <rFont val="Arial"/>
        <family val="2"/>
      </rPr>
      <t>Gudang Farmasi</t>
    </r>
  </si>
  <si>
    <r>
      <rPr>
        <sz val="8"/>
        <rFont val="Arial"/>
        <family val="2"/>
      </rPr>
      <t>Meningkatnya</t>
    </r>
    <r>
      <rPr>
        <sz val="8"/>
        <rFont val="Times New Roman"/>
        <family val="1"/>
      </rPr>
      <t xml:space="preserve"> </t>
    </r>
    <r>
      <rPr>
        <sz val="8"/>
        <rFont val="Arial"/>
        <family val="2"/>
      </rPr>
      <t>kebersihan kantor</t>
    </r>
  </si>
  <si>
    <r>
      <rPr>
        <sz val="8"/>
        <rFont val="Arial"/>
        <family val="2"/>
      </rPr>
      <t>Tersedianya perbaikan</t>
    </r>
    <r>
      <rPr>
        <sz val="8"/>
        <rFont val="Times New Roman"/>
        <family val="1"/>
      </rPr>
      <t xml:space="preserve"> </t>
    </r>
    <r>
      <rPr>
        <sz val="8"/>
        <rFont val="Arial"/>
        <family val="2"/>
      </rPr>
      <t>peralatan kerja 83</t>
    </r>
    <r>
      <rPr>
        <sz val="8"/>
        <rFont val="Times New Roman"/>
        <family val="1"/>
      </rPr>
      <t xml:space="preserve"> </t>
    </r>
    <r>
      <rPr>
        <sz val="8"/>
        <rFont val="Arial"/>
        <family val="2"/>
      </rPr>
      <t>komputer, 12 mesin tik,</t>
    </r>
    <r>
      <rPr>
        <sz val="8"/>
        <rFont val="Times New Roman"/>
        <family val="1"/>
      </rPr>
      <t xml:space="preserve"> </t>
    </r>
    <r>
      <rPr>
        <sz val="8"/>
        <rFont val="Arial"/>
        <family val="2"/>
      </rPr>
      <t>dan 6 AC</t>
    </r>
  </si>
  <si>
    <r>
      <rPr>
        <sz val="8"/>
        <rFont val="Arial"/>
        <family val="2"/>
      </rPr>
      <t>Tersedianya ATK pada</t>
    </r>
    <r>
      <rPr>
        <sz val="8"/>
        <rFont val="Times New Roman"/>
        <family val="1"/>
      </rPr>
      <t xml:space="preserve"> </t>
    </r>
    <r>
      <rPr>
        <sz val="8"/>
        <rFont val="Arial"/>
        <family val="2"/>
      </rPr>
      <t>jajaran Kesehatan</t>
    </r>
  </si>
  <si>
    <r>
      <rPr>
        <sz val="8"/>
        <rFont val="Arial"/>
        <family val="2"/>
      </rPr>
      <t>Meningkatnya</t>
    </r>
    <r>
      <rPr>
        <sz val="8"/>
        <rFont val="Times New Roman"/>
        <family val="1"/>
      </rPr>
      <t xml:space="preserve"> </t>
    </r>
    <r>
      <rPr>
        <sz val="8"/>
        <rFont val="Arial"/>
        <family val="2"/>
      </rPr>
      <t>pelayanan ADM</t>
    </r>
    <r>
      <rPr>
        <sz val="8"/>
        <rFont val="Times New Roman"/>
        <family val="1"/>
      </rPr>
      <t xml:space="preserve"> </t>
    </r>
    <r>
      <rPr>
        <sz val="8"/>
        <rFont val="Arial"/>
        <family val="2"/>
      </rPr>
      <t>perkantoran jajaran</t>
    </r>
    <r>
      <rPr>
        <sz val="8"/>
        <rFont val="Times New Roman"/>
        <family val="1"/>
      </rPr>
      <t xml:space="preserve"> </t>
    </r>
    <r>
      <rPr>
        <sz val="8"/>
        <rFont val="Arial"/>
        <family val="2"/>
      </rPr>
      <t>kesehatan</t>
    </r>
  </si>
  <si>
    <r>
      <rPr>
        <sz val="8"/>
        <rFont val="Arial"/>
        <family val="2"/>
      </rPr>
      <t>Tersedianya barang</t>
    </r>
    <r>
      <rPr>
        <sz val="8"/>
        <rFont val="Times New Roman"/>
        <family val="1"/>
      </rPr>
      <t xml:space="preserve"> </t>
    </r>
    <r>
      <rPr>
        <sz val="8"/>
        <rFont val="Arial"/>
        <family val="2"/>
      </rPr>
      <t>cetakan dan penggandaan</t>
    </r>
  </si>
  <si>
    <r>
      <rPr>
        <sz val="8"/>
        <rFont val="Arial"/>
        <family val="2"/>
      </rPr>
      <t>terpenuhinya</t>
    </r>
    <r>
      <rPr>
        <sz val="8"/>
        <rFont val="Times New Roman"/>
        <family val="1"/>
      </rPr>
      <t xml:space="preserve"> </t>
    </r>
    <r>
      <rPr>
        <sz val="8"/>
        <rFont val="Arial"/>
        <family val="2"/>
      </rPr>
      <t>kebutuhan cetak dan</t>
    </r>
    <r>
      <rPr>
        <sz val="8"/>
        <rFont val="Times New Roman"/>
        <family val="1"/>
      </rPr>
      <t xml:space="preserve"> </t>
    </r>
    <r>
      <rPr>
        <sz val="8"/>
        <rFont val="Arial"/>
        <family val="2"/>
      </rPr>
      <t>penggandaan</t>
    </r>
  </si>
  <si>
    <r>
      <rPr>
        <sz val="8"/>
        <rFont val="Arial"/>
        <family val="2"/>
      </rPr>
      <t>Tersedianya komponen</t>
    </r>
    <r>
      <rPr>
        <sz val="8"/>
        <rFont val="Times New Roman"/>
        <family val="1"/>
      </rPr>
      <t xml:space="preserve"> </t>
    </r>
    <r>
      <rPr>
        <sz val="8"/>
        <rFont val="Arial"/>
        <family val="2"/>
      </rPr>
      <t>instalasi listrik dan</t>
    </r>
    <r>
      <rPr>
        <sz val="8"/>
        <rFont val="Times New Roman"/>
        <family val="1"/>
      </rPr>
      <t xml:space="preserve"> </t>
    </r>
    <r>
      <rPr>
        <sz val="8"/>
        <rFont val="Arial"/>
        <family val="2"/>
      </rPr>
      <t>penerangan kantor</t>
    </r>
  </si>
  <si>
    <r>
      <rPr>
        <sz val="8"/>
        <rFont val="Arial"/>
        <family val="2"/>
      </rPr>
      <t>Lancarnya</t>
    </r>
    <r>
      <rPr>
        <sz val="8"/>
        <rFont val="Times New Roman"/>
        <family val="1"/>
      </rPr>
      <t xml:space="preserve"> </t>
    </r>
    <r>
      <rPr>
        <sz val="8"/>
        <rFont val="Arial"/>
        <family val="2"/>
      </rPr>
      <t>pelaksanaan tugas</t>
    </r>
  </si>
  <si>
    <r>
      <rPr>
        <sz val="8"/>
        <rFont val="Arial"/>
        <family val="2"/>
      </rPr>
      <t>Tersedianya perlengkapan</t>
    </r>
    <r>
      <rPr>
        <sz val="8"/>
        <rFont val="Times New Roman"/>
        <family val="1"/>
      </rPr>
      <t xml:space="preserve"> </t>
    </r>
    <r>
      <rPr>
        <sz val="8"/>
        <rFont val="Arial"/>
        <family val="2"/>
      </rPr>
      <t>kantor untuk kenyamanan</t>
    </r>
    <r>
      <rPr>
        <sz val="8"/>
        <rFont val="Times New Roman"/>
        <family val="1"/>
      </rPr>
      <t xml:space="preserve"> </t>
    </r>
    <r>
      <rPr>
        <sz val="8"/>
        <rFont val="Arial"/>
        <family val="2"/>
      </rPr>
      <t>ruangan</t>
    </r>
  </si>
  <si>
    <r>
      <rPr>
        <sz val="8"/>
        <rFont val="Arial"/>
        <family val="2"/>
      </rPr>
      <t>Meningkatnya</t>
    </r>
    <r>
      <rPr>
        <sz val="8"/>
        <rFont val="Times New Roman"/>
        <family val="1"/>
      </rPr>
      <t xml:space="preserve"> </t>
    </r>
    <r>
      <rPr>
        <sz val="8"/>
        <rFont val="Arial"/>
        <family val="2"/>
      </rPr>
      <t>wawasan aparatur</t>
    </r>
    <r>
      <rPr>
        <sz val="8"/>
        <rFont val="Times New Roman"/>
        <family val="1"/>
      </rPr>
      <t xml:space="preserve"> </t>
    </r>
    <r>
      <rPr>
        <sz val="8"/>
        <rFont val="Arial"/>
        <family val="2"/>
      </rPr>
      <t>jajaran kesehatan</t>
    </r>
  </si>
  <si>
    <r>
      <rPr>
        <sz val="8"/>
        <rFont val="Arial"/>
        <family val="2"/>
      </rPr>
      <t xml:space="preserve">Terlaksananya koordinator
</t>
    </r>
    <r>
      <rPr>
        <sz val="8"/>
        <rFont val="Arial"/>
        <family val="2"/>
      </rPr>
      <t>&amp; Konsultasi keluar daerah</t>
    </r>
  </si>
  <si>
    <r>
      <rPr>
        <sz val="8"/>
        <rFont val="Arial"/>
        <family val="2"/>
      </rPr>
      <t>Meningkatnya</t>
    </r>
    <r>
      <rPr>
        <sz val="8"/>
        <rFont val="Times New Roman"/>
        <family val="1"/>
      </rPr>
      <t xml:space="preserve"> </t>
    </r>
    <r>
      <rPr>
        <sz val="8"/>
        <rFont val="Arial"/>
        <family val="2"/>
      </rPr>
      <t>wawasan</t>
    </r>
    <r>
      <rPr>
        <sz val="8"/>
        <rFont val="Times New Roman"/>
        <family val="1"/>
      </rPr>
      <t xml:space="preserve"> </t>
    </r>
    <r>
      <rPr>
        <sz val="8"/>
        <rFont val="Arial"/>
        <family val="2"/>
      </rPr>
      <t>pemahaman &amp;</t>
    </r>
    <r>
      <rPr>
        <sz val="8"/>
        <rFont val="Times New Roman"/>
        <family val="1"/>
      </rPr>
      <t xml:space="preserve"> </t>
    </r>
    <r>
      <rPr>
        <sz val="8"/>
        <rFont val="Arial"/>
        <family val="2"/>
      </rPr>
      <t>kelancaran tugas</t>
    </r>
  </si>
  <si>
    <r>
      <rPr>
        <sz val="8"/>
        <rFont val="Arial"/>
        <family val="2"/>
      </rPr>
      <t>Terbayarkanya Honor THL</t>
    </r>
    <r>
      <rPr>
        <sz val="8"/>
        <rFont val="Times New Roman"/>
        <family val="1"/>
      </rPr>
      <t xml:space="preserve"> </t>
    </r>
    <r>
      <rPr>
        <sz val="8"/>
        <rFont val="Arial"/>
        <family val="2"/>
      </rPr>
      <t>dan Insentif PTT</t>
    </r>
  </si>
  <si>
    <r>
      <rPr>
        <sz val="8"/>
        <rFont val="Arial"/>
        <family val="2"/>
      </rPr>
      <t>1 tahun</t>
    </r>
  </si>
  <si>
    <r>
      <rPr>
        <sz val="8"/>
        <rFont val="Arial"/>
        <family val="2"/>
      </rPr>
      <t>Meningkatnya</t>
    </r>
    <r>
      <rPr>
        <sz val="8"/>
        <rFont val="Times New Roman"/>
        <family val="1"/>
      </rPr>
      <t xml:space="preserve"> </t>
    </r>
    <r>
      <rPr>
        <sz val="8"/>
        <rFont val="Arial"/>
        <family val="2"/>
      </rPr>
      <t>Pelayanan kepada</t>
    </r>
    <r>
      <rPr>
        <sz val="8"/>
        <rFont val="Times New Roman"/>
        <family val="1"/>
      </rPr>
      <t xml:space="preserve"> </t>
    </r>
    <r>
      <rPr>
        <sz val="8"/>
        <rFont val="Arial"/>
        <family val="2"/>
      </rPr>
      <t>Masyarakat</t>
    </r>
  </si>
  <si>
    <r>
      <rPr>
        <b/>
        <sz val="8"/>
        <rFont val="Arial"/>
        <family val="2"/>
      </rPr>
      <t>Meningkatnya kecepatan,</t>
    </r>
    <r>
      <rPr>
        <b/>
        <sz val="8"/>
        <rFont val="Times New Roman"/>
        <family val="1"/>
      </rPr>
      <t xml:space="preserve"> </t>
    </r>
    <r>
      <rPr>
        <b/>
        <sz val="8"/>
        <rFont val="Arial"/>
        <family val="2"/>
      </rPr>
      <t>kenyamanan, dan</t>
    </r>
    <r>
      <rPr>
        <b/>
        <sz val="8"/>
        <rFont val="Times New Roman"/>
        <family val="1"/>
      </rPr>
      <t xml:space="preserve"> </t>
    </r>
    <r>
      <rPr>
        <b/>
        <sz val="8"/>
        <rFont val="Arial"/>
        <family val="2"/>
      </rPr>
      <t>keamanan kerja aparatur</t>
    </r>
  </si>
  <si>
    <r>
      <rPr>
        <sz val="8"/>
        <rFont val="Arial"/>
        <family val="2"/>
      </rPr>
      <t>Pemeliharaan rutin/berkala gedung</t>
    </r>
    <r>
      <rPr>
        <sz val="8"/>
        <rFont val="Times New Roman"/>
        <family val="1"/>
      </rPr>
      <t xml:space="preserve"> </t>
    </r>
    <r>
      <rPr>
        <sz val="8"/>
        <rFont val="Arial"/>
        <family val="2"/>
      </rPr>
      <t>kantor</t>
    </r>
  </si>
  <si>
    <r>
      <rPr>
        <sz val="8"/>
        <rFont val="Arial"/>
        <family val="2"/>
      </rPr>
      <t>Terpeliharanya gedung</t>
    </r>
    <r>
      <rPr>
        <sz val="8"/>
        <rFont val="Times New Roman"/>
        <family val="1"/>
      </rPr>
      <t xml:space="preserve"> </t>
    </r>
    <r>
      <rPr>
        <sz val="8"/>
        <rFont val="Arial"/>
        <family val="2"/>
      </rPr>
      <t>Dinkes  dan GFK,</t>
    </r>
    <r>
      <rPr>
        <sz val="8"/>
        <rFont val="Times New Roman"/>
        <family val="1"/>
      </rPr>
      <t xml:space="preserve"> </t>
    </r>
    <r>
      <rPr>
        <sz val="8"/>
        <rFont val="Arial"/>
        <family val="2"/>
      </rPr>
      <t>pembuatan papan DKK +</t>
    </r>
    <r>
      <rPr>
        <sz val="8"/>
        <rFont val="Times New Roman"/>
        <family val="1"/>
      </rPr>
      <t xml:space="preserve"> </t>
    </r>
    <r>
      <rPr>
        <sz val="8"/>
        <rFont val="Arial"/>
        <family val="2"/>
      </rPr>
      <t>GFK, pembuatan gapura</t>
    </r>
    <r>
      <rPr>
        <sz val="8"/>
        <rFont val="Times New Roman"/>
        <family val="1"/>
      </rPr>
      <t xml:space="preserve"> </t>
    </r>
    <r>
      <rPr>
        <sz val="8"/>
        <rFont val="Arial"/>
        <family val="2"/>
      </rPr>
      <t>DKK</t>
    </r>
  </si>
  <si>
    <r>
      <rPr>
        <sz val="8"/>
        <rFont val="Arial"/>
        <family val="2"/>
      </rPr>
      <t>1 pkt</t>
    </r>
  </si>
  <si>
    <r>
      <rPr>
        <sz val="8"/>
        <rFont val="Arial"/>
        <family val="2"/>
      </rPr>
      <t>Meningkatnya</t>
    </r>
    <r>
      <rPr>
        <sz val="8"/>
        <rFont val="Times New Roman"/>
        <family val="1"/>
      </rPr>
      <t xml:space="preserve"> </t>
    </r>
    <r>
      <rPr>
        <sz val="8"/>
        <rFont val="Arial"/>
        <family val="2"/>
      </rPr>
      <t>kenyamanan dan</t>
    </r>
    <r>
      <rPr>
        <sz val="8"/>
        <rFont val="Times New Roman"/>
        <family val="1"/>
      </rPr>
      <t xml:space="preserve"> </t>
    </r>
    <r>
      <rPr>
        <sz val="8"/>
        <rFont val="Arial"/>
        <family val="2"/>
      </rPr>
      <t>ketentraman</t>
    </r>
    <r>
      <rPr>
        <sz val="8"/>
        <rFont val="Times New Roman"/>
        <family val="1"/>
      </rPr>
      <t xml:space="preserve"> </t>
    </r>
    <r>
      <rPr>
        <sz val="8"/>
        <rFont val="Arial"/>
        <family val="2"/>
      </rPr>
      <t>pelaksanaan tugas</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</si>
  <si>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kendaraan dinas</t>
    </r>
  </si>
  <si>
    <r>
      <rPr>
        <sz val="8"/>
        <rFont val="Arial"/>
        <family val="2"/>
      </rPr>
      <t>111 unit</t>
    </r>
  </si>
  <si>
    <r>
      <rPr>
        <b/>
        <sz val="8"/>
        <rFont val="Arial"/>
        <family val="2"/>
      </rPr>
      <t>Meningkatnya disiplin dan</t>
    </r>
    <r>
      <rPr>
        <b/>
        <sz val="8"/>
        <rFont val="Times New Roman"/>
        <family val="1"/>
      </rPr>
      <t xml:space="preserve"> </t>
    </r>
    <r>
      <rPr>
        <b/>
        <sz val="8"/>
        <rFont val="Arial"/>
        <family val="2"/>
      </rPr>
      <t>kewajiban aparatur</t>
    </r>
  </si>
  <si>
    <r>
      <rPr>
        <sz val="8"/>
        <rFont val="Arial"/>
        <family val="2"/>
      </rPr>
      <t>360 stel</t>
    </r>
  </si>
  <si>
    <r>
      <rPr>
        <sz val="8"/>
        <rFont val="Arial"/>
        <family val="2"/>
      </rPr>
      <t>Terpenuhinya seragan</t>
    </r>
    <r>
      <rPr>
        <sz val="8"/>
        <rFont val="Times New Roman"/>
        <family val="1"/>
      </rPr>
      <t xml:space="preserve"> </t>
    </r>
    <r>
      <rPr>
        <sz val="8"/>
        <rFont val="Arial"/>
        <family val="2"/>
      </rPr>
      <t>dinas buat pegawai</t>
    </r>
    <r>
      <rPr>
        <sz val="8"/>
        <rFont val="Times New Roman"/>
        <family val="1"/>
      </rPr>
      <t xml:space="preserve"> </t>
    </r>
    <r>
      <rPr>
        <sz val="8"/>
        <rFont val="Arial"/>
        <family val="2"/>
      </rPr>
      <t>Dinke</t>
    </r>
  </si>
  <si>
    <r>
      <rPr>
        <b/>
        <sz val="8"/>
        <rFont val="Arial"/>
        <family val="2"/>
      </rPr>
      <t>Meningkatnya kualitas</t>
    </r>
    <r>
      <rPr>
        <b/>
        <sz val="8"/>
        <rFont val="Times New Roman"/>
        <family val="1"/>
      </rPr>
      <t xml:space="preserve"> </t>
    </r>
    <r>
      <rPr>
        <b/>
        <sz val="8"/>
        <rFont val="Arial"/>
        <family val="2"/>
      </rPr>
      <t>data dan Pelaporan Dinas</t>
    </r>
    <r>
      <rPr>
        <b/>
        <sz val="8"/>
        <rFont val="Times New Roman"/>
        <family val="1"/>
      </rPr>
      <t xml:space="preserve"> </t>
    </r>
    <r>
      <rPr>
        <b/>
        <sz val="8"/>
        <rFont val="Arial"/>
        <family val="2"/>
      </rPr>
      <t>Kesehatan</t>
    </r>
  </si>
  <si>
    <r>
      <rPr>
        <b/>
        <sz val="8"/>
        <rFont val="Arial"/>
        <family val="2"/>
      </rPr>
      <t>72%</t>
    </r>
  </si>
  <si>
    <r>
      <rPr>
        <sz val="8"/>
        <rFont val="Arial"/>
        <family val="2"/>
      </rPr>
      <t xml:space="preserve">Tersusunnya laporan
</t>
    </r>
    <r>
      <rPr>
        <sz val="8"/>
        <rFont val="Arial"/>
        <family val="2"/>
      </rPr>
      <t>SKPD, LAKIP, LKPJ, EPPD,</t>
    </r>
    <r>
      <rPr>
        <sz val="8"/>
        <rFont val="Times New Roman"/>
        <family val="1"/>
      </rPr>
      <t xml:space="preserve"> </t>
    </r>
    <r>
      <rPr>
        <sz val="8"/>
        <rFont val="Arial"/>
        <family val="2"/>
      </rPr>
      <t xml:space="preserve">EKPPD, EXPOD, SPM. dan
</t>
    </r>
    <r>
      <rPr>
        <sz val="8"/>
        <rFont val="Arial"/>
        <family val="2"/>
      </rPr>
      <t>Profil Dinas Kesehatan</t>
    </r>
  </si>
  <si>
    <r>
      <rPr>
        <sz val="8"/>
        <rFont val="Arial"/>
        <family val="2"/>
      </rPr>
      <t>7 Dokumen</t>
    </r>
  </si>
  <si>
    <r>
      <rPr>
        <sz val="8"/>
        <rFont val="Arial"/>
        <family val="2"/>
      </rPr>
      <t>Meningkatnya Kualitas</t>
    </r>
    <r>
      <rPr>
        <sz val="8"/>
        <rFont val="Times New Roman"/>
        <family val="1"/>
      </rPr>
      <t xml:space="preserve"> </t>
    </r>
    <r>
      <rPr>
        <sz val="8"/>
        <rFont val="Arial"/>
        <family val="2"/>
      </rPr>
      <t>Data dan Laporan</t>
    </r>
    <r>
      <rPr>
        <sz val="8"/>
        <rFont val="Times New Roman"/>
        <family val="1"/>
      </rPr>
      <t xml:space="preserve"> </t>
    </r>
    <r>
      <rPr>
        <sz val="8"/>
        <rFont val="Arial"/>
        <family val="2"/>
      </rPr>
      <t>Tingkat Dinas</t>
    </r>
    <r>
      <rPr>
        <sz val="8"/>
        <rFont val="Times New Roman"/>
        <family val="1"/>
      </rPr>
      <t xml:space="preserve"> </t>
    </r>
    <r>
      <rPr>
        <sz val="8"/>
        <rFont val="Arial"/>
        <family val="2"/>
      </rPr>
      <t>Kesehatan</t>
    </r>
  </si>
  <si>
    <r>
      <rPr>
        <sz val="8"/>
        <rFont val="Arial"/>
        <family val="2"/>
      </rPr>
      <t>85%</t>
    </r>
  </si>
  <si>
    <r>
      <rPr>
        <b/>
        <sz val="8"/>
        <rFont val="Arial"/>
        <family val="2"/>
      </rPr>
      <t>Terlaksananya</t>
    </r>
    <r>
      <rPr>
        <b/>
        <sz val="8"/>
        <rFont val="Times New Roman"/>
        <family val="1"/>
      </rPr>
      <t xml:space="preserve"> </t>
    </r>
    <r>
      <rPr>
        <b/>
        <sz val="8"/>
        <rFont val="Arial"/>
        <family val="2"/>
      </rPr>
      <t>pembayaran gaji PTT</t>
    </r>
  </si>
  <si>
    <r>
      <rPr>
        <b/>
        <sz val="8"/>
        <rFont val="Arial"/>
        <family val="2"/>
      </rPr>
      <t>80%</t>
    </r>
  </si>
  <si>
    <r>
      <rPr>
        <b/>
        <sz val="8"/>
        <rFont val="Arial"/>
        <family val="2"/>
      </rPr>
      <t>RSUD</t>
    </r>
  </si>
  <si>
    <r>
      <rPr>
        <sz val="8"/>
        <rFont val="Arial"/>
        <family val="2"/>
      </rPr>
      <t>Terlaksananya</t>
    </r>
    <r>
      <rPr>
        <sz val="8"/>
        <rFont val="Times New Roman"/>
        <family val="1"/>
      </rPr>
      <t xml:space="preserve"> </t>
    </r>
    <r>
      <rPr>
        <sz val="8"/>
        <rFont val="Arial"/>
        <family val="2"/>
      </rPr>
      <t>pembayaran gaji PTT</t>
    </r>
  </si>
  <si>
    <r>
      <rPr>
        <sz val="8"/>
        <rFont val="Arial"/>
        <family val="2"/>
      </rPr>
      <t>1 Orang</t>
    </r>
  </si>
  <si>
    <r>
      <rPr>
        <b/>
        <sz val="8"/>
        <rFont val="Arial"/>
        <family val="2"/>
      </rPr>
      <t>Meningkatnya kualitas</t>
    </r>
    <r>
      <rPr>
        <b/>
        <sz val="8"/>
        <rFont val="Times New Roman"/>
        <family val="1"/>
      </rPr>
      <t xml:space="preserve"> </t>
    </r>
    <r>
      <rPr>
        <b/>
        <sz val="8"/>
        <rFont val="Arial"/>
        <family val="2"/>
      </rPr>
      <t>sarana dan prasarana</t>
    </r>
    <r>
      <rPr>
        <b/>
        <sz val="8"/>
        <rFont val="Times New Roman"/>
        <family val="1"/>
      </rPr>
      <t xml:space="preserve"> </t>
    </r>
    <r>
      <rPr>
        <b/>
        <sz val="8"/>
        <rFont val="Arial"/>
        <family val="2"/>
      </rPr>
      <t>aparatur</t>
    </r>
  </si>
  <si>
    <r>
      <rPr>
        <b/>
        <sz val="8"/>
        <rFont val="Arial"/>
        <family val="2"/>
      </rPr>
      <t>85%</t>
    </r>
  </si>
  <si>
    <r>
      <rPr>
        <sz val="8"/>
        <rFont val="Arial"/>
        <family val="2"/>
      </rPr>
      <t>Pengambangan RSUD Dr. Adnan WD</t>
    </r>
  </si>
  <si>
    <r>
      <rPr>
        <sz val="8"/>
        <rFont val="Arial"/>
        <family val="2"/>
      </rPr>
      <t>Terlaksananya lanjutan</t>
    </r>
    <r>
      <rPr>
        <sz val="8"/>
        <rFont val="Times New Roman"/>
        <family val="1"/>
      </rPr>
      <t xml:space="preserve"> </t>
    </r>
    <r>
      <rPr>
        <sz val="8"/>
        <rFont val="Arial"/>
        <family val="2"/>
      </rPr>
      <t>pembangunan gedung</t>
    </r>
    <r>
      <rPr>
        <sz val="8"/>
        <rFont val="Times New Roman"/>
        <family val="1"/>
      </rPr>
      <t xml:space="preserve"> </t>
    </r>
    <r>
      <rPr>
        <sz val="8"/>
        <rFont val="Arial"/>
        <family val="2"/>
      </rPr>
      <t xml:space="preserve">ICU,ICCU,NICU,VK,CSSD
</t>
    </r>
    <r>
      <rPr>
        <sz val="8"/>
        <rFont val="Arial"/>
        <family val="2"/>
      </rPr>
      <t xml:space="preserve">&amp; IBS dan pembangunan
</t>
    </r>
    <r>
      <rPr>
        <sz val="8"/>
        <rFont val="Arial"/>
        <family val="2"/>
      </rPr>
      <t>gedung laundry dan gizi</t>
    </r>
  </si>
  <si>
    <r>
      <rPr>
        <sz val="8"/>
        <rFont val="Arial"/>
        <family val="2"/>
      </rPr>
      <t>2 Paket</t>
    </r>
  </si>
  <si>
    <r>
      <rPr>
        <sz val="8"/>
        <rFont val="Arial"/>
        <family val="2"/>
      </rPr>
      <t>Tersedianya sarana</t>
    </r>
    <r>
      <rPr>
        <sz val="8"/>
        <rFont val="Times New Roman"/>
        <family val="1"/>
      </rPr>
      <t xml:space="preserve"> </t>
    </r>
    <r>
      <rPr>
        <sz val="8"/>
        <rFont val="Arial"/>
        <family val="2"/>
      </rPr>
      <t>dan prasarana</t>
    </r>
    <r>
      <rPr>
        <sz val="8"/>
        <rFont val="Times New Roman"/>
        <family val="1"/>
      </rPr>
      <t xml:space="preserve"> </t>
    </r>
    <r>
      <rPr>
        <sz val="8"/>
        <rFont val="Arial"/>
        <family val="2"/>
      </rPr>
      <t>Rumah Sakit yang</t>
    </r>
    <r>
      <rPr>
        <sz val="8"/>
        <rFont val="Times New Roman"/>
        <family val="1"/>
      </rPr>
      <t xml:space="preserve"> </t>
    </r>
    <r>
      <rPr>
        <sz val="8"/>
        <rFont val="Arial"/>
        <family val="2"/>
      </rPr>
      <t>representatif</t>
    </r>
  </si>
  <si>
    <r>
      <rPr>
        <b/>
        <sz val="8"/>
        <rFont val="Arial"/>
        <family val="2"/>
      </rPr>
      <t>Peningkatan  Disiplin</t>
    </r>
  </si>
  <si>
    <r>
      <rPr>
        <sz val="8"/>
        <rFont val="Arial"/>
        <family val="2"/>
      </rPr>
      <t>Tersedianya pakaian dinas</t>
    </r>
    <r>
      <rPr>
        <sz val="8"/>
        <rFont val="Times New Roman"/>
        <family val="1"/>
      </rPr>
      <t xml:space="preserve"> </t>
    </r>
    <r>
      <rPr>
        <sz val="8"/>
        <rFont val="Arial"/>
        <family val="2"/>
      </rPr>
      <t>bagi pegawai RS</t>
    </r>
  </si>
  <si>
    <r>
      <rPr>
        <sz val="8"/>
        <rFont val="Arial"/>
        <family val="2"/>
      </rPr>
      <t>381 stel</t>
    </r>
  </si>
  <si>
    <r>
      <rPr>
        <b/>
        <sz val="8"/>
        <rFont val="Arial"/>
        <family val="2"/>
      </rPr>
      <t>Program Peningkatan Kapasitas</t>
    </r>
    <r>
      <rPr>
        <b/>
        <sz val="8"/>
        <rFont val="Times New Roman"/>
        <family val="1"/>
      </rPr>
      <t xml:space="preserve"> </t>
    </r>
    <r>
      <rPr>
        <b/>
        <sz val="8"/>
        <rFont val="Arial"/>
        <family val="2"/>
      </rPr>
      <t>Sumber Daya Aparatur</t>
    </r>
  </si>
  <si>
    <r>
      <rPr>
        <b/>
        <sz val="8"/>
        <rFont val="Arial"/>
        <family val="2"/>
      </rPr>
      <t>Terwujudnya Peningkatan</t>
    </r>
    <r>
      <rPr>
        <b/>
        <sz val="8"/>
        <rFont val="Times New Roman"/>
        <family val="1"/>
      </rPr>
      <t xml:space="preserve"> </t>
    </r>
    <r>
      <rPr>
        <b/>
        <sz val="8"/>
        <rFont val="Arial"/>
        <family val="2"/>
      </rPr>
      <t>Keselamatan Pasien</t>
    </r>
    <r>
      <rPr>
        <b/>
        <sz val="8"/>
        <rFont val="Times New Roman"/>
        <family val="1"/>
      </rPr>
      <t xml:space="preserve"> </t>
    </r>
    <r>
      <rPr>
        <b/>
        <sz val="8"/>
        <rFont val="Arial"/>
        <family val="2"/>
      </rPr>
      <t>melalui pelatihan</t>
    </r>
    <r>
      <rPr>
        <b/>
        <sz val="8"/>
        <rFont val="Times New Roman"/>
        <family val="1"/>
      </rPr>
      <t xml:space="preserve"> </t>
    </r>
    <r>
      <rPr>
        <b/>
        <sz val="8"/>
        <rFont val="Arial"/>
        <family val="2"/>
      </rPr>
      <t>fungsional rumah sakit</t>
    </r>
  </si>
  <si>
    <r>
      <rPr>
        <sz val="8"/>
        <rFont val="Arial"/>
        <family val="2"/>
      </rPr>
      <t>Bimbingan Teknis Fungsional Rumah</t>
    </r>
    <r>
      <rPr>
        <sz val="8"/>
        <rFont val="Times New Roman"/>
        <family val="1"/>
      </rPr>
      <t xml:space="preserve"> </t>
    </r>
    <r>
      <rPr>
        <sz val="8"/>
        <rFont val="Arial"/>
        <family val="2"/>
      </rPr>
      <t>Sakit</t>
    </r>
  </si>
  <si>
    <r>
      <rPr>
        <sz val="8"/>
        <rFont val="Arial"/>
        <family val="2"/>
      </rPr>
      <t>Terlaksananya pelatihan</t>
    </r>
    <r>
      <rPr>
        <sz val="8"/>
        <rFont val="Times New Roman"/>
        <family val="1"/>
      </rPr>
      <t xml:space="preserve"> </t>
    </r>
    <r>
      <rPr>
        <sz val="8"/>
        <rFont val="Arial"/>
        <family val="2"/>
      </rPr>
      <t>fungsional rumah sakit</t>
    </r>
  </si>
  <si>
    <r>
      <rPr>
        <sz val="8"/>
        <rFont val="Arial"/>
        <family val="2"/>
      </rPr>
      <t>Tercapainya</t>
    </r>
    <r>
      <rPr>
        <sz val="8"/>
        <rFont val="Times New Roman"/>
        <family val="1"/>
      </rPr>
      <t xml:space="preserve"> </t>
    </r>
    <r>
      <rPr>
        <sz val="8"/>
        <rFont val="Arial"/>
        <family val="2"/>
      </rPr>
      <t>peningkatan</t>
    </r>
    <r>
      <rPr>
        <sz val="8"/>
        <rFont val="Times New Roman"/>
        <family val="1"/>
      </rPr>
      <t xml:space="preserve"> </t>
    </r>
    <r>
      <rPr>
        <sz val="8"/>
        <rFont val="Arial"/>
        <family val="2"/>
      </rPr>
      <t>pelayanan pasien</t>
    </r>
    <r>
      <rPr>
        <sz val="8"/>
        <rFont val="Times New Roman"/>
        <family val="1"/>
      </rPr>
      <t xml:space="preserve"> </t>
    </r>
    <r>
      <rPr>
        <sz val="8"/>
        <rFont val="Arial"/>
        <family val="2"/>
      </rPr>
      <t>rumah sakit</t>
    </r>
  </si>
  <si>
    <r>
      <rPr>
        <sz val="8"/>
        <rFont val="Arial"/>
        <family val="2"/>
      </rPr>
      <t>50%</t>
    </r>
  </si>
  <si>
    <r>
      <rPr>
        <b/>
        <sz val="8"/>
        <rFont val="Arial"/>
        <family val="2"/>
      </rPr>
      <t>PEKERJAAN UMUM</t>
    </r>
  </si>
  <si>
    <r>
      <rPr>
        <b/>
        <sz val="8"/>
        <rFont val="Arial"/>
        <family val="2"/>
      </rPr>
      <t>Meningkatnya kualitas</t>
    </r>
    <r>
      <rPr>
        <b/>
        <sz val="8"/>
        <rFont val="Times New Roman"/>
        <family val="1"/>
      </rPr>
      <t xml:space="preserve"> </t>
    </r>
    <r>
      <rPr>
        <b/>
        <sz val="8"/>
        <rFont val="Arial"/>
        <family val="2"/>
      </rPr>
      <t>pelayanan administrasi</t>
    </r>
    <r>
      <rPr>
        <b/>
        <sz val="8"/>
        <rFont val="Times New Roman"/>
        <family val="1"/>
      </rPr>
      <t xml:space="preserve"> </t>
    </r>
    <r>
      <rPr>
        <b/>
        <sz val="8"/>
        <rFont val="Arial"/>
        <family val="2"/>
      </rPr>
      <t>perkantoran</t>
    </r>
  </si>
  <si>
    <r>
      <rPr>
        <b/>
        <sz val="8"/>
        <rFont val="Arial"/>
        <family val="2"/>
      </rPr>
      <t>PU</t>
    </r>
  </si>
  <si>
    <r>
      <rPr>
        <sz val="8"/>
        <rFont val="Arial"/>
        <family val="2"/>
      </rPr>
      <t>100 %</t>
    </r>
  </si>
  <si>
    <r>
      <rPr>
        <sz val="8"/>
        <rFont val="Arial"/>
        <family val="2"/>
      </rPr>
      <t>Terlaksananya</t>
    </r>
    <r>
      <rPr>
        <sz val="8"/>
        <rFont val="Times New Roman"/>
        <family val="1"/>
      </rPr>
      <t xml:space="preserve"> </t>
    </r>
    <r>
      <rPr>
        <sz val="8"/>
        <rFont val="Arial"/>
        <family val="2"/>
      </rPr>
      <t>pembayaran rekening</t>
    </r>
    <r>
      <rPr>
        <sz val="8"/>
        <rFont val="Times New Roman"/>
        <family val="1"/>
      </rPr>
      <t xml:space="preserve"> </t>
    </r>
    <r>
      <rPr>
        <sz val="8"/>
        <rFont val="Arial"/>
        <family val="2"/>
      </rPr>
      <t>listrik, telepon dan air</t>
    </r>
  </si>
  <si>
    <r>
      <rPr>
        <sz val="8"/>
        <rFont val="Arial"/>
        <family val="2"/>
      </rPr>
      <t>Lancarnya pelayanan</t>
    </r>
    <r>
      <rPr>
        <sz val="8"/>
        <rFont val="Times New Roman"/>
        <family val="1"/>
      </rPr>
      <t xml:space="preserve"> </t>
    </r>
    <r>
      <rPr>
        <sz val="8"/>
        <rFont val="Arial"/>
        <family val="2"/>
      </rPr>
      <t>komunikasi, listrik dan</t>
    </r>
    <r>
      <rPr>
        <sz val="8"/>
        <rFont val="Times New Roman"/>
        <family val="1"/>
      </rPr>
      <t xml:space="preserve"> </t>
    </r>
    <r>
      <rPr>
        <sz val="8"/>
        <rFont val="Arial"/>
        <family val="2"/>
      </rPr>
      <t>air</t>
    </r>
  </si>
  <si>
    <r>
      <rPr>
        <sz val="8"/>
        <rFont val="Arial"/>
        <family val="2"/>
      </rPr>
      <t>Terlaksananya</t>
    </r>
    <r>
      <rPr>
        <sz val="8"/>
        <rFont val="Times New Roman"/>
        <family val="1"/>
      </rPr>
      <t xml:space="preserve"> </t>
    </r>
    <r>
      <rPr>
        <sz val="8"/>
        <rFont val="Arial"/>
        <family val="2"/>
      </rPr>
      <t>pembayaran surat-surat</t>
    </r>
    <r>
      <rPr>
        <sz val="8"/>
        <rFont val="Times New Roman"/>
        <family val="1"/>
      </rPr>
      <t xml:space="preserve"> </t>
    </r>
    <r>
      <rPr>
        <sz val="8"/>
        <rFont val="Arial"/>
        <family val="2"/>
      </rPr>
      <t>kendaraan</t>
    </r>
    <r>
      <rPr>
        <sz val="8"/>
        <rFont val="Times New Roman"/>
        <family val="1"/>
      </rPr>
      <t xml:space="preserve"> </t>
    </r>
    <r>
      <rPr>
        <sz val="8"/>
        <rFont val="Arial"/>
        <family val="2"/>
      </rPr>
      <t>dinas/operasional</t>
    </r>
  </si>
  <si>
    <r>
      <rPr>
        <sz val="8"/>
        <rFont val="Arial"/>
        <family val="2"/>
      </rPr>
      <t>48 unit</t>
    </r>
  </si>
  <si>
    <r>
      <rPr>
        <sz val="8"/>
        <rFont val="Arial"/>
        <family val="2"/>
      </rPr>
      <t>Terciptanya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 dalam</t>
    </r>
    <r>
      <rPr>
        <sz val="8"/>
        <rFont val="Times New Roman"/>
        <family val="1"/>
      </rPr>
      <t xml:space="preserve"> </t>
    </r>
    <r>
      <rPr>
        <sz val="8"/>
        <rFont val="Arial"/>
        <family val="2"/>
      </rPr>
      <t>berkendaraan</t>
    </r>
  </si>
  <si>
    <r>
      <rPr>
        <sz val="8"/>
        <rFont val="Arial"/>
        <family val="2"/>
      </rPr>
      <t>Tersedianya kelengkapan</t>
    </r>
    <r>
      <rPr>
        <sz val="8"/>
        <rFont val="Times New Roman"/>
        <family val="1"/>
      </rPr>
      <t xml:space="preserve"> </t>
    </r>
    <r>
      <rPr>
        <sz val="8"/>
        <rFont val="Arial"/>
        <family val="2"/>
      </rPr>
      <t>jasa pengelolaan</t>
    </r>
    <r>
      <rPr>
        <sz val="8"/>
        <rFont val="Times New Roman"/>
        <family val="1"/>
      </rPr>
      <t xml:space="preserve"> </t>
    </r>
    <r>
      <rPr>
        <sz val="8"/>
        <rFont val="Arial"/>
        <family val="2"/>
      </rPr>
      <t>administrasi keuangan</t>
    </r>
    <r>
      <rPr>
        <sz val="8"/>
        <rFont val="Times New Roman"/>
        <family val="1"/>
      </rPr>
      <t xml:space="preserve"> </t>
    </r>
    <r>
      <rPr>
        <sz val="8"/>
        <rFont val="Arial"/>
        <family val="2"/>
      </rPr>
      <t>dinas</t>
    </r>
  </si>
  <si>
    <r>
      <rPr>
        <sz val="8"/>
        <rFont val="Arial"/>
        <family val="2"/>
      </rPr>
      <t>Optimalnya pelayanan</t>
    </r>
    <r>
      <rPr>
        <sz val="8"/>
        <rFont val="Times New Roman"/>
        <family val="1"/>
      </rPr>
      <t xml:space="preserve"> </t>
    </r>
    <r>
      <rPr>
        <sz val="8"/>
        <rFont val="Arial"/>
        <family val="2"/>
      </rPr>
      <t>administrasi</t>
    </r>
    <r>
      <rPr>
        <sz val="8"/>
        <rFont val="Times New Roman"/>
        <family val="1"/>
      </rPr>
      <t xml:space="preserve">  </t>
    </r>
    <r>
      <rPr>
        <sz val="8"/>
        <rFont val="Arial"/>
        <family val="2"/>
      </rPr>
      <t>keuangan dinas</t>
    </r>
  </si>
  <si>
    <r>
      <rPr>
        <sz val="8"/>
        <rFont val="Arial"/>
        <family val="2"/>
      </rPr>
      <t>Tersedianya peralatan dan</t>
    </r>
    <r>
      <rPr>
        <sz val="8"/>
        <rFont val="Times New Roman"/>
        <family val="1"/>
      </rPr>
      <t xml:space="preserve"> </t>
    </r>
    <r>
      <rPr>
        <sz val="8"/>
        <rFont val="Arial"/>
        <family val="2"/>
      </rPr>
      <t>bahan kebersihan dinas</t>
    </r>
  </si>
  <si>
    <r>
      <rPr>
        <sz val="8"/>
        <rFont val="Arial"/>
        <family val="2"/>
      </rPr>
      <t>Terciptanya</t>
    </r>
    <r>
      <rPr>
        <sz val="8"/>
        <rFont val="Times New Roman"/>
        <family val="1"/>
      </rPr>
      <t xml:space="preserve"> </t>
    </r>
    <r>
      <rPr>
        <sz val="8"/>
        <rFont val="Arial"/>
        <family val="2"/>
      </rPr>
      <t>kebersihan, kerapian</t>
    </r>
    <r>
      <rPr>
        <sz val="8"/>
        <rFont val="Times New Roman"/>
        <family val="1"/>
      </rPr>
      <t xml:space="preserve"> </t>
    </r>
    <r>
      <rPr>
        <sz val="8"/>
        <rFont val="Arial"/>
        <family val="2"/>
      </rPr>
      <t>dan kenyamanan</t>
    </r>
    <r>
      <rPr>
        <sz val="8"/>
        <rFont val="Times New Roman"/>
        <family val="1"/>
      </rPr>
      <t xml:space="preserve"> </t>
    </r>
    <r>
      <rPr>
        <sz val="8"/>
        <rFont val="Arial"/>
        <family val="2"/>
      </rPr>
      <t>kantor</t>
    </r>
  </si>
  <si>
    <r>
      <rPr>
        <sz val="8"/>
        <rFont val="Arial"/>
        <family val="2"/>
      </rPr>
      <t>Terlaksananya perbaikan</t>
    </r>
    <r>
      <rPr>
        <sz val="8"/>
        <rFont val="Times New Roman"/>
        <family val="1"/>
      </rPr>
      <t xml:space="preserve"> </t>
    </r>
    <r>
      <rPr>
        <sz val="8"/>
        <rFont val="Arial"/>
        <family val="2"/>
      </rPr>
      <t>peralatan kantor</t>
    </r>
  </si>
  <si>
    <r>
      <rPr>
        <sz val="8"/>
        <rFont val="Arial"/>
        <family val="2"/>
      </rPr>
      <t>Meningkatnya</t>
    </r>
    <r>
      <rPr>
        <sz val="8"/>
        <rFont val="Times New Roman"/>
        <family val="1"/>
      </rPr>
      <t xml:space="preserve"> </t>
    </r>
    <r>
      <rPr>
        <sz val="8"/>
        <rFont val="Arial"/>
        <family val="2"/>
      </rPr>
      <t>kenyamanan dan</t>
    </r>
    <r>
      <rPr>
        <sz val="8"/>
        <rFont val="Times New Roman"/>
        <family val="1"/>
      </rPr>
      <t xml:space="preserve"> </t>
    </r>
    <r>
      <rPr>
        <sz val="8"/>
        <rFont val="Arial"/>
        <family val="2"/>
      </rPr>
      <t>kelancaran</t>
    </r>
    <r>
      <rPr>
        <sz val="8"/>
        <rFont val="Times New Roman"/>
        <family val="1"/>
      </rPr>
      <t xml:space="preserve"> </t>
    </r>
    <r>
      <rPr>
        <sz val="8"/>
        <rFont val="Arial"/>
        <family val="2"/>
      </rPr>
      <t>pelaksanaan tugas</t>
    </r>
  </si>
  <si>
    <r>
      <rPr>
        <sz val="8"/>
        <rFont val="Arial"/>
        <family val="2"/>
      </rPr>
      <t>Tersedianya kebutuhan</t>
    </r>
    <r>
      <rPr>
        <sz val="8"/>
        <rFont val="Times New Roman"/>
        <family val="1"/>
      </rPr>
      <t xml:space="preserve"> </t>
    </r>
    <r>
      <rPr>
        <sz val="8"/>
        <rFont val="Arial"/>
        <family val="2"/>
      </rPr>
      <t>ATK dinas</t>
    </r>
  </si>
  <si>
    <r>
      <rPr>
        <sz val="8"/>
        <rFont val="Arial"/>
        <family val="2"/>
      </rPr>
      <t>Lancarnya</t>
    </r>
    <r>
      <rPr>
        <sz val="8"/>
        <rFont val="Times New Roman"/>
        <family val="1"/>
      </rPr>
      <t xml:space="preserve"> </t>
    </r>
    <r>
      <rPr>
        <sz val="8"/>
        <rFont val="Arial"/>
        <family val="2"/>
      </rPr>
      <t>pelaksanaan kerja</t>
    </r>
    <r>
      <rPr>
        <sz val="8"/>
        <rFont val="Times New Roman"/>
        <family val="1"/>
      </rPr>
      <t xml:space="preserve"> </t>
    </r>
    <r>
      <rPr>
        <sz val="8"/>
        <rFont val="Arial"/>
        <family val="2"/>
      </rPr>
      <t>dan administrasi</t>
    </r>
    <r>
      <rPr>
        <sz val="8"/>
        <rFont val="Times New Roman"/>
        <family val="1"/>
      </rPr>
      <t xml:space="preserve"> </t>
    </r>
    <r>
      <rPr>
        <sz val="8"/>
        <rFont val="Arial"/>
        <family val="2"/>
      </rPr>
      <t>dinas</t>
    </r>
  </si>
  <si>
    <r>
      <rPr>
        <sz val="8"/>
        <rFont val="Arial"/>
        <family val="2"/>
      </rPr>
      <t>Terlaksananya fotocopy,</t>
    </r>
    <r>
      <rPr>
        <sz val="8"/>
        <rFont val="Times New Roman"/>
        <family val="1"/>
      </rPr>
      <t xml:space="preserve"> </t>
    </r>
    <r>
      <rPr>
        <sz val="8"/>
        <rFont val="Arial"/>
        <family val="2"/>
      </rPr>
      <t>cetak dan jilid dokumen</t>
    </r>
    <r>
      <rPr>
        <sz val="8"/>
        <rFont val="Times New Roman"/>
        <family val="1"/>
      </rPr>
      <t xml:space="preserve"> </t>
    </r>
    <r>
      <rPr>
        <sz val="8"/>
        <rFont val="Arial"/>
        <family val="2"/>
      </rPr>
      <t>dinas</t>
    </r>
  </si>
  <si>
    <r>
      <rPr>
        <sz val="8"/>
        <rFont val="Arial"/>
        <family val="2"/>
      </rPr>
      <t>Terlaksananya pengadaan</t>
    </r>
    <r>
      <rPr>
        <sz val="8"/>
        <rFont val="Times New Roman"/>
        <family val="1"/>
      </rPr>
      <t xml:space="preserve"> </t>
    </r>
    <r>
      <rPr>
        <sz val="8"/>
        <rFont val="Arial"/>
        <family val="2"/>
      </rPr>
      <t>komponen listrik dan</t>
    </r>
    <r>
      <rPr>
        <sz val="8"/>
        <rFont val="Times New Roman"/>
        <family val="1"/>
      </rPr>
      <t xml:space="preserve"> </t>
    </r>
    <r>
      <rPr>
        <sz val="8"/>
        <rFont val="Arial"/>
        <family val="2"/>
      </rPr>
      <t>penerangan dinas</t>
    </r>
  </si>
  <si>
    <r>
      <rPr>
        <sz val="8"/>
        <rFont val="Arial"/>
        <family val="2"/>
      </rPr>
      <t>Berfungsinya secara</t>
    </r>
    <r>
      <rPr>
        <sz val="8"/>
        <rFont val="Times New Roman"/>
        <family val="1"/>
      </rPr>
      <t xml:space="preserve"> </t>
    </r>
    <r>
      <rPr>
        <sz val="8"/>
        <rFont val="Arial"/>
        <family val="2"/>
      </rPr>
      <t>baik penerangan</t>
    </r>
    <r>
      <rPr>
        <sz val="8"/>
        <rFont val="Times New Roman"/>
        <family val="1"/>
      </rPr>
      <t xml:space="preserve"> </t>
    </r>
    <r>
      <rPr>
        <sz val="8"/>
        <rFont val="Arial"/>
        <family val="2"/>
      </rPr>
      <t>kantor</t>
    </r>
  </si>
  <si>
    <r>
      <rPr>
        <sz val="8"/>
        <rFont val="Arial"/>
        <family val="2"/>
      </rPr>
      <t>Terlaksananya pengadaan</t>
    </r>
    <r>
      <rPr>
        <sz val="8"/>
        <rFont val="Times New Roman"/>
        <family val="1"/>
      </rPr>
      <t xml:space="preserve"> </t>
    </r>
    <r>
      <rPr>
        <sz val="8"/>
        <rFont val="Arial"/>
        <family val="2"/>
      </rPr>
      <t>peralatan dan</t>
    </r>
    <r>
      <rPr>
        <sz val="8"/>
        <rFont val="Times New Roman"/>
        <family val="1"/>
      </rPr>
      <t xml:space="preserve"> </t>
    </r>
    <r>
      <rPr>
        <sz val="8"/>
        <rFont val="Arial"/>
        <family val="2"/>
      </rPr>
      <t>perlengkapan dinas</t>
    </r>
  </si>
  <si>
    <r>
      <rPr>
        <sz val="8"/>
        <rFont val="Arial"/>
        <family val="2"/>
      </rPr>
      <t>Terpenuhinya</t>
    </r>
    <r>
      <rPr>
        <sz val="8"/>
        <rFont val="Times New Roman"/>
        <family val="1"/>
      </rPr>
      <t xml:space="preserve"> </t>
    </r>
    <r>
      <rPr>
        <sz val="8"/>
        <rFont val="Arial"/>
        <family val="2"/>
      </rPr>
      <t>kebutuhan peralatan</t>
    </r>
    <r>
      <rPr>
        <sz val="8"/>
        <rFont val="Times New Roman"/>
        <family val="1"/>
      </rPr>
      <t xml:space="preserve"> </t>
    </r>
    <r>
      <rPr>
        <sz val="8"/>
        <rFont val="Arial"/>
        <family val="2"/>
      </rPr>
      <t>dinas</t>
    </r>
  </si>
  <si>
    <r>
      <rPr>
        <sz val="8"/>
        <rFont val="Arial"/>
        <family val="2"/>
      </rPr>
      <t>Tersedianya bahan bacaan</t>
    </r>
    <r>
      <rPr>
        <sz val="8"/>
        <rFont val="Times New Roman"/>
        <family val="1"/>
      </rPr>
      <t xml:space="preserve"> </t>
    </r>
    <r>
      <rPr>
        <sz val="8"/>
        <rFont val="Arial"/>
        <family val="2"/>
      </rPr>
      <t xml:space="preserve">dan peraturan
</t>
    </r>
    <r>
      <rPr>
        <sz val="8"/>
        <rFont val="Arial"/>
        <family val="2"/>
      </rPr>
      <t>perundang-undangan</t>
    </r>
    <r>
      <rPr>
        <sz val="8"/>
        <rFont val="Times New Roman"/>
        <family val="1"/>
      </rPr>
      <t xml:space="preserve"> </t>
    </r>
    <r>
      <rPr>
        <sz val="8"/>
        <rFont val="Arial"/>
        <family val="2"/>
      </rPr>
      <t>dinas</t>
    </r>
  </si>
  <si>
    <r>
      <rPr>
        <sz val="8"/>
        <rFont val="Arial"/>
        <family val="2"/>
      </rPr>
      <t>Terpenuhinya</t>
    </r>
    <r>
      <rPr>
        <sz val="8"/>
        <rFont val="Times New Roman"/>
        <family val="1"/>
      </rPr>
      <t xml:space="preserve"> </t>
    </r>
    <r>
      <rPr>
        <sz val="8"/>
        <rFont val="Arial"/>
        <family val="2"/>
      </rPr>
      <t>kebutuhan informasi</t>
    </r>
    <r>
      <rPr>
        <sz val="8"/>
        <rFont val="Times New Roman"/>
        <family val="1"/>
      </rPr>
      <t xml:space="preserve"> </t>
    </r>
    <r>
      <rPr>
        <sz val="8"/>
        <rFont val="Arial"/>
        <family val="2"/>
      </rPr>
      <t xml:space="preserve">dan
</t>
    </r>
    <r>
      <rPr>
        <sz val="8"/>
        <rFont val="Arial"/>
        <family val="2"/>
      </rPr>
      <t>perudang-undangan</t>
    </r>
  </si>
  <si>
    <r>
      <rPr>
        <sz val="8"/>
        <rFont val="Arial"/>
        <family val="2"/>
      </rPr>
      <t>Terlaksananya pengadaan</t>
    </r>
    <r>
      <rPr>
        <sz val="8"/>
        <rFont val="Times New Roman"/>
        <family val="1"/>
      </rPr>
      <t xml:space="preserve"> </t>
    </r>
    <r>
      <rPr>
        <sz val="8"/>
        <rFont val="Arial"/>
        <family val="2"/>
      </rPr>
      <t>makan dan minum untuk</t>
    </r>
    <r>
      <rPr>
        <sz val="8"/>
        <rFont val="Times New Roman"/>
        <family val="1"/>
      </rPr>
      <t xml:space="preserve"> </t>
    </r>
    <r>
      <rPr>
        <sz val="8"/>
        <rFont val="Arial"/>
        <family val="2"/>
      </rPr>
      <t>kebutuhan dinas</t>
    </r>
  </si>
  <si>
    <r>
      <rPr>
        <sz val="8"/>
        <rFont val="Arial"/>
        <family val="2"/>
      </rPr>
      <t>Terpenuhinya</t>
    </r>
    <r>
      <rPr>
        <sz val="8"/>
        <rFont val="Times New Roman"/>
        <family val="1"/>
      </rPr>
      <t xml:space="preserve"> </t>
    </r>
    <r>
      <rPr>
        <sz val="8"/>
        <rFont val="Arial"/>
        <family val="2"/>
      </rPr>
      <t>kebutuhan terhadap</t>
    </r>
    <r>
      <rPr>
        <sz val="8"/>
        <rFont val="Times New Roman"/>
        <family val="1"/>
      </rPr>
      <t xml:space="preserve"> </t>
    </r>
    <r>
      <rPr>
        <sz val="8"/>
        <rFont val="Arial"/>
        <family val="2"/>
      </rPr>
      <t>makan dan minum</t>
    </r>
    <r>
      <rPr>
        <sz val="8"/>
        <rFont val="Times New Roman"/>
        <family val="1"/>
      </rPr>
      <t xml:space="preserve"> </t>
    </r>
    <r>
      <rPr>
        <sz val="8"/>
        <rFont val="Arial"/>
        <family val="2"/>
      </rPr>
      <t>dinas</t>
    </r>
  </si>
  <si>
    <r>
      <rPr>
        <sz val="8"/>
        <rFont val="Arial"/>
        <family val="2"/>
      </rPr>
      <t>Terlaksananya koordinasi</t>
    </r>
    <r>
      <rPr>
        <sz val="8"/>
        <rFont val="Times New Roman"/>
        <family val="1"/>
      </rPr>
      <t xml:space="preserve"> </t>
    </r>
    <r>
      <rPr>
        <sz val="8"/>
        <rFont val="Arial"/>
        <family val="2"/>
      </rPr>
      <t>dan konsultansi ke luar</t>
    </r>
    <r>
      <rPr>
        <sz val="8"/>
        <rFont val="Times New Roman"/>
        <family val="1"/>
      </rPr>
      <t xml:space="preserve"> </t>
    </r>
    <r>
      <rPr>
        <sz val="8"/>
        <rFont val="Arial"/>
        <family val="2"/>
      </rPr>
      <t>daerah</t>
    </r>
  </si>
  <si>
    <r>
      <rPr>
        <sz val="8"/>
        <rFont val="Arial"/>
        <family val="2"/>
      </rPr>
      <t>Terwujudnya</t>
    </r>
    <r>
      <rPr>
        <sz val="8"/>
        <rFont val="Times New Roman"/>
        <family val="1"/>
      </rPr>
      <t xml:space="preserve"> </t>
    </r>
    <r>
      <rPr>
        <sz val="8"/>
        <rFont val="Arial"/>
        <family val="2"/>
      </rPr>
      <t>koordinasi,</t>
    </r>
    <r>
      <rPr>
        <sz val="8"/>
        <rFont val="Times New Roman"/>
        <family val="1"/>
      </rPr>
      <t xml:space="preserve"> </t>
    </r>
    <r>
      <rPr>
        <sz val="8"/>
        <rFont val="Arial"/>
        <family val="2"/>
      </rPr>
      <t>sinkronisasi dalam</t>
    </r>
    <r>
      <rPr>
        <sz val="8"/>
        <rFont val="Times New Roman"/>
        <family val="1"/>
      </rPr>
      <t xml:space="preserve"> </t>
    </r>
    <r>
      <rPr>
        <sz val="8"/>
        <rFont val="Arial"/>
        <family val="2"/>
      </rPr>
      <t>konsultansi</t>
    </r>
    <r>
      <rPr>
        <sz val="8"/>
        <rFont val="Times New Roman"/>
        <family val="1"/>
      </rPr>
      <t xml:space="preserve"> </t>
    </r>
    <r>
      <rPr>
        <sz val="8"/>
        <rFont val="Arial"/>
        <family val="2"/>
      </rPr>
      <t>pelaksanaan kegiatan</t>
    </r>
  </si>
  <si>
    <r>
      <rPr>
        <sz val="8"/>
        <rFont val="Arial"/>
        <family val="2"/>
      </rPr>
      <t>Penyediaan peralatan gedung kantor</t>
    </r>
  </si>
  <si>
    <r>
      <rPr>
        <sz val="8"/>
        <rFont val="Arial"/>
        <family val="2"/>
      </rPr>
      <t>Tersedianya peralatan</t>
    </r>
    <r>
      <rPr>
        <sz val="8"/>
        <rFont val="Times New Roman"/>
        <family val="1"/>
      </rPr>
      <t xml:space="preserve"> </t>
    </r>
    <r>
      <rPr>
        <sz val="8"/>
        <rFont val="Arial"/>
        <family val="2"/>
      </rPr>
      <t>gedung kantor</t>
    </r>
  </si>
  <si>
    <r>
      <rPr>
        <sz val="8"/>
        <rFont val="Arial"/>
        <family val="2"/>
      </rPr>
      <t>Terpenuhinya</t>
    </r>
    <r>
      <rPr>
        <sz val="8"/>
        <rFont val="Times New Roman"/>
        <family val="1"/>
      </rPr>
      <t xml:space="preserve"> </t>
    </r>
    <r>
      <rPr>
        <sz val="8"/>
        <rFont val="Arial"/>
        <family val="2"/>
      </rPr>
      <t>kebutuhan pealatan</t>
    </r>
    <r>
      <rPr>
        <sz val="8"/>
        <rFont val="Times New Roman"/>
        <family val="1"/>
      </rPr>
      <t xml:space="preserve"> </t>
    </r>
    <r>
      <rPr>
        <sz val="8"/>
        <rFont val="Arial"/>
        <family val="2"/>
      </rPr>
      <t>gedung kantor</t>
    </r>
  </si>
  <si>
    <r>
      <rPr>
        <sz val="8"/>
        <rFont val="Arial"/>
        <family val="2"/>
      </rPr>
      <t>85 %</t>
    </r>
  </si>
  <si>
    <r>
      <rPr>
        <b/>
        <sz val="8"/>
        <rFont val="Arial"/>
        <family val="2"/>
      </rPr>
      <t>Meningkatnya keamanan,</t>
    </r>
    <r>
      <rPr>
        <b/>
        <sz val="8"/>
        <rFont val="Times New Roman"/>
        <family val="1"/>
      </rPr>
      <t xml:space="preserve"> </t>
    </r>
    <r>
      <rPr>
        <b/>
        <sz val="8"/>
        <rFont val="Arial"/>
        <family val="2"/>
      </rPr>
      <t>kenyamanan dan</t>
    </r>
    <r>
      <rPr>
        <b/>
        <sz val="8"/>
        <rFont val="Times New Roman"/>
        <family val="1"/>
      </rPr>
      <t xml:space="preserve"> </t>
    </r>
    <r>
      <rPr>
        <b/>
        <sz val="8"/>
        <rFont val="Arial"/>
        <family val="2"/>
      </rPr>
      <t>kelancaran</t>
    </r>
    <r>
      <rPr>
        <b/>
        <sz val="8"/>
        <rFont val="Times New Roman"/>
        <family val="1"/>
      </rPr>
      <t xml:space="preserve"> </t>
    </r>
    <r>
      <rPr>
        <b/>
        <sz val="8"/>
        <rFont val="Arial"/>
        <family val="2"/>
      </rPr>
      <t>kerja/operasional</t>
    </r>
    <r>
      <rPr>
        <b/>
        <sz val="8"/>
        <rFont val="Times New Roman"/>
        <family val="1"/>
      </rPr>
      <t xml:space="preserve"> </t>
    </r>
    <r>
      <rPr>
        <b/>
        <sz val="8"/>
        <rFont val="Arial"/>
        <family val="2"/>
      </rPr>
      <t>aparatur</t>
    </r>
  </si>
  <si>
    <r>
      <rPr>
        <sz val="8"/>
        <rFont val="Arial"/>
        <family val="2"/>
      </rPr>
      <t>Pembangunan gedung kantor</t>
    </r>
  </si>
  <si>
    <r>
      <rPr>
        <sz val="8"/>
        <rFont val="Arial"/>
        <family val="2"/>
      </rPr>
      <t>Terlaksananya</t>
    </r>
    <r>
      <rPr>
        <sz val="8"/>
        <rFont val="Times New Roman"/>
        <family val="1"/>
      </rPr>
      <t xml:space="preserve"> </t>
    </r>
    <r>
      <rPr>
        <sz val="8"/>
        <rFont val="Arial"/>
        <family val="2"/>
      </rPr>
      <t>pembangunan gedung</t>
    </r>
    <r>
      <rPr>
        <sz val="8"/>
        <rFont val="Times New Roman"/>
        <family val="1"/>
      </rPr>
      <t xml:space="preserve"> </t>
    </r>
    <r>
      <rPr>
        <sz val="8"/>
        <rFont val="Arial"/>
        <family val="2"/>
      </rPr>
      <t>kantor  pemerintahan dan</t>
    </r>
    <r>
      <rPr>
        <sz val="8"/>
        <rFont val="Times New Roman"/>
        <family val="1"/>
      </rPr>
      <t xml:space="preserve"> </t>
    </r>
    <r>
      <rPr>
        <sz val="8"/>
        <rFont val="Arial"/>
        <family val="2"/>
      </rPr>
      <t>ruang labor dinas PU yang</t>
    </r>
    <r>
      <rPr>
        <sz val="8"/>
        <rFont val="Times New Roman"/>
        <family val="1"/>
      </rPr>
      <t xml:space="preserve"> </t>
    </r>
    <r>
      <rPr>
        <sz val="8"/>
        <rFont val="Arial"/>
        <family val="2"/>
      </rPr>
      <t>representatif</t>
    </r>
  </si>
  <si>
    <r>
      <rPr>
        <sz val="8"/>
        <rFont val="Arial"/>
        <family val="2"/>
      </rPr>
      <t>1 kantor</t>
    </r>
  </si>
  <si>
    <r>
      <rPr>
        <sz val="8"/>
        <rFont val="Arial"/>
        <family val="2"/>
      </rPr>
      <t>Tersedianya gedung</t>
    </r>
    <r>
      <rPr>
        <sz val="8"/>
        <rFont val="Times New Roman"/>
        <family val="1"/>
      </rPr>
      <t xml:space="preserve"> </t>
    </r>
    <r>
      <rPr>
        <sz val="8"/>
        <rFont val="Arial"/>
        <family val="2"/>
      </rPr>
      <t>kantor pemerintahan</t>
    </r>
    <r>
      <rPr>
        <sz val="8"/>
        <rFont val="Times New Roman"/>
        <family val="1"/>
      </rPr>
      <t xml:space="preserve"> </t>
    </r>
    <r>
      <rPr>
        <sz val="8"/>
        <rFont val="Arial"/>
        <family val="2"/>
      </rPr>
      <t>ruang labor dinas PU</t>
    </r>
    <r>
      <rPr>
        <sz val="8"/>
        <rFont val="Times New Roman"/>
        <family val="1"/>
      </rPr>
      <t xml:space="preserve"> </t>
    </r>
    <r>
      <rPr>
        <sz val="8"/>
        <rFont val="Arial"/>
        <family val="2"/>
      </rPr>
      <t>yang representatif</t>
    </r>
  </si>
  <si>
    <r>
      <rPr>
        <sz val="8"/>
        <rFont val="Arial"/>
        <family val="2"/>
      </rPr>
      <t>Terlaksananya pengadaan</t>
    </r>
    <r>
      <rPr>
        <sz val="8"/>
        <rFont val="Times New Roman"/>
        <family val="1"/>
      </rPr>
      <t xml:space="preserve"> </t>
    </r>
    <r>
      <rPr>
        <sz val="8"/>
        <rFont val="Arial"/>
        <family val="2"/>
      </rPr>
      <t>meja dan kursi kerja</t>
    </r>
  </si>
  <si>
    <r>
      <rPr>
        <sz val="8"/>
        <rFont val="Arial"/>
        <family val="2"/>
      </rPr>
      <t>12 set</t>
    </r>
  </si>
  <si>
    <r>
      <rPr>
        <sz val="8"/>
        <rFont val="Arial"/>
        <family val="2"/>
      </rPr>
      <t>Tersedianya meja dan</t>
    </r>
    <r>
      <rPr>
        <sz val="8"/>
        <rFont val="Times New Roman"/>
        <family val="1"/>
      </rPr>
      <t xml:space="preserve"> </t>
    </r>
    <r>
      <rPr>
        <sz val="8"/>
        <rFont val="Arial"/>
        <family val="2"/>
      </rPr>
      <t>kursi</t>
    </r>
  </si>
  <si>
    <r>
      <rPr>
        <sz val="8"/>
        <rFont val="Arial"/>
        <family val="2"/>
      </rPr>
      <t>Terlaksananya</t>
    </r>
    <r>
      <rPr>
        <sz val="8"/>
        <rFont val="Times New Roman"/>
        <family val="1"/>
      </rPr>
      <t xml:space="preserve"> </t>
    </r>
    <r>
      <rPr>
        <sz val="8"/>
        <rFont val="Arial"/>
        <family val="2"/>
      </rPr>
      <t>pemeliharaan rutin gedung</t>
    </r>
    <r>
      <rPr>
        <sz val="8"/>
        <rFont val="Times New Roman"/>
        <family val="1"/>
      </rPr>
      <t xml:space="preserve"> </t>
    </r>
    <r>
      <rPr>
        <sz val="8"/>
        <rFont val="Arial"/>
        <family val="2"/>
      </rPr>
      <t>dinas PU</t>
    </r>
  </si>
  <si>
    <r>
      <rPr>
        <sz val="8"/>
        <rFont val="Arial"/>
        <family val="2"/>
      </rPr>
      <t>Meningkatnya kualitas</t>
    </r>
    <r>
      <rPr>
        <sz val="8"/>
        <rFont val="Times New Roman"/>
        <family val="1"/>
      </rPr>
      <t xml:space="preserve"> </t>
    </r>
    <r>
      <rPr>
        <sz val="8"/>
        <rFont val="Arial"/>
        <family val="2"/>
      </rPr>
      <t>gedung kantor dinas</t>
    </r>
    <r>
      <rPr>
        <sz val="8"/>
        <rFont val="Times New Roman"/>
        <family val="1"/>
      </rPr>
      <t xml:space="preserve"> </t>
    </r>
    <r>
      <rPr>
        <sz val="8"/>
        <rFont val="Arial"/>
        <family val="2"/>
      </rPr>
      <t>PU</t>
    </r>
  </si>
  <si>
    <r>
      <rPr>
        <sz val="8"/>
        <rFont val="Arial"/>
        <family val="2"/>
      </rPr>
      <t>90%</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</si>
  <si>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kendaraan dinas/</t>
    </r>
    <r>
      <rPr>
        <sz val="8"/>
        <rFont val="Times New Roman"/>
        <family val="1"/>
      </rPr>
      <t xml:space="preserve"> </t>
    </r>
    <r>
      <rPr>
        <sz val="8"/>
        <rFont val="Arial"/>
        <family val="2"/>
      </rPr>
      <t>operasional PU</t>
    </r>
  </si>
  <si>
    <r>
      <rPr>
        <sz val="8"/>
        <rFont val="Arial"/>
        <family val="2"/>
      </rPr>
      <t>49 Unit</t>
    </r>
  </si>
  <si>
    <r>
      <rPr>
        <sz val="8"/>
        <rFont val="Arial"/>
        <family val="2"/>
      </rPr>
      <t>Meningkatnya kualitas</t>
    </r>
    <r>
      <rPr>
        <sz val="8"/>
        <rFont val="Times New Roman"/>
        <family val="1"/>
      </rPr>
      <t xml:space="preserve"> </t>
    </r>
    <r>
      <rPr>
        <sz val="8"/>
        <rFont val="Arial"/>
        <family val="2"/>
      </rPr>
      <t>kendaraan dinas/</t>
    </r>
    <r>
      <rPr>
        <sz val="8"/>
        <rFont val="Times New Roman"/>
        <family val="1"/>
      </rPr>
      <t xml:space="preserve"> </t>
    </r>
    <r>
      <rPr>
        <sz val="8"/>
        <rFont val="Arial"/>
        <family val="2"/>
      </rPr>
      <t>operasional PU</t>
    </r>
  </si>
  <si>
    <r>
      <rPr>
        <sz val="8"/>
        <rFont val="Arial"/>
        <family val="2"/>
      </rPr>
      <t>Pemeliharaan rutin/berkala mebeleur</t>
    </r>
  </si>
  <si>
    <r>
      <rPr>
        <sz val="8"/>
        <rFont val="Arial"/>
        <family val="2"/>
      </rPr>
      <t>Terlaksananya</t>
    </r>
    <r>
      <rPr>
        <sz val="8"/>
        <rFont val="Times New Roman"/>
        <family val="1"/>
      </rPr>
      <t xml:space="preserve"> </t>
    </r>
    <r>
      <rPr>
        <sz val="8"/>
        <rFont val="Arial"/>
        <family val="2"/>
      </rPr>
      <t>pemeliharaan mebeleur</t>
    </r>
    <r>
      <rPr>
        <sz val="8"/>
        <rFont val="Times New Roman"/>
        <family val="1"/>
      </rPr>
      <t xml:space="preserve"> </t>
    </r>
    <r>
      <rPr>
        <sz val="8"/>
        <rFont val="Arial"/>
        <family val="2"/>
      </rPr>
      <t>dinas PU</t>
    </r>
  </si>
  <si>
    <r>
      <rPr>
        <sz val="8"/>
        <rFont val="Arial"/>
        <family val="2"/>
      </rPr>
      <t>18 Unit</t>
    </r>
  </si>
  <si>
    <r>
      <rPr>
        <sz val="8"/>
        <rFont val="Arial"/>
        <family val="2"/>
      </rPr>
      <t>Meningkatnya kualitas</t>
    </r>
    <r>
      <rPr>
        <sz val="8"/>
        <rFont val="Times New Roman"/>
        <family val="1"/>
      </rPr>
      <t xml:space="preserve"> </t>
    </r>
    <r>
      <rPr>
        <sz val="8"/>
        <rFont val="Arial"/>
        <family val="2"/>
      </rPr>
      <t>mebeleur dinas PU</t>
    </r>
  </si>
  <si>
    <r>
      <rPr>
        <b/>
        <sz val="8"/>
        <rFont val="Arial"/>
        <family val="2"/>
      </rPr>
      <t>Meningkatnya disiplin dan</t>
    </r>
    <r>
      <rPr>
        <b/>
        <sz val="8"/>
        <rFont val="Times New Roman"/>
        <family val="1"/>
      </rPr>
      <t xml:space="preserve"> </t>
    </r>
    <r>
      <rPr>
        <b/>
        <sz val="8"/>
        <rFont val="Arial"/>
        <family val="2"/>
      </rPr>
      <t>wibawa aparatur</t>
    </r>
  </si>
  <si>
    <r>
      <rPr>
        <sz val="8"/>
        <rFont val="Arial"/>
        <family val="2"/>
      </rPr>
      <t>Terlaksananya pengadaan</t>
    </r>
    <r>
      <rPr>
        <sz val="8"/>
        <rFont val="Times New Roman"/>
        <family val="1"/>
      </rPr>
      <t xml:space="preserve"> </t>
    </r>
    <r>
      <rPr>
        <sz val="8"/>
        <rFont val="Arial"/>
        <family val="2"/>
      </rPr>
      <t>pakaian dinas pegawai</t>
    </r>
    <r>
      <rPr>
        <sz val="8"/>
        <rFont val="Times New Roman"/>
        <family val="1"/>
      </rPr>
      <t xml:space="preserve"> </t>
    </r>
    <r>
      <rPr>
        <sz val="8"/>
        <rFont val="Arial"/>
        <family val="2"/>
      </rPr>
      <t>beserta kelengkapannya</t>
    </r>
  </si>
  <si>
    <r>
      <rPr>
        <sz val="8"/>
        <rFont val="Arial"/>
        <family val="2"/>
      </rPr>
      <t>106 Set</t>
    </r>
  </si>
  <si>
    <r>
      <rPr>
        <sz val="8"/>
        <rFont val="Arial"/>
        <family val="2"/>
      </rPr>
      <t>Terpenuhinya</t>
    </r>
    <r>
      <rPr>
        <sz val="8"/>
        <rFont val="Times New Roman"/>
        <family val="1"/>
      </rPr>
      <t xml:space="preserve"> </t>
    </r>
    <r>
      <rPr>
        <sz val="8"/>
        <rFont val="Arial"/>
        <family val="2"/>
      </rPr>
      <t>kebutuhan pegawai</t>
    </r>
    <r>
      <rPr>
        <sz val="8"/>
        <rFont val="Times New Roman"/>
        <family val="1"/>
      </rPr>
      <t xml:space="preserve"> </t>
    </r>
    <r>
      <rPr>
        <sz val="8"/>
        <rFont val="Arial"/>
        <family val="2"/>
      </rPr>
      <t>akan pakaian dinas</t>
    </r>
  </si>
  <si>
    <r>
      <rPr>
        <b/>
        <sz val="8"/>
        <rFont val="Arial"/>
        <family val="2"/>
      </rPr>
      <t>Meningkatnya kapasitas</t>
    </r>
    <r>
      <rPr>
        <b/>
        <sz val="8"/>
        <rFont val="Times New Roman"/>
        <family val="1"/>
      </rPr>
      <t xml:space="preserve"> </t>
    </r>
    <r>
      <rPr>
        <b/>
        <sz val="8"/>
        <rFont val="Arial"/>
        <family val="2"/>
      </rPr>
      <t>dan kinerja sumber daya</t>
    </r>
    <r>
      <rPr>
        <b/>
        <sz val="8"/>
        <rFont val="Times New Roman"/>
        <family val="1"/>
      </rPr>
      <t xml:space="preserve"> </t>
    </r>
    <r>
      <rPr>
        <b/>
        <sz val="8"/>
        <rFont val="Arial"/>
        <family val="2"/>
      </rPr>
      <t>aparatur</t>
    </r>
  </si>
  <si>
    <r>
      <rPr>
        <sz val="8"/>
        <rFont val="Arial"/>
        <family val="2"/>
      </rPr>
      <t>Pendidikan dan Pelatihan Formal</t>
    </r>
  </si>
  <si>
    <r>
      <rPr>
        <sz val="8"/>
        <rFont val="Arial"/>
        <family val="2"/>
      </rPr>
      <t>Terlaksananya pendidikan</t>
    </r>
    <r>
      <rPr>
        <sz val="8"/>
        <rFont val="Times New Roman"/>
        <family val="1"/>
      </rPr>
      <t xml:space="preserve"> </t>
    </r>
    <r>
      <rPr>
        <sz val="8"/>
        <rFont val="Arial"/>
        <family val="2"/>
      </rPr>
      <t>dan pelatihan teknis bagi</t>
    </r>
    <r>
      <rPr>
        <sz val="8"/>
        <rFont val="Times New Roman"/>
        <family val="1"/>
      </rPr>
      <t xml:space="preserve"> </t>
    </r>
    <r>
      <rPr>
        <sz val="8"/>
        <rFont val="Arial"/>
        <family val="2"/>
      </rPr>
      <t>pegawai dinas PU dan</t>
    </r>
    <r>
      <rPr>
        <sz val="8"/>
        <rFont val="Times New Roman"/>
        <family val="1"/>
      </rPr>
      <t xml:space="preserve"> </t>
    </r>
    <r>
      <rPr>
        <sz val="8"/>
        <rFont val="Arial"/>
        <family val="2"/>
      </rPr>
      <t>petugas</t>
    </r>
  </si>
  <si>
    <r>
      <rPr>
        <sz val="8"/>
        <rFont val="Arial"/>
        <family val="2"/>
      </rPr>
      <t>26 orang</t>
    </r>
  </si>
  <si>
    <r>
      <rPr>
        <sz val="8"/>
        <rFont val="Arial"/>
        <family val="2"/>
      </rPr>
      <t>Meningkatnya</t>
    </r>
    <r>
      <rPr>
        <sz val="8"/>
        <rFont val="Times New Roman"/>
        <family val="1"/>
      </rPr>
      <t xml:space="preserve"> </t>
    </r>
    <r>
      <rPr>
        <sz val="8"/>
        <rFont val="Arial"/>
        <family val="2"/>
      </rPr>
      <t>kemampuan SDM dan</t>
    </r>
    <r>
      <rPr>
        <sz val="8"/>
        <rFont val="Times New Roman"/>
        <family val="1"/>
      </rPr>
      <t xml:space="preserve"> </t>
    </r>
    <r>
      <rPr>
        <sz val="8"/>
        <rFont val="Arial"/>
        <family val="2"/>
      </rPr>
      <t>pegawai dinas PU</t>
    </r>
    <r>
      <rPr>
        <sz val="8"/>
        <rFont val="Times New Roman"/>
        <family val="1"/>
      </rPr>
      <t xml:space="preserve">  </t>
    </r>
    <r>
      <rPr>
        <sz val="8"/>
        <rFont val="Arial"/>
        <family val="2"/>
      </rPr>
      <t>dan petugas labor</t>
    </r>
  </si>
  <si>
    <r>
      <rPr>
        <b/>
        <sz val="8"/>
        <rFont val="Arial"/>
        <family val="2"/>
      </rPr>
      <t>PENATAAN RUANG</t>
    </r>
  </si>
  <si>
    <r>
      <rPr>
        <b/>
        <sz val="8"/>
        <rFont val="Arial"/>
        <family val="2"/>
      </rPr>
      <t>Meningkatnya kelancaran</t>
    </r>
    <r>
      <rPr>
        <b/>
        <sz val="8"/>
        <rFont val="Times New Roman"/>
        <family val="1"/>
      </rPr>
      <t xml:space="preserve"> </t>
    </r>
    <r>
      <rPr>
        <b/>
        <sz val="8"/>
        <rFont val="Arial"/>
        <family val="2"/>
      </rPr>
      <t>administrasi perkantoran</t>
    </r>
  </si>
  <si>
    <r>
      <rPr>
        <b/>
        <sz val="8"/>
        <rFont val="Arial"/>
        <family val="2"/>
      </rPr>
      <t>DTRK</t>
    </r>
  </si>
  <si>
    <r>
      <rPr>
        <sz val="8"/>
        <rFont val="Arial"/>
        <family val="2"/>
      </rPr>
      <t>Terlaksananya</t>
    </r>
    <r>
      <rPr>
        <sz val="8"/>
        <rFont val="Times New Roman"/>
        <family val="1"/>
      </rPr>
      <t xml:space="preserve"> </t>
    </r>
    <r>
      <rPr>
        <sz val="8"/>
        <rFont val="Arial"/>
        <family val="2"/>
      </rPr>
      <t>pembayaran pajak</t>
    </r>
    <r>
      <rPr>
        <sz val="8"/>
        <rFont val="Times New Roman"/>
        <family val="1"/>
      </rPr>
      <t xml:space="preserve"> </t>
    </r>
    <r>
      <rPr>
        <sz val="8"/>
        <rFont val="Arial"/>
        <family val="2"/>
      </rPr>
      <t>kendaraan</t>
    </r>
    <r>
      <rPr>
        <sz val="8"/>
        <rFont val="Times New Roman"/>
        <family val="1"/>
      </rPr>
      <t xml:space="preserve"> </t>
    </r>
    <r>
      <rPr>
        <sz val="8"/>
        <rFont val="Arial"/>
        <family val="2"/>
      </rPr>
      <t>dinas/operasional</t>
    </r>
  </si>
  <si>
    <r>
      <rPr>
        <sz val="8"/>
        <rFont val="Arial"/>
        <family val="2"/>
      </rPr>
      <t>58 unit</t>
    </r>
  </si>
  <si>
    <r>
      <rPr>
        <sz val="8"/>
        <rFont val="Arial"/>
        <family val="2"/>
      </rPr>
      <t>Tersedianya honorarium</t>
    </r>
    <r>
      <rPr>
        <sz val="8"/>
        <rFont val="Times New Roman"/>
        <family val="1"/>
      </rPr>
      <t xml:space="preserve"> </t>
    </r>
    <r>
      <rPr>
        <sz val="8"/>
        <rFont val="Arial"/>
        <family val="2"/>
      </rPr>
      <t>pengelolaan administrasi</t>
    </r>
    <r>
      <rPr>
        <sz val="8"/>
        <rFont val="Times New Roman"/>
        <family val="1"/>
      </rPr>
      <t xml:space="preserve"> </t>
    </r>
    <r>
      <rPr>
        <sz val="8"/>
        <rFont val="Arial"/>
        <family val="2"/>
      </rPr>
      <t>keuangan</t>
    </r>
  </si>
  <si>
    <r>
      <rPr>
        <sz val="8"/>
        <rFont val="Arial"/>
        <family val="2"/>
      </rPr>
      <t>Tersedianya alat-alat</t>
    </r>
    <r>
      <rPr>
        <sz val="8"/>
        <rFont val="Times New Roman"/>
        <family val="1"/>
      </rPr>
      <t xml:space="preserve"> </t>
    </r>
    <r>
      <rPr>
        <sz val="8"/>
        <rFont val="Arial"/>
        <family val="2"/>
      </rPr>
      <t>kebersihan kantor</t>
    </r>
  </si>
  <si>
    <r>
      <rPr>
        <sz val="8"/>
        <rFont val="Arial"/>
        <family val="2"/>
      </rPr>
      <t>21 unit</t>
    </r>
  </si>
  <si>
    <r>
      <rPr>
        <sz val="8"/>
        <rFont val="Arial"/>
        <family val="2"/>
      </rPr>
      <t>4 jenis</t>
    </r>
  </si>
  <si>
    <r>
      <rPr>
        <sz val="8"/>
        <rFont val="Arial"/>
        <family val="2"/>
      </rPr>
      <t>Berfungsinya instalasi</t>
    </r>
    <r>
      <rPr>
        <sz val="8"/>
        <rFont val="Times New Roman"/>
        <family val="1"/>
      </rPr>
      <t xml:space="preserve"> </t>
    </r>
    <r>
      <rPr>
        <sz val="8"/>
        <rFont val="Arial"/>
        <family val="2"/>
      </rPr>
      <t>listrik kantor</t>
    </r>
  </si>
  <si>
    <r>
      <rPr>
        <sz val="8"/>
        <rFont val="Arial"/>
        <family val="2"/>
      </rPr>
      <t>Tersedianya peralatan dan</t>
    </r>
    <r>
      <rPr>
        <sz val="8"/>
        <rFont val="Times New Roman"/>
        <family val="1"/>
      </rPr>
      <t xml:space="preserve"> </t>
    </r>
    <r>
      <rPr>
        <sz val="8"/>
        <rFont val="Arial"/>
        <family val="2"/>
      </rPr>
      <t>perlengkapan kantor</t>
    </r>
  </si>
  <si>
    <r>
      <rPr>
        <sz val="8"/>
        <rFont val="Arial"/>
        <family val="2"/>
      </rPr>
      <t>15 unit</t>
    </r>
  </si>
  <si>
    <r>
      <rPr>
        <sz val="8"/>
        <rFont val="Arial"/>
        <family val="2"/>
      </rPr>
      <t>Terpenuhinya</t>
    </r>
    <r>
      <rPr>
        <sz val="8"/>
        <rFont val="Times New Roman"/>
        <family val="1"/>
      </rPr>
      <t xml:space="preserve"> </t>
    </r>
    <r>
      <rPr>
        <sz val="8"/>
        <rFont val="Arial"/>
        <family val="2"/>
      </rPr>
      <t>kebutuhan peralatan</t>
    </r>
    <r>
      <rPr>
        <sz val="8"/>
        <rFont val="Times New Roman"/>
        <family val="1"/>
      </rPr>
      <t xml:space="preserve"> </t>
    </r>
    <r>
      <rPr>
        <sz val="8"/>
        <rFont val="Arial"/>
        <family val="2"/>
      </rPr>
      <t>dan perlengkapan</t>
    </r>
    <r>
      <rPr>
        <sz val="8"/>
        <rFont val="Times New Roman"/>
        <family val="1"/>
      </rPr>
      <t xml:space="preserve"> </t>
    </r>
    <r>
      <rPr>
        <sz val="8"/>
        <rFont val="Arial"/>
        <family val="2"/>
      </rPr>
      <t>kantor</t>
    </r>
  </si>
  <si>
    <r>
      <rPr>
        <sz val="8"/>
        <rFont val="Arial"/>
        <family val="2"/>
      </rPr>
      <t>Tersedianya bahan bacaan</t>
    </r>
    <r>
      <rPr>
        <sz val="8"/>
        <rFont val="Times New Roman"/>
        <family val="1"/>
      </rPr>
      <t xml:space="preserve"> </t>
    </r>
    <r>
      <rPr>
        <sz val="8"/>
        <rFont val="Arial"/>
        <family val="2"/>
      </rPr>
      <t>berupa 3 jenis media/</t>
    </r>
    <r>
      <rPr>
        <sz val="8"/>
        <rFont val="Times New Roman"/>
        <family val="1"/>
      </rPr>
      <t xml:space="preserve">  </t>
    </r>
    <r>
      <rPr>
        <sz val="8"/>
        <rFont val="Arial"/>
        <family val="2"/>
      </rPr>
      <t>surat kabar</t>
    </r>
  </si>
  <si>
    <r>
      <rPr>
        <sz val="8"/>
        <rFont val="Arial"/>
        <family val="2"/>
      </rPr>
      <t>Terpenuhinya</t>
    </r>
    <r>
      <rPr>
        <sz val="8"/>
        <rFont val="Times New Roman"/>
        <family val="1"/>
      </rPr>
      <t xml:space="preserve"> </t>
    </r>
    <r>
      <rPr>
        <sz val="8"/>
        <rFont val="Arial"/>
        <family val="2"/>
      </rPr>
      <t>kebutuhan informasi</t>
    </r>
    <r>
      <rPr>
        <sz val="8"/>
        <rFont val="Times New Roman"/>
        <family val="1"/>
      </rPr>
      <t xml:space="preserve"> </t>
    </r>
    <r>
      <rPr>
        <sz val="8"/>
        <rFont val="Arial"/>
        <family val="2"/>
      </rPr>
      <t>dari media masa</t>
    </r>
  </si>
  <si>
    <r>
      <rPr>
        <sz val="8"/>
        <rFont val="Arial"/>
        <family val="2"/>
      </rPr>
      <t>Tersedianya makan dan</t>
    </r>
    <r>
      <rPr>
        <sz val="8"/>
        <rFont val="Times New Roman"/>
        <family val="1"/>
      </rPr>
      <t xml:space="preserve"> </t>
    </r>
    <r>
      <rPr>
        <sz val="8"/>
        <rFont val="Arial"/>
        <family val="2"/>
      </rPr>
      <t>minum harian pegawai</t>
    </r>
    <r>
      <rPr>
        <sz val="8"/>
        <rFont val="Times New Roman"/>
        <family val="1"/>
      </rPr>
      <t xml:space="preserve"> </t>
    </r>
    <r>
      <rPr>
        <sz val="8"/>
        <rFont val="Arial"/>
        <family val="2"/>
      </rPr>
      <t>dan rapat dalam</t>
    </r>
    <r>
      <rPr>
        <sz val="8"/>
        <rFont val="Times New Roman"/>
        <family val="1"/>
      </rPr>
      <t xml:space="preserve"> </t>
    </r>
    <r>
      <rPr>
        <sz val="8"/>
        <rFont val="Arial"/>
        <family val="2"/>
      </rPr>
      <t>mendukung pelaksanaan</t>
    </r>
    <r>
      <rPr>
        <sz val="8"/>
        <rFont val="Times New Roman"/>
        <family val="1"/>
      </rPr>
      <t xml:space="preserve"> </t>
    </r>
    <r>
      <rPr>
        <sz val="8"/>
        <rFont val="Arial"/>
        <family val="2"/>
      </rPr>
      <t>tugas</t>
    </r>
  </si>
  <si>
    <r>
      <rPr>
        <sz val="8"/>
        <rFont val="Arial"/>
        <family val="2"/>
      </rPr>
      <t>Terpenuhinya makan</t>
    </r>
    <r>
      <rPr>
        <sz val="8"/>
        <rFont val="Times New Roman"/>
        <family val="1"/>
      </rPr>
      <t xml:space="preserve"> </t>
    </r>
    <r>
      <rPr>
        <sz val="8"/>
        <rFont val="Arial"/>
        <family val="2"/>
      </rPr>
      <t>dan minum kantor</t>
    </r>
  </si>
  <si>
    <r>
      <rPr>
        <sz val="8"/>
        <rFont val="Arial"/>
        <family val="2"/>
      </rPr>
      <t>Terlaksananya koordinasi</t>
    </r>
    <r>
      <rPr>
        <sz val="8"/>
        <rFont val="Times New Roman"/>
        <family val="1"/>
      </rPr>
      <t xml:space="preserve"> </t>
    </r>
    <r>
      <rPr>
        <sz val="8"/>
        <rFont val="Arial"/>
        <family val="2"/>
      </rPr>
      <t>dan konsultasi ke dalam</t>
    </r>
    <r>
      <rPr>
        <sz val="8"/>
        <rFont val="Times New Roman"/>
        <family val="1"/>
      </rPr>
      <t xml:space="preserve"> </t>
    </r>
    <r>
      <rPr>
        <sz val="8"/>
        <rFont val="Arial"/>
        <family val="2"/>
      </rPr>
      <t>dan luar daerah</t>
    </r>
  </si>
  <si>
    <r>
      <rPr>
        <sz val="8"/>
        <rFont val="Arial"/>
        <family val="2"/>
      </rPr>
      <t>Terwujudnya</t>
    </r>
    <r>
      <rPr>
        <sz val="8"/>
        <rFont val="Times New Roman"/>
        <family val="1"/>
      </rPr>
      <t xml:space="preserve"> </t>
    </r>
    <r>
      <rPr>
        <sz val="8"/>
        <rFont val="Arial"/>
        <family val="2"/>
      </rPr>
      <t>koordinasi dan</t>
    </r>
    <r>
      <rPr>
        <sz val="8"/>
        <rFont val="Times New Roman"/>
        <family val="1"/>
      </rPr>
      <t xml:space="preserve"> </t>
    </r>
    <r>
      <rPr>
        <sz val="8"/>
        <rFont val="Arial"/>
        <family val="2"/>
      </rPr>
      <t>konsultasi</t>
    </r>
    <r>
      <rPr>
        <sz val="8"/>
        <rFont val="Times New Roman"/>
        <family val="1"/>
      </rPr>
      <t xml:space="preserve"> </t>
    </r>
    <r>
      <rPr>
        <sz val="8"/>
        <rFont val="Arial"/>
        <family val="2"/>
      </rPr>
      <t>pelaksanaan kegiatan</t>
    </r>
  </si>
  <si>
    <r>
      <rPr>
        <sz val="8"/>
        <rFont val="Arial"/>
        <family val="2"/>
      </rPr>
      <t>Terlaksananya</t>
    </r>
    <r>
      <rPr>
        <sz val="8"/>
        <rFont val="Times New Roman"/>
        <family val="1"/>
      </rPr>
      <t xml:space="preserve"> </t>
    </r>
    <r>
      <rPr>
        <sz val="8"/>
        <rFont val="Arial"/>
        <family val="2"/>
      </rPr>
      <t>pembayaran gaji THL</t>
    </r>
  </si>
  <si>
    <r>
      <rPr>
        <sz val="8"/>
        <rFont val="Arial"/>
        <family val="2"/>
      </rPr>
      <t>Terlaksananya</t>
    </r>
    <r>
      <rPr>
        <sz val="8"/>
        <rFont val="Times New Roman"/>
        <family val="1"/>
      </rPr>
      <t xml:space="preserve"> </t>
    </r>
    <r>
      <rPr>
        <sz val="8"/>
        <rFont val="Arial"/>
        <family val="2"/>
      </rPr>
      <t>pemeliharaan rutin/berkala</t>
    </r>
    <r>
      <rPr>
        <sz val="8"/>
        <rFont val="Times New Roman"/>
        <family val="1"/>
      </rPr>
      <t xml:space="preserve"> </t>
    </r>
    <r>
      <rPr>
        <sz val="8"/>
        <rFont val="Arial"/>
        <family val="2"/>
      </rPr>
      <t>kendaraan</t>
    </r>
    <r>
      <rPr>
        <sz val="8"/>
        <rFont val="Times New Roman"/>
        <family val="1"/>
      </rPr>
      <t xml:space="preserve"> </t>
    </r>
    <r>
      <rPr>
        <sz val="8"/>
        <rFont val="Arial"/>
        <family val="2"/>
      </rPr>
      <t>dinas/operasional</t>
    </r>
  </si>
  <si>
    <r>
      <rPr>
        <sz val="8"/>
        <rFont val="Arial"/>
        <family val="2"/>
      </rPr>
      <t>Terciptanya</t>
    </r>
    <r>
      <rPr>
        <sz val="8"/>
        <rFont val="Times New Roman"/>
        <family val="1"/>
      </rPr>
      <t xml:space="preserve"> </t>
    </r>
    <r>
      <rPr>
        <sz val="8"/>
        <rFont val="Arial"/>
        <family val="2"/>
      </rPr>
      <t>kelancaran tugas</t>
    </r>
  </si>
  <si>
    <r>
      <rPr>
        <sz val="8"/>
        <rFont val="Arial"/>
        <family val="2"/>
      </rPr>
      <t>Pemeliharaan rutin/berkala peralatan</t>
    </r>
    <r>
      <rPr>
        <sz val="8"/>
        <rFont val="Times New Roman"/>
        <family val="1"/>
      </rPr>
      <t xml:space="preserve"> </t>
    </r>
    <r>
      <rPr>
        <sz val="8"/>
        <rFont val="Arial"/>
        <family val="2"/>
      </rPr>
      <t>gedung kantor</t>
    </r>
  </si>
  <si>
    <r>
      <rPr>
        <sz val="8"/>
        <rFont val="Arial"/>
        <family val="2"/>
      </rPr>
      <t>Terlaksananya service</t>
    </r>
    <r>
      <rPr>
        <sz val="8"/>
        <rFont val="Times New Roman"/>
        <family val="1"/>
      </rPr>
      <t xml:space="preserve"> </t>
    </r>
    <r>
      <rPr>
        <sz val="8"/>
        <rFont val="Arial"/>
        <family val="2"/>
      </rPr>
      <t>peralatan gedung kantor</t>
    </r>
  </si>
  <si>
    <r>
      <rPr>
        <sz val="8"/>
        <rFont val="Arial"/>
        <family val="2"/>
      </rPr>
      <t>56 kali</t>
    </r>
  </si>
  <si>
    <r>
      <rPr>
        <sz val="8"/>
        <rFont val="Arial"/>
        <family val="2"/>
      </rPr>
      <t>Terlaksananya</t>
    </r>
    <r>
      <rPr>
        <sz val="8"/>
        <rFont val="Times New Roman"/>
        <family val="1"/>
      </rPr>
      <t xml:space="preserve"> </t>
    </r>
    <r>
      <rPr>
        <sz val="8"/>
        <rFont val="Arial"/>
        <family val="2"/>
      </rPr>
      <t>kelancaran</t>
    </r>
    <r>
      <rPr>
        <sz val="8"/>
        <rFont val="Times New Roman"/>
        <family val="1"/>
      </rPr>
      <t xml:space="preserve"> </t>
    </r>
    <r>
      <rPr>
        <sz val="8"/>
        <rFont val="Arial"/>
        <family val="2"/>
      </rPr>
      <t>operasional di</t>
    </r>
    <r>
      <rPr>
        <sz val="8"/>
        <rFont val="Times New Roman"/>
        <family val="1"/>
      </rPr>
      <t xml:space="preserve"> </t>
    </r>
    <r>
      <rPr>
        <sz val="8"/>
        <rFont val="Arial"/>
        <family val="2"/>
      </rPr>
      <t>lapangan</t>
    </r>
  </si>
  <si>
    <r>
      <rPr>
        <sz val="8"/>
        <rFont val="Arial"/>
        <family val="2"/>
      </rPr>
      <t>Terlaksananya rehabilitasi</t>
    </r>
    <r>
      <rPr>
        <sz val="8"/>
        <rFont val="Times New Roman"/>
        <family val="1"/>
      </rPr>
      <t xml:space="preserve"> </t>
    </r>
    <r>
      <rPr>
        <sz val="8"/>
        <rFont val="Arial"/>
        <family val="2"/>
      </rPr>
      <t>gedung kantor DTRK</t>
    </r>
  </si>
  <si>
    <r>
      <rPr>
        <sz val="8"/>
        <rFont val="Arial"/>
        <family val="2"/>
      </rPr>
      <t>1 unit</t>
    </r>
  </si>
  <si>
    <r>
      <rPr>
        <sz val="8"/>
        <rFont val="Arial"/>
        <family val="2"/>
      </rPr>
      <t>Meningkatnya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 kerja</t>
    </r>
    <r>
      <rPr>
        <sz val="8"/>
        <rFont val="Times New Roman"/>
        <family val="1"/>
      </rPr>
      <t xml:space="preserve"> </t>
    </r>
    <r>
      <rPr>
        <sz val="8"/>
        <rFont val="Arial"/>
        <family val="2"/>
      </rPr>
      <t>aparatur</t>
    </r>
  </si>
  <si>
    <r>
      <rPr>
        <sz val="8"/>
        <rFont val="Arial"/>
        <family val="2"/>
      </rPr>
      <t>Perencanaan Pengadaan Tanah</t>
    </r>
  </si>
  <si>
    <r>
      <rPr>
        <sz val="8"/>
        <rFont val="Arial"/>
        <family val="2"/>
      </rPr>
      <t>Terlaksananya</t>
    </r>
    <r>
      <rPr>
        <sz val="8"/>
        <rFont val="Times New Roman"/>
        <family val="1"/>
      </rPr>
      <t xml:space="preserve"> </t>
    </r>
    <r>
      <rPr>
        <sz val="8"/>
        <rFont val="Arial"/>
        <family val="2"/>
      </rPr>
      <t>perencanaan pengadaan</t>
    </r>
    <r>
      <rPr>
        <sz val="8"/>
        <rFont val="Times New Roman"/>
        <family val="1"/>
      </rPr>
      <t xml:space="preserve"> </t>
    </r>
    <r>
      <rPr>
        <sz val="8"/>
        <rFont val="Arial"/>
        <family val="2"/>
      </rPr>
      <t>tanah untuk kantor DTRK</t>
    </r>
    <r>
      <rPr>
        <sz val="8"/>
        <rFont val="Times New Roman"/>
        <family val="1"/>
      </rPr>
      <t xml:space="preserve"> </t>
    </r>
    <r>
      <rPr>
        <sz val="8"/>
        <rFont val="Arial"/>
        <family val="2"/>
      </rPr>
      <t>Kota Payakumbuh</t>
    </r>
  </si>
  <si>
    <r>
      <rPr>
        <sz val="8"/>
        <rFont val="Arial"/>
        <family val="2"/>
      </rPr>
      <t>Tersedianya dokumen</t>
    </r>
    <r>
      <rPr>
        <sz val="8"/>
        <rFont val="Times New Roman"/>
        <family val="1"/>
      </rPr>
      <t xml:space="preserve"> </t>
    </r>
    <r>
      <rPr>
        <sz val="8"/>
        <rFont val="Arial"/>
        <family val="2"/>
      </rPr>
      <t>perencanaan</t>
    </r>
    <r>
      <rPr>
        <sz val="8"/>
        <rFont val="Times New Roman"/>
        <family val="1"/>
      </rPr>
      <t xml:space="preserve"> </t>
    </r>
    <r>
      <rPr>
        <sz val="8"/>
        <rFont val="Arial"/>
        <family val="2"/>
      </rPr>
      <t>pengadaan tanah</t>
    </r>
    <r>
      <rPr>
        <sz val="8"/>
        <rFont val="Times New Roman"/>
        <family val="1"/>
      </rPr>
      <t xml:space="preserve"> </t>
    </r>
    <r>
      <rPr>
        <sz val="8"/>
        <rFont val="Arial"/>
        <family val="2"/>
      </rPr>
      <t>untuk kantor DTRK</t>
    </r>
    <r>
      <rPr>
        <sz val="8"/>
        <rFont val="Times New Roman"/>
        <family val="1"/>
      </rPr>
      <t xml:space="preserve"> </t>
    </r>
    <r>
      <rPr>
        <sz val="8"/>
        <rFont val="Arial"/>
        <family val="2"/>
      </rPr>
      <t>kota Payakumbuh</t>
    </r>
  </si>
  <si>
    <r>
      <rPr>
        <sz val="8"/>
        <rFont val="Arial"/>
        <family val="2"/>
      </rPr>
      <t>Persiapan Pengadaan Tanah</t>
    </r>
  </si>
  <si>
    <r>
      <rPr>
        <sz val="8"/>
        <rFont val="Arial"/>
        <family val="2"/>
      </rPr>
      <t>Terlaksananya persiapan</t>
    </r>
    <r>
      <rPr>
        <sz val="8"/>
        <rFont val="Times New Roman"/>
        <family val="1"/>
      </rPr>
      <t xml:space="preserve"> </t>
    </r>
    <r>
      <rPr>
        <sz val="8"/>
        <rFont val="Arial"/>
        <family val="2"/>
      </rPr>
      <t>pengadaan tanah untuk</t>
    </r>
    <r>
      <rPr>
        <sz val="8"/>
        <rFont val="Times New Roman"/>
        <family val="1"/>
      </rPr>
      <t xml:space="preserve"> </t>
    </r>
    <r>
      <rPr>
        <sz val="8"/>
        <rFont val="Arial"/>
        <family val="2"/>
      </rPr>
      <t>kantor DTRK kota</t>
    </r>
    <r>
      <rPr>
        <sz val="8"/>
        <rFont val="Times New Roman"/>
        <family val="1"/>
      </rPr>
      <t xml:space="preserve"> </t>
    </r>
    <r>
      <rPr>
        <sz val="8"/>
        <rFont val="Arial"/>
        <family val="2"/>
      </rPr>
      <t>Payakumbuh</t>
    </r>
  </si>
  <si>
    <r>
      <rPr>
        <sz val="8"/>
        <rFont val="Arial"/>
        <family val="2"/>
      </rPr>
      <t>Tersedianya data</t>
    </r>
    <r>
      <rPr>
        <sz val="8"/>
        <rFont val="Times New Roman"/>
        <family val="1"/>
      </rPr>
      <t xml:space="preserve"> </t>
    </r>
    <r>
      <rPr>
        <sz val="8"/>
        <rFont val="Arial"/>
        <family val="2"/>
      </rPr>
      <t>persiapan pengadaan</t>
    </r>
    <r>
      <rPr>
        <sz val="8"/>
        <rFont val="Times New Roman"/>
        <family val="1"/>
      </rPr>
      <t xml:space="preserve"> </t>
    </r>
    <r>
      <rPr>
        <sz val="8"/>
        <rFont val="Arial"/>
        <family val="2"/>
      </rPr>
      <t>tanah untuk bangunan</t>
    </r>
    <r>
      <rPr>
        <sz val="8"/>
        <rFont val="Times New Roman"/>
        <family val="1"/>
      </rPr>
      <t xml:space="preserve"> </t>
    </r>
    <r>
      <rPr>
        <sz val="8"/>
        <rFont val="Arial"/>
        <family val="2"/>
      </rPr>
      <t>kantor DTRK kota</t>
    </r>
    <r>
      <rPr>
        <sz val="8"/>
        <rFont val="Times New Roman"/>
        <family val="1"/>
      </rPr>
      <t xml:space="preserve"> </t>
    </r>
    <r>
      <rPr>
        <sz val="8"/>
        <rFont val="Arial"/>
        <family val="2"/>
      </rPr>
      <t>Payakumbuh</t>
    </r>
  </si>
  <si>
    <r>
      <rPr>
        <sz val="8"/>
        <rFont val="Arial"/>
        <family val="2"/>
      </rPr>
      <t>Pelaksanaan Pengadaan Tanah</t>
    </r>
  </si>
  <si>
    <r>
      <rPr>
        <sz val="8"/>
        <rFont val="Arial"/>
        <family val="2"/>
      </rPr>
      <t>Terlaksananya pengadaan</t>
    </r>
    <r>
      <rPr>
        <sz val="8"/>
        <rFont val="Times New Roman"/>
        <family val="1"/>
      </rPr>
      <t xml:space="preserve"> </t>
    </r>
    <r>
      <rPr>
        <sz val="8"/>
        <rFont val="Arial"/>
        <family val="2"/>
      </rPr>
      <t>tanah untuk bangunan</t>
    </r>
    <r>
      <rPr>
        <sz val="8"/>
        <rFont val="Times New Roman"/>
        <family val="1"/>
      </rPr>
      <t xml:space="preserve"> </t>
    </r>
    <r>
      <rPr>
        <sz val="8"/>
        <rFont val="Arial"/>
        <family val="2"/>
      </rPr>
      <t>kantor DTRK kota</t>
    </r>
    <r>
      <rPr>
        <sz val="8"/>
        <rFont val="Times New Roman"/>
        <family val="1"/>
      </rPr>
      <t xml:space="preserve"> </t>
    </r>
    <r>
      <rPr>
        <sz val="8"/>
        <rFont val="Arial"/>
        <family val="2"/>
      </rPr>
      <t>Payakumbuh</t>
    </r>
  </si>
  <si>
    <r>
      <rPr>
        <sz val="8"/>
        <rFont val="Arial"/>
        <family val="2"/>
      </rPr>
      <t>Tersedianya tanah</t>
    </r>
    <r>
      <rPr>
        <sz val="8"/>
        <rFont val="Times New Roman"/>
        <family val="1"/>
      </rPr>
      <t xml:space="preserve"> </t>
    </r>
    <r>
      <rPr>
        <sz val="8"/>
        <rFont val="Arial"/>
        <family val="2"/>
      </rPr>
      <t>untuk bangunan</t>
    </r>
    <r>
      <rPr>
        <sz val="8"/>
        <rFont val="Times New Roman"/>
        <family val="1"/>
      </rPr>
      <t xml:space="preserve"> </t>
    </r>
    <r>
      <rPr>
        <sz val="8"/>
        <rFont val="Arial"/>
        <family val="2"/>
      </rPr>
      <t>kantor DTRK kota</t>
    </r>
    <r>
      <rPr>
        <sz val="8"/>
        <rFont val="Times New Roman"/>
        <family val="1"/>
      </rPr>
      <t xml:space="preserve"> </t>
    </r>
    <r>
      <rPr>
        <sz val="8"/>
        <rFont val="Arial"/>
        <family val="2"/>
      </rPr>
      <t>Payakumbuh</t>
    </r>
  </si>
  <si>
    <r>
      <rPr>
        <b/>
        <sz val="8"/>
        <rFont val="Arial"/>
        <family val="2"/>
      </rPr>
      <t>Meningkatnya  disiplin</t>
    </r>
    <r>
      <rPr>
        <b/>
        <sz val="8"/>
        <rFont val="Times New Roman"/>
        <family val="1"/>
      </rPr>
      <t xml:space="preserve"> </t>
    </r>
    <r>
      <rPr>
        <b/>
        <sz val="8"/>
        <rFont val="Arial"/>
        <family val="2"/>
      </rPr>
      <t>aparatur dalam</t>
    </r>
    <r>
      <rPr>
        <b/>
        <sz val="8"/>
        <rFont val="Times New Roman"/>
        <family val="1"/>
      </rPr>
      <t xml:space="preserve"> </t>
    </r>
    <r>
      <rPr>
        <b/>
        <sz val="8"/>
        <rFont val="Arial"/>
        <family val="2"/>
      </rPr>
      <t>berpakaian</t>
    </r>
  </si>
  <si>
    <r>
      <rPr>
        <sz val="8"/>
        <rFont val="Arial"/>
        <family val="2"/>
      </rPr>
      <t>Tersedianya pakaian dinas</t>
    </r>
    <r>
      <rPr>
        <sz val="8"/>
        <rFont val="Times New Roman"/>
        <family val="1"/>
      </rPr>
      <t xml:space="preserve"> </t>
    </r>
    <r>
      <rPr>
        <sz val="8"/>
        <rFont val="Arial"/>
        <family val="2"/>
      </rPr>
      <t>dan pakaian kerja tenaga</t>
    </r>
    <r>
      <rPr>
        <sz val="8"/>
        <rFont val="Times New Roman"/>
        <family val="1"/>
      </rPr>
      <t xml:space="preserve"> </t>
    </r>
    <r>
      <rPr>
        <sz val="8"/>
        <rFont val="Arial"/>
        <family val="2"/>
      </rPr>
      <t>harian lepas</t>
    </r>
  </si>
  <si>
    <r>
      <rPr>
        <sz val="8"/>
        <rFont val="Arial"/>
        <family val="2"/>
      </rPr>
      <t>300 stel</t>
    </r>
  </si>
  <si>
    <r>
      <rPr>
        <b/>
        <sz val="8"/>
        <rFont val="Arial"/>
        <family val="2"/>
      </rPr>
      <t>Terlaksananya pelaporan</t>
    </r>
    <r>
      <rPr>
        <b/>
        <sz val="8"/>
        <rFont val="Times New Roman"/>
        <family val="1"/>
      </rPr>
      <t xml:space="preserve"> </t>
    </r>
    <r>
      <rPr>
        <b/>
        <sz val="8"/>
        <rFont val="Arial"/>
        <family val="2"/>
      </rPr>
      <t>pelaksanaan program dan</t>
    </r>
    <r>
      <rPr>
        <b/>
        <sz val="8"/>
        <rFont val="Times New Roman"/>
        <family val="1"/>
      </rPr>
      <t xml:space="preserve"> </t>
    </r>
    <r>
      <rPr>
        <b/>
        <sz val="8"/>
        <rFont val="Arial"/>
        <family val="2"/>
      </rPr>
      <t>kegiatan SKPD</t>
    </r>
  </si>
  <si>
    <r>
      <rPr>
        <sz val="8"/>
        <rFont val="Arial"/>
        <family val="2"/>
      </rPr>
      <t>Terlaksananya</t>
    </r>
    <r>
      <rPr>
        <sz val="8"/>
        <rFont val="Times New Roman"/>
        <family val="1"/>
      </rPr>
      <t xml:space="preserve"> </t>
    </r>
    <r>
      <rPr>
        <sz val="8"/>
        <rFont val="Arial"/>
        <family val="2"/>
      </rPr>
      <t>penyusunan laporan</t>
    </r>
    <r>
      <rPr>
        <sz val="8"/>
        <rFont val="Times New Roman"/>
        <family val="1"/>
      </rPr>
      <t xml:space="preserve"> </t>
    </r>
    <r>
      <rPr>
        <sz val="8"/>
        <rFont val="Arial"/>
        <family val="2"/>
      </rPr>
      <t xml:space="preserve">LAKIP, LKPJ, LPPD,
</t>
    </r>
    <r>
      <rPr>
        <sz val="8"/>
        <rFont val="Arial"/>
        <family val="2"/>
      </rPr>
      <t>EKPPD, Monev</t>
    </r>
  </si>
  <si>
    <r>
      <rPr>
        <sz val="8"/>
        <rFont val="Arial"/>
        <family val="2"/>
      </rPr>
      <t>17 dokumen</t>
    </r>
  </si>
  <si>
    <r>
      <rPr>
        <sz val="8"/>
        <rFont val="Arial"/>
        <family val="2"/>
      </rPr>
      <t>Tersedianya data dan</t>
    </r>
    <r>
      <rPr>
        <sz val="8"/>
        <rFont val="Times New Roman"/>
        <family val="1"/>
      </rPr>
      <t xml:space="preserve"> </t>
    </r>
    <r>
      <rPr>
        <sz val="8"/>
        <rFont val="Arial"/>
        <family val="2"/>
      </rPr>
      <t>informasi tentang</t>
    </r>
    <r>
      <rPr>
        <sz val="8"/>
        <rFont val="Times New Roman"/>
        <family val="1"/>
      </rPr>
      <t xml:space="preserve"> </t>
    </r>
    <r>
      <rPr>
        <sz val="8"/>
        <rFont val="Arial"/>
        <family val="2"/>
      </rPr>
      <t>kinerja DTRK</t>
    </r>
  </si>
  <si>
    <r>
      <rPr>
        <b/>
        <sz val="8"/>
        <rFont val="Arial"/>
        <family val="2"/>
      </rPr>
      <t>PERENCANAAN PEMBANGUNAN</t>
    </r>
  </si>
  <si>
    <r>
      <rPr>
        <b/>
        <sz val="8"/>
        <rFont val="Arial"/>
        <family val="2"/>
      </rPr>
      <t>Terlaksananya kelancaran</t>
    </r>
    <r>
      <rPr>
        <b/>
        <sz val="8"/>
        <rFont val="Times New Roman"/>
        <family val="1"/>
      </rPr>
      <t xml:space="preserve"> </t>
    </r>
    <r>
      <rPr>
        <b/>
        <sz val="8"/>
        <rFont val="Arial"/>
        <family val="2"/>
      </rPr>
      <t>program administrasi</t>
    </r>
    <r>
      <rPr>
        <b/>
        <sz val="8"/>
        <rFont val="Times New Roman"/>
        <family val="1"/>
      </rPr>
      <t xml:space="preserve"> </t>
    </r>
    <r>
      <rPr>
        <b/>
        <sz val="8"/>
        <rFont val="Arial"/>
        <family val="2"/>
      </rPr>
      <t>perkantoran</t>
    </r>
  </si>
  <si>
    <r>
      <rPr>
        <b/>
        <sz val="8"/>
        <rFont val="Arial"/>
        <family val="2"/>
      </rPr>
      <t>BAPPEDA</t>
    </r>
  </si>
  <si>
    <r>
      <rPr>
        <sz val="8"/>
        <rFont val="Arial"/>
        <family val="2"/>
      </rPr>
      <t>Tersedianya benda pos</t>
    </r>
    <r>
      <rPr>
        <sz val="8"/>
        <rFont val="Times New Roman"/>
        <family val="1"/>
      </rPr>
      <t xml:space="preserve"> </t>
    </r>
    <r>
      <rPr>
        <sz val="8"/>
        <rFont val="Arial"/>
        <family val="2"/>
      </rPr>
      <t>dan jasa pengiriman surat</t>
    </r>
    <r>
      <rPr>
        <sz val="8"/>
        <rFont val="Times New Roman"/>
        <family val="1"/>
      </rPr>
      <t xml:space="preserve"> </t>
    </r>
    <r>
      <rPr>
        <sz val="8"/>
        <rFont val="Arial"/>
        <family val="2"/>
      </rPr>
      <t>dan paket</t>
    </r>
  </si>
  <si>
    <r>
      <rPr>
        <sz val="8"/>
        <rFont val="Arial"/>
        <family val="2"/>
      </rPr>
      <t>Tersedianya jasa</t>
    </r>
    <r>
      <rPr>
        <sz val="8"/>
        <rFont val="Times New Roman"/>
        <family val="1"/>
      </rPr>
      <t xml:space="preserve"> </t>
    </r>
    <r>
      <rPr>
        <sz val="8"/>
        <rFont val="Arial"/>
        <family val="2"/>
      </rPr>
      <t>telekomunikasi, sumber</t>
    </r>
    <r>
      <rPr>
        <sz val="8"/>
        <rFont val="Times New Roman"/>
        <family val="1"/>
      </rPr>
      <t xml:space="preserve"> </t>
    </r>
    <r>
      <rPr>
        <sz val="8"/>
        <rFont val="Arial"/>
        <family val="2"/>
      </rPr>
      <t>daya air dan listrik</t>
    </r>
  </si>
  <si>
    <r>
      <rPr>
        <sz val="8"/>
        <rFont val="Arial"/>
        <family val="2"/>
      </rPr>
      <t>Terlaksananya</t>
    </r>
    <r>
      <rPr>
        <sz val="8"/>
        <rFont val="Times New Roman"/>
        <family val="1"/>
      </rPr>
      <t xml:space="preserve"> </t>
    </r>
    <r>
      <rPr>
        <sz val="8"/>
        <rFont val="Arial"/>
        <family val="2"/>
      </rPr>
      <t>pembayaran pajak</t>
    </r>
    <r>
      <rPr>
        <sz val="8"/>
        <rFont val="Times New Roman"/>
        <family val="1"/>
      </rPr>
      <t xml:space="preserve"> </t>
    </r>
    <r>
      <rPr>
        <sz val="8"/>
        <rFont val="Arial"/>
        <family val="2"/>
      </rPr>
      <t>kendaraan dinas</t>
    </r>
  </si>
  <si>
    <r>
      <rPr>
        <sz val="8"/>
        <rFont val="Arial"/>
        <family val="2"/>
      </rPr>
      <t>19 unit</t>
    </r>
  </si>
  <si>
    <r>
      <rPr>
        <sz val="8"/>
        <rFont val="Arial"/>
        <family val="2"/>
      </rPr>
      <t>14 orang</t>
    </r>
  </si>
  <si>
    <r>
      <rPr>
        <sz val="8"/>
        <rFont val="Arial"/>
        <family val="2"/>
      </rPr>
      <t>1 Tahun</t>
    </r>
  </si>
  <si>
    <r>
      <rPr>
        <sz val="8"/>
        <rFont val="Arial"/>
        <family val="2"/>
      </rPr>
      <t>Lancarnya adm</t>
    </r>
    <r>
      <rPr>
        <sz val="8"/>
        <rFont val="Times New Roman"/>
        <family val="1"/>
      </rPr>
      <t xml:space="preserve"> </t>
    </r>
    <r>
      <rPr>
        <sz val="8"/>
        <rFont val="Arial"/>
        <family val="2"/>
      </rPr>
      <t>perkantoran</t>
    </r>
  </si>
  <si>
    <r>
      <rPr>
        <sz val="8"/>
        <rFont val="Arial"/>
        <family val="2"/>
      </rPr>
      <t>Tersedianya komponen</t>
    </r>
    <r>
      <rPr>
        <sz val="8"/>
        <rFont val="Times New Roman"/>
        <family val="1"/>
      </rPr>
      <t xml:space="preserve"> </t>
    </r>
    <r>
      <rPr>
        <sz val="8"/>
        <rFont val="Arial"/>
        <family val="2"/>
      </rPr>
      <t>instalasi listrik kantor</t>
    </r>
  </si>
  <si>
    <r>
      <rPr>
        <sz val="8"/>
        <rFont val="Arial"/>
        <family val="2"/>
      </rPr>
      <t>Tersedianya bahan bacaan</t>
    </r>
  </si>
  <si>
    <r>
      <rPr>
        <sz val="8"/>
        <rFont val="Arial"/>
        <family val="2"/>
      </rPr>
      <t>4 Media</t>
    </r>
  </si>
  <si>
    <r>
      <rPr>
        <sz val="8"/>
        <rFont val="Arial"/>
        <family val="2"/>
      </rPr>
      <t>Terpenuhinya</t>
    </r>
    <r>
      <rPr>
        <sz val="8"/>
        <rFont val="Times New Roman"/>
        <family val="1"/>
      </rPr>
      <t xml:space="preserve"> </t>
    </r>
    <r>
      <rPr>
        <sz val="8"/>
        <rFont val="Arial"/>
        <family val="2"/>
      </rPr>
      <t>kebutuhan informasi</t>
    </r>
    <r>
      <rPr>
        <sz val="8"/>
        <rFont val="Times New Roman"/>
        <family val="1"/>
      </rPr>
      <t xml:space="preserve"> </t>
    </r>
    <r>
      <rPr>
        <sz val="8"/>
        <rFont val="Arial"/>
        <family val="2"/>
      </rPr>
      <t>dari 4 media</t>
    </r>
  </si>
  <si>
    <r>
      <rPr>
        <sz val="8"/>
        <rFont val="Arial"/>
        <family val="2"/>
      </rPr>
      <t>Tersedianya makanan dan</t>
    </r>
    <r>
      <rPr>
        <sz val="8"/>
        <rFont val="Times New Roman"/>
        <family val="1"/>
      </rPr>
      <t xml:space="preserve"> </t>
    </r>
    <r>
      <rPr>
        <sz val="8"/>
        <rFont val="Arial"/>
        <family val="2"/>
      </rPr>
      <t>minuman untuk</t>
    </r>
    <r>
      <rPr>
        <sz val="8"/>
        <rFont val="Times New Roman"/>
        <family val="1"/>
      </rPr>
      <t xml:space="preserve"> </t>
    </r>
    <r>
      <rPr>
        <sz val="8"/>
        <rFont val="Arial"/>
        <family val="2"/>
      </rPr>
      <t>mendukung pelaksanaan</t>
    </r>
    <r>
      <rPr>
        <sz val="8"/>
        <rFont val="Times New Roman"/>
        <family val="1"/>
      </rPr>
      <t xml:space="preserve"> </t>
    </r>
    <r>
      <rPr>
        <sz val="8"/>
        <rFont val="Arial"/>
        <family val="2"/>
      </rPr>
      <t>tugas</t>
    </r>
  </si>
  <si>
    <r>
      <rPr>
        <sz val="8"/>
        <rFont val="Arial"/>
        <family val="2"/>
      </rPr>
      <t>Terpenuhinya</t>
    </r>
    <r>
      <rPr>
        <sz val="8"/>
        <rFont val="Times New Roman"/>
        <family val="1"/>
      </rPr>
      <t xml:space="preserve"> </t>
    </r>
    <r>
      <rPr>
        <sz val="8"/>
        <rFont val="Arial"/>
        <family val="2"/>
      </rPr>
      <t>kebutuhan makanan</t>
    </r>
    <r>
      <rPr>
        <sz val="8"/>
        <rFont val="Times New Roman"/>
        <family val="1"/>
      </rPr>
      <t xml:space="preserve"> </t>
    </r>
    <r>
      <rPr>
        <sz val="8"/>
        <rFont val="Arial"/>
        <family val="2"/>
      </rPr>
      <t>dan minuman kantor</t>
    </r>
  </si>
  <si>
    <r>
      <rPr>
        <sz val="8"/>
        <rFont val="Arial"/>
        <family val="2"/>
      </rPr>
      <t>Terwujudnya</t>
    </r>
    <r>
      <rPr>
        <sz val="8"/>
        <rFont val="Times New Roman"/>
        <family val="1"/>
      </rPr>
      <t xml:space="preserve"> </t>
    </r>
    <r>
      <rPr>
        <sz val="8"/>
        <rFont val="Arial"/>
        <family val="2"/>
      </rPr>
      <t>koordinasi dan</t>
    </r>
    <r>
      <rPr>
        <sz val="8"/>
        <rFont val="Times New Roman"/>
        <family val="1"/>
      </rPr>
      <t xml:space="preserve"> </t>
    </r>
    <r>
      <rPr>
        <sz val="8"/>
        <rFont val="Arial"/>
        <family val="2"/>
      </rPr>
      <t>konsultasi mengenai</t>
    </r>
    <r>
      <rPr>
        <sz val="8"/>
        <rFont val="Times New Roman"/>
        <family val="1"/>
      </rPr>
      <t xml:space="preserve"> </t>
    </r>
    <r>
      <rPr>
        <sz val="8"/>
        <rFont val="Arial"/>
        <family val="2"/>
      </rPr>
      <t>penyusunan</t>
    </r>
    <r>
      <rPr>
        <sz val="8"/>
        <rFont val="Times New Roman"/>
        <family val="1"/>
      </rPr>
      <t xml:space="preserve"> </t>
    </r>
    <r>
      <rPr>
        <sz val="8"/>
        <rFont val="Arial"/>
        <family val="2"/>
      </rPr>
      <t>perencanaan</t>
    </r>
    <r>
      <rPr>
        <sz val="8"/>
        <rFont val="Times New Roman"/>
        <family val="1"/>
      </rPr>
      <t xml:space="preserve"> </t>
    </r>
    <r>
      <rPr>
        <sz val="8"/>
        <rFont val="Arial"/>
        <family val="2"/>
      </rPr>
      <t>pembangunan</t>
    </r>
  </si>
  <si>
    <r>
      <rPr>
        <sz val="8"/>
        <rFont val="Arial"/>
        <family val="2"/>
      </rPr>
      <t>Terlaksananya</t>
    </r>
    <r>
      <rPr>
        <sz val="8"/>
        <rFont val="Times New Roman"/>
        <family val="1"/>
      </rPr>
      <t xml:space="preserve"> </t>
    </r>
    <r>
      <rPr>
        <sz val="8"/>
        <rFont val="Arial"/>
        <family val="2"/>
      </rPr>
      <t>pembayaran honor PTT</t>
    </r>
  </si>
  <si>
    <r>
      <rPr>
        <sz val="8"/>
        <rFont val="Arial"/>
        <family val="2"/>
      </rPr>
      <t>2 orang</t>
    </r>
  </si>
  <si>
    <r>
      <rPr>
        <sz val="8"/>
        <rFont val="Arial"/>
        <family val="2"/>
      </rPr>
      <t>Penyediaan Peralatan Kebersihan</t>
    </r>
    <r>
      <rPr>
        <sz val="8"/>
        <rFont val="Times New Roman"/>
        <family val="1"/>
      </rPr>
      <t xml:space="preserve"> </t>
    </r>
    <r>
      <rPr>
        <sz val="8"/>
        <rFont val="Arial"/>
        <family val="2"/>
      </rPr>
      <t>Kantor</t>
    </r>
  </si>
  <si>
    <r>
      <rPr>
        <sz val="8"/>
        <rFont val="Arial"/>
        <family val="2"/>
      </rPr>
      <t>Tersedianya Bahan-bahan</t>
    </r>
    <r>
      <rPr>
        <sz val="8"/>
        <rFont val="Times New Roman"/>
        <family val="1"/>
      </rPr>
      <t xml:space="preserve"> </t>
    </r>
    <r>
      <rPr>
        <sz val="8"/>
        <rFont val="Arial"/>
        <family val="2"/>
      </rPr>
      <t>Kebersihan Kantor 17 item</t>
    </r>
  </si>
  <si>
    <r>
      <rPr>
        <sz val="8"/>
        <rFont val="Arial"/>
        <family val="2"/>
      </rPr>
      <t>Terwujudnya</t>
    </r>
    <r>
      <rPr>
        <sz val="8"/>
        <rFont val="Times New Roman"/>
        <family val="1"/>
      </rPr>
      <t xml:space="preserve"> </t>
    </r>
    <r>
      <rPr>
        <sz val="8"/>
        <rFont val="Arial"/>
        <family val="2"/>
      </rPr>
      <t>Kebersihan Kantor</t>
    </r>
  </si>
  <si>
    <r>
      <rPr>
        <sz val="8"/>
        <rFont val="Arial"/>
        <family val="2"/>
      </rPr>
      <t>Pengadaan kendaraan</t>
    </r>
    <r>
      <rPr>
        <sz val="8"/>
        <rFont val="Times New Roman"/>
        <family val="1"/>
      </rPr>
      <t xml:space="preserve"> </t>
    </r>
    <r>
      <rPr>
        <sz val="8"/>
        <rFont val="Arial"/>
        <family val="2"/>
      </rPr>
      <t>dinas/operasional</t>
    </r>
  </si>
  <si>
    <r>
      <rPr>
        <sz val="8"/>
        <rFont val="Arial"/>
        <family val="2"/>
      </rPr>
      <t>Tersedianya Kendaraan</t>
    </r>
    <r>
      <rPr>
        <sz val="8"/>
        <rFont val="Times New Roman"/>
        <family val="1"/>
      </rPr>
      <t xml:space="preserve"> </t>
    </r>
    <r>
      <rPr>
        <sz val="8"/>
        <rFont val="Arial"/>
        <family val="2"/>
      </rPr>
      <t>Dinas untuk Operasional</t>
    </r>
    <r>
      <rPr>
        <sz val="8"/>
        <rFont val="Times New Roman"/>
        <family val="1"/>
      </rPr>
      <t xml:space="preserve"> </t>
    </r>
    <r>
      <rPr>
        <sz val="8"/>
        <rFont val="Arial"/>
        <family val="2"/>
      </rPr>
      <t>Bappeda</t>
    </r>
  </si>
  <si>
    <r>
      <rPr>
        <sz val="8"/>
        <rFont val="Arial"/>
        <family val="2"/>
      </rPr>
      <t>3 Unit</t>
    </r>
  </si>
  <si>
    <r>
      <rPr>
        <sz val="8"/>
        <rFont val="Arial"/>
        <family val="2"/>
      </rPr>
      <t>Meningkatnya</t>
    </r>
    <r>
      <rPr>
        <sz val="8"/>
        <rFont val="Times New Roman"/>
        <family val="1"/>
      </rPr>
      <t xml:space="preserve"> </t>
    </r>
    <r>
      <rPr>
        <sz val="8"/>
        <rFont val="Arial"/>
        <family val="2"/>
      </rPr>
      <t>Kelancaran</t>
    </r>
    <r>
      <rPr>
        <sz val="8"/>
        <rFont val="Times New Roman"/>
        <family val="1"/>
      </rPr>
      <t xml:space="preserve"> </t>
    </r>
    <r>
      <rPr>
        <sz val="8"/>
        <rFont val="Arial"/>
        <family val="2"/>
      </rPr>
      <t>Koordinasi</t>
    </r>
    <r>
      <rPr>
        <sz val="8"/>
        <rFont val="Times New Roman"/>
        <family val="1"/>
      </rPr>
      <t xml:space="preserve"> </t>
    </r>
    <r>
      <rPr>
        <sz val="8"/>
        <rFont val="Arial"/>
        <family val="2"/>
      </rPr>
      <t>Perencanaan</t>
    </r>
    <r>
      <rPr>
        <sz val="8"/>
        <rFont val="Times New Roman"/>
        <family val="1"/>
      </rPr>
      <t xml:space="preserve"> </t>
    </r>
    <r>
      <rPr>
        <sz val="8"/>
        <rFont val="Arial"/>
        <family val="2"/>
      </rPr>
      <t>Pembangunan</t>
    </r>
    <r>
      <rPr>
        <sz val="8"/>
        <rFont val="Times New Roman"/>
        <family val="1"/>
      </rPr>
      <t xml:space="preserve"> </t>
    </r>
    <r>
      <rPr>
        <sz val="8"/>
        <rFont val="Arial"/>
        <family val="2"/>
      </rPr>
      <t>dengan SKPD dan</t>
    </r>
    <r>
      <rPr>
        <sz val="8"/>
        <rFont val="Times New Roman"/>
        <family val="1"/>
      </rPr>
      <t xml:space="preserve"> </t>
    </r>
    <r>
      <rPr>
        <sz val="8"/>
        <rFont val="Arial"/>
        <family val="2"/>
      </rPr>
      <t>Unsur Terkait lainnya</t>
    </r>
  </si>
  <si>
    <r>
      <rPr>
        <sz val="8"/>
        <rFont val="Arial"/>
        <family val="2"/>
      </rPr>
      <t>tersedianya perlengkapan</t>
    </r>
    <r>
      <rPr>
        <sz val="8"/>
        <rFont val="Times New Roman"/>
        <family val="1"/>
      </rPr>
      <t xml:space="preserve"> </t>
    </r>
    <r>
      <rPr>
        <sz val="8"/>
        <rFont val="Arial"/>
        <family val="2"/>
      </rPr>
      <t>gedung kantor</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</si>
  <si>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perlengkapan</t>
    </r>
    <r>
      <rPr>
        <sz val="8"/>
        <rFont val="Times New Roman"/>
        <family val="1"/>
      </rPr>
      <t xml:space="preserve"> </t>
    </r>
    <r>
      <rPr>
        <sz val="8"/>
        <rFont val="Arial"/>
        <family val="2"/>
      </rPr>
      <t>gedung kantor</t>
    </r>
  </si>
  <si>
    <r>
      <rPr>
        <sz val="8"/>
        <rFont val="Arial"/>
        <family val="2"/>
      </rPr>
      <t>Tersedianya Meubeleur</t>
    </r>
    <r>
      <rPr>
        <sz val="8"/>
        <rFont val="Times New Roman"/>
        <family val="1"/>
      </rPr>
      <t xml:space="preserve"> </t>
    </r>
    <r>
      <rPr>
        <sz val="8"/>
        <rFont val="Arial"/>
        <family val="2"/>
      </rPr>
      <t>kantor</t>
    </r>
  </si>
  <si>
    <r>
      <rPr>
        <sz val="8"/>
        <rFont val="Arial"/>
        <family val="2"/>
      </rPr>
      <t>terpenuhinya</t>
    </r>
    <r>
      <rPr>
        <sz val="8"/>
        <rFont val="Times New Roman"/>
        <family val="1"/>
      </rPr>
      <t xml:space="preserve"> </t>
    </r>
    <r>
      <rPr>
        <sz val="8"/>
        <rFont val="Arial"/>
        <family val="2"/>
      </rPr>
      <t>mebeleur gedung</t>
    </r>
    <r>
      <rPr>
        <sz val="8"/>
        <rFont val="Times New Roman"/>
        <family val="1"/>
      </rPr>
      <t xml:space="preserve"> </t>
    </r>
    <r>
      <rPr>
        <sz val="8"/>
        <rFont val="Arial"/>
        <family val="2"/>
      </rPr>
      <t>kantor</t>
    </r>
  </si>
  <si>
    <r>
      <rPr>
        <sz val="8"/>
        <rFont val="Arial"/>
        <family val="2"/>
      </rPr>
      <t>Terlaksananya</t>
    </r>
    <r>
      <rPr>
        <sz val="8"/>
        <rFont val="Times New Roman"/>
        <family val="1"/>
      </rPr>
      <t xml:space="preserve"> </t>
    </r>
    <r>
      <rPr>
        <sz val="8"/>
        <rFont val="Arial"/>
        <family val="2"/>
      </rPr>
      <t>pemeliharaan rutin gedung</t>
    </r>
    <r>
      <rPr>
        <sz val="8"/>
        <rFont val="Times New Roman"/>
        <family val="1"/>
      </rPr>
      <t xml:space="preserve"> </t>
    </r>
    <r>
      <rPr>
        <sz val="8"/>
        <rFont val="Arial"/>
        <family val="2"/>
      </rPr>
      <t>kantor</t>
    </r>
  </si>
  <si>
    <r>
      <rPr>
        <sz val="8"/>
        <rFont val="Arial"/>
        <family val="2"/>
      </rPr>
      <t>Meningkatnya</t>
    </r>
    <r>
      <rPr>
        <sz val="8"/>
        <rFont val="Times New Roman"/>
        <family val="1"/>
      </rPr>
      <t xml:space="preserve"> </t>
    </r>
    <r>
      <rPr>
        <sz val="8"/>
        <rFont val="Arial"/>
        <family val="2"/>
      </rPr>
      <t>kenyamanan bekerja</t>
    </r>
  </si>
  <si>
    <r>
      <rPr>
        <sz val="8"/>
        <rFont val="Arial"/>
        <family val="2"/>
      </rPr>
      <t>Terpeliharanya kendaraan</t>
    </r>
    <r>
      <rPr>
        <sz val="8"/>
        <rFont val="Times New Roman"/>
        <family val="1"/>
      </rPr>
      <t xml:space="preserve"> </t>
    </r>
    <r>
      <rPr>
        <sz val="8"/>
        <rFont val="Arial"/>
        <family val="2"/>
      </rPr>
      <t>dinas/operasional</t>
    </r>
  </si>
  <si>
    <r>
      <rPr>
        <sz val="8"/>
        <rFont val="Arial"/>
        <family val="2"/>
      </rPr>
      <t>terlaksananya rehab</t>
    </r>
    <r>
      <rPr>
        <sz val="8"/>
        <rFont val="Times New Roman"/>
        <family val="1"/>
      </rPr>
      <t xml:space="preserve"> </t>
    </r>
    <r>
      <rPr>
        <sz val="8"/>
        <rFont val="Arial"/>
        <family val="2"/>
      </rPr>
      <t>gedung kantor</t>
    </r>
  </si>
  <si>
    <r>
      <rPr>
        <sz val="8"/>
        <rFont val="Arial"/>
        <family val="2"/>
      </rPr>
      <t>Meningkatnya</t>
    </r>
    <r>
      <rPr>
        <sz val="8"/>
        <rFont val="Times New Roman"/>
        <family val="1"/>
      </rPr>
      <t xml:space="preserve"> </t>
    </r>
    <r>
      <rPr>
        <sz val="8"/>
        <rFont val="Arial"/>
        <family val="2"/>
      </rPr>
      <t>kenyamanan dalam</t>
    </r>
    <r>
      <rPr>
        <sz val="8"/>
        <rFont val="Times New Roman"/>
        <family val="1"/>
      </rPr>
      <t xml:space="preserve"> </t>
    </r>
    <r>
      <rPr>
        <sz val="8"/>
        <rFont val="Arial"/>
        <family val="2"/>
      </rPr>
      <t>melaksanakan tugas</t>
    </r>
  </si>
  <si>
    <r>
      <rPr>
        <sz val="8"/>
        <rFont val="Arial"/>
        <family val="2"/>
      </rPr>
      <t>38 orang</t>
    </r>
  </si>
  <si>
    <r>
      <rPr>
        <b/>
        <sz val="8"/>
        <rFont val="Arial"/>
        <family val="2"/>
      </rPr>
      <t>Meningkatnya kapasitas</t>
    </r>
    <r>
      <rPr>
        <b/>
        <sz val="8"/>
        <rFont val="Times New Roman"/>
        <family val="1"/>
      </rPr>
      <t xml:space="preserve"> </t>
    </r>
    <r>
      <rPr>
        <b/>
        <sz val="8"/>
        <rFont val="Arial"/>
        <family val="2"/>
      </rPr>
      <t>sumber daya aparatur</t>
    </r>
  </si>
  <si>
    <r>
      <rPr>
        <sz val="8"/>
        <rFont val="Arial"/>
        <family val="2"/>
      </rPr>
      <t>Bimbingan Teknis Implementasi</t>
    </r>
    <r>
      <rPr>
        <sz val="8"/>
        <rFont val="Times New Roman"/>
        <family val="1"/>
      </rPr>
      <t xml:space="preserve"> </t>
    </r>
    <r>
      <rPr>
        <sz val="8"/>
        <rFont val="Arial"/>
        <family val="2"/>
      </rPr>
      <t>Peraturan Perundang-undangan</t>
    </r>
  </si>
  <si>
    <r>
      <rPr>
        <sz val="8"/>
        <rFont val="Arial"/>
        <family val="2"/>
      </rPr>
      <t>Terlaksananya pengiriman</t>
    </r>
    <r>
      <rPr>
        <sz val="8"/>
        <rFont val="Times New Roman"/>
        <family val="1"/>
      </rPr>
      <t xml:space="preserve"> </t>
    </r>
    <r>
      <rPr>
        <sz val="8"/>
        <rFont val="Arial"/>
        <family val="2"/>
      </rPr>
      <t>aparatur untuk mengikuti</t>
    </r>
    <r>
      <rPr>
        <sz val="8"/>
        <rFont val="Times New Roman"/>
        <family val="1"/>
      </rPr>
      <t xml:space="preserve"> </t>
    </r>
    <r>
      <rPr>
        <sz val="8"/>
        <rFont val="Arial"/>
        <family val="2"/>
      </rPr>
      <t>bimtek</t>
    </r>
  </si>
  <si>
    <r>
      <rPr>
        <sz val="8"/>
        <rFont val="Arial"/>
        <family val="2"/>
      </rPr>
      <t>4 orang</t>
    </r>
  </si>
  <si>
    <r>
      <rPr>
        <sz val="8"/>
        <rFont val="Arial"/>
        <family val="2"/>
      </rPr>
      <t>Meningkatnya</t>
    </r>
    <r>
      <rPr>
        <sz val="8"/>
        <rFont val="Times New Roman"/>
        <family val="1"/>
      </rPr>
      <t xml:space="preserve"> </t>
    </r>
    <r>
      <rPr>
        <sz val="8"/>
        <rFont val="Arial"/>
        <family val="2"/>
      </rPr>
      <t>kemampuan aparatur</t>
    </r>
  </si>
  <si>
    <r>
      <rPr>
        <b/>
        <sz val="8"/>
        <rFont val="Arial"/>
        <family val="2"/>
      </rPr>
      <t>PERHUBUNGAN</t>
    </r>
  </si>
  <si>
    <r>
      <rPr>
        <b/>
        <sz val="8"/>
        <rFont val="Arial"/>
        <family val="2"/>
      </rPr>
      <t>Terlaksananya kelancaran</t>
    </r>
    <r>
      <rPr>
        <b/>
        <sz val="8"/>
        <rFont val="Times New Roman"/>
        <family val="1"/>
      </rPr>
      <t xml:space="preserve"> </t>
    </r>
    <r>
      <rPr>
        <b/>
        <sz val="8"/>
        <rFont val="Arial"/>
        <family val="2"/>
      </rPr>
      <t>program pelayanan</t>
    </r>
    <r>
      <rPr>
        <b/>
        <sz val="8"/>
        <rFont val="Times New Roman"/>
        <family val="1"/>
      </rPr>
      <t xml:space="preserve"> </t>
    </r>
    <r>
      <rPr>
        <b/>
        <sz val="8"/>
        <rFont val="Arial"/>
        <family val="2"/>
      </rPr>
      <t>administrasi perkantoran</t>
    </r>
  </si>
  <si>
    <r>
      <rPr>
        <b/>
        <sz val="8"/>
        <rFont val="Arial"/>
        <family val="2"/>
      </rPr>
      <t>1 tahun</t>
    </r>
  </si>
  <si>
    <r>
      <rPr>
        <b/>
        <sz val="8"/>
        <rFont val="Arial"/>
        <family val="2"/>
      </rPr>
      <t>DISHUB</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</si>
  <si>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komunikasi sumber</t>
    </r>
    <r>
      <rPr>
        <sz val="8"/>
        <rFont val="Times New Roman"/>
        <family val="1"/>
      </rPr>
      <t xml:space="preserve"> </t>
    </r>
    <r>
      <rPr>
        <sz val="8"/>
        <rFont val="Arial"/>
        <family val="2"/>
      </rPr>
      <t>daya air dan listrik</t>
    </r>
  </si>
  <si>
    <r>
      <rPr>
        <sz val="8"/>
        <rFont val="Arial"/>
        <family val="2"/>
      </rPr>
      <t>Terlaksanya pembayaran</t>
    </r>
    <r>
      <rPr>
        <sz val="8"/>
        <rFont val="Times New Roman"/>
        <family val="1"/>
      </rPr>
      <t xml:space="preserve"> </t>
    </r>
    <r>
      <rPr>
        <sz val="8"/>
        <rFont val="Arial"/>
        <family val="2"/>
      </rPr>
      <t>pajak kendaraan dinas /</t>
    </r>
    <r>
      <rPr>
        <sz val="8"/>
        <rFont val="Times New Roman"/>
        <family val="1"/>
      </rPr>
      <t xml:space="preserve"> </t>
    </r>
    <r>
      <rPr>
        <sz val="8"/>
        <rFont val="Arial"/>
        <family val="2"/>
      </rPr>
      <t>operasional</t>
    </r>
  </si>
  <si>
    <r>
      <rPr>
        <sz val="8"/>
        <rFont val="Arial"/>
        <family val="2"/>
      </rPr>
      <t>25 kendaraan</t>
    </r>
  </si>
  <si>
    <r>
      <rPr>
        <sz val="8"/>
        <rFont val="Arial"/>
        <family val="2"/>
      </rPr>
      <t>Lancarnya pengelola</t>
    </r>
    <r>
      <rPr>
        <sz val="8"/>
        <rFont val="Times New Roman"/>
        <family val="1"/>
      </rPr>
      <t xml:space="preserve"> </t>
    </r>
    <r>
      <rPr>
        <sz val="8"/>
        <rFont val="Arial"/>
        <family val="2"/>
      </rPr>
      <t>administrasi</t>
    </r>
    <r>
      <rPr>
        <sz val="8"/>
        <rFont val="Times New Roman"/>
        <family val="1"/>
      </rPr>
      <t xml:space="preserve"> </t>
    </r>
    <r>
      <rPr>
        <sz val="8"/>
        <rFont val="Arial"/>
        <family val="2"/>
      </rPr>
      <t>keuangan kantor</t>
    </r>
  </si>
  <si>
    <r>
      <rPr>
        <sz val="8"/>
        <rFont val="Arial"/>
        <family val="2"/>
      </rPr>
      <t>Tersedianya bahan bahan</t>
    </r>
    <r>
      <rPr>
        <sz val="8"/>
        <rFont val="Times New Roman"/>
        <family val="1"/>
      </rPr>
      <t xml:space="preserve"> </t>
    </r>
    <r>
      <rPr>
        <sz val="8"/>
        <rFont val="Arial"/>
        <family val="2"/>
      </rPr>
      <t>kebersihan kantor</t>
    </r>
  </si>
  <si>
    <r>
      <rPr>
        <sz val="8"/>
        <rFont val="Arial"/>
        <family val="2"/>
      </rPr>
      <t>tersedianya alat tulis</t>
    </r>
    <r>
      <rPr>
        <sz val="8"/>
        <rFont val="Times New Roman"/>
        <family val="1"/>
      </rPr>
      <t xml:space="preserve"> </t>
    </r>
    <r>
      <rPr>
        <sz val="8"/>
        <rFont val="Arial"/>
        <family val="2"/>
      </rPr>
      <t>kantor</t>
    </r>
  </si>
  <si>
    <r>
      <rPr>
        <sz val="8"/>
        <rFont val="Arial"/>
        <family val="2"/>
      </rPr>
      <t>lancarnya</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</si>
  <si>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Berfungsinya instalasi</t>
    </r>
    <r>
      <rPr>
        <sz val="8"/>
        <rFont val="Times New Roman"/>
        <family val="1"/>
      </rPr>
      <t xml:space="preserve"> </t>
    </r>
    <r>
      <rPr>
        <sz val="8"/>
        <rFont val="Arial"/>
        <family val="2"/>
      </rPr>
      <t>kantor</t>
    </r>
  </si>
  <si>
    <r>
      <rPr>
        <sz val="8"/>
        <rFont val="Arial"/>
        <family val="2"/>
      </rPr>
      <t>3 macam</t>
    </r>
  </si>
  <si>
    <r>
      <rPr>
        <sz val="8"/>
        <rFont val="Arial"/>
        <family val="2"/>
      </rPr>
      <t>Terpenuhinya</t>
    </r>
    <r>
      <rPr>
        <sz val="8"/>
        <rFont val="Times New Roman"/>
        <family val="1"/>
      </rPr>
      <t xml:space="preserve"> </t>
    </r>
    <r>
      <rPr>
        <sz val="8"/>
        <rFont val="Arial"/>
        <family val="2"/>
      </rPr>
      <t>peralatan gedung</t>
    </r>
    <r>
      <rPr>
        <sz val="8"/>
        <rFont val="Times New Roman"/>
        <family val="1"/>
      </rPr>
      <t xml:space="preserve"> </t>
    </r>
    <r>
      <rPr>
        <sz val="8"/>
        <rFont val="Arial"/>
        <family val="2"/>
      </rPr>
      <t>kantor</t>
    </r>
  </si>
  <si>
    <r>
      <rPr>
        <sz val="8"/>
        <rFont val="Arial"/>
        <family val="2"/>
      </rPr>
      <t>Tersedianya bahan bacaan</t>
    </r>
    <r>
      <rPr>
        <sz val="8"/>
        <rFont val="Times New Roman"/>
        <family val="1"/>
      </rPr>
      <t xml:space="preserve"> </t>
    </r>
    <r>
      <rPr>
        <sz val="8"/>
        <rFont val="Arial"/>
        <family val="2"/>
      </rPr>
      <t>berupa 2 media</t>
    </r>
  </si>
  <si>
    <r>
      <rPr>
        <sz val="8"/>
        <rFont val="Arial"/>
        <family val="2"/>
      </rPr>
      <t>720 exp</t>
    </r>
  </si>
  <si>
    <r>
      <rPr>
        <sz val="8"/>
        <rFont val="Arial"/>
        <family val="2"/>
      </rPr>
      <t>Terpenuhinya</t>
    </r>
    <r>
      <rPr>
        <sz val="8"/>
        <rFont val="Times New Roman"/>
        <family val="1"/>
      </rPr>
      <t xml:space="preserve"> </t>
    </r>
    <r>
      <rPr>
        <sz val="8"/>
        <rFont val="Arial"/>
        <family val="2"/>
      </rPr>
      <t>kebutuhan informasi</t>
    </r>
    <r>
      <rPr>
        <sz val="8"/>
        <rFont val="Times New Roman"/>
        <family val="1"/>
      </rPr>
      <t xml:space="preserve"> </t>
    </r>
    <r>
      <rPr>
        <sz val="8"/>
        <rFont val="Arial"/>
        <family val="2"/>
      </rPr>
      <t>dari 2 media</t>
    </r>
  </si>
  <si>
    <r>
      <rPr>
        <sz val="8"/>
        <rFont val="Arial"/>
        <family val="2"/>
      </rPr>
      <t>704 orang</t>
    </r>
  </si>
  <si>
    <r>
      <rPr>
        <sz val="8"/>
        <rFont val="Arial"/>
        <family val="2"/>
      </rPr>
      <t>Tersedianya koordinasi</t>
    </r>
    <r>
      <rPr>
        <sz val="8"/>
        <rFont val="Times New Roman"/>
        <family val="1"/>
      </rPr>
      <t xml:space="preserve"> </t>
    </r>
    <r>
      <rPr>
        <sz val="8"/>
        <rFont val="Arial"/>
        <family val="2"/>
      </rPr>
      <t>dan konsulatasi keluar</t>
    </r>
    <r>
      <rPr>
        <sz val="8"/>
        <rFont val="Times New Roman"/>
        <family val="1"/>
      </rPr>
      <t xml:space="preserve"> </t>
    </r>
    <r>
      <rPr>
        <sz val="8"/>
        <rFont val="Arial"/>
        <family val="2"/>
      </rPr>
      <t>daerah</t>
    </r>
  </si>
  <si>
    <r>
      <rPr>
        <sz val="8"/>
        <rFont val="Arial"/>
        <family val="2"/>
      </rPr>
      <t>109 kali</t>
    </r>
  </si>
  <si>
    <r>
      <rPr>
        <sz val="8"/>
        <rFont val="Arial"/>
        <family val="2"/>
      </rPr>
      <t>Tersedianya pembayaran</t>
    </r>
    <r>
      <rPr>
        <sz val="8"/>
        <rFont val="Times New Roman"/>
        <family val="1"/>
      </rPr>
      <t xml:space="preserve"> </t>
    </r>
    <r>
      <rPr>
        <sz val="8"/>
        <rFont val="Arial"/>
        <family val="2"/>
      </rPr>
      <t>gaji PTT dan THL</t>
    </r>
  </si>
  <si>
    <r>
      <rPr>
        <sz val="8"/>
        <rFont val="Arial"/>
        <family val="2"/>
      </rPr>
      <t>27  orang</t>
    </r>
  </si>
  <si>
    <r>
      <rPr>
        <sz val="8"/>
        <rFont val="Arial"/>
        <family val="2"/>
      </rPr>
      <t>Terpenuhinya laporan</t>
    </r>
    <r>
      <rPr>
        <sz val="8"/>
        <rFont val="Times New Roman"/>
        <family val="1"/>
      </rPr>
      <t xml:space="preserve"> </t>
    </r>
    <r>
      <rPr>
        <sz val="8"/>
        <rFont val="Arial"/>
        <family val="2"/>
      </rPr>
      <t>adm perkantoran dan</t>
    </r>
    <r>
      <rPr>
        <sz val="8"/>
        <rFont val="Times New Roman"/>
        <family val="1"/>
      </rPr>
      <t xml:space="preserve"> </t>
    </r>
    <r>
      <rPr>
        <sz val="8"/>
        <rFont val="Arial"/>
        <family val="2"/>
      </rPr>
      <t>kebutuhan personel</t>
    </r>
    <r>
      <rPr>
        <sz val="8"/>
        <rFont val="Times New Roman"/>
        <family val="1"/>
      </rPr>
      <t xml:space="preserve"> </t>
    </r>
    <r>
      <rPr>
        <sz val="8"/>
        <rFont val="Arial"/>
        <family val="2"/>
      </rPr>
      <t>dalam pelaksaan</t>
    </r>
    <r>
      <rPr>
        <sz val="8"/>
        <rFont val="Times New Roman"/>
        <family val="1"/>
      </rPr>
      <t xml:space="preserve"> </t>
    </r>
    <r>
      <rPr>
        <sz val="8"/>
        <rFont val="Arial"/>
        <family val="2"/>
      </rPr>
      <t>tugas kantor</t>
    </r>
  </si>
  <si>
    <r>
      <rPr>
        <b/>
        <sz val="8"/>
        <rFont val="Arial"/>
        <family val="2"/>
      </rPr>
      <t>Meningkatnya Kualitas</t>
    </r>
    <r>
      <rPr>
        <b/>
        <sz val="8"/>
        <rFont val="Times New Roman"/>
        <family val="1"/>
      </rPr>
      <t xml:space="preserve"> </t>
    </r>
    <r>
      <rPr>
        <b/>
        <sz val="8"/>
        <rFont val="Arial"/>
        <family val="2"/>
      </rPr>
      <t>Sarana Prasarana</t>
    </r>
    <r>
      <rPr>
        <b/>
        <sz val="8"/>
        <rFont val="Times New Roman"/>
        <family val="1"/>
      </rPr>
      <t xml:space="preserve"> </t>
    </r>
    <r>
      <rPr>
        <b/>
        <sz val="8"/>
        <rFont val="Arial"/>
        <family val="2"/>
      </rPr>
      <t>Aparatur</t>
    </r>
  </si>
  <si>
    <r>
      <rPr>
        <sz val="8"/>
        <rFont val="Arial"/>
        <family val="2"/>
      </rPr>
      <t>Tercipta dan</t>
    </r>
    <r>
      <rPr>
        <sz val="8"/>
        <rFont val="Times New Roman"/>
        <family val="1"/>
      </rPr>
      <t xml:space="preserve"> </t>
    </r>
    <r>
      <rPr>
        <sz val="8"/>
        <rFont val="Arial"/>
        <family val="2"/>
      </rPr>
      <t>terpeliharanya</t>
    </r>
    <r>
      <rPr>
        <sz val="8"/>
        <rFont val="Times New Roman"/>
        <family val="1"/>
      </rPr>
      <t xml:space="preserve"> </t>
    </r>
    <r>
      <rPr>
        <sz val="8"/>
        <rFont val="Arial"/>
        <family val="2"/>
      </rPr>
      <t>peralatan kantor yang</t>
    </r>
    <r>
      <rPr>
        <sz val="8"/>
        <rFont val="Times New Roman"/>
        <family val="1"/>
      </rPr>
      <t xml:space="preserve"> </t>
    </r>
    <r>
      <rPr>
        <sz val="8"/>
        <rFont val="Arial"/>
        <family val="2"/>
      </rPr>
      <t>representatif</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</si>
  <si>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kendaraan dinas /</t>
    </r>
    <r>
      <rPr>
        <sz val="8"/>
        <rFont val="Times New Roman"/>
        <family val="1"/>
      </rPr>
      <t xml:space="preserve"> </t>
    </r>
    <r>
      <rPr>
        <sz val="8"/>
        <rFont val="Arial"/>
        <family val="2"/>
      </rPr>
      <t>operasional</t>
    </r>
  </si>
  <si>
    <r>
      <rPr>
        <sz val="8"/>
        <rFont val="Arial"/>
        <family val="2"/>
      </rPr>
      <t>Meningkatnya</t>
    </r>
    <r>
      <rPr>
        <sz val="8"/>
        <rFont val="Times New Roman"/>
        <family val="1"/>
      </rPr>
      <t xml:space="preserve"> </t>
    </r>
    <r>
      <rPr>
        <sz val="8"/>
        <rFont val="Arial"/>
        <family val="2"/>
      </rPr>
      <t>kenyamanan</t>
    </r>
    <r>
      <rPr>
        <sz val="8"/>
        <rFont val="Times New Roman"/>
        <family val="1"/>
      </rPr>
      <t xml:space="preserve"> </t>
    </r>
    <r>
      <rPr>
        <sz val="8"/>
        <rFont val="Arial"/>
        <family val="2"/>
      </rPr>
      <t>berkendaraan</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</si>
  <si>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peralatan kantor</t>
    </r>
  </si>
  <si>
    <r>
      <rPr>
        <sz val="8"/>
        <rFont val="Arial"/>
        <family val="2"/>
      </rPr>
      <t>Terlaksananya</t>
    </r>
    <r>
      <rPr>
        <sz val="8"/>
        <rFont val="Times New Roman"/>
        <family val="1"/>
      </rPr>
      <t xml:space="preserve"> </t>
    </r>
    <r>
      <rPr>
        <sz val="8"/>
        <rFont val="Arial"/>
        <family val="2"/>
      </rPr>
      <t>pemeliharaan meubeleur</t>
    </r>
  </si>
  <si>
    <r>
      <rPr>
        <sz val="8"/>
        <rFont val="Arial"/>
        <family val="2"/>
      </rPr>
      <t>Tercipta dan</t>
    </r>
    <r>
      <rPr>
        <sz val="8"/>
        <rFont val="Times New Roman"/>
        <family val="1"/>
      </rPr>
      <t xml:space="preserve"> </t>
    </r>
    <r>
      <rPr>
        <sz val="8"/>
        <rFont val="Arial"/>
        <family val="2"/>
      </rPr>
      <t>terpeliharanya</t>
    </r>
    <r>
      <rPr>
        <sz val="8"/>
        <rFont val="Times New Roman"/>
        <family val="1"/>
      </rPr>
      <t xml:space="preserve"> </t>
    </r>
    <r>
      <rPr>
        <sz val="8"/>
        <rFont val="Arial"/>
        <family val="2"/>
      </rPr>
      <t>meubeleur yang</t>
    </r>
    <r>
      <rPr>
        <sz val="8"/>
        <rFont val="Times New Roman"/>
        <family val="1"/>
      </rPr>
      <t xml:space="preserve"> </t>
    </r>
    <r>
      <rPr>
        <sz val="8"/>
        <rFont val="Arial"/>
        <family val="2"/>
      </rPr>
      <t>representatif</t>
    </r>
  </si>
  <si>
    <r>
      <rPr>
        <b/>
        <sz val="8"/>
        <rFont val="Arial"/>
        <family val="2"/>
      </rPr>
      <t>150 stel</t>
    </r>
  </si>
  <si>
    <r>
      <rPr>
        <sz val="8"/>
        <rFont val="Arial"/>
        <family val="2"/>
      </rPr>
      <t>Tersedianya pakaian dinas</t>
    </r>
    <r>
      <rPr>
        <sz val="8"/>
        <rFont val="Times New Roman"/>
        <family val="1"/>
      </rPr>
      <t xml:space="preserve"> </t>
    </r>
    <r>
      <rPr>
        <sz val="8"/>
        <rFont val="Arial"/>
        <family val="2"/>
      </rPr>
      <t>beserta kelengkapannya</t>
    </r>
    <r>
      <rPr>
        <sz val="8"/>
        <rFont val="Times New Roman"/>
        <family val="1"/>
      </rPr>
      <t xml:space="preserve"> </t>
    </r>
    <r>
      <rPr>
        <sz val="8"/>
        <rFont val="Arial"/>
        <family val="2"/>
      </rPr>
      <t>dan pakaian/atribut</t>
    </r>
    <r>
      <rPr>
        <sz val="8"/>
        <rFont val="Times New Roman"/>
        <family val="1"/>
      </rPr>
      <t xml:space="preserve"> </t>
    </r>
    <r>
      <rPr>
        <sz val="8"/>
        <rFont val="Arial"/>
        <family val="2"/>
      </rPr>
      <t>petugas parkir</t>
    </r>
  </si>
  <si>
    <r>
      <rPr>
        <sz val="8"/>
        <rFont val="Arial"/>
        <family val="2"/>
      </rPr>
      <t>150 stel</t>
    </r>
  </si>
  <si>
    <r>
      <rPr>
        <sz val="8"/>
        <rFont val="Arial"/>
        <family val="2"/>
      </rPr>
      <t>Terwujudnya</t>
    </r>
    <r>
      <rPr>
        <sz val="8"/>
        <rFont val="Times New Roman"/>
        <family val="1"/>
      </rPr>
      <t xml:space="preserve"> </t>
    </r>
    <r>
      <rPr>
        <sz val="8"/>
        <rFont val="Arial"/>
        <family val="2"/>
      </rPr>
      <t>keseragaman</t>
    </r>
    <r>
      <rPr>
        <sz val="8"/>
        <rFont val="Times New Roman"/>
        <family val="1"/>
      </rPr>
      <t xml:space="preserve"> </t>
    </r>
    <r>
      <rPr>
        <sz val="8"/>
        <rFont val="Arial"/>
        <family val="2"/>
      </rPr>
      <t>aparatur dan petugas</t>
    </r>
    <r>
      <rPr>
        <sz val="8"/>
        <rFont val="Times New Roman"/>
        <family val="1"/>
      </rPr>
      <t xml:space="preserve"> </t>
    </r>
    <r>
      <rPr>
        <sz val="8"/>
        <rFont val="Arial"/>
        <family val="2"/>
      </rPr>
      <t>parkir dalam</t>
    </r>
    <r>
      <rPr>
        <sz val="8"/>
        <rFont val="Times New Roman"/>
        <family val="1"/>
      </rPr>
      <t xml:space="preserve"> </t>
    </r>
    <r>
      <rPr>
        <sz val="8"/>
        <rFont val="Arial"/>
        <family val="2"/>
      </rPr>
      <t>berpakaian</t>
    </r>
  </si>
  <si>
    <r>
      <rPr>
        <b/>
        <sz val="8"/>
        <rFont val="Arial"/>
        <family val="2"/>
      </rPr>
      <t>Meningkatnya  Pelaporan</t>
    </r>
    <r>
      <rPr>
        <b/>
        <sz val="8"/>
        <rFont val="Times New Roman"/>
        <family val="1"/>
      </rPr>
      <t xml:space="preserve"> </t>
    </r>
    <r>
      <rPr>
        <b/>
        <sz val="8"/>
        <rFont val="Arial"/>
        <family val="2"/>
      </rPr>
      <t>Pencapaian Kinerja di</t>
    </r>
    <r>
      <rPr>
        <b/>
        <sz val="8"/>
        <rFont val="Times New Roman"/>
        <family val="1"/>
      </rPr>
      <t xml:space="preserve"> </t>
    </r>
    <r>
      <rPr>
        <b/>
        <sz val="8"/>
        <rFont val="Arial"/>
        <family val="2"/>
      </rPr>
      <t>Bidang Perhubungan dan</t>
    </r>
    <r>
      <rPr>
        <b/>
        <sz val="8"/>
        <rFont val="Times New Roman"/>
        <family val="1"/>
      </rPr>
      <t xml:space="preserve"> </t>
    </r>
    <r>
      <rPr>
        <b/>
        <sz val="8"/>
        <rFont val="Arial"/>
        <family val="2"/>
      </rPr>
      <t>Komunikasi</t>
    </r>
  </si>
  <si>
    <r>
      <rPr>
        <b/>
        <sz val="8"/>
        <rFont val="Arial"/>
        <family val="2"/>
      </rPr>
      <t>90 %</t>
    </r>
  </si>
  <si>
    <r>
      <rPr>
        <sz val="8"/>
        <rFont val="Arial"/>
        <family val="2"/>
      </rPr>
      <t>Tersedianya dokumen</t>
    </r>
    <r>
      <rPr>
        <sz val="8"/>
        <rFont val="Times New Roman"/>
        <family val="1"/>
      </rPr>
      <t xml:space="preserve"> </t>
    </r>
    <r>
      <rPr>
        <sz val="8"/>
        <rFont val="Arial"/>
        <family val="2"/>
      </rPr>
      <t xml:space="preserve">Lakip, LKPJ, EKPPD,
</t>
    </r>
    <r>
      <rPr>
        <sz val="8"/>
        <rFont val="Arial"/>
        <family val="2"/>
      </rPr>
      <t>LPPD bidang</t>
    </r>
    <r>
      <rPr>
        <sz val="8"/>
        <rFont val="Times New Roman"/>
        <family val="1"/>
      </rPr>
      <t xml:space="preserve"> </t>
    </r>
    <r>
      <rPr>
        <sz val="8"/>
        <rFont val="Arial"/>
        <family val="2"/>
      </rPr>
      <t xml:space="preserve">perhubungan dan
</t>
    </r>
    <r>
      <rPr>
        <sz val="8"/>
        <rFont val="Arial"/>
        <family val="2"/>
      </rPr>
      <t>Komunikasi</t>
    </r>
  </si>
  <si>
    <r>
      <rPr>
        <sz val="8"/>
        <rFont val="Arial"/>
        <family val="2"/>
      </rPr>
      <t>2 dokumen</t>
    </r>
  </si>
  <si>
    <r>
      <rPr>
        <sz val="8"/>
        <rFont val="Arial"/>
        <family val="2"/>
      </rPr>
      <t>Terlaksananya</t>
    </r>
    <r>
      <rPr>
        <sz val="8"/>
        <rFont val="Times New Roman"/>
        <family val="1"/>
      </rPr>
      <t xml:space="preserve"> </t>
    </r>
    <r>
      <rPr>
        <sz val="8"/>
        <rFont val="Arial"/>
        <family val="2"/>
      </rPr>
      <t>pelaporan LAKIP,</t>
    </r>
    <r>
      <rPr>
        <sz val="8"/>
        <rFont val="Times New Roman"/>
        <family val="1"/>
      </rPr>
      <t xml:space="preserve"> </t>
    </r>
    <r>
      <rPr>
        <sz val="8"/>
        <rFont val="Arial"/>
        <family val="2"/>
      </rPr>
      <t xml:space="preserve">LKPJ, EKPPD, LPPD
</t>
    </r>
    <r>
      <rPr>
        <sz val="8"/>
        <rFont val="Arial"/>
        <family val="2"/>
      </rPr>
      <t>di Dishubkominfo</t>
    </r>
  </si>
  <si>
    <r>
      <rPr>
        <sz val="8"/>
        <rFont val="Arial"/>
        <family val="2"/>
      </rPr>
      <t>98 %</t>
    </r>
  </si>
  <si>
    <r>
      <rPr>
        <b/>
        <sz val="8"/>
        <rFont val="Arial"/>
        <family val="2"/>
      </rPr>
      <t>LINGKUNGAN HIDUP</t>
    </r>
  </si>
  <si>
    <r>
      <rPr>
        <b/>
        <sz val="8"/>
        <rFont val="Arial"/>
        <family val="2"/>
      </rPr>
      <t>1 Tahun</t>
    </r>
  </si>
  <si>
    <r>
      <rPr>
        <b/>
        <sz val="8"/>
        <rFont val="Arial"/>
        <family val="2"/>
      </rPr>
      <t>KLH</t>
    </r>
  </si>
  <si>
    <r>
      <rPr>
        <sz val="8"/>
        <rFont val="Arial"/>
        <family val="2"/>
      </rPr>
      <t>Penyediaan jasa peralatan dan</t>
    </r>
    <r>
      <rPr>
        <sz val="8"/>
        <rFont val="Times New Roman"/>
        <family val="1"/>
      </rPr>
      <t xml:space="preserve"> </t>
    </r>
    <r>
      <rPr>
        <sz val="8"/>
        <rFont val="Arial"/>
        <family val="2"/>
      </rPr>
      <t>perlengkapan kantor</t>
    </r>
  </si>
  <si>
    <r>
      <rPr>
        <sz val="8"/>
        <rFont val="Arial"/>
        <family val="2"/>
      </rPr>
      <t>Tersedianya jasa peralatan</t>
    </r>
    <r>
      <rPr>
        <sz val="8"/>
        <rFont val="Times New Roman"/>
        <family val="1"/>
      </rPr>
      <t xml:space="preserve"> </t>
    </r>
    <r>
      <rPr>
        <sz val="8"/>
        <rFont val="Arial"/>
        <family val="2"/>
      </rPr>
      <t>dan perlengkapan kantor</t>
    </r>
  </si>
  <si>
    <r>
      <rPr>
        <sz val="8"/>
        <rFont val="Arial"/>
        <family val="2"/>
      </rPr>
      <t>Terlaksananya jasa</t>
    </r>
    <r>
      <rPr>
        <sz val="8"/>
        <rFont val="Times New Roman"/>
        <family val="1"/>
      </rPr>
      <t xml:space="preserve"> </t>
    </r>
    <r>
      <rPr>
        <sz val="8"/>
        <rFont val="Arial"/>
        <family val="2"/>
      </rPr>
      <t>perbaikkan dan</t>
    </r>
    <r>
      <rPr>
        <sz val="8"/>
        <rFont val="Times New Roman"/>
        <family val="1"/>
      </rPr>
      <t xml:space="preserve"> </t>
    </r>
    <r>
      <rPr>
        <sz val="8"/>
        <rFont val="Arial"/>
        <family val="2"/>
      </rPr>
      <t>perlengkapan kantor</t>
    </r>
  </si>
  <si>
    <r>
      <rPr>
        <sz val="8"/>
        <rFont val="Arial"/>
        <family val="2"/>
      </rPr>
      <t>9 Unit</t>
    </r>
  </si>
  <si>
    <r>
      <rPr>
        <sz val="8"/>
        <rFont val="Arial"/>
        <family val="2"/>
      </rPr>
      <t>Tersedianya jasa</t>
    </r>
    <r>
      <rPr>
        <sz val="8"/>
        <rFont val="Times New Roman"/>
        <family val="1"/>
      </rPr>
      <t xml:space="preserve"> </t>
    </r>
    <r>
      <rPr>
        <sz val="8"/>
        <rFont val="Arial"/>
        <family val="2"/>
      </rPr>
      <t>administrasi keuangan</t>
    </r>
  </si>
  <si>
    <r>
      <rPr>
        <sz val="8"/>
        <rFont val="Arial"/>
        <family val="2"/>
      </rPr>
      <t>6 Orang</t>
    </r>
  </si>
  <si>
    <r>
      <rPr>
        <sz val="8"/>
        <rFont val="Arial"/>
        <family val="2"/>
      </rPr>
      <t>Meningkatnya</t>
    </r>
    <r>
      <rPr>
        <sz val="8"/>
        <rFont val="Times New Roman"/>
        <family val="1"/>
      </rPr>
      <t xml:space="preserve"> </t>
    </r>
    <r>
      <rPr>
        <sz val="8"/>
        <rFont val="Arial"/>
        <family val="2"/>
      </rPr>
      <t>akuntabilitas</t>
    </r>
    <r>
      <rPr>
        <sz val="8"/>
        <rFont val="Times New Roman"/>
        <family val="1"/>
      </rPr>
      <t xml:space="preserve"> </t>
    </r>
    <r>
      <rPr>
        <sz val="8"/>
        <rFont val="Arial"/>
        <family val="2"/>
      </rPr>
      <t>administrasi</t>
    </r>
    <r>
      <rPr>
        <sz val="8"/>
        <rFont val="Times New Roman"/>
        <family val="1"/>
      </rPr>
      <t xml:space="preserve"> </t>
    </r>
    <r>
      <rPr>
        <sz val="8"/>
        <rFont val="Arial"/>
        <family val="2"/>
      </rPr>
      <t>keuangan</t>
    </r>
  </si>
  <si>
    <r>
      <rPr>
        <sz val="8"/>
        <rFont val="Arial"/>
        <family val="2"/>
      </rPr>
      <t>Tersedianya bahan-bahan</t>
    </r>
    <r>
      <rPr>
        <sz val="8"/>
        <rFont val="Times New Roman"/>
        <family val="1"/>
      </rPr>
      <t xml:space="preserve"> </t>
    </r>
    <r>
      <rPr>
        <sz val="8"/>
        <rFont val="Arial"/>
        <family val="2"/>
      </rPr>
      <t>kebersihan kantor dan</t>
    </r>
    <r>
      <rPr>
        <sz val="8"/>
        <rFont val="Times New Roman"/>
        <family val="1"/>
      </rPr>
      <t xml:space="preserve"> </t>
    </r>
    <r>
      <rPr>
        <sz val="8"/>
        <rFont val="Arial"/>
        <family val="2"/>
      </rPr>
      <t>tersedianya jasa</t>
    </r>
    <r>
      <rPr>
        <sz val="8"/>
        <rFont val="Times New Roman"/>
        <family val="1"/>
      </rPr>
      <t xml:space="preserve"> </t>
    </r>
    <r>
      <rPr>
        <sz val="8"/>
        <rFont val="Arial"/>
        <family val="2"/>
      </rPr>
      <t>kebersihan kantor dan</t>
    </r>
    <r>
      <rPr>
        <sz val="8"/>
        <rFont val="Times New Roman"/>
        <family val="1"/>
      </rPr>
      <t xml:space="preserve"> </t>
    </r>
    <r>
      <rPr>
        <sz val="8"/>
        <rFont val="Arial"/>
        <family val="2"/>
      </rPr>
      <t>laboratorium LH</t>
    </r>
  </si>
  <si>
    <r>
      <rPr>
        <sz val="8"/>
        <rFont val="Arial"/>
        <family val="2"/>
      </rPr>
      <t>Terpelihara dan</t>
    </r>
    <r>
      <rPr>
        <sz val="8"/>
        <rFont val="Times New Roman"/>
        <family val="1"/>
      </rPr>
      <t xml:space="preserve"> </t>
    </r>
    <r>
      <rPr>
        <sz val="8"/>
        <rFont val="Arial"/>
        <family val="2"/>
      </rPr>
      <t>terjaganya kebersihan</t>
    </r>
    <r>
      <rPr>
        <sz val="8"/>
        <rFont val="Times New Roman"/>
        <family val="1"/>
      </rPr>
      <t xml:space="preserve"> </t>
    </r>
    <r>
      <rPr>
        <sz val="8"/>
        <rFont val="Arial"/>
        <family val="2"/>
      </rPr>
      <t>kantor dan lab LH dan</t>
    </r>
    <r>
      <rPr>
        <sz val="8"/>
        <rFont val="Times New Roman"/>
        <family val="1"/>
      </rPr>
      <t xml:space="preserve"> </t>
    </r>
    <r>
      <rPr>
        <sz val="8"/>
        <rFont val="Arial"/>
        <family val="2"/>
      </rPr>
      <t>Terpelihara dan</t>
    </r>
    <r>
      <rPr>
        <sz val="8"/>
        <rFont val="Times New Roman"/>
        <family val="1"/>
      </rPr>
      <t xml:space="preserve"> </t>
    </r>
    <r>
      <rPr>
        <sz val="8"/>
        <rFont val="Arial"/>
        <family val="2"/>
      </rPr>
      <t>terjaganya kebersihan</t>
    </r>
    <r>
      <rPr>
        <sz val="8"/>
        <rFont val="Times New Roman"/>
        <family val="1"/>
      </rPr>
      <t xml:space="preserve"> </t>
    </r>
    <r>
      <rPr>
        <sz val="8"/>
        <rFont val="Arial"/>
        <family val="2"/>
      </rPr>
      <t>kantor dan</t>
    </r>
    <r>
      <rPr>
        <sz val="8"/>
        <rFont val="Times New Roman"/>
        <family val="1"/>
      </rPr>
      <t xml:space="preserve"> </t>
    </r>
    <r>
      <rPr>
        <sz val="8"/>
        <rFont val="Arial"/>
        <family val="2"/>
      </rPr>
      <t>laboratorium LH</t>
    </r>
  </si>
  <si>
    <r>
      <rPr>
        <sz val="8"/>
        <rFont val="Arial"/>
        <family val="2"/>
      </rPr>
      <t>Tersedianya jasa</t>
    </r>
    <r>
      <rPr>
        <sz val="8"/>
        <rFont val="Times New Roman"/>
        <family val="1"/>
      </rPr>
      <t xml:space="preserve"> </t>
    </r>
    <r>
      <rPr>
        <sz val="8"/>
        <rFont val="Arial"/>
        <family val="2"/>
      </rPr>
      <t>perbaikkan peralatan kerja</t>
    </r>
  </si>
  <si>
    <r>
      <rPr>
        <sz val="8"/>
        <rFont val="Arial"/>
        <family val="2"/>
      </rPr>
      <t>Terlaksananya</t>
    </r>
    <r>
      <rPr>
        <sz val="8"/>
        <rFont val="Times New Roman"/>
        <family val="1"/>
      </rPr>
      <t xml:space="preserve"> </t>
    </r>
    <r>
      <rPr>
        <sz val="8"/>
        <rFont val="Arial"/>
        <family val="2"/>
      </rPr>
      <t>perbaikkan peralatan</t>
    </r>
    <r>
      <rPr>
        <sz val="8"/>
        <rFont val="Times New Roman"/>
        <family val="1"/>
      </rPr>
      <t xml:space="preserve"> </t>
    </r>
    <r>
      <rPr>
        <sz val="8"/>
        <rFont val="Arial"/>
        <family val="2"/>
      </rPr>
      <t>kerja</t>
    </r>
  </si>
  <si>
    <r>
      <rPr>
        <sz val="8"/>
        <rFont val="Arial"/>
        <family val="2"/>
      </rPr>
      <t>Tersedianya alat-alat listrik</t>
    </r>
  </si>
  <si>
    <r>
      <rPr>
        <sz val="8"/>
        <rFont val="Arial"/>
        <family val="2"/>
      </rPr>
      <t>Lancarnya</t>
    </r>
    <r>
      <rPr>
        <sz val="8"/>
        <rFont val="Times New Roman"/>
        <family val="1"/>
      </rPr>
      <t xml:space="preserve"> </t>
    </r>
    <r>
      <rPr>
        <sz val="8"/>
        <rFont val="Arial"/>
        <family val="2"/>
      </rPr>
      <t>pelaksanaan</t>
    </r>
    <r>
      <rPr>
        <sz val="8"/>
        <rFont val="Times New Roman"/>
        <family val="1"/>
      </rPr>
      <t xml:space="preserve"> </t>
    </r>
    <r>
      <rPr>
        <sz val="8"/>
        <rFont val="Arial"/>
        <family val="2"/>
      </rPr>
      <t>administrasi kantor</t>
    </r>
  </si>
  <si>
    <r>
      <rPr>
        <sz val="8"/>
        <rFont val="Arial"/>
        <family val="2"/>
      </rPr>
      <t>tersedianya pengadaan</t>
    </r>
    <r>
      <rPr>
        <sz val="8"/>
        <rFont val="Times New Roman"/>
        <family val="1"/>
      </rPr>
      <t xml:space="preserve"> </t>
    </r>
    <r>
      <rPr>
        <sz val="8"/>
        <rFont val="Arial"/>
        <family val="2"/>
      </rPr>
      <t>finger print</t>
    </r>
  </si>
  <si>
    <r>
      <rPr>
        <sz val="8"/>
        <rFont val="Arial"/>
        <family val="2"/>
      </rPr>
      <t>meningkatnya disiplin</t>
    </r>
    <r>
      <rPr>
        <sz val="8"/>
        <rFont val="Times New Roman"/>
        <family val="1"/>
      </rPr>
      <t xml:space="preserve"> </t>
    </r>
    <r>
      <rPr>
        <sz val="8"/>
        <rFont val="Arial"/>
        <family val="2"/>
      </rPr>
      <t>pegawai</t>
    </r>
  </si>
  <si>
    <r>
      <rPr>
        <sz val="8"/>
        <rFont val="Arial"/>
        <family val="2"/>
      </rPr>
      <t>berupa 3 media dan</t>
    </r>
    <r>
      <rPr>
        <sz val="8"/>
        <rFont val="Times New Roman"/>
        <family val="1"/>
      </rPr>
      <t xml:space="preserve"> </t>
    </r>
    <r>
      <rPr>
        <sz val="8"/>
        <rFont val="Arial"/>
        <family val="2"/>
      </rPr>
      <t>pencetakan peraturan</t>
    </r>
    <r>
      <rPr>
        <sz val="8"/>
        <rFont val="Times New Roman"/>
        <family val="1"/>
      </rPr>
      <t xml:space="preserve"> </t>
    </r>
    <r>
      <rPr>
        <sz val="8"/>
        <rFont val="Arial"/>
        <family val="2"/>
      </rPr>
      <t>perundang-undangan</t>
    </r>
    <r>
      <rPr>
        <sz val="8"/>
        <rFont val="Times New Roman"/>
        <family val="1"/>
      </rPr>
      <t xml:space="preserve"> </t>
    </r>
    <r>
      <rPr>
        <sz val="8"/>
        <rFont val="Arial"/>
        <family val="2"/>
      </rPr>
      <t>lingkungan hidup</t>
    </r>
  </si>
  <si>
    <r>
      <rPr>
        <sz val="8"/>
        <rFont val="Arial"/>
        <family val="2"/>
      </rPr>
      <t>1 media</t>
    </r>
  </si>
  <si>
    <r>
      <rPr>
        <sz val="8"/>
        <rFont val="Arial"/>
        <family val="2"/>
      </rPr>
      <t>Terpenuhinya</t>
    </r>
    <r>
      <rPr>
        <sz val="8"/>
        <rFont val="Times New Roman"/>
        <family val="1"/>
      </rPr>
      <t xml:space="preserve"> </t>
    </r>
    <r>
      <rPr>
        <sz val="8"/>
        <rFont val="Arial"/>
        <family val="2"/>
      </rPr>
      <t>kebutuhan informasi</t>
    </r>
  </si>
  <si>
    <r>
      <rPr>
        <sz val="8"/>
        <rFont val="Arial"/>
        <family val="2"/>
      </rPr>
      <t>Tersedianya makanan dan</t>
    </r>
    <r>
      <rPr>
        <sz val="8"/>
        <rFont val="Times New Roman"/>
        <family val="1"/>
      </rPr>
      <t xml:space="preserve"> </t>
    </r>
    <r>
      <rPr>
        <sz val="8"/>
        <rFont val="Arial"/>
        <family val="2"/>
      </rPr>
      <t>minuman dalam rangka</t>
    </r>
    <r>
      <rPr>
        <sz val="8"/>
        <rFont val="Times New Roman"/>
        <family val="1"/>
      </rPr>
      <t xml:space="preserve"> </t>
    </r>
    <r>
      <rPr>
        <sz val="8"/>
        <rFont val="Arial"/>
        <family val="2"/>
      </rPr>
      <t>pelaksanaan tugas</t>
    </r>
  </si>
  <si>
    <r>
      <rPr>
        <sz val="8"/>
        <rFont val="Arial"/>
        <family val="2"/>
      </rPr>
      <t>Terlaksananya koordinasia</t>
    </r>
    <r>
      <rPr>
        <sz val="8"/>
        <rFont val="Times New Roman"/>
        <family val="1"/>
      </rPr>
      <t xml:space="preserve"> </t>
    </r>
    <r>
      <rPr>
        <sz val="8"/>
        <rFont val="Arial"/>
        <family val="2"/>
      </rPr>
      <t>dan konsultasi ke luar</t>
    </r>
    <r>
      <rPr>
        <sz val="8"/>
        <rFont val="Times New Roman"/>
        <family val="1"/>
      </rPr>
      <t xml:space="preserve"> </t>
    </r>
    <r>
      <rPr>
        <sz val="8"/>
        <rFont val="Arial"/>
        <family val="2"/>
      </rPr>
      <t>daerah</t>
    </r>
  </si>
  <si>
    <r>
      <rPr>
        <sz val="8"/>
        <rFont val="Arial"/>
        <family val="2"/>
      </rPr>
      <t>Terwujudnya</t>
    </r>
    <r>
      <rPr>
        <sz val="8"/>
        <rFont val="Times New Roman"/>
        <family val="1"/>
      </rPr>
      <t xml:space="preserve"> </t>
    </r>
    <r>
      <rPr>
        <sz val="8"/>
        <rFont val="Arial"/>
        <family val="2"/>
      </rPr>
      <t>koordinasi sinkroisasi</t>
    </r>
    <r>
      <rPr>
        <sz val="8"/>
        <rFont val="Times New Roman"/>
        <family val="1"/>
      </rPr>
      <t xml:space="preserve"> </t>
    </r>
    <r>
      <rPr>
        <sz val="8"/>
        <rFont val="Arial"/>
        <family val="2"/>
      </rPr>
      <t>dan konsultasi</t>
    </r>
    <r>
      <rPr>
        <sz val="8"/>
        <rFont val="Times New Roman"/>
        <family val="1"/>
      </rPr>
      <t xml:space="preserve"> </t>
    </r>
    <r>
      <rPr>
        <sz val="8"/>
        <rFont val="Arial"/>
        <family val="2"/>
      </rPr>
      <t>pelaksanaan kegiatan</t>
    </r>
  </si>
  <si>
    <r>
      <rPr>
        <sz val="8"/>
        <rFont val="Arial"/>
        <family val="2"/>
      </rPr>
      <t>Tersedianya jasa tenaga</t>
    </r>
    <r>
      <rPr>
        <sz val="8"/>
        <rFont val="Times New Roman"/>
        <family val="1"/>
      </rPr>
      <t xml:space="preserve"> </t>
    </r>
    <r>
      <rPr>
        <sz val="8"/>
        <rFont val="Arial"/>
        <family val="2"/>
      </rPr>
      <t>administrasi dan teknis</t>
    </r>
    <r>
      <rPr>
        <sz val="8"/>
        <rFont val="Times New Roman"/>
        <family val="1"/>
      </rPr>
      <t xml:space="preserve"> </t>
    </r>
    <r>
      <rPr>
        <sz val="8"/>
        <rFont val="Arial"/>
        <family val="2"/>
      </rPr>
      <t>perkantoran</t>
    </r>
  </si>
  <si>
    <r>
      <rPr>
        <sz val="8"/>
        <rFont val="Arial"/>
        <family val="2"/>
      </rPr>
      <t>Lancarnya</t>
    </r>
    <r>
      <rPr>
        <sz val="8"/>
        <rFont val="Times New Roman"/>
        <family val="1"/>
      </rPr>
      <t xml:space="preserve"> </t>
    </r>
    <r>
      <rPr>
        <sz val="8"/>
        <rFont val="Arial"/>
        <family val="2"/>
      </rPr>
      <t>administrasi,</t>
    </r>
    <r>
      <rPr>
        <sz val="8"/>
        <rFont val="Times New Roman"/>
        <family val="1"/>
      </rPr>
      <t xml:space="preserve"> </t>
    </r>
    <r>
      <rPr>
        <sz val="8"/>
        <rFont val="Arial"/>
        <family val="2"/>
      </rPr>
      <t>keamanan dan</t>
    </r>
    <r>
      <rPr>
        <sz val="8"/>
        <rFont val="Times New Roman"/>
        <family val="1"/>
      </rPr>
      <t xml:space="preserve"> </t>
    </r>
    <r>
      <rPr>
        <sz val="8"/>
        <rFont val="Arial"/>
        <family val="2"/>
      </rPr>
      <t>kebersihan</t>
    </r>
    <r>
      <rPr>
        <sz val="8"/>
        <rFont val="Times New Roman"/>
        <family val="1"/>
      </rPr>
      <t xml:space="preserve"> </t>
    </r>
    <r>
      <rPr>
        <sz val="8"/>
        <rFont val="Arial"/>
        <family val="2"/>
      </rPr>
      <t>perkantoran</t>
    </r>
  </si>
  <si>
    <r>
      <rPr>
        <sz val="8"/>
        <rFont val="Arial"/>
        <family val="2"/>
      </rPr>
      <t>Terlaksananya pengadaan</t>
    </r>
    <r>
      <rPr>
        <sz val="8"/>
        <rFont val="Times New Roman"/>
        <family val="1"/>
      </rPr>
      <t xml:space="preserve"> </t>
    </r>
    <r>
      <rPr>
        <sz val="8"/>
        <rFont val="Arial"/>
        <family val="2"/>
      </rPr>
      <t>mebeleur</t>
    </r>
  </si>
  <si>
    <r>
      <rPr>
        <sz val="8"/>
        <rFont val="Arial"/>
        <family val="2"/>
      </rPr>
      <t>2 paket</t>
    </r>
  </si>
  <si>
    <r>
      <rPr>
        <sz val="8"/>
        <rFont val="Arial"/>
        <family val="2"/>
      </rPr>
      <t>Meningkatnya sarana</t>
    </r>
    <r>
      <rPr>
        <sz val="8"/>
        <rFont val="Times New Roman"/>
        <family val="1"/>
      </rPr>
      <t xml:space="preserve"> </t>
    </r>
    <r>
      <rPr>
        <sz val="8"/>
        <rFont val="Arial"/>
        <family val="2"/>
      </rPr>
      <t>operasional kantor</t>
    </r>
  </si>
  <si>
    <r>
      <rPr>
        <sz val="8"/>
        <rFont val="Arial"/>
        <family val="2"/>
      </rPr>
      <t>Terlaksananya</t>
    </r>
    <r>
      <rPr>
        <sz val="8"/>
        <rFont val="Times New Roman"/>
        <family val="1"/>
      </rPr>
      <t xml:space="preserve"> </t>
    </r>
    <r>
      <rPr>
        <sz val="8"/>
        <rFont val="Arial"/>
        <family val="2"/>
      </rPr>
      <t>pemeliharaan gedung</t>
    </r>
    <r>
      <rPr>
        <sz val="8"/>
        <rFont val="Times New Roman"/>
        <family val="1"/>
      </rPr>
      <t xml:space="preserve"> </t>
    </r>
    <r>
      <rPr>
        <sz val="8"/>
        <rFont val="Arial"/>
        <family val="2"/>
      </rPr>
      <t>kantor</t>
    </r>
  </si>
  <si>
    <r>
      <rPr>
        <sz val="8"/>
        <rFont val="Arial"/>
        <family val="2"/>
      </rPr>
      <t>Meningkatnya</t>
    </r>
    <r>
      <rPr>
        <sz val="8"/>
        <rFont val="Times New Roman"/>
        <family val="1"/>
      </rPr>
      <t xml:space="preserve"> </t>
    </r>
    <r>
      <rPr>
        <sz val="8"/>
        <rFont val="Arial"/>
        <family val="2"/>
      </rPr>
      <t>kenyamanan kantor</t>
    </r>
  </si>
  <si>
    <r>
      <rPr>
        <sz val="8"/>
        <rFont val="Arial"/>
        <family val="2"/>
      </rPr>
      <t>80 %</t>
    </r>
  </si>
  <si>
    <r>
      <rPr>
        <sz val="8"/>
        <rFont val="Arial"/>
        <family val="2"/>
      </rPr>
      <t>26 stel</t>
    </r>
  </si>
  <si>
    <r>
      <rPr>
        <sz val="8"/>
        <rFont val="Arial"/>
        <family val="2"/>
      </rPr>
      <t>Terwujudnya</t>
    </r>
    <r>
      <rPr>
        <sz val="8"/>
        <rFont val="Times New Roman"/>
        <family val="1"/>
      </rPr>
      <t xml:space="preserve"> </t>
    </r>
    <r>
      <rPr>
        <sz val="8"/>
        <rFont val="Arial"/>
        <family val="2"/>
      </rPr>
      <t>keseragaman dalam</t>
    </r>
    <r>
      <rPr>
        <sz val="8"/>
        <rFont val="Times New Roman"/>
        <family val="1"/>
      </rPr>
      <t xml:space="preserve"> </t>
    </r>
    <r>
      <rPr>
        <sz val="8"/>
        <rFont val="Arial"/>
        <family val="2"/>
      </rPr>
      <t>berpakaian</t>
    </r>
  </si>
  <si>
    <r>
      <rPr>
        <b/>
        <sz val="8"/>
        <rFont val="Arial"/>
        <family val="2"/>
      </rPr>
      <t>Tersedianya laporan</t>
    </r>
    <r>
      <rPr>
        <b/>
        <sz val="8"/>
        <rFont val="Times New Roman"/>
        <family val="1"/>
      </rPr>
      <t xml:space="preserve"> </t>
    </r>
    <r>
      <rPr>
        <b/>
        <sz val="8"/>
        <rFont val="Arial"/>
        <family val="2"/>
      </rPr>
      <t xml:space="preserve">LAKIP, LKPJ, LPPD, SPM
</t>
    </r>
    <r>
      <rPr>
        <b/>
        <sz val="8"/>
        <rFont val="Arial"/>
        <family val="2"/>
      </rPr>
      <t>dll</t>
    </r>
  </si>
  <si>
    <r>
      <rPr>
        <sz val="8"/>
        <rFont val="Arial"/>
        <family val="2"/>
      </rPr>
      <t>Terlaksananya</t>
    </r>
    <r>
      <rPr>
        <sz val="8"/>
        <rFont val="Times New Roman"/>
        <family val="1"/>
      </rPr>
      <t xml:space="preserve"> </t>
    </r>
    <r>
      <rPr>
        <sz val="8"/>
        <rFont val="Arial"/>
        <family val="2"/>
      </rPr>
      <t>penyusunan laporan</t>
    </r>
    <r>
      <rPr>
        <sz val="8"/>
        <rFont val="Times New Roman"/>
        <family val="1"/>
      </rPr>
      <t xml:space="preserve"> </t>
    </r>
    <r>
      <rPr>
        <sz val="8"/>
        <rFont val="Arial"/>
        <family val="2"/>
      </rPr>
      <t>LAKIP,LKPJ,EKPPD,</t>
    </r>
    <r>
      <rPr>
        <sz val="8"/>
        <rFont val="Times New Roman"/>
        <family val="1"/>
      </rPr>
      <t xml:space="preserve"> </t>
    </r>
    <r>
      <rPr>
        <sz val="8"/>
        <rFont val="Arial"/>
        <family val="2"/>
      </rPr>
      <t>LPPD, SPM dll</t>
    </r>
  </si>
  <si>
    <r>
      <rPr>
        <sz val="8"/>
        <rFont val="Arial"/>
        <family val="2"/>
      </rPr>
      <t>Terwujudnya laporan</t>
    </r>
    <r>
      <rPr>
        <sz val="8"/>
        <rFont val="Times New Roman"/>
        <family val="1"/>
      </rPr>
      <t xml:space="preserve"> </t>
    </r>
    <r>
      <rPr>
        <sz val="8"/>
        <rFont val="Arial"/>
        <family val="2"/>
      </rPr>
      <t>LAKIP,</t>
    </r>
    <r>
      <rPr>
        <sz val="8"/>
        <rFont val="Times New Roman"/>
        <family val="1"/>
      </rPr>
      <t xml:space="preserve"> </t>
    </r>
    <r>
      <rPr>
        <sz val="8"/>
        <rFont val="Arial"/>
        <family val="2"/>
      </rPr>
      <t xml:space="preserve">LKPJ,EKPPD,LPPD,
</t>
    </r>
    <r>
      <rPr>
        <sz val="8"/>
        <rFont val="Arial"/>
        <family val="2"/>
      </rPr>
      <t>SPM  Kantor</t>
    </r>
    <r>
      <rPr>
        <sz val="8"/>
        <rFont val="Times New Roman"/>
        <family val="1"/>
      </rPr>
      <t xml:space="preserve"> </t>
    </r>
    <r>
      <rPr>
        <sz val="8"/>
        <rFont val="Arial"/>
        <family val="2"/>
      </rPr>
      <t>Lingkungan HIdup</t>
    </r>
    <r>
      <rPr>
        <sz val="8"/>
        <rFont val="Times New Roman"/>
        <family val="1"/>
      </rPr>
      <t xml:space="preserve"> </t>
    </r>
    <r>
      <rPr>
        <sz val="8"/>
        <rFont val="Arial"/>
        <family val="2"/>
      </rPr>
      <t xml:space="preserve">Kota Payakumbuh
</t>
    </r>
    <r>
      <rPr>
        <sz val="8"/>
        <rFont val="Arial"/>
        <family val="2"/>
      </rPr>
      <t>Tahun 2016</t>
    </r>
  </si>
  <si>
    <r>
      <rPr>
        <b/>
        <sz val="8"/>
        <rFont val="Arial"/>
        <family val="2"/>
      </rPr>
      <t>KEPENDUDUKAN DAN CATATAN SIPIL</t>
    </r>
  </si>
  <si>
    <r>
      <rPr>
        <b/>
        <sz val="8"/>
        <rFont val="Arial"/>
        <family val="2"/>
      </rPr>
      <t>CAPIL</t>
    </r>
  </si>
  <si>
    <r>
      <rPr>
        <sz val="8"/>
        <rFont val="Arial"/>
        <family val="2"/>
      </rPr>
      <t>Terlaksananya</t>
    </r>
    <r>
      <rPr>
        <sz val="8"/>
        <rFont val="Times New Roman"/>
        <family val="1"/>
      </rPr>
      <t xml:space="preserve"> </t>
    </r>
    <r>
      <rPr>
        <sz val="8"/>
        <rFont val="Arial"/>
        <family val="2"/>
      </rPr>
      <t>pembayaran adm</t>
    </r>
    <r>
      <rPr>
        <sz val="8"/>
        <rFont val="Times New Roman"/>
        <family val="1"/>
      </rPr>
      <t xml:space="preserve"> </t>
    </r>
    <r>
      <rPr>
        <sz val="8"/>
        <rFont val="Arial"/>
        <family val="2"/>
      </rPr>
      <t>kendaraan dinas /</t>
    </r>
    <r>
      <rPr>
        <sz val="8"/>
        <rFont val="Times New Roman"/>
        <family val="1"/>
      </rPr>
      <t xml:space="preserve"> </t>
    </r>
    <r>
      <rPr>
        <sz val="8"/>
        <rFont val="Arial"/>
        <family val="2"/>
      </rPr>
      <t>operasional</t>
    </r>
  </si>
  <si>
    <r>
      <rPr>
        <sz val="8"/>
        <rFont val="Arial"/>
        <family val="2"/>
      </rPr>
      <t>Tersedianya pengadaan</t>
    </r>
    <r>
      <rPr>
        <sz val="8"/>
        <rFont val="Times New Roman"/>
        <family val="1"/>
      </rPr>
      <t xml:space="preserve"> </t>
    </r>
    <r>
      <rPr>
        <sz val="8"/>
        <rFont val="Arial"/>
        <family val="2"/>
      </rPr>
      <t>alat tulis kantor</t>
    </r>
  </si>
  <si>
    <r>
      <rPr>
        <sz val="8"/>
        <rFont val="Arial"/>
        <family val="2"/>
      </rPr>
      <t>Tersedianya pengadaan</t>
    </r>
    <r>
      <rPr>
        <sz val="8"/>
        <rFont val="Times New Roman"/>
        <family val="1"/>
      </rPr>
      <t xml:space="preserve"> </t>
    </r>
    <r>
      <rPr>
        <sz val="8"/>
        <rFont val="Arial"/>
        <family val="2"/>
      </rPr>
      <t>barang cetakan dan</t>
    </r>
    <r>
      <rPr>
        <sz val="8"/>
        <rFont val="Times New Roman"/>
        <family val="1"/>
      </rPr>
      <t xml:space="preserve"> </t>
    </r>
    <r>
      <rPr>
        <sz val="8"/>
        <rFont val="Arial"/>
        <family val="2"/>
      </rPr>
      <t>penggandaan</t>
    </r>
  </si>
  <si>
    <r>
      <rPr>
        <sz val="8"/>
        <rFont val="Arial"/>
        <family val="2"/>
      </rPr>
      <t>Tersedianya komponen</t>
    </r>
    <r>
      <rPr>
        <sz val="8"/>
        <rFont val="Times New Roman"/>
        <family val="1"/>
      </rPr>
      <t xml:space="preserve"> </t>
    </r>
    <r>
      <rPr>
        <sz val="8"/>
        <rFont val="Arial"/>
        <family val="2"/>
      </rPr>
      <t>instalasi listrik /</t>
    </r>
    <r>
      <rPr>
        <sz val="8"/>
        <rFont val="Times New Roman"/>
        <family val="1"/>
      </rPr>
      <t xml:space="preserve"> </t>
    </r>
    <r>
      <rPr>
        <sz val="8"/>
        <rFont val="Arial"/>
        <family val="2"/>
      </rPr>
      <t>penerangan kantor</t>
    </r>
  </si>
  <si>
    <r>
      <rPr>
        <sz val="8"/>
        <rFont val="Arial"/>
        <family val="2"/>
      </rPr>
      <t>Berfungsinya instalasi</t>
    </r>
    <r>
      <rPr>
        <sz val="8"/>
        <rFont val="Times New Roman"/>
        <family val="1"/>
      </rPr>
      <t xml:space="preserve"> </t>
    </r>
    <r>
      <rPr>
        <sz val="8"/>
        <rFont val="Arial"/>
        <family val="2"/>
      </rPr>
      <t>listik kantor</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</si>
  <si>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perlengkapan dan</t>
    </r>
    <r>
      <rPr>
        <sz val="8"/>
        <rFont val="Times New Roman"/>
        <family val="1"/>
      </rPr>
      <t xml:space="preserve"> </t>
    </r>
    <r>
      <rPr>
        <sz val="8"/>
        <rFont val="Arial"/>
        <family val="2"/>
      </rPr>
      <t>peralatan kantor</t>
    </r>
  </si>
  <si>
    <r>
      <rPr>
        <sz val="8"/>
        <rFont val="Arial"/>
        <family val="2"/>
      </rPr>
      <t>Tersedianya bahan bacaan</t>
    </r>
    <r>
      <rPr>
        <sz val="8"/>
        <rFont val="Times New Roman"/>
        <family val="1"/>
      </rPr>
      <t xml:space="preserve"> </t>
    </r>
    <r>
      <rPr>
        <sz val="8"/>
        <rFont val="Arial"/>
        <family val="2"/>
      </rPr>
      <t>surat kabar, majalah dan</t>
    </r>
    <r>
      <rPr>
        <sz val="8"/>
        <rFont val="Times New Roman"/>
        <family val="1"/>
      </rPr>
      <t xml:space="preserve"> </t>
    </r>
    <r>
      <rPr>
        <sz val="8"/>
        <rFont val="Arial"/>
        <family val="2"/>
      </rPr>
      <t>buku</t>
    </r>
  </si>
  <si>
    <r>
      <rPr>
        <sz val="8"/>
        <rFont val="Arial"/>
        <family val="2"/>
      </rPr>
      <t>Terpenuhinya</t>
    </r>
    <r>
      <rPr>
        <sz val="8"/>
        <rFont val="Times New Roman"/>
        <family val="1"/>
      </rPr>
      <t xml:space="preserve"> </t>
    </r>
    <r>
      <rPr>
        <sz val="8"/>
        <rFont val="Arial"/>
        <family val="2"/>
      </rPr>
      <t>kebutuhan informasi</t>
    </r>
    <r>
      <rPr>
        <sz val="8"/>
        <rFont val="Times New Roman"/>
        <family val="1"/>
      </rPr>
      <t xml:space="preserve"> </t>
    </r>
    <r>
      <rPr>
        <sz val="8"/>
        <rFont val="Arial"/>
        <family val="2"/>
      </rPr>
      <t>dan media</t>
    </r>
  </si>
  <si>
    <r>
      <rPr>
        <sz val="8"/>
        <rFont val="Arial"/>
        <family val="2"/>
      </rPr>
      <t>Tersedianya makan dan</t>
    </r>
    <r>
      <rPr>
        <sz val="8"/>
        <rFont val="Times New Roman"/>
        <family val="1"/>
      </rPr>
      <t xml:space="preserve"> </t>
    </r>
    <r>
      <rPr>
        <sz val="8"/>
        <rFont val="Arial"/>
        <family val="2"/>
      </rPr>
      <t>minum dalam rangka</t>
    </r>
    <r>
      <rPr>
        <sz val="8"/>
        <rFont val="Times New Roman"/>
        <family val="1"/>
      </rPr>
      <t xml:space="preserve"> </t>
    </r>
    <r>
      <rPr>
        <sz val="8"/>
        <rFont val="Arial"/>
        <family val="2"/>
      </rPr>
      <t>pelaksanaan tugas</t>
    </r>
  </si>
  <si>
    <r>
      <rPr>
        <sz val="8"/>
        <rFont val="Arial"/>
        <family val="2"/>
      </rPr>
      <t>Terpenuhinya</t>
    </r>
    <r>
      <rPr>
        <sz val="8"/>
        <rFont val="Times New Roman"/>
        <family val="1"/>
      </rPr>
      <t xml:space="preserve"> </t>
    </r>
    <r>
      <rPr>
        <sz val="8"/>
        <rFont val="Arial"/>
        <family val="2"/>
      </rPr>
      <t>kebutuhan makan dan</t>
    </r>
    <r>
      <rPr>
        <sz val="8"/>
        <rFont val="Times New Roman"/>
        <family val="1"/>
      </rPr>
      <t xml:space="preserve"> </t>
    </r>
    <r>
      <rPr>
        <sz val="8"/>
        <rFont val="Arial"/>
        <family val="2"/>
      </rPr>
      <t>minum</t>
    </r>
  </si>
  <si>
    <r>
      <rPr>
        <sz val="8"/>
        <rFont val="Arial"/>
        <family val="2"/>
      </rPr>
      <t>Tersedianya upah dan</t>
    </r>
    <r>
      <rPr>
        <sz val="8"/>
        <rFont val="Times New Roman"/>
        <family val="1"/>
      </rPr>
      <t xml:space="preserve"> </t>
    </r>
    <r>
      <rPr>
        <sz val="8"/>
        <rFont val="Arial"/>
        <family val="2"/>
      </rPr>
      <t>BPJS untuk petugas</t>
    </r>
    <r>
      <rPr>
        <sz val="8"/>
        <rFont val="Times New Roman"/>
        <family val="1"/>
      </rPr>
      <t xml:space="preserve"> </t>
    </r>
    <r>
      <rPr>
        <sz val="8"/>
        <rFont val="Arial"/>
        <family val="2"/>
      </rPr>
      <t>kebersihan</t>
    </r>
  </si>
  <si>
    <r>
      <rPr>
        <sz val="8"/>
        <rFont val="Arial"/>
        <family val="2"/>
      </rPr>
      <t>Meningkatnya</t>
    </r>
    <r>
      <rPr>
        <sz val="8"/>
        <rFont val="Times New Roman"/>
        <family val="1"/>
      </rPr>
      <t xml:space="preserve"> </t>
    </r>
    <r>
      <rPr>
        <sz val="8"/>
        <rFont val="Arial"/>
        <family val="2"/>
      </rPr>
      <t>kesejahteraan</t>
    </r>
    <r>
      <rPr>
        <sz val="8"/>
        <rFont val="Times New Roman"/>
        <family val="1"/>
      </rPr>
      <t xml:space="preserve"> </t>
    </r>
    <r>
      <rPr>
        <sz val="8"/>
        <rFont val="Arial"/>
        <family val="2"/>
      </rPr>
      <t>petugas kebersihan</t>
    </r>
  </si>
  <si>
    <r>
      <rPr>
        <sz val="8"/>
        <rFont val="Arial"/>
        <family val="2"/>
      </rPr>
      <t>Tersedianya bahan-bahan</t>
    </r>
    <r>
      <rPr>
        <sz val="8"/>
        <rFont val="Times New Roman"/>
        <family val="1"/>
      </rPr>
      <t xml:space="preserve"> </t>
    </r>
    <r>
      <rPr>
        <sz val="8"/>
        <rFont val="Arial"/>
        <family val="2"/>
      </rPr>
      <t>kebersihan kantor</t>
    </r>
  </si>
  <si>
    <r>
      <rPr>
        <b/>
        <sz val="8"/>
        <rFont val="Arial"/>
        <family val="2"/>
      </rPr>
      <t>Terpenuhinya sarana &amp;</t>
    </r>
    <r>
      <rPr>
        <b/>
        <sz val="8"/>
        <rFont val="Times New Roman"/>
        <family val="1"/>
      </rPr>
      <t xml:space="preserve"> </t>
    </r>
    <r>
      <rPr>
        <b/>
        <sz val="8"/>
        <rFont val="Arial"/>
        <family val="2"/>
      </rPr>
      <t>prasarana aparatur</t>
    </r>
  </si>
  <si>
    <r>
      <rPr>
        <sz val="8"/>
        <rFont val="Arial"/>
        <family val="2"/>
      </rPr>
      <t>Tersedianya kelengkapan</t>
    </r>
    <r>
      <rPr>
        <sz val="8"/>
        <rFont val="Times New Roman"/>
        <family val="1"/>
      </rPr>
      <t xml:space="preserve"> </t>
    </r>
    <r>
      <rPr>
        <sz val="8"/>
        <rFont val="Arial"/>
        <family val="2"/>
      </rPr>
      <t>fasilitas mobiler kantor</t>
    </r>
  </si>
  <si>
    <r>
      <rPr>
        <sz val="8"/>
        <rFont val="Arial"/>
        <family val="2"/>
      </rPr>
      <t>Terpeliharanya kendaraan</t>
    </r>
    <r>
      <rPr>
        <sz val="8"/>
        <rFont val="Times New Roman"/>
        <family val="1"/>
      </rPr>
      <t xml:space="preserve"> </t>
    </r>
    <r>
      <rPr>
        <sz val="8"/>
        <rFont val="Arial"/>
        <family val="2"/>
      </rPr>
      <t>operasional dinas</t>
    </r>
    <r>
      <rPr>
        <sz val="8"/>
        <rFont val="Times New Roman"/>
        <family val="1"/>
      </rPr>
      <t xml:space="preserve"> </t>
    </r>
    <r>
      <rPr>
        <sz val="8"/>
        <rFont val="Arial"/>
        <family val="2"/>
      </rPr>
      <t>kependudukan dan catatan</t>
    </r>
    <r>
      <rPr>
        <sz val="8"/>
        <rFont val="Times New Roman"/>
        <family val="1"/>
      </rPr>
      <t xml:space="preserve"> </t>
    </r>
    <r>
      <rPr>
        <sz val="8"/>
        <rFont val="Arial"/>
        <family val="2"/>
      </rPr>
      <t>sipil</t>
    </r>
  </si>
  <si>
    <r>
      <rPr>
        <sz val="8"/>
        <rFont val="Arial"/>
        <family val="2"/>
      </rPr>
      <t>Pengadaan Peralatan dan</t>
    </r>
    <r>
      <rPr>
        <sz val="8"/>
        <rFont val="Times New Roman"/>
        <family val="1"/>
      </rPr>
      <t xml:space="preserve"> </t>
    </r>
    <r>
      <rPr>
        <sz val="8"/>
        <rFont val="Arial"/>
        <family val="2"/>
      </rPr>
      <t>Perlengkapan Gedung Kantor</t>
    </r>
  </si>
  <si>
    <r>
      <rPr>
        <sz val="8"/>
        <rFont val="Arial"/>
        <family val="2"/>
      </rPr>
      <t>Tersedianya kelengkapan</t>
    </r>
    <r>
      <rPr>
        <sz val="8"/>
        <rFont val="Times New Roman"/>
        <family val="1"/>
      </rPr>
      <t xml:space="preserve"> </t>
    </r>
    <r>
      <rPr>
        <sz val="8"/>
        <rFont val="Arial"/>
        <family val="2"/>
      </rPr>
      <t>fasilitas gedung kantor</t>
    </r>
    <r>
      <rPr>
        <sz val="8"/>
        <rFont val="Times New Roman"/>
        <family val="1"/>
      </rPr>
      <t xml:space="preserve"> </t>
    </r>
    <r>
      <rPr>
        <sz val="8"/>
        <rFont val="Arial"/>
        <family val="2"/>
      </rPr>
      <t>baru dan keamanan kantor</t>
    </r>
  </si>
  <si>
    <r>
      <rPr>
        <b/>
        <sz val="8"/>
        <rFont val="Arial"/>
        <family val="2"/>
      </rPr>
      <t>Meningkatnya  disiplin</t>
    </r>
    <r>
      <rPr>
        <b/>
        <sz val="8"/>
        <rFont val="Times New Roman"/>
        <family val="1"/>
      </rPr>
      <t xml:space="preserve"> </t>
    </r>
    <r>
      <rPr>
        <b/>
        <sz val="8"/>
        <rFont val="Arial"/>
        <family val="2"/>
      </rPr>
      <t>aparatur dalam</t>
    </r>
    <r>
      <rPr>
        <b/>
        <sz val="8"/>
        <rFont val="Times New Roman"/>
        <family val="1"/>
      </rPr>
      <t xml:space="preserve"> </t>
    </r>
    <r>
      <rPr>
        <b/>
        <sz val="8"/>
        <rFont val="Arial"/>
        <family val="2"/>
      </rPr>
      <t>berpakaian dinas</t>
    </r>
  </si>
  <si>
    <r>
      <rPr>
        <sz val="8"/>
        <rFont val="Arial"/>
        <family val="2"/>
      </rPr>
      <t>Tersedianya pakaian dinas</t>
    </r>
    <r>
      <rPr>
        <sz val="8"/>
        <rFont val="Times New Roman"/>
        <family val="1"/>
      </rPr>
      <t xml:space="preserve"> </t>
    </r>
    <r>
      <rPr>
        <sz val="8"/>
        <rFont val="Arial"/>
        <family val="2"/>
      </rPr>
      <t>beserta perlengkapannya</t>
    </r>
  </si>
  <si>
    <r>
      <rPr>
        <sz val="8"/>
        <rFont val="Arial"/>
        <family val="2"/>
      </rPr>
      <t>Terwujudnya</t>
    </r>
    <r>
      <rPr>
        <sz val="8"/>
        <rFont val="Times New Roman"/>
        <family val="1"/>
      </rPr>
      <t xml:space="preserve"> </t>
    </r>
    <r>
      <rPr>
        <sz val="8"/>
        <rFont val="Arial"/>
        <family val="2"/>
      </rPr>
      <t>keseragaman</t>
    </r>
    <r>
      <rPr>
        <sz val="8"/>
        <rFont val="Times New Roman"/>
        <family val="1"/>
      </rPr>
      <t xml:space="preserve"> </t>
    </r>
    <r>
      <rPr>
        <sz val="8"/>
        <rFont val="Arial"/>
        <family val="2"/>
      </rPr>
      <t>pakaian dinas dan</t>
    </r>
    <r>
      <rPr>
        <sz val="8"/>
        <rFont val="Times New Roman"/>
        <family val="1"/>
      </rPr>
      <t xml:space="preserve"> </t>
    </r>
    <r>
      <rPr>
        <sz val="8"/>
        <rFont val="Arial"/>
        <family val="2"/>
      </rPr>
      <t>kelengkapannya</t>
    </r>
  </si>
  <si>
    <r>
      <rPr>
        <b/>
        <sz val="8"/>
        <rFont val="Arial"/>
        <family val="2"/>
      </rPr>
      <t>Meningkatnya sistem</t>
    </r>
    <r>
      <rPr>
        <b/>
        <sz val="8"/>
        <rFont val="Times New Roman"/>
        <family val="1"/>
      </rPr>
      <t xml:space="preserve"> </t>
    </r>
    <r>
      <rPr>
        <b/>
        <sz val="8"/>
        <rFont val="Arial"/>
        <family val="2"/>
      </rPr>
      <t>pelaporan capaian kinerja</t>
    </r>
    <r>
      <rPr>
        <b/>
        <sz val="8"/>
        <rFont val="Times New Roman"/>
        <family val="1"/>
      </rPr>
      <t xml:space="preserve"> </t>
    </r>
    <r>
      <rPr>
        <b/>
        <sz val="8"/>
        <rFont val="Arial"/>
        <family val="2"/>
      </rPr>
      <t>dan keuangan</t>
    </r>
  </si>
  <si>
    <r>
      <rPr>
        <sz val="8"/>
        <rFont val="Arial"/>
        <family val="2"/>
      </rPr>
      <t>Tersedianya LAKIP, LKPJ,</t>
    </r>
    <r>
      <rPr>
        <sz val="8"/>
        <rFont val="Times New Roman"/>
        <family val="1"/>
      </rPr>
      <t xml:space="preserve"> </t>
    </r>
    <r>
      <rPr>
        <sz val="8"/>
        <rFont val="Arial"/>
        <family val="2"/>
      </rPr>
      <t>LPPD dan EKPPD</t>
    </r>
  </si>
  <si>
    <r>
      <rPr>
        <sz val="8"/>
        <rFont val="Arial"/>
        <family val="2"/>
      </rPr>
      <t>4 dokumen</t>
    </r>
  </si>
  <si>
    <r>
      <rPr>
        <sz val="8"/>
        <rFont val="Arial"/>
        <family val="2"/>
      </rPr>
      <t>Tersusunnya</t>
    </r>
    <r>
      <rPr>
        <sz val="8"/>
        <rFont val="Times New Roman"/>
        <family val="1"/>
      </rPr>
      <t xml:space="preserve"> </t>
    </r>
    <r>
      <rPr>
        <sz val="8"/>
        <rFont val="Arial"/>
        <family val="2"/>
      </rPr>
      <t>dokumen-dokumen</t>
    </r>
    <r>
      <rPr>
        <sz val="8"/>
        <rFont val="Times New Roman"/>
        <family val="1"/>
      </rPr>
      <t xml:space="preserve"> </t>
    </r>
    <r>
      <rPr>
        <sz val="8"/>
        <rFont val="Arial"/>
        <family val="2"/>
      </rPr>
      <t>laporan capaian</t>
    </r>
    <r>
      <rPr>
        <sz val="8"/>
        <rFont val="Times New Roman"/>
        <family val="1"/>
      </rPr>
      <t xml:space="preserve"> </t>
    </r>
    <r>
      <rPr>
        <sz val="8"/>
        <rFont val="Arial"/>
        <family val="2"/>
      </rPr>
      <t>kinerja</t>
    </r>
  </si>
  <si>
    <r>
      <rPr>
        <b/>
        <sz val="8"/>
        <rFont val="Arial"/>
        <family val="2"/>
      </rPr>
      <t>SOSIAL</t>
    </r>
  </si>
  <si>
    <r>
      <rPr>
        <b/>
        <sz val="8"/>
        <rFont val="Arial"/>
        <family val="2"/>
      </rPr>
      <t>Terlaksananya kelancaran</t>
    </r>
    <r>
      <rPr>
        <b/>
        <sz val="8"/>
        <rFont val="Times New Roman"/>
        <family val="1"/>
      </rPr>
      <t xml:space="preserve"> </t>
    </r>
    <r>
      <rPr>
        <b/>
        <sz val="8"/>
        <rFont val="Arial"/>
        <family val="2"/>
      </rPr>
      <t>program Administrasi</t>
    </r>
    <r>
      <rPr>
        <b/>
        <sz val="8"/>
        <rFont val="Times New Roman"/>
        <family val="1"/>
      </rPr>
      <t xml:space="preserve"> </t>
    </r>
    <r>
      <rPr>
        <b/>
        <sz val="8"/>
        <rFont val="Arial"/>
        <family val="2"/>
      </rPr>
      <t>perkantoran</t>
    </r>
  </si>
  <si>
    <r>
      <rPr>
        <b/>
        <sz val="8"/>
        <rFont val="Arial"/>
        <family val="2"/>
      </rPr>
      <t>DISNAKER</t>
    </r>
  </si>
  <si>
    <r>
      <rPr>
        <sz val="8"/>
        <rFont val="Arial"/>
        <family val="2"/>
      </rPr>
      <t>Tersedianya jasa</t>
    </r>
    <r>
      <rPr>
        <sz val="8"/>
        <rFont val="Times New Roman"/>
        <family val="1"/>
      </rPr>
      <t xml:space="preserve"> </t>
    </r>
    <r>
      <rPr>
        <sz val="8"/>
        <rFont val="Arial"/>
        <family val="2"/>
      </rPr>
      <t>telekomunikasi, sumber</t>
    </r>
    <r>
      <rPr>
        <sz val="8"/>
        <rFont val="Times New Roman"/>
        <family val="1"/>
      </rPr>
      <t xml:space="preserve"> </t>
    </r>
    <r>
      <rPr>
        <sz val="8"/>
        <rFont val="Arial"/>
        <family val="2"/>
      </rPr>
      <t>daya air, listrik dan telepon</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</si>
  <si>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komunikasi, sumber</t>
    </r>
    <r>
      <rPr>
        <sz val="8"/>
        <rFont val="Times New Roman"/>
        <family val="1"/>
      </rPr>
      <t xml:space="preserve"> </t>
    </r>
    <r>
      <rPr>
        <sz val="8"/>
        <rFont val="Arial"/>
        <family val="2"/>
      </rPr>
      <t>daya air,listrik dan</t>
    </r>
    <r>
      <rPr>
        <sz val="8"/>
        <rFont val="Times New Roman"/>
        <family val="1"/>
      </rPr>
      <t xml:space="preserve"> </t>
    </r>
    <r>
      <rPr>
        <sz val="8"/>
        <rFont val="Arial"/>
        <family val="2"/>
      </rPr>
      <t>telepon</t>
    </r>
  </si>
  <si>
    <r>
      <rPr>
        <sz val="8"/>
        <rFont val="Arial"/>
        <family val="2"/>
      </rPr>
      <t>Tersedianya peralatan &amp;</t>
    </r>
    <r>
      <rPr>
        <sz val="8"/>
        <rFont val="Times New Roman"/>
        <family val="1"/>
      </rPr>
      <t xml:space="preserve"> </t>
    </r>
    <r>
      <rPr>
        <sz val="8"/>
        <rFont val="Arial"/>
        <family val="2"/>
      </rPr>
      <t>perlengkapan kantor</t>
    </r>
  </si>
  <si>
    <r>
      <rPr>
        <sz val="8"/>
        <rFont val="Arial"/>
        <family val="2"/>
      </rPr>
      <t>Terciptanya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 kantor</t>
    </r>
  </si>
  <si>
    <r>
      <rPr>
        <sz val="8"/>
        <rFont val="Arial"/>
        <family val="2"/>
      </rPr>
      <t>14 unit</t>
    </r>
  </si>
  <si>
    <r>
      <rPr>
        <sz val="8"/>
        <rFont val="Arial"/>
        <family val="2"/>
      </rPr>
      <t>Berfungsinya Instalasi</t>
    </r>
    <r>
      <rPr>
        <sz val="8"/>
        <rFont val="Times New Roman"/>
        <family val="1"/>
      </rPr>
      <t xml:space="preserve"> </t>
    </r>
    <r>
      <rPr>
        <sz val="8"/>
        <rFont val="Arial"/>
        <family val="2"/>
      </rPr>
      <t>listrik kantor</t>
    </r>
  </si>
  <si>
    <r>
      <rPr>
        <sz val="8"/>
        <rFont val="Arial"/>
        <family val="2"/>
      </rPr>
      <t>Tersedianya  bahan</t>
    </r>
    <r>
      <rPr>
        <sz val="8"/>
        <rFont val="Times New Roman"/>
        <family val="1"/>
      </rPr>
      <t xml:space="preserve"> </t>
    </r>
    <r>
      <rPr>
        <sz val="8"/>
        <rFont val="Arial"/>
        <family val="2"/>
      </rPr>
      <t>bacaan dan peraturan</t>
    </r>
    <r>
      <rPr>
        <sz val="8"/>
        <rFont val="Times New Roman"/>
        <family val="1"/>
      </rPr>
      <t xml:space="preserve"> </t>
    </r>
    <r>
      <rPr>
        <sz val="8"/>
        <rFont val="Arial"/>
        <family val="2"/>
      </rPr>
      <t>perundang-undangan</t>
    </r>
  </si>
  <si>
    <r>
      <rPr>
        <sz val="8"/>
        <rFont val="Arial"/>
        <family val="2"/>
      </rPr>
      <t>3 media</t>
    </r>
    <r>
      <rPr>
        <sz val="8"/>
        <rFont val="Times New Roman"/>
        <family val="1"/>
      </rPr>
      <t xml:space="preserve"> </t>
    </r>
    <r>
      <rPr>
        <sz val="8"/>
        <rFont val="Arial"/>
        <family val="2"/>
      </rPr>
      <t>koran</t>
    </r>
  </si>
  <si>
    <r>
      <rPr>
        <sz val="8"/>
        <rFont val="Arial"/>
        <family val="2"/>
      </rPr>
      <t>Terpenuhinya</t>
    </r>
    <r>
      <rPr>
        <sz val="8"/>
        <rFont val="Times New Roman"/>
        <family val="1"/>
      </rPr>
      <t xml:space="preserve"> </t>
    </r>
    <r>
      <rPr>
        <sz val="8"/>
        <rFont val="Arial"/>
        <family val="2"/>
      </rPr>
      <t>kebutuhan informasi</t>
    </r>
    <r>
      <rPr>
        <sz val="8"/>
        <rFont val="Times New Roman"/>
        <family val="1"/>
      </rPr>
      <t xml:space="preserve"> </t>
    </r>
    <r>
      <rPr>
        <sz val="8"/>
        <rFont val="Arial"/>
        <family val="2"/>
      </rPr>
      <t>dari media surat</t>
    </r>
    <r>
      <rPr>
        <sz val="8"/>
        <rFont val="Times New Roman"/>
        <family val="1"/>
      </rPr>
      <t xml:space="preserve"> </t>
    </r>
    <r>
      <rPr>
        <sz val="8"/>
        <rFont val="Arial"/>
        <family val="2"/>
      </rPr>
      <t>kabar</t>
    </r>
  </si>
  <si>
    <r>
      <rPr>
        <sz val="8"/>
        <rFont val="Arial"/>
        <family val="2"/>
      </rPr>
      <t>Terpenuhinya</t>
    </r>
    <r>
      <rPr>
        <sz val="8"/>
        <rFont val="Times New Roman"/>
        <family val="1"/>
      </rPr>
      <t xml:space="preserve"> </t>
    </r>
    <r>
      <rPr>
        <sz val="8"/>
        <rFont val="Arial"/>
        <family val="2"/>
      </rPr>
      <t>kebutuhan makan</t>
    </r>
    <r>
      <rPr>
        <sz val="8"/>
        <rFont val="Times New Roman"/>
        <family val="1"/>
      </rPr>
      <t xml:space="preserve"> </t>
    </r>
    <r>
      <rPr>
        <sz val="8"/>
        <rFont val="Arial"/>
        <family val="2"/>
      </rPr>
      <t>minum kantor</t>
    </r>
  </si>
  <si>
    <r>
      <rPr>
        <sz val="8"/>
        <rFont val="Arial"/>
        <family val="2"/>
      </rPr>
      <t>Terlaksananya koordinasi</t>
    </r>
    <r>
      <rPr>
        <sz val="8"/>
        <rFont val="Times New Roman"/>
        <family val="1"/>
      </rPr>
      <t xml:space="preserve"> </t>
    </r>
    <r>
      <rPr>
        <sz val="8"/>
        <rFont val="Arial"/>
        <family val="2"/>
      </rPr>
      <t>dan konsultasi ke luar</t>
    </r>
    <r>
      <rPr>
        <sz val="8"/>
        <rFont val="Times New Roman"/>
        <family val="1"/>
      </rPr>
      <t xml:space="preserve"> </t>
    </r>
    <r>
      <rPr>
        <sz val="8"/>
        <rFont val="Arial"/>
        <family val="2"/>
      </rPr>
      <t>daerah</t>
    </r>
  </si>
  <si>
    <r>
      <rPr>
        <sz val="8"/>
        <rFont val="Arial"/>
        <family val="2"/>
      </rPr>
      <t>Tersedianya honor dan</t>
    </r>
    <r>
      <rPr>
        <sz val="8"/>
        <rFont val="Times New Roman"/>
        <family val="1"/>
      </rPr>
      <t xml:space="preserve"> </t>
    </r>
    <r>
      <rPr>
        <sz val="8"/>
        <rFont val="Arial"/>
        <family val="2"/>
      </rPr>
      <t>iuran BPJS THL</t>
    </r>
  </si>
  <si>
    <r>
      <rPr>
        <sz val="8"/>
        <rFont val="Arial"/>
        <family val="2"/>
      </rPr>
      <t>Terbayarkannya honor</t>
    </r>
    <r>
      <rPr>
        <sz val="8"/>
        <rFont val="Times New Roman"/>
        <family val="1"/>
      </rPr>
      <t xml:space="preserve"> </t>
    </r>
    <r>
      <rPr>
        <sz val="8"/>
        <rFont val="Arial"/>
        <family val="2"/>
      </rPr>
      <t>dan iuran BPJS THL</t>
    </r>
  </si>
  <si>
    <r>
      <rPr>
        <sz val="8"/>
        <rFont val="Arial"/>
        <family val="2"/>
      </rPr>
      <t>Tersedianya pemeliharaan</t>
    </r>
    <r>
      <rPr>
        <sz val="8"/>
        <rFont val="Times New Roman"/>
        <family val="1"/>
      </rPr>
      <t xml:space="preserve"> </t>
    </r>
    <r>
      <rPr>
        <sz val="8"/>
        <rFont val="Arial"/>
        <family val="2"/>
      </rPr>
      <t>rutin kendaraan dinas /</t>
    </r>
    <r>
      <rPr>
        <sz val="8"/>
        <rFont val="Times New Roman"/>
        <family val="1"/>
      </rPr>
      <t xml:space="preserve"> </t>
    </r>
    <r>
      <rPr>
        <sz val="8"/>
        <rFont val="Arial"/>
        <family val="2"/>
      </rPr>
      <t>operasional</t>
    </r>
  </si>
  <si>
    <r>
      <rPr>
        <sz val="8"/>
        <rFont val="Arial"/>
        <family val="2"/>
      </rPr>
      <t>11 unit</t>
    </r>
  </si>
  <si>
    <r>
      <rPr>
        <sz val="8"/>
        <rFont val="Arial"/>
        <family val="2"/>
      </rPr>
      <t>Terlaksananya</t>
    </r>
    <r>
      <rPr>
        <sz val="8"/>
        <rFont val="Times New Roman"/>
        <family val="1"/>
      </rPr>
      <t xml:space="preserve"> </t>
    </r>
    <r>
      <rPr>
        <sz val="8"/>
        <rFont val="Arial"/>
        <family val="2"/>
      </rPr>
      <t>pemeliharaan mobiler</t>
    </r>
  </si>
  <si>
    <r>
      <rPr>
        <sz val="8"/>
        <rFont val="Arial"/>
        <family val="2"/>
      </rPr>
      <t>Berfungsinya mobiler</t>
    </r>
    <r>
      <rPr>
        <sz val="8"/>
        <rFont val="Times New Roman"/>
        <family val="1"/>
      </rPr>
      <t xml:space="preserve"> </t>
    </r>
    <r>
      <rPr>
        <sz val="8"/>
        <rFont val="Arial"/>
        <family val="2"/>
      </rPr>
      <t>sesuai kebutuhan</t>
    </r>
  </si>
  <si>
    <r>
      <rPr>
        <sz val="8"/>
        <rFont val="Arial"/>
        <family val="2"/>
      </rPr>
      <t>34 stel</t>
    </r>
  </si>
  <si>
    <r>
      <rPr>
        <b/>
        <sz val="8"/>
        <rFont val="Arial"/>
        <family val="2"/>
      </rPr>
      <t>Meningkatnya sistem</t>
    </r>
    <r>
      <rPr>
        <b/>
        <sz val="8"/>
        <rFont val="Times New Roman"/>
        <family val="1"/>
      </rPr>
      <t xml:space="preserve"> </t>
    </r>
    <r>
      <rPr>
        <b/>
        <sz val="8"/>
        <rFont val="Arial"/>
        <family val="2"/>
      </rPr>
      <t>pelaporan, capaian kinerja</t>
    </r>
    <r>
      <rPr>
        <b/>
        <sz val="8"/>
        <rFont val="Times New Roman"/>
        <family val="1"/>
      </rPr>
      <t xml:space="preserve"> </t>
    </r>
    <r>
      <rPr>
        <b/>
        <sz val="8"/>
        <rFont val="Arial"/>
        <family val="2"/>
      </rPr>
      <t>dan keuangan</t>
    </r>
  </si>
  <si>
    <r>
      <rPr>
        <sz val="8"/>
        <rFont val="Arial"/>
        <family val="2"/>
      </rPr>
      <t>Terlaksananya</t>
    </r>
    <r>
      <rPr>
        <sz val="8"/>
        <rFont val="Times New Roman"/>
        <family val="1"/>
      </rPr>
      <t xml:space="preserve">  </t>
    </r>
    <r>
      <rPr>
        <sz val="8"/>
        <rFont val="Arial"/>
        <family val="2"/>
      </rPr>
      <t xml:space="preserve">penyusunan  LAKIP, LKPJ,
</t>
    </r>
    <r>
      <rPr>
        <sz val="8"/>
        <rFont val="Arial"/>
        <family val="2"/>
      </rPr>
      <t>EPPD, EKPPD dan EKPOD</t>
    </r>
  </si>
  <si>
    <r>
      <rPr>
        <sz val="8"/>
        <rFont val="Arial"/>
        <family val="2"/>
      </rPr>
      <t>10 buku</t>
    </r>
  </si>
  <si>
    <r>
      <rPr>
        <sz val="8"/>
        <rFont val="Arial"/>
        <family val="2"/>
      </rPr>
      <t>Meningkatnya kinerja</t>
    </r>
    <r>
      <rPr>
        <sz val="8"/>
        <rFont val="Times New Roman"/>
        <family val="1"/>
      </rPr>
      <t xml:space="preserve"> </t>
    </r>
    <r>
      <rPr>
        <sz val="8"/>
        <rFont val="Arial"/>
        <family val="2"/>
      </rPr>
      <t>SKPD melalui</t>
    </r>
    <r>
      <rPr>
        <sz val="8"/>
        <rFont val="Times New Roman"/>
        <family val="1"/>
      </rPr>
      <t xml:space="preserve"> </t>
    </r>
    <r>
      <rPr>
        <sz val="8"/>
        <rFont val="Arial"/>
        <family val="2"/>
      </rPr>
      <t>evaluasi kinerja SKPD</t>
    </r>
  </si>
  <si>
    <r>
      <rPr>
        <b/>
        <sz val="8"/>
        <rFont val="Arial"/>
        <family val="2"/>
      </rPr>
      <t>KOPERASI DAN USAHA KECIL</t>
    </r>
    <r>
      <rPr>
        <b/>
        <sz val="8"/>
        <rFont val="Times New Roman"/>
        <family val="1"/>
      </rPr>
      <t xml:space="preserve"> </t>
    </r>
    <r>
      <rPr>
        <b/>
        <sz val="8"/>
        <rFont val="Arial"/>
        <family val="2"/>
      </rPr>
      <t>MENENGAH</t>
    </r>
  </si>
  <si>
    <r>
      <rPr>
        <b/>
        <sz val="8"/>
        <rFont val="Arial"/>
        <family val="2"/>
      </rPr>
      <t>Meningkatnya Kualitas</t>
    </r>
    <r>
      <rPr>
        <b/>
        <sz val="8"/>
        <rFont val="Times New Roman"/>
        <family val="1"/>
      </rPr>
      <t xml:space="preserve"> </t>
    </r>
    <r>
      <rPr>
        <b/>
        <sz val="8"/>
        <rFont val="Arial"/>
        <family val="2"/>
      </rPr>
      <t>Pelayanan</t>
    </r>
    <r>
      <rPr>
        <b/>
        <sz val="8"/>
        <rFont val="Times New Roman"/>
        <family val="1"/>
      </rPr>
      <t xml:space="preserve"> </t>
    </r>
    <r>
      <rPr>
        <b/>
        <sz val="8"/>
        <rFont val="Arial"/>
        <family val="2"/>
      </rPr>
      <t>AdministrasiPerkantoran</t>
    </r>
  </si>
  <si>
    <r>
      <rPr>
        <b/>
        <sz val="8"/>
        <rFont val="Arial"/>
        <family val="2"/>
      </rPr>
      <t>DKUPP</t>
    </r>
  </si>
  <si>
    <r>
      <rPr>
        <sz val="8"/>
        <rFont val="Arial"/>
        <family val="2"/>
      </rPr>
      <t>Tersedianya Benda</t>
    </r>
    <r>
      <rPr>
        <sz val="8"/>
        <rFont val="Times New Roman"/>
        <family val="1"/>
      </rPr>
      <t xml:space="preserve"> </t>
    </r>
    <r>
      <rPr>
        <sz val="8"/>
        <rFont val="Arial"/>
        <family val="2"/>
      </rPr>
      <t>Poslaksana dan Jasa</t>
    </r>
    <r>
      <rPr>
        <sz val="8"/>
        <rFont val="Times New Roman"/>
        <family val="1"/>
      </rPr>
      <t xml:space="preserve"> </t>
    </r>
    <r>
      <rPr>
        <sz val="8"/>
        <rFont val="Arial"/>
        <family val="2"/>
      </rPr>
      <t>Pengiriman Surat</t>
    </r>
  </si>
  <si>
    <r>
      <rPr>
        <sz val="8"/>
        <rFont val="Arial"/>
        <family val="2"/>
      </rPr>
      <t>Lancarnya</t>
    </r>
    <r>
      <rPr>
        <sz val="8"/>
        <rFont val="Times New Roman"/>
        <family val="1"/>
      </rPr>
      <t xml:space="preserve"> </t>
    </r>
    <r>
      <rPr>
        <sz val="8"/>
        <rFont val="Arial"/>
        <family val="2"/>
      </rPr>
      <t>Admninistrasi</t>
    </r>
    <r>
      <rPr>
        <sz val="8"/>
        <rFont val="Times New Roman"/>
        <family val="1"/>
      </rPr>
      <t xml:space="preserve"> </t>
    </r>
    <r>
      <rPr>
        <sz val="8"/>
        <rFont val="Arial"/>
        <family val="2"/>
      </rPr>
      <t>Perkantoran</t>
    </r>
  </si>
  <si>
    <r>
      <rPr>
        <sz val="8"/>
        <rFont val="Arial"/>
        <family val="2"/>
      </rPr>
      <t>Terlaksananya</t>
    </r>
    <r>
      <rPr>
        <sz val="8"/>
        <rFont val="Times New Roman"/>
        <family val="1"/>
      </rPr>
      <t xml:space="preserve"> </t>
    </r>
    <r>
      <rPr>
        <sz val="8"/>
        <rFont val="Arial"/>
        <family val="2"/>
      </rPr>
      <t>Pembayaran Rekening</t>
    </r>
    <r>
      <rPr>
        <sz val="8"/>
        <rFont val="Times New Roman"/>
        <family val="1"/>
      </rPr>
      <t xml:space="preserve"> </t>
    </r>
    <r>
      <rPr>
        <sz val="8"/>
        <rFont val="Arial"/>
        <family val="2"/>
      </rPr>
      <t>Bulanan Telepon, Air dan</t>
    </r>
    <r>
      <rPr>
        <sz val="8"/>
        <rFont val="Times New Roman"/>
        <family val="1"/>
      </rPr>
      <t xml:space="preserve"> </t>
    </r>
    <r>
      <rPr>
        <sz val="8"/>
        <rFont val="Arial"/>
        <family val="2"/>
      </rPr>
      <t>Listrik</t>
    </r>
  </si>
  <si>
    <r>
      <rPr>
        <sz val="8"/>
        <rFont val="Arial"/>
        <family val="2"/>
      </rPr>
      <t>Terbayaranya Biaya</t>
    </r>
    <r>
      <rPr>
        <sz val="8"/>
        <rFont val="Times New Roman"/>
        <family val="1"/>
      </rPr>
      <t xml:space="preserve"> </t>
    </r>
    <r>
      <rPr>
        <sz val="8"/>
        <rFont val="Arial"/>
        <family val="2"/>
      </rPr>
      <t>Jasa Kantor</t>
    </r>
  </si>
  <si>
    <r>
      <rPr>
        <sz val="8"/>
        <rFont val="Arial"/>
        <family val="2"/>
      </rPr>
      <t>Penyediaan jasa jaminan barang milik</t>
    </r>
    <r>
      <rPr>
        <sz val="8"/>
        <rFont val="Times New Roman"/>
        <family val="1"/>
      </rPr>
      <t xml:space="preserve"> </t>
    </r>
    <r>
      <rPr>
        <sz val="8"/>
        <rFont val="Arial"/>
        <family val="2"/>
      </rPr>
      <t>daerah</t>
    </r>
  </si>
  <si>
    <r>
      <rPr>
        <sz val="8"/>
        <rFont val="Arial"/>
        <family val="2"/>
      </rPr>
      <t>Terlaksananya Asuransi</t>
    </r>
    <r>
      <rPr>
        <sz val="8"/>
        <rFont val="Times New Roman"/>
        <family val="1"/>
      </rPr>
      <t xml:space="preserve"> </t>
    </r>
    <r>
      <rPr>
        <sz val="8"/>
        <rFont val="Arial"/>
        <family val="2"/>
      </rPr>
      <t>Kebakaran untuk</t>
    </r>
    <r>
      <rPr>
        <sz val="8"/>
        <rFont val="Times New Roman"/>
        <family val="1"/>
      </rPr>
      <t xml:space="preserve"> </t>
    </r>
    <r>
      <rPr>
        <sz val="8"/>
        <rFont val="Arial"/>
        <family val="2"/>
      </rPr>
      <t>Bangunan Pasar Berupa</t>
    </r>
    <r>
      <rPr>
        <sz val="8"/>
        <rFont val="Times New Roman"/>
        <family val="1"/>
      </rPr>
      <t xml:space="preserve"> </t>
    </r>
    <r>
      <rPr>
        <sz val="8"/>
        <rFont val="Arial"/>
        <family val="2"/>
      </rPr>
      <t>Toko, Kios dan Los</t>
    </r>
  </si>
  <si>
    <r>
      <rPr>
        <sz val="8"/>
        <rFont val="Arial"/>
        <family val="2"/>
      </rPr>
      <t>7 blok</t>
    </r>
  </si>
  <si>
    <r>
      <rPr>
        <sz val="8"/>
        <rFont val="Arial"/>
        <family val="2"/>
      </rPr>
      <t>Terwujudnya</t>
    </r>
    <r>
      <rPr>
        <sz val="8"/>
        <rFont val="Times New Roman"/>
        <family val="1"/>
      </rPr>
      <t xml:space="preserve"> </t>
    </r>
    <r>
      <rPr>
        <sz val="8"/>
        <rFont val="Arial"/>
        <family val="2"/>
      </rPr>
      <t>Kompensasi dan</t>
    </r>
    <r>
      <rPr>
        <sz val="8"/>
        <rFont val="Times New Roman"/>
        <family val="1"/>
      </rPr>
      <t xml:space="preserve"> </t>
    </r>
    <r>
      <rPr>
        <sz val="8"/>
        <rFont val="Arial"/>
        <family val="2"/>
      </rPr>
      <t>Pengamanan Serta</t>
    </r>
    <r>
      <rPr>
        <sz val="8"/>
        <rFont val="Times New Roman"/>
        <family val="1"/>
      </rPr>
      <t xml:space="preserve"> </t>
    </r>
    <r>
      <rPr>
        <sz val="8"/>
        <rFont val="Arial"/>
        <family val="2"/>
      </rPr>
      <t>Jaminan Terhadap</t>
    </r>
    <r>
      <rPr>
        <sz val="8"/>
        <rFont val="Times New Roman"/>
        <family val="1"/>
      </rPr>
      <t xml:space="preserve"> </t>
    </r>
    <r>
      <rPr>
        <sz val="8"/>
        <rFont val="Arial"/>
        <family val="2"/>
      </rPr>
      <t>Bangunan Pasar</t>
    </r>
  </si>
  <si>
    <r>
      <rPr>
        <sz val="8"/>
        <rFont val="Arial"/>
        <family val="2"/>
      </rPr>
      <t>Terlaksananya KIR dan</t>
    </r>
    <r>
      <rPr>
        <sz val="8"/>
        <rFont val="Times New Roman"/>
        <family val="1"/>
      </rPr>
      <t xml:space="preserve"> </t>
    </r>
    <r>
      <rPr>
        <sz val="8"/>
        <rFont val="Arial"/>
        <family val="2"/>
      </rPr>
      <t>Pembayaran Pajak</t>
    </r>
    <r>
      <rPr>
        <sz val="8"/>
        <rFont val="Times New Roman"/>
        <family val="1"/>
      </rPr>
      <t xml:space="preserve"> </t>
    </r>
    <r>
      <rPr>
        <sz val="8"/>
        <rFont val="Arial"/>
        <family val="2"/>
      </rPr>
      <t>Kendaraan Roda 2 dan</t>
    </r>
    <r>
      <rPr>
        <sz val="8"/>
        <rFont val="Times New Roman"/>
        <family val="1"/>
      </rPr>
      <t xml:space="preserve"> </t>
    </r>
    <r>
      <rPr>
        <sz val="8"/>
        <rFont val="Arial"/>
        <family val="2"/>
      </rPr>
      <t>Roda 4</t>
    </r>
  </si>
  <si>
    <r>
      <rPr>
        <sz val="8"/>
        <rFont val="Arial"/>
        <family val="2"/>
      </rPr>
      <t>12bulan</t>
    </r>
  </si>
  <si>
    <r>
      <rPr>
        <sz val="8"/>
        <rFont val="Arial"/>
        <family val="2"/>
      </rPr>
      <t>Terciptanya</t>
    </r>
    <r>
      <rPr>
        <sz val="8"/>
        <rFont val="Times New Roman"/>
        <family val="1"/>
      </rPr>
      <t xml:space="preserve"> </t>
    </r>
    <r>
      <rPr>
        <sz val="8"/>
        <rFont val="Arial"/>
        <family val="2"/>
      </rPr>
      <t>Kenyamanan Dalam</t>
    </r>
    <r>
      <rPr>
        <sz val="8"/>
        <rFont val="Times New Roman"/>
        <family val="1"/>
      </rPr>
      <t xml:space="preserve"> </t>
    </r>
    <r>
      <rPr>
        <sz val="8"/>
        <rFont val="Arial"/>
        <family val="2"/>
      </rPr>
      <t>Berkendaraan</t>
    </r>
  </si>
  <si>
    <r>
      <rPr>
        <sz val="8"/>
        <rFont val="Arial"/>
        <family val="2"/>
      </rPr>
      <t>Adanya Pengelola</t>
    </r>
    <r>
      <rPr>
        <sz val="8"/>
        <rFont val="Times New Roman"/>
        <family val="1"/>
      </rPr>
      <t xml:space="preserve"> </t>
    </r>
    <r>
      <rPr>
        <sz val="8"/>
        <rFont val="Arial"/>
        <family val="2"/>
      </rPr>
      <t>Administrasi Perkantoran</t>
    </r>
  </si>
  <si>
    <r>
      <rPr>
        <sz val="8"/>
        <rFont val="Arial"/>
        <family val="2"/>
      </rPr>
      <t>Admnistrasi</t>
    </r>
    <r>
      <rPr>
        <sz val="8"/>
        <rFont val="Times New Roman"/>
        <family val="1"/>
      </rPr>
      <t xml:space="preserve"> </t>
    </r>
    <r>
      <rPr>
        <sz val="8"/>
        <rFont val="Arial"/>
        <family val="2"/>
      </rPr>
      <t>Keuangan Berjalan</t>
    </r>
    <r>
      <rPr>
        <sz val="8"/>
        <rFont val="Times New Roman"/>
        <family val="1"/>
      </rPr>
      <t xml:space="preserve"> </t>
    </r>
    <r>
      <rPr>
        <sz val="8"/>
        <rFont val="Arial"/>
        <family val="2"/>
      </rPr>
      <t>Sesuai Aturan</t>
    </r>
  </si>
  <si>
    <r>
      <rPr>
        <sz val="8"/>
        <rFont val="Arial"/>
        <family val="2"/>
      </rPr>
      <t>Tersedianya Peralatan</t>
    </r>
    <r>
      <rPr>
        <sz val="8"/>
        <rFont val="Times New Roman"/>
        <family val="1"/>
      </rPr>
      <t xml:space="preserve"> </t>
    </r>
    <r>
      <rPr>
        <sz val="8"/>
        <rFont val="Arial"/>
        <family val="2"/>
      </rPr>
      <t>Kebutuhan Kantor</t>
    </r>
  </si>
  <si>
    <r>
      <rPr>
        <sz val="8"/>
        <rFont val="Arial"/>
        <family val="2"/>
      </rPr>
      <t>12  bulan</t>
    </r>
  </si>
  <si>
    <r>
      <rPr>
        <sz val="8"/>
        <rFont val="Arial"/>
        <family val="2"/>
      </rPr>
      <t>Tersedianya ATK</t>
    </r>
  </si>
  <si>
    <r>
      <rPr>
        <sz val="8"/>
        <rFont val="Arial"/>
        <family val="2"/>
      </rPr>
      <t>Kebutuhan ATK</t>
    </r>
    <r>
      <rPr>
        <sz val="8"/>
        <rFont val="Times New Roman"/>
        <family val="1"/>
      </rPr>
      <t xml:space="preserve"> </t>
    </r>
    <r>
      <rPr>
        <sz val="8"/>
        <rFont val="Arial"/>
        <family val="2"/>
      </rPr>
      <t>Terpenuhi</t>
    </r>
  </si>
  <si>
    <r>
      <rPr>
        <sz val="8"/>
        <rFont val="Arial"/>
        <family val="2"/>
      </rPr>
      <t>Tersedianya Barang</t>
    </r>
    <r>
      <rPr>
        <sz val="8"/>
        <rFont val="Times New Roman"/>
        <family val="1"/>
      </rPr>
      <t xml:space="preserve"> </t>
    </r>
    <r>
      <rPr>
        <sz val="8"/>
        <rFont val="Arial"/>
        <family val="2"/>
      </rPr>
      <t>Cetakan dan</t>
    </r>
    <r>
      <rPr>
        <sz val="8"/>
        <rFont val="Times New Roman"/>
        <family val="1"/>
      </rPr>
      <t xml:space="preserve"> </t>
    </r>
    <r>
      <rPr>
        <sz val="8"/>
        <rFont val="Arial"/>
        <family val="2"/>
      </rPr>
      <t>Penggandaan</t>
    </r>
  </si>
  <si>
    <r>
      <rPr>
        <sz val="8"/>
        <rFont val="Arial"/>
        <family val="2"/>
      </rPr>
      <t>Terpenuhinya Barang</t>
    </r>
    <r>
      <rPr>
        <sz val="8"/>
        <rFont val="Times New Roman"/>
        <family val="1"/>
      </rPr>
      <t xml:space="preserve"> </t>
    </r>
    <r>
      <rPr>
        <sz val="8"/>
        <rFont val="Arial"/>
        <family val="2"/>
      </rPr>
      <t>Cetakan dan</t>
    </r>
    <r>
      <rPr>
        <sz val="8"/>
        <rFont val="Times New Roman"/>
        <family val="1"/>
      </rPr>
      <t xml:space="preserve"> </t>
    </r>
    <r>
      <rPr>
        <sz val="8"/>
        <rFont val="Arial"/>
        <family val="2"/>
      </rPr>
      <t>Penggandaan</t>
    </r>
  </si>
  <si>
    <r>
      <rPr>
        <sz val="8"/>
        <rFont val="Arial"/>
        <family val="2"/>
      </rPr>
      <t>Terpenuhinya Kebutuhan</t>
    </r>
    <r>
      <rPr>
        <sz val="8"/>
        <rFont val="Times New Roman"/>
        <family val="1"/>
      </rPr>
      <t xml:space="preserve"> </t>
    </r>
    <r>
      <rPr>
        <sz val="8"/>
        <rFont val="Arial"/>
        <family val="2"/>
      </rPr>
      <t>Instalasi Listrik dan</t>
    </r>
    <r>
      <rPr>
        <sz val="8"/>
        <rFont val="Times New Roman"/>
        <family val="1"/>
      </rPr>
      <t xml:space="preserve"> </t>
    </r>
    <r>
      <rPr>
        <sz val="8"/>
        <rFont val="Arial"/>
        <family val="2"/>
      </rPr>
      <t>Elektronik</t>
    </r>
  </si>
  <si>
    <r>
      <rPr>
        <sz val="8"/>
        <rFont val="Arial"/>
        <family val="2"/>
      </rPr>
      <t>Penerangan Kantor</t>
    </r>
    <r>
      <rPr>
        <sz val="8"/>
        <rFont val="Times New Roman"/>
        <family val="1"/>
      </rPr>
      <t xml:space="preserve"> </t>
    </r>
    <r>
      <rPr>
        <sz val="8"/>
        <rFont val="Arial"/>
        <family val="2"/>
      </rPr>
      <t>dan Elektronik Dapat</t>
    </r>
    <r>
      <rPr>
        <sz val="8"/>
        <rFont val="Times New Roman"/>
        <family val="1"/>
      </rPr>
      <t xml:space="preserve"> </t>
    </r>
    <r>
      <rPr>
        <sz val="8"/>
        <rFont val="Arial"/>
        <family val="2"/>
      </rPr>
      <t>Dimanfaatkan</t>
    </r>
  </si>
  <si>
    <r>
      <rPr>
        <sz val="8"/>
        <rFont val="Arial"/>
        <family val="2"/>
      </rPr>
      <t>Tersedianya Peralatan dan</t>
    </r>
    <r>
      <rPr>
        <sz val="8"/>
        <rFont val="Times New Roman"/>
        <family val="1"/>
      </rPr>
      <t xml:space="preserve"> </t>
    </r>
    <r>
      <rPr>
        <sz val="8"/>
        <rFont val="Arial"/>
        <family val="2"/>
      </rPr>
      <t>Perlengkapan Kantor</t>
    </r>
  </si>
  <si>
    <r>
      <rPr>
        <sz val="8"/>
        <rFont val="Arial"/>
        <family val="2"/>
      </rPr>
      <t>19 Unit</t>
    </r>
  </si>
  <si>
    <r>
      <rPr>
        <sz val="8"/>
        <rFont val="Arial"/>
        <family val="2"/>
      </rPr>
      <t>Terpenuhinya</t>
    </r>
    <r>
      <rPr>
        <sz val="8"/>
        <rFont val="Times New Roman"/>
        <family val="1"/>
      </rPr>
      <t xml:space="preserve"> </t>
    </r>
    <r>
      <rPr>
        <sz val="8"/>
        <rFont val="Arial"/>
        <family val="2"/>
      </rPr>
      <t>Kebutuhan Peralatan</t>
    </r>
    <r>
      <rPr>
        <sz val="8"/>
        <rFont val="Times New Roman"/>
        <family val="1"/>
      </rPr>
      <t xml:space="preserve"> </t>
    </r>
    <r>
      <rPr>
        <sz val="8"/>
        <rFont val="Arial"/>
        <family val="2"/>
      </rPr>
      <t>dan Perlenngkapan</t>
    </r>
    <r>
      <rPr>
        <sz val="8"/>
        <rFont val="Times New Roman"/>
        <family val="1"/>
      </rPr>
      <t xml:space="preserve"> </t>
    </r>
    <r>
      <rPr>
        <sz val="8"/>
        <rFont val="Arial"/>
        <family val="2"/>
      </rPr>
      <t>Kantor</t>
    </r>
  </si>
  <si>
    <r>
      <rPr>
        <sz val="8"/>
        <rFont val="Arial"/>
        <family val="2"/>
      </rPr>
      <t>Tersedianya Bahan</t>
    </r>
    <r>
      <rPr>
        <sz val="8"/>
        <rFont val="Times New Roman"/>
        <family val="1"/>
      </rPr>
      <t xml:space="preserve"> </t>
    </r>
    <r>
      <rPr>
        <sz val="8"/>
        <rFont val="Arial"/>
        <family val="2"/>
      </rPr>
      <t>Bacaan Koran</t>
    </r>
  </si>
  <si>
    <r>
      <rPr>
        <sz val="8"/>
        <rFont val="Arial"/>
        <family val="2"/>
      </rPr>
      <t>1057 exp</t>
    </r>
  </si>
  <si>
    <r>
      <rPr>
        <sz val="8"/>
        <rFont val="Arial"/>
        <family val="2"/>
      </rPr>
      <t>Terpenuhinya</t>
    </r>
    <r>
      <rPr>
        <sz val="8"/>
        <rFont val="Times New Roman"/>
        <family val="1"/>
      </rPr>
      <t xml:space="preserve"> </t>
    </r>
    <r>
      <rPr>
        <sz val="8"/>
        <rFont val="Arial"/>
        <family val="2"/>
      </rPr>
      <t>Kebutuhan Bahan</t>
    </r>
    <r>
      <rPr>
        <sz val="8"/>
        <rFont val="Times New Roman"/>
        <family val="1"/>
      </rPr>
      <t xml:space="preserve"> </t>
    </r>
    <r>
      <rPr>
        <sz val="8"/>
        <rFont val="Arial"/>
        <family val="2"/>
      </rPr>
      <t>Bacaan Dinas</t>
    </r>
    <r>
      <rPr>
        <sz val="8"/>
        <rFont val="Times New Roman"/>
        <family val="1"/>
      </rPr>
      <t xml:space="preserve"> </t>
    </r>
    <r>
      <rPr>
        <sz val="8"/>
        <rFont val="Arial"/>
        <family val="2"/>
      </rPr>
      <t>Koperindag</t>
    </r>
  </si>
  <si>
    <r>
      <rPr>
        <sz val="8"/>
        <rFont val="Arial"/>
        <family val="2"/>
      </rPr>
      <t>Terlaksananya Pelayanan</t>
    </r>
    <r>
      <rPr>
        <sz val="8"/>
        <rFont val="Times New Roman"/>
        <family val="1"/>
      </rPr>
      <t xml:space="preserve"> </t>
    </r>
    <r>
      <rPr>
        <sz val="8"/>
        <rFont val="Arial"/>
        <family val="2"/>
      </rPr>
      <t>Makan dan Minum Rapat</t>
    </r>
    <r>
      <rPr>
        <sz val="8"/>
        <rFont val="Times New Roman"/>
        <family val="1"/>
      </rPr>
      <t xml:space="preserve"> </t>
    </r>
    <r>
      <rPr>
        <sz val="8"/>
        <rFont val="Arial"/>
        <family val="2"/>
      </rPr>
      <t>dan Tamu</t>
    </r>
  </si>
  <si>
    <r>
      <rPr>
        <sz val="8"/>
        <rFont val="Arial"/>
        <family val="2"/>
      </rPr>
      <t>Peserta Rapat dan</t>
    </r>
    <r>
      <rPr>
        <sz val="8"/>
        <rFont val="Times New Roman"/>
        <family val="1"/>
      </rPr>
      <t xml:space="preserve"> </t>
    </r>
    <r>
      <rPr>
        <sz val="8"/>
        <rFont val="Arial"/>
        <family val="2"/>
      </rPr>
      <t>Tamu Dapat Makan</t>
    </r>
    <r>
      <rPr>
        <sz val="8"/>
        <rFont val="Times New Roman"/>
        <family val="1"/>
      </rPr>
      <t xml:space="preserve"> </t>
    </r>
    <r>
      <rPr>
        <sz val="8"/>
        <rFont val="Arial"/>
        <family val="2"/>
      </rPr>
      <t>dan Minum</t>
    </r>
  </si>
  <si>
    <r>
      <rPr>
        <sz val="8"/>
        <rFont val="Arial"/>
        <family val="2"/>
      </rPr>
      <t>Terlaksananya Koordinasi</t>
    </r>
    <r>
      <rPr>
        <sz val="8"/>
        <rFont val="Times New Roman"/>
        <family val="1"/>
      </rPr>
      <t xml:space="preserve"> </t>
    </r>
    <r>
      <rPr>
        <sz val="8"/>
        <rFont val="Arial"/>
        <family val="2"/>
      </rPr>
      <t>dan Konsultasi ke Luar</t>
    </r>
    <r>
      <rPr>
        <sz val="8"/>
        <rFont val="Times New Roman"/>
        <family val="1"/>
      </rPr>
      <t xml:space="preserve"> </t>
    </r>
    <r>
      <rPr>
        <sz val="8"/>
        <rFont val="Arial"/>
        <family val="2"/>
      </rPr>
      <t>Daerah</t>
    </r>
  </si>
  <si>
    <r>
      <rPr>
        <sz val="8"/>
        <rFont val="Arial"/>
        <family val="2"/>
      </rPr>
      <t>Terwujudnya</t>
    </r>
    <r>
      <rPr>
        <sz val="8"/>
        <rFont val="Times New Roman"/>
        <family val="1"/>
      </rPr>
      <t xml:space="preserve"> </t>
    </r>
    <r>
      <rPr>
        <sz val="8"/>
        <rFont val="Arial"/>
        <family val="2"/>
      </rPr>
      <t>Koordinasi,</t>
    </r>
    <r>
      <rPr>
        <sz val="8"/>
        <rFont val="Times New Roman"/>
        <family val="1"/>
      </rPr>
      <t xml:space="preserve"> </t>
    </r>
    <r>
      <rPr>
        <sz val="8"/>
        <rFont val="Arial"/>
        <family val="2"/>
      </rPr>
      <t>Singkronisasi dan</t>
    </r>
    <r>
      <rPr>
        <sz val="8"/>
        <rFont val="Times New Roman"/>
        <family val="1"/>
      </rPr>
      <t xml:space="preserve"> </t>
    </r>
    <r>
      <rPr>
        <sz val="8"/>
        <rFont val="Arial"/>
        <family val="2"/>
      </rPr>
      <t>Konsultasi</t>
    </r>
    <r>
      <rPr>
        <sz val="8"/>
        <rFont val="Times New Roman"/>
        <family val="1"/>
      </rPr>
      <t xml:space="preserve"> </t>
    </r>
    <r>
      <rPr>
        <sz val="8"/>
        <rFont val="Arial"/>
        <family val="2"/>
      </rPr>
      <t>Pelaksanaan</t>
    </r>
    <r>
      <rPr>
        <sz val="8"/>
        <rFont val="Times New Roman"/>
        <family val="1"/>
      </rPr>
      <t xml:space="preserve"> </t>
    </r>
    <r>
      <rPr>
        <sz val="8"/>
        <rFont val="Arial"/>
        <family val="2"/>
      </rPr>
      <t>Kegiatan</t>
    </r>
  </si>
  <si>
    <r>
      <rPr>
        <sz val="8"/>
        <rFont val="Arial"/>
        <family val="2"/>
      </rPr>
      <t>Tersedianya Honor THL</t>
    </r>
  </si>
  <si>
    <r>
      <rPr>
        <sz val="8"/>
        <rFont val="Arial"/>
        <family val="2"/>
      </rPr>
      <t>10 orang</t>
    </r>
  </si>
  <si>
    <r>
      <rPr>
        <sz val="8"/>
        <rFont val="Arial"/>
        <family val="2"/>
      </rPr>
      <t>Terpenuhinya</t>
    </r>
    <r>
      <rPr>
        <sz val="8"/>
        <rFont val="Times New Roman"/>
        <family val="1"/>
      </rPr>
      <t xml:space="preserve"> </t>
    </r>
    <r>
      <rPr>
        <sz val="8"/>
        <rFont val="Arial"/>
        <family val="2"/>
      </rPr>
      <t>Kebutuhan Honor THL</t>
    </r>
  </si>
  <si>
    <r>
      <rPr>
        <b/>
        <sz val="8"/>
        <rFont val="Arial"/>
        <family val="2"/>
      </rPr>
      <t>Meningkatkannya Kualitas</t>
    </r>
    <r>
      <rPr>
        <b/>
        <sz val="8"/>
        <rFont val="Times New Roman"/>
        <family val="1"/>
      </rPr>
      <t xml:space="preserve"> </t>
    </r>
    <r>
      <rPr>
        <b/>
        <sz val="8"/>
        <rFont val="Arial"/>
        <family val="2"/>
      </rPr>
      <t>dan Dukungan Sarana dan</t>
    </r>
    <r>
      <rPr>
        <b/>
        <sz val="8"/>
        <rFont val="Times New Roman"/>
        <family val="1"/>
      </rPr>
      <t xml:space="preserve"> </t>
    </r>
    <r>
      <rPr>
        <b/>
        <sz val="8"/>
        <rFont val="Arial"/>
        <family val="2"/>
      </rPr>
      <t>Prasarana Aparatur</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</si>
  <si>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Gedung Kantor</t>
    </r>
  </si>
  <si>
    <r>
      <rPr>
        <sz val="8"/>
        <rFont val="Arial"/>
        <family val="2"/>
      </rPr>
      <t>Meningkatnya Kualitas</t>
    </r>
    <r>
      <rPr>
        <sz val="8"/>
        <rFont val="Times New Roman"/>
        <family val="1"/>
      </rPr>
      <t xml:space="preserve"> </t>
    </r>
    <r>
      <rPr>
        <sz val="8"/>
        <rFont val="Arial"/>
        <family val="2"/>
      </rPr>
      <t>Gedung Kantor</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</si>
  <si>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Kendaraan Dinas</t>
    </r>
    <r>
      <rPr>
        <sz val="8"/>
        <rFont val="Times New Roman"/>
        <family val="1"/>
      </rPr>
      <t xml:space="preserve"> </t>
    </r>
    <r>
      <rPr>
        <sz val="8"/>
        <rFont val="Arial"/>
        <family val="2"/>
      </rPr>
      <t>Operasional Kantor</t>
    </r>
  </si>
  <si>
    <r>
      <rPr>
        <sz val="8"/>
        <rFont val="Arial"/>
        <family val="2"/>
      </rPr>
      <t>26 unit</t>
    </r>
  </si>
  <si>
    <r>
      <rPr>
        <sz val="8"/>
        <rFont val="Arial"/>
        <family val="2"/>
      </rPr>
      <t>Meningkatnya</t>
    </r>
    <r>
      <rPr>
        <sz val="8"/>
        <rFont val="Times New Roman"/>
        <family val="1"/>
      </rPr>
      <t xml:space="preserve"> </t>
    </r>
    <r>
      <rPr>
        <sz val="8"/>
        <rFont val="Arial"/>
        <family val="2"/>
      </rPr>
      <t>Kelancaran</t>
    </r>
    <r>
      <rPr>
        <sz val="8"/>
        <rFont val="Times New Roman"/>
        <family val="1"/>
      </rPr>
      <t xml:space="preserve"> </t>
    </r>
    <r>
      <rPr>
        <sz val="8"/>
        <rFont val="Arial"/>
        <family val="2"/>
      </rPr>
      <t>Pelaksanaan Tugas</t>
    </r>
  </si>
  <si>
    <r>
      <rPr>
        <sz val="8"/>
        <rFont val="Arial"/>
        <family val="2"/>
      </rPr>
      <t>Terlaksananya Perbaikan</t>
    </r>
    <r>
      <rPr>
        <sz val="8"/>
        <rFont val="Times New Roman"/>
        <family val="1"/>
      </rPr>
      <t xml:space="preserve"> </t>
    </r>
    <r>
      <rPr>
        <sz val="8"/>
        <rFont val="Arial"/>
        <family val="2"/>
      </rPr>
      <t>Peralatan Kerja</t>
    </r>
  </si>
  <si>
    <r>
      <rPr>
        <sz val="8"/>
        <rFont val="Arial"/>
        <family val="2"/>
      </rPr>
      <t>Terciptnya Suasana</t>
    </r>
    <r>
      <rPr>
        <sz val="8"/>
        <rFont val="Times New Roman"/>
        <family val="1"/>
      </rPr>
      <t xml:space="preserve"> </t>
    </r>
    <r>
      <rPr>
        <sz val="8"/>
        <rFont val="Arial"/>
        <family val="2"/>
      </rPr>
      <t>Kerja yang Kondusif</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</si>
  <si>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Berkala Mobiler</t>
    </r>
  </si>
  <si>
    <r>
      <rPr>
        <sz val="8"/>
        <rFont val="Arial"/>
        <family val="2"/>
      </rPr>
      <t>Berfungsinya Mobiler</t>
    </r>
    <r>
      <rPr>
        <sz val="8"/>
        <rFont val="Times New Roman"/>
        <family val="1"/>
      </rPr>
      <t xml:space="preserve"> </t>
    </r>
    <r>
      <rPr>
        <sz val="8"/>
        <rFont val="Arial"/>
        <family val="2"/>
      </rPr>
      <t>Sesuai Kebutuhan</t>
    </r>
  </si>
  <si>
    <r>
      <rPr>
        <sz val="8"/>
        <rFont val="Arial"/>
        <family val="2"/>
      </rPr>
      <t>Terlaksananya Pembuatan</t>
    </r>
    <r>
      <rPr>
        <sz val="8"/>
        <rFont val="Times New Roman"/>
        <family val="1"/>
      </rPr>
      <t xml:space="preserve"> </t>
    </r>
    <r>
      <rPr>
        <sz val="8"/>
        <rFont val="Arial"/>
        <family val="2"/>
      </rPr>
      <t>Pagar Kantor</t>
    </r>
  </si>
  <si>
    <r>
      <rPr>
        <sz val="8"/>
        <rFont val="Arial"/>
        <family val="2"/>
      </rPr>
      <t>Terjaganya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 Kantor</t>
    </r>
  </si>
  <si>
    <r>
      <rPr>
        <sz val="8"/>
        <rFont val="Arial"/>
        <family val="2"/>
      </rPr>
      <t>Terlaksananya</t>
    </r>
    <r>
      <rPr>
        <sz val="8"/>
        <rFont val="Times New Roman"/>
        <family val="1"/>
      </rPr>
      <t xml:space="preserve"> </t>
    </r>
    <r>
      <rPr>
        <sz val="8"/>
        <rFont val="Arial"/>
        <family val="2"/>
      </rPr>
      <t>Pembebasan Tanah untuk</t>
    </r>
    <r>
      <rPr>
        <sz val="8"/>
        <rFont val="Times New Roman"/>
        <family val="1"/>
      </rPr>
      <t xml:space="preserve"> </t>
    </r>
    <r>
      <rPr>
        <sz val="8"/>
        <rFont val="Arial"/>
        <family val="2"/>
      </rPr>
      <t>Pengembangan Kawasan</t>
    </r>
    <r>
      <rPr>
        <sz val="8"/>
        <rFont val="Times New Roman"/>
        <family val="1"/>
      </rPr>
      <t xml:space="preserve"> </t>
    </r>
    <r>
      <rPr>
        <sz val="8"/>
        <rFont val="Arial"/>
        <family val="2"/>
      </rPr>
      <t>Pasar Tradisional</t>
    </r>
  </si>
  <si>
    <r>
      <rPr>
        <sz val="8"/>
        <rFont val="Arial"/>
        <family val="2"/>
      </rPr>
      <t>Terlaksananya</t>
    </r>
    <r>
      <rPr>
        <sz val="8"/>
        <rFont val="Times New Roman"/>
        <family val="1"/>
      </rPr>
      <t xml:space="preserve"> </t>
    </r>
    <r>
      <rPr>
        <sz val="8"/>
        <rFont val="Arial"/>
        <family val="2"/>
      </rPr>
      <t>Pembayaran Ganti</t>
    </r>
    <r>
      <rPr>
        <sz val="8"/>
        <rFont val="Times New Roman"/>
        <family val="1"/>
      </rPr>
      <t xml:space="preserve"> </t>
    </r>
    <r>
      <rPr>
        <sz val="8"/>
        <rFont val="Arial"/>
        <family val="2"/>
      </rPr>
      <t>Rugi Tanah untuk</t>
    </r>
    <r>
      <rPr>
        <sz val="8"/>
        <rFont val="Times New Roman"/>
        <family val="1"/>
      </rPr>
      <t xml:space="preserve"> </t>
    </r>
    <r>
      <rPr>
        <sz val="8"/>
        <rFont val="Arial"/>
        <family val="2"/>
      </rPr>
      <t>Pengembangan</t>
    </r>
    <r>
      <rPr>
        <sz val="8"/>
        <rFont val="Times New Roman"/>
        <family val="1"/>
      </rPr>
      <t xml:space="preserve"> </t>
    </r>
    <r>
      <rPr>
        <sz val="8"/>
        <rFont val="Arial"/>
        <family val="2"/>
      </rPr>
      <t>Kawasan Pasar</t>
    </r>
    <r>
      <rPr>
        <sz val="8"/>
        <rFont val="Times New Roman"/>
        <family val="1"/>
      </rPr>
      <t xml:space="preserve"> </t>
    </r>
    <r>
      <rPr>
        <sz val="8"/>
        <rFont val="Arial"/>
        <family val="2"/>
      </rPr>
      <t>Tradisional</t>
    </r>
  </si>
  <si>
    <r>
      <rPr>
        <sz val="8"/>
        <rFont val="Arial"/>
        <family val="2"/>
      </rPr>
      <t>Penyerahan Hasil Pengadaan Tanah</t>
    </r>
  </si>
  <si>
    <r>
      <rPr>
        <sz val="8"/>
        <rFont val="Arial"/>
        <family val="2"/>
      </rPr>
      <t>Terlaksananya Sertifikat</t>
    </r>
    <r>
      <rPr>
        <sz val="8"/>
        <rFont val="Times New Roman"/>
        <family val="1"/>
      </rPr>
      <t xml:space="preserve"> </t>
    </r>
    <r>
      <rPr>
        <sz val="8"/>
        <rFont val="Arial"/>
        <family val="2"/>
      </rPr>
      <t>Tanah untuk</t>
    </r>
    <r>
      <rPr>
        <sz val="8"/>
        <rFont val="Times New Roman"/>
        <family val="1"/>
      </rPr>
      <t xml:space="preserve"> </t>
    </r>
    <r>
      <rPr>
        <sz val="8"/>
        <rFont val="Arial"/>
        <family val="2"/>
      </rPr>
      <t>Pengembangan Kawasan</t>
    </r>
    <r>
      <rPr>
        <sz val="8"/>
        <rFont val="Times New Roman"/>
        <family val="1"/>
      </rPr>
      <t xml:space="preserve"> </t>
    </r>
    <r>
      <rPr>
        <sz val="8"/>
        <rFont val="Arial"/>
        <family val="2"/>
      </rPr>
      <t>Pasar Tradisional di</t>
    </r>
    <r>
      <rPr>
        <sz val="8"/>
        <rFont val="Times New Roman"/>
        <family val="1"/>
      </rPr>
      <t xml:space="preserve"> </t>
    </r>
    <r>
      <rPr>
        <sz val="8"/>
        <rFont val="Arial"/>
        <family val="2"/>
      </rPr>
      <t>Kelurahan Padang</t>
    </r>
    <r>
      <rPr>
        <sz val="8"/>
        <rFont val="Times New Roman"/>
        <family val="1"/>
      </rPr>
      <t xml:space="preserve"> </t>
    </r>
    <r>
      <rPr>
        <sz val="8"/>
        <rFont val="Arial"/>
        <family val="2"/>
      </rPr>
      <t>Keduduk Kecamatan Utara</t>
    </r>
  </si>
  <si>
    <r>
      <rPr>
        <sz val="8"/>
        <rFont val="Arial"/>
        <family val="2"/>
      </rPr>
      <t>Tersedianya Sertifikat</t>
    </r>
    <r>
      <rPr>
        <sz val="8"/>
        <rFont val="Times New Roman"/>
        <family val="1"/>
      </rPr>
      <t xml:space="preserve"> </t>
    </r>
    <r>
      <rPr>
        <sz val="8"/>
        <rFont val="Arial"/>
        <family val="2"/>
      </rPr>
      <t>Tanah untuk</t>
    </r>
    <r>
      <rPr>
        <sz val="8"/>
        <rFont val="Times New Roman"/>
        <family val="1"/>
      </rPr>
      <t xml:space="preserve"> </t>
    </r>
    <r>
      <rPr>
        <sz val="8"/>
        <rFont val="Arial"/>
        <family val="2"/>
      </rPr>
      <t>Pengembangan</t>
    </r>
    <r>
      <rPr>
        <sz val="8"/>
        <rFont val="Times New Roman"/>
        <family val="1"/>
      </rPr>
      <t xml:space="preserve"> </t>
    </r>
    <r>
      <rPr>
        <sz val="8"/>
        <rFont val="Arial"/>
        <family val="2"/>
      </rPr>
      <t>Kawasan Pasar</t>
    </r>
    <r>
      <rPr>
        <sz val="8"/>
        <rFont val="Times New Roman"/>
        <family val="1"/>
      </rPr>
      <t xml:space="preserve"> </t>
    </r>
    <r>
      <rPr>
        <sz val="8"/>
        <rFont val="Arial"/>
        <family val="2"/>
      </rPr>
      <t>Tradisional di</t>
    </r>
    <r>
      <rPr>
        <sz val="8"/>
        <rFont val="Times New Roman"/>
        <family val="1"/>
      </rPr>
      <t xml:space="preserve"> </t>
    </r>
    <r>
      <rPr>
        <sz val="8"/>
        <rFont val="Arial"/>
        <family val="2"/>
      </rPr>
      <t>Kelurahan Padang</t>
    </r>
    <r>
      <rPr>
        <sz val="8"/>
        <rFont val="Times New Roman"/>
        <family val="1"/>
      </rPr>
      <t xml:space="preserve"> </t>
    </r>
    <r>
      <rPr>
        <sz val="8"/>
        <rFont val="Arial"/>
        <family val="2"/>
      </rPr>
      <t>Kaduduk Kecamatan</t>
    </r>
    <r>
      <rPr>
        <sz val="8"/>
        <rFont val="Times New Roman"/>
        <family val="1"/>
      </rPr>
      <t xml:space="preserve"> </t>
    </r>
    <r>
      <rPr>
        <sz val="8"/>
        <rFont val="Arial"/>
        <family val="2"/>
      </rPr>
      <t>Payakumbuh Utara</t>
    </r>
  </si>
  <si>
    <r>
      <rPr>
        <b/>
        <sz val="8"/>
        <rFont val="Arial"/>
        <family val="2"/>
      </rPr>
      <t>Meningkatnyrsedian</t>
    </r>
    <r>
      <rPr>
        <b/>
        <sz val="8"/>
        <rFont val="Times New Roman"/>
        <family val="1"/>
      </rPr>
      <t xml:space="preserve"> </t>
    </r>
    <r>
      <rPr>
        <b/>
        <sz val="8"/>
        <rFont val="Arial"/>
        <family val="2"/>
      </rPr>
      <t>Instrumen  Pendukung</t>
    </r>
    <r>
      <rPr>
        <b/>
        <sz val="8"/>
        <rFont val="Times New Roman"/>
        <family val="1"/>
      </rPr>
      <t xml:space="preserve"> </t>
    </r>
    <r>
      <rPr>
        <b/>
        <sz val="8"/>
        <rFont val="Arial"/>
        <family val="2"/>
      </rPr>
      <t>Peningkatan  Kedisiplinan</t>
    </r>
    <r>
      <rPr>
        <b/>
        <sz val="8"/>
        <rFont val="Times New Roman"/>
        <family val="1"/>
      </rPr>
      <t xml:space="preserve"> </t>
    </r>
    <r>
      <rPr>
        <b/>
        <sz val="8"/>
        <rFont val="Arial"/>
        <family val="2"/>
      </rPr>
      <t>Aparatur Pemerintah</t>
    </r>
  </si>
  <si>
    <r>
      <rPr>
        <sz val="8"/>
        <rFont val="Arial"/>
        <family val="2"/>
      </rPr>
      <t>Tersedianya Pakaian</t>
    </r>
    <r>
      <rPr>
        <sz val="8"/>
        <rFont val="Times New Roman"/>
        <family val="1"/>
      </rPr>
      <t xml:space="preserve"> </t>
    </r>
    <r>
      <rPr>
        <sz val="8"/>
        <rFont val="Arial"/>
        <family val="2"/>
      </rPr>
      <t>Dinas Beserta</t>
    </r>
    <r>
      <rPr>
        <sz val="8"/>
        <rFont val="Times New Roman"/>
        <family val="1"/>
      </rPr>
      <t xml:space="preserve"> </t>
    </r>
    <r>
      <rPr>
        <sz val="8"/>
        <rFont val="Arial"/>
        <family val="2"/>
      </rPr>
      <t>Perlengkapannya</t>
    </r>
  </si>
  <si>
    <r>
      <rPr>
        <sz val="8"/>
        <rFont val="Arial"/>
        <family val="2"/>
      </rPr>
      <t>80 orang</t>
    </r>
  </si>
  <si>
    <r>
      <rPr>
        <sz val="8"/>
        <rFont val="Arial"/>
        <family val="2"/>
      </rPr>
      <t>Terwujudnya</t>
    </r>
    <r>
      <rPr>
        <sz val="8"/>
        <rFont val="Times New Roman"/>
        <family val="1"/>
      </rPr>
      <t xml:space="preserve"> </t>
    </r>
    <r>
      <rPr>
        <sz val="8"/>
        <rFont val="Arial"/>
        <family val="2"/>
      </rPr>
      <t>Keseragaman Dalam</t>
    </r>
    <r>
      <rPr>
        <sz val="8"/>
        <rFont val="Times New Roman"/>
        <family val="1"/>
      </rPr>
      <t xml:space="preserve"> </t>
    </r>
    <r>
      <rPr>
        <sz val="8"/>
        <rFont val="Arial"/>
        <family val="2"/>
      </rPr>
      <t>Berpakaian Dinas</t>
    </r>
  </si>
  <si>
    <r>
      <rPr>
        <b/>
        <sz val="8"/>
        <rFont val="Arial"/>
        <family val="2"/>
      </rPr>
      <t>Tercapanya Pelayanan</t>
    </r>
    <r>
      <rPr>
        <b/>
        <sz val="8"/>
        <rFont val="Times New Roman"/>
        <family val="1"/>
      </rPr>
      <t xml:space="preserve"> </t>
    </r>
    <r>
      <rPr>
        <b/>
        <sz val="8"/>
        <rFont val="Arial"/>
        <family val="2"/>
      </rPr>
      <t>Sesuai Hasil Survey</t>
    </r>
  </si>
  <si>
    <r>
      <rPr>
        <b/>
        <sz val="8"/>
        <rFont val="Arial"/>
        <family val="2"/>
      </rPr>
      <t xml:space="preserve">4
</t>
    </r>
    <r>
      <rPr>
        <b/>
        <sz val="8"/>
        <rFont val="Arial"/>
        <family val="2"/>
      </rPr>
      <t>dokumen</t>
    </r>
  </si>
  <si>
    <r>
      <rPr>
        <sz val="8"/>
        <rFont val="Arial"/>
        <family val="2"/>
      </rPr>
      <t>Tersusunnya Laporan</t>
    </r>
    <r>
      <rPr>
        <sz val="8"/>
        <rFont val="Times New Roman"/>
        <family val="1"/>
      </rPr>
      <t xml:space="preserve"> </t>
    </r>
    <r>
      <rPr>
        <sz val="8"/>
        <rFont val="Arial"/>
        <family val="2"/>
      </rPr>
      <t>Capaian Kinerja Iktisar</t>
    </r>
    <r>
      <rPr>
        <sz val="8"/>
        <rFont val="Times New Roman"/>
        <family val="1"/>
      </rPr>
      <t xml:space="preserve"> </t>
    </r>
    <r>
      <rPr>
        <sz val="8"/>
        <rFont val="Arial"/>
        <family val="2"/>
      </rPr>
      <t>Realisasi Kinerja SKPD</t>
    </r>
    <r>
      <rPr>
        <sz val="8"/>
        <rFont val="Times New Roman"/>
        <family val="1"/>
      </rPr>
      <t xml:space="preserve"> </t>
    </r>
    <r>
      <rPr>
        <sz val="8"/>
        <rFont val="Arial"/>
        <family val="2"/>
      </rPr>
      <t xml:space="preserve">(LAKIP, LKPJ, LPPD dan
</t>
    </r>
    <r>
      <rPr>
        <sz val="8"/>
        <rFont val="Arial"/>
        <family val="2"/>
      </rPr>
      <t xml:space="preserve">Laporan Pelaksanaan
</t>
    </r>
    <r>
      <rPr>
        <sz val="8"/>
        <rFont val="Arial"/>
        <family val="2"/>
      </rPr>
      <t>Kegiatan(</t>
    </r>
  </si>
  <si>
    <r>
      <rPr>
        <sz val="8"/>
        <rFont val="Arial"/>
        <family val="2"/>
      </rPr>
      <t>Terlaksananya</t>
    </r>
    <r>
      <rPr>
        <sz val="8"/>
        <rFont val="Times New Roman"/>
        <family val="1"/>
      </rPr>
      <t xml:space="preserve"> </t>
    </r>
    <r>
      <rPr>
        <sz val="8"/>
        <rFont val="Arial"/>
        <family val="2"/>
      </rPr>
      <t>Penyusunan Laporan</t>
    </r>
    <r>
      <rPr>
        <sz val="8"/>
        <rFont val="Times New Roman"/>
        <family val="1"/>
      </rPr>
      <t xml:space="preserve"> </t>
    </r>
    <r>
      <rPr>
        <sz val="8"/>
        <rFont val="Arial"/>
        <family val="2"/>
      </rPr>
      <t>Capaian Kinerja</t>
    </r>
    <r>
      <rPr>
        <sz val="8"/>
        <rFont val="Times New Roman"/>
        <family val="1"/>
      </rPr>
      <t xml:space="preserve"> </t>
    </r>
    <r>
      <rPr>
        <sz val="8"/>
        <rFont val="Arial"/>
        <family val="2"/>
      </rPr>
      <t>Iktisar Realisasi</t>
    </r>
    <r>
      <rPr>
        <sz val="8"/>
        <rFont val="Times New Roman"/>
        <family val="1"/>
      </rPr>
      <t xml:space="preserve"> </t>
    </r>
    <r>
      <rPr>
        <sz val="8"/>
        <rFont val="Arial"/>
        <family val="2"/>
      </rPr>
      <t>SKPD</t>
    </r>
  </si>
  <si>
    <r>
      <rPr>
        <b/>
        <sz val="8"/>
        <rFont val="Arial"/>
        <family val="2"/>
      </rPr>
      <t>PENANAMAN MODAL</t>
    </r>
  </si>
  <si>
    <r>
      <rPr>
        <b/>
        <sz val="8"/>
        <rFont val="Arial"/>
        <family val="2"/>
      </rPr>
      <t>Terlaksananya kelancaran</t>
    </r>
    <r>
      <rPr>
        <b/>
        <sz val="8"/>
        <rFont val="Times New Roman"/>
        <family val="1"/>
      </rPr>
      <t xml:space="preserve"> </t>
    </r>
    <r>
      <rPr>
        <b/>
        <sz val="8"/>
        <rFont val="Arial"/>
        <family val="2"/>
      </rPr>
      <t>pelayanan administrasi</t>
    </r>
    <r>
      <rPr>
        <b/>
        <sz val="8"/>
        <rFont val="Times New Roman"/>
        <family val="1"/>
      </rPr>
      <t xml:space="preserve"> </t>
    </r>
    <r>
      <rPr>
        <b/>
        <sz val="8"/>
        <rFont val="Arial"/>
        <family val="2"/>
      </rPr>
      <t>perkantoran</t>
    </r>
  </si>
  <si>
    <r>
      <rPr>
        <b/>
        <sz val="8"/>
        <rFont val="Arial"/>
        <family val="2"/>
      </rPr>
      <t xml:space="preserve">PENANAMAN MODAL
</t>
    </r>
    <r>
      <rPr>
        <b/>
        <sz val="8"/>
        <rFont val="Arial"/>
        <family val="2"/>
      </rPr>
      <t>&amp; PTSP</t>
    </r>
  </si>
  <si>
    <r>
      <rPr>
        <sz val="8"/>
        <rFont val="Arial"/>
        <family val="2"/>
      </rPr>
      <t>Tersedianya benda pos</t>
    </r>
    <r>
      <rPr>
        <sz val="8"/>
        <rFont val="Times New Roman"/>
        <family val="1"/>
      </rPr>
      <t xml:space="preserve"> </t>
    </r>
    <r>
      <rPr>
        <sz val="8"/>
        <rFont val="Arial"/>
        <family val="2"/>
      </rPr>
      <t>dan jasa pengiriman</t>
    </r>
  </si>
  <si>
    <r>
      <rPr>
        <sz val="8"/>
        <rFont val="Arial"/>
        <family val="2"/>
      </rPr>
      <t>Terpenuhinya</t>
    </r>
    <r>
      <rPr>
        <sz val="8"/>
        <rFont val="Times New Roman"/>
        <family val="1"/>
      </rPr>
      <t xml:space="preserve"> </t>
    </r>
    <r>
      <rPr>
        <sz val="8"/>
        <rFont val="Arial"/>
        <family val="2"/>
      </rPr>
      <t>kebutuhan terhadap</t>
    </r>
    <r>
      <rPr>
        <sz val="8"/>
        <rFont val="Times New Roman"/>
        <family val="1"/>
      </rPr>
      <t xml:space="preserve"> </t>
    </r>
    <r>
      <rPr>
        <sz val="8"/>
        <rFont val="Arial"/>
        <family val="2"/>
      </rPr>
      <t>benda benda pos</t>
    </r>
  </si>
  <si>
    <r>
      <rPr>
        <sz val="8"/>
        <rFont val="Arial"/>
        <family val="2"/>
      </rPr>
      <t>Terlaksananya</t>
    </r>
    <r>
      <rPr>
        <sz val="8"/>
        <rFont val="Times New Roman"/>
        <family val="1"/>
      </rPr>
      <t xml:space="preserve"> </t>
    </r>
    <r>
      <rPr>
        <sz val="8"/>
        <rFont val="Arial"/>
        <family val="2"/>
      </rPr>
      <t>pembayaran tagihan</t>
    </r>
    <r>
      <rPr>
        <sz val="8"/>
        <rFont val="Times New Roman"/>
        <family val="1"/>
      </rPr>
      <t xml:space="preserve"> </t>
    </r>
    <r>
      <rPr>
        <sz val="8"/>
        <rFont val="Arial"/>
        <family val="2"/>
      </rPr>
      <t>rekening listrik,air,telpon</t>
    </r>
    <r>
      <rPr>
        <sz val="8"/>
        <rFont val="Times New Roman"/>
        <family val="1"/>
      </rPr>
      <t xml:space="preserve"> </t>
    </r>
    <r>
      <rPr>
        <sz val="8"/>
        <rFont val="Arial"/>
        <family val="2"/>
      </rPr>
      <t>dan internet</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</si>
  <si>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komunikasi,sumber</t>
    </r>
    <r>
      <rPr>
        <sz val="8"/>
        <rFont val="Times New Roman"/>
        <family val="1"/>
      </rPr>
      <t xml:space="preserve"> </t>
    </r>
    <r>
      <rPr>
        <sz val="8"/>
        <rFont val="Arial"/>
        <family val="2"/>
      </rPr>
      <t>daya air dan listrik</t>
    </r>
  </si>
  <si>
    <r>
      <rPr>
        <sz val="8"/>
        <rFont val="Arial"/>
        <family val="2"/>
      </rPr>
      <t>Terlaksanya pembayaran</t>
    </r>
    <r>
      <rPr>
        <sz val="8"/>
        <rFont val="Times New Roman"/>
        <family val="1"/>
      </rPr>
      <t xml:space="preserve"> </t>
    </r>
    <r>
      <rPr>
        <sz val="8"/>
        <rFont val="Arial"/>
        <family val="2"/>
      </rPr>
      <t>pajak kendaraan</t>
    </r>
    <r>
      <rPr>
        <sz val="8"/>
        <rFont val="Times New Roman"/>
        <family val="1"/>
      </rPr>
      <t xml:space="preserve"> </t>
    </r>
    <r>
      <rPr>
        <sz val="8"/>
        <rFont val="Arial"/>
        <family val="2"/>
      </rPr>
      <t>dinas/operasional</t>
    </r>
  </si>
  <si>
    <r>
      <rPr>
        <sz val="8"/>
        <rFont val="Arial"/>
        <family val="2"/>
      </rPr>
      <t>16 unit</t>
    </r>
  </si>
  <si>
    <r>
      <rPr>
        <sz val="8"/>
        <rFont val="Arial"/>
        <family val="2"/>
      </rPr>
      <t>Terealisasinya</t>
    </r>
    <r>
      <rPr>
        <sz val="8"/>
        <rFont val="Times New Roman"/>
        <family val="1"/>
      </rPr>
      <t xml:space="preserve"> </t>
    </r>
    <r>
      <rPr>
        <sz val="8"/>
        <rFont val="Arial"/>
        <family val="2"/>
      </rPr>
      <t>pengelolaan keuangan</t>
    </r>
    <r>
      <rPr>
        <sz val="8"/>
        <rFont val="Times New Roman"/>
        <family val="1"/>
      </rPr>
      <t xml:space="preserve"> </t>
    </r>
    <r>
      <rPr>
        <sz val="8"/>
        <rFont val="Arial"/>
        <family val="2"/>
      </rPr>
      <t>bagi kesejahteraan</t>
    </r>
    <r>
      <rPr>
        <sz val="8"/>
        <rFont val="Times New Roman"/>
        <family val="1"/>
      </rPr>
      <t xml:space="preserve"> </t>
    </r>
    <r>
      <rPr>
        <sz val="8"/>
        <rFont val="Arial"/>
        <family val="2"/>
      </rPr>
      <t>pegawai</t>
    </r>
  </si>
  <si>
    <r>
      <rPr>
        <sz val="8"/>
        <rFont val="Arial"/>
        <family val="2"/>
      </rPr>
      <t>19 orang</t>
    </r>
  </si>
  <si>
    <r>
      <rPr>
        <sz val="8"/>
        <rFont val="Arial"/>
        <family val="2"/>
      </rPr>
      <t>Lancarnya</t>
    </r>
    <r>
      <rPr>
        <sz val="8"/>
        <rFont val="Times New Roman"/>
        <family val="1"/>
      </rPr>
      <t xml:space="preserve"> </t>
    </r>
    <r>
      <rPr>
        <sz val="8"/>
        <rFont val="Arial"/>
        <family val="2"/>
      </rPr>
      <t>pengelolaan</t>
    </r>
    <r>
      <rPr>
        <sz val="8"/>
        <rFont val="Times New Roman"/>
        <family val="1"/>
      </rPr>
      <t xml:space="preserve"> </t>
    </r>
    <r>
      <rPr>
        <sz val="8"/>
        <rFont val="Arial"/>
        <family val="2"/>
      </rPr>
      <t>keuangan</t>
    </r>
  </si>
  <si>
    <r>
      <rPr>
        <sz val="8"/>
        <rFont val="Arial"/>
        <family val="2"/>
      </rPr>
      <t>34 jenis</t>
    </r>
  </si>
  <si>
    <r>
      <rPr>
        <sz val="8"/>
        <rFont val="Arial"/>
        <family val="2"/>
      </rPr>
      <t>Terjaganya</t>
    </r>
    <r>
      <rPr>
        <sz val="8"/>
        <rFont val="Times New Roman"/>
        <family val="1"/>
      </rPr>
      <t xml:space="preserve"> </t>
    </r>
    <r>
      <rPr>
        <sz val="8"/>
        <rFont val="Arial"/>
        <family val="2"/>
      </rPr>
      <t>kebersihan kantor</t>
    </r>
    <r>
      <rPr>
        <sz val="8"/>
        <rFont val="Times New Roman"/>
        <family val="1"/>
      </rPr>
      <t xml:space="preserve"> </t>
    </r>
    <r>
      <rPr>
        <sz val="8"/>
        <rFont val="Arial"/>
        <family val="2"/>
      </rPr>
      <t>demi terwujudnya</t>
    </r>
    <r>
      <rPr>
        <sz val="8"/>
        <rFont val="Times New Roman"/>
        <family val="1"/>
      </rPr>
      <t xml:space="preserve"> </t>
    </r>
    <r>
      <rPr>
        <sz val="8"/>
        <rFont val="Arial"/>
        <family val="2"/>
      </rPr>
      <t>kenyamanan dalam</t>
    </r>
    <r>
      <rPr>
        <sz val="8"/>
        <rFont val="Times New Roman"/>
        <family val="1"/>
      </rPr>
      <t xml:space="preserve"> </t>
    </r>
    <r>
      <rPr>
        <sz val="8"/>
        <rFont val="Arial"/>
        <family val="2"/>
      </rPr>
      <t>bekerja</t>
    </r>
  </si>
  <si>
    <r>
      <rPr>
        <sz val="8"/>
        <rFont val="Arial"/>
        <family val="2"/>
      </rPr>
      <t>9 jenis</t>
    </r>
  </si>
  <si>
    <r>
      <rPr>
        <sz val="8"/>
        <rFont val="Arial"/>
        <family val="2"/>
      </rPr>
      <t>Terwujudnya</t>
    </r>
    <r>
      <rPr>
        <sz val="8"/>
        <rFont val="Times New Roman"/>
        <family val="1"/>
      </rPr>
      <t xml:space="preserve"> </t>
    </r>
    <r>
      <rPr>
        <sz val="8"/>
        <rFont val="Arial"/>
        <family val="2"/>
      </rPr>
      <t>perbaikan peralatan</t>
    </r>
    <r>
      <rPr>
        <sz val="8"/>
        <rFont val="Times New Roman"/>
        <family val="1"/>
      </rPr>
      <t xml:space="preserve"> </t>
    </r>
    <r>
      <rPr>
        <sz val="8"/>
        <rFont val="Arial"/>
        <family val="2"/>
      </rPr>
      <t>kerja</t>
    </r>
  </si>
  <si>
    <r>
      <rPr>
        <sz val="8"/>
        <rFont val="Arial"/>
        <family val="2"/>
      </rPr>
      <t>Tersedianya kebutuhan</t>
    </r>
    <r>
      <rPr>
        <sz val="8"/>
        <rFont val="Times New Roman"/>
        <family val="1"/>
      </rPr>
      <t xml:space="preserve"> </t>
    </r>
    <r>
      <rPr>
        <sz val="8"/>
        <rFont val="Arial"/>
        <family val="2"/>
      </rPr>
      <t>ATK</t>
    </r>
  </si>
  <si>
    <r>
      <rPr>
        <sz val="8"/>
        <rFont val="Arial"/>
        <family val="2"/>
      </rPr>
      <t>64 jenis</t>
    </r>
  </si>
  <si>
    <r>
      <rPr>
        <sz val="8"/>
        <rFont val="Arial"/>
        <family val="2"/>
      </rPr>
      <t>terpenuhinya</t>
    </r>
    <r>
      <rPr>
        <sz val="8"/>
        <rFont val="Times New Roman"/>
        <family val="1"/>
      </rPr>
      <t xml:space="preserve"> </t>
    </r>
    <r>
      <rPr>
        <sz val="8"/>
        <rFont val="Arial"/>
        <family val="2"/>
      </rPr>
      <t>kebutuhan akan alat</t>
    </r>
    <r>
      <rPr>
        <sz val="8"/>
        <rFont val="Times New Roman"/>
        <family val="1"/>
      </rPr>
      <t xml:space="preserve"> </t>
    </r>
    <r>
      <rPr>
        <sz val="8"/>
        <rFont val="Arial"/>
        <family val="2"/>
      </rPr>
      <t>tulis demi kelancaran</t>
    </r>
    <r>
      <rPr>
        <sz val="8"/>
        <rFont val="Times New Roman"/>
        <family val="1"/>
      </rPr>
      <t xml:space="preserve"> </t>
    </r>
    <r>
      <rPr>
        <sz val="8"/>
        <rFont val="Arial"/>
        <family val="2"/>
      </rPr>
      <t>administrasi kantor</t>
    </r>
  </si>
  <si>
    <r>
      <rPr>
        <sz val="8"/>
        <rFont val="Arial"/>
        <family val="2"/>
      </rPr>
      <t>Tersedianya komponen</t>
    </r>
    <r>
      <rPr>
        <sz val="8"/>
        <rFont val="Times New Roman"/>
        <family val="1"/>
      </rPr>
      <t xml:space="preserve"> </t>
    </r>
    <r>
      <rPr>
        <sz val="8"/>
        <rFont val="Arial"/>
        <family val="2"/>
      </rPr>
      <t>instalasi listrik dan</t>
    </r>
    <r>
      <rPr>
        <sz val="8"/>
        <rFont val="Times New Roman"/>
        <family val="1"/>
      </rPr>
      <t xml:space="preserve"> </t>
    </r>
    <r>
      <rPr>
        <sz val="8"/>
        <rFont val="Arial"/>
        <family val="2"/>
      </rPr>
      <t>penerangan</t>
    </r>
  </si>
  <si>
    <r>
      <rPr>
        <sz val="8"/>
        <rFont val="Arial"/>
        <family val="2"/>
      </rPr>
      <t>Terciptanya kondisi</t>
    </r>
    <r>
      <rPr>
        <sz val="8"/>
        <rFont val="Times New Roman"/>
        <family val="1"/>
      </rPr>
      <t xml:space="preserve"> </t>
    </r>
    <r>
      <rPr>
        <sz val="8"/>
        <rFont val="Arial"/>
        <family val="2"/>
      </rPr>
      <t>kerja yang kondusif</t>
    </r>
  </si>
  <si>
    <r>
      <rPr>
        <sz val="8"/>
        <rFont val="Arial"/>
        <family val="2"/>
      </rPr>
      <t>2 unit</t>
    </r>
  </si>
  <si>
    <r>
      <rPr>
        <sz val="8"/>
        <rFont val="Arial"/>
        <family val="2"/>
      </rPr>
      <t>Terwujudnya</t>
    </r>
    <r>
      <rPr>
        <sz val="8"/>
        <rFont val="Times New Roman"/>
        <family val="1"/>
      </rPr>
      <t xml:space="preserve"> </t>
    </r>
    <r>
      <rPr>
        <sz val="8"/>
        <rFont val="Arial"/>
        <family val="2"/>
      </rPr>
      <t>kenyamanan dalam</t>
    </r>
    <r>
      <rPr>
        <sz val="8"/>
        <rFont val="Times New Roman"/>
        <family val="1"/>
      </rPr>
      <t xml:space="preserve"> </t>
    </r>
    <r>
      <rPr>
        <sz val="8"/>
        <rFont val="Arial"/>
        <family val="2"/>
      </rPr>
      <t>bekerja</t>
    </r>
  </si>
  <si>
    <r>
      <rPr>
        <sz val="8"/>
        <rFont val="Arial"/>
        <family val="2"/>
      </rPr>
      <t>Penyediaan peralatan rumah tangga</t>
    </r>
  </si>
  <si>
    <r>
      <rPr>
        <sz val="8"/>
        <rFont val="Arial"/>
        <family val="2"/>
      </rPr>
      <t>Tersedianya peralatan</t>
    </r>
    <r>
      <rPr>
        <sz val="8"/>
        <rFont val="Times New Roman"/>
        <family val="1"/>
      </rPr>
      <t xml:space="preserve"> </t>
    </r>
    <r>
      <rPr>
        <sz val="8"/>
        <rFont val="Arial"/>
        <family val="2"/>
      </rPr>
      <t>rumah tangga</t>
    </r>
  </si>
  <si>
    <r>
      <rPr>
        <sz val="8"/>
        <rFont val="Arial"/>
        <family val="2"/>
      </rPr>
      <t>terwujudnya</t>
    </r>
    <r>
      <rPr>
        <sz val="8"/>
        <rFont val="Times New Roman"/>
        <family val="1"/>
      </rPr>
      <t xml:space="preserve"> </t>
    </r>
    <r>
      <rPr>
        <sz val="8"/>
        <rFont val="Arial"/>
        <family val="2"/>
      </rPr>
      <t>kenyamanan dalam</t>
    </r>
    <r>
      <rPr>
        <sz val="8"/>
        <rFont val="Times New Roman"/>
        <family val="1"/>
      </rPr>
      <t xml:space="preserve"> </t>
    </r>
    <r>
      <rPr>
        <sz val="8"/>
        <rFont val="Arial"/>
        <family val="2"/>
      </rPr>
      <t>bekerja</t>
    </r>
  </si>
  <si>
    <r>
      <rPr>
        <sz val="8"/>
        <rFont val="Arial"/>
        <family val="2"/>
      </rPr>
      <t>Tersedianya bahan</t>
    </r>
    <r>
      <rPr>
        <sz val="8"/>
        <rFont val="Times New Roman"/>
        <family val="1"/>
      </rPr>
      <t xml:space="preserve"> </t>
    </r>
    <r>
      <rPr>
        <sz val="8"/>
        <rFont val="Arial"/>
        <family val="2"/>
      </rPr>
      <t>bacaan, surat kabar</t>
    </r>
    <r>
      <rPr>
        <sz val="8"/>
        <rFont val="Times New Roman"/>
        <family val="1"/>
      </rPr>
      <t xml:space="preserve"> </t>
    </r>
    <r>
      <rPr>
        <sz val="8"/>
        <rFont val="Arial"/>
        <family val="2"/>
      </rPr>
      <t>nasional, surat kaabar</t>
    </r>
    <r>
      <rPr>
        <sz val="8"/>
        <rFont val="Times New Roman"/>
        <family val="1"/>
      </rPr>
      <t xml:space="preserve"> </t>
    </r>
    <r>
      <rPr>
        <sz val="8"/>
        <rFont val="Arial"/>
        <family val="2"/>
      </rPr>
      <t>lokal dan majalah</t>
    </r>
  </si>
  <si>
    <r>
      <rPr>
        <sz val="8"/>
        <rFont val="Arial"/>
        <family val="2"/>
      </rPr>
      <t xml:space="preserve">1150
</t>
    </r>
    <r>
      <rPr>
        <sz val="8"/>
        <rFont val="Arial"/>
        <family val="2"/>
      </rPr>
      <t>eksemplar</t>
    </r>
  </si>
  <si>
    <r>
      <rPr>
        <sz val="8"/>
        <rFont val="Arial"/>
        <family val="2"/>
      </rPr>
      <t>terwujudnya aparatur</t>
    </r>
    <r>
      <rPr>
        <sz val="8"/>
        <rFont val="Times New Roman"/>
        <family val="1"/>
      </rPr>
      <t xml:space="preserve"> </t>
    </r>
    <r>
      <rPr>
        <sz val="8"/>
        <rFont val="Arial"/>
        <family val="2"/>
      </rPr>
      <t>yang memiliki</t>
    </r>
    <r>
      <rPr>
        <sz val="8"/>
        <rFont val="Times New Roman"/>
        <family val="1"/>
      </rPr>
      <t xml:space="preserve"> </t>
    </r>
    <r>
      <rPr>
        <sz val="8"/>
        <rFont val="Arial"/>
        <family val="2"/>
      </rPr>
      <t>wawasan yang cukup</t>
    </r>
    <r>
      <rPr>
        <sz val="8"/>
        <rFont val="Times New Roman"/>
        <family val="1"/>
      </rPr>
      <t xml:space="preserve"> </t>
    </r>
    <r>
      <rPr>
        <sz val="8"/>
        <rFont val="Arial"/>
        <family val="2"/>
      </rPr>
      <t>serta memahami</t>
    </r>
    <r>
      <rPr>
        <sz val="8"/>
        <rFont val="Times New Roman"/>
        <family val="1"/>
      </rPr>
      <t xml:space="preserve"> </t>
    </r>
    <r>
      <rPr>
        <sz val="8"/>
        <rFont val="Arial"/>
        <family val="2"/>
      </rPr>
      <t>peraturan perundang</t>
    </r>
    <r>
      <rPr>
        <sz val="8"/>
        <rFont val="Times New Roman"/>
        <family val="1"/>
      </rPr>
      <t xml:space="preserve"> </t>
    </r>
    <r>
      <rPr>
        <sz val="8"/>
        <rFont val="Arial"/>
        <family val="2"/>
      </rPr>
      <t>undangan</t>
    </r>
  </si>
  <si>
    <r>
      <rPr>
        <sz val="8"/>
        <rFont val="Arial"/>
        <family val="2"/>
      </rPr>
      <t>Tersedianya makanan dan</t>
    </r>
    <r>
      <rPr>
        <sz val="8"/>
        <rFont val="Times New Roman"/>
        <family val="1"/>
      </rPr>
      <t xml:space="preserve"> </t>
    </r>
    <r>
      <rPr>
        <sz val="8"/>
        <rFont val="Arial"/>
        <family val="2"/>
      </rPr>
      <t>minuman dalam rangka</t>
    </r>
    <r>
      <rPr>
        <sz val="8"/>
        <rFont val="Times New Roman"/>
        <family val="1"/>
      </rPr>
      <t xml:space="preserve"> </t>
    </r>
    <r>
      <rPr>
        <sz val="8"/>
        <rFont val="Arial"/>
        <family val="2"/>
      </rPr>
      <t>mndukung pelaksanaan</t>
    </r>
    <r>
      <rPr>
        <sz val="8"/>
        <rFont val="Times New Roman"/>
        <family val="1"/>
      </rPr>
      <t xml:space="preserve"> </t>
    </r>
    <r>
      <rPr>
        <sz val="8"/>
        <rFont val="Arial"/>
        <family val="2"/>
      </rPr>
      <t>tugas</t>
    </r>
  </si>
  <si>
    <r>
      <rPr>
        <sz val="8"/>
        <rFont val="Arial"/>
        <family val="2"/>
      </rPr>
      <t>Meningkatnya kualitas</t>
    </r>
    <r>
      <rPr>
        <sz val="8"/>
        <rFont val="Times New Roman"/>
        <family val="1"/>
      </rPr>
      <t xml:space="preserve"> </t>
    </r>
    <r>
      <rPr>
        <sz val="8"/>
        <rFont val="Arial"/>
        <family val="2"/>
      </rPr>
      <t xml:space="preserve">kinerja dan
</t>
    </r>
    <r>
      <rPr>
        <sz val="8"/>
        <rFont val="Arial"/>
        <family val="2"/>
      </rPr>
      <t>kredibilitas pegawai</t>
    </r>
  </si>
  <si>
    <r>
      <rPr>
        <sz val="8"/>
        <rFont val="Arial"/>
        <family val="2"/>
      </rPr>
      <t>Terwujudnya</t>
    </r>
    <r>
      <rPr>
        <sz val="8"/>
        <rFont val="Times New Roman"/>
        <family val="1"/>
      </rPr>
      <t xml:space="preserve"> </t>
    </r>
    <r>
      <rPr>
        <sz val="8"/>
        <rFont val="Arial"/>
        <family val="2"/>
      </rPr>
      <t>konsultasi dan</t>
    </r>
    <r>
      <rPr>
        <sz val="8"/>
        <rFont val="Times New Roman"/>
        <family val="1"/>
      </rPr>
      <t xml:space="preserve"> </t>
    </r>
    <r>
      <rPr>
        <sz val="8"/>
        <rFont val="Arial"/>
        <family val="2"/>
      </rPr>
      <t>koordinasi dengan</t>
    </r>
    <r>
      <rPr>
        <sz val="8"/>
        <rFont val="Times New Roman"/>
        <family val="1"/>
      </rPr>
      <t xml:space="preserve"> </t>
    </r>
    <r>
      <rPr>
        <sz val="8"/>
        <rFont val="Arial"/>
        <family val="2"/>
      </rPr>
      <t>pemerintah</t>
    </r>
    <r>
      <rPr>
        <sz val="8"/>
        <rFont val="Times New Roman"/>
        <family val="1"/>
      </rPr>
      <t xml:space="preserve"> </t>
    </r>
    <r>
      <rPr>
        <sz val="8"/>
        <rFont val="Arial"/>
        <family val="2"/>
      </rPr>
      <t>propinsi/pusat,pemeri</t>
    </r>
    <r>
      <rPr>
        <sz val="8"/>
        <rFont val="Times New Roman"/>
        <family val="1"/>
      </rPr>
      <t xml:space="preserve"> </t>
    </r>
    <r>
      <rPr>
        <sz val="8"/>
        <rFont val="Arial"/>
        <family val="2"/>
      </rPr>
      <t>ntah daerah/instansi</t>
    </r>
    <r>
      <rPr>
        <sz val="8"/>
        <rFont val="Times New Roman"/>
        <family val="1"/>
      </rPr>
      <t xml:space="preserve"> </t>
    </r>
    <r>
      <rPr>
        <sz val="8"/>
        <rFont val="Arial"/>
        <family val="2"/>
      </rPr>
      <t>lainnya</t>
    </r>
  </si>
  <si>
    <r>
      <rPr>
        <sz val="8"/>
        <rFont val="Arial"/>
        <family val="2"/>
      </rPr>
      <t>Tersedianya tenaga</t>
    </r>
    <r>
      <rPr>
        <sz val="8"/>
        <rFont val="Times New Roman"/>
        <family val="1"/>
      </rPr>
      <t xml:space="preserve"> </t>
    </r>
    <r>
      <rPr>
        <sz val="8"/>
        <rFont val="Arial"/>
        <family val="2"/>
      </rPr>
      <t>kebersihan dan keamanan</t>
    </r>
    <r>
      <rPr>
        <sz val="8"/>
        <rFont val="Times New Roman"/>
        <family val="1"/>
      </rPr>
      <t xml:space="preserve"> </t>
    </r>
    <r>
      <rPr>
        <sz val="8"/>
        <rFont val="Arial"/>
        <family val="2"/>
      </rPr>
      <t>kantor</t>
    </r>
  </si>
  <si>
    <r>
      <rPr>
        <sz val="8"/>
        <rFont val="Arial"/>
        <family val="2"/>
      </rPr>
      <t>8 orang</t>
    </r>
  </si>
  <si>
    <r>
      <rPr>
        <sz val="8"/>
        <rFont val="Arial"/>
        <family val="2"/>
      </rPr>
      <t>Terwujudnya kondisi</t>
    </r>
    <r>
      <rPr>
        <sz val="8"/>
        <rFont val="Times New Roman"/>
        <family val="1"/>
      </rPr>
      <t xml:space="preserve"> </t>
    </r>
    <r>
      <rPr>
        <sz val="8"/>
        <rFont val="Arial"/>
        <family val="2"/>
      </rPr>
      <t>kerja yang aman</t>
    </r>
    <r>
      <rPr>
        <sz val="8"/>
        <rFont val="Times New Roman"/>
        <family val="1"/>
      </rPr>
      <t xml:space="preserve"> </t>
    </r>
    <r>
      <rPr>
        <sz val="8"/>
        <rFont val="Arial"/>
        <family val="2"/>
      </rPr>
      <t>bersih dan kondusif</t>
    </r>
  </si>
  <si>
    <r>
      <rPr>
        <b/>
        <sz val="8"/>
        <rFont val="Arial"/>
        <family val="2"/>
      </rPr>
      <t>Meningkatnya kualitas</t>
    </r>
    <r>
      <rPr>
        <b/>
        <sz val="8"/>
        <rFont val="Times New Roman"/>
        <family val="1"/>
      </rPr>
      <t xml:space="preserve"> </t>
    </r>
    <r>
      <rPr>
        <b/>
        <sz val="8"/>
        <rFont val="Arial"/>
        <family val="2"/>
      </rPr>
      <t>sarana dan prasarana</t>
    </r>
    <r>
      <rPr>
        <b/>
        <sz val="8"/>
        <rFont val="Times New Roman"/>
        <family val="1"/>
      </rPr>
      <t xml:space="preserve"> </t>
    </r>
    <r>
      <rPr>
        <b/>
        <sz val="8"/>
        <rFont val="Arial"/>
        <family val="2"/>
      </rPr>
      <t>kantor</t>
    </r>
  </si>
  <si>
    <r>
      <rPr>
        <sz val="8"/>
        <rFont val="Arial"/>
        <family val="2"/>
      </rPr>
      <t>Tersedianya perlengkapan</t>
    </r>
    <r>
      <rPr>
        <sz val="8"/>
        <rFont val="Times New Roman"/>
        <family val="1"/>
      </rPr>
      <t xml:space="preserve"> </t>
    </r>
    <r>
      <rPr>
        <sz val="8"/>
        <rFont val="Arial"/>
        <family val="2"/>
      </rPr>
      <t>kantor</t>
    </r>
  </si>
  <si>
    <r>
      <rPr>
        <sz val="8"/>
        <rFont val="Arial"/>
        <family val="2"/>
      </rPr>
      <t>3 jenis</t>
    </r>
  </si>
  <si>
    <r>
      <rPr>
        <sz val="8"/>
        <rFont val="Arial"/>
        <family val="2"/>
      </rPr>
      <t>Terpenuhinya</t>
    </r>
    <r>
      <rPr>
        <sz val="8"/>
        <rFont val="Times New Roman"/>
        <family val="1"/>
      </rPr>
      <t xml:space="preserve"> </t>
    </r>
    <r>
      <rPr>
        <sz val="8"/>
        <rFont val="Arial"/>
        <family val="2"/>
      </rPr>
      <t>perlengkapan kantor</t>
    </r>
  </si>
  <si>
    <r>
      <rPr>
        <sz val="8"/>
        <rFont val="Arial"/>
        <family val="2"/>
      </rPr>
      <t>Tersedianya mebeuler</t>
    </r>
    <r>
      <rPr>
        <sz val="8"/>
        <rFont val="Times New Roman"/>
        <family val="1"/>
      </rPr>
      <t xml:space="preserve"> </t>
    </r>
    <r>
      <rPr>
        <sz val="8"/>
        <rFont val="Arial"/>
        <family val="2"/>
      </rPr>
      <t>kantor</t>
    </r>
  </si>
  <si>
    <r>
      <rPr>
        <sz val="8"/>
        <rFont val="Arial"/>
        <family val="2"/>
      </rPr>
      <t>Terpenuhinya</t>
    </r>
    <r>
      <rPr>
        <sz val="8"/>
        <rFont val="Times New Roman"/>
        <family val="1"/>
      </rPr>
      <t xml:space="preserve"> </t>
    </r>
    <r>
      <rPr>
        <sz val="8"/>
        <rFont val="Arial"/>
        <family val="2"/>
      </rPr>
      <t>mebeuler kantor</t>
    </r>
  </si>
  <si>
    <r>
      <rPr>
        <sz val="8"/>
        <rFont val="Arial"/>
        <family val="2"/>
      </rPr>
      <t>Terwujudnya</t>
    </r>
    <r>
      <rPr>
        <sz val="8"/>
        <rFont val="Times New Roman"/>
        <family val="1"/>
      </rPr>
      <t xml:space="preserve"> </t>
    </r>
    <r>
      <rPr>
        <sz val="8"/>
        <rFont val="Arial"/>
        <family val="2"/>
      </rPr>
      <t>pemeliharaan dan</t>
    </r>
    <r>
      <rPr>
        <sz val="8"/>
        <rFont val="Times New Roman"/>
        <family val="1"/>
      </rPr>
      <t xml:space="preserve"> </t>
    </r>
    <r>
      <rPr>
        <sz val="8"/>
        <rFont val="Arial"/>
        <family val="2"/>
      </rPr>
      <t>perawatan kendaraan</t>
    </r>
    <r>
      <rPr>
        <sz val="8"/>
        <rFont val="Times New Roman"/>
        <family val="1"/>
      </rPr>
      <t xml:space="preserve"> </t>
    </r>
    <r>
      <rPr>
        <sz val="8"/>
        <rFont val="Arial"/>
        <family val="2"/>
      </rPr>
      <t>dinas/ operasional</t>
    </r>
  </si>
  <si>
    <r>
      <rPr>
        <sz val="8"/>
        <rFont val="Arial"/>
        <family val="2"/>
      </rPr>
      <t>Pemeliharaan rutin/berkala</t>
    </r>
    <r>
      <rPr>
        <sz val="8"/>
        <rFont val="Times New Roman"/>
        <family val="1"/>
      </rPr>
      <t xml:space="preserve"> </t>
    </r>
    <r>
      <rPr>
        <sz val="8"/>
        <rFont val="Arial"/>
        <family val="2"/>
      </rPr>
      <t>perlengkapan gedung kantor</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</si>
  <si>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perlengkapan kantor</t>
    </r>
  </si>
  <si>
    <r>
      <rPr>
        <sz val="8"/>
        <rFont val="Arial"/>
        <family val="2"/>
      </rPr>
      <t>8 unit</t>
    </r>
  </si>
  <si>
    <r>
      <rPr>
        <sz val="8"/>
        <rFont val="Arial"/>
        <family val="2"/>
      </rPr>
      <t>Terwujudnya</t>
    </r>
    <r>
      <rPr>
        <sz val="8"/>
        <rFont val="Times New Roman"/>
        <family val="1"/>
      </rPr>
      <t xml:space="preserve"> </t>
    </r>
    <r>
      <rPr>
        <sz val="8"/>
        <rFont val="Arial"/>
        <family val="2"/>
      </rPr>
      <t>pemeliharaan</t>
    </r>
    <r>
      <rPr>
        <sz val="8"/>
        <rFont val="Times New Roman"/>
        <family val="1"/>
      </rPr>
      <t xml:space="preserve"> </t>
    </r>
    <r>
      <rPr>
        <sz val="8"/>
        <rFont val="Arial"/>
        <family val="2"/>
      </rPr>
      <t>perlengkapan kantor</t>
    </r>
  </si>
  <si>
    <r>
      <rPr>
        <sz val="8"/>
        <rFont val="Arial"/>
        <family val="2"/>
      </rPr>
      <t>Tersedianya pakaian dinas</t>
    </r>
    <r>
      <rPr>
        <sz val="8"/>
        <rFont val="Times New Roman"/>
        <family val="1"/>
      </rPr>
      <t xml:space="preserve"> </t>
    </r>
    <r>
      <rPr>
        <sz val="8"/>
        <rFont val="Arial"/>
        <family val="2"/>
      </rPr>
      <t>dan kerja</t>
    </r>
  </si>
  <si>
    <r>
      <rPr>
        <sz val="8"/>
        <rFont val="Arial"/>
        <family val="2"/>
      </rPr>
      <t>45 Steel</t>
    </r>
  </si>
  <si>
    <r>
      <rPr>
        <sz val="8"/>
        <rFont val="Arial"/>
        <family val="2"/>
      </rPr>
      <t>Meningkatnya disiplin</t>
    </r>
    <r>
      <rPr>
        <sz val="8"/>
        <rFont val="Times New Roman"/>
        <family val="1"/>
      </rPr>
      <t xml:space="preserve"> </t>
    </r>
    <r>
      <rPr>
        <sz val="8"/>
        <rFont val="Arial"/>
        <family val="2"/>
      </rPr>
      <t>pegawai dalam</t>
    </r>
    <r>
      <rPr>
        <sz val="8"/>
        <rFont val="Times New Roman"/>
        <family val="1"/>
      </rPr>
      <t xml:space="preserve"> </t>
    </r>
    <r>
      <rPr>
        <sz val="8"/>
        <rFont val="Arial"/>
        <family val="2"/>
      </rPr>
      <t>pemakaian seragam</t>
    </r>
    <r>
      <rPr>
        <sz val="8"/>
        <rFont val="Times New Roman"/>
        <family val="1"/>
      </rPr>
      <t xml:space="preserve"> </t>
    </r>
    <r>
      <rPr>
        <sz val="8"/>
        <rFont val="Arial"/>
        <family val="2"/>
      </rPr>
      <t>dan atribut</t>
    </r>
  </si>
  <si>
    <r>
      <rPr>
        <b/>
        <sz val="8"/>
        <rFont val="Arial"/>
        <family val="2"/>
      </rPr>
      <t>-</t>
    </r>
  </si>
  <si>
    <r>
      <rPr>
        <sz val="8"/>
        <rFont val="Arial"/>
        <family val="2"/>
      </rPr>
      <t>Terlaksananya pelaporan</t>
    </r>
    <r>
      <rPr>
        <sz val="8"/>
        <rFont val="Times New Roman"/>
        <family val="1"/>
      </rPr>
      <t xml:space="preserve"> </t>
    </r>
    <r>
      <rPr>
        <sz val="8"/>
        <rFont val="Arial"/>
        <family val="2"/>
      </rPr>
      <t>capaian kinerja dan</t>
    </r>
    <r>
      <rPr>
        <sz val="8"/>
        <rFont val="Times New Roman"/>
        <family val="1"/>
      </rPr>
      <t xml:space="preserve"> </t>
    </r>
    <r>
      <rPr>
        <sz val="8"/>
        <rFont val="Arial"/>
        <family val="2"/>
      </rPr>
      <t>keuangan</t>
    </r>
  </si>
  <si>
    <r>
      <rPr>
        <sz val="8"/>
        <rFont val="Arial"/>
        <family val="2"/>
      </rPr>
      <t>4 laporan</t>
    </r>
  </si>
  <si>
    <r>
      <rPr>
        <sz val="8"/>
        <rFont val="Arial"/>
        <family val="2"/>
      </rPr>
      <t>Tersedianya laporan</t>
    </r>
    <r>
      <rPr>
        <sz val="8"/>
        <rFont val="Times New Roman"/>
        <family val="1"/>
      </rPr>
      <t xml:space="preserve"> </t>
    </r>
    <r>
      <rPr>
        <sz val="8"/>
        <rFont val="Arial"/>
        <family val="2"/>
      </rPr>
      <t>capaian kinerja dan</t>
    </r>
    <r>
      <rPr>
        <sz val="8"/>
        <rFont val="Times New Roman"/>
        <family val="1"/>
      </rPr>
      <t xml:space="preserve"> </t>
    </r>
    <r>
      <rPr>
        <sz val="8"/>
        <rFont val="Arial"/>
        <family val="2"/>
      </rPr>
      <t>keuangan</t>
    </r>
  </si>
  <si>
    <r>
      <rPr>
        <b/>
        <sz val="8"/>
        <rFont val="Arial"/>
        <family val="2"/>
      </rPr>
      <t>KESATUAN BANGSA DAN POLITIK</t>
    </r>
    <r>
      <rPr>
        <b/>
        <sz val="8"/>
        <rFont val="Times New Roman"/>
        <family val="1"/>
      </rPr>
      <t xml:space="preserve"> </t>
    </r>
    <r>
      <rPr>
        <b/>
        <sz val="8"/>
        <rFont val="Arial"/>
        <family val="2"/>
      </rPr>
      <t>DALAM NEGERI</t>
    </r>
  </si>
  <si>
    <r>
      <rPr>
        <b/>
        <sz val="8"/>
        <rFont val="Arial"/>
        <family val="2"/>
      </rPr>
      <t>KESBANGPOL</t>
    </r>
  </si>
  <si>
    <r>
      <rPr>
        <sz val="8"/>
        <rFont val="Arial"/>
        <family val="2"/>
      </rPr>
      <t>Terlaksananya pembelian</t>
    </r>
    <r>
      <rPr>
        <sz val="8"/>
        <rFont val="Times New Roman"/>
        <family val="1"/>
      </rPr>
      <t xml:space="preserve"> </t>
    </r>
    <r>
      <rPr>
        <sz val="8"/>
        <rFont val="Arial"/>
        <family val="2"/>
      </rPr>
      <t>materai dan benda pos</t>
    </r>
    <r>
      <rPr>
        <sz val="8"/>
        <rFont val="Times New Roman"/>
        <family val="1"/>
      </rPr>
      <t xml:space="preserve"> </t>
    </r>
    <r>
      <rPr>
        <sz val="8"/>
        <rFont val="Arial"/>
        <family val="2"/>
      </rPr>
      <t>lainnya untuk 1 tahun</t>
    </r>
  </si>
  <si>
    <r>
      <rPr>
        <sz val="8"/>
        <rFont val="Arial"/>
        <family val="2"/>
      </rPr>
      <t>Terlaksananya</t>
    </r>
    <r>
      <rPr>
        <sz val="8"/>
        <rFont val="Times New Roman"/>
        <family val="1"/>
      </rPr>
      <t xml:space="preserve"> </t>
    </r>
    <r>
      <rPr>
        <sz val="8"/>
        <rFont val="Arial"/>
        <family val="2"/>
      </rPr>
      <t>pembayaran rekening</t>
    </r>
    <r>
      <rPr>
        <sz val="8"/>
        <rFont val="Times New Roman"/>
        <family val="1"/>
      </rPr>
      <t xml:space="preserve"> </t>
    </r>
    <r>
      <rPr>
        <sz val="8"/>
        <rFont val="Arial"/>
        <family val="2"/>
      </rPr>
      <t>telepon, air dan listrik</t>
    </r>
  </si>
  <si>
    <r>
      <rPr>
        <sz val="8"/>
        <rFont val="Arial"/>
        <family val="2"/>
      </rPr>
      <t>Terlaksananya</t>
    </r>
    <r>
      <rPr>
        <sz val="8"/>
        <rFont val="Times New Roman"/>
        <family val="1"/>
      </rPr>
      <t xml:space="preserve"> </t>
    </r>
    <r>
      <rPr>
        <sz val="8"/>
        <rFont val="Arial"/>
        <family val="2"/>
      </rPr>
      <t>kelancaran</t>
    </r>
    <r>
      <rPr>
        <sz val="8"/>
        <rFont val="Times New Roman"/>
        <family val="1"/>
      </rPr>
      <t xml:space="preserve"> </t>
    </r>
    <r>
      <rPr>
        <sz val="8"/>
        <rFont val="Arial"/>
        <family val="2"/>
      </rPr>
      <t>administrasi rekening</t>
    </r>
    <r>
      <rPr>
        <sz val="8"/>
        <rFont val="Times New Roman"/>
        <family val="1"/>
      </rPr>
      <t xml:space="preserve"> </t>
    </r>
    <r>
      <rPr>
        <sz val="8"/>
        <rFont val="Arial"/>
        <family val="2"/>
      </rPr>
      <t>air, listrik dan telpon</t>
    </r>
  </si>
  <si>
    <r>
      <rPr>
        <sz val="8"/>
        <rFont val="Arial"/>
        <family val="2"/>
      </rPr>
      <t>Terlaksananya</t>
    </r>
    <r>
      <rPr>
        <sz val="8"/>
        <rFont val="Times New Roman"/>
        <family val="1"/>
      </rPr>
      <t xml:space="preserve"> </t>
    </r>
    <r>
      <rPr>
        <sz val="8"/>
        <rFont val="Arial"/>
        <family val="2"/>
      </rPr>
      <t>pembayaran pajak dan</t>
    </r>
    <r>
      <rPr>
        <sz val="8"/>
        <rFont val="Times New Roman"/>
        <family val="1"/>
      </rPr>
      <t xml:space="preserve"> </t>
    </r>
    <r>
      <rPr>
        <sz val="8"/>
        <rFont val="Arial"/>
        <family val="2"/>
      </rPr>
      <t>surat-menyurat kendaraan</t>
    </r>
    <r>
      <rPr>
        <sz val="8"/>
        <rFont val="Times New Roman"/>
        <family val="1"/>
      </rPr>
      <t xml:space="preserve"> </t>
    </r>
    <r>
      <rPr>
        <sz val="8"/>
        <rFont val="Arial"/>
        <family val="2"/>
      </rPr>
      <t>dinas operasional</t>
    </r>
  </si>
  <si>
    <r>
      <rPr>
        <sz val="8"/>
        <rFont val="Arial"/>
        <family val="2"/>
      </rPr>
      <t>Tersedianya jasa</t>
    </r>
    <r>
      <rPr>
        <sz val="8"/>
        <rFont val="Times New Roman"/>
        <family val="1"/>
      </rPr>
      <t xml:space="preserve"> </t>
    </r>
    <r>
      <rPr>
        <sz val="8"/>
        <rFont val="Arial"/>
        <family val="2"/>
      </rPr>
      <t>pengelola keuangan</t>
    </r>
  </si>
  <si>
    <r>
      <rPr>
        <sz val="8"/>
        <rFont val="Arial"/>
        <family val="2"/>
      </rPr>
      <t>meningkatnya kinerja</t>
    </r>
    <r>
      <rPr>
        <sz val="8"/>
        <rFont val="Times New Roman"/>
        <family val="1"/>
      </rPr>
      <t xml:space="preserve"> </t>
    </r>
    <r>
      <rPr>
        <sz val="8"/>
        <rFont val="Arial"/>
        <family val="2"/>
      </rPr>
      <t>aparatur pengelola</t>
    </r>
    <r>
      <rPr>
        <sz val="8"/>
        <rFont val="Times New Roman"/>
        <family val="1"/>
      </rPr>
      <t xml:space="preserve"> </t>
    </r>
    <r>
      <rPr>
        <sz val="8"/>
        <rFont val="Arial"/>
        <family val="2"/>
      </rPr>
      <t>adm keuangan</t>
    </r>
  </si>
  <si>
    <r>
      <rPr>
        <sz val="8"/>
        <rFont val="Arial"/>
        <family val="2"/>
      </rPr>
      <t>Tersedianya alat-alat</t>
    </r>
    <r>
      <rPr>
        <sz val="8"/>
        <rFont val="Times New Roman"/>
        <family val="1"/>
      </rPr>
      <t xml:space="preserve"> </t>
    </r>
    <r>
      <rPr>
        <sz val="8"/>
        <rFont val="Arial"/>
        <family val="2"/>
      </rPr>
      <t>kebersihan kantor dan</t>
    </r>
    <r>
      <rPr>
        <sz val="8"/>
        <rFont val="Times New Roman"/>
        <family val="1"/>
      </rPr>
      <t xml:space="preserve"> </t>
    </r>
    <r>
      <rPr>
        <sz val="8"/>
        <rFont val="Arial"/>
        <family val="2"/>
      </rPr>
      <t>bahan pembersih</t>
    </r>
  </si>
  <si>
    <r>
      <rPr>
        <sz val="8"/>
        <rFont val="Arial"/>
        <family val="2"/>
      </rPr>
      <t>Meningkatnya kinerja</t>
    </r>
    <r>
      <rPr>
        <sz val="8"/>
        <rFont val="Times New Roman"/>
        <family val="1"/>
      </rPr>
      <t xml:space="preserve"> </t>
    </r>
    <r>
      <rPr>
        <sz val="8"/>
        <rFont val="Arial"/>
        <family val="2"/>
      </rPr>
      <t>aparatur</t>
    </r>
  </si>
  <si>
    <r>
      <rPr>
        <sz val="8"/>
        <rFont val="Arial"/>
        <family val="2"/>
      </rPr>
      <t>Terlaksananya jasa</t>
    </r>
    <r>
      <rPr>
        <sz val="8"/>
        <rFont val="Times New Roman"/>
        <family val="1"/>
      </rPr>
      <t xml:space="preserve"> </t>
    </r>
    <r>
      <rPr>
        <sz val="8"/>
        <rFont val="Arial"/>
        <family val="2"/>
      </rPr>
      <t>perbaikan peralatan kerja</t>
    </r>
  </si>
  <si>
    <r>
      <rPr>
        <sz val="8"/>
        <rFont val="Arial"/>
        <family val="2"/>
      </rPr>
      <t>Berfungsinya</t>
    </r>
    <r>
      <rPr>
        <sz val="8"/>
        <rFont val="Times New Roman"/>
        <family val="1"/>
      </rPr>
      <t xml:space="preserve"> </t>
    </r>
    <r>
      <rPr>
        <sz val="8"/>
        <rFont val="Arial"/>
        <family val="2"/>
      </rPr>
      <t>peralatan kerja</t>
    </r>
    <r>
      <rPr>
        <sz val="8"/>
        <rFont val="Times New Roman"/>
        <family val="1"/>
      </rPr>
      <t xml:space="preserve"> </t>
    </r>
    <r>
      <rPr>
        <sz val="8"/>
        <rFont val="Arial"/>
        <family val="2"/>
      </rPr>
      <t>dengan baik</t>
    </r>
  </si>
  <si>
    <r>
      <rPr>
        <sz val="8"/>
        <rFont val="Arial"/>
        <family val="2"/>
      </rPr>
      <t>Terlaksananya</t>
    </r>
    <r>
      <rPr>
        <sz val="8"/>
        <rFont val="Times New Roman"/>
        <family val="1"/>
      </rPr>
      <t xml:space="preserve"> </t>
    </r>
    <r>
      <rPr>
        <sz val="8"/>
        <rFont val="Arial"/>
        <family val="2"/>
      </rPr>
      <t>kelancaran</t>
    </r>
    <r>
      <rPr>
        <sz val="8"/>
        <rFont val="Times New Roman"/>
        <family val="1"/>
      </rPr>
      <t xml:space="preserve"> </t>
    </r>
    <r>
      <rPr>
        <sz val="8"/>
        <rFont val="Arial"/>
        <family val="2"/>
      </rPr>
      <t>pelaksanaan tugas</t>
    </r>
  </si>
  <si>
    <r>
      <rPr>
        <sz val="8"/>
        <rFont val="Arial"/>
        <family val="2"/>
      </rPr>
      <t>Tersedianya barang</t>
    </r>
    <r>
      <rPr>
        <sz val="8"/>
        <rFont val="Times New Roman"/>
        <family val="1"/>
      </rPr>
      <t xml:space="preserve"> </t>
    </r>
    <r>
      <rPr>
        <sz val="8"/>
        <rFont val="Arial"/>
        <family val="2"/>
      </rPr>
      <t>cetakan, fotocopy dan</t>
    </r>
    <r>
      <rPr>
        <sz val="8"/>
        <rFont val="Times New Roman"/>
        <family val="1"/>
      </rPr>
      <t xml:space="preserve"> </t>
    </r>
    <r>
      <rPr>
        <sz val="8"/>
        <rFont val="Arial"/>
        <family val="2"/>
      </rPr>
      <t>penjilidan</t>
    </r>
  </si>
  <si>
    <r>
      <rPr>
        <sz val="8"/>
        <rFont val="Arial"/>
        <family val="2"/>
      </rPr>
      <t>Terwujudnya tertib</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</si>
  <si>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Tersedianya komponen</t>
    </r>
    <r>
      <rPr>
        <sz val="8"/>
        <rFont val="Times New Roman"/>
        <family val="1"/>
      </rPr>
      <t xml:space="preserve"> </t>
    </r>
    <r>
      <rPr>
        <sz val="8"/>
        <rFont val="Arial"/>
        <family val="2"/>
      </rPr>
      <t>instalasi listrik/</t>
    </r>
    <r>
      <rPr>
        <sz val="8"/>
        <rFont val="Times New Roman"/>
        <family val="1"/>
      </rPr>
      <t xml:space="preserve"> </t>
    </r>
    <r>
      <rPr>
        <sz val="8"/>
        <rFont val="Arial"/>
        <family val="2"/>
      </rPr>
      <t>penerangan bangunan</t>
    </r>
    <r>
      <rPr>
        <sz val="8"/>
        <rFont val="Times New Roman"/>
        <family val="1"/>
      </rPr>
      <t xml:space="preserve"> </t>
    </r>
    <r>
      <rPr>
        <sz val="8"/>
        <rFont val="Arial"/>
        <family val="2"/>
      </rPr>
      <t>kantor</t>
    </r>
  </si>
  <si>
    <r>
      <rPr>
        <sz val="8"/>
        <rFont val="Arial"/>
        <family val="2"/>
      </rPr>
      <t>tersedianya peralatan dan</t>
    </r>
    <r>
      <rPr>
        <sz val="8"/>
        <rFont val="Times New Roman"/>
        <family val="1"/>
      </rPr>
      <t xml:space="preserve"> </t>
    </r>
    <r>
      <rPr>
        <sz val="8"/>
        <rFont val="Arial"/>
        <family val="2"/>
      </rPr>
      <t>perlengkapan kantor</t>
    </r>
  </si>
  <si>
    <r>
      <rPr>
        <sz val="8"/>
        <rFont val="Arial"/>
        <family val="2"/>
      </rPr>
      <t>3 unit</t>
    </r>
  </si>
  <si>
    <r>
      <rPr>
        <sz val="8"/>
        <rFont val="Arial"/>
        <family val="2"/>
      </rPr>
      <t>meningkatnya</t>
    </r>
    <r>
      <rPr>
        <sz val="8"/>
        <rFont val="Times New Roman"/>
        <family val="1"/>
      </rPr>
      <t xml:space="preserve"> </t>
    </r>
    <r>
      <rPr>
        <sz val="8"/>
        <rFont val="Arial"/>
        <family val="2"/>
      </rPr>
      <t>kelancaran</t>
    </r>
    <r>
      <rPr>
        <sz val="8"/>
        <rFont val="Times New Roman"/>
        <family val="1"/>
      </rPr>
      <t xml:space="preserve"> </t>
    </r>
    <r>
      <rPr>
        <sz val="8"/>
        <rFont val="Arial"/>
        <family val="2"/>
      </rPr>
      <t>pelaksanaan tugas</t>
    </r>
  </si>
  <si>
    <r>
      <rPr>
        <sz val="8"/>
        <rFont val="Arial"/>
        <family val="2"/>
      </rPr>
      <t>Tersedianya Bahan</t>
    </r>
    <r>
      <rPr>
        <sz val="8"/>
        <rFont val="Times New Roman"/>
        <family val="1"/>
      </rPr>
      <t xml:space="preserve"> </t>
    </r>
    <r>
      <rPr>
        <sz val="8"/>
        <rFont val="Arial"/>
        <family val="2"/>
      </rPr>
      <t>Bacaan dan Peraturan</t>
    </r>
    <r>
      <rPr>
        <sz val="8"/>
        <rFont val="Times New Roman"/>
        <family val="1"/>
      </rPr>
      <t xml:space="preserve"> </t>
    </r>
    <r>
      <rPr>
        <sz val="8"/>
        <rFont val="Arial"/>
        <family val="2"/>
      </rPr>
      <t>Perundang-undangan</t>
    </r>
  </si>
  <si>
    <r>
      <rPr>
        <sz val="8"/>
        <rFont val="Arial"/>
        <family val="2"/>
      </rPr>
      <t>3 media, buku</t>
    </r>
    <r>
      <rPr>
        <sz val="8"/>
        <rFont val="Times New Roman"/>
        <family val="1"/>
      </rPr>
      <t xml:space="preserve"> </t>
    </r>
    <r>
      <rPr>
        <sz val="8"/>
        <rFont val="Arial"/>
        <family val="2"/>
      </rPr>
      <t>dan tafsir</t>
    </r>
  </si>
  <si>
    <r>
      <rPr>
        <sz val="8"/>
        <rFont val="Arial"/>
        <family val="2"/>
      </rPr>
      <t>Meningkatnya</t>
    </r>
    <r>
      <rPr>
        <sz val="8"/>
        <rFont val="Times New Roman"/>
        <family val="1"/>
      </rPr>
      <t xml:space="preserve"> </t>
    </r>
    <r>
      <rPr>
        <sz val="8"/>
        <rFont val="Arial"/>
        <family val="2"/>
      </rPr>
      <t>pengetahuan dan</t>
    </r>
    <r>
      <rPr>
        <sz val="8"/>
        <rFont val="Times New Roman"/>
        <family val="1"/>
      </rPr>
      <t xml:space="preserve"> </t>
    </r>
    <r>
      <rPr>
        <sz val="8"/>
        <rFont val="Arial"/>
        <family val="2"/>
      </rPr>
      <t>kemampuan aparatur</t>
    </r>
  </si>
  <si>
    <r>
      <rPr>
        <sz val="8"/>
        <rFont val="Arial"/>
        <family val="2"/>
      </rPr>
      <t>Tersedianya makan</t>
    </r>
    <r>
      <rPr>
        <sz val="8"/>
        <rFont val="Times New Roman"/>
        <family val="1"/>
      </rPr>
      <t xml:space="preserve"> </t>
    </r>
    <r>
      <rPr>
        <sz val="8"/>
        <rFont val="Arial"/>
        <family val="2"/>
      </rPr>
      <t>minum rapat kantor</t>
    </r>
  </si>
  <si>
    <r>
      <rPr>
        <sz val="8"/>
        <rFont val="Arial"/>
        <family val="2"/>
      </rPr>
      <t>terlaksananya koordinasi</t>
    </r>
    <r>
      <rPr>
        <sz val="8"/>
        <rFont val="Times New Roman"/>
        <family val="1"/>
      </rPr>
      <t xml:space="preserve"> </t>
    </r>
    <r>
      <rPr>
        <sz val="8"/>
        <rFont val="Arial"/>
        <family val="2"/>
      </rPr>
      <t>dan konsultasi kesbangpol</t>
    </r>
    <r>
      <rPr>
        <sz val="8"/>
        <rFont val="Times New Roman"/>
        <family val="1"/>
      </rPr>
      <t xml:space="preserve"> </t>
    </r>
    <r>
      <rPr>
        <sz val="8"/>
        <rFont val="Arial"/>
        <family val="2"/>
      </rPr>
      <t>ke kab/kota , ke propinsi</t>
    </r>
    <r>
      <rPr>
        <sz val="8"/>
        <rFont val="Times New Roman"/>
        <family val="1"/>
      </rPr>
      <t xml:space="preserve"> </t>
    </r>
    <r>
      <rPr>
        <sz val="8"/>
        <rFont val="Arial"/>
        <family val="2"/>
      </rPr>
      <t>dan luar daerah</t>
    </r>
  </si>
  <si>
    <r>
      <rPr>
        <sz val="8"/>
        <rFont val="Arial"/>
        <family val="2"/>
      </rPr>
      <t>meningkatnya</t>
    </r>
    <r>
      <rPr>
        <sz val="8"/>
        <rFont val="Times New Roman"/>
        <family val="1"/>
      </rPr>
      <t xml:space="preserve"> </t>
    </r>
    <r>
      <rPr>
        <sz val="8"/>
        <rFont val="Arial"/>
        <family val="2"/>
      </rPr>
      <t>koordinasi antar</t>
    </r>
    <r>
      <rPr>
        <sz val="8"/>
        <rFont val="Times New Roman"/>
        <family val="1"/>
      </rPr>
      <t xml:space="preserve"> </t>
    </r>
    <r>
      <rPr>
        <sz val="8"/>
        <rFont val="Arial"/>
        <family val="2"/>
      </rPr>
      <t>pemerintah kab/kota ,</t>
    </r>
    <r>
      <rPr>
        <sz val="8"/>
        <rFont val="Times New Roman"/>
        <family val="1"/>
      </rPr>
      <t xml:space="preserve"> </t>
    </r>
    <r>
      <rPr>
        <sz val="8"/>
        <rFont val="Arial"/>
        <family val="2"/>
      </rPr>
      <t>propinsi dan pusat</t>
    </r>
  </si>
  <si>
    <r>
      <rPr>
        <sz val="8"/>
        <rFont val="Arial"/>
        <family val="2"/>
      </rPr>
      <t>Tersedianya tenaga non</t>
    </r>
    <r>
      <rPr>
        <sz val="8"/>
        <rFont val="Times New Roman"/>
        <family val="1"/>
      </rPr>
      <t xml:space="preserve"> </t>
    </r>
    <r>
      <rPr>
        <sz val="8"/>
        <rFont val="Arial"/>
        <family val="2"/>
      </rPr>
      <t>PNS/ Tenaga Harian</t>
    </r>
    <r>
      <rPr>
        <sz val="8"/>
        <rFont val="Times New Roman"/>
        <family val="1"/>
      </rPr>
      <t xml:space="preserve"> </t>
    </r>
    <r>
      <rPr>
        <sz val="8"/>
        <rFont val="Arial"/>
        <family val="2"/>
      </rPr>
      <t>Lepas</t>
    </r>
  </si>
  <si>
    <r>
      <rPr>
        <sz val="8"/>
        <rFont val="Arial"/>
        <family val="2"/>
      </rPr>
      <t>Lancarnya</t>
    </r>
    <r>
      <rPr>
        <sz val="8"/>
        <rFont val="Times New Roman"/>
        <family val="1"/>
      </rPr>
      <t xml:space="preserve"> </t>
    </r>
    <r>
      <rPr>
        <sz val="8"/>
        <rFont val="Arial"/>
        <family val="2"/>
      </rPr>
      <t>pelaksanaan tugas</t>
    </r>
    <r>
      <rPr>
        <sz val="8"/>
        <rFont val="Times New Roman"/>
        <family val="1"/>
      </rPr>
      <t xml:space="preserve"> </t>
    </r>
    <r>
      <rPr>
        <sz val="8"/>
        <rFont val="Arial"/>
        <family val="2"/>
      </rPr>
      <t>kantor kesbangpol</t>
    </r>
  </si>
  <si>
    <r>
      <rPr>
        <sz val="8"/>
        <rFont val="Arial"/>
        <family val="2"/>
      </rPr>
      <t>Penyediaan jasa perbaikan peralatan</t>
    </r>
    <r>
      <rPr>
        <sz val="8"/>
        <rFont val="Times New Roman"/>
        <family val="1"/>
      </rPr>
      <t xml:space="preserve"> </t>
    </r>
    <r>
      <rPr>
        <sz val="8"/>
        <rFont val="Arial"/>
        <family val="2"/>
      </rPr>
      <t>gedung kantor</t>
    </r>
  </si>
  <si>
    <r>
      <rPr>
        <sz val="8"/>
        <rFont val="Arial"/>
        <family val="2"/>
      </rPr>
      <t>terlaksananya jasa</t>
    </r>
    <r>
      <rPr>
        <sz val="8"/>
        <rFont val="Times New Roman"/>
        <family val="1"/>
      </rPr>
      <t xml:space="preserve"> </t>
    </r>
    <r>
      <rPr>
        <sz val="8"/>
        <rFont val="Arial"/>
        <family val="2"/>
      </rPr>
      <t>perbaikan peralatan</t>
    </r>
    <r>
      <rPr>
        <sz val="8"/>
        <rFont val="Times New Roman"/>
        <family val="1"/>
      </rPr>
      <t xml:space="preserve"> </t>
    </r>
    <r>
      <rPr>
        <sz val="8"/>
        <rFont val="Arial"/>
        <family val="2"/>
      </rPr>
      <t>gedung kantor</t>
    </r>
  </si>
  <si>
    <r>
      <rPr>
        <sz val="8"/>
        <rFont val="Arial"/>
        <family val="2"/>
      </rPr>
      <t>berfungsinya</t>
    </r>
    <r>
      <rPr>
        <sz val="8"/>
        <rFont val="Times New Roman"/>
        <family val="1"/>
      </rPr>
      <t xml:space="preserve"> </t>
    </r>
    <r>
      <rPr>
        <sz val="8"/>
        <rFont val="Arial"/>
        <family val="2"/>
      </rPr>
      <t>peralatan gedung</t>
    </r>
    <r>
      <rPr>
        <sz val="8"/>
        <rFont val="Times New Roman"/>
        <family val="1"/>
      </rPr>
      <t xml:space="preserve"> </t>
    </r>
    <r>
      <rPr>
        <sz val="8"/>
        <rFont val="Arial"/>
        <family val="2"/>
      </rPr>
      <t>kantor dengan baik</t>
    </r>
  </si>
  <si>
    <r>
      <rPr>
        <sz val="8"/>
        <rFont val="Arial"/>
        <family val="2"/>
      </rPr>
      <t>terlaksananya kegiatan</t>
    </r>
    <r>
      <rPr>
        <sz val="8"/>
        <rFont val="Times New Roman"/>
        <family val="1"/>
      </rPr>
      <t xml:space="preserve"> </t>
    </r>
    <r>
      <rPr>
        <sz val="8"/>
        <rFont val="Arial"/>
        <family val="2"/>
      </rPr>
      <t>penyediaan peralatan</t>
    </r>
    <r>
      <rPr>
        <sz val="8"/>
        <rFont val="Times New Roman"/>
        <family val="1"/>
      </rPr>
      <t xml:space="preserve"> </t>
    </r>
    <r>
      <rPr>
        <sz val="8"/>
        <rFont val="Arial"/>
        <family val="2"/>
      </rPr>
      <t>gedung kantor</t>
    </r>
  </si>
  <si>
    <r>
      <rPr>
        <sz val="8"/>
        <rFont val="Arial"/>
        <family val="2"/>
      </rPr>
      <t>Pembangunan rumah dinas</t>
    </r>
  </si>
  <si>
    <r>
      <rPr>
        <sz val="8"/>
        <rFont val="Arial"/>
        <family val="2"/>
      </rPr>
      <t>terlaksananya</t>
    </r>
    <r>
      <rPr>
        <sz val="8"/>
        <rFont val="Times New Roman"/>
        <family val="1"/>
      </rPr>
      <t xml:space="preserve"> </t>
    </r>
    <r>
      <rPr>
        <sz val="8"/>
        <rFont val="Arial"/>
        <family val="2"/>
      </rPr>
      <t>pembangunan rumah</t>
    </r>
    <r>
      <rPr>
        <sz val="8"/>
        <rFont val="Times New Roman"/>
        <family val="1"/>
      </rPr>
      <t xml:space="preserve"> </t>
    </r>
    <r>
      <rPr>
        <sz val="8"/>
        <rFont val="Arial"/>
        <family val="2"/>
      </rPr>
      <t>dinas 2 unit</t>
    </r>
  </si>
  <si>
    <r>
      <rPr>
        <sz val="8"/>
        <rFont val="Arial"/>
        <family val="2"/>
      </rPr>
      <t>meningkatnya sarana</t>
    </r>
    <r>
      <rPr>
        <sz val="8"/>
        <rFont val="Times New Roman"/>
        <family val="1"/>
      </rPr>
      <t xml:space="preserve"> </t>
    </r>
    <r>
      <rPr>
        <sz val="8"/>
        <rFont val="Arial"/>
        <family val="2"/>
      </rPr>
      <t>dan prasarana</t>
    </r>
    <r>
      <rPr>
        <sz val="8"/>
        <rFont val="Times New Roman"/>
        <family val="1"/>
      </rPr>
      <t xml:space="preserve"> </t>
    </r>
    <r>
      <rPr>
        <sz val="8"/>
        <rFont val="Arial"/>
        <family val="2"/>
      </rPr>
      <t>aparatur</t>
    </r>
  </si>
  <si>
    <r>
      <rPr>
        <sz val="8"/>
        <rFont val="Arial"/>
        <family val="2"/>
      </rPr>
      <t>terlaksananya</t>
    </r>
    <r>
      <rPr>
        <sz val="8"/>
        <rFont val="Times New Roman"/>
        <family val="1"/>
      </rPr>
      <t xml:space="preserve"> </t>
    </r>
    <r>
      <rPr>
        <sz val="8"/>
        <rFont val="Arial"/>
        <family val="2"/>
      </rPr>
      <t>pemeliharaan gedung</t>
    </r>
    <r>
      <rPr>
        <sz val="8"/>
        <rFont val="Times New Roman"/>
        <family val="1"/>
      </rPr>
      <t xml:space="preserve"> </t>
    </r>
    <r>
      <rPr>
        <sz val="8"/>
        <rFont val="Arial"/>
        <family val="2"/>
      </rPr>
      <t>kantor</t>
    </r>
  </si>
  <si>
    <r>
      <rPr>
        <sz val="8"/>
        <rFont val="Arial"/>
        <family val="2"/>
      </rPr>
      <t>Terciptanya</t>
    </r>
    <r>
      <rPr>
        <sz val="8"/>
        <rFont val="Times New Roman"/>
        <family val="1"/>
      </rPr>
      <t xml:space="preserve"> </t>
    </r>
    <r>
      <rPr>
        <sz val="8"/>
        <rFont val="Arial"/>
        <family val="2"/>
      </rPr>
      <t>kenyamanan  dalam</t>
    </r>
    <r>
      <rPr>
        <sz val="8"/>
        <rFont val="Times New Roman"/>
        <family val="1"/>
      </rPr>
      <t xml:space="preserve"> </t>
    </r>
    <r>
      <rPr>
        <sz val="8"/>
        <rFont val="Arial"/>
        <family val="2"/>
      </rPr>
      <t>pelaksanaan tugas</t>
    </r>
  </si>
  <si>
    <r>
      <rPr>
        <sz val="8"/>
        <rFont val="Arial"/>
        <family val="2"/>
      </rPr>
      <t>terlaksananya</t>
    </r>
    <r>
      <rPr>
        <sz val="8"/>
        <rFont val="Times New Roman"/>
        <family val="1"/>
      </rPr>
      <t xml:space="preserve"> </t>
    </r>
    <r>
      <rPr>
        <sz val="8"/>
        <rFont val="Arial"/>
        <family val="2"/>
      </rPr>
      <t>pemeliharaan kendaraan</t>
    </r>
    <r>
      <rPr>
        <sz val="8"/>
        <rFont val="Times New Roman"/>
        <family val="1"/>
      </rPr>
      <t xml:space="preserve"> </t>
    </r>
    <r>
      <rPr>
        <sz val="8"/>
        <rFont val="Arial"/>
        <family val="2"/>
      </rPr>
      <t>dinas</t>
    </r>
  </si>
  <si>
    <r>
      <rPr>
        <sz val="8"/>
        <rFont val="Arial"/>
        <family val="2"/>
      </rPr>
      <t>7 unit</t>
    </r>
  </si>
  <si>
    <r>
      <rPr>
        <b/>
        <sz val="8"/>
        <rFont val="Arial"/>
        <family val="2"/>
      </rPr>
      <t>Meningkatnya kualitas</t>
    </r>
    <r>
      <rPr>
        <b/>
        <sz val="8"/>
        <rFont val="Times New Roman"/>
        <family val="1"/>
      </rPr>
      <t xml:space="preserve"> </t>
    </r>
    <r>
      <rPr>
        <b/>
        <sz val="8"/>
        <rFont val="Arial"/>
        <family val="2"/>
      </rPr>
      <t>kinerja, integritas dan</t>
    </r>
    <r>
      <rPr>
        <b/>
        <sz val="8"/>
        <rFont val="Times New Roman"/>
        <family val="1"/>
      </rPr>
      <t xml:space="preserve"> </t>
    </r>
    <r>
      <rPr>
        <b/>
        <sz val="8"/>
        <rFont val="Arial"/>
        <family val="2"/>
      </rPr>
      <t>disiplin aparatur</t>
    </r>
  </si>
  <si>
    <r>
      <rPr>
        <sz val="8"/>
        <rFont val="Arial"/>
        <family val="2"/>
      </rPr>
      <t>terlaksananya pengadaan</t>
    </r>
    <r>
      <rPr>
        <sz val="8"/>
        <rFont val="Times New Roman"/>
        <family val="1"/>
      </rPr>
      <t xml:space="preserve"> </t>
    </r>
    <r>
      <rPr>
        <sz val="8"/>
        <rFont val="Arial"/>
        <family val="2"/>
      </rPr>
      <t>pakaian dinas</t>
    </r>
  </si>
  <si>
    <r>
      <rPr>
        <sz val="8"/>
        <rFont val="Arial"/>
        <family val="2"/>
      </rPr>
      <t>12 stel</t>
    </r>
  </si>
  <si>
    <r>
      <rPr>
        <sz val="8"/>
        <rFont val="Arial"/>
        <family val="2"/>
      </rPr>
      <t>Meningkatnya Disiplin</t>
    </r>
    <r>
      <rPr>
        <sz val="8"/>
        <rFont val="Times New Roman"/>
        <family val="1"/>
      </rPr>
      <t xml:space="preserve"> </t>
    </r>
    <r>
      <rPr>
        <sz val="8"/>
        <rFont val="Arial"/>
        <family val="2"/>
      </rPr>
      <t>Aparatur dalam</t>
    </r>
    <r>
      <rPr>
        <sz val="8"/>
        <rFont val="Times New Roman"/>
        <family val="1"/>
      </rPr>
      <t xml:space="preserve"> </t>
    </r>
    <r>
      <rPr>
        <sz val="8"/>
        <rFont val="Arial"/>
        <family val="2"/>
      </rPr>
      <t>berpakaian dinas</t>
    </r>
  </si>
  <si>
    <r>
      <rPr>
        <b/>
        <sz val="8"/>
        <rFont val="Arial"/>
        <family val="2"/>
      </rPr>
      <t>POL PP</t>
    </r>
  </si>
  <si>
    <r>
      <rPr>
        <sz val="8"/>
        <rFont val="Arial"/>
        <family val="2"/>
      </rPr>
      <t>Terlaksananya jasa</t>
    </r>
    <r>
      <rPr>
        <sz val="8"/>
        <rFont val="Times New Roman"/>
        <family val="1"/>
      </rPr>
      <t xml:space="preserve"> </t>
    </r>
    <r>
      <rPr>
        <sz val="8"/>
        <rFont val="Arial"/>
        <family val="2"/>
      </rPr>
      <t>komunikasi, sumber daya</t>
    </r>
    <r>
      <rPr>
        <sz val="8"/>
        <rFont val="Times New Roman"/>
        <family val="1"/>
      </rPr>
      <t xml:space="preserve"> </t>
    </r>
    <r>
      <rPr>
        <sz val="8"/>
        <rFont val="Arial"/>
        <family val="2"/>
      </rPr>
      <t>air dan listrik</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</si>
  <si>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komunikasi sumber</t>
    </r>
    <r>
      <rPr>
        <sz val="8"/>
        <rFont val="Times New Roman"/>
        <family val="1"/>
      </rPr>
      <t xml:space="preserve"> </t>
    </r>
    <r>
      <rPr>
        <sz val="8"/>
        <rFont val="Arial"/>
        <family val="2"/>
      </rPr>
      <t>daya air dan listrik</t>
    </r>
  </si>
  <si>
    <r>
      <rPr>
        <sz val="8"/>
        <rFont val="Arial"/>
        <family val="2"/>
      </rPr>
      <t>Terlaksanya pembayaran</t>
    </r>
    <r>
      <rPr>
        <sz val="8"/>
        <rFont val="Times New Roman"/>
        <family val="1"/>
      </rPr>
      <t xml:space="preserve"> </t>
    </r>
    <r>
      <rPr>
        <sz val="8"/>
        <rFont val="Arial"/>
        <family val="2"/>
      </rPr>
      <t>pajak kendaraan dinas/</t>
    </r>
    <r>
      <rPr>
        <sz val="8"/>
        <rFont val="Times New Roman"/>
        <family val="1"/>
      </rPr>
      <t xml:space="preserve"> </t>
    </r>
    <r>
      <rPr>
        <sz val="8"/>
        <rFont val="Arial"/>
        <family val="2"/>
      </rPr>
      <t>operasional</t>
    </r>
  </si>
  <si>
    <r>
      <rPr>
        <sz val="8"/>
        <rFont val="Arial"/>
        <family val="2"/>
      </rPr>
      <t>9 unit</t>
    </r>
  </si>
  <si>
    <r>
      <rPr>
        <sz val="8"/>
        <rFont val="Arial"/>
        <family val="2"/>
      </rPr>
      <t>6 orang</t>
    </r>
  </si>
  <si>
    <r>
      <rPr>
        <sz val="8"/>
        <rFont val="Arial"/>
        <family val="2"/>
      </rPr>
      <t>2 jenis</t>
    </r>
  </si>
  <si>
    <r>
      <rPr>
        <sz val="8"/>
        <rFont val="Arial"/>
        <family val="2"/>
      </rPr>
      <t>Terpenuhinya</t>
    </r>
    <r>
      <rPr>
        <sz val="8"/>
        <rFont val="Times New Roman"/>
        <family val="1"/>
      </rPr>
      <t xml:space="preserve"> </t>
    </r>
    <r>
      <rPr>
        <sz val="8"/>
        <rFont val="Arial"/>
        <family val="2"/>
      </rPr>
      <t>kebutuhan informasi</t>
    </r>
    <r>
      <rPr>
        <sz val="8"/>
        <rFont val="Times New Roman"/>
        <family val="1"/>
      </rPr>
      <t xml:space="preserve"> </t>
    </r>
    <r>
      <rPr>
        <sz val="8"/>
        <rFont val="Arial"/>
        <family val="2"/>
      </rPr>
      <t>dari media</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</si>
  <si>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perlengkapan dan</t>
    </r>
    <r>
      <rPr>
        <sz val="8"/>
        <rFont val="Times New Roman"/>
        <family val="1"/>
      </rPr>
      <t xml:space="preserve"> </t>
    </r>
    <r>
      <rPr>
        <sz val="8"/>
        <rFont val="Arial"/>
        <family val="2"/>
      </rPr>
      <t>peralatan kantor</t>
    </r>
  </si>
  <si>
    <r>
      <rPr>
        <sz val="8"/>
        <rFont val="Arial"/>
        <family val="2"/>
      </rPr>
      <t>Meningkatnya</t>
    </r>
    <r>
      <rPr>
        <sz val="8"/>
        <rFont val="Times New Roman"/>
        <family val="1"/>
      </rPr>
      <t xml:space="preserve"> </t>
    </r>
    <r>
      <rPr>
        <sz val="8"/>
        <rFont val="Arial"/>
        <family val="2"/>
      </rPr>
      <t>kenyamanan</t>
    </r>
    <r>
      <rPr>
        <sz val="8"/>
        <rFont val="Times New Roman"/>
        <family val="1"/>
      </rPr>
      <t xml:space="preserve"> </t>
    </r>
    <r>
      <rPr>
        <sz val="8"/>
        <rFont val="Arial"/>
        <family val="2"/>
      </rPr>
      <t>pelaksanaan tugas</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</si>
  <si>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kendaraan</t>
    </r>
    <r>
      <rPr>
        <sz val="8"/>
        <rFont val="Times New Roman"/>
        <family val="1"/>
      </rPr>
      <t xml:space="preserve"> </t>
    </r>
    <r>
      <rPr>
        <sz val="8"/>
        <rFont val="Arial"/>
        <family val="2"/>
      </rPr>
      <t>dinas/operasional</t>
    </r>
  </si>
  <si>
    <r>
      <rPr>
        <sz val="8"/>
        <rFont val="Arial"/>
        <family val="2"/>
      </rPr>
      <t>102 org</t>
    </r>
  </si>
  <si>
    <r>
      <rPr>
        <b/>
        <sz val="8"/>
        <rFont val="Arial"/>
        <family val="2"/>
      </rPr>
      <t>Meningkatnya kapasitas</t>
    </r>
    <r>
      <rPr>
        <b/>
        <sz val="8"/>
        <rFont val="Times New Roman"/>
        <family val="1"/>
      </rPr>
      <t xml:space="preserve"> </t>
    </r>
    <r>
      <rPr>
        <b/>
        <sz val="8"/>
        <rFont val="Arial"/>
        <family val="2"/>
      </rPr>
      <t>fisik mental dan SDM Pol</t>
    </r>
    <r>
      <rPr>
        <b/>
        <sz val="8"/>
        <rFont val="Times New Roman"/>
        <family val="1"/>
      </rPr>
      <t xml:space="preserve"> </t>
    </r>
    <r>
      <rPr>
        <b/>
        <sz val="8"/>
        <rFont val="Arial"/>
        <family val="2"/>
      </rPr>
      <t>PP</t>
    </r>
  </si>
  <si>
    <r>
      <rPr>
        <sz val="8"/>
        <rFont val="Arial"/>
        <family val="2"/>
      </rPr>
      <t>Pelaksanaan HUT Satpol PP</t>
    </r>
  </si>
  <si>
    <r>
      <rPr>
        <sz val="8"/>
        <rFont val="Arial"/>
        <family val="2"/>
      </rPr>
      <t>jumlah anggota yang</t>
    </r>
    <r>
      <rPr>
        <sz val="8"/>
        <rFont val="Times New Roman"/>
        <family val="1"/>
      </rPr>
      <t xml:space="preserve"> </t>
    </r>
    <r>
      <rPr>
        <sz val="8"/>
        <rFont val="Arial"/>
        <family val="2"/>
      </rPr>
      <t>mengikuti</t>
    </r>
  </si>
  <si>
    <r>
      <rPr>
        <sz val="8"/>
        <rFont val="Arial"/>
        <family val="2"/>
      </rPr>
      <t>20 org</t>
    </r>
  </si>
  <si>
    <r>
      <rPr>
        <sz val="8"/>
        <rFont val="Arial"/>
        <family val="2"/>
      </rPr>
      <t>Terjalinnya hubungan</t>
    </r>
    <r>
      <rPr>
        <sz val="8"/>
        <rFont val="Times New Roman"/>
        <family val="1"/>
      </rPr>
      <t xml:space="preserve"> </t>
    </r>
    <r>
      <rPr>
        <sz val="8"/>
        <rFont val="Arial"/>
        <family val="2"/>
      </rPr>
      <t>kerja dengan anggota</t>
    </r>
    <r>
      <rPr>
        <sz val="8"/>
        <rFont val="Times New Roman"/>
        <family val="1"/>
      </rPr>
      <t xml:space="preserve"> </t>
    </r>
    <r>
      <rPr>
        <sz val="8"/>
        <rFont val="Arial"/>
        <family val="2"/>
      </rPr>
      <t>satpol PP internal dan</t>
    </r>
    <r>
      <rPr>
        <sz val="8"/>
        <rFont val="Times New Roman"/>
        <family val="1"/>
      </rPr>
      <t xml:space="preserve"> </t>
    </r>
    <r>
      <rPr>
        <sz val="8"/>
        <rFont val="Arial"/>
        <family val="2"/>
      </rPr>
      <t>eksternal</t>
    </r>
  </si>
  <si>
    <r>
      <rPr>
        <b/>
        <sz val="8"/>
        <rFont val="Arial"/>
        <family val="2"/>
      </rPr>
      <t>Meningkatnya kualitas</t>
    </r>
    <r>
      <rPr>
        <b/>
        <sz val="8"/>
        <rFont val="Times New Roman"/>
        <family val="1"/>
      </rPr>
      <t xml:space="preserve"> </t>
    </r>
    <r>
      <rPr>
        <b/>
        <sz val="8"/>
        <rFont val="Arial"/>
        <family val="2"/>
      </rPr>
      <t>dalam pelaksanaan tugas</t>
    </r>
  </si>
  <si>
    <r>
      <rPr>
        <sz val="8"/>
        <rFont val="Arial"/>
        <family val="2"/>
      </rPr>
      <t>Terlaksananya</t>
    </r>
    <r>
      <rPr>
        <sz val="8"/>
        <rFont val="Times New Roman"/>
        <family val="1"/>
      </rPr>
      <t xml:space="preserve"> </t>
    </r>
    <r>
      <rPr>
        <sz val="8"/>
        <rFont val="Arial"/>
        <family val="2"/>
      </rPr>
      <t>penyusunan LAKIP, LKPJ,</t>
    </r>
    <r>
      <rPr>
        <sz val="8"/>
        <rFont val="Times New Roman"/>
        <family val="1"/>
      </rPr>
      <t xml:space="preserve"> </t>
    </r>
    <r>
      <rPr>
        <sz val="8"/>
        <rFont val="Arial"/>
        <family val="2"/>
      </rPr>
      <t>LPPD, EKPPD, MONEV</t>
    </r>
  </si>
  <si>
    <r>
      <rPr>
        <sz val="8"/>
        <rFont val="Arial"/>
        <family val="2"/>
      </rPr>
      <t>5 dokumen</t>
    </r>
  </si>
  <si>
    <r>
      <rPr>
        <sz val="8"/>
        <rFont val="Arial"/>
        <family val="2"/>
      </rPr>
      <t>Tersusunnya</t>
    </r>
    <r>
      <rPr>
        <sz val="8"/>
        <rFont val="Times New Roman"/>
        <family val="1"/>
      </rPr>
      <t xml:space="preserve"> </t>
    </r>
    <r>
      <rPr>
        <sz val="8"/>
        <rFont val="Arial"/>
        <family val="2"/>
      </rPr>
      <t>dokumen LAKIP,</t>
    </r>
    <r>
      <rPr>
        <sz val="8"/>
        <rFont val="Times New Roman"/>
        <family val="1"/>
      </rPr>
      <t xml:space="preserve"> </t>
    </r>
    <r>
      <rPr>
        <sz val="8"/>
        <rFont val="Arial"/>
        <family val="2"/>
      </rPr>
      <t>LKPJ, LPPD, EKPPD,</t>
    </r>
    <r>
      <rPr>
        <sz val="8"/>
        <rFont val="Times New Roman"/>
        <family val="1"/>
      </rPr>
      <t xml:space="preserve"> </t>
    </r>
    <r>
      <rPr>
        <sz val="8"/>
        <rFont val="Arial"/>
        <family val="2"/>
      </rPr>
      <t>MONEV</t>
    </r>
  </si>
  <si>
    <r>
      <rPr>
        <b/>
        <sz val="8"/>
        <rFont val="Arial"/>
        <family val="2"/>
      </rPr>
      <t>BPBD</t>
    </r>
  </si>
  <si>
    <r>
      <rPr>
        <sz val="8"/>
        <rFont val="Arial"/>
        <family val="2"/>
      </rPr>
      <t>terwujudnya legalitas</t>
    </r>
    <r>
      <rPr>
        <sz val="8"/>
        <rFont val="Times New Roman"/>
        <family val="1"/>
      </rPr>
      <t xml:space="preserve"> </t>
    </r>
    <r>
      <rPr>
        <sz val="8"/>
        <rFont val="Arial"/>
        <family val="2"/>
      </rPr>
      <t>administrasi selama</t>
    </r>
    <r>
      <rPr>
        <sz val="8"/>
        <rFont val="Times New Roman"/>
        <family val="1"/>
      </rPr>
      <t xml:space="preserve"> </t>
    </r>
    <r>
      <rPr>
        <sz val="8"/>
        <rFont val="Arial"/>
        <family val="2"/>
      </rPr>
      <t>setahun</t>
    </r>
  </si>
  <si>
    <r>
      <rPr>
        <sz val="8"/>
        <rFont val="Arial"/>
        <family val="2"/>
      </rPr>
      <t>Terwujudnya pembayaran</t>
    </r>
    <r>
      <rPr>
        <sz val="8"/>
        <rFont val="Times New Roman"/>
        <family val="1"/>
      </rPr>
      <t xml:space="preserve"> </t>
    </r>
    <r>
      <rPr>
        <sz val="8"/>
        <rFont val="Arial"/>
        <family val="2"/>
      </rPr>
      <t>rekening telepon, air dan</t>
    </r>
    <r>
      <rPr>
        <sz val="8"/>
        <rFont val="Times New Roman"/>
        <family val="1"/>
      </rPr>
      <t xml:space="preserve"> </t>
    </r>
    <r>
      <rPr>
        <sz val="8"/>
        <rFont val="Arial"/>
        <family val="2"/>
      </rPr>
      <t>listrik</t>
    </r>
  </si>
  <si>
    <r>
      <rPr>
        <sz val="8"/>
        <rFont val="Arial"/>
        <family val="2"/>
      </rPr>
      <t>terdapatnya</t>
    </r>
    <r>
      <rPr>
        <sz val="8"/>
        <rFont val="Times New Roman"/>
        <family val="1"/>
      </rPr>
      <t xml:space="preserve"> </t>
    </r>
    <r>
      <rPr>
        <sz val="8"/>
        <rFont val="Arial"/>
        <family val="2"/>
      </rPr>
      <t>kelancaran</t>
    </r>
    <r>
      <rPr>
        <sz val="8"/>
        <rFont val="Times New Roman"/>
        <family val="1"/>
      </rPr>
      <t xml:space="preserve"> </t>
    </r>
    <r>
      <rPr>
        <sz val="8"/>
        <rFont val="Arial"/>
        <family val="2"/>
      </rPr>
      <t>administrasi</t>
    </r>
  </si>
  <si>
    <r>
      <rPr>
        <sz val="8"/>
        <rFont val="Arial"/>
        <family val="2"/>
      </rPr>
      <t>Terwujudnya pembayaran</t>
    </r>
    <r>
      <rPr>
        <sz val="8"/>
        <rFont val="Times New Roman"/>
        <family val="1"/>
      </rPr>
      <t xml:space="preserve"> </t>
    </r>
    <r>
      <rPr>
        <sz val="8"/>
        <rFont val="Arial"/>
        <family val="2"/>
      </rPr>
      <t>pajak dan surat-menyurat</t>
    </r>
    <r>
      <rPr>
        <sz val="8"/>
        <rFont val="Times New Roman"/>
        <family val="1"/>
      </rPr>
      <t xml:space="preserve"> </t>
    </r>
    <r>
      <rPr>
        <sz val="8"/>
        <rFont val="Arial"/>
        <family val="2"/>
      </rPr>
      <t>kendaraan dinas</t>
    </r>
    <r>
      <rPr>
        <sz val="8"/>
        <rFont val="Times New Roman"/>
        <family val="1"/>
      </rPr>
      <t xml:space="preserve"> </t>
    </r>
    <r>
      <rPr>
        <sz val="8"/>
        <rFont val="Arial"/>
        <family val="2"/>
      </rPr>
      <t>operasional</t>
    </r>
  </si>
  <si>
    <r>
      <rPr>
        <sz val="8"/>
        <rFont val="Arial"/>
        <family val="2"/>
      </rPr>
      <t>Terlaksananya</t>
    </r>
    <r>
      <rPr>
        <sz val="8"/>
        <rFont val="Times New Roman"/>
        <family val="1"/>
      </rPr>
      <t xml:space="preserve"> </t>
    </r>
    <r>
      <rPr>
        <sz val="8"/>
        <rFont val="Arial"/>
        <family val="2"/>
      </rPr>
      <t>kelancaran</t>
    </r>
    <r>
      <rPr>
        <sz val="8"/>
        <rFont val="Times New Roman"/>
        <family val="1"/>
      </rPr>
      <t xml:space="preserve"> </t>
    </r>
    <r>
      <rPr>
        <sz val="8"/>
        <rFont val="Arial"/>
        <family val="2"/>
      </rPr>
      <t>operasional kantor</t>
    </r>
  </si>
  <si>
    <r>
      <rPr>
        <sz val="8"/>
        <rFont val="Arial"/>
        <family val="2"/>
      </rPr>
      <t>16 Orang</t>
    </r>
  </si>
  <si>
    <r>
      <rPr>
        <sz val="8"/>
        <rFont val="Arial"/>
        <family val="2"/>
      </rPr>
      <t>Meningkatnya kinerja</t>
    </r>
    <r>
      <rPr>
        <sz val="8"/>
        <rFont val="Times New Roman"/>
        <family val="1"/>
      </rPr>
      <t xml:space="preserve"> </t>
    </r>
    <r>
      <rPr>
        <sz val="8"/>
        <rFont val="Arial"/>
        <family val="2"/>
      </rPr>
      <t>aparatur pengelola</t>
    </r>
    <r>
      <rPr>
        <sz val="8"/>
        <rFont val="Times New Roman"/>
        <family val="1"/>
      </rPr>
      <t xml:space="preserve"> </t>
    </r>
    <r>
      <rPr>
        <sz val="8"/>
        <rFont val="Arial"/>
        <family val="2"/>
      </rPr>
      <t>adminstrasi</t>
    </r>
    <r>
      <rPr>
        <sz val="8"/>
        <rFont val="Times New Roman"/>
        <family val="1"/>
      </rPr>
      <t xml:space="preserve"> </t>
    </r>
    <r>
      <rPr>
        <sz val="8"/>
        <rFont val="Arial"/>
        <family val="2"/>
      </rPr>
      <t>keuangan</t>
    </r>
  </si>
  <si>
    <r>
      <rPr>
        <sz val="8"/>
        <rFont val="Arial"/>
        <family val="2"/>
      </rPr>
      <t>Tersedianya peralatan</t>
    </r>
    <r>
      <rPr>
        <sz val="8"/>
        <rFont val="Times New Roman"/>
        <family val="1"/>
      </rPr>
      <t xml:space="preserve">  </t>
    </r>
    <r>
      <rPr>
        <sz val="8"/>
        <rFont val="Arial"/>
        <family val="2"/>
      </rPr>
      <t>yang baik untuk kelancaran</t>
    </r>
    <r>
      <rPr>
        <sz val="8"/>
        <rFont val="Times New Roman"/>
        <family val="1"/>
      </rPr>
      <t xml:space="preserve"> </t>
    </r>
    <r>
      <rPr>
        <sz val="8"/>
        <rFont val="Arial"/>
        <family val="2"/>
      </rPr>
      <t>tugas</t>
    </r>
  </si>
  <si>
    <r>
      <rPr>
        <sz val="8"/>
        <rFont val="Arial"/>
        <family val="2"/>
      </rPr>
      <t>23 unit</t>
    </r>
  </si>
  <si>
    <r>
      <rPr>
        <sz val="8"/>
        <rFont val="Arial"/>
        <family val="2"/>
      </rPr>
      <t>berfungsinya</t>
    </r>
    <r>
      <rPr>
        <sz val="8"/>
        <rFont val="Times New Roman"/>
        <family val="1"/>
      </rPr>
      <t xml:space="preserve"> </t>
    </r>
    <r>
      <rPr>
        <sz val="8"/>
        <rFont val="Arial"/>
        <family val="2"/>
      </rPr>
      <t>peralatan kerja</t>
    </r>
    <r>
      <rPr>
        <sz val="8"/>
        <rFont val="Times New Roman"/>
        <family val="1"/>
      </rPr>
      <t xml:space="preserve"> </t>
    </r>
    <r>
      <rPr>
        <sz val="8"/>
        <rFont val="Arial"/>
        <family val="2"/>
      </rPr>
      <t>dengan baik</t>
    </r>
  </si>
  <si>
    <r>
      <rPr>
        <sz val="8"/>
        <rFont val="Arial"/>
        <family val="2"/>
      </rPr>
      <t>Terwujudnya tertib</t>
    </r>
    <r>
      <rPr>
        <sz val="8"/>
        <rFont val="Times New Roman"/>
        <family val="1"/>
      </rPr>
      <t xml:space="preserve"> </t>
    </r>
    <r>
      <rPr>
        <sz val="8"/>
        <rFont val="Arial"/>
        <family val="2"/>
      </rPr>
      <t>administrasi pada</t>
    </r>
    <r>
      <rPr>
        <sz val="8"/>
        <rFont val="Times New Roman"/>
        <family val="1"/>
      </rPr>
      <t xml:space="preserve"> </t>
    </r>
    <r>
      <rPr>
        <sz val="8"/>
        <rFont val="Arial"/>
        <family val="2"/>
      </rPr>
      <t>BPBD</t>
    </r>
  </si>
  <si>
    <r>
      <rPr>
        <sz val="8"/>
        <rFont val="Arial"/>
        <family val="2"/>
      </rPr>
      <t>Tersedianya komponen</t>
    </r>
    <r>
      <rPr>
        <sz val="8"/>
        <rFont val="Times New Roman"/>
        <family val="1"/>
      </rPr>
      <t xml:space="preserve"> </t>
    </r>
    <r>
      <rPr>
        <sz val="8"/>
        <rFont val="Arial"/>
        <family val="2"/>
      </rPr>
      <t>intalasi listrik/penerangan</t>
    </r>
    <r>
      <rPr>
        <sz val="8"/>
        <rFont val="Times New Roman"/>
        <family val="1"/>
      </rPr>
      <t xml:space="preserve"> </t>
    </r>
    <r>
      <rPr>
        <sz val="8"/>
        <rFont val="Arial"/>
        <family val="2"/>
      </rPr>
      <t>bangunan kantor</t>
    </r>
  </si>
  <si>
    <r>
      <rPr>
        <sz val="8"/>
        <rFont val="Arial"/>
        <family val="2"/>
      </rPr>
      <t>Lancarnya</t>
    </r>
    <r>
      <rPr>
        <sz val="8"/>
        <rFont val="Times New Roman"/>
        <family val="1"/>
      </rPr>
      <t xml:space="preserve"> </t>
    </r>
    <r>
      <rPr>
        <sz val="8"/>
        <rFont val="Arial"/>
        <family val="2"/>
      </rPr>
      <t>pelaksanaan tugas</t>
    </r>
    <r>
      <rPr>
        <sz val="8"/>
        <rFont val="Times New Roman"/>
        <family val="1"/>
      </rPr>
      <t xml:space="preserve"> </t>
    </r>
    <r>
      <rPr>
        <sz val="8"/>
        <rFont val="Arial"/>
        <family val="2"/>
      </rPr>
      <t>kantor</t>
    </r>
  </si>
  <si>
    <r>
      <rPr>
        <sz val="8"/>
        <rFont val="Arial"/>
        <family val="2"/>
      </rPr>
      <t>40 unit</t>
    </r>
  </si>
  <si>
    <r>
      <rPr>
        <sz val="8"/>
        <rFont val="Arial"/>
        <family val="2"/>
      </rPr>
      <t>Tersedianya bahan bacaan</t>
    </r>
    <r>
      <rPr>
        <sz val="8"/>
        <rFont val="Times New Roman"/>
        <family val="1"/>
      </rPr>
      <t xml:space="preserve"> </t>
    </r>
    <r>
      <rPr>
        <sz val="8"/>
        <rFont val="Arial"/>
        <family val="2"/>
      </rPr>
      <t xml:space="preserve">dan peraturan
</t>
    </r>
    <r>
      <rPr>
        <sz val="8"/>
        <rFont val="Arial"/>
        <family val="2"/>
      </rPr>
      <t>perundang-undangan</t>
    </r>
  </si>
  <si>
    <r>
      <rPr>
        <sz val="8"/>
        <rFont val="Arial"/>
        <family val="2"/>
      </rPr>
      <t>3 media</t>
    </r>
  </si>
  <si>
    <r>
      <rPr>
        <sz val="8"/>
        <rFont val="Arial"/>
        <family val="2"/>
      </rPr>
      <t>Tersedianya Makan Minum</t>
    </r>
    <r>
      <rPr>
        <sz val="8"/>
        <rFont val="Times New Roman"/>
        <family val="1"/>
      </rPr>
      <t xml:space="preserve"> </t>
    </r>
    <r>
      <rPr>
        <sz val="8"/>
        <rFont val="Arial"/>
        <family val="2"/>
      </rPr>
      <t>rapat kantor</t>
    </r>
  </si>
  <si>
    <r>
      <rPr>
        <sz val="8"/>
        <rFont val="Arial"/>
        <family val="2"/>
      </rPr>
      <t>Terwujudnya Koordinasi</t>
    </r>
    <r>
      <rPr>
        <sz val="8"/>
        <rFont val="Times New Roman"/>
        <family val="1"/>
      </rPr>
      <t xml:space="preserve"> </t>
    </r>
    <r>
      <rPr>
        <sz val="8"/>
        <rFont val="Arial"/>
        <family val="2"/>
      </rPr>
      <t>dan sinkronisasi program</t>
    </r>
    <r>
      <rPr>
        <sz val="8"/>
        <rFont val="Times New Roman"/>
        <family val="1"/>
      </rPr>
      <t xml:space="preserve"> </t>
    </r>
    <r>
      <rPr>
        <sz val="8"/>
        <rFont val="Arial"/>
        <family val="2"/>
      </rPr>
      <t>dan kegiatan</t>
    </r>
    <r>
      <rPr>
        <sz val="8"/>
        <rFont val="Times New Roman"/>
        <family val="1"/>
      </rPr>
      <t xml:space="preserve"> </t>
    </r>
    <r>
      <rPr>
        <sz val="8"/>
        <rFont val="Arial"/>
        <family val="2"/>
      </rPr>
      <t>Pembangunan BPBD</t>
    </r>
  </si>
  <si>
    <r>
      <rPr>
        <sz val="8"/>
        <rFont val="Arial"/>
        <family val="2"/>
      </rPr>
      <t>Meningkatnya kinerja</t>
    </r>
    <r>
      <rPr>
        <sz val="8"/>
        <rFont val="Times New Roman"/>
        <family val="1"/>
      </rPr>
      <t xml:space="preserve"> </t>
    </r>
    <r>
      <rPr>
        <sz val="8"/>
        <rFont val="Arial"/>
        <family val="2"/>
      </rPr>
      <t>dan pemahaman</t>
    </r>
    <r>
      <rPr>
        <sz val="8"/>
        <rFont val="Times New Roman"/>
        <family val="1"/>
      </rPr>
      <t xml:space="preserve"> </t>
    </r>
    <r>
      <rPr>
        <sz val="8"/>
        <rFont val="Arial"/>
        <family val="2"/>
      </rPr>
      <t>terhadap tugas</t>
    </r>
  </si>
  <si>
    <r>
      <rPr>
        <sz val="8"/>
        <rFont val="Arial"/>
        <family val="2"/>
      </rPr>
      <t>Tersedianya Tenaga Non</t>
    </r>
    <r>
      <rPr>
        <sz val="8"/>
        <rFont val="Times New Roman"/>
        <family val="1"/>
      </rPr>
      <t xml:space="preserve"> </t>
    </r>
    <r>
      <rPr>
        <sz val="8"/>
        <rFont val="Arial"/>
        <family val="2"/>
      </rPr>
      <t>PNS / THL</t>
    </r>
  </si>
  <si>
    <r>
      <rPr>
        <sz val="8"/>
        <rFont val="Arial"/>
        <family val="2"/>
      </rPr>
      <t>40 orang</t>
    </r>
  </si>
  <si>
    <r>
      <rPr>
        <b/>
        <sz val="8"/>
        <rFont val="Arial"/>
        <family val="2"/>
      </rPr>
      <t>Meningkatnya kualitas</t>
    </r>
    <r>
      <rPr>
        <b/>
        <sz val="8"/>
        <rFont val="Times New Roman"/>
        <family val="1"/>
      </rPr>
      <t xml:space="preserve"> </t>
    </r>
    <r>
      <rPr>
        <b/>
        <sz val="8"/>
        <rFont val="Arial"/>
        <family val="2"/>
      </rPr>
      <t>sarana dan prasarana</t>
    </r>
    <r>
      <rPr>
        <b/>
        <sz val="8"/>
        <rFont val="Times New Roman"/>
        <family val="1"/>
      </rPr>
      <t xml:space="preserve"> </t>
    </r>
    <r>
      <rPr>
        <b/>
        <sz val="8"/>
        <rFont val="Arial"/>
        <family val="2"/>
      </rPr>
      <t>pelayanan administrasi</t>
    </r>
    <r>
      <rPr>
        <b/>
        <sz val="8"/>
        <rFont val="Times New Roman"/>
        <family val="1"/>
      </rPr>
      <t xml:space="preserve"> </t>
    </r>
    <r>
      <rPr>
        <b/>
        <sz val="8"/>
        <rFont val="Arial"/>
        <family val="2"/>
      </rPr>
      <t>perkantoran</t>
    </r>
  </si>
  <si>
    <r>
      <rPr>
        <sz val="8"/>
        <rFont val="Arial"/>
        <family val="2"/>
      </rPr>
      <t>Tersedianya mobiler kantor</t>
    </r>
  </si>
  <si>
    <r>
      <rPr>
        <sz val="8"/>
        <rFont val="Arial"/>
        <family val="2"/>
      </rPr>
      <t>109 unit</t>
    </r>
  </si>
  <si>
    <r>
      <rPr>
        <sz val="8"/>
        <rFont val="Arial"/>
        <family val="2"/>
      </rPr>
      <t>terwujudnya</t>
    </r>
    <r>
      <rPr>
        <sz val="8"/>
        <rFont val="Times New Roman"/>
        <family val="1"/>
      </rPr>
      <t xml:space="preserve"> </t>
    </r>
    <r>
      <rPr>
        <sz val="8"/>
        <rFont val="Arial"/>
        <family val="2"/>
      </rPr>
      <t>kelancaran</t>
    </r>
    <r>
      <rPr>
        <sz val="8"/>
        <rFont val="Times New Roman"/>
        <family val="1"/>
      </rPr>
      <t xml:space="preserve"> </t>
    </r>
    <r>
      <rPr>
        <sz val="8"/>
        <rFont val="Arial"/>
        <family val="2"/>
      </rPr>
      <t>pelaksanaan tugas</t>
    </r>
    <r>
      <rPr>
        <sz val="8"/>
        <rFont val="Times New Roman"/>
        <family val="1"/>
      </rPr>
      <t xml:space="preserve"> </t>
    </r>
    <r>
      <rPr>
        <sz val="8"/>
        <rFont val="Arial"/>
        <family val="2"/>
      </rPr>
      <t>kantor</t>
    </r>
  </si>
  <si>
    <r>
      <rPr>
        <sz val="8"/>
        <rFont val="Arial"/>
        <family val="2"/>
      </rPr>
      <t>-</t>
    </r>
  </si>
  <si>
    <r>
      <rPr>
        <sz val="8"/>
        <rFont val="Arial"/>
        <family val="2"/>
      </rPr>
      <t>Terciptanya Pemeliharaan</t>
    </r>
    <r>
      <rPr>
        <sz val="8"/>
        <rFont val="Times New Roman"/>
        <family val="1"/>
      </rPr>
      <t xml:space="preserve"> </t>
    </r>
    <r>
      <rPr>
        <sz val="8"/>
        <rFont val="Arial"/>
        <family val="2"/>
      </rPr>
      <t>kendaraan dinas</t>
    </r>
  </si>
  <si>
    <r>
      <rPr>
        <sz val="8"/>
        <rFont val="Arial"/>
        <family val="2"/>
      </rPr>
      <t>Terciptanya</t>
    </r>
    <r>
      <rPr>
        <sz val="8"/>
        <rFont val="Times New Roman"/>
        <family val="1"/>
      </rPr>
      <t xml:space="preserve"> </t>
    </r>
    <r>
      <rPr>
        <sz val="8"/>
        <rFont val="Arial"/>
        <family val="2"/>
      </rPr>
      <t>kelancaran</t>
    </r>
    <r>
      <rPr>
        <sz val="8"/>
        <rFont val="Times New Roman"/>
        <family val="1"/>
      </rPr>
      <t xml:space="preserve"> </t>
    </r>
    <r>
      <rPr>
        <sz val="8"/>
        <rFont val="Arial"/>
        <family val="2"/>
      </rPr>
      <t>pelaksanaan tugas</t>
    </r>
  </si>
  <si>
    <r>
      <rPr>
        <sz val="8"/>
        <rFont val="Arial"/>
        <family val="2"/>
      </rPr>
      <t>Bertambahnya aset tanah</t>
    </r>
    <r>
      <rPr>
        <sz val="8"/>
        <rFont val="Times New Roman"/>
        <family val="1"/>
      </rPr>
      <t xml:space="preserve"> </t>
    </r>
    <r>
      <rPr>
        <sz val="8"/>
        <rFont val="Arial"/>
        <family val="2"/>
      </rPr>
      <t>untuk pembangunan</t>
    </r>
    <r>
      <rPr>
        <sz val="8"/>
        <rFont val="Times New Roman"/>
        <family val="1"/>
      </rPr>
      <t xml:space="preserve"> </t>
    </r>
    <r>
      <rPr>
        <sz val="8"/>
        <rFont val="Arial"/>
        <family val="2"/>
      </rPr>
      <t>gedung BPBD Tahap I</t>
    </r>
  </si>
  <si>
    <r>
      <rPr>
        <sz val="8"/>
        <rFont val="Arial"/>
        <family val="2"/>
      </rPr>
      <t>Tersedianya tanah</t>
    </r>
    <r>
      <rPr>
        <sz val="8"/>
        <rFont val="Times New Roman"/>
        <family val="1"/>
      </rPr>
      <t xml:space="preserve"> </t>
    </r>
    <r>
      <rPr>
        <sz val="8"/>
        <rFont val="Arial"/>
        <family val="2"/>
      </rPr>
      <t>untuk pembangunan</t>
    </r>
    <r>
      <rPr>
        <sz val="8"/>
        <rFont val="Times New Roman"/>
        <family val="1"/>
      </rPr>
      <t xml:space="preserve"> </t>
    </r>
    <r>
      <rPr>
        <sz val="8"/>
        <rFont val="Arial"/>
        <family val="2"/>
      </rPr>
      <t>gedung kantor BPBD</t>
    </r>
  </si>
  <si>
    <r>
      <rPr>
        <sz val="8"/>
        <rFont val="Arial"/>
        <family val="2"/>
      </rPr>
      <t>30%</t>
    </r>
  </si>
  <si>
    <r>
      <rPr>
        <sz val="8"/>
        <rFont val="Arial"/>
        <family val="2"/>
      </rPr>
      <t>Tersedianya pakaian dinas</t>
    </r>
  </si>
  <si>
    <r>
      <rPr>
        <sz val="8"/>
        <rFont val="Arial"/>
        <family val="2"/>
      </rPr>
      <t>129 stel</t>
    </r>
  </si>
  <si>
    <r>
      <rPr>
        <sz val="8"/>
        <rFont val="Arial"/>
        <family val="2"/>
      </rPr>
      <t>Meningkatnya disiplin</t>
    </r>
    <r>
      <rPr>
        <sz val="8"/>
        <rFont val="Times New Roman"/>
        <family val="1"/>
      </rPr>
      <t xml:space="preserve"> </t>
    </r>
    <r>
      <rPr>
        <sz val="8"/>
        <rFont val="Arial"/>
        <family val="2"/>
      </rPr>
      <t>aparatur dalam</t>
    </r>
    <r>
      <rPr>
        <sz val="8"/>
        <rFont val="Times New Roman"/>
        <family val="1"/>
      </rPr>
      <t xml:space="preserve"> </t>
    </r>
    <r>
      <rPr>
        <sz val="8"/>
        <rFont val="Arial"/>
        <family val="2"/>
      </rPr>
      <t>berpakaian dinas</t>
    </r>
  </si>
  <si>
    <r>
      <rPr>
        <b/>
        <sz val="8"/>
        <rFont val="Arial"/>
        <family val="2"/>
      </rPr>
      <t>meningkatnya kapasitas</t>
    </r>
    <r>
      <rPr>
        <b/>
        <sz val="8"/>
        <rFont val="Times New Roman"/>
        <family val="1"/>
      </rPr>
      <t xml:space="preserve"> </t>
    </r>
    <r>
      <rPr>
        <b/>
        <sz val="8"/>
        <rFont val="Arial"/>
        <family val="2"/>
      </rPr>
      <t>dan kinerja sumber daya</t>
    </r>
    <r>
      <rPr>
        <b/>
        <sz val="8"/>
        <rFont val="Times New Roman"/>
        <family val="1"/>
      </rPr>
      <t xml:space="preserve"> </t>
    </r>
    <r>
      <rPr>
        <b/>
        <sz val="8"/>
        <rFont val="Arial"/>
        <family val="2"/>
      </rPr>
      <t>aparatur</t>
    </r>
  </si>
  <si>
    <r>
      <rPr>
        <b/>
        <sz val="8"/>
        <rFont val="Arial"/>
        <family val="2"/>
      </rPr>
      <t>75%</t>
    </r>
  </si>
  <si>
    <r>
      <rPr>
        <b/>
        <sz val="8"/>
        <rFont val="Arial"/>
        <family val="2"/>
      </rPr>
      <t>OTONOMI DAERAH, PEMERINTAHAN</t>
    </r>
    <r>
      <rPr>
        <b/>
        <sz val="8"/>
        <rFont val="Times New Roman"/>
        <family val="1"/>
      </rPr>
      <t xml:space="preserve"> </t>
    </r>
    <r>
      <rPr>
        <b/>
        <sz val="8"/>
        <rFont val="Arial"/>
        <family val="2"/>
      </rPr>
      <t>UMUM, ADMINISTRASI KEUANGAN</t>
    </r>
    <r>
      <rPr>
        <b/>
        <sz val="8"/>
        <rFont val="Times New Roman"/>
        <family val="1"/>
      </rPr>
      <t xml:space="preserve"> </t>
    </r>
    <r>
      <rPr>
        <b/>
        <sz val="8"/>
        <rFont val="Arial"/>
        <family val="2"/>
      </rPr>
      <t>DAERAH, PERANGKAT DAERAH,</t>
    </r>
    <r>
      <rPr>
        <b/>
        <sz val="8"/>
        <rFont val="Times New Roman"/>
        <family val="1"/>
      </rPr>
      <t xml:space="preserve"> </t>
    </r>
    <r>
      <rPr>
        <b/>
        <sz val="8"/>
        <rFont val="Arial"/>
        <family val="2"/>
      </rPr>
      <t>KEPEGAWAIAN DAN PERSANDIAN</t>
    </r>
  </si>
  <si>
    <r>
      <rPr>
        <b/>
        <sz val="8"/>
        <rFont val="Arial"/>
        <family val="2"/>
      </rPr>
      <t>SEKDA</t>
    </r>
  </si>
  <si>
    <r>
      <rPr>
        <sz val="8"/>
        <rFont val="Arial"/>
        <family val="2"/>
      </rPr>
      <t>-100%</t>
    </r>
  </si>
  <si>
    <r>
      <rPr>
        <sz val="8"/>
        <rFont val="Arial"/>
        <family val="2"/>
      </rPr>
      <t>Terciptanya</t>
    </r>
    <r>
      <rPr>
        <sz val="8"/>
        <rFont val="Times New Roman"/>
        <family val="1"/>
      </rPr>
      <t xml:space="preserve"> </t>
    </r>
    <r>
      <rPr>
        <sz val="8"/>
        <rFont val="Arial"/>
        <family val="2"/>
      </rPr>
      <t>kenyamanan kerja</t>
    </r>
  </si>
  <si>
    <r>
      <rPr>
        <sz val="8"/>
        <rFont val="Arial"/>
        <family val="2"/>
      </rPr>
      <t>Tersedianya jasa</t>
    </r>
    <r>
      <rPr>
        <sz val="8"/>
        <rFont val="Times New Roman"/>
        <family val="1"/>
      </rPr>
      <t xml:space="preserve"> </t>
    </r>
    <r>
      <rPr>
        <sz val="8"/>
        <rFont val="Arial"/>
        <family val="2"/>
      </rPr>
      <t>penyewaan, peralatan dan</t>
    </r>
    <r>
      <rPr>
        <sz val="8"/>
        <rFont val="Times New Roman"/>
        <family val="1"/>
      </rPr>
      <t xml:space="preserve"> </t>
    </r>
    <r>
      <rPr>
        <sz val="8"/>
        <rFont val="Arial"/>
        <family val="2"/>
      </rPr>
      <t>perlengkapan kantor</t>
    </r>
  </si>
  <si>
    <r>
      <rPr>
        <sz val="8"/>
        <rFont val="Arial"/>
        <family val="2"/>
      </rPr>
      <t>Terpenuhinya</t>
    </r>
    <r>
      <rPr>
        <sz val="8"/>
        <rFont val="Times New Roman"/>
        <family val="1"/>
      </rPr>
      <t xml:space="preserve"> </t>
    </r>
    <r>
      <rPr>
        <sz val="8"/>
        <rFont val="Arial"/>
        <family val="2"/>
      </rPr>
      <t>peralatan dan</t>
    </r>
    <r>
      <rPr>
        <sz val="8"/>
        <rFont val="Times New Roman"/>
        <family val="1"/>
      </rPr>
      <t xml:space="preserve"> </t>
    </r>
    <r>
      <rPr>
        <sz val="8"/>
        <rFont val="Arial"/>
        <family val="2"/>
      </rPr>
      <t>perlengkapan kantor</t>
    </r>
  </si>
  <si>
    <r>
      <rPr>
        <sz val="8"/>
        <rFont val="Arial"/>
        <family val="2"/>
      </rPr>
      <t>Terlaksananya</t>
    </r>
    <r>
      <rPr>
        <sz val="8"/>
        <rFont val="Times New Roman"/>
        <family val="1"/>
      </rPr>
      <t xml:space="preserve"> </t>
    </r>
    <r>
      <rPr>
        <sz val="8"/>
        <rFont val="Arial"/>
        <family val="2"/>
      </rPr>
      <t>pembayaran pajak</t>
    </r>
    <r>
      <rPr>
        <sz val="8"/>
        <rFont val="Times New Roman"/>
        <family val="1"/>
      </rPr>
      <t xml:space="preserve"> </t>
    </r>
    <r>
      <rPr>
        <sz val="8"/>
        <rFont val="Arial"/>
        <family val="2"/>
      </rPr>
      <t>kendaraan dinas/</t>
    </r>
    <r>
      <rPr>
        <sz val="8"/>
        <rFont val="Times New Roman"/>
        <family val="1"/>
      </rPr>
      <t xml:space="preserve"> </t>
    </r>
    <r>
      <rPr>
        <sz val="8"/>
        <rFont val="Arial"/>
        <family val="2"/>
      </rPr>
      <t>opertional</t>
    </r>
  </si>
  <si>
    <r>
      <rPr>
        <sz val="8"/>
        <rFont val="Arial"/>
        <family val="2"/>
      </rPr>
      <t>57 unit</t>
    </r>
  </si>
  <si>
    <r>
      <rPr>
        <sz val="8"/>
        <rFont val="Arial"/>
        <family val="2"/>
      </rPr>
      <t>Pembayaran honor</t>
    </r>
    <r>
      <rPr>
        <sz val="8"/>
        <rFont val="Times New Roman"/>
        <family val="1"/>
      </rPr>
      <t xml:space="preserve"> </t>
    </r>
    <r>
      <rPr>
        <sz val="8"/>
        <rFont val="Arial"/>
        <family val="2"/>
      </rPr>
      <t>pengelola keuangan</t>
    </r>
  </si>
  <si>
    <r>
      <rPr>
        <sz val="8"/>
        <rFont val="Arial"/>
        <family val="2"/>
      </rPr>
      <t>Tercapainya tertib</t>
    </r>
    <r>
      <rPr>
        <sz val="8"/>
        <rFont val="Times New Roman"/>
        <family val="1"/>
      </rPr>
      <t xml:space="preserve"> </t>
    </r>
    <r>
      <rPr>
        <sz val="8"/>
        <rFont val="Arial"/>
        <family val="2"/>
      </rPr>
      <t>administrasi</t>
    </r>
    <r>
      <rPr>
        <sz val="8"/>
        <rFont val="Times New Roman"/>
        <family val="1"/>
      </rPr>
      <t xml:space="preserve"> </t>
    </r>
    <r>
      <rPr>
        <sz val="8"/>
        <rFont val="Arial"/>
        <family val="2"/>
      </rPr>
      <t>keuangan</t>
    </r>
  </si>
  <si>
    <r>
      <rPr>
        <sz val="8"/>
        <rFont val="Arial"/>
        <family val="2"/>
      </rPr>
      <t>Terlaksananya kebersihan</t>
    </r>
    <r>
      <rPr>
        <sz val="8"/>
        <rFont val="Times New Roman"/>
        <family val="1"/>
      </rPr>
      <t xml:space="preserve"> </t>
    </r>
    <r>
      <rPr>
        <sz val="8"/>
        <rFont val="Arial"/>
        <family val="2"/>
      </rPr>
      <t>kantor</t>
    </r>
  </si>
  <si>
    <r>
      <rPr>
        <sz val="8"/>
        <rFont val="Arial"/>
        <family val="2"/>
      </rPr>
      <t>Meningkatnya</t>
    </r>
    <r>
      <rPr>
        <sz val="8"/>
        <rFont val="Times New Roman"/>
        <family val="1"/>
      </rPr>
      <t xml:space="preserve"> </t>
    </r>
    <r>
      <rPr>
        <sz val="8"/>
        <rFont val="Arial"/>
        <family val="2"/>
      </rPr>
      <t>kenyamanan kerja</t>
    </r>
  </si>
  <si>
    <r>
      <rPr>
        <sz val="8"/>
        <rFont val="Arial"/>
        <family val="2"/>
      </rPr>
      <t>90 %</t>
    </r>
  </si>
  <si>
    <r>
      <rPr>
        <sz val="8"/>
        <rFont val="Arial"/>
        <family val="2"/>
      </rPr>
      <t>Terpenuhinya alat tulis</t>
    </r>
    <r>
      <rPr>
        <sz val="8"/>
        <rFont val="Times New Roman"/>
        <family val="1"/>
      </rPr>
      <t xml:space="preserve"> </t>
    </r>
    <r>
      <rPr>
        <sz val="8"/>
        <rFont val="Arial"/>
        <family val="2"/>
      </rPr>
      <t>kantor</t>
    </r>
  </si>
  <si>
    <r>
      <rPr>
        <sz val="8"/>
        <rFont val="Arial"/>
        <family val="2"/>
      </rPr>
      <t>Tersedianya Barang Cetak</t>
    </r>
    <r>
      <rPr>
        <sz val="8"/>
        <rFont val="Times New Roman"/>
        <family val="1"/>
      </rPr>
      <t xml:space="preserve"> </t>
    </r>
    <r>
      <rPr>
        <sz val="8"/>
        <rFont val="Arial"/>
        <family val="2"/>
      </rPr>
      <t>dan Penggandaan</t>
    </r>
  </si>
  <si>
    <r>
      <rPr>
        <sz val="8"/>
        <rFont val="Arial"/>
        <family val="2"/>
      </rPr>
      <t>Lancarnya</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</si>
  <si>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Tersedianya Alat-Alat Listrik</t>
    </r>
    <r>
      <rPr>
        <sz val="8"/>
        <rFont val="Times New Roman"/>
        <family val="1"/>
      </rPr>
      <t xml:space="preserve"> </t>
    </r>
    <r>
      <rPr>
        <sz val="8"/>
        <rFont val="Arial"/>
        <family val="2"/>
      </rPr>
      <t>dan Elektronik</t>
    </r>
  </si>
  <si>
    <r>
      <rPr>
        <sz val="8"/>
        <rFont val="Arial"/>
        <family val="2"/>
      </rPr>
      <t>Meningkatnya</t>
    </r>
    <r>
      <rPr>
        <sz val="8"/>
        <rFont val="Times New Roman"/>
        <family val="1"/>
      </rPr>
      <t xml:space="preserve"> </t>
    </r>
    <r>
      <rPr>
        <sz val="8"/>
        <rFont val="Arial"/>
        <family val="2"/>
      </rPr>
      <t>Kenyamanan Kerja</t>
    </r>
  </si>
  <si>
    <r>
      <rPr>
        <sz val="8"/>
        <rFont val="Arial"/>
        <family val="2"/>
      </rPr>
      <t>Tersedianya Makanan dan</t>
    </r>
    <r>
      <rPr>
        <sz val="8"/>
        <rFont val="Times New Roman"/>
        <family val="1"/>
      </rPr>
      <t xml:space="preserve"> </t>
    </r>
    <r>
      <rPr>
        <sz val="8"/>
        <rFont val="Arial"/>
        <family val="2"/>
      </rPr>
      <t>Minuman Dalam Rangka</t>
    </r>
    <r>
      <rPr>
        <sz val="8"/>
        <rFont val="Times New Roman"/>
        <family val="1"/>
      </rPr>
      <t xml:space="preserve"> </t>
    </r>
    <r>
      <rPr>
        <sz val="8"/>
        <rFont val="Arial"/>
        <family val="2"/>
      </rPr>
      <t>Mendukung Pelaksanaan</t>
    </r>
    <r>
      <rPr>
        <sz val="8"/>
        <rFont val="Times New Roman"/>
        <family val="1"/>
      </rPr>
      <t xml:space="preserve"> </t>
    </r>
    <r>
      <rPr>
        <sz val="8"/>
        <rFont val="Arial"/>
        <family val="2"/>
      </rPr>
      <t>Tugas</t>
    </r>
  </si>
  <si>
    <r>
      <rPr>
        <sz val="8"/>
        <rFont val="Arial"/>
        <family val="2"/>
      </rPr>
      <t>Terpenuhinya</t>
    </r>
    <r>
      <rPr>
        <sz val="8"/>
        <rFont val="Times New Roman"/>
        <family val="1"/>
      </rPr>
      <t xml:space="preserve"> </t>
    </r>
    <r>
      <rPr>
        <sz val="8"/>
        <rFont val="Arial"/>
        <family val="2"/>
      </rPr>
      <t>Kebutuhan Makan dan</t>
    </r>
    <r>
      <rPr>
        <sz val="8"/>
        <rFont val="Times New Roman"/>
        <family val="1"/>
      </rPr>
      <t xml:space="preserve"> </t>
    </r>
    <r>
      <rPr>
        <sz val="8"/>
        <rFont val="Arial"/>
        <family val="2"/>
      </rPr>
      <t>Minum Kantor</t>
    </r>
  </si>
  <si>
    <r>
      <rPr>
        <sz val="8"/>
        <rFont val="Arial"/>
        <family val="2"/>
      </rPr>
      <t>Perjalanan dinas dalam</t>
    </r>
    <r>
      <rPr>
        <sz val="8"/>
        <rFont val="Times New Roman"/>
        <family val="1"/>
      </rPr>
      <t xml:space="preserve"> </t>
    </r>
    <r>
      <rPr>
        <sz val="8"/>
        <rFont val="Arial"/>
        <family val="2"/>
      </rPr>
      <t>dan luar daerah</t>
    </r>
  </si>
  <si>
    <r>
      <rPr>
        <sz val="8"/>
        <rFont val="Arial"/>
        <family val="2"/>
      </rPr>
      <t>Terciptanya koordinasi</t>
    </r>
    <r>
      <rPr>
        <sz val="8"/>
        <rFont val="Times New Roman"/>
        <family val="1"/>
      </rPr>
      <t xml:space="preserve"> </t>
    </r>
    <r>
      <rPr>
        <sz val="8"/>
        <rFont val="Arial"/>
        <family val="2"/>
      </rPr>
      <t>dengan pemerintah</t>
    </r>
    <r>
      <rPr>
        <sz val="8"/>
        <rFont val="Times New Roman"/>
        <family val="1"/>
      </rPr>
      <t xml:space="preserve"> </t>
    </r>
    <r>
      <rPr>
        <sz val="8"/>
        <rFont val="Arial"/>
        <family val="2"/>
      </rPr>
      <t>propinsi dan daerah</t>
    </r>
  </si>
  <si>
    <r>
      <rPr>
        <sz val="8"/>
        <rFont val="Arial"/>
        <family val="2"/>
      </rPr>
      <t>Terlaksananya</t>
    </r>
    <r>
      <rPr>
        <sz val="8"/>
        <rFont val="Times New Roman"/>
        <family val="1"/>
      </rPr>
      <t xml:space="preserve"> </t>
    </r>
    <r>
      <rPr>
        <sz val="8"/>
        <rFont val="Arial"/>
        <family val="2"/>
      </rPr>
      <t>Pembayaran Honor PTT</t>
    </r>
    <r>
      <rPr>
        <sz val="8"/>
        <rFont val="Times New Roman"/>
        <family val="1"/>
      </rPr>
      <t xml:space="preserve"> </t>
    </r>
    <r>
      <rPr>
        <sz val="8"/>
        <rFont val="Arial"/>
        <family val="2"/>
      </rPr>
      <t>dan Staf Khusus</t>
    </r>
  </si>
  <si>
    <r>
      <rPr>
        <sz val="8"/>
        <rFont val="Arial"/>
        <family val="2"/>
      </rPr>
      <t>Tersedianya Jasa</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</si>
  <si>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b/>
        <sz val="8"/>
        <rFont val="Arial"/>
        <family val="2"/>
      </rPr>
      <t>Meningkatnya</t>
    </r>
    <r>
      <rPr>
        <b/>
        <sz val="8"/>
        <rFont val="Times New Roman"/>
        <family val="1"/>
      </rPr>
      <t xml:space="preserve"> </t>
    </r>
    <r>
      <rPr>
        <b/>
        <sz val="8"/>
        <rFont val="Arial"/>
        <family val="2"/>
      </rPr>
      <t>kenyamanan, keamanan</t>
    </r>
    <r>
      <rPr>
        <b/>
        <sz val="8"/>
        <rFont val="Times New Roman"/>
        <family val="1"/>
      </rPr>
      <t xml:space="preserve"> </t>
    </r>
    <r>
      <rPr>
        <b/>
        <sz val="8"/>
        <rFont val="Arial"/>
        <family val="2"/>
      </rPr>
      <t>pimpinan daerah</t>
    </r>
  </si>
  <si>
    <r>
      <rPr>
        <sz val="8"/>
        <rFont val="Arial"/>
        <family val="2"/>
      </rPr>
      <t>Pengadaan perlengkapan rumah</t>
    </r>
    <r>
      <rPr>
        <sz val="8"/>
        <rFont val="Times New Roman"/>
        <family val="1"/>
      </rPr>
      <t xml:space="preserve"> </t>
    </r>
    <r>
      <rPr>
        <sz val="8"/>
        <rFont val="Arial"/>
        <family val="2"/>
      </rPr>
      <t>jabatan/dinas</t>
    </r>
  </si>
  <si>
    <r>
      <rPr>
        <sz val="8"/>
        <rFont val="Arial"/>
        <family val="2"/>
      </rPr>
      <t>Tersedianya peralatan</t>
    </r>
    <r>
      <rPr>
        <sz val="8"/>
        <rFont val="Times New Roman"/>
        <family val="1"/>
      </rPr>
      <t xml:space="preserve"> </t>
    </r>
    <r>
      <rPr>
        <sz val="8"/>
        <rFont val="Arial"/>
        <family val="2"/>
      </rPr>
      <t>rumah jabatan/dinas</t>
    </r>
  </si>
  <si>
    <r>
      <rPr>
        <sz val="8"/>
        <rFont val="Arial"/>
        <family val="2"/>
      </rPr>
      <t>Terlengkapinya</t>
    </r>
    <r>
      <rPr>
        <sz val="8"/>
        <rFont val="Times New Roman"/>
        <family val="1"/>
      </rPr>
      <t xml:space="preserve"> </t>
    </r>
    <r>
      <rPr>
        <sz val="8"/>
        <rFont val="Arial"/>
        <family val="2"/>
      </rPr>
      <t>peralatan rumah</t>
    </r>
    <r>
      <rPr>
        <sz val="8"/>
        <rFont val="Times New Roman"/>
        <family val="1"/>
      </rPr>
      <t xml:space="preserve"> </t>
    </r>
    <r>
      <rPr>
        <sz val="8"/>
        <rFont val="Arial"/>
        <family val="2"/>
      </rPr>
      <t>jabatan/dinas</t>
    </r>
  </si>
  <si>
    <r>
      <rPr>
        <sz val="8"/>
        <rFont val="Arial"/>
        <family val="2"/>
      </rPr>
      <t>Tersedianya Perlengkapan</t>
    </r>
    <r>
      <rPr>
        <sz val="8"/>
        <rFont val="Times New Roman"/>
        <family val="1"/>
      </rPr>
      <t xml:space="preserve"> </t>
    </r>
    <r>
      <rPr>
        <sz val="8"/>
        <rFont val="Arial"/>
        <family val="2"/>
      </rPr>
      <t>Gedung Kantor</t>
    </r>
  </si>
  <si>
    <r>
      <rPr>
        <sz val="8"/>
        <rFont val="Arial"/>
        <family val="2"/>
      </rPr>
      <t>Terpenuhinya</t>
    </r>
    <r>
      <rPr>
        <sz val="8"/>
        <rFont val="Times New Roman"/>
        <family val="1"/>
      </rPr>
      <t xml:space="preserve"> </t>
    </r>
    <r>
      <rPr>
        <sz val="8"/>
        <rFont val="Arial"/>
        <family val="2"/>
      </rPr>
      <t>Perlengkapan</t>
    </r>
    <r>
      <rPr>
        <sz val="8"/>
        <rFont val="Times New Roman"/>
        <family val="1"/>
      </rPr>
      <t xml:space="preserve"> </t>
    </r>
    <r>
      <rPr>
        <sz val="8"/>
        <rFont val="Arial"/>
        <family val="2"/>
      </rPr>
      <t>Gedung Kantor</t>
    </r>
  </si>
  <si>
    <r>
      <rPr>
        <sz val="8"/>
        <rFont val="Arial"/>
        <family val="2"/>
      </rPr>
      <t>Pengadaan peralatan rumah</t>
    </r>
    <r>
      <rPr>
        <sz val="8"/>
        <rFont val="Times New Roman"/>
        <family val="1"/>
      </rPr>
      <t xml:space="preserve"> </t>
    </r>
    <r>
      <rPr>
        <sz val="8"/>
        <rFont val="Arial"/>
        <family val="2"/>
      </rPr>
      <t>jabatan/dinas</t>
    </r>
  </si>
  <si>
    <r>
      <rPr>
        <sz val="8"/>
        <rFont val="Arial"/>
        <family val="2"/>
      </rPr>
      <t>Tersedianya Peralatan</t>
    </r>
    <r>
      <rPr>
        <sz val="8"/>
        <rFont val="Times New Roman"/>
        <family val="1"/>
      </rPr>
      <t xml:space="preserve"> </t>
    </r>
    <r>
      <rPr>
        <sz val="8"/>
        <rFont val="Arial"/>
        <family val="2"/>
      </rPr>
      <t>Rumah Jabatan/Dinas</t>
    </r>
  </si>
  <si>
    <r>
      <rPr>
        <sz val="8"/>
        <rFont val="Arial"/>
        <family val="2"/>
      </rPr>
      <t>Terlengkapinya</t>
    </r>
    <r>
      <rPr>
        <sz val="8"/>
        <rFont val="Times New Roman"/>
        <family val="1"/>
      </rPr>
      <t xml:space="preserve"> </t>
    </r>
    <r>
      <rPr>
        <sz val="8"/>
        <rFont val="Arial"/>
        <family val="2"/>
      </rPr>
      <t>Peralatan Rumah</t>
    </r>
    <r>
      <rPr>
        <sz val="8"/>
        <rFont val="Times New Roman"/>
        <family val="1"/>
      </rPr>
      <t xml:space="preserve"> </t>
    </r>
    <r>
      <rPr>
        <sz val="8"/>
        <rFont val="Arial"/>
        <family val="2"/>
      </rPr>
      <t>Jabatan/Dinas</t>
    </r>
  </si>
  <si>
    <r>
      <rPr>
        <sz val="8"/>
        <rFont val="Arial"/>
        <family val="2"/>
      </rPr>
      <t>Tersedianya Peralatan</t>
    </r>
    <r>
      <rPr>
        <sz val="8"/>
        <rFont val="Times New Roman"/>
        <family val="1"/>
      </rPr>
      <t xml:space="preserve"> </t>
    </r>
    <r>
      <rPr>
        <sz val="8"/>
        <rFont val="Arial"/>
        <family val="2"/>
      </rPr>
      <t>Gedung Kantor</t>
    </r>
  </si>
  <si>
    <r>
      <rPr>
        <sz val="8"/>
        <rFont val="Arial"/>
        <family val="2"/>
      </rPr>
      <t>Terpenuhinya</t>
    </r>
    <r>
      <rPr>
        <sz val="8"/>
        <rFont val="Times New Roman"/>
        <family val="1"/>
      </rPr>
      <t xml:space="preserve"> </t>
    </r>
    <r>
      <rPr>
        <sz val="8"/>
        <rFont val="Arial"/>
        <family val="2"/>
      </rPr>
      <t>Peralatan Gedung</t>
    </r>
    <r>
      <rPr>
        <sz val="8"/>
        <rFont val="Times New Roman"/>
        <family val="1"/>
      </rPr>
      <t xml:space="preserve"> </t>
    </r>
    <r>
      <rPr>
        <sz val="8"/>
        <rFont val="Arial"/>
        <family val="2"/>
      </rPr>
      <t>Kantor</t>
    </r>
  </si>
  <si>
    <r>
      <rPr>
        <sz val="8"/>
        <rFont val="Arial"/>
        <family val="2"/>
      </rPr>
      <t>Tersedianya Meubeleur</t>
    </r>
    <r>
      <rPr>
        <sz val="8"/>
        <rFont val="Times New Roman"/>
        <family val="1"/>
      </rPr>
      <t xml:space="preserve"> </t>
    </r>
    <r>
      <rPr>
        <sz val="8"/>
        <rFont val="Arial"/>
        <family val="2"/>
      </rPr>
      <t>Kantor</t>
    </r>
  </si>
  <si>
    <r>
      <rPr>
        <sz val="8"/>
        <rFont val="Arial"/>
        <family val="2"/>
      </rPr>
      <t>Pemeliharaan rutin/berkala rumah</t>
    </r>
    <r>
      <rPr>
        <sz val="8"/>
        <rFont val="Times New Roman"/>
        <family val="1"/>
      </rPr>
      <t xml:space="preserve"> </t>
    </r>
    <r>
      <rPr>
        <sz val="8"/>
        <rFont val="Arial"/>
        <family val="2"/>
      </rPr>
      <t>jabatan</t>
    </r>
  </si>
  <si>
    <r>
      <rPr>
        <sz val="8"/>
        <rFont val="Arial"/>
        <family val="2"/>
      </rPr>
      <t>Terlaksananya</t>
    </r>
    <r>
      <rPr>
        <sz val="8"/>
        <rFont val="Times New Roman"/>
        <family val="1"/>
      </rPr>
      <t xml:space="preserve"> </t>
    </r>
    <r>
      <rPr>
        <sz val="8"/>
        <rFont val="Arial"/>
        <family val="2"/>
      </rPr>
      <t>pemeliharaan rutin rumah</t>
    </r>
    <r>
      <rPr>
        <sz val="8"/>
        <rFont val="Times New Roman"/>
        <family val="1"/>
      </rPr>
      <t xml:space="preserve"> </t>
    </r>
    <r>
      <rPr>
        <sz val="8"/>
        <rFont val="Arial"/>
        <family val="2"/>
      </rPr>
      <t>jabatan/ dinas</t>
    </r>
  </si>
  <si>
    <r>
      <rPr>
        <sz val="8"/>
        <rFont val="Arial"/>
        <family val="2"/>
      </rPr>
      <t>Meningkatnya</t>
    </r>
    <r>
      <rPr>
        <sz val="8"/>
        <rFont val="Times New Roman"/>
        <family val="1"/>
      </rPr>
      <t xml:space="preserve"> </t>
    </r>
    <r>
      <rPr>
        <sz val="8"/>
        <rFont val="Arial"/>
        <family val="2"/>
      </rPr>
      <t>kenyamanan rumah</t>
    </r>
    <r>
      <rPr>
        <sz val="8"/>
        <rFont val="Times New Roman"/>
        <family val="1"/>
      </rPr>
      <t xml:space="preserve"> </t>
    </r>
    <r>
      <rPr>
        <sz val="8"/>
        <rFont val="Arial"/>
        <family val="2"/>
      </rPr>
      <t>jabatan</t>
    </r>
  </si>
  <si>
    <r>
      <rPr>
        <sz val="8"/>
        <rFont val="Arial"/>
        <family val="2"/>
      </rPr>
      <t>Terlaksananya</t>
    </r>
    <r>
      <rPr>
        <sz val="8"/>
        <rFont val="Times New Roman"/>
        <family val="1"/>
      </rPr>
      <t xml:space="preserve"> </t>
    </r>
    <r>
      <rPr>
        <sz val="8"/>
        <rFont val="Arial"/>
        <family val="2"/>
      </rPr>
      <t>pemeliharaan rutin berkala</t>
    </r>
    <r>
      <rPr>
        <sz val="8"/>
        <rFont val="Times New Roman"/>
        <family val="1"/>
      </rPr>
      <t xml:space="preserve"> </t>
    </r>
    <r>
      <rPr>
        <sz val="8"/>
        <rFont val="Arial"/>
        <family val="2"/>
      </rPr>
      <t>gedung kantor</t>
    </r>
  </si>
  <si>
    <r>
      <rPr>
        <sz val="8"/>
        <rFont val="Arial"/>
        <family val="2"/>
      </rPr>
      <t>Pemeliharaan rutin/berkala mobil</t>
    </r>
    <r>
      <rPr>
        <sz val="8"/>
        <rFont val="Times New Roman"/>
        <family val="1"/>
      </rPr>
      <t xml:space="preserve"> </t>
    </r>
    <r>
      <rPr>
        <sz val="8"/>
        <rFont val="Arial"/>
        <family val="2"/>
      </rPr>
      <t>jabatan</t>
    </r>
  </si>
  <si>
    <r>
      <rPr>
        <sz val="8"/>
        <rFont val="Arial"/>
        <family val="2"/>
      </rPr>
      <t>Terlaksananya</t>
    </r>
    <r>
      <rPr>
        <sz val="8"/>
        <rFont val="Times New Roman"/>
        <family val="1"/>
      </rPr>
      <t xml:space="preserve"> </t>
    </r>
    <r>
      <rPr>
        <sz val="8"/>
        <rFont val="Arial"/>
        <family val="2"/>
      </rPr>
      <t>pemeliharaan rutin mobil</t>
    </r>
    <r>
      <rPr>
        <sz val="8"/>
        <rFont val="Times New Roman"/>
        <family val="1"/>
      </rPr>
      <t xml:space="preserve"> </t>
    </r>
    <r>
      <rPr>
        <sz val="8"/>
        <rFont val="Arial"/>
        <family val="2"/>
      </rPr>
      <t>jabatan</t>
    </r>
  </si>
  <si>
    <r>
      <rPr>
        <sz val="8"/>
        <rFont val="Arial"/>
        <family val="2"/>
      </rPr>
      <t>Terlaksananya</t>
    </r>
    <r>
      <rPr>
        <sz val="8"/>
        <rFont val="Times New Roman"/>
        <family val="1"/>
      </rPr>
      <t xml:space="preserve"> </t>
    </r>
    <r>
      <rPr>
        <sz val="8"/>
        <rFont val="Arial"/>
        <family val="2"/>
      </rPr>
      <t>pemeliharaan kendaraan</t>
    </r>
    <r>
      <rPr>
        <sz val="8"/>
        <rFont val="Times New Roman"/>
        <family val="1"/>
      </rPr>
      <t xml:space="preserve"> </t>
    </r>
    <r>
      <rPr>
        <sz val="8"/>
        <rFont val="Arial"/>
        <family val="2"/>
      </rPr>
      <t>dinas/ operational</t>
    </r>
  </si>
  <si>
    <r>
      <rPr>
        <sz val="8"/>
        <rFont val="Arial"/>
        <family val="2"/>
      </rPr>
      <t>Pemeliharaan rutin/berkala</t>
    </r>
    <r>
      <rPr>
        <sz val="8"/>
        <rFont val="Times New Roman"/>
        <family val="1"/>
      </rPr>
      <t xml:space="preserve"> </t>
    </r>
    <r>
      <rPr>
        <sz val="8"/>
        <rFont val="Arial"/>
        <family val="2"/>
      </rPr>
      <t>perlengkapan rumah jabatan/dinas</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</si>
  <si>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perlengkapan rumah</t>
    </r>
    <r>
      <rPr>
        <sz val="8"/>
        <rFont val="Times New Roman"/>
        <family val="1"/>
      </rPr>
      <t xml:space="preserve"> </t>
    </r>
    <r>
      <rPr>
        <sz val="8"/>
        <rFont val="Arial"/>
        <family val="2"/>
      </rPr>
      <t>jabatan/ dinas</t>
    </r>
  </si>
  <si>
    <r>
      <rPr>
        <sz val="8"/>
        <rFont val="Arial"/>
        <family val="2"/>
      </rPr>
      <t>Meningkatnya</t>
    </r>
    <r>
      <rPr>
        <sz val="8"/>
        <rFont val="Times New Roman"/>
        <family val="1"/>
      </rPr>
      <t xml:space="preserve"> </t>
    </r>
    <r>
      <rPr>
        <sz val="8"/>
        <rFont val="Arial"/>
        <family val="2"/>
      </rPr>
      <t>kenyamanan rumah</t>
    </r>
    <r>
      <rPr>
        <sz val="8"/>
        <rFont val="Times New Roman"/>
        <family val="1"/>
      </rPr>
      <t xml:space="preserve"> </t>
    </r>
    <r>
      <rPr>
        <sz val="8"/>
        <rFont val="Arial"/>
        <family val="2"/>
      </rPr>
      <t>jabatan/dinas</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</si>
  <si>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perlengkapan rumah</t>
    </r>
    <r>
      <rPr>
        <sz val="8"/>
        <rFont val="Times New Roman"/>
        <family val="1"/>
      </rPr>
      <t xml:space="preserve"> </t>
    </r>
    <r>
      <rPr>
        <sz val="8"/>
        <rFont val="Arial"/>
        <family val="2"/>
      </rPr>
      <t>jabatan / dinas</t>
    </r>
  </si>
  <si>
    <r>
      <rPr>
        <sz val="8"/>
        <rFont val="Arial"/>
        <family val="2"/>
      </rPr>
      <t>Pemeliharaan rutin/berkala peralatan</t>
    </r>
    <r>
      <rPr>
        <sz val="8"/>
        <rFont val="Times New Roman"/>
        <family val="1"/>
      </rPr>
      <t xml:space="preserve"> </t>
    </r>
    <r>
      <rPr>
        <sz val="8"/>
        <rFont val="Arial"/>
        <family val="2"/>
      </rPr>
      <t>rumah jabatan/dinas</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</si>
  <si>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peralatan rumah jabatan</t>
    </r>
  </si>
  <si>
    <r>
      <rPr>
        <sz val="8"/>
        <rFont val="Arial"/>
        <family val="2"/>
      </rPr>
      <t>Miningkatnya</t>
    </r>
    <r>
      <rPr>
        <sz val="8"/>
        <rFont val="Times New Roman"/>
        <family val="1"/>
      </rPr>
      <t xml:space="preserve"> </t>
    </r>
    <r>
      <rPr>
        <sz val="8"/>
        <rFont val="Arial"/>
        <family val="2"/>
      </rPr>
      <t>kenyamanan rumah</t>
    </r>
    <r>
      <rPr>
        <sz val="8"/>
        <rFont val="Times New Roman"/>
        <family val="1"/>
      </rPr>
      <t xml:space="preserve"> </t>
    </r>
    <r>
      <rPr>
        <sz val="8"/>
        <rFont val="Arial"/>
        <family val="2"/>
      </rPr>
      <t>jabatan</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</si>
  <si>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peralatan gedung kantor</t>
    </r>
  </si>
  <si>
    <r>
      <rPr>
        <b/>
        <sz val="8"/>
        <rFont val="Arial"/>
        <family val="2"/>
      </rPr>
      <t>Meningkatnya disiplin dan</t>
    </r>
    <r>
      <rPr>
        <b/>
        <sz val="8"/>
        <rFont val="Times New Roman"/>
        <family val="1"/>
      </rPr>
      <t xml:space="preserve"> </t>
    </r>
    <r>
      <rPr>
        <b/>
        <sz val="8"/>
        <rFont val="Arial"/>
        <family val="2"/>
      </rPr>
      <t>kewibawaan aparatur</t>
    </r>
  </si>
  <si>
    <r>
      <rPr>
        <sz val="8"/>
        <rFont val="Arial"/>
        <family val="2"/>
      </rPr>
      <t>Tersedianya pakaian dinas</t>
    </r>
    <r>
      <rPr>
        <sz val="8"/>
        <rFont val="Times New Roman"/>
        <family val="1"/>
      </rPr>
      <t xml:space="preserve"> </t>
    </r>
    <r>
      <rPr>
        <sz val="8"/>
        <rFont val="Arial"/>
        <family val="2"/>
      </rPr>
      <t>KDH/WKDH dan PNS</t>
    </r>
  </si>
  <si>
    <r>
      <rPr>
        <b/>
        <sz val="8"/>
        <rFont val="Arial"/>
        <family val="2"/>
      </rPr>
      <t>Meninkatnya kapasitas</t>
    </r>
    <r>
      <rPr>
        <b/>
        <sz val="8"/>
        <rFont val="Times New Roman"/>
        <family val="1"/>
      </rPr>
      <t xml:space="preserve"> </t>
    </r>
    <r>
      <rPr>
        <b/>
        <sz val="8"/>
        <rFont val="Arial"/>
        <family val="2"/>
      </rPr>
      <t>sumber daya aparatur</t>
    </r>
  </si>
  <si>
    <r>
      <rPr>
        <b/>
        <sz val="8"/>
        <rFont val="Arial"/>
        <family val="2"/>
      </rPr>
      <t>Meningkatkan kualitas</t>
    </r>
    <r>
      <rPr>
        <b/>
        <sz val="8"/>
        <rFont val="Times New Roman"/>
        <family val="1"/>
      </rPr>
      <t xml:space="preserve"> </t>
    </r>
    <r>
      <rPr>
        <b/>
        <sz val="8"/>
        <rFont val="Arial"/>
        <family val="2"/>
      </rPr>
      <t>pelayanan administrasi</t>
    </r>
    <r>
      <rPr>
        <b/>
        <sz val="8"/>
        <rFont val="Times New Roman"/>
        <family val="1"/>
      </rPr>
      <t xml:space="preserve"> </t>
    </r>
    <r>
      <rPr>
        <b/>
        <sz val="8"/>
        <rFont val="Arial"/>
        <family val="2"/>
      </rPr>
      <t>perkantoran menjadi 90%</t>
    </r>
  </si>
  <si>
    <r>
      <rPr>
        <b/>
        <sz val="8"/>
        <rFont val="Arial"/>
        <family val="2"/>
      </rPr>
      <t>SEKWAN</t>
    </r>
  </si>
  <si>
    <r>
      <rPr>
        <sz val="8"/>
        <rFont val="Arial"/>
        <family val="2"/>
      </rPr>
      <t>Lancar administrasi</t>
    </r>
    <r>
      <rPr>
        <sz val="8"/>
        <rFont val="Times New Roman"/>
        <family val="1"/>
      </rPr>
      <t xml:space="preserve"> </t>
    </r>
    <r>
      <rPr>
        <sz val="8"/>
        <rFont val="Arial"/>
        <family val="2"/>
      </rPr>
      <t>surat menyurat</t>
    </r>
  </si>
  <si>
    <r>
      <rPr>
        <sz val="8"/>
        <rFont val="Arial"/>
        <family val="2"/>
      </rPr>
      <t>Penyediaan jasa jaminan</t>
    </r>
    <r>
      <rPr>
        <sz val="8"/>
        <rFont val="Times New Roman"/>
        <family val="1"/>
      </rPr>
      <t xml:space="preserve"> </t>
    </r>
    <r>
      <rPr>
        <sz val="8"/>
        <rFont val="Arial"/>
        <family val="2"/>
      </rPr>
      <t>pemeliharaan kesehatan PNS</t>
    </r>
  </si>
  <si>
    <r>
      <rPr>
        <sz val="8"/>
        <rFont val="Arial"/>
        <family val="2"/>
      </rPr>
      <t>Tersedianya jaminan</t>
    </r>
    <r>
      <rPr>
        <sz val="8"/>
        <rFont val="Times New Roman"/>
        <family val="1"/>
      </rPr>
      <t xml:space="preserve"> </t>
    </r>
    <r>
      <rPr>
        <sz val="8"/>
        <rFont val="Arial"/>
        <family val="2"/>
      </rPr>
      <t>kesehatan Anggota DPRD,</t>
    </r>
    <r>
      <rPr>
        <sz val="8"/>
        <rFont val="Times New Roman"/>
        <family val="1"/>
      </rPr>
      <t xml:space="preserve"> </t>
    </r>
    <r>
      <rPr>
        <sz val="8"/>
        <rFont val="Arial"/>
        <family val="2"/>
      </rPr>
      <t>pembayaran premi</t>
    </r>
    <r>
      <rPr>
        <sz val="8"/>
        <rFont val="Times New Roman"/>
        <family val="1"/>
      </rPr>
      <t xml:space="preserve"> </t>
    </r>
    <r>
      <rPr>
        <sz val="8"/>
        <rFont val="Arial"/>
        <family val="2"/>
      </rPr>
      <t>asuransi Anggota DPRD</t>
    </r>
  </si>
  <si>
    <r>
      <rPr>
        <sz val="8"/>
        <rFont val="Arial"/>
        <family val="2"/>
      </rPr>
      <t>Terpeliharanya</t>
    </r>
    <r>
      <rPr>
        <sz val="8"/>
        <rFont val="Times New Roman"/>
        <family val="1"/>
      </rPr>
      <t xml:space="preserve"> </t>
    </r>
    <r>
      <rPr>
        <sz val="8"/>
        <rFont val="Arial"/>
        <family val="2"/>
      </rPr>
      <t>kesehatan Anggota</t>
    </r>
    <r>
      <rPr>
        <sz val="8"/>
        <rFont val="Times New Roman"/>
        <family val="1"/>
      </rPr>
      <t xml:space="preserve"> </t>
    </r>
    <r>
      <rPr>
        <sz val="8"/>
        <rFont val="Arial"/>
        <family val="2"/>
      </rPr>
      <t>DPRD dan</t>
    </r>
    <r>
      <rPr>
        <sz val="8"/>
        <rFont val="Times New Roman"/>
        <family val="1"/>
      </rPr>
      <t xml:space="preserve"> </t>
    </r>
    <r>
      <rPr>
        <sz val="8"/>
        <rFont val="Arial"/>
        <family val="2"/>
      </rPr>
      <t>keluarganya</t>
    </r>
  </si>
  <si>
    <r>
      <rPr>
        <sz val="8"/>
        <rFont val="Arial"/>
        <family val="2"/>
      </rPr>
      <t>100 jiwa</t>
    </r>
  </si>
  <si>
    <r>
      <rPr>
        <sz val="8"/>
        <rFont val="Arial"/>
        <family val="2"/>
      </rPr>
      <t>Tersedianya jasa</t>
    </r>
    <r>
      <rPr>
        <sz val="8"/>
        <rFont val="Times New Roman"/>
        <family val="1"/>
      </rPr>
      <t xml:space="preserve"> </t>
    </r>
    <r>
      <rPr>
        <sz val="8"/>
        <rFont val="Arial"/>
        <family val="2"/>
      </rPr>
      <t>pengelolaan administrasi</t>
    </r>
    <r>
      <rPr>
        <sz val="8"/>
        <rFont val="Times New Roman"/>
        <family val="1"/>
      </rPr>
      <t xml:space="preserve"> </t>
    </r>
    <r>
      <rPr>
        <sz val="8"/>
        <rFont val="Arial"/>
        <family val="2"/>
      </rPr>
      <t>keuangan</t>
    </r>
  </si>
  <si>
    <r>
      <rPr>
        <sz val="8"/>
        <rFont val="Arial"/>
        <family val="2"/>
      </rPr>
      <t>12 orang</t>
    </r>
  </si>
  <si>
    <r>
      <rPr>
        <sz val="8"/>
        <rFont val="Arial"/>
        <family val="2"/>
      </rPr>
      <t>Terwujudnya ruangan</t>
    </r>
    <r>
      <rPr>
        <sz val="8"/>
        <rFont val="Times New Roman"/>
        <family val="1"/>
      </rPr>
      <t xml:space="preserve"> </t>
    </r>
    <r>
      <rPr>
        <sz val="8"/>
        <rFont val="Arial"/>
        <family val="2"/>
      </rPr>
      <t>kantor yang bersih</t>
    </r>
  </si>
  <si>
    <r>
      <rPr>
        <sz val="8"/>
        <rFont val="Arial"/>
        <family val="2"/>
      </rPr>
      <t>Tersedia alat-alat kantor</t>
    </r>
  </si>
  <si>
    <r>
      <rPr>
        <sz val="8"/>
        <rFont val="Arial"/>
        <family val="2"/>
      </rPr>
      <t>Lancarnya tertib</t>
    </r>
    <r>
      <rPr>
        <sz val="8"/>
        <rFont val="Times New Roman"/>
        <family val="1"/>
      </rPr>
      <t xml:space="preserve"> </t>
    </r>
    <r>
      <rPr>
        <sz val="8"/>
        <rFont val="Arial"/>
        <family val="2"/>
      </rPr>
      <t>administrasi</t>
    </r>
  </si>
  <si>
    <r>
      <rPr>
        <sz val="8"/>
        <rFont val="Arial"/>
        <family val="2"/>
      </rPr>
      <t>Terpenuhinya</t>
    </r>
    <r>
      <rPr>
        <sz val="8"/>
        <rFont val="Times New Roman"/>
        <family val="1"/>
      </rPr>
      <t xml:space="preserve"> </t>
    </r>
    <r>
      <rPr>
        <sz val="8"/>
        <rFont val="Arial"/>
        <family val="2"/>
      </rPr>
      <t>kebutuhan barang</t>
    </r>
    <r>
      <rPr>
        <sz val="8"/>
        <rFont val="Times New Roman"/>
        <family val="1"/>
      </rPr>
      <t xml:space="preserve"> </t>
    </r>
    <r>
      <rPr>
        <sz val="8"/>
        <rFont val="Arial"/>
        <family val="2"/>
      </rPr>
      <t>cetakan dan</t>
    </r>
    <r>
      <rPr>
        <sz val="8"/>
        <rFont val="Times New Roman"/>
        <family val="1"/>
      </rPr>
      <t xml:space="preserve"> </t>
    </r>
    <r>
      <rPr>
        <sz val="8"/>
        <rFont val="Arial"/>
        <family val="2"/>
      </rPr>
      <t>penggandaan</t>
    </r>
  </si>
  <si>
    <r>
      <rPr>
        <sz val="8"/>
        <rFont val="Arial"/>
        <family val="2"/>
      </rPr>
      <t>Tersedianya lampu-lampu,</t>
    </r>
    <r>
      <rPr>
        <sz val="8"/>
        <rFont val="Times New Roman"/>
        <family val="1"/>
      </rPr>
      <t xml:space="preserve"> </t>
    </r>
    <r>
      <rPr>
        <sz val="8"/>
        <rFont val="Arial"/>
        <family val="2"/>
      </rPr>
      <t>baterai, kabel-kabel dan</t>
    </r>
    <r>
      <rPr>
        <sz val="8"/>
        <rFont val="Times New Roman"/>
        <family val="1"/>
      </rPr>
      <t xml:space="preserve"> </t>
    </r>
    <r>
      <rPr>
        <sz val="8"/>
        <rFont val="Arial"/>
        <family val="2"/>
      </rPr>
      <t>lain-lain</t>
    </r>
  </si>
  <si>
    <r>
      <rPr>
        <sz val="8"/>
        <rFont val="Arial"/>
        <family val="2"/>
      </rPr>
      <t>Terwujudnya</t>
    </r>
    <r>
      <rPr>
        <sz val="8"/>
        <rFont val="Times New Roman"/>
        <family val="1"/>
      </rPr>
      <t xml:space="preserve"> </t>
    </r>
    <r>
      <rPr>
        <sz val="8"/>
        <rFont val="Arial"/>
        <family val="2"/>
      </rPr>
      <t>penerangan</t>
    </r>
    <r>
      <rPr>
        <sz val="8"/>
        <rFont val="Times New Roman"/>
        <family val="1"/>
      </rPr>
      <t xml:space="preserve"> </t>
    </r>
    <r>
      <rPr>
        <sz val="8"/>
        <rFont val="Arial"/>
        <family val="2"/>
      </rPr>
      <t>bangunan kantor</t>
    </r>
  </si>
  <si>
    <r>
      <rPr>
        <sz val="8"/>
        <rFont val="Arial"/>
        <family val="2"/>
      </rPr>
      <t>media</t>
    </r>
  </si>
  <si>
    <r>
      <rPr>
        <sz val="8"/>
        <rFont val="Arial"/>
        <family val="2"/>
      </rPr>
      <t>Terpenuhinya</t>
    </r>
    <r>
      <rPr>
        <sz val="8"/>
        <rFont val="Times New Roman"/>
        <family val="1"/>
      </rPr>
      <t xml:space="preserve"> </t>
    </r>
    <r>
      <rPr>
        <sz val="8"/>
        <rFont val="Arial"/>
        <family val="2"/>
      </rPr>
      <t>kebutuhan bahan</t>
    </r>
    <r>
      <rPr>
        <sz val="8"/>
        <rFont val="Times New Roman"/>
        <family val="1"/>
      </rPr>
      <t xml:space="preserve"> </t>
    </r>
    <r>
      <rPr>
        <sz val="8"/>
        <rFont val="Arial"/>
        <family val="2"/>
      </rPr>
      <t>bacaan</t>
    </r>
  </si>
  <si>
    <r>
      <rPr>
        <sz val="8"/>
        <rFont val="Arial"/>
        <family val="2"/>
      </rPr>
      <t>Tersedianya makan dan</t>
    </r>
    <r>
      <rPr>
        <sz val="8"/>
        <rFont val="Times New Roman"/>
        <family val="1"/>
      </rPr>
      <t xml:space="preserve"> </t>
    </r>
    <r>
      <rPr>
        <sz val="8"/>
        <rFont val="Arial"/>
        <family val="2"/>
      </rPr>
      <t>minum harian Pimpinan,</t>
    </r>
    <r>
      <rPr>
        <sz val="8"/>
        <rFont val="Times New Roman"/>
        <family val="1"/>
      </rPr>
      <t xml:space="preserve"> </t>
    </r>
    <r>
      <rPr>
        <sz val="8"/>
        <rFont val="Arial"/>
        <family val="2"/>
      </rPr>
      <t>makan dan minum tamu</t>
    </r>
    <r>
      <rPr>
        <sz val="8"/>
        <rFont val="Times New Roman"/>
        <family val="1"/>
      </rPr>
      <t xml:space="preserve"> </t>
    </r>
    <r>
      <rPr>
        <sz val="8"/>
        <rFont val="Arial"/>
        <family val="2"/>
      </rPr>
      <t>DPRD dalam rangka</t>
    </r>
    <r>
      <rPr>
        <sz val="8"/>
        <rFont val="Times New Roman"/>
        <family val="1"/>
      </rPr>
      <t xml:space="preserve"> </t>
    </r>
    <r>
      <rPr>
        <sz val="8"/>
        <rFont val="Arial"/>
        <family val="2"/>
      </rPr>
      <t>mendukung pelaksanaan</t>
    </r>
    <r>
      <rPr>
        <sz val="8"/>
        <rFont val="Times New Roman"/>
        <family val="1"/>
      </rPr>
      <t xml:space="preserve"> </t>
    </r>
    <r>
      <rPr>
        <sz val="8"/>
        <rFont val="Arial"/>
        <family val="2"/>
      </rPr>
      <t>tugas</t>
    </r>
  </si>
  <si>
    <r>
      <rPr>
        <sz val="8"/>
        <rFont val="Arial"/>
        <family val="2"/>
      </rPr>
      <t>Tercukupinya</t>
    </r>
    <r>
      <rPr>
        <sz val="8"/>
        <rFont val="Times New Roman"/>
        <family val="1"/>
      </rPr>
      <t xml:space="preserve"> </t>
    </r>
    <r>
      <rPr>
        <sz val="8"/>
        <rFont val="Arial"/>
        <family val="2"/>
      </rPr>
      <t>kebutuhan makan dan</t>
    </r>
    <r>
      <rPr>
        <sz val="8"/>
        <rFont val="Times New Roman"/>
        <family val="1"/>
      </rPr>
      <t xml:space="preserve"> </t>
    </r>
    <r>
      <rPr>
        <sz val="8"/>
        <rFont val="Arial"/>
        <family val="2"/>
      </rPr>
      <t>minum</t>
    </r>
  </si>
  <si>
    <r>
      <rPr>
        <sz val="8"/>
        <rFont val="Arial"/>
        <family val="2"/>
      </rPr>
      <t>2200 porsi</t>
    </r>
  </si>
  <si>
    <r>
      <rPr>
        <sz val="8"/>
        <rFont val="Arial"/>
        <family val="2"/>
      </rPr>
      <t>Terlaksananya koordinasi</t>
    </r>
    <r>
      <rPr>
        <sz val="8"/>
        <rFont val="Times New Roman"/>
        <family val="1"/>
      </rPr>
      <t xml:space="preserve"> </t>
    </r>
    <r>
      <rPr>
        <sz val="8"/>
        <rFont val="Arial"/>
        <family val="2"/>
      </rPr>
      <t>dan konsultasi antar</t>
    </r>
    <r>
      <rPr>
        <sz val="8"/>
        <rFont val="Times New Roman"/>
        <family val="1"/>
      </rPr>
      <t xml:space="preserve"> </t>
    </r>
    <r>
      <rPr>
        <sz val="8"/>
        <rFont val="Arial"/>
        <family val="2"/>
      </rPr>
      <t>lembaga</t>
    </r>
  </si>
  <si>
    <r>
      <rPr>
        <sz val="8"/>
        <rFont val="Arial"/>
        <family val="2"/>
      </rPr>
      <t>Terwujudnya</t>
    </r>
    <r>
      <rPr>
        <sz val="8"/>
        <rFont val="Times New Roman"/>
        <family val="1"/>
      </rPr>
      <t xml:space="preserve"> </t>
    </r>
    <r>
      <rPr>
        <sz val="8"/>
        <rFont val="Arial"/>
        <family val="2"/>
      </rPr>
      <t>peningkatan kinerja</t>
    </r>
    <r>
      <rPr>
        <sz val="8"/>
        <rFont val="Times New Roman"/>
        <family val="1"/>
      </rPr>
      <t xml:space="preserve"> </t>
    </r>
    <r>
      <rPr>
        <sz val="8"/>
        <rFont val="Arial"/>
        <family val="2"/>
      </rPr>
      <t>pembangunan</t>
    </r>
  </si>
  <si>
    <r>
      <rPr>
        <sz val="8"/>
        <rFont val="Arial"/>
        <family val="2"/>
      </rPr>
      <t>12 kali</t>
    </r>
  </si>
  <si>
    <r>
      <rPr>
        <sz val="8"/>
        <rFont val="Arial"/>
        <family val="2"/>
      </rPr>
      <t>Terlaksananya</t>
    </r>
    <r>
      <rPr>
        <sz val="8"/>
        <rFont val="Times New Roman"/>
        <family val="1"/>
      </rPr>
      <t xml:space="preserve"> </t>
    </r>
    <r>
      <rPr>
        <sz val="8"/>
        <rFont val="Arial"/>
        <family val="2"/>
      </rPr>
      <t>pembayaran honorarium</t>
    </r>
    <r>
      <rPr>
        <sz val="8"/>
        <rFont val="Times New Roman"/>
        <family val="1"/>
      </rPr>
      <t xml:space="preserve"> </t>
    </r>
    <r>
      <rPr>
        <sz val="8"/>
        <rFont val="Arial"/>
        <family val="2"/>
      </rPr>
      <t>jasa lainnya sopir dan staf</t>
    </r>
    <r>
      <rPr>
        <sz val="8"/>
        <rFont val="Times New Roman"/>
        <family val="1"/>
      </rPr>
      <t xml:space="preserve"> </t>
    </r>
    <r>
      <rPr>
        <sz val="8"/>
        <rFont val="Arial"/>
        <family val="2"/>
      </rPr>
      <t>khusus Pimpinan DPRD</t>
    </r>
  </si>
  <si>
    <r>
      <rPr>
        <sz val="8"/>
        <rFont val="Arial"/>
        <family val="2"/>
      </rPr>
      <t>Terpenuhi kebutuhan</t>
    </r>
    <r>
      <rPr>
        <sz val="8"/>
        <rFont val="Times New Roman"/>
        <family val="1"/>
      </rPr>
      <t xml:space="preserve"> </t>
    </r>
    <r>
      <rPr>
        <sz val="8"/>
        <rFont val="Arial"/>
        <family val="2"/>
      </rPr>
      <t>sopir dan staf khusus</t>
    </r>
    <r>
      <rPr>
        <sz val="8"/>
        <rFont val="Times New Roman"/>
        <family val="1"/>
      </rPr>
      <t xml:space="preserve"> </t>
    </r>
    <r>
      <rPr>
        <sz val="8"/>
        <rFont val="Arial"/>
        <family val="2"/>
      </rPr>
      <t>dalam pelaksanaan</t>
    </r>
    <r>
      <rPr>
        <sz val="8"/>
        <rFont val="Times New Roman"/>
        <family val="1"/>
      </rPr>
      <t xml:space="preserve"> </t>
    </r>
    <r>
      <rPr>
        <sz val="8"/>
        <rFont val="Arial"/>
        <family val="2"/>
      </rPr>
      <t>tugas</t>
    </r>
  </si>
  <si>
    <r>
      <rPr>
        <sz val="8"/>
        <rFont val="Arial"/>
        <family val="2"/>
      </rPr>
      <t>Terlaksananya</t>
    </r>
    <r>
      <rPr>
        <sz val="8"/>
        <rFont val="Times New Roman"/>
        <family val="1"/>
      </rPr>
      <t xml:space="preserve"> </t>
    </r>
    <r>
      <rPr>
        <sz val="8"/>
        <rFont val="Arial"/>
        <family val="2"/>
      </rPr>
      <t>pembangunan gedung</t>
    </r>
    <r>
      <rPr>
        <sz val="8"/>
        <rFont val="Times New Roman"/>
        <family val="1"/>
      </rPr>
      <t xml:space="preserve"> </t>
    </r>
    <r>
      <rPr>
        <sz val="8"/>
        <rFont val="Arial"/>
        <family val="2"/>
      </rPr>
      <t>kantor, tersedianya</t>
    </r>
    <r>
      <rPr>
        <sz val="8"/>
        <rFont val="Times New Roman"/>
        <family val="1"/>
      </rPr>
      <t xml:space="preserve"> </t>
    </r>
    <r>
      <rPr>
        <sz val="8"/>
        <rFont val="Arial"/>
        <family val="2"/>
      </rPr>
      <t>dokumen perencanaan</t>
    </r>
    <r>
      <rPr>
        <sz val="8"/>
        <rFont val="Times New Roman"/>
        <family val="1"/>
      </rPr>
      <t xml:space="preserve"> </t>
    </r>
    <r>
      <rPr>
        <sz val="8"/>
        <rFont val="Arial"/>
        <family val="2"/>
      </rPr>
      <t>pembangunan gedung</t>
    </r>
    <r>
      <rPr>
        <sz val="8"/>
        <rFont val="Times New Roman"/>
        <family val="1"/>
      </rPr>
      <t xml:space="preserve"> </t>
    </r>
    <r>
      <rPr>
        <sz val="8"/>
        <rFont val="Arial"/>
        <family val="2"/>
      </rPr>
      <t>kantor</t>
    </r>
  </si>
  <si>
    <r>
      <rPr>
        <sz val="8"/>
        <rFont val="Arial"/>
        <family val="2"/>
      </rPr>
      <t>Terwujudnya</t>
    </r>
    <r>
      <rPr>
        <sz val="8"/>
        <rFont val="Times New Roman"/>
        <family val="1"/>
      </rPr>
      <t xml:space="preserve"> </t>
    </r>
    <r>
      <rPr>
        <sz val="8"/>
        <rFont val="Arial"/>
        <family val="2"/>
      </rPr>
      <t>pembangunan</t>
    </r>
    <r>
      <rPr>
        <sz val="8"/>
        <rFont val="Times New Roman"/>
        <family val="1"/>
      </rPr>
      <t xml:space="preserve"> </t>
    </r>
    <r>
      <rPr>
        <sz val="8"/>
        <rFont val="Arial"/>
        <family val="2"/>
      </rPr>
      <t>gedung kantor</t>
    </r>
  </si>
  <si>
    <r>
      <rPr>
        <sz val="8"/>
        <rFont val="Arial"/>
        <family val="2"/>
      </rPr>
      <t>Tersedianya peralatan</t>
    </r>
    <r>
      <rPr>
        <sz val="8"/>
        <rFont val="Times New Roman"/>
        <family val="1"/>
      </rPr>
      <t xml:space="preserve"> </t>
    </r>
    <r>
      <rPr>
        <sz val="8"/>
        <rFont val="Arial"/>
        <family val="2"/>
      </rPr>
      <t>tumah jabatan</t>
    </r>
  </si>
  <si>
    <r>
      <rPr>
        <sz val="8"/>
        <rFont val="Arial"/>
        <family val="2"/>
      </rPr>
      <t>Tersedianya meubeleur</t>
    </r>
    <r>
      <rPr>
        <sz val="8"/>
        <rFont val="Times New Roman"/>
        <family val="1"/>
      </rPr>
      <t xml:space="preserve"> </t>
    </r>
    <r>
      <rPr>
        <sz val="8"/>
        <rFont val="Arial"/>
        <family val="2"/>
      </rPr>
      <t>Sekretariat DPRD</t>
    </r>
  </si>
  <si>
    <r>
      <rPr>
        <sz val="8"/>
        <rFont val="Arial"/>
        <family val="2"/>
      </rPr>
      <t>Terlaksananya</t>
    </r>
    <r>
      <rPr>
        <sz val="8"/>
        <rFont val="Times New Roman"/>
        <family val="1"/>
      </rPr>
      <t xml:space="preserve"> </t>
    </r>
    <r>
      <rPr>
        <sz val="8"/>
        <rFont val="Arial"/>
        <family val="2"/>
      </rPr>
      <t>pemeliharaan rumah</t>
    </r>
    <r>
      <rPr>
        <sz val="8"/>
        <rFont val="Times New Roman"/>
        <family val="1"/>
      </rPr>
      <t xml:space="preserve"> </t>
    </r>
    <r>
      <rPr>
        <sz val="8"/>
        <rFont val="Arial"/>
        <family val="2"/>
      </rPr>
      <t>jabatan</t>
    </r>
  </si>
  <si>
    <r>
      <rPr>
        <sz val="8"/>
        <rFont val="Arial"/>
        <family val="2"/>
      </rPr>
      <t>Terwujudnya</t>
    </r>
    <r>
      <rPr>
        <sz val="8"/>
        <rFont val="Times New Roman"/>
        <family val="1"/>
      </rPr>
      <t xml:space="preserve"> </t>
    </r>
    <r>
      <rPr>
        <sz val="8"/>
        <rFont val="Arial"/>
        <family val="2"/>
      </rPr>
      <t>kebersihan rumah</t>
    </r>
    <r>
      <rPr>
        <sz val="8"/>
        <rFont val="Times New Roman"/>
        <family val="1"/>
      </rPr>
      <t xml:space="preserve"> </t>
    </r>
    <r>
      <rPr>
        <sz val="8"/>
        <rFont val="Arial"/>
        <family val="2"/>
      </rPr>
      <t>jabatan</t>
    </r>
  </si>
  <si>
    <r>
      <rPr>
        <sz val="8"/>
        <rFont val="Arial"/>
        <family val="2"/>
      </rPr>
      <t>Terwujudnya</t>
    </r>
    <r>
      <rPr>
        <sz val="8"/>
        <rFont val="Times New Roman"/>
        <family val="1"/>
      </rPr>
      <t xml:space="preserve"> </t>
    </r>
    <r>
      <rPr>
        <sz val="8"/>
        <rFont val="Arial"/>
        <family val="2"/>
      </rPr>
      <t>kebersihan gedung</t>
    </r>
    <r>
      <rPr>
        <sz val="8"/>
        <rFont val="Times New Roman"/>
        <family val="1"/>
      </rPr>
      <t xml:space="preserve"> </t>
    </r>
    <r>
      <rPr>
        <sz val="8"/>
        <rFont val="Arial"/>
        <family val="2"/>
      </rPr>
      <t>kantor yang layak</t>
    </r>
  </si>
  <si>
    <r>
      <rPr>
        <sz val="8"/>
        <rFont val="Arial"/>
        <family val="2"/>
      </rPr>
      <t>Terlaksananya</t>
    </r>
    <r>
      <rPr>
        <sz val="8"/>
        <rFont val="Times New Roman"/>
        <family val="1"/>
      </rPr>
      <t xml:space="preserve"> </t>
    </r>
    <r>
      <rPr>
        <sz val="8"/>
        <rFont val="Arial"/>
        <family val="2"/>
      </rPr>
      <t>pemeliharaan kendaraan</t>
    </r>
    <r>
      <rPr>
        <sz val="8"/>
        <rFont val="Times New Roman"/>
        <family val="1"/>
      </rPr>
      <t xml:space="preserve"> </t>
    </r>
    <r>
      <rPr>
        <sz val="8"/>
        <rFont val="Arial"/>
        <family val="2"/>
      </rPr>
      <t>dinas/jabatan</t>
    </r>
  </si>
  <si>
    <r>
      <rPr>
        <sz val="8"/>
        <rFont val="Arial"/>
        <family val="2"/>
      </rPr>
      <t>Terpenuhinya</t>
    </r>
    <r>
      <rPr>
        <sz val="8"/>
        <rFont val="Times New Roman"/>
        <family val="1"/>
      </rPr>
      <t xml:space="preserve"> </t>
    </r>
    <r>
      <rPr>
        <sz val="8"/>
        <rFont val="Arial"/>
        <family val="2"/>
      </rPr>
      <t>kebutuhan mobil</t>
    </r>
    <r>
      <rPr>
        <sz val="8"/>
        <rFont val="Times New Roman"/>
        <family val="1"/>
      </rPr>
      <t xml:space="preserve"> </t>
    </r>
    <r>
      <rPr>
        <sz val="8"/>
        <rFont val="Arial"/>
        <family val="2"/>
      </rPr>
      <t>jabatan</t>
    </r>
  </si>
  <si>
    <r>
      <rPr>
        <sz val="8"/>
        <rFont val="Arial"/>
        <family val="2"/>
      </rPr>
      <t>Terpeliharanya</t>
    </r>
    <r>
      <rPr>
        <sz val="8"/>
        <rFont val="Times New Roman"/>
        <family val="1"/>
      </rPr>
      <t xml:space="preserve"> </t>
    </r>
    <r>
      <rPr>
        <sz val="8"/>
        <rFont val="Arial"/>
        <family val="2"/>
      </rPr>
      <t>pemeliharaan kendaraan</t>
    </r>
    <r>
      <rPr>
        <sz val="8"/>
        <rFont val="Times New Roman"/>
        <family val="1"/>
      </rPr>
      <t xml:space="preserve"> </t>
    </r>
    <r>
      <rPr>
        <sz val="8"/>
        <rFont val="Arial"/>
        <family val="2"/>
      </rPr>
      <t xml:space="preserve">dinas/operasional roda 2
</t>
    </r>
    <r>
      <rPr>
        <sz val="8"/>
        <rFont val="Arial"/>
        <family val="2"/>
      </rPr>
      <t>dan roda 4</t>
    </r>
  </si>
  <si>
    <r>
      <rPr>
        <sz val="8"/>
        <rFont val="Arial"/>
        <family val="2"/>
      </rPr>
      <t>Terpenuhinya</t>
    </r>
    <r>
      <rPr>
        <sz val="8"/>
        <rFont val="Times New Roman"/>
        <family val="1"/>
      </rPr>
      <t xml:space="preserve"> </t>
    </r>
    <r>
      <rPr>
        <sz val="8"/>
        <rFont val="Arial"/>
        <family val="2"/>
      </rPr>
      <t>kebutuhan kendaraan</t>
    </r>
    <r>
      <rPr>
        <sz val="8"/>
        <rFont val="Times New Roman"/>
        <family val="1"/>
      </rPr>
      <t xml:space="preserve"> </t>
    </r>
    <r>
      <rPr>
        <sz val="8"/>
        <rFont val="Arial"/>
        <family val="2"/>
      </rPr>
      <t>dinas operasional</t>
    </r>
  </si>
  <si>
    <r>
      <rPr>
        <sz val="8"/>
        <rFont val="Arial"/>
        <family val="2"/>
      </rPr>
      <t>17 unit</t>
    </r>
  </si>
  <si>
    <r>
      <rPr>
        <sz val="8"/>
        <rFont val="Arial"/>
        <family val="2"/>
      </rPr>
      <t>Terpeliharanya peralatan</t>
    </r>
    <r>
      <rPr>
        <sz val="8"/>
        <rFont val="Times New Roman"/>
        <family val="1"/>
      </rPr>
      <t xml:space="preserve"> </t>
    </r>
    <r>
      <rPr>
        <sz val="8"/>
        <rFont val="Arial"/>
        <family val="2"/>
      </rPr>
      <t>gedung kantor dengan</t>
    </r>
    <r>
      <rPr>
        <sz val="8"/>
        <rFont val="Times New Roman"/>
        <family val="1"/>
      </rPr>
      <t xml:space="preserve"> </t>
    </r>
    <r>
      <rPr>
        <sz val="8"/>
        <rFont val="Arial"/>
        <family val="2"/>
      </rPr>
      <t>perbaikan yang rusa</t>
    </r>
  </si>
  <si>
    <r>
      <rPr>
        <sz val="8"/>
        <rFont val="Arial"/>
        <family val="2"/>
      </rPr>
      <t>Tercukupinya</t>
    </r>
    <r>
      <rPr>
        <sz val="8"/>
        <rFont val="Times New Roman"/>
        <family val="1"/>
      </rPr>
      <t xml:space="preserve"> </t>
    </r>
    <r>
      <rPr>
        <sz val="8"/>
        <rFont val="Arial"/>
        <family val="2"/>
      </rPr>
      <t>peralatan gedung</t>
    </r>
    <r>
      <rPr>
        <sz val="8"/>
        <rFont val="Times New Roman"/>
        <family val="1"/>
      </rPr>
      <t xml:space="preserve"> </t>
    </r>
    <r>
      <rPr>
        <sz val="8"/>
        <rFont val="Arial"/>
        <family val="2"/>
      </rPr>
      <t>kantor</t>
    </r>
  </si>
  <si>
    <r>
      <rPr>
        <sz val="8"/>
        <rFont val="Arial"/>
        <family val="2"/>
      </rPr>
      <t>20 buah</t>
    </r>
  </si>
  <si>
    <r>
      <rPr>
        <b/>
        <sz val="8"/>
        <rFont val="Arial"/>
        <family val="2"/>
      </rPr>
      <t>Meningkatnya  kedisiplinan</t>
    </r>
    <r>
      <rPr>
        <b/>
        <sz val="8"/>
        <rFont val="Times New Roman"/>
        <family val="1"/>
      </rPr>
      <t xml:space="preserve"> </t>
    </r>
    <r>
      <rPr>
        <b/>
        <sz val="8"/>
        <rFont val="Arial"/>
        <family val="2"/>
      </rPr>
      <t>aparatur</t>
    </r>
  </si>
  <si>
    <r>
      <rPr>
        <sz val="8"/>
        <rFont val="Arial"/>
        <family val="2"/>
      </rPr>
      <t>Terlaksananya disiplin</t>
    </r>
    <r>
      <rPr>
        <sz val="8"/>
        <rFont val="Times New Roman"/>
        <family val="1"/>
      </rPr>
      <t xml:space="preserve"> </t>
    </r>
    <r>
      <rPr>
        <sz val="8"/>
        <rFont val="Arial"/>
        <family val="2"/>
      </rPr>
      <t>aparatur dalam berpakaian</t>
    </r>
    <r>
      <rPr>
        <sz val="8"/>
        <rFont val="Times New Roman"/>
        <family val="1"/>
      </rPr>
      <t xml:space="preserve"> </t>
    </r>
    <r>
      <rPr>
        <sz val="8"/>
        <rFont val="Arial"/>
        <family val="2"/>
      </rPr>
      <t>dinas</t>
    </r>
  </si>
  <si>
    <r>
      <rPr>
        <sz val="8"/>
        <rFont val="Arial"/>
        <family val="2"/>
      </rPr>
      <t>Terpenuhinya</t>
    </r>
    <r>
      <rPr>
        <sz val="8"/>
        <rFont val="Times New Roman"/>
        <family val="1"/>
      </rPr>
      <t xml:space="preserve"> </t>
    </r>
    <r>
      <rPr>
        <sz val="8"/>
        <rFont val="Arial"/>
        <family val="2"/>
      </rPr>
      <t>kebutuhan pakaian</t>
    </r>
    <r>
      <rPr>
        <sz val="8"/>
        <rFont val="Times New Roman"/>
        <family val="1"/>
      </rPr>
      <t xml:space="preserve"> </t>
    </r>
    <r>
      <rPr>
        <sz val="8"/>
        <rFont val="Arial"/>
        <family val="2"/>
      </rPr>
      <t>dinas</t>
    </r>
  </si>
  <si>
    <r>
      <rPr>
        <sz val="8"/>
        <rFont val="Arial"/>
        <family val="2"/>
      </rPr>
      <t>77 orang</t>
    </r>
  </si>
  <si>
    <r>
      <rPr>
        <b/>
        <sz val="8"/>
        <rFont val="Arial"/>
        <family val="2"/>
      </rPr>
      <t>DPPKA</t>
    </r>
  </si>
  <si>
    <r>
      <rPr>
        <sz val="8"/>
        <rFont val="Arial"/>
        <family val="2"/>
      </rPr>
      <t>Tersedianya kebutuhan</t>
    </r>
    <r>
      <rPr>
        <sz val="8"/>
        <rFont val="Times New Roman"/>
        <family val="1"/>
      </rPr>
      <t xml:space="preserve"> </t>
    </r>
    <r>
      <rPr>
        <sz val="8"/>
        <rFont val="Arial"/>
        <family val="2"/>
      </rPr>
      <t>surat menyurat</t>
    </r>
  </si>
  <si>
    <r>
      <rPr>
        <sz val="8"/>
        <rFont val="Arial"/>
        <family val="2"/>
      </rPr>
      <t>Lancarnya</t>
    </r>
    <r>
      <rPr>
        <sz val="8"/>
        <rFont val="Times New Roman"/>
        <family val="1"/>
      </rPr>
      <t xml:space="preserve"> </t>
    </r>
    <r>
      <rPr>
        <sz val="8"/>
        <rFont val="Arial"/>
        <family val="2"/>
      </rPr>
      <t>komunikasi melalui</t>
    </r>
    <r>
      <rPr>
        <sz val="8"/>
        <rFont val="Times New Roman"/>
        <family val="1"/>
      </rPr>
      <t xml:space="preserve"> </t>
    </r>
    <r>
      <rPr>
        <sz val="8"/>
        <rFont val="Arial"/>
        <family val="2"/>
      </rPr>
      <t>surat</t>
    </r>
    <r>
      <rPr>
        <sz val="8"/>
        <rFont val="Times New Roman"/>
        <family val="1"/>
      </rPr>
      <t xml:space="preserve"> </t>
    </r>
    <r>
      <rPr>
        <sz val="8"/>
        <rFont val="Arial"/>
        <family val="2"/>
      </rPr>
      <t>menyuratdengan</t>
    </r>
    <r>
      <rPr>
        <sz val="8"/>
        <rFont val="Times New Roman"/>
        <family val="1"/>
      </rPr>
      <t xml:space="preserve"> </t>
    </r>
    <r>
      <rPr>
        <sz val="8"/>
        <rFont val="Arial"/>
        <family val="2"/>
      </rPr>
      <t>SKPD terkait</t>
    </r>
  </si>
  <si>
    <r>
      <rPr>
        <sz val="8"/>
        <rFont val="Arial"/>
        <family val="2"/>
      </rPr>
      <t>Tersedianya pembayaran</t>
    </r>
    <r>
      <rPr>
        <sz val="8"/>
        <rFont val="Times New Roman"/>
        <family val="1"/>
      </rPr>
      <t xml:space="preserve"> </t>
    </r>
    <r>
      <rPr>
        <sz val="8"/>
        <rFont val="Arial"/>
        <family val="2"/>
      </rPr>
      <t>telepon , air dan lampu</t>
    </r>
    <r>
      <rPr>
        <sz val="8"/>
        <rFont val="Times New Roman"/>
        <family val="1"/>
      </rPr>
      <t xml:space="preserve"> </t>
    </r>
    <r>
      <rPr>
        <sz val="8"/>
        <rFont val="Arial"/>
        <family val="2"/>
      </rPr>
      <t>jalan</t>
    </r>
  </si>
  <si>
    <r>
      <rPr>
        <sz val="8"/>
        <rFont val="Arial"/>
        <family val="2"/>
      </rPr>
      <t>Tersedianya saluran</t>
    </r>
    <r>
      <rPr>
        <sz val="8"/>
        <rFont val="Times New Roman"/>
        <family val="1"/>
      </rPr>
      <t xml:space="preserve"> </t>
    </r>
    <r>
      <rPr>
        <sz val="8"/>
        <rFont val="Arial"/>
        <family val="2"/>
      </rPr>
      <t>telepon, air dan lampu</t>
    </r>
    <r>
      <rPr>
        <sz val="8"/>
        <rFont val="Times New Roman"/>
        <family val="1"/>
      </rPr>
      <t xml:space="preserve"> </t>
    </r>
    <r>
      <rPr>
        <sz val="8"/>
        <rFont val="Arial"/>
        <family val="2"/>
      </rPr>
      <t>jalan</t>
    </r>
  </si>
  <si>
    <r>
      <rPr>
        <sz val="8"/>
        <rFont val="Arial"/>
        <family val="2"/>
      </rPr>
      <t>terlaksananya</t>
    </r>
    <r>
      <rPr>
        <sz val="8"/>
        <rFont val="Times New Roman"/>
        <family val="1"/>
      </rPr>
      <t xml:space="preserve"> </t>
    </r>
    <r>
      <rPr>
        <sz val="8"/>
        <rFont val="Arial"/>
        <family val="2"/>
      </rPr>
      <t>pengansuaransian barang</t>
    </r>
    <r>
      <rPr>
        <sz val="8"/>
        <rFont val="Times New Roman"/>
        <family val="1"/>
      </rPr>
      <t xml:space="preserve"> </t>
    </r>
    <r>
      <rPr>
        <sz val="8"/>
        <rFont val="Arial"/>
        <family val="2"/>
      </rPr>
      <t>milik daerah</t>
    </r>
  </si>
  <si>
    <r>
      <rPr>
        <sz val="8"/>
        <rFont val="Arial"/>
        <family val="2"/>
      </rPr>
      <t>Tersedianya jaminan</t>
    </r>
    <r>
      <rPr>
        <sz val="8"/>
        <rFont val="Times New Roman"/>
        <family val="1"/>
      </rPr>
      <t xml:space="preserve"> </t>
    </r>
    <r>
      <rPr>
        <sz val="8"/>
        <rFont val="Arial"/>
        <family val="2"/>
      </rPr>
      <t>barang milik daerah</t>
    </r>
    <r>
      <rPr>
        <sz val="8"/>
        <rFont val="Times New Roman"/>
        <family val="1"/>
      </rPr>
      <t xml:space="preserve"> </t>
    </r>
    <r>
      <rPr>
        <sz val="8"/>
        <rFont val="Arial"/>
        <family val="2"/>
      </rPr>
      <t>(gedung &amp; kantor)</t>
    </r>
  </si>
  <si>
    <r>
      <rPr>
        <sz val="8"/>
        <rFont val="Arial"/>
        <family val="2"/>
      </rPr>
      <t>Terlaksaannya</t>
    </r>
    <r>
      <rPr>
        <sz val="8"/>
        <rFont val="Times New Roman"/>
        <family val="1"/>
      </rPr>
      <t xml:space="preserve"> </t>
    </r>
    <r>
      <rPr>
        <sz val="8"/>
        <rFont val="Arial"/>
        <family val="2"/>
      </rPr>
      <t>pembayaran pajak dan</t>
    </r>
    <r>
      <rPr>
        <sz val="8"/>
        <rFont val="Times New Roman"/>
        <family val="1"/>
      </rPr>
      <t xml:space="preserve"> </t>
    </r>
    <r>
      <rPr>
        <sz val="8"/>
        <rFont val="Arial"/>
        <family val="2"/>
      </rPr>
      <t>STNK roda 2 dan roda 4</t>
    </r>
  </si>
  <si>
    <r>
      <rPr>
        <sz val="8"/>
        <rFont val="Arial"/>
        <family val="2"/>
      </rPr>
      <t>30 unit</t>
    </r>
  </si>
  <si>
    <r>
      <rPr>
        <sz val="8"/>
        <rFont val="Arial"/>
        <family val="2"/>
      </rPr>
      <t>tersedianya</t>
    </r>
    <r>
      <rPr>
        <sz val="8"/>
        <rFont val="Times New Roman"/>
        <family val="1"/>
      </rPr>
      <t xml:space="preserve"> </t>
    </r>
    <r>
      <rPr>
        <sz val="8"/>
        <rFont val="Arial"/>
        <family val="2"/>
      </rPr>
      <t>kenderaaan dinas</t>
    </r>
    <r>
      <rPr>
        <sz val="8"/>
        <rFont val="Times New Roman"/>
        <family val="1"/>
      </rPr>
      <t xml:space="preserve"> </t>
    </r>
    <r>
      <rPr>
        <sz val="8"/>
        <rFont val="Arial"/>
        <family val="2"/>
      </rPr>
      <t>yang lunak pajak</t>
    </r>
  </si>
  <si>
    <r>
      <rPr>
        <sz val="8"/>
        <rFont val="Arial"/>
        <family val="2"/>
      </rPr>
      <t>Terlaksananya</t>
    </r>
    <r>
      <rPr>
        <sz val="8"/>
        <rFont val="Times New Roman"/>
        <family val="1"/>
      </rPr>
      <t xml:space="preserve"> </t>
    </r>
    <r>
      <rPr>
        <sz val="8"/>
        <rFont val="Arial"/>
        <family val="2"/>
      </rPr>
      <t>pembayaran honor PA,</t>
    </r>
    <r>
      <rPr>
        <sz val="8"/>
        <rFont val="Times New Roman"/>
        <family val="1"/>
      </rPr>
      <t xml:space="preserve"> </t>
    </r>
    <r>
      <rPr>
        <sz val="8"/>
        <rFont val="Arial"/>
        <family val="2"/>
      </rPr>
      <t>KPA, PPK, Bendahara dan</t>
    </r>
    <r>
      <rPr>
        <sz val="8"/>
        <rFont val="Times New Roman"/>
        <family val="1"/>
      </rPr>
      <t xml:space="preserve"> </t>
    </r>
    <r>
      <rPr>
        <sz val="8"/>
        <rFont val="Arial"/>
        <family val="2"/>
      </rPr>
      <t>sta fPPK</t>
    </r>
  </si>
  <si>
    <r>
      <rPr>
        <sz val="8"/>
        <rFont val="Arial"/>
        <family val="2"/>
      </rPr>
      <t>Terpenuhinya</t>
    </r>
    <r>
      <rPr>
        <sz val="8"/>
        <rFont val="Times New Roman"/>
        <family val="1"/>
      </rPr>
      <t xml:space="preserve"> </t>
    </r>
    <r>
      <rPr>
        <sz val="8"/>
        <rFont val="Arial"/>
        <family val="2"/>
      </rPr>
      <t>kebutuhan pejabat</t>
    </r>
    <r>
      <rPr>
        <sz val="8"/>
        <rFont val="Times New Roman"/>
        <family val="1"/>
      </rPr>
      <t xml:space="preserve"> </t>
    </r>
    <r>
      <rPr>
        <sz val="8"/>
        <rFont val="Arial"/>
        <family val="2"/>
      </rPr>
      <t>pengelola keuangan</t>
    </r>
  </si>
  <si>
    <r>
      <rPr>
        <sz val="8"/>
        <rFont val="Arial"/>
        <family val="2"/>
      </rPr>
      <t>Tersedinya peralatan</t>
    </r>
    <r>
      <rPr>
        <sz val="8"/>
        <rFont val="Times New Roman"/>
        <family val="1"/>
      </rPr>
      <t xml:space="preserve"> </t>
    </r>
    <r>
      <rPr>
        <sz val="8"/>
        <rFont val="Arial"/>
        <family val="2"/>
      </rPr>
      <t>kebersihan kantor</t>
    </r>
  </si>
  <si>
    <r>
      <rPr>
        <sz val="8"/>
        <rFont val="Arial"/>
        <family val="2"/>
      </rPr>
      <t>5 jenis</t>
    </r>
  </si>
  <si>
    <r>
      <rPr>
        <sz val="8"/>
        <rFont val="Arial"/>
        <family val="2"/>
      </rPr>
      <t>Meningkatkan</t>
    </r>
    <r>
      <rPr>
        <sz val="8"/>
        <rFont val="Times New Roman"/>
        <family val="1"/>
      </rPr>
      <t xml:space="preserve"> </t>
    </r>
    <r>
      <rPr>
        <sz val="8"/>
        <rFont val="Arial"/>
        <family val="2"/>
      </rPr>
      <t>kebersihan kantor</t>
    </r>
  </si>
  <si>
    <r>
      <rPr>
        <sz val="8"/>
        <rFont val="Arial"/>
        <family val="2"/>
      </rPr>
      <t>Tesedianya perbaikan</t>
    </r>
    <r>
      <rPr>
        <sz val="8"/>
        <rFont val="Times New Roman"/>
        <family val="1"/>
      </rPr>
      <t xml:space="preserve"> </t>
    </r>
    <r>
      <rPr>
        <sz val="8"/>
        <rFont val="Arial"/>
        <family val="2"/>
      </rPr>
      <t>peralatan perbaikan</t>
    </r>
    <r>
      <rPr>
        <sz val="8"/>
        <rFont val="Times New Roman"/>
        <family val="1"/>
      </rPr>
      <t xml:space="preserve"> </t>
    </r>
    <r>
      <rPr>
        <sz val="8"/>
        <rFont val="Arial"/>
        <family val="2"/>
      </rPr>
      <t>perlatan kerja</t>
    </r>
  </si>
  <si>
    <r>
      <rPr>
        <sz val="8"/>
        <rFont val="Arial"/>
        <family val="2"/>
      </rPr>
      <t>Terpenuhinya</t>
    </r>
    <r>
      <rPr>
        <sz val="8"/>
        <rFont val="Times New Roman"/>
        <family val="1"/>
      </rPr>
      <t xml:space="preserve"> </t>
    </r>
    <r>
      <rPr>
        <sz val="8"/>
        <rFont val="Arial"/>
        <family val="2"/>
      </rPr>
      <t>pearlatan keja yang</t>
    </r>
    <r>
      <rPr>
        <sz val="8"/>
        <rFont val="Times New Roman"/>
        <family val="1"/>
      </rPr>
      <t xml:space="preserve"> </t>
    </r>
    <r>
      <rPr>
        <sz val="8"/>
        <rFont val="Arial"/>
        <family val="2"/>
      </rPr>
      <t>siap dipakai</t>
    </r>
  </si>
  <si>
    <r>
      <rPr>
        <sz val="8"/>
        <rFont val="Arial"/>
        <family val="2"/>
      </rPr>
      <t>Tersedainya alat tulis</t>
    </r>
    <r>
      <rPr>
        <sz val="8"/>
        <rFont val="Times New Roman"/>
        <family val="1"/>
      </rPr>
      <t xml:space="preserve"> </t>
    </r>
    <r>
      <rPr>
        <sz val="8"/>
        <rFont val="Arial"/>
        <family val="2"/>
      </rPr>
      <t>kantor</t>
    </r>
  </si>
  <si>
    <r>
      <rPr>
        <sz val="8"/>
        <rFont val="Arial"/>
        <family val="2"/>
      </rPr>
      <t>Tersedinya kebutuhan</t>
    </r>
    <r>
      <rPr>
        <sz val="8"/>
        <rFont val="Times New Roman"/>
        <family val="1"/>
      </rPr>
      <t xml:space="preserve"> </t>
    </r>
    <r>
      <rPr>
        <sz val="8"/>
        <rFont val="Arial"/>
        <family val="2"/>
      </rPr>
      <t>ATK</t>
    </r>
  </si>
  <si>
    <r>
      <rPr>
        <sz val="8"/>
        <rFont val="Arial"/>
        <family val="2"/>
      </rPr>
      <t>Terlaksananya kebutuhan</t>
    </r>
    <r>
      <rPr>
        <sz val="8"/>
        <rFont val="Times New Roman"/>
        <family val="1"/>
      </rPr>
      <t xml:space="preserve"> </t>
    </r>
    <r>
      <rPr>
        <sz val="8"/>
        <rFont val="Arial"/>
        <family val="2"/>
      </rPr>
      <t>fotocopy, ceta dan jilid</t>
    </r>
  </si>
  <si>
    <r>
      <rPr>
        <sz val="8"/>
        <rFont val="Arial"/>
        <family val="2"/>
      </rPr>
      <t>Penyediaan surat</t>
    </r>
    <r>
      <rPr>
        <sz val="8"/>
        <rFont val="Times New Roman"/>
        <family val="1"/>
      </rPr>
      <t xml:space="preserve"> </t>
    </r>
    <r>
      <rPr>
        <sz val="8"/>
        <rFont val="Arial"/>
        <family val="2"/>
      </rPr>
      <t>surat dan dokumen</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</si>
  <si>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Terlaksananya Instalasi</t>
    </r>
    <r>
      <rPr>
        <sz val="8"/>
        <rFont val="Times New Roman"/>
        <family val="1"/>
      </rPr>
      <t xml:space="preserve"> </t>
    </r>
    <r>
      <rPr>
        <sz val="8"/>
        <rFont val="Arial"/>
        <family val="2"/>
      </rPr>
      <t>listrik/ penerangan</t>
    </r>
    <r>
      <rPr>
        <sz val="8"/>
        <rFont val="Times New Roman"/>
        <family val="1"/>
      </rPr>
      <t xml:space="preserve"> </t>
    </r>
    <r>
      <rPr>
        <sz val="8"/>
        <rFont val="Arial"/>
        <family val="2"/>
      </rPr>
      <t>bangunan kantor</t>
    </r>
  </si>
  <si>
    <r>
      <rPr>
        <sz val="8"/>
        <rFont val="Arial"/>
        <family val="2"/>
      </rPr>
      <t>Tersediabya</t>
    </r>
    <r>
      <rPr>
        <sz val="8"/>
        <rFont val="Times New Roman"/>
        <family val="1"/>
      </rPr>
      <t xml:space="preserve"> </t>
    </r>
    <r>
      <rPr>
        <sz val="8"/>
        <rFont val="Arial"/>
        <family val="2"/>
      </rPr>
      <t>komponen instalasi</t>
    </r>
    <r>
      <rPr>
        <sz val="8"/>
        <rFont val="Times New Roman"/>
        <family val="1"/>
      </rPr>
      <t xml:space="preserve"> </t>
    </r>
    <r>
      <rPr>
        <sz val="8"/>
        <rFont val="Arial"/>
        <family val="2"/>
      </rPr>
      <t>listrik / penerangan</t>
    </r>
    <r>
      <rPr>
        <sz val="8"/>
        <rFont val="Times New Roman"/>
        <family val="1"/>
      </rPr>
      <t xml:space="preserve"> </t>
    </r>
    <r>
      <rPr>
        <sz val="8"/>
        <rFont val="Arial"/>
        <family val="2"/>
      </rPr>
      <t>bangunan kantor</t>
    </r>
  </si>
  <si>
    <r>
      <rPr>
        <sz val="8"/>
        <rFont val="Arial"/>
        <family val="2"/>
      </rPr>
      <t>13 item</t>
    </r>
  </si>
  <si>
    <r>
      <rPr>
        <sz val="8"/>
        <rFont val="Arial"/>
        <family val="2"/>
      </rPr>
      <t>Tersedianya perlatan</t>
    </r>
    <r>
      <rPr>
        <sz val="8"/>
        <rFont val="Times New Roman"/>
        <family val="1"/>
      </rPr>
      <t xml:space="preserve"> </t>
    </r>
    <r>
      <rPr>
        <sz val="8"/>
        <rFont val="Arial"/>
        <family val="2"/>
      </rPr>
      <t>dan perlengkapan</t>
    </r>
    <r>
      <rPr>
        <sz val="8"/>
        <rFont val="Times New Roman"/>
        <family val="1"/>
      </rPr>
      <t xml:space="preserve"> </t>
    </r>
    <r>
      <rPr>
        <sz val="8"/>
        <rFont val="Arial"/>
        <family val="2"/>
      </rPr>
      <t>kantor</t>
    </r>
  </si>
  <si>
    <r>
      <rPr>
        <sz val="8"/>
        <rFont val="Arial"/>
        <family val="2"/>
      </rPr>
      <t>Tersedianya bahan bacaan</t>
    </r>
    <r>
      <rPr>
        <sz val="8"/>
        <rFont val="Times New Roman"/>
        <family val="1"/>
      </rPr>
      <t xml:space="preserve"> </t>
    </r>
    <r>
      <rPr>
        <sz val="8"/>
        <rFont val="Arial"/>
        <family val="2"/>
      </rPr>
      <t>dan peraturan perundang</t>
    </r>
    <r>
      <rPr>
        <sz val="8"/>
        <rFont val="Times New Roman"/>
        <family val="1"/>
      </rPr>
      <t xml:space="preserve"> </t>
    </r>
    <r>
      <rPr>
        <sz val="8"/>
        <rFont val="Arial"/>
        <family val="2"/>
      </rPr>
      <t>undangan</t>
    </r>
  </si>
  <si>
    <r>
      <rPr>
        <sz val="8"/>
        <rFont val="Arial"/>
        <family val="2"/>
      </rPr>
      <t>4 media</t>
    </r>
  </si>
  <si>
    <r>
      <rPr>
        <sz val="8"/>
        <rFont val="Arial"/>
        <family val="2"/>
      </rPr>
      <t>Tersedianya informasi</t>
    </r>
    <r>
      <rPr>
        <sz val="8"/>
        <rFont val="Times New Roman"/>
        <family val="1"/>
      </rPr>
      <t xml:space="preserve"> </t>
    </r>
    <r>
      <rPr>
        <sz val="8"/>
        <rFont val="Arial"/>
        <family val="2"/>
      </rPr>
      <t>berita dan peraturan</t>
    </r>
  </si>
  <si>
    <r>
      <rPr>
        <sz val="8"/>
        <rFont val="Arial"/>
        <family val="2"/>
      </rPr>
      <t>Terlaksananya penyediaan</t>
    </r>
    <r>
      <rPr>
        <sz val="8"/>
        <rFont val="Times New Roman"/>
        <family val="1"/>
      </rPr>
      <t xml:space="preserve"> </t>
    </r>
    <r>
      <rPr>
        <sz val="8"/>
        <rFont val="Arial"/>
        <family val="2"/>
      </rPr>
      <t>makan minum rapat serta</t>
    </r>
    <r>
      <rPr>
        <sz val="8"/>
        <rFont val="Times New Roman"/>
        <family val="1"/>
      </rPr>
      <t xml:space="preserve"> </t>
    </r>
    <r>
      <rPr>
        <sz val="8"/>
        <rFont val="Arial"/>
        <family val="2"/>
      </rPr>
      <t>tamu</t>
    </r>
  </si>
  <si>
    <r>
      <rPr>
        <sz val="8"/>
        <rFont val="Arial"/>
        <family val="2"/>
      </rPr>
      <t>2000 porsi</t>
    </r>
  </si>
  <si>
    <r>
      <rPr>
        <sz val="8"/>
        <rFont val="Arial"/>
        <family val="2"/>
      </rPr>
      <t>Terpenuhinya makan</t>
    </r>
    <r>
      <rPr>
        <sz val="8"/>
        <rFont val="Times New Roman"/>
        <family val="1"/>
      </rPr>
      <t xml:space="preserve"> </t>
    </r>
    <r>
      <rPr>
        <sz val="8"/>
        <rFont val="Arial"/>
        <family val="2"/>
      </rPr>
      <t>minum kantor</t>
    </r>
  </si>
  <si>
    <r>
      <rPr>
        <sz val="8"/>
        <rFont val="Arial"/>
        <family val="2"/>
      </rPr>
      <t>Terlaksananya koordinasi</t>
    </r>
    <r>
      <rPr>
        <sz val="8"/>
        <rFont val="Times New Roman"/>
        <family val="1"/>
      </rPr>
      <t xml:space="preserve"> </t>
    </r>
    <r>
      <rPr>
        <sz val="8"/>
        <rFont val="Arial"/>
        <family val="2"/>
      </rPr>
      <t>dan konsultasi ke</t>
    </r>
    <r>
      <rPr>
        <sz val="8"/>
        <rFont val="Times New Roman"/>
        <family val="1"/>
      </rPr>
      <t xml:space="preserve"> </t>
    </r>
    <r>
      <rPr>
        <sz val="8"/>
        <rFont val="Arial"/>
        <family val="2"/>
      </rPr>
      <t>pemerintah pusat dan</t>
    </r>
    <r>
      <rPr>
        <sz val="8"/>
        <rFont val="Times New Roman"/>
        <family val="1"/>
      </rPr>
      <t xml:space="preserve"> </t>
    </r>
    <r>
      <rPr>
        <sz val="8"/>
        <rFont val="Arial"/>
        <family val="2"/>
      </rPr>
      <t>provinsi</t>
    </r>
  </si>
  <si>
    <r>
      <rPr>
        <sz val="8"/>
        <rFont val="Arial"/>
        <family val="2"/>
      </rPr>
      <t>70 orang</t>
    </r>
  </si>
  <si>
    <r>
      <rPr>
        <sz val="8"/>
        <rFont val="Arial"/>
        <family val="2"/>
      </rPr>
      <t>Meningkatnya</t>
    </r>
    <r>
      <rPr>
        <sz val="8"/>
        <rFont val="Times New Roman"/>
        <family val="1"/>
      </rPr>
      <t xml:space="preserve"> </t>
    </r>
    <r>
      <rPr>
        <sz val="8"/>
        <rFont val="Arial"/>
        <family val="2"/>
      </rPr>
      <t>pengetahuan dan</t>
    </r>
    <r>
      <rPr>
        <sz val="8"/>
        <rFont val="Times New Roman"/>
        <family val="1"/>
      </rPr>
      <t xml:space="preserve"> </t>
    </r>
    <r>
      <rPr>
        <sz val="8"/>
        <rFont val="Arial"/>
        <family val="2"/>
      </rPr>
      <t>wawasan aparatur</t>
    </r>
  </si>
  <si>
    <r>
      <rPr>
        <sz val="8"/>
        <rFont val="Arial"/>
        <family val="2"/>
      </rPr>
      <t>Terlaksananya pengadaan</t>
    </r>
    <r>
      <rPr>
        <sz val="8"/>
        <rFont val="Times New Roman"/>
        <family val="1"/>
      </rPr>
      <t xml:space="preserve"> </t>
    </r>
    <r>
      <rPr>
        <sz val="8"/>
        <rFont val="Arial"/>
        <family val="2"/>
      </rPr>
      <t>AC</t>
    </r>
  </si>
  <si>
    <r>
      <rPr>
        <sz val="8"/>
        <rFont val="Arial"/>
        <family val="2"/>
      </rPr>
      <t>Tersedianya peralatan</t>
    </r>
    <r>
      <rPr>
        <sz val="8"/>
        <rFont val="Times New Roman"/>
        <family val="1"/>
      </rPr>
      <t xml:space="preserve"> </t>
    </r>
    <r>
      <rPr>
        <sz val="8"/>
        <rFont val="Arial"/>
        <family val="2"/>
      </rPr>
      <t>dan perlengkapan</t>
    </r>
    <r>
      <rPr>
        <sz val="8"/>
        <rFont val="Times New Roman"/>
        <family val="1"/>
      </rPr>
      <t xml:space="preserve"> </t>
    </r>
    <r>
      <rPr>
        <sz val="8"/>
        <rFont val="Arial"/>
        <family val="2"/>
      </rPr>
      <t>kantor</t>
    </r>
  </si>
  <si>
    <r>
      <rPr>
        <sz val="8"/>
        <rFont val="Arial"/>
        <family val="2"/>
      </rPr>
      <t>terlaksananya pengadaan</t>
    </r>
    <r>
      <rPr>
        <sz val="8"/>
        <rFont val="Times New Roman"/>
        <family val="1"/>
      </rPr>
      <t xml:space="preserve"> </t>
    </r>
    <r>
      <rPr>
        <sz val="8"/>
        <rFont val="Arial"/>
        <family val="2"/>
      </rPr>
      <t>mobiler</t>
    </r>
  </si>
  <si>
    <r>
      <rPr>
        <sz val="8"/>
        <rFont val="Arial"/>
        <family val="2"/>
      </rPr>
      <t>Terlaksananya</t>
    </r>
    <r>
      <rPr>
        <sz val="8"/>
        <rFont val="Times New Roman"/>
        <family val="1"/>
      </rPr>
      <t xml:space="preserve"> </t>
    </r>
    <r>
      <rPr>
        <sz val="8"/>
        <rFont val="Arial"/>
        <family val="2"/>
      </rPr>
      <t>pemeliharaan kendaraan</t>
    </r>
    <r>
      <rPr>
        <sz val="8"/>
        <rFont val="Times New Roman"/>
        <family val="1"/>
      </rPr>
      <t xml:space="preserve"> </t>
    </r>
    <r>
      <rPr>
        <sz val="8"/>
        <rFont val="Arial"/>
        <family val="2"/>
      </rPr>
      <t>roda 2 dan roda 4</t>
    </r>
  </si>
  <si>
    <r>
      <rPr>
        <sz val="8"/>
        <rFont val="Arial"/>
        <family val="2"/>
      </rPr>
      <t xml:space="preserve">8 unit roda 4
</t>
    </r>
    <r>
      <rPr>
        <sz val="8"/>
        <rFont val="Arial"/>
        <family val="2"/>
      </rPr>
      <t>&amp; 27 unit roda</t>
    </r>
    <r>
      <rPr>
        <sz val="8"/>
        <rFont val="Times New Roman"/>
        <family val="1"/>
      </rPr>
      <t xml:space="preserve"> </t>
    </r>
    <r>
      <rPr>
        <sz val="8"/>
        <rFont val="Arial"/>
        <family val="2"/>
      </rPr>
      <t>2</t>
    </r>
  </si>
  <si>
    <r>
      <rPr>
        <sz val="8"/>
        <rFont val="Arial"/>
        <family val="2"/>
      </rPr>
      <t>tersedianya</t>
    </r>
    <r>
      <rPr>
        <sz val="8"/>
        <rFont val="Times New Roman"/>
        <family val="1"/>
      </rPr>
      <t xml:space="preserve"> </t>
    </r>
    <r>
      <rPr>
        <sz val="8"/>
        <rFont val="Arial"/>
        <family val="2"/>
      </rPr>
      <t>kendaraan yang layak</t>
    </r>
    <r>
      <rPr>
        <sz val="8"/>
        <rFont val="Times New Roman"/>
        <family val="1"/>
      </rPr>
      <t xml:space="preserve"> </t>
    </r>
    <r>
      <rPr>
        <sz val="8"/>
        <rFont val="Arial"/>
        <family val="2"/>
      </rPr>
      <t>pakai untuk</t>
    </r>
    <r>
      <rPr>
        <sz val="8"/>
        <rFont val="Times New Roman"/>
        <family val="1"/>
      </rPr>
      <t xml:space="preserve"> </t>
    </r>
    <r>
      <rPr>
        <sz val="8"/>
        <rFont val="Arial"/>
        <family val="2"/>
      </rPr>
      <t>kepentingan dinas</t>
    </r>
  </si>
  <si>
    <r>
      <rPr>
        <sz val="8"/>
        <rFont val="Arial"/>
        <family val="2"/>
      </rPr>
      <t>Terlaksananya pengadaan</t>
    </r>
    <r>
      <rPr>
        <sz val="8"/>
        <rFont val="Times New Roman"/>
        <family val="1"/>
      </rPr>
      <t xml:space="preserve"> </t>
    </r>
    <r>
      <rPr>
        <sz val="8"/>
        <rFont val="Arial"/>
        <family val="2"/>
      </rPr>
      <t>pakaian dinas</t>
    </r>
  </si>
  <si>
    <r>
      <rPr>
        <sz val="8"/>
        <rFont val="Arial"/>
        <family val="2"/>
      </rPr>
      <t>75 stel</t>
    </r>
  </si>
  <si>
    <r>
      <rPr>
        <sz val="8"/>
        <rFont val="Arial"/>
        <family val="2"/>
      </rPr>
      <t>Terlaksananya</t>
    </r>
    <r>
      <rPr>
        <sz val="8"/>
        <rFont val="Times New Roman"/>
        <family val="1"/>
      </rPr>
      <t xml:space="preserve"> </t>
    </r>
    <r>
      <rPr>
        <sz val="8"/>
        <rFont val="Arial"/>
        <family val="2"/>
      </rPr>
      <t>pakaian dinas staf</t>
    </r>
    <r>
      <rPr>
        <sz val="8"/>
        <rFont val="Times New Roman"/>
        <family val="1"/>
      </rPr>
      <t xml:space="preserve"> </t>
    </r>
    <r>
      <rPr>
        <sz val="8"/>
        <rFont val="Arial"/>
        <family val="2"/>
      </rPr>
      <t>DPPKA</t>
    </r>
  </si>
  <si>
    <r>
      <rPr>
        <b/>
        <sz val="8"/>
        <rFont val="Arial"/>
        <family val="2"/>
      </rPr>
      <t>Meningkatnya</t>
    </r>
    <r>
      <rPr>
        <b/>
        <sz val="8"/>
        <rFont val="Times New Roman"/>
        <family val="1"/>
      </rPr>
      <t xml:space="preserve"> </t>
    </r>
    <r>
      <rPr>
        <b/>
        <sz val="8"/>
        <rFont val="Arial"/>
        <family val="2"/>
      </rPr>
      <t>pengetahuan dan</t>
    </r>
    <r>
      <rPr>
        <b/>
        <sz val="8"/>
        <rFont val="Times New Roman"/>
        <family val="1"/>
      </rPr>
      <t xml:space="preserve"> </t>
    </r>
    <r>
      <rPr>
        <b/>
        <sz val="8"/>
        <rFont val="Arial"/>
        <family val="2"/>
      </rPr>
      <t>keterampilan dari</t>
    </r>
    <r>
      <rPr>
        <b/>
        <sz val="8"/>
        <rFont val="Times New Roman"/>
        <family val="1"/>
      </rPr>
      <t xml:space="preserve"> </t>
    </r>
    <r>
      <rPr>
        <b/>
        <sz val="8"/>
        <rFont val="Arial"/>
        <family val="2"/>
      </rPr>
      <t>Aparatur Pemerintah</t>
    </r>
  </si>
  <si>
    <r>
      <rPr>
        <sz val="8"/>
        <rFont val="Arial"/>
        <family val="2"/>
      </rPr>
      <t>Sosialisasi Peraturan</t>
    </r>
    <r>
      <rPr>
        <sz val="8"/>
        <rFont val="Times New Roman"/>
        <family val="1"/>
      </rPr>
      <t xml:space="preserve"> </t>
    </r>
    <r>
      <rPr>
        <sz val="8"/>
        <rFont val="Arial"/>
        <family val="2"/>
      </rPr>
      <t>Perundang-undangan</t>
    </r>
  </si>
  <si>
    <r>
      <rPr>
        <sz val="8"/>
        <rFont val="Arial"/>
        <family val="2"/>
      </rPr>
      <t>Terlaksananya sosialisasi</t>
    </r>
    <r>
      <rPr>
        <sz val="8"/>
        <rFont val="Times New Roman"/>
        <family val="1"/>
      </rPr>
      <t xml:space="preserve"> </t>
    </r>
    <r>
      <rPr>
        <sz val="8"/>
        <rFont val="Arial"/>
        <family val="2"/>
      </rPr>
      <t>peraturan perundang</t>
    </r>
    <r>
      <rPr>
        <sz val="8"/>
        <rFont val="Times New Roman"/>
        <family val="1"/>
      </rPr>
      <t xml:space="preserve"> </t>
    </r>
    <r>
      <rPr>
        <sz val="8"/>
        <rFont val="Arial"/>
        <family val="2"/>
      </rPr>
      <t>undangan</t>
    </r>
  </si>
  <si>
    <r>
      <rPr>
        <sz val="8"/>
        <rFont val="Arial"/>
        <family val="2"/>
      </rPr>
      <t>16 orang</t>
    </r>
  </si>
  <si>
    <r>
      <rPr>
        <sz val="8"/>
        <rFont val="Arial"/>
        <family val="2"/>
      </rPr>
      <t>Tersedianya aparatur</t>
    </r>
    <r>
      <rPr>
        <sz val="8"/>
        <rFont val="Times New Roman"/>
        <family val="1"/>
      </rPr>
      <t xml:space="preserve"> </t>
    </r>
    <r>
      <rPr>
        <sz val="8"/>
        <rFont val="Arial"/>
        <family val="2"/>
      </rPr>
      <t>yang mengetahui</t>
    </r>
    <r>
      <rPr>
        <sz val="8"/>
        <rFont val="Times New Roman"/>
        <family val="1"/>
      </rPr>
      <t xml:space="preserve"> </t>
    </r>
    <r>
      <rPr>
        <sz val="8"/>
        <rFont val="Arial"/>
        <family val="2"/>
      </rPr>
      <t>peraturan perundang</t>
    </r>
    <r>
      <rPr>
        <sz val="8"/>
        <rFont val="Times New Roman"/>
        <family val="1"/>
      </rPr>
      <t xml:space="preserve"> </t>
    </r>
    <r>
      <rPr>
        <sz val="8"/>
        <rFont val="Arial"/>
        <family val="2"/>
      </rPr>
      <t>undangan</t>
    </r>
  </si>
  <si>
    <r>
      <rPr>
        <b/>
        <sz val="8"/>
        <rFont val="Arial"/>
        <family val="2"/>
      </rPr>
      <t>meningkatnya</t>
    </r>
    <r>
      <rPr>
        <b/>
        <sz val="8"/>
        <rFont val="Times New Roman"/>
        <family val="1"/>
      </rPr>
      <t xml:space="preserve"> </t>
    </r>
    <r>
      <rPr>
        <b/>
        <sz val="8"/>
        <rFont val="Arial"/>
        <family val="2"/>
      </rPr>
      <t>pengelolaan  keuangan</t>
    </r>
    <r>
      <rPr>
        <b/>
        <sz val="8"/>
        <rFont val="Times New Roman"/>
        <family val="1"/>
      </rPr>
      <t xml:space="preserve"> </t>
    </r>
    <r>
      <rPr>
        <b/>
        <sz val="8"/>
        <rFont val="Arial"/>
        <family val="2"/>
      </rPr>
      <t>daerah</t>
    </r>
  </si>
  <si>
    <r>
      <rPr>
        <sz val="8"/>
        <rFont val="Arial"/>
        <family val="2"/>
      </rPr>
      <t>Terlaksananya</t>
    </r>
    <r>
      <rPr>
        <sz val="8"/>
        <rFont val="Times New Roman"/>
        <family val="1"/>
      </rPr>
      <t xml:space="preserve"> </t>
    </r>
    <r>
      <rPr>
        <sz val="8"/>
        <rFont val="Arial"/>
        <family val="2"/>
      </rPr>
      <t>penyusunan LAKIP dan</t>
    </r>
    <r>
      <rPr>
        <sz val="8"/>
        <rFont val="Times New Roman"/>
        <family val="1"/>
      </rPr>
      <t xml:space="preserve"> </t>
    </r>
    <r>
      <rPr>
        <sz val="8"/>
        <rFont val="Arial"/>
        <family val="2"/>
      </rPr>
      <t>LPPD</t>
    </r>
  </si>
  <si>
    <r>
      <rPr>
        <sz val="8"/>
        <rFont val="Arial"/>
        <family val="2"/>
      </rPr>
      <t>3 Dokumen</t>
    </r>
  </si>
  <si>
    <r>
      <rPr>
        <sz val="8"/>
        <rFont val="Arial"/>
        <family val="2"/>
      </rPr>
      <t>Terlaksananya</t>
    </r>
    <r>
      <rPr>
        <sz val="8"/>
        <rFont val="Times New Roman"/>
        <family val="1"/>
      </rPr>
      <t xml:space="preserve"> </t>
    </r>
    <r>
      <rPr>
        <sz val="8"/>
        <rFont val="Arial"/>
        <family val="2"/>
      </rPr>
      <t>Akuntabilitas kinerja</t>
    </r>
    <r>
      <rPr>
        <sz val="8"/>
        <rFont val="Times New Roman"/>
        <family val="1"/>
      </rPr>
      <t xml:space="preserve"> </t>
    </r>
    <r>
      <rPr>
        <sz val="8"/>
        <rFont val="Arial"/>
        <family val="2"/>
      </rPr>
      <t>SKPD</t>
    </r>
  </si>
  <si>
    <r>
      <rPr>
        <b/>
        <sz val="8"/>
        <rFont val="Arial"/>
        <family val="2"/>
      </rPr>
      <t>Terlaksananya pelayanan</t>
    </r>
    <r>
      <rPr>
        <b/>
        <sz val="8"/>
        <rFont val="Times New Roman"/>
        <family val="1"/>
      </rPr>
      <t xml:space="preserve"> </t>
    </r>
    <r>
      <rPr>
        <b/>
        <sz val="8"/>
        <rFont val="Arial"/>
        <family val="2"/>
      </rPr>
      <t>aparatur pengawasan</t>
    </r>
  </si>
  <si>
    <r>
      <rPr>
        <b/>
        <sz val="8"/>
        <rFont val="Arial"/>
        <family val="2"/>
      </rPr>
      <t>INSPEKTORAT</t>
    </r>
  </si>
  <si>
    <r>
      <rPr>
        <sz val="8"/>
        <rFont val="Arial"/>
        <family val="2"/>
      </rPr>
      <t>Tersedianya kebutuhan</t>
    </r>
    <r>
      <rPr>
        <sz val="8"/>
        <rFont val="Times New Roman"/>
        <family val="1"/>
      </rPr>
      <t xml:space="preserve"> </t>
    </r>
    <r>
      <rPr>
        <sz val="8"/>
        <rFont val="Arial"/>
        <family val="2"/>
      </rPr>
      <t>jasa telekomunikasi,</t>
    </r>
    <r>
      <rPr>
        <sz val="8"/>
        <rFont val="Times New Roman"/>
        <family val="1"/>
      </rPr>
      <t xml:space="preserve"> </t>
    </r>
    <r>
      <rPr>
        <sz val="8"/>
        <rFont val="Arial"/>
        <family val="2"/>
      </rPr>
      <t>sumber daya air dan listrik</t>
    </r>
  </si>
  <si>
    <r>
      <rPr>
        <sz val="8"/>
        <rFont val="Arial"/>
        <family val="2"/>
      </rPr>
      <t>Terlaksananya</t>
    </r>
    <r>
      <rPr>
        <sz val="8"/>
        <rFont val="Times New Roman"/>
        <family val="1"/>
      </rPr>
      <t xml:space="preserve">  </t>
    </r>
    <r>
      <rPr>
        <sz val="8"/>
        <rFont val="Arial"/>
        <family val="2"/>
      </rPr>
      <t>pembayaran pajak dan KIR</t>
    </r>
    <r>
      <rPr>
        <sz val="8"/>
        <rFont val="Times New Roman"/>
        <family val="1"/>
      </rPr>
      <t xml:space="preserve"> </t>
    </r>
    <r>
      <rPr>
        <sz val="8"/>
        <rFont val="Arial"/>
        <family val="2"/>
      </rPr>
      <t>kendaraan dinas/</t>
    </r>
    <r>
      <rPr>
        <sz val="8"/>
        <rFont val="Times New Roman"/>
        <family val="1"/>
      </rPr>
      <t xml:space="preserve"> </t>
    </r>
    <r>
      <rPr>
        <sz val="8"/>
        <rFont val="Arial"/>
        <family val="2"/>
      </rPr>
      <t>operasional</t>
    </r>
  </si>
  <si>
    <r>
      <rPr>
        <sz val="8"/>
        <rFont val="Arial"/>
        <family val="2"/>
      </rPr>
      <t>Tertatanya</t>
    </r>
    <r>
      <rPr>
        <sz val="8"/>
        <rFont val="Times New Roman"/>
        <family val="1"/>
      </rPr>
      <t xml:space="preserve"> </t>
    </r>
    <r>
      <rPr>
        <sz val="8"/>
        <rFont val="Arial"/>
        <family val="2"/>
      </rPr>
      <t>administrasi</t>
    </r>
    <r>
      <rPr>
        <sz val="8"/>
        <rFont val="Times New Roman"/>
        <family val="1"/>
      </rPr>
      <t xml:space="preserve"> </t>
    </r>
    <r>
      <rPr>
        <sz val="8"/>
        <rFont val="Arial"/>
        <family val="2"/>
      </rPr>
      <t>kendaraan dinas/</t>
    </r>
    <r>
      <rPr>
        <sz val="8"/>
        <rFont val="Times New Roman"/>
        <family val="1"/>
      </rPr>
      <t xml:space="preserve"> </t>
    </r>
    <r>
      <rPr>
        <sz val="8"/>
        <rFont val="Arial"/>
        <family val="2"/>
      </rPr>
      <t>operasional</t>
    </r>
  </si>
  <si>
    <r>
      <rPr>
        <sz val="8"/>
        <rFont val="Arial"/>
        <family val="2"/>
      </rPr>
      <t>Terealisasinya jasa</t>
    </r>
    <r>
      <rPr>
        <sz val="8"/>
        <rFont val="Times New Roman"/>
        <family val="1"/>
      </rPr>
      <t xml:space="preserve"> </t>
    </r>
    <r>
      <rPr>
        <sz val="8"/>
        <rFont val="Arial"/>
        <family val="2"/>
      </rPr>
      <t>transaksi keuangan</t>
    </r>
    <r>
      <rPr>
        <sz val="8"/>
        <rFont val="Times New Roman"/>
        <family val="1"/>
      </rPr>
      <t xml:space="preserve"> </t>
    </r>
    <r>
      <rPr>
        <sz val="8"/>
        <rFont val="Arial"/>
        <family val="2"/>
      </rPr>
      <t>selama 1 tahun</t>
    </r>
  </si>
  <si>
    <r>
      <rPr>
        <sz val="8"/>
        <rFont val="Arial"/>
        <family val="2"/>
      </rPr>
      <t>Lancarnya proses</t>
    </r>
    <r>
      <rPr>
        <sz val="8"/>
        <rFont val="Times New Roman"/>
        <family val="1"/>
      </rPr>
      <t xml:space="preserve"> </t>
    </r>
    <r>
      <rPr>
        <sz val="8"/>
        <rFont val="Arial"/>
        <family val="2"/>
      </rPr>
      <t>administrasi</t>
    </r>
    <r>
      <rPr>
        <sz val="8"/>
        <rFont val="Times New Roman"/>
        <family val="1"/>
      </rPr>
      <t xml:space="preserve"> </t>
    </r>
    <r>
      <rPr>
        <sz val="8"/>
        <rFont val="Arial"/>
        <family val="2"/>
      </rPr>
      <t>keuangan pada</t>
    </r>
    <r>
      <rPr>
        <sz val="8"/>
        <rFont val="Times New Roman"/>
        <family val="1"/>
      </rPr>
      <t xml:space="preserve"> </t>
    </r>
    <r>
      <rPr>
        <sz val="8"/>
        <rFont val="Arial"/>
        <family val="2"/>
      </rPr>
      <t>Inspektorat</t>
    </r>
  </si>
  <si>
    <r>
      <rPr>
        <sz val="8"/>
        <rFont val="Arial"/>
        <family val="2"/>
      </rPr>
      <t>Tersedianya peralatan</t>
    </r>
    <r>
      <rPr>
        <sz val="8"/>
        <rFont val="Times New Roman"/>
        <family val="1"/>
      </rPr>
      <t xml:space="preserve"> </t>
    </r>
    <r>
      <rPr>
        <sz val="8"/>
        <rFont val="Arial"/>
        <family val="2"/>
      </rPr>
      <t>kebersihan dan alat</t>
    </r>
    <r>
      <rPr>
        <sz val="8"/>
        <rFont val="Times New Roman"/>
        <family val="1"/>
      </rPr>
      <t xml:space="preserve"> </t>
    </r>
    <r>
      <rPr>
        <sz val="8"/>
        <rFont val="Arial"/>
        <family val="2"/>
      </rPr>
      <t>pembersih</t>
    </r>
  </si>
  <si>
    <r>
      <rPr>
        <sz val="8"/>
        <rFont val="Arial"/>
        <family val="2"/>
      </rPr>
      <t>Terwujudnya</t>
    </r>
    <r>
      <rPr>
        <sz val="8"/>
        <rFont val="Times New Roman"/>
        <family val="1"/>
      </rPr>
      <t xml:space="preserve"> </t>
    </r>
    <r>
      <rPr>
        <sz val="8"/>
        <rFont val="Arial"/>
        <family val="2"/>
      </rPr>
      <t>kebersihan dan</t>
    </r>
    <r>
      <rPr>
        <sz val="8"/>
        <rFont val="Times New Roman"/>
        <family val="1"/>
      </rPr>
      <t xml:space="preserve"> </t>
    </r>
    <r>
      <rPr>
        <sz val="8"/>
        <rFont val="Arial"/>
        <family val="2"/>
      </rPr>
      <t>kenyamanan ruangan</t>
    </r>
    <r>
      <rPr>
        <sz val="8"/>
        <rFont val="Times New Roman"/>
        <family val="1"/>
      </rPr>
      <t xml:space="preserve"> </t>
    </r>
    <r>
      <rPr>
        <sz val="8"/>
        <rFont val="Arial"/>
        <family val="2"/>
      </rPr>
      <t>kerja</t>
    </r>
  </si>
  <si>
    <r>
      <rPr>
        <sz val="8"/>
        <rFont val="Arial"/>
        <family val="2"/>
      </rPr>
      <t>Terealisirnya jasa</t>
    </r>
    <r>
      <rPr>
        <sz val="8"/>
        <rFont val="Times New Roman"/>
        <family val="1"/>
      </rPr>
      <t xml:space="preserve"> </t>
    </r>
    <r>
      <rPr>
        <sz val="8"/>
        <rFont val="Arial"/>
        <family val="2"/>
      </rPr>
      <t>perbaikan peralatan kerja</t>
    </r>
  </si>
  <si>
    <r>
      <rPr>
        <sz val="8"/>
        <rFont val="Arial"/>
        <family val="2"/>
      </rPr>
      <t>Terpeliharanya</t>
    </r>
    <r>
      <rPr>
        <sz val="8"/>
        <rFont val="Times New Roman"/>
        <family val="1"/>
      </rPr>
      <t xml:space="preserve"> </t>
    </r>
    <r>
      <rPr>
        <sz val="8"/>
        <rFont val="Arial"/>
        <family val="2"/>
      </rPr>
      <t>peralatan kerja</t>
    </r>
    <r>
      <rPr>
        <sz val="8"/>
        <rFont val="Times New Roman"/>
        <family val="1"/>
      </rPr>
      <t xml:space="preserve"> </t>
    </r>
    <r>
      <rPr>
        <sz val="8"/>
        <rFont val="Arial"/>
        <family val="2"/>
      </rPr>
      <t>dengan baik</t>
    </r>
  </si>
  <si>
    <r>
      <rPr>
        <sz val="8"/>
        <rFont val="Arial"/>
        <family val="2"/>
      </rPr>
      <t>Tersedianya alat tulis untuk</t>
    </r>
    <r>
      <rPr>
        <sz val="8"/>
        <rFont val="Times New Roman"/>
        <family val="1"/>
      </rPr>
      <t xml:space="preserve"> </t>
    </r>
    <r>
      <rPr>
        <sz val="8"/>
        <rFont val="Arial"/>
        <family val="2"/>
      </rPr>
      <t>kantor</t>
    </r>
  </si>
  <si>
    <r>
      <rPr>
        <sz val="8"/>
        <rFont val="Arial"/>
        <family val="2"/>
      </rPr>
      <t>Terlayaninya</t>
    </r>
    <r>
      <rPr>
        <sz val="8"/>
        <rFont val="Times New Roman"/>
        <family val="1"/>
      </rPr>
      <t xml:space="preserve"> </t>
    </r>
    <r>
      <rPr>
        <sz val="8"/>
        <rFont val="Arial"/>
        <family val="2"/>
      </rPr>
      <t>kebutuhan alat tulis</t>
    </r>
    <r>
      <rPr>
        <sz val="8"/>
        <rFont val="Times New Roman"/>
        <family val="1"/>
      </rPr>
      <t xml:space="preserve"> </t>
    </r>
    <r>
      <rPr>
        <sz val="8"/>
        <rFont val="Arial"/>
        <family val="2"/>
      </rPr>
      <t>kantor</t>
    </r>
  </si>
  <si>
    <r>
      <rPr>
        <sz val="8"/>
        <rFont val="Arial"/>
        <family val="2"/>
      </rPr>
      <t>Terlaksananya barang</t>
    </r>
    <r>
      <rPr>
        <sz val="8"/>
        <rFont val="Times New Roman"/>
        <family val="1"/>
      </rPr>
      <t xml:space="preserve"> </t>
    </r>
    <r>
      <rPr>
        <sz val="8"/>
        <rFont val="Arial"/>
        <family val="2"/>
      </rPr>
      <t>cetakan dan penggandaan</t>
    </r>
  </si>
  <si>
    <r>
      <rPr>
        <sz val="8"/>
        <rFont val="Arial"/>
        <family val="2"/>
      </rPr>
      <t>Terlaksananya penyediaan</t>
    </r>
    <r>
      <rPr>
        <sz val="8"/>
        <rFont val="Times New Roman"/>
        <family val="1"/>
      </rPr>
      <t xml:space="preserve"> </t>
    </r>
    <r>
      <rPr>
        <sz val="8"/>
        <rFont val="Arial"/>
        <family val="2"/>
      </rPr>
      <t>komponen instalasi</t>
    </r>
    <r>
      <rPr>
        <sz val="8"/>
        <rFont val="Times New Roman"/>
        <family val="1"/>
      </rPr>
      <t xml:space="preserve"> </t>
    </r>
    <r>
      <rPr>
        <sz val="8"/>
        <rFont val="Arial"/>
        <family val="2"/>
      </rPr>
      <t>listrik/penerangan</t>
    </r>
    <r>
      <rPr>
        <sz val="8"/>
        <rFont val="Times New Roman"/>
        <family val="1"/>
      </rPr>
      <t xml:space="preserve"> </t>
    </r>
    <r>
      <rPr>
        <sz val="8"/>
        <rFont val="Arial"/>
        <family val="2"/>
      </rPr>
      <t>bangunan kantor</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</si>
  <si>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penerangan kantor</t>
    </r>
  </si>
  <si>
    <r>
      <rPr>
        <sz val="8"/>
        <rFont val="Arial"/>
        <family val="2"/>
      </rPr>
      <t>Terlaksananya pelayanan</t>
    </r>
    <r>
      <rPr>
        <sz val="8"/>
        <rFont val="Times New Roman"/>
        <family val="1"/>
      </rPr>
      <t xml:space="preserve"> </t>
    </r>
    <r>
      <rPr>
        <sz val="8"/>
        <rFont val="Arial"/>
        <family val="2"/>
      </rPr>
      <t>perkantoran dan lapangan</t>
    </r>
  </si>
  <si>
    <r>
      <rPr>
        <sz val="8"/>
        <rFont val="Arial"/>
        <family val="2"/>
      </rPr>
      <t>Meningkatnya sarana</t>
    </r>
    <r>
      <rPr>
        <sz val="8"/>
        <rFont val="Times New Roman"/>
        <family val="1"/>
      </rPr>
      <t xml:space="preserve"> </t>
    </r>
    <r>
      <rPr>
        <sz val="8"/>
        <rFont val="Arial"/>
        <family val="2"/>
      </rPr>
      <t>peralatan dan</t>
    </r>
    <r>
      <rPr>
        <sz val="8"/>
        <rFont val="Times New Roman"/>
        <family val="1"/>
      </rPr>
      <t xml:space="preserve"> </t>
    </r>
    <r>
      <rPr>
        <sz val="8"/>
        <rFont val="Arial"/>
        <family val="2"/>
      </rPr>
      <t>perlengkapan kantor</t>
    </r>
  </si>
  <si>
    <r>
      <rPr>
        <sz val="8"/>
        <rFont val="Arial"/>
        <family val="2"/>
      </rPr>
      <t>Tersedianya bahan</t>
    </r>
    <r>
      <rPr>
        <sz val="8"/>
        <rFont val="Times New Roman"/>
        <family val="1"/>
      </rPr>
      <t xml:space="preserve"> </t>
    </r>
    <r>
      <rPr>
        <sz val="8"/>
        <rFont val="Arial"/>
        <family val="2"/>
      </rPr>
      <t>bacaan dan peraturan</t>
    </r>
    <r>
      <rPr>
        <sz val="8"/>
        <rFont val="Times New Roman"/>
        <family val="1"/>
      </rPr>
      <t xml:space="preserve"> </t>
    </r>
    <r>
      <rPr>
        <sz val="8"/>
        <rFont val="Arial"/>
        <family val="2"/>
      </rPr>
      <t>perundang-undangan</t>
    </r>
    <r>
      <rPr>
        <sz val="8"/>
        <rFont val="Times New Roman"/>
        <family val="1"/>
      </rPr>
      <t xml:space="preserve"> </t>
    </r>
    <r>
      <rPr>
        <sz val="8"/>
        <rFont val="Arial"/>
        <family val="2"/>
      </rPr>
      <t>untuk pegawai</t>
    </r>
  </si>
  <si>
    <r>
      <rPr>
        <sz val="8"/>
        <rFont val="Arial"/>
        <family val="2"/>
      </rPr>
      <t>Tersedianya kebutuhan</t>
    </r>
    <r>
      <rPr>
        <sz val="8"/>
        <rFont val="Times New Roman"/>
        <family val="1"/>
      </rPr>
      <t xml:space="preserve"> </t>
    </r>
    <r>
      <rPr>
        <sz val="8"/>
        <rFont val="Arial"/>
        <family val="2"/>
      </rPr>
      <t>makan dan minum</t>
    </r>
  </si>
  <si>
    <r>
      <rPr>
        <sz val="8"/>
        <rFont val="Arial"/>
        <family val="2"/>
      </rPr>
      <t>Terpenuhinya</t>
    </r>
    <r>
      <rPr>
        <sz val="8"/>
        <rFont val="Times New Roman"/>
        <family val="1"/>
      </rPr>
      <t xml:space="preserve"> </t>
    </r>
    <r>
      <rPr>
        <sz val="8"/>
        <rFont val="Arial"/>
        <family val="2"/>
      </rPr>
      <t>kebutuhan makan dan</t>
    </r>
    <r>
      <rPr>
        <sz val="8"/>
        <rFont val="Times New Roman"/>
        <family val="1"/>
      </rPr>
      <t xml:space="preserve"> </t>
    </r>
    <r>
      <rPr>
        <sz val="8"/>
        <rFont val="Arial"/>
        <family val="2"/>
      </rPr>
      <t>minum rapat, harian</t>
    </r>
    <r>
      <rPr>
        <sz val="8"/>
        <rFont val="Times New Roman"/>
        <family val="1"/>
      </rPr>
      <t xml:space="preserve"> </t>
    </r>
    <r>
      <rPr>
        <sz val="8"/>
        <rFont val="Arial"/>
        <family val="2"/>
      </rPr>
      <t>dan tamu selama</t>
    </r>
    <r>
      <rPr>
        <sz val="8"/>
        <rFont val="Times New Roman"/>
        <family val="1"/>
      </rPr>
      <t xml:space="preserve"> </t>
    </r>
    <r>
      <rPr>
        <sz val="8"/>
        <rFont val="Arial"/>
        <family val="2"/>
      </rPr>
      <t>setahun</t>
    </r>
  </si>
  <si>
    <r>
      <rPr>
        <sz val="8"/>
        <rFont val="Arial"/>
        <family val="2"/>
      </rPr>
      <t xml:space="preserve">Terselengaranya
</t>
    </r>
    <r>
      <rPr>
        <sz val="8"/>
        <rFont val="Arial"/>
        <family val="2"/>
      </rPr>
      <t>rapat-rapat koordinasi dan</t>
    </r>
    <r>
      <rPr>
        <sz val="8"/>
        <rFont val="Times New Roman"/>
        <family val="1"/>
      </rPr>
      <t xml:space="preserve"> </t>
    </r>
    <r>
      <rPr>
        <sz val="8"/>
        <rFont val="Arial"/>
        <family val="2"/>
      </rPr>
      <t>konsultasi ke dalam dan</t>
    </r>
    <r>
      <rPr>
        <sz val="8"/>
        <rFont val="Times New Roman"/>
        <family val="1"/>
      </rPr>
      <t xml:space="preserve"> </t>
    </r>
    <r>
      <rPr>
        <sz val="8"/>
        <rFont val="Arial"/>
        <family val="2"/>
      </rPr>
      <t>ke luar daerah</t>
    </r>
  </si>
  <si>
    <r>
      <rPr>
        <sz val="8"/>
        <rFont val="Arial"/>
        <family val="2"/>
      </rPr>
      <t>Tersusunnya rencana</t>
    </r>
    <r>
      <rPr>
        <sz val="8"/>
        <rFont val="Times New Roman"/>
        <family val="1"/>
      </rPr>
      <t xml:space="preserve"> </t>
    </r>
    <r>
      <rPr>
        <sz val="8"/>
        <rFont val="Arial"/>
        <family val="2"/>
      </rPr>
      <t>tahunan rapat-rapat</t>
    </r>
    <r>
      <rPr>
        <sz val="8"/>
        <rFont val="Times New Roman"/>
        <family val="1"/>
      </rPr>
      <t xml:space="preserve"> </t>
    </r>
    <r>
      <rPr>
        <sz val="8"/>
        <rFont val="Arial"/>
        <family val="2"/>
      </rPr>
      <t>koordinasi /</t>
    </r>
    <r>
      <rPr>
        <sz val="8"/>
        <rFont val="Times New Roman"/>
        <family val="1"/>
      </rPr>
      <t xml:space="preserve"> </t>
    </r>
    <r>
      <rPr>
        <sz val="8"/>
        <rFont val="Arial"/>
        <family val="2"/>
      </rPr>
      <t>konsultasi dalam</t>
    </r>
    <r>
      <rPr>
        <sz val="8"/>
        <rFont val="Times New Roman"/>
        <family val="1"/>
      </rPr>
      <t xml:space="preserve"> </t>
    </r>
    <r>
      <rPr>
        <sz val="8"/>
        <rFont val="Arial"/>
        <family val="2"/>
      </rPr>
      <t>rangka kegiatan</t>
    </r>
    <r>
      <rPr>
        <sz val="8"/>
        <rFont val="Times New Roman"/>
        <family val="1"/>
      </rPr>
      <t xml:space="preserve"> </t>
    </r>
    <r>
      <rPr>
        <sz val="8"/>
        <rFont val="Arial"/>
        <family val="2"/>
      </rPr>
      <t>pengawasan tahunan</t>
    </r>
    <r>
      <rPr>
        <sz val="8"/>
        <rFont val="Times New Roman"/>
        <family val="1"/>
      </rPr>
      <t xml:space="preserve"> </t>
    </r>
    <r>
      <rPr>
        <sz val="8"/>
        <rFont val="Arial"/>
        <family val="2"/>
      </rPr>
      <t>ke dalam dan ke luar</t>
    </r>
    <r>
      <rPr>
        <sz val="8"/>
        <rFont val="Times New Roman"/>
        <family val="1"/>
      </rPr>
      <t xml:space="preserve"> </t>
    </r>
    <r>
      <rPr>
        <sz val="8"/>
        <rFont val="Arial"/>
        <family val="2"/>
      </rPr>
      <t>daerah</t>
    </r>
  </si>
  <si>
    <r>
      <rPr>
        <b/>
        <sz val="8"/>
        <rFont val="Arial"/>
        <family val="2"/>
      </rPr>
      <t>Tersedianya Sarana dan</t>
    </r>
    <r>
      <rPr>
        <b/>
        <sz val="8"/>
        <rFont val="Times New Roman"/>
        <family val="1"/>
      </rPr>
      <t xml:space="preserve"> </t>
    </r>
    <r>
      <rPr>
        <b/>
        <sz val="8"/>
        <rFont val="Arial"/>
        <family val="2"/>
      </rPr>
      <t>Prasarana Aparatur</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</si>
  <si>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perlengkapan gedung</t>
    </r>
    <r>
      <rPr>
        <sz val="8"/>
        <rFont val="Times New Roman"/>
        <family val="1"/>
      </rPr>
      <t xml:space="preserve"> </t>
    </r>
    <r>
      <rPr>
        <sz val="8"/>
        <rFont val="Arial"/>
        <family val="2"/>
      </rPr>
      <t>selama 1 tahun</t>
    </r>
  </si>
  <si>
    <r>
      <rPr>
        <sz val="8"/>
        <rFont val="Arial"/>
        <family val="2"/>
      </rPr>
      <t>Terlaksananya penyediaan</t>
    </r>
    <r>
      <rPr>
        <sz val="8"/>
        <rFont val="Times New Roman"/>
        <family val="1"/>
      </rPr>
      <t xml:space="preserve"> </t>
    </r>
    <r>
      <rPr>
        <sz val="8"/>
        <rFont val="Arial"/>
        <family val="2"/>
      </rPr>
      <t>meubiler</t>
    </r>
  </si>
  <si>
    <r>
      <rPr>
        <sz val="8"/>
        <rFont val="Arial"/>
        <family val="2"/>
      </rPr>
      <t>Terpenuhinya</t>
    </r>
    <r>
      <rPr>
        <sz val="8"/>
        <rFont val="Times New Roman"/>
        <family val="1"/>
      </rPr>
      <t xml:space="preserve"> </t>
    </r>
    <r>
      <rPr>
        <sz val="8"/>
        <rFont val="Arial"/>
        <family val="2"/>
      </rPr>
      <t>kebutuhan meubiler</t>
    </r>
    <r>
      <rPr>
        <sz val="8"/>
        <rFont val="Times New Roman"/>
        <family val="1"/>
      </rPr>
      <t xml:space="preserve"> </t>
    </r>
    <r>
      <rPr>
        <sz val="8"/>
        <rFont val="Arial"/>
        <family val="2"/>
      </rPr>
      <t>selama setahun</t>
    </r>
  </si>
  <si>
    <r>
      <rPr>
        <sz val="8"/>
        <rFont val="Arial"/>
        <family val="2"/>
      </rPr>
      <t>Terlaksananya</t>
    </r>
    <r>
      <rPr>
        <sz val="8"/>
        <rFont val="Times New Roman"/>
        <family val="1"/>
      </rPr>
      <t xml:space="preserve"> </t>
    </r>
    <r>
      <rPr>
        <sz val="8"/>
        <rFont val="Arial"/>
        <family val="2"/>
      </rPr>
      <t>pemeliharaan kendaraan</t>
    </r>
    <r>
      <rPr>
        <sz val="8"/>
        <rFont val="Times New Roman"/>
        <family val="1"/>
      </rPr>
      <t xml:space="preserve"> </t>
    </r>
    <r>
      <rPr>
        <sz val="8"/>
        <rFont val="Arial"/>
        <family val="2"/>
      </rPr>
      <t>dinas/operasional</t>
    </r>
  </si>
  <si>
    <r>
      <rPr>
        <sz val="8"/>
        <rFont val="Arial"/>
        <family val="2"/>
      </rPr>
      <t>20 Unit</t>
    </r>
  </si>
  <si>
    <r>
      <rPr>
        <sz val="8"/>
        <rFont val="Arial"/>
        <family val="2"/>
      </rPr>
      <t>Meningkatnya</t>
    </r>
    <r>
      <rPr>
        <sz val="8"/>
        <rFont val="Times New Roman"/>
        <family val="1"/>
      </rPr>
      <t xml:space="preserve"> </t>
    </r>
    <r>
      <rPr>
        <sz val="8"/>
        <rFont val="Arial"/>
        <family val="2"/>
      </rPr>
      <t>pelayanan kegiatan</t>
    </r>
    <r>
      <rPr>
        <sz val="8"/>
        <rFont val="Times New Roman"/>
        <family val="1"/>
      </rPr>
      <t xml:space="preserve"> </t>
    </r>
    <r>
      <rPr>
        <sz val="8"/>
        <rFont val="Arial"/>
        <family val="2"/>
      </rPr>
      <t>operasional</t>
    </r>
  </si>
  <si>
    <r>
      <rPr>
        <b/>
        <sz val="8"/>
        <rFont val="Arial"/>
        <family val="2"/>
      </rPr>
      <t>Terwujudnya peningkaan</t>
    </r>
    <r>
      <rPr>
        <b/>
        <sz val="8"/>
        <rFont val="Times New Roman"/>
        <family val="1"/>
      </rPr>
      <t xml:space="preserve"> </t>
    </r>
    <r>
      <rPr>
        <b/>
        <sz val="8"/>
        <rFont val="Arial"/>
        <family val="2"/>
      </rPr>
      <t>disiplin aparatur dalam</t>
    </r>
    <r>
      <rPr>
        <b/>
        <sz val="8"/>
        <rFont val="Times New Roman"/>
        <family val="1"/>
      </rPr>
      <t xml:space="preserve"> </t>
    </r>
    <r>
      <rPr>
        <b/>
        <sz val="8"/>
        <rFont val="Arial"/>
        <family val="2"/>
      </rPr>
      <t>berpakaian dinas</t>
    </r>
  </si>
  <si>
    <r>
      <rPr>
        <sz val="8"/>
        <rFont val="Arial"/>
        <family val="2"/>
      </rPr>
      <t>41 stel</t>
    </r>
  </si>
  <si>
    <r>
      <rPr>
        <sz val="8"/>
        <rFont val="Arial"/>
        <family val="2"/>
      </rPr>
      <t>Meningkatnya disiplin</t>
    </r>
    <r>
      <rPr>
        <sz val="8"/>
        <rFont val="Times New Roman"/>
        <family val="1"/>
      </rPr>
      <t xml:space="preserve"> </t>
    </r>
    <r>
      <rPr>
        <sz val="8"/>
        <rFont val="Arial"/>
        <family val="2"/>
      </rPr>
      <t>aparatur</t>
    </r>
  </si>
  <si>
    <r>
      <rPr>
        <b/>
        <sz val="8"/>
        <rFont val="Arial"/>
        <family val="2"/>
      </rPr>
      <t>Terwujudnya laporan</t>
    </r>
    <r>
      <rPr>
        <b/>
        <sz val="8"/>
        <rFont val="Times New Roman"/>
        <family val="1"/>
      </rPr>
      <t xml:space="preserve"> </t>
    </r>
    <r>
      <rPr>
        <b/>
        <sz val="8"/>
        <rFont val="Arial"/>
        <family val="2"/>
      </rPr>
      <t>pajak-pajak pribadi</t>
    </r>
    <r>
      <rPr>
        <b/>
        <sz val="8"/>
        <rFont val="Times New Roman"/>
        <family val="1"/>
      </rPr>
      <t xml:space="preserve"> </t>
    </r>
    <r>
      <rPr>
        <b/>
        <sz val="8"/>
        <rFont val="Arial"/>
        <family val="2"/>
      </rPr>
      <t>(LP2P)PNS Gol III/b keatas</t>
    </r>
  </si>
  <si>
    <r>
      <rPr>
        <sz val="8"/>
        <rFont val="Arial"/>
        <family val="2"/>
      </rPr>
      <t>Penyampaian LP2P PNS</t>
    </r>
  </si>
  <si>
    <r>
      <rPr>
        <sz val="8"/>
        <rFont val="Arial"/>
        <family val="2"/>
      </rPr>
      <t>Penyusunan berkas</t>
    </r>
    <r>
      <rPr>
        <sz val="8"/>
        <rFont val="Times New Roman"/>
        <family val="1"/>
      </rPr>
      <t xml:space="preserve"> </t>
    </r>
    <r>
      <rPr>
        <sz val="8"/>
        <rFont val="Arial"/>
        <family val="2"/>
      </rPr>
      <t>Laporan Pajak-pajak</t>
    </r>
    <r>
      <rPr>
        <sz val="8"/>
        <rFont val="Times New Roman"/>
        <family val="1"/>
      </rPr>
      <t xml:space="preserve"> </t>
    </r>
    <r>
      <rPr>
        <sz val="8"/>
        <rFont val="Arial"/>
        <family val="2"/>
      </rPr>
      <t>Pribadi (LP2P)</t>
    </r>
  </si>
  <si>
    <r>
      <rPr>
        <sz val="8"/>
        <rFont val="Arial"/>
        <family val="2"/>
      </rPr>
      <t>2000 PNS</t>
    </r>
  </si>
  <si>
    <r>
      <rPr>
        <sz val="8"/>
        <rFont val="Arial"/>
        <family val="2"/>
      </rPr>
      <t>Meningkatnya disiplin</t>
    </r>
    <r>
      <rPr>
        <sz val="8"/>
        <rFont val="Times New Roman"/>
        <family val="1"/>
      </rPr>
      <t xml:space="preserve"> </t>
    </r>
    <r>
      <rPr>
        <sz val="8"/>
        <rFont val="Arial"/>
        <family val="2"/>
      </rPr>
      <t>penyampaian (LP2P)</t>
    </r>
    <r>
      <rPr>
        <sz val="8"/>
        <rFont val="Times New Roman"/>
        <family val="1"/>
      </rPr>
      <t xml:space="preserve"> </t>
    </r>
    <r>
      <rPr>
        <sz val="8"/>
        <rFont val="Arial"/>
        <family val="2"/>
      </rPr>
      <t>PNS</t>
    </r>
  </si>
  <si>
    <r>
      <rPr>
        <b/>
        <sz val="8"/>
        <rFont val="Arial"/>
        <family val="2"/>
      </rPr>
      <t>Terwujudnya Laporan</t>
    </r>
    <r>
      <rPr>
        <b/>
        <sz val="8"/>
        <rFont val="Times New Roman"/>
        <family val="1"/>
      </rPr>
      <t xml:space="preserve"> </t>
    </r>
    <r>
      <rPr>
        <b/>
        <sz val="8"/>
        <rFont val="Arial"/>
        <family val="2"/>
      </rPr>
      <t>Capaian Kinerja dan</t>
    </r>
    <r>
      <rPr>
        <b/>
        <sz val="8"/>
        <rFont val="Times New Roman"/>
        <family val="1"/>
      </rPr>
      <t xml:space="preserve"> </t>
    </r>
    <r>
      <rPr>
        <b/>
        <sz val="8"/>
        <rFont val="Arial"/>
        <family val="2"/>
      </rPr>
      <t>Ikhtisar Realisasi Kinerja</t>
    </r>
    <r>
      <rPr>
        <b/>
        <sz val="8"/>
        <rFont val="Times New Roman"/>
        <family val="1"/>
      </rPr>
      <t xml:space="preserve"> </t>
    </r>
    <r>
      <rPr>
        <b/>
        <sz val="8"/>
        <rFont val="Arial"/>
        <family val="2"/>
      </rPr>
      <t>SKPD</t>
    </r>
  </si>
  <si>
    <r>
      <rPr>
        <sz val="8"/>
        <rFont val="Arial"/>
        <family val="2"/>
      </rPr>
      <t>Tersedianya Dokumen</t>
    </r>
    <r>
      <rPr>
        <sz val="8"/>
        <rFont val="Times New Roman"/>
        <family val="1"/>
      </rPr>
      <t xml:space="preserve"> </t>
    </r>
    <r>
      <rPr>
        <sz val="8"/>
        <rFont val="Arial"/>
        <family val="2"/>
      </rPr>
      <t>Kinerja Inspektorat</t>
    </r>
  </si>
  <si>
    <r>
      <rPr>
        <sz val="8"/>
        <rFont val="Arial"/>
        <family val="2"/>
      </rPr>
      <t>12 buku</t>
    </r>
  </si>
  <si>
    <r>
      <rPr>
        <sz val="8"/>
        <rFont val="Arial"/>
        <family val="2"/>
      </rPr>
      <t>Meningkatnya Kinerja</t>
    </r>
    <r>
      <rPr>
        <sz val="8"/>
        <rFont val="Times New Roman"/>
        <family val="1"/>
      </rPr>
      <t xml:space="preserve"> </t>
    </r>
    <r>
      <rPr>
        <sz val="8"/>
        <rFont val="Arial"/>
        <family val="2"/>
      </rPr>
      <t>Inspektorat</t>
    </r>
  </si>
  <si>
    <r>
      <rPr>
        <b/>
        <sz val="8"/>
        <rFont val="Arial"/>
        <family val="2"/>
      </rPr>
      <t>Meningkatnya kualitas</t>
    </r>
    <r>
      <rPr>
        <b/>
        <sz val="8"/>
        <rFont val="Times New Roman"/>
        <family val="1"/>
      </rPr>
      <t xml:space="preserve"> </t>
    </r>
    <r>
      <rPr>
        <b/>
        <sz val="8"/>
        <rFont val="Arial"/>
        <family val="2"/>
      </rPr>
      <t>pelayanan administrasi</t>
    </r>
    <r>
      <rPr>
        <b/>
        <sz val="8"/>
        <rFont val="Times New Roman"/>
        <family val="1"/>
      </rPr>
      <t xml:space="preserve"> </t>
    </r>
    <r>
      <rPr>
        <b/>
        <sz val="8"/>
        <rFont val="Arial"/>
        <family val="2"/>
      </rPr>
      <t>perkantoran pada BKD</t>
    </r>
    <r>
      <rPr>
        <b/>
        <sz val="8"/>
        <rFont val="Times New Roman"/>
        <family val="1"/>
      </rPr>
      <t xml:space="preserve"> </t>
    </r>
    <r>
      <rPr>
        <b/>
        <sz val="8"/>
        <rFont val="Arial"/>
        <family val="2"/>
      </rPr>
      <t>Kota Payakumbuh</t>
    </r>
  </si>
  <si>
    <r>
      <rPr>
        <b/>
        <sz val="8"/>
        <rFont val="Arial"/>
        <family val="2"/>
      </rPr>
      <t>BKD</t>
    </r>
  </si>
  <si>
    <r>
      <rPr>
        <sz val="8"/>
        <rFont val="Arial"/>
        <family val="2"/>
      </rPr>
      <t>12 bln</t>
    </r>
  </si>
  <si>
    <r>
      <rPr>
        <sz val="8"/>
        <rFont val="Arial"/>
        <family val="2"/>
      </rPr>
      <t>Lancarnya adm surat</t>
    </r>
    <r>
      <rPr>
        <sz val="8"/>
        <rFont val="Times New Roman"/>
        <family val="1"/>
      </rPr>
      <t xml:space="preserve"> </t>
    </r>
    <r>
      <rPr>
        <sz val="8"/>
        <rFont val="Arial"/>
        <family val="2"/>
      </rPr>
      <t>menyurat</t>
    </r>
  </si>
  <si>
    <r>
      <rPr>
        <sz val="8"/>
        <rFont val="Arial"/>
        <family val="2"/>
      </rPr>
      <t>Tersedianya jasa</t>
    </r>
    <r>
      <rPr>
        <sz val="8"/>
        <rFont val="Times New Roman"/>
        <family val="1"/>
      </rPr>
      <t xml:space="preserve"> </t>
    </r>
    <r>
      <rPr>
        <sz val="8"/>
        <rFont val="Arial"/>
        <family val="2"/>
      </rPr>
      <t>komunikasi, sumber daya</t>
    </r>
  </si>
  <si>
    <r>
      <rPr>
        <sz val="8"/>
        <rFont val="Arial"/>
        <family val="2"/>
      </rPr>
      <t>Terpenuhinya</t>
    </r>
    <r>
      <rPr>
        <sz val="8"/>
        <rFont val="Times New Roman"/>
        <family val="1"/>
      </rPr>
      <t xml:space="preserve"> </t>
    </r>
    <r>
      <rPr>
        <sz val="8"/>
        <rFont val="Arial"/>
        <family val="2"/>
      </rPr>
      <t>kebuthan komunikasi,</t>
    </r>
    <r>
      <rPr>
        <sz val="8"/>
        <rFont val="Times New Roman"/>
        <family val="1"/>
      </rPr>
      <t xml:space="preserve"> </t>
    </r>
    <r>
      <rPr>
        <sz val="8"/>
        <rFont val="Arial"/>
        <family val="2"/>
      </rPr>
      <t>sumberdaya air dan</t>
    </r>
    <r>
      <rPr>
        <sz val="8"/>
        <rFont val="Times New Roman"/>
        <family val="1"/>
      </rPr>
      <t xml:space="preserve"> </t>
    </r>
    <r>
      <rPr>
        <sz val="8"/>
        <rFont val="Arial"/>
        <family val="2"/>
      </rPr>
      <t>listrik</t>
    </r>
  </si>
  <si>
    <r>
      <rPr>
        <sz val="8"/>
        <rFont val="Arial"/>
        <family val="2"/>
      </rPr>
      <t>Tersedianya jasa</t>
    </r>
    <r>
      <rPr>
        <sz val="8"/>
        <rFont val="Times New Roman"/>
        <family val="1"/>
      </rPr>
      <t xml:space="preserve"> </t>
    </r>
    <r>
      <rPr>
        <sz val="8"/>
        <rFont val="Arial"/>
        <family val="2"/>
      </rPr>
      <t>pengelola adm keuangan</t>
    </r>
  </si>
  <si>
    <r>
      <rPr>
        <sz val="8"/>
        <rFont val="Arial"/>
        <family val="2"/>
      </rPr>
      <t>16  Unit</t>
    </r>
  </si>
  <si>
    <r>
      <rPr>
        <sz val="8"/>
        <rFont val="Arial"/>
        <family val="2"/>
      </rPr>
      <t>Lancaranya</t>
    </r>
    <r>
      <rPr>
        <sz val="8"/>
        <rFont val="Times New Roman"/>
        <family val="1"/>
      </rPr>
      <t xml:space="preserve"> </t>
    </r>
    <r>
      <rPr>
        <sz val="8"/>
        <rFont val="Arial"/>
        <family val="2"/>
      </rPr>
      <t>pengelolaan adm</t>
    </r>
    <r>
      <rPr>
        <sz val="8"/>
        <rFont val="Times New Roman"/>
        <family val="1"/>
      </rPr>
      <t xml:space="preserve"> </t>
    </r>
    <r>
      <rPr>
        <sz val="8"/>
        <rFont val="Arial"/>
        <family val="2"/>
      </rPr>
      <t>keunagan kantor</t>
    </r>
  </si>
  <si>
    <r>
      <rPr>
        <sz val="8"/>
        <rFont val="Arial"/>
        <family val="2"/>
      </rPr>
      <t>16 0rang</t>
    </r>
  </si>
  <si>
    <r>
      <rPr>
        <sz val="8"/>
        <rFont val="Arial"/>
        <family val="2"/>
      </rPr>
      <t>Lancarnya</t>
    </r>
    <r>
      <rPr>
        <sz val="8"/>
        <rFont val="Times New Roman"/>
        <family val="1"/>
      </rPr>
      <t xml:space="preserve"> </t>
    </r>
    <r>
      <rPr>
        <sz val="8"/>
        <rFont val="Arial"/>
        <family val="2"/>
      </rPr>
      <t>pengelolaan</t>
    </r>
    <r>
      <rPr>
        <sz val="8"/>
        <rFont val="Times New Roman"/>
        <family val="1"/>
      </rPr>
      <t xml:space="preserve"> </t>
    </r>
    <r>
      <rPr>
        <sz val="8"/>
        <rFont val="Arial"/>
        <family val="2"/>
      </rPr>
      <t>administrasi</t>
    </r>
    <r>
      <rPr>
        <sz val="8"/>
        <rFont val="Times New Roman"/>
        <family val="1"/>
      </rPr>
      <t xml:space="preserve"> </t>
    </r>
    <r>
      <rPr>
        <sz val="8"/>
        <rFont val="Arial"/>
        <family val="2"/>
      </rPr>
      <t>keuangan</t>
    </r>
  </si>
  <si>
    <r>
      <rPr>
        <sz val="8"/>
        <rFont val="Arial"/>
        <family val="2"/>
      </rPr>
      <t>Tersedinya bahan-bahan</t>
    </r>
    <r>
      <rPr>
        <sz val="8"/>
        <rFont val="Times New Roman"/>
        <family val="1"/>
      </rPr>
      <t xml:space="preserve"> </t>
    </r>
    <r>
      <rPr>
        <sz val="8"/>
        <rFont val="Arial"/>
        <family val="2"/>
      </rPr>
      <t>kebersihan kantor</t>
    </r>
  </si>
  <si>
    <r>
      <rPr>
        <sz val="8"/>
        <rFont val="Arial"/>
        <family val="2"/>
      </rPr>
      <t>20 item</t>
    </r>
  </si>
  <si>
    <r>
      <rPr>
        <sz val="8"/>
        <rFont val="Arial"/>
        <family val="2"/>
      </rPr>
      <t>Terwujudnya</t>
    </r>
    <r>
      <rPr>
        <sz val="8"/>
        <rFont val="Times New Roman"/>
        <family val="1"/>
      </rPr>
      <t xml:space="preserve"> </t>
    </r>
    <r>
      <rPr>
        <sz val="8"/>
        <rFont val="Arial"/>
        <family val="2"/>
      </rPr>
      <t>kebersihan kantor dan</t>
    </r>
    <r>
      <rPr>
        <sz val="8"/>
        <rFont val="Times New Roman"/>
        <family val="1"/>
      </rPr>
      <t xml:space="preserve"> </t>
    </r>
    <r>
      <rPr>
        <sz val="8"/>
        <rFont val="Arial"/>
        <family val="2"/>
      </rPr>
      <t>lingkunganny</t>
    </r>
  </si>
  <si>
    <r>
      <rPr>
        <sz val="8"/>
        <rFont val="Arial"/>
        <family val="2"/>
      </rPr>
      <t>Tersedianya jasa</t>
    </r>
    <r>
      <rPr>
        <sz val="8"/>
        <rFont val="Times New Roman"/>
        <family val="1"/>
      </rPr>
      <t xml:space="preserve"> </t>
    </r>
    <r>
      <rPr>
        <sz val="8"/>
        <rFont val="Arial"/>
        <family val="2"/>
      </rPr>
      <t>perbaikan kerja</t>
    </r>
  </si>
  <si>
    <r>
      <rPr>
        <sz val="8"/>
        <rFont val="Arial"/>
        <family val="2"/>
      </rPr>
      <t>Berfungsinya perlatan</t>
    </r>
    <r>
      <rPr>
        <sz val="8"/>
        <rFont val="Times New Roman"/>
        <family val="1"/>
      </rPr>
      <t xml:space="preserve"> </t>
    </r>
    <r>
      <rPr>
        <sz val="8"/>
        <rFont val="Arial"/>
        <family val="2"/>
      </rPr>
      <t>kerja</t>
    </r>
  </si>
  <si>
    <r>
      <rPr>
        <sz val="8"/>
        <rFont val="Arial"/>
        <family val="2"/>
      </rPr>
      <t>Lancarnya</t>
    </r>
    <r>
      <rPr>
        <sz val="8"/>
        <rFont val="Times New Roman"/>
        <family val="1"/>
      </rPr>
      <t xml:space="preserve"> </t>
    </r>
    <r>
      <rPr>
        <sz val="8"/>
        <rFont val="Arial"/>
        <family val="2"/>
      </rPr>
      <t>administrasi</t>
    </r>
    <r>
      <rPr>
        <sz val="8"/>
        <rFont val="Times New Roman"/>
        <family val="1"/>
      </rPr>
      <t xml:space="preserve"> </t>
    </r>
    <r>
      <rPr>
        <sz val="8"/>
        <rFont val="Arial"/>
        <family val="2"/>
      </rPr>
      <t>perkantornya</t>
    </r>
  </si>
  <si>
    <r>
      <rPr>
        <sz val="8"/>
        <rFont val="Arial"/>
        <family val="2"/>
      </rPr>
      <t>Lancaranya</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</si>
  <si>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Tersedianya peralatan</t>
    </r>
    <r>
      <rPr>
        <sz val="8"/>
        <rFont val="Times New Roman"/>
        <family val="1"/>
      </rPr>
      <t xml:space="preserve"> </t>
    </r>
    <r>
      <rPr>
        <sz val="8"/>
        <rFont val="Arial"/>
        <family val="2"/>
      </rPr>
      <t>gedung kantor, yaitu</t>
    </r>
    <r>
      <rPr>
        <sz val="8"/>
        <rFont val="Times New Roman"/>
        <family val="1"/>
      </rPr>
      <t xml:space="preserve"> </t>
    </r>
    <r>
      <rPr>
        <sz val="8"/>
        <rFont val="Arial"/>
        <family val="2"/>
      </rPr>
      <t>Lemari Arsip, proyekyor</t>
    </r>
    <r>
      <rPr>
        <sz val="8"/>
        <rFont val="Times New Roman"/>
        <family val="1"/>
      </rPr>
      <t xml:space="preserve"> </t>
    </r>
    <r>
      <rPr>
        <sz val="8"/>
        <rFont val="Arial"/>
        <family val="2"/>
      </rPr>
      <t>LCD, Dispencer, Kipas</t>
    </r>
    <r>
      <rPr>
        <sz val="8"/>
        <rFont val="Times New Roman"/>
        <family val="1"/>
      </rPr>
      <t xml:space="preserve"> </t>
    </r>
    <r>
      <rPr>
        <sz val="8"/>
        <rFont val="Arial"/>
        <family val="2"/>
      </rPr>
      <t>Angin, Komputer, Tangga</t>
    </r>
    <r>
      <rPr>
        <sz val="8"/>
        <rFont val="Times New Roman"/>
        <family val="1"/>
      </rPr>
      <t xml:space="preserve"> </t>
    </r>
    <r>
      <rPr>
        <sz val="8"/>
        <rFont val="Arial"/>
        <family val="2"/>
      </rPr>
      <t>Aluminium,</t>
    </r>
    <r>
      <rPr>
        <sz val="8"/>
        <rFont val="Times New Roman"/>
        <family val="1"/>
      </rPr>
      <t xml:space="preserve"> </t>
    </r>
    <r>
      <rPr>
        <sz val="8"/>
        <rFont val="Arial"/>
        <family val="2"/>
      </rPr>
      <t>Treadmillrolling pex, AC,</t>
    </r>
    <r>
      <rPr>
        <sz val="8"/>
        <rFont val="Times New Roman"/>
        <family val="1"/>
      </rPr>
      <t xml:space="preserve"> </t>
    </r>
    <r>
      <rPr>
        <sz val="8"/>
        <rFont val="Arial"/>
        <family val="2"/>
      </rPr>
      <t>terali kantor, notebook dan</t>
    </r>
    <r>
      <rPr>
        <sz val="8"/>
        <rFont val="Times New Roman"/>
        <family val="1"/>
      </rPr>
      <t xml:space="preserve"> </t>
    </r>
    <r>
      <rPr>
        <sz val="8"/>
        <rFont val="Arial"/>
        <family val="2"/>
      </rPr>
      <t>printer</t>
    </r>
  </si>
  <si>
    <r>
      <rPr>
        <sz val="8"/>
        <rFont val="Arial"/>
        <family val="2"/>
      </rPr>
      <t>34 unit</t>
    </r>
  </si>
  <si>
    <r>
      <rPr>
        <sz val="8"/>
        <rFont val="Arial"/>
        <family val="2"/>
      </rPr>
      <t>Tersedianya peralatan</t>
    </r>
    <r>
      <rPr>
        <sz val="8"/>
        <rFont val="Times New Roman"/>
        <family val="1"/>
      </rPr>
      <t xml:space="preserve"> </t>
    </r>
    <r>
      <rPr>
        <sz val="8"/>
        <rFont val="Arial"/>
        <family val="2"/>
      </rPr>
      <t>gedung kantor, yaitu</t>
    </r>
    <r>
      <rPr>
        <sz val="8"/>
        <rFont val="Times New Roman"/>
        <family val="1"/>
      </rPr>
      <t xml:space="preserve"> </t>
    </r>
    <r>
      <rPr>
        <sz val="8"/>
        <rFont val="Arial"/>
        <family val="2"/>
      </rPr>
      <t>Lemari Arsip,</t>
    </r>
    <r>
      <rPr>
        <sz val="8"/>
        <rFont val="Times New Roman"/>
        <family val="1"/>
      </rPr>
      <t xml:space="preserve"> </t>
    </r>
    <r>
      <rPr>
        <sz val="8"/>
        <rFont val="Arial"/>
        <family val="2"/>
      </rPr>
      <t>proyekyor LCD,</t>
    </r>
    <r>
      <rPr>
        <sz val="8"/>
        <rFont val="Times New Roman"/>
        <family val="1"/>
      </rPr>
      <t xml:space="preserve"> </t>
    </r>
    <r>
      <rPr>
        <sz val="8"/>
        <rFont val="Arial"/>
        <family val="2"/>
      </rPr>
      <t>Dispencer, Kipas</t>
    </r>
    <r>
      <rPr>
        <sz val="8"/>
        <rFont val="Times New Roman"/>
        <family val="1"/>
      </rPr>
      <t xml:space="preserve"> </t>
    </r>
    <r>
      <rPr>
        <sz val="8"/>
        <rFont val="Arial"/>
        <family val="2"/>
      </rPr>
      <t>Angin, Komputer,</t>
    </r>
    <r>
      <rPr>
        <sz val="8"/>
        <rFont val="Times New Roman"/>
        <family val="1"/>
      </rPr>
      <t xml:space="preserve"> </t>
    </r>
    <r>
      <rPr>
        <sz val="8"/>
        <rFont val="Arial"/>
        <family val="2"/>
      </rPr>
      <t>Tangga Aluminium,</t>
    </r>
    <r>
      <rPr>
        <sz val="8"/>
        <rFont val="Times New Roman"/>
        <family val="1"/>
      </rPr>
      <t xml:space="preserve"> </t>
    </r>
    <r>
      <rPr>
        <sz val="8"/>
        <rFont val="Arial"/>
        <family val="2"/>
      </rPr>
      <t>Treadmillrolling pex,</t>
    </r>
    <r>
      <rPr>
        <sz val="8"/>
        <rFont val="Times New Roman"/>
        <family val="1"/>
      </rPr>
      <t xml:space="preserve"> </t>
    </r>
    <r>
      <rPr>
        <sz val="8"/>
        <rFont val="Arial"/>
        <family val="2"/>
      </rPr>
      <t>AC, terali kantor,</t>
    </r>
    <r>
      <rPr>
        <sz val="8"/>
        <rFont val="Times New Roman"/>
        <family val="1"/>
      </rPr>
      <t xml:space="preserve"> </t>
    </r>
    <r>
      <rPr>
        <sz val="8"/>
        <rFont val="Arial"/>
        <family val="2"/>
      </rPr>
      <t>notebook dan printer</t>
    </r>
  </si>
  <si>
    <r>
      <rPr>
        <sz val="8"/>
        <rFont val="Arial"/>
        <family val="2"/>
      </rPr>
      <t>Tersedianya</t>
    </r>
    <r>
      <rPr>
        <sz val="8"/>
        <rFont val="Times New Roman"/>
        <family val="1"/>
      </rPr>
      <t xml:space="preserve"> </t>
    </r>
    <r>
      <rPr>
        <sz val="8"/>
        <rFont val="Arial"/>
        <family val="2"/>
      </rPr>
      <t>kebutuhan informasi</t>
    </r>
  </si>
  <si>
    <r>
      <rPr>
        <sz val="8"/>
        <rFont val="Arial"/>
        <family val="2"/>
      </rPr>
      <t>Tersedianya makanan dan</t>
    </r>
    <r>
      <rPr>
        <sz val="8"/>
        <rFont val="Times New Roman"/>
        <family val="1"/>
      </rPr>
      <t xml:space="preserve"> </t>
    </r>
    <r>
      <rPr>
        <sz val="8"/>
        <rFont val="Arial"/>
        <family val="2"/>
      </rPr>
      <t>minum</t>
    </r>
  </si>
  <si>
    <r>
      <rPr>
        <sz val="8"/>
        <rFont val="Arial"/>
        <family val="2"/>
      </rPr>
      <t>Terpenuhnya</t>
    </r>
    <r>
      <rPr>
        <sz val="8"/>
        <rFont val="Times New Roman"/>
        <family val="1"/>
      </rPr>
      <t xml:space="preserve"> </t>
    </r>
    <r>
      <rPr>
        <sz val="8"/>
        <rFont val="Arial"/>
        <family val="2"/>
      </rPr>
      <t>kebutuhan makan dan</t>
    </r>
    <r>
      <rPr>
        <sz val="8"/>
        <rFont val="Times New Roman"/>
        <family val="1"/>
      </rPr>
      <t xml:space="preserve"> </t>
    </r>
    <r>
      <rPr>
        <sz val="8"/>
        <rFont val="Arial"/>
        <family val="2"/>
      </rPr>
      <t>minum kantor</t>
    </r>
  </si>
  <si>
    <r>
      <rPr>
        <sz val="8"/>
        <rFont val="Arial"/>
        <family val="2"/>
      </rPr>
      <t>Penyediaan jasa perbaikan peralatan</t>
    </r>
    <r>
      <rPr>
        <sz val="8"/>
        <rFont val="Times New Roman"/>
        <family val="1"/>
      </rPr>
      <t xml:space="preserve"> </t>
    </r>
    <r>
      <rPr>
        <sz val="8"/>
        <rFont val="Arial"/>
        <family val="2"/>
      </rPr>
      <t>dan perlengkapan kantor</t>
    </r>
  </si>
  <si>
    <r>
      <rPr>
        <sz val="8"/>
        <rFont val="Arial"/>
        <family val="2"/>
      </rPr>
      <t>Tersedianya jasa</t>
    </r>
    <r>
      <rPr>
        <sz val="8"/>
        <rFont val="Times New Roman"/>
        <family val="1"/>
      </rPr>
      <t xml:space="preserve"> </t>
    </r>
    <r>
      <rPr>
        <sz val="8"/>
        <rFont val="Arial"/>
        <family val="2"/>
      </rPr>
      <t>perbaikan peralatan kantor</t>
    </r>
  </si>
  <si>
    <r>
      <rPr>
        <sz val="8"/>
        <rFont val="Arial"/>
        <family val="2"/>
      </rPr>
      <t>Berfungsinya</t>
    </r>
    <r>
      <rPr>
        <sz val="8"/>
        <rFont val="Times New Roman"/>
        <family val="1"/>
      </rPr>
      <t xml:space="preserve"> </t>
    </r>
    <r>
      <rPr>
        <sz val="8"/>
        <rFont val="Arial"/>
        <family val="2"/>
      </rPr>
      <t>peralatan kantor</t>
    </r>
  </si>
  <si>
    <r>
      <rPr>
        <b/>
        <sz val="8"/>
        <rFont val="Arial"/>
        <family val="2"/>
      </rPr>
      <t>Meningkatnya kualitas</t>
    </r>
    <r>
      <rPr>
        <b/>
        <sz val="8"/>
        <rFont val="Times New Roman"/>
        <family val="1"/>
      </rPr>
      <t xml:space="preserve"> </t>
    </r>
    <r>
      <rPr>
        <b/>
        <sz val="8"/>
        <rFont val="Arial"/>
        <family val="2"/>
      </rPr>
      <t>sarana dan prasarana</t>
    </r>
    <r>
      <rPr>
        <b/>
        <sz val="8"/>
        <rFont val="Times New Roman"/>
        <family val="1"/>
      </rPr>
      <t xml:space="preserve"> </t>
    </r>
    <r>
      <rPr>
        <b/>
        <sz val="8"/>
        <rFont val="Arial"/>
        <family val="2"/>
      </rPr>
      <t>pada BKD Kota</t>
    </r>
    <r>
      <rPr>
        <b/>
        <sz val="8"/>
        <rFont val="Times New Roman"/>
        <family val="1"/>
      </rPr>
      <t xml:space="preserve"> </t>
    </r>
    <r>
      <rPr>
        <b/>
        <sz val="8"/>
        <rFont val="Arial"/>
        <family val="2"/>
      </rPr>
      <t>Payakumbuh</t>
    </r>
  </si>
  <si>
    <r>
      <rPr>
        <sz val="8"/>
        <rFont val="Arial"/>
        <family val="2"/>
      </rPr>
      <t>Terpenuhinya</t>
    </r>
    <r>
      <rPr>
        <sz val="8"/>
        <rFont val="Times New Roman"/>
        <family val="1"/>
      </rPr>
      <t xml:space="preserve"> </t>
    </r>
    <r>
      <rPr>
        <sz val="8"/>
        <rFont val="Arial"/>
        <family val="2"/>
      </rPr>
      <t>perlengkapan gedung</t>
    </r>
    <r>
      <rPr>
        <sz val="8"/>
        <rFont val="Times New Roman"/>
        <family val="1"/>
      </rPr>
      <t xml:space="preserve"> </t>
    </r>
    <r>
      <rPr>
        <sz val="8"/>
        <rFont val="Arial"/>
        <family val="2"/>
      </rPr>
      <t>kantor</t>
    </r>
  </si>
  <si>
    <r>
      <rPr>
        <sz val="8"/>
        <rFont val="Arial"/>
        <family val="2"/>
      </rPr>
      <t>Tersedianya mobiler</t>
    </r>
    <r>
      <rPr>
        <sz val="8"/>
        <rFont val="Times New Roman"/>
        <family val="1"/>
      </rPr>
      <t xml:space="preserve"> </t>
    </r>
    <r>
      <rPr>
        <sz val="8"/>
        <rFont val="Arial"/>
        <family val="2"/>
      </rPr>
      <t>kantor, yaitu : meja rapat,</t>
    </r>
    <r>
      <rPr>
        <sz val="8"/>
        <rFont val="Times New Roman"/>
        <family val="1"/>
      </rPr>
      <t xml:space="preserve"> </t>
    </r>
    <r>
      <rPr>
        <sz val="8"/>
        <rFont val="Arial"/>
        <family val="2"/>
      </rPr>
      <t>kursi rapat, kursi tamu set,</t>
    </r>
    <r>
      <rPr>
        <sz val="8"/>
        <rFont val="Times New Roman"/>
        <family val="1"/>
      </rPr>
      <t xml:space="preserve"> </t>
    </r>
    <r>
      <rPr>
        <sz val="8"/>
        <rFont val="Arial"/>
        <family val="2"/>
      </rPr>
      <t>meja printer, kompor gas,</t>
    </r>
    <r>
      <rPr>
        <sz val="8"/>
        <rFont val="Times New Roman"/>
        <family val="1"/>
      </rPr>
      <t xml:space="preserve"> </t>
    </r>
    <r>
      <rPr>
        <sz val="8"/>
        <rFont val="Arial"/>
        <family val="2"/>
      </rPr>
      <t>kursi eselon III, eselon IV</t>
    </r>
    <r>
      <rPr>
        <sz val="8"/>
        <rFont val="Times New Roman"/>
        <family val="1"/>
      </rPr>
      <t xml:space="preserve"> </t>
    </r>
    <r>
      <rPr>
        <sz val="8"/>
        <rFont val="Arial"/>
        <family val="2"/>
      </rPr>
      <t>dan kursi tunggu set 5</t>
    </r>
    <r>
      <rPr>
        <sz val="8"/>
        <rFont val="Times New Roman"/>
        <family val="1"/>
      </rPr>
      <t xml:space="preserve"> </t>
    </r>
    <r>
      <rPr>
        <sz val="8"/>
        <rFont val="Arial"/>
        <family val="2"/>
      </rPr>
      <t>dudukan.</t>
    </r>
  </si>
  <si>
    <r>
      <rPr>
        <sz val="8"/>
        <rFont val="Arial"/>
        <family val="2"/>
      </rPr>
      <t>Terpenuhinya mobiler</t>
    </r>
    <r>
      <rPr>
        <sz val="8"/>
        <rFont val="Times New Roman"/>
        <family val="1"/>
      </rPr>
      <t xml:space="preserve"> </t>
    </r>
    <r>
      <rPr>
        <sz val="8"/>
        <rFont val="Arial"/>
        <family val="2"/>
      </rPr>
      <t>kantor, yaitu : meja</t>
    </r>
    <r>
      <rPr>
        <sz val="8"/>
        <rFont val="Times New Roman"/>
        <family val="1"/>
      </rPr>
      <t xml:space="preserve"> </t>
    </r>
    <r>
      <rPr>
        <sz val="8"/>
        <rFont val="Arial"/>
        <family val="2"/>
      </rPr>
      <t>rapat, kursi rapat,</t>
    </r>
    <r>
      <rPr>
        <sz val="8"/>
        <rFont val="Times New Roman"/>
        <family val="1"/>
      </rPr>
      <t xml:space="preserve"> </t>
    </r>
    <r>
      <rPr>
        <sz val="8"/>
        <rFont val="Arial"/>
        <family val="2"/>
      </rPr>
      <t>kursi tamu set meja</t>
    </r>
    <r>
      <rPr>
        <sz val="8"/>
        <rFont val="Times New Roman"/>
        <family val="1"/>
      </rPr>
      <t xml:space="preserve"> </t>
    </r>
    <r>
      <rPr>
        <sz val="8"/>
        <rFont val="Arial"/>
        <family val="2"/>
      </rPr>
      <t>printer, kompor gas,</t>
    </r>
    <r>
      <rPr>
        <sz val="8"/>
        <rFont val="Times New Roman"/>
        <family val="1"/>
      </rPr>
      <t xml:space="preserve"> </t>
    </r>
    <r>
      <rPr>
        <sz val="8"/>
        <rFont val="Arial"/>
        <family val="2"/>
      </rPr>
      <t>kursi eselon III,</t>
    </r>
    <r>
      <rPr>
        <sz val="8"/>
        <rFont val="Times New Roman"/>
        <family val="1"/>
      </rPr>
      <t xml:space="preserve">  </t>
    </r>
    <r>
      <rPr>
        <sz val="8"/>
        <rFont val="Arial"/>
        <family val="2"/>
      </rPr>
      <t>eselon IV dan kursi</t>
    </r>
    <r>
      <rPr>
        <sz val="8"/>
        <rFont val="Times New Roman"/>
        <family val="1"/>
      </rPr>
      <t xml:space="preserve"> </t>
    </r>
    <r>
      <rPr>
        <sz val="8"/>
        <rFont val="Arial"/>
        <family val="2"/>
      </rPr>
      <t>tunggu set 5 dudukan.</t>
    </r>
  </si>
  <si>
    <r>
      <rPr>
        <sz val="8"/>
        <rFont val="Arial"/>
        <family val="2"/>
      </rPr>
      <t>Terlaksananya</t>
    </r>
    <r>
      <rPr>
        <sz val="8"/>
        <rFont val="Times New Roman"/>
        <family val="1"/>
      </rPr>
      <t xml:space="preserve"> </t>
    </r>
    <r>
      <rPr>
        <sz val="8"/>
        <rFont val="Arial"/>
        <family val="2"/>
      </rPr>
      <t>pembangunan areal parkir</t>
    </r>
    <r>
      <rPr>
        <sz val="8"/>
        <rFont val="Times New Roman"/>
        <family val="1"/>
      </rPr>
      <t xml:space="preserve"> </t>
    </r>
    <r>
      <rPr>
        <sz val="8"/>
        <rFont val="Arial"/>
        <family val="2"/>
      </rPr>
      <t>dan drainase Kantor BKD</t>
    </r>
  </si>
  <si>
    <r>
      <rPr>
        <sz val="8"/>
        <rFont val="Arial"/>
        <family val="2"/>
      </rPr>
      <t>Tersedianya Gedung</t>
    </r>
    <r>
      <rPr>
        <sz val="8"/>
        <rFont val="Times New Roman"/>
        <family val="1"/>
      </rPr>
      <t xml:space="preserve"> </t>
    </r>
    <r>
      <rPr>
        <sz val="8"/>
        <rFont val="Arial"/>
        <family val="2"/>
      </rPr>
      <t>Kantor Yang</t>
    </r>
    <r>
      <rPr>
        <sz val="8"/>
        <rFont val="Times New Roman"/>
        <family val="1"/>
      </rPr>
      <t xml:space="preserve"> </t>
    </r>
    <r>
      <rPr>
        <sz val="8"/>
        <rFont val="Arial"/>
        <family val="2"/>
      </rPr>
      <t>Representatif</t>
    </r>
  </si>
  <si>
    <r>
      <rPr>
        <sz val="8"/>
        <rFont val="Arial"/>
        <family val="2"/>
      </rPr>
      <t>Terlaksananya pengadaan</t>
    </r>
    <r>
      <rPr>
        <sz val="8"/>
        <rFont val="Times New Roman"/>
        <family val="1"/>
      </rPr>
      <t xml:space="preserve"> </t>
    </r>
    <r>
      <rPr>
        <sz val="8"/>
        <rFont val="Arial"/>
        <family val="2"/>
      </rPr>
      <t>tanah untuk perluasan</t>
    </r>
    <r>
      <rPr>
        <sz val="8"/>
        <rFont val="Times New Roman"/>
        <family val="1"/>
      </rPr>
      <t xml:space="preserve"> </t>
    </r>
    <r>
      <rPr>
        <sz val="8"/>
        <rFont val="Arial"/>
        <family val="2"/>
      </rPr>
      <t>halaman kantor BKD Kota</t>
    </r>
    <r>
      <rPr>
        <sz val="8"/>
        <rFont val="Times New Roman"/>
        <family val="1"/>
      </rPr>
      <t xml:space="preserve"> </t>
    </r>
    <r>
      <rPr>
        <sz val="8"/>
        <rFont val="Arial"/>
        <family val="2"/>
      </rPr>
      <t>Payakumbuh</t>
    </r>
  </si>
  <si>
    <r>
      <rPr>
        <sz val="8"/>
        <rFont val="Arial"/>
        <family val="2"/>
      </rPr>
      <t>1  paket</t>
    </r>
  </si>
  <si>
    <r>
      <rPr>
        <sz val="8"/>
        <rFont val="Arial"/>
        <family val="2"/>
      </rPr>
      <t>Tersedianya tanah</t>
    </r>
    <r>
      <rPr>
        <sz val="8"/>
        <rFont val="Times New Roman"/>
        <family val="1"/>
      </rPr>
      <t xml:space="preserve"> </t>
    </r>
    <r>
      <rPr>
        <sz val="8"/>
        <rFont val="Arial"/>
        <family val="2"/>
      </rPr>
      <t>untuk areal parkir BKD</t>
    </r>
  </si>
  <si>
    <r>
      <rPr>
        <b/>
        <sz val="8"/>
        <rFont val="Arial"/>
        <family val="2"/>
      </rPr>
      <t>Meningkatnya kualitas</t>
    </r>
    <r>
      <rPr>
        <b/>
        <sz val="8"/>
        <rFont val="Times New Roman"/>
        <family val="1"/>
      </rPr>
      <t xml:space="preserve"> </t>
    </r>
    <r>
      <rPr>
        <b/>
        <sz val="8"/>
        <rFont val="Arial"/>
        <family val="2"/>
      </rPr>
      <t>disiplin aparatur dalam</t>
    </r>
    <r>
      <rPr>
        <b/>
        <sz val="8"/>
        <rFont val="Times New Roman"/>
        <family val="1"/>
      </rPr>
      <t xml:space="preserve"> </t>
    </r>
    <r>
      <rPr>
        <b/>
        <sz val="8"/>
        <rFont val="Arial"/>
        <family val="2"/>
      </rPr>
      <t>berpakaian</t>
    </r>
  </si>
  <si>
    <r>
      <rPr>
        <sz val="8"/>
        <rFont val="Arial"/>
        <family val="2"/>
      </rPr>
      <t>60 stel</t>
    </r>
  </si>
  <si>
    <r>
      <rPr>
        <b/>
        <sz val="8"/>
        <rFont val="Arial"/>
        <family val="2"/>
      </rPr>
      <t>Tercapainya Pelaporan</t>
    </r>
    <r>
      <rPr>
        <b/>
        <sz val="8"/>
        <rFont val="Times New Roman"/>
        <family val="1"/>
      </rPr>
      <t xml:space="preserve"> </t>
    </r>
    <r>
      <rPr>
        <b/>
        <sz val="8"/>
        <rFont val="Arial"/>
        <family val="2"/>
      </rPr>
      <t>Kegiatan BKD yang akurat</t>
    </r>
    <r>
      <rPr>
        <b/>
        <sz val="8"/>
        <rFont val="Times New Roman"/>
        <family val="1"/>
      </rPr>
      <t xml:space="preserve"> </t>
    </r>
    <r>
      <rPr>
        <b/>
        <sz val="8"/>
        <rFont val="Arial"/>
        <family val="2"/>
      </rPr>
      <t>dan akuntabel</t>
    </r>
  </si>
  <si>
    <r>
      <rPr>
        <sz val="8"/>
        <rFont val="Arial"/>
        <family val="2"/>
      </rPr>
      <t>Terlksananya penyusunan</t>
    </r>
    <r>
      <rPr>
        <sz val="8"/>
        <rFont val="Times New Roman"/>
        <family val="1"/>
      </rPr>
      <t xml:space="preserve"> </t>
    </r>
    <r>
      <rPr>
        <sz val="8"/>
        <rFont val="Arial"/>
        <family val="2"/>
      </rPr>
      <t>pelaporan kinerja  dan</t>
    </r>
    <r>
      <rPr>
        <sz val="8"/>
        <rFont val="Times New Roman"/>
        <family val="1"/>
      </rPr>
      <t xml:space="preserve"> </t>
    </r>
    <r>
      <rPr>
        <sz val="8"/>
        <rFont val="Arial"/>
        <family val="2"/>
      </rPr>
      <t>ikhtisar kinera</t>
    </r>
  </si>
  <si>
    <r>
      <rPr>
        <sz val="8"/>
        <rFont val="Arial"/>
        <family val="2"/>
      </rPr>
      <t>Tersedianya LAKIP,</t>
    </r>
    <r>
      <rPr>
        <sz val="8"/>
        <rFont val="Times New Roman"/>
        <family val="1"/>
      </rPr>
      <t xml:space="preserve"> </t>
    </r>
    <r>
      <rPr>
        <sz val="8"/>
        <rFont val="Arial"/>
        <family val="2"/>
      </rPr>
      <t xml:space="preserve">LKPJ, LPPD, EKPPD
</t>
    </r>
    <r>
      <rPr>
        <sz val="8"/>
        <rFont val="Arial"/>
        <family val="2"/>
      </rPr>
      <t>dan Monev Bulanan</t>
    </r>
  </si>
  <si>
    <r>
      <rPr>
        <b/>
        <sz val="8"/>
        <rFont val="Arial"/>
        <family val="2"/>
      </rPr>
      <t>Meningkatkannya</t>
    </r>
    <r>
      <rPr>
        <b/>
        <sz val="8"/>
        <rFont val="Times New Roman"/>
        <family val="1"/>
      </rPr>
      <t xml:space="preserve"> </t>
    </r>
    <r>
      <rPr>
        <b/>
        <sz val="8"/>
        <rFont val="Arial"/>
        <family val="2"/>
      </rPr>
      <t>pelayanan administrasi</t>
    </r>
    <r>
      <rPr>
        <b/>
        <sz val="8"/>
        <rFont val="Times New Roman"/>
        <family val="1"/>
      </rPr>
      <t xml:space="preserve"> </t>
    </r>
    <r>
      <rPr>
        <b/>
        <sz val="8"/>
        <rFont val="Arial"/>
        <family val="2"/>
      </rPr>
      <t>perkantoran yg di dukung</t>
    </r>
    <r>
      <rPr>
        <b/>
        <sz val="8"/>
        <rFont val="Times New Roman"/>
        <family val="1"/>
      </rPr>
      <t xml:space="preserve"> </t>
    </r>
    <r>
      <rPr>
        <b/>
        <sz val="8"/>
        <rFont val="Arial"/>
        <family val="2"/>
      </rPr>
      <t>SDM Aparatur yg handal</t>
    </r>
    <r>
      <rPr>
        <b/>
        <sz val="8"/>
        <rFont val="Times New Roman"/>
        <family val="1"/>
      </rPr>
      <t xml:space="preserve"> </t>
    </r>
    <r>
      <rPr>
        <b/>
        <sz val="8"/>
        <rFont val="Arial"/>
        <family val="2"/>
      </rPr>
      <t>dan berkualitas</t>
    </r>
  </si>
  <si>
    <r>
      <rPr>
        <b/>
        <sz val="8"/>
        <rFont val="Arial"/>
        <family val="2"/>
      </rPr>
      <t>Kantor</t>
    </r>
    <r>
      <rPr>
        <b/>
        <sz val="8"/>
        <rFont val="Times New Roman"/>
        <family val="1"/>
      </rPr>
      <t xml:space="preserve"> </t>
    </r>
    <r>
      <rPr>
        <b/>
        <sz val="8"/>
        <rFont val="Arial"/>
        <family val="2"/>
      </rPr>
      <t>Camat</t>
    </r>
    <r>
      <rPr>
        <b/>
        <sz val="8"/>
        <rFont val="Times New Roman"/>
        <family val="1"/>
      </rPr>
      <t xml:space="preserve"> </t>
    </r>
    <r>
      <rPr>
        <b/>
        <sz val="8"/>
        <rFont val="Arial"/>
        <family val="2"/>
      </rPr>
      <t>Pyk Barat</t>
    </r>
    <r>
      <rPr>
        <b/>
        <sz val="8"/>
        <rFont val="Times New Roman"/>
        <family val="1"/>
      </rPr>
      <t xml:space="preserve"> </t>
    </r>
    <r>
      <rPr>
        <b/>
        <sz val="8"/>
        <rFont val="Arial"/>
        <family val="2"/>
      </rPr>
      <t>dan 20</t>
    </r>
    <r>
      <rPr>
        <b/>
        <sz val="8"/>
        <rFont val="Times New Roman"/>
        <family val="1"/>
      </rPr>
      <t xml:space="preserve"> </t>
    </r>
    <r>
      <rPr>
        <b/>
        <sz val="8"/>
        <rFont val="Arial"/>
        <family val="2"/>
      </rPr>
      <t>Keluraha</t>
    </r>
    <r>
      <rPr>
        <b/>
        <sz val="8"/>
        <rFont val="Times New Roman"/>
        <family val="1"/>
      </rPr>
      <t xml:space="preserve"> </t>
    </r>
    <r>
      <rPr>
        <b/>
        <sz val="8"/>
        <rFont val="Arial"/>
        <family val="2"/>
      </rPr>
      <t>n</t>
    </r>
  </si>
  <si>
    <r>
      <rPr>
        <b/>
        <sz val="8"/>
        <rFont val="Arial"/>
        <family val="2"/>
      </rPr>
      <t>PYK BARAT</t>
    </r>
  </si>
  <si>
    <r>
      <rPr>
        <sz val="8"/>
        <rFont val="Arial"/>
        <family val="2"/>
      </rPr>
      <t>1105 lembar</t>
    </r>
  </si>
  <si>
    <r>
      <rPr>
        <sz val="8"/>
        <rFont val="Arial"/>
        <family val="2"/>
      </rPr>
      <t>Tersedianya jasa</t>
    </r>
    <r>
      <rPr>
        <sz val="8"/>
        <rFont val="Times New Roman"/>
        <family val="1"/>
      </rPr>
      <t xml:space="preserve"> </t>
    </r>
    <r>
      <rPr>
        <sz val="8"/>
        <rFont val="Arial"/>
        <family val="2"/>
      </rPr>
      <t>telekomunikasi Air dan</t>
    </r>
    <r>
      <rPr>
        <sz val="8"/>
        <rFont val="Times New Roman"/>
        <family val="1"/>
      </rPr>
      <t xml:space="preserve"> </t>
    </r>
    <r>
      <rPr>
        <sz val="8"/>
        <rFont val="Arial"/>
        <family val="2"/>
      </rPr>
      <t>listrik</t>
    </r>
  </si>
  <si>
    <r>
      <rPr>
        <sz val="8"/>
        <rFont val="Arial"/>
        <family val="2"/>
      </rPr>
      <t>Terpenuhinya</t>
    </r>
    <r>
      <rPr>
        <sz val="8"/>
        <rFont val="Times New Roman"/>
        <family val="1"/>
      </rPr>
      <t xml:space="preserve"> </t>
    </r>
    <r>
      <rPr>
        <sz val="8"/>
        <rFont val="Arial"/>
        <family val="2"/>
      </rPr>
      <t>kebutuhan peralatan</t>
    </r>
    <r>
      <rPr>
        <sz val="8"/>
        <rFont val="Times New Roman"/>
        <family val="1"/>
      </rPr>
      <t xml:space="preserve"> </t>
    </r>
    <r>
      <rPr>
        <sz val="8"/>
        <rFont val="Arial"/>
        <family val="2"/>
      </rPr>
      <t>dan perlengkapan ktr</t>
    </r>
    <r>
      <rPr>
        <sz val="8"/>
        <rFont val="Times New Roman"/>
        <family val="1"/>
      </rPr>
      <t xml:space="preserve"> </t>
    </r>
    <r>
      <rPr>
        <sz val="8"/>
        <rFont val="Arial"/>
        <family val="2"/>
      </rPr>
      <t>selama 1 tahun</t>
    </r>
  </si>
  <si>
    <r>
      <rPr>
        <sz val="8"/>
        <rFont val="Arial"/>
        <family val="2"/>
      </rPr>
      <t>Terlaksananya</t>
    </r>
    <r>
      <rPr>
        <sz val="8"/>
        <rFont val="Times New Roman"/>
        <family val="1"/>
      </rPr>
      <t xml:space="preserve"> </t>
    </r>
    <r>
      <rPr>
        <sz val="8"/>
        <rFont val="Arial"/>
        <family val="2"/>
      </rPr>
      <t>pembayaran pajak</t>
    </r>
    <r>
      <rPr>
        <sz val="8"/>
        <rFont val="Times New Roman"/>
        <family val="1"/>
      </rPr>
      <t xml:space="preserve"> </t>
    </r>
    <r>
      <rPr>
        <sz val="8"/>
        <rFont val="Arial"/>
        <family val="2"/>
      </rPr>
      <t>kendaraan dinas /</t>
    </r>
    <r>
      <rPr>
        <sz val="8"/>
        <rFont val="Times New Roman"/>
        <family val="1"/>
      </rPr>
      <t xml:space="preserve"> </t>
    </r>
    <r>
      <rPr>
        <sz val="8"/>
        <rFont val="Arial"/>
        <family val="2"/>
      </rPr>
      <t>operasional</t>
    </r>
  </si>
  <si>
    <r>
      <rPr>
        <sz val="8"/>
        <rFont val="Arial"/>
        <family val="2"/>
      </rPr>
      <t>33 unit</t>
    </r>
  </si>
  <si>
    <r>
      <rPr>
        <sz val="8"/>
        <rFont val="Arial"/>
        <family val="2"/>
      </rPr>
      <t>Tersedianya bahan-bahan</t>
    </r>
    <r>
      <rPr>
        <sz val="8"/>
        <rFont val="Times New Roman"/>
        <family val="1"/>
      </rPr>
      <t xml:space="preserve"> </t>
    </r>
    <r>
      <rPr>
        <sz val="8"/>
        <rFont val="Arial"/>
        <family val="2"/>
      </rPr>
      <t>kebersihan ktr dan</t>
    </r>
    <r>
      <rPr>
        <sz val="8"/>
        <rFont val="Times New Roman"/>
        <family val="1"/>
      </rPr>
      <t xml:space="preserve"> </t>
    </r>
    <r>
      <rPr>
        <sz val="8"/>
        <rFont val="Arial"/>
        <family val="2"/>
      </rPr>
      <t>tersedianya jasa</t>
    </r>
    <r>
      <rPr>
        <sz val="8"/>
        <rFont val="Times New Roman"/>
        <family val="1"/>
      </rPr>
      <t xml:space="preserve"> </t>
    </r>
    <r>
      <rPr>
        <sz val="8"/>
        <rFont val="Arial"/>
        <family val="2"/>
      </rPr>
      <t>kebersihan kantor</t>
    </r>
  </si>
  <si>
    <r>
      <rPr>
        <sz val="8"/>
        <rFont val="Arial"/>
        <family val="2"/>
      </rPr>
      <t>11 jenis</t>
    </r>
  </si>
  <si>
    <r>
      <rPr>
        <sz val="8"/>
        <rFont val="Arial"/>
        <family val="2"/>
      </rPr>
      <t>Terwujunya</t>
    </r>
    <r>
      <rPr>
        <sz val="8"/>
        <rFont val="Times New Roman"/>
        <family val="1"/>
      </rPr>
      <t xml:space="preserve"> </t>
    </r>
    <r>
      <rPr>
        <sz val="8"/>
        <rFont val="Arial"/>
        <family val="2"/>
      </rPr>
      <t>kebersihan kantor</t>
    </r>
  </si>
  <si>
    <r>
      <rPr>
        <sz val="8"/>
        <rFont val="Arial"/>
        <family val="2"/>
      </rPr>
      <t>Tersedianya Alat Tulis</t>
    </r>
    <r>
      <rPr>
        <sz val="8"/>
        <rFont val="Times New Roman"/>
        <family val="1"/>
      </rPr>
      <t xml:space="preserve"> </t>
    </r>
    <r>
      <rPr>
        <sz val="8"/>
        <rFont val="Arial"/>
        <family val="2"/>
      </rPr>
      <t>kantor mendukung</t>
    </r>
    <r>
      <rPr>
        <sz val="8"/>
        <rFont val="Times New Roman"/>
        <family val="1"/>
      </rPr>
      <t xml:space="preserve"> </t>
    </r>
    <r>
      <rPr>
        <sz val="8"/>
        <rFont val="Arial"/>
        <family val="2"/>
      </rPr>
      <t>kegiatan administrasi</t>
    </r>
  </si>
  <si>
    <r>
      <rPr>
        <sz val="8"/>
        <rFont val="Arial"/>
        <family val="2"/>
      </rPr>
      <t>22 jenis</t>
    </r>
  </si>
  <si>
    <r>
      <rPr>
        <sz val="8"/>
        <rFont val="Arial"/>
        <family val="2"/>
      </rPr>
      <t>Lancarnya</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</si>
  <si>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Lancarnya Admistrasi</t>
    </r>
    <r>
      <rPr>
        <sz val="8"/>
        <rFont val="Times New Roman"/>
        <family val="1"/>
      </rPr>
      <t xml:space="preserve"> </t>
    </r>
    <r>
      <rPr>
        <sz val="8"/>
        <rFont val="Arial"/>
        <family val="2"/>
      </rPr>
      <t>perkantoran</t>
    </r>
  </si>
  <si>
    <r>
      <rPr>
        <sz val="8"/>
        <rFont val="Arial"/>
        <family val="2"/>
      </rPr>
      <t>Tersedianya komponen</t>
    </r>
    <r>
      <rPr>
        <sz val="8"/>
        <rFont val="Times New Roman"/>
        <family val="1"/>
      </rPr>
      <t xml:space="preserve"> </t>
    </r>
    <r>
      <rPr>
        <sz val="8"/>
        <rFont val="Arial"/>
        <family val="2"/>
      </rPr>
      <t>instalasi lsitrik</t>
    </r>
  </si>
  <si>
    <r>
      <rPr>
        <sz val="8"/>
        <rFont val="Arial"/>
        <family val="2"/>
      </rPr>
      <t>Tersedianya bahan bacaan</t>
    </r>
    <r>
      <rPr>
        <sz val="8"/>
        <rFont val="Times New Roman"/>
        <family val="1"/>
      </rPr>
      <t xml:space="preserve"> </t>
    </r>
    <r>
      <rPr>
        <sz val="8"/>
        <rFont val="Arial"/>
        <family val="2"/>
      </rPr>
      <t>berupa media suratkabar</t>
    </r>
  </si>
  <si>
    <r>
      <rPr>
        <sz val="8"/>
        <rFont val="Arial"/>
        <family val="2"/>
      </rPr>
      <t>Terpenuhinya</t>
    </r>
    <r>
      <rPr>
        <sz val="8"/>
        <rFont val="Times New Roman"/>
        <family val="1"/>
      </rPr>
      <t xml:space="preserve"> </t>
    </r>
    <r>
      <rPr>
        <sz val="8"/>
        <rFont val="Arial"/>
        <family val="2"/>
      </rPr>
      <t>kebutuhan informasi</t>
    </r>
    <r>
      <rPr>
        <sz val="8"/>
        <rFont val="Times New Roman"/>
        <family val="1"/>
      </rPr>
      <t xml:space="preserve"> </t>
    </r>
    <r>
      <rPr>
        <sz val="8"/>
        <rFont val="Arial"/>
        <family val="2"/>
      </rPr>
      <t>dari 1 media</t>
    </r>
  </si>
  <si>
    <r>
      <rPr>
        <sz val="8"/>
        <rFont val="Arial"/>
        <family val="2"/>
      </rPr>
      <t>5568 porsi</t>
    </r>
  </si>
  <si>
    <r>
      <rPr>
        <sz val="8"/>
        <rFont val="Arial"/>
        <family val="2"/>
      </rPr>
      <t>Terpenuhinya</t>
    </r>
    <r>
      <rPr>
        <sz val="8"/>
        <rFont val="Times New Roman"/>
        <family val="1"/>
      </rPr>
      <t xml:space="preserve"> </t>
    </r>
    <r>
      <rPr>
        <sz val="8"/>
        <rFont val="Arial"/>
        <family val="2"/>
      </rPr>
      <t>kebutuhan makan dan</t>
    </r>
    <r>
      <rPr>
        <sz val="8"/>
        <rFont val="Times New Roman"/>
        <family val="1"/>
      </rPr>
      <t xml:space="preserve"> </t>
    </r>
    <r>
      <rPr>
        <sz val="8"/>
        <rFont val="Arial"/>
        <family val="2"/>
      </rPr>
      <t>minum pegawai</t>
    </r>
  </si>
  <si>
    <r>
      <rPr>
        <sz val="8"/>
        <rFont val="Arial"/>
        <family val="2"/>
      </rPr>
      <t>Terwujudnya kunjungan</t>
    </r>
    <r>
      <rPr>
        <sz val="8"/>
        <rFont val="Times New Roman"/>
        <family val="1"/>
      </rPr>
      <t xml:space="preserve"> </t>
    </r>
    <r>
      <rPr>
        <sz val="8"/>
        <rFont val="Arial"/>
        <family val="2"/>
      </rPr>
      <t>kerja dan konsultasi keluar</t>
    </r>
    <r>
      <rPr>
        <sz val="8"/>
        <rFont val="Times New Roman"/>
        <family val="1"/>
      </rPr>
      <t xml:space="preserve"> </t>
    </r>
    <r>
      <rPr>
        <sz val="8"/>
        <rFont val="Arial"/>
        <family val="2"/>
      </rPr>
      <t>daerah untuk 1 tahun</t>
    </r>
  </si>
  <si>
    <r>
      <rPr>
        <sz val="8"/>
        <rFont val="Arial"/>
        <family val="2"/>
      </rPr>
      <t>Terjalinnya koordinasi</t>
    </r>
    <r>
      <rPr>
        <sz val="8"/>
        <rFont val="Times New Roman"/>
        <family val="1"/>
      </rPr>
      <t xml:space="preserve"> </t>
    </r>
    <r>
      <rPr>
        <sz val="8"/>
        <rFont val="Arial"/>
        <family val="2"/>
      </rPr>
      <t>dan komunikasi antar</t>
    </r>
    <r>
      <rPr>
        <sz val="8"/>
        <rFont val="Times New Roman"/>
        <family val="1"/>
      </rPr>
      <t xml:space="preserve"> </t>
    </r>
    <r>
      <rPr>
        <sz val="8"/>
        <rFont val="Arial"/>
        <family val="2"/>
      </rPr>
      <t>lembaga pemerintah</t>
    </r>
  </si>
  <si>
    <r>
      <rPr>
        <sz val="8"/>
        <rFont val="Arial"/>
        <family val="2"/>
      </rPr>
      <t>Terlaksananya</t>
    </r>
    <r>
      <rPr>
        <sz val="8"/>
        <rFont val="Times New Roman"/>
        <family val="1"/>
      </rPr>
      <t xml:space="preserve"> </t>
    </r>
    <r>
      <rPr>
        <sz val="8"/>
        <rFont val="Arial"/>
        <family val="2"/>
      </rPr>
      <t>pembayaran gaji THL</t>
    </r>
    <r>
      <rPr>
        <sz val="8"/>
        <rFont val="Times New Roman"/>
        <family val="1"/>
      </rPr>
      <t xml:space="preserve"> </t>
    </r>
    <r>
      <rPr>
        <sz val="8"/>
        <rFont val="Arial"/>
        <family val="2"/>
      </rPr>
      <t>sebanyak 3 orang</t>
    </r>
  </si>
  <si>
    <r>
      <rPr>
        <b/>
        <sz val="8"/>
        <rFont val="Arial"/>
        <family val="2"/>
      </rPr>
      <t>Meningkatkanya</t>
    </r>
    <r>
      <rPr>
        <b/>
        <sz val="8"/>
        <rFont val="Times New Roman"/>
        <family val="1"/>
      </rPr>
      <t xml:space="preserve"> </t>
    </r>
    <r>
      <rPr>
        <b/>
        <sz val="8"/>
        <rFont val="Arial"/>
        <family val="2"/>
      </rPr>
      <t>kenyamanan kelancaran</t>
    </r>
    <r>
      <rPr>
        <b/>
        <sz val="8"/>
        <rFont val="Times New Roman"/>
        <family val="1"/>
      </rPr>
      <t xml:space="preserve"> </t>
    </r>
    <r>
      <rPr>
        <b/>
        <sz val="8"/>
        <rFont val="Arial"/>
        <family val="2"/>
      </rPr>
      <t>daqn keamanan kerja</t>
    </r>
    <r>
      <rPr>
        <b/>
        <sz val="8"/>
        <rFont val="Times New Roman"/>
        <family val="1"/>
      </rPr>
      <t xml:space="preserve"> </t>
    </r>
    <r>
      <rPr>
        <b/>
        <sz val="8"/>
        <rFont val="Arial"/>
        <family val="2"/>
      </rPr>
      <t>aparatur sehingga</t>
    </r>
    <r>
      <rPr>
        <b/>
        <sz val="8"/>
        <rFont val="Times New Roman"/>
        <family val="1"/>
      </rPr>
      <t xml:space="preserve"> </t>
    </r>
    <r>
      <rPr>
        <b/>
        <sz val="8"/>
        <rFont val="Arial"/>
        <family val="2"/>
      </rPr>
      <t>terwujudnya kinerja yang</t>
    </r>
    <r>
      <rPr>
        <b/>
        <sz val="8"/>
        <rFont val="Times New Roman"/>
        <family val="1"/>
      </rPr>
      <t xml:space="preserve"> </t>
    </r>
    <r>
      <rPr>
        <b/>
        <sz val="8"/>
        <rFont val="Arial"/>
        <family val="2"/>
      </rPr>
      <t>tinggi</t>
    </r>
  </si>
  <si>
    <r>
      <rPr>
        <b/>
        <sz val="8"/>
        <rFont val="Arial"/>
        <family val="2"/>
      </rPr>
      <t>Kantor</t>
    </r>
    <r>
      <rPr>
        <b/>
        <sz val="8"/>
        <rFont val="Times New Roman"/>
        <family val="1"/>
      </rPr>
      <t xml:space="preserve"> </t>
    </r>
    <r>
      <rPr>
        <b/>
        <sz val="8"/>
        <rFont val="Arial"/>
        <family val="2"/>
      </rPr>
      <t>Camat</t>
    </r>
    <r>
      <rPr>
        <b/>
        <sz val="8"/>
        <rFont val="Times New Roman"/>
        <family val="1"/>
      </rPr>
      <t xml:space="preserve"> </t>
    </r>
    <r>
      <rPr>
        <b/>
        <sz val="8"/>
        <rFont val="Arial"/>
        <family val="2"/>
      </rPr>
      <t>Payakum</t>
    </r>
    <r>
      <rPr>
        <b/>
        <sz val="8"/>
        <rFont val="Times New Roman"/>
        <family val="1"/>
      </rPr>
      <t xml:space="preserve"> </t>
    </r>
    <r>
      <rPr>
        <b/>
        <sz val="8"/>
        <rFont val="Arial"/>
        <family val="2"/>
      </rPr>
      <t>buh Barat</t>
    </r>
    <r>
      <rPr>
        <b/>
        <sz val="8"/>
        <rFont val="Times New Roman"/>
        <family val="1"/>
      </rPr>
      <t xml:space="preserve"> </t>
    </r>
    <r>
      <rPr>
        <b/>
        <sz val="8"/>
        <rFont val="Arial"/>
        <family val="2"/>
      </rPr>
      <t>dan 20</t>
    </r>
    <r>
      <rPr>
        <b/>
        <sz val="8"/>
        <rFont val="Times New Roman"/>
        <family val="1"/>
      </rPr>
      <t xml:space="preserve"> </t>
    </r>
    <r>
      <rPr>
        <b/>
        <sz val="8"/>
        <rFont val="Arial"/>
        <family val="2"/>
      </rPr>
      <t>Keluraha</t>
    </r>
    <r>
      <rPr>
        <b/>
        <sz val="8"/>
        <rFont val="Times New Roman"/>
        <family val="1"/>
      </rPr>
      <t xml:space="preserve"> </t>
    </r>
    <r>
      <rPr>
        <b/>
        <sz val="8"/>
        <rFont val="Arial"/>
        <family val="2"/>
      </rPr>
      <t>n</t>
    </r>
  </si>
  <si>
    <r>
      <rPr>
        <sz val="8"/>
        <rFont val="Arial"/>
        <family val="2"/>
      </rPr>
      <t>Tersedianya pengadaan</t>
    </r>
    <r>
      <rPr>
        <sz val="8"/>
        <rFont val="Times New Roman"/>
        <family val="1"/>
      </rPr>
      <t xml:space="preserve"> </t>
    </r>
    <r>
      <rPr>
        <sz val="8"/>
        <rFont val="Arial"/>
        <family val="2"/>
      </rPr>
      <t>peralatan gedung kantor</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</si>
  <si>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pengadaan peralatan</t>
    </r>
    <r>
      <rPr>
        <sz val="8"/>
        <rFont val="Times New Roman"/>
        <family val="1"/>
      </rPr>
      <t xml:space="preserve"> </t>
    </r>
    <r>
      <rPr>
        <sz val="8"/>
        <rFont val="Arial"/>
        <family val="2"/>
      </rPr>
      <t>gedung kantor</t>
    </r>
  </si>
  <si>
    <r>
      <rPr>
        <sz val="8"/>
        <rFont val="Arial"/>
        <family val="2"/>
      </rPr>
      <t>Tersedianya mebeleur</t>
    </r>
    <r>
      <rPr>
        <sz val="8"/>
        <rFont val="Times New Roman"/>
        <family val="1"/>
      </rPr>
      <t xml:space="preserve"> </t>
    </r>
    <r>
      <rPr>
        <sz val="8"/>
        <rFont val="Arial"/>
        <family val="2"/>
      </rPr>
      <t>untuk kecamatan</t>
    </r>
  </si>
  <si>
    <r>
      <rPr>
        <sz val="8"/>
        <rFont val="Arial"/>
        <family val="2"/>
      </rPr>
      <t>Lancarnya</t>
    </r>
    <r>
      <rPr>
        <sz val="8"/>
        <rFont val="Times New Roman"/>
        <family val="1"/>
      </rPr>
      <t xml:space="preserve"> </t>
    </r>
    <r>
      <rPr>
        <sz val="8"/>
        <rFont val="Arial"/>
        <family val="2"/>
      </rPr>
      <t>pelaksanaannya</t>
    </r>
    <r>
      <rPr>
        <sz val="8"/>
        <rFont val="Times New Roman"/>
        <family val="1"/>
      </rPr>
      <t xml:space="preserve"> </t>
    </r>
    <r>
      <rPr>
        <sz val="8"/>
        <rFont val="Arial"/>
        <family val="2"/>
      </rPr>
      <t>pelayanan</t>
    </r>
    <r>
      <rPr>
        <sz val="8"/>
        <rFont val="Times New Roman"/>
        <family val="1"/>
      </rPr>
      <t xml:space="preserve"> </t>
    </r>
    <r>
      <rPr>
        <sz val="8"/>
        <rFont val="Arial"/>
        <family val="2"/>
      </rPr>
      <t>administrasi</t>
    </r>
  </si>
  <si>
    <r>
      <rPr>
        <sz val="8"/>
        <rFont val="Arial"/>
        <family val="2"/>
      </rPr>
      <t>Terlaksananya</t>
    </r>
    <r>
      <rPr>
        <sz val="8"/>
        <rFont val="Times New Roman"/>
        <family val="1"/>
      </rPr>
      <t xml:space="preserve"> </t>
    </r>
    <r>
      <rPr>
        <sz val="8"/>
        <rFont val="Arial"/>
        <family val="2"/>
      </rPr>
      <t>pemeliharaan rutin gedung</t>
    </r>
    <r>
      <rPr>
        <sz val="8"/>
        <rFont val="Times New Roman"/>
        <family val="1"/>
      </rPr>
      <t xml:space="preserve"> </t>
    </r>
    <r>
      <rPr>
        <sz val="8"/>
        <rFont val="Arial"/>
        <family val="2"/>
      </rPr>
      <t>kantor kecamatan</t>
    </r>
  </si>
  <si>
    <r>
      <rPr>
        <sz val="8"/>
        <rFont val="Arial"/>
        <family val="2"/>
      </rPr>
      <t>Terwujudnya</t>
    </r>
    <r>
      <rPr>
        <sz val="8"/>
        <rFont val="Times New Roman"/>
        <family val="1"/>
      </rPr>
      <t xml:space="preserve"> </t>
    </r>
    <r>
      <rPr>
        <sz val="8"/>
        <rFont val="Arial"/>
        <family val="2"/>
      </rPr>
      <t>pemeliharaan gedung</t>
    </r>
    <r>
      <rPr>
        <sz val="8"/>
        <rFont val="Times New Roman"/>
        <family val="1"/>
      </rPr>
      <t xml:space="preserve"> </t>
    </r>
    <r>
      <rPr>
        <sz val="8"/>
        <rFont val="Arial"/>
        <family val="2"/>
      </rPr>
      <t>kantor kecamatan</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</si>
  <si>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kendaraan dinas dan</t>
    </r>
    <r>
      <rPr>
        <sz val="8"/>
        <rFont val="Times New Roman"/>
        <family val="1"/>
      </rPr>
      <t xml:space="preserve"> </t>
    </r>
    <r>
      <rPr>
        <sz val="8"/>
        <rFont val="Arial"/>
        <family val="2"/>
      </rPr>
      <t>operasional</t>
    </r>
  </si>
  <si>
    <r>
      <rPr>
        <sz val="8"/>
        <rFont val="Arial"/>
        <family val="2"/>
      </rPr>
      <t>49 unit</t>
    </r>
  </si>
  <si>
    <r>
      <rPr>
        <sz val="8"/>
        <rFont val="Arial"/>
        <family val="2"/>
      </rPr>
      <t>Tercapainya pemeliharaan</t>
    </r>
    <r>
      <rPr>
        <sz val="8"/>
        <rFont val="Times New Roman"/>
        <family val="1"/>
      </rPr>
      <t xml:space="preserve"> </t>
    </r>
    <r>
      <rPr>
        <sz val="8"/>
        <rFont val="Arial"/>
        <family val="2"/>
      </rPr>
      <t>gedung kantor melalui</t>
    </r>
    <r>
      <rPr>
        <sz val="8"/>
        <rFont val="Times New Roman"/>
        <family val="1"/>
      </rPr>
      <t xml:space="preserve"> </t>
    </r>
    <r>
      <rPr>
        <sz val="8"/>
        <rFont val="Arial"/>
        <family val="2"/>
      </rPr>
      <t>pengecatan gedung kantor</t>
    </r>
    <r>
      <rPr>
        <sz val="8"/>
        <rFont val="Times New Roman"/>
        <family val="1"/>
      </rPr>
      <t xml:space="preserve"> </t>
    </r>
    <r>
      <rPr>
        <sz val="8"/>
        <rFont val="Arial"/>
        <family val="2"/>
      </rPr>
      <t>camat</t>
    </r>
  </si>
  <si>
    <r>
      <rPr>
        <sz val="8"/>
        <rFont val="Arial"/>
        <family val="2"/>
      </rPr>
      <t>Terwujudnya</t>
    </r>
    <r>
      <rPr>
        <sz val="8"/>
        <rFont val="Times New Roman"/>
        <family val="1"/>
      </rPr>
      <t xml:space="preserve"> </t>
    </r>
    <r>
      <rPr>
        <sz val="8"/>
        <rFont val="Arial"/>
        <family val="2"/>
      </rPr>
      <t>pemeliharaan gedung</t>
    </r>
    <r>
      <rPr>
        <sz val="8"/>
        <rFont val="Times New Roman"/>
        <family val="1"/>
      </rPr>
      <t xml:space="preserve"> </t>
    </r>
    <r>
      <rPr>
        <sz val="8"/>
        <rFont val="Arial"/>
        <family val="2"/>
      </rPr>
      <t>kantor camat</t>
    </r>
  </si>
  <si>
    <r>
      <rPr>
        <sz val="8"/>
        <rFont val="Arial"/>
        <family val="2"/>
      </rPr>
      <t>Belanja sewa pakai tanah</t>
    </r>
  </si>
  <si>
    <r>
      <rPr>
        <sz val="8"/>
        <rFont val="Arial"/>
        <family val="2"/>
      </rPr>
      <t>Terlaksananya</t>
    </r>
    <r>
      <rPr>
        <sz val="8"/>
        <rFont val="Times New Roman"/>
        <family val="1"/>
      </rPr>
      <t xml:space="preserve"> </t>
    </r>
    <r>
      <rPr>
        <sz val="8"/>
        <rFont val="Arial"/>
        <family val="2"/>
      </rPr>
      <t>pembayaran sewa tanah</t>
    </r>
    <r>
      <rPr>
        <sz val="8"/>
        <rFont val="Times New Roman"/>
        <family val="1"/>
      </rPr>
      <t xml:space="preserve"> </t>
    </r>
    <r>
      <rPr>
        <sz val="8"/>
        <rFont val="Arial"/>
        <family val="2"/>
      </rPr>
      <t>gedung kantor lurah Parit</t>
    </r>
    <r>
      <rPr>
        <sz val="8"/>
        <rFont val="Times New Roman"/>
        <family val="1"/>
      </rPr>
      <t xml:space="preserve"> </t>
    </r>
    <r>
      <rPr>
        <sz val="8"/>
        <rFont val="Arial"/>
        <family val="2"/>
      </rPr>
      <t>Rantang</t>
    </r>
  </si>
  <si>
    <r>
      <rPr>
        <sz val="8"/>
        <rFont val="Arial"/>
        <family val="2"/>
      </rPr>
      <t>Terwujudnya</t>
    </r>
    <r>
      <rPr>
        <sz val="8"/>
        <rFont val="Times New Roman"/>
        <family val="1"/>
      </rPr>
      <t xml:space="preserve"> </t>
    </r>
    <r>
      <rPr>
        <sz val="8"/>
        <rFont val="Arial"/>
        <family val="2"/>
      </rPr>
      <t>kenyamanan</t>
    </r>
    <r>
      <rPr>
        <sz val="8"/>
        <rFont val="Times New Roman"/>
        <family val="1"/>
      </rPr>
      <t xml:space="preserve"> </t>
    </r>
    <r>
      <rPr>
        <sz val="8"/>
        <rFont val="Arial"/>
        <family val="2"/>
      </rPr>
      <t>pelayanan kepada</t>
    </r>
    <r>
      <rPr>
        <sz val="8"/>
        <rFont val="Times New Roman"/>
        <family val="1"/>
      </rPr>
      <t xml:space="preserve"> </t>
    </r>
    <r>
      <rPr>
        <sz val="8"/>
        <rFont val="Arial"/>
        <family val="2"/>
      </rPr>
      <t>masyarakat</t>
    </r>
  </si>
  <si>
    <r>
      <rPr>
        <sz val="8"/>
        <rFont val="Arial"/>
        <family val="2"/>
      </rPr>
      <t>Tersedianya perencanaan</t>
    </r>
    <r>
      <rPr>
        <sz val="8"/>
        <rFont val="Times New Roman"/>
        <family val="1"/>
      </rPr>
      <t xml:space="preserve"> </t>
    </r>
    <r>
      <rPr>
        <sz val="8"/>
        <rFont val="Arial"/>
        <family val="2"/>
      </rPr>
      <t>untuk pengadaan tanah</t>
    </r>
  </si>
  <si>
    <r>
      <rPr>
        <sz val="8"/>
        <rFont val="Arial"/>
        <family val="2"/>
      </rPr>
      <t>Tersedianya</t>
    </r>
    <r>
      <rPr>
        <sz val="8"/>
        <rFont val="Times New Roman"/>
        <family val="1"/>
      </rPr>
      <t xml:space="preserve"> </t>
    </r>
    <r>
      <rPr>
        <sz val="8"/>
        <rFont val="Arial"/>
        <family val="2"/>
      </rPr>
      <t>perencanaan tanah</t>
    </r>
    <r>
      <rPr>
        <sz val="8"/>
        <rFont val="Times New Roman"/>
        <family val="1"/>
      </rPr>
      <t xml:space="preserve"> </t>
    </r>
    <r>
      <rPr>
        <sz val="8"/>
        <rFont val="Arial"/>
        <family val="2"/>
      </rPr>
      <t>untuk gedung kantor</t>
    </r>
    <r>
      <rPr>
        <sz val="8"/>
        <rFont val="Times New Roman"/>
        <family val="1"/>
      </rPr>
      <t xml:space="preserve"> </t>
    </r>
    <r>
      <rPr>
        <sz val="8"/>
        <rFont val="Arial"/>
        <family val="2"/>
      </rPr>
      <t>lurah</t>
    </r>
  </si>
  <si>
    <r>
      <rPr>
        <sz val="8"/>
        <rFont val="Arial"/>
        <family val="2"/>
      </rPr>
      <t>Tersedianya Tanah untuk</t>
    </r>
    <r>
      <rPr>
        <sz val="8"/>
        <rFont val="Times New Roman"/>
        <family val="1"/>
      </rPr>
      <t xml:space="preserve"> </t>
    </r>
    <r>
      <rPr>
        <sz val="8"/>
        <rFont val="Arial"/>
        <family val="2"/>
      </rPr>
      <t>Pembangunan Kantor</t>
    </r>
    <r>
      <rPr>
        <sz val="8"/>
        <rFont val="Times New Roman"/>
        <family val="1"/>
      </rPr>
      <t xml:space="preserve"> </t>
    </r>
    <r>
      <rPr>
        <sz val="8"/>
        <rFont val="Arial"/>
        <family val="2"/>
      </rPr>
      <t>Lurah</t>
    </r>
  </si>
  <si>
    <r>
      <rPr>
        <sz val="8"/>
        <rFont val="Arial"/>
        <family val="2"/>
      </rPr>
      <t>Terlaksananya</t>
    </r>
    <r>
      <rPr>
        <sz val="8"/>
        <rFont val="Times New Roman"/>
        <family val="1"/>
      </rPr>
      <t xml:space="preserve"> </t>
    </r>
    <r>
      <rPr>
        <sz val="8"/>
        <rFont val="Arial"/>
        <family val="2"/>
      </rPr>
      <t>Pembebasan Tanah</t>
    </r>
  </si>
  <si>
    <r>
      <rPr>
        <sz val="8"/>
        <rFont val="Arial"/>
        <family val="2"/>
      </rPr>
      <t>Pemeliharaan rutin/berkala peralatan</t>
    </r>
    <r>
      <rPr>
        <sz val="8"/>
        <rFont val="Times New Roman"/>
        <family val="1"/>
      </rPr>
      <t xml:space="preserve"> </t>
    </r>
    <r>
      <rPr>
        <sz val="8"/>
        <rFont val="Arial"/>
        <family val="2"/>
      </rPr>
      <t>dan perlengkapan kantor</t>
    </r>
  </si>
  <si>
    <r>
      <rPr>
        <sz val="8"/>
        <rFont val="Arial"/>
        <family val="2"/>
      </rPr>
      <t>Tersedianya Peralatan dan</t>
    </r>
    <r>
      <rPr>
        <sz val="8"/>
        <rFont val="Times New Roman"/>
        <family val="1"/>
      </rPr>
      <t xml:space="preserve"> </t>
    </r>
    <r>
      <rPr>
        <sz val="8"/>
        <rFont val="Arial"/>
        <family val="2"/>
      </rPr>
      <t>perlengkapan kantor</t>
    </r>
    <r>
      <rPr>
        <sz val="8"/>
        <rFont val="Times New Roman"/>
        <family val="1"/>
      </rPr>
      <t xml:space="preserve"> </t>
    </r>
    <r>
      <rPr>
        <sz val="8"/>
        <rFont val="Arial"/>
        <family val="2"/>
      </rPr>
      <t>Kelurahan</t>
    </r>
  </si>
  <si>
    <r>
      <rPr>
        <sz val="8"/>
        <rFont val="Arial"/>
        <family val="2"/>
      </rPr>
      <t>Terpenuhinya</t>
    </r>
    <r>
      <rPr>
        <sz val="8"/>
        <rFont val="Times New Roman"/>
        <family val="1"/>
      </rPr>
      <t xml:space="preserve"> </t>
    </r>
    <r>
      <rPr>
        <sz val="8"/>
        <rFont val="Arial"/>
        <family val="2"/>
      </rPr>
      <t>kebutuhan  suku</t>
    </r>
    <r>
      <rPr>
        <sz val="8"/>
        <rFont val="Times New Roman"/>
        <family val="1"/>
      </rPr>
      <t xml:space="preserve"> </t>
    </r>
    <r>
      <rPr>
        <sz val="8"/>
        <rFont val="Arial"/>
        <family val="2"/>
      </rPr>
      <t>cadang  Peralatan</t>
    </r>
    <r>
      <rPr>
        <sz val="8"/>
        <rFont val="Times New Roman"/>
        <family val="1"/>
      </rPr>
      <t xml:space="preserve"> </t>
    </r>
    <r>
      <rPr>
        <sz val="8"/>
        <rFont val="Arial"/>
        <family val="2"/>
      </rPr>
      <t>dan  perlengkapan</t>
    </r>
    <r>
      <rPr>
        <sz val="8"/>
        <rFont val="Times New Roman"/>
        <family val="1"/>
      </rPr>
      <t xml:space="preserve"> </t>
    </r>
    <r>
      <rPr>
        <sz val="8"/>
        <rFont val="Arial"/>
        <family val="2"/>
      </rPr>
      <t>kantor</t>
    </r>
  </si>
  <si>
    <r>
      <rPr>
        <b/>
        <sz val="8"/>
        <rFont val="Arial"/>
        <family val="2"/>
      </rPr>
      <t>Meningkatnya  disiplin</t>
    </r>
    <r>
      <rPr>
        <b/>
        <sz val="8"/>
        <rFont val="Times New Roman"/>
        <family val="1"/>
      </rPr>
      <t xml:space="preserve"> </t>
    </r>
    <r>
      <rPr>
        <b/>
        <sz val="8"/>
        <rFont val="Arial"/>
        <family val="2"/>
      </rPr>
      <t>pegawai di lingkungan</t>
    </r>
    <r>
      <rPr>
        <b/>
        <sz val="8"/>
        <rFont val="Times New Roman"/>
        <family val="1"/>
      </rPr>
      <t xml:space="preserve"> </t>
    </r>
    <r>
      <rPr>
        <b/>
        <sz val="8"/>
        <rFont val="Arial"/>
        <family val="2"/>
      </rPr>
      <t>kecamatan Payakumbuh</t>
    </r>
    <r>
      <rPr>
        <b/>
        <sz val="8"/>
        <rFont val="Times New Roman"/>
        <family val="1"/>
      </rPr>
      <t xml:space="preserve"> </t>
    </r>
    <r>
      <rPr>
        <b/>
        <sz val="8"/>
        <rFont val="Arial"/>
        <family val="2"/>
      </rPr>
      <t>Barat</t>
    </r>
  </si>
  <si>
    <r>
      <rPr>
        <b/>
        <sz val="8"/>
        <rFont val="Arial"/>
        <family val="2"/>
      </rPr>
      <t>Kantor</t>
    </r>
    <r>
      <rPr>
        <b/>
        <sz val="8"/>
        <rFont val="Times New Roman"/>
        <family val="1"/>
      </rPr>
      <t xml:space="preserve"> </t>
    </r>
    <r>
      <rPr>
        <b/>
        <sz val="8"/>
        <rFont val="Arial"/>
        <family val="2"/>
      </rPr>
      <t>Camat</t>
    </r>
    <r>
      <rPr>
        <b/>
        <sz val="8"/>
        <rFont val="Times New Roman"/>
        <family val="1"/>
      </rPr>
      <t xml:space="preserve"> </t>
    </r>
    <r>
      <rPr>
        <b/>
        <sz val="8"/>
        <rFont val="Arial"/>
        <family val="2"/>
      </rPr>
      <t>Payakum</t>
    </r>
    <r>
      <rPr>
        <b/>
        <sz val="8"/>
        <rFont val="Times New Roman"/>
        <family val="1"/>
      </rPr>
      <t xml:space="preserve"> </t>
    </r>
    <r>
      <rPr>
        <b/>
        <sz val="8"/>
        <rFont val="Arial"/>
        <family val="2"/>
      </rPr>
      <t>buh Barat</t>
    </r>
  </si>
  <si>
    <r>
      <rPr>
        <sz val="8"/>
        <rFont val="Arial"/>
        <family val="2"/>
      </rPr>
      <t>156 stel</t>
    </r>
  </si>
  <si>
    <r>
      <rPr>
        <b/>
        <sz val="8"/>
        <rFont val="Arial"/>
        <family val="2"/>
      </rPr>
      <t>Meningkatkan kualitas</t>
    </r>
    <r>
      <rPr>
        <b/>
        <sz val="8"/>
        <rFont val="Times New Roman"/>
        <family val="1"/>
      </rPr>
      <t xml:space="preserve"> </t>
    </r>
    <r>
      <rPr>
        <b/>
        <sz val="8"/>
        <rFont val="Arial"/>
        <family val="2"/>
      </rPr>
      <t>aparatur kecamatan dan</t>
    </r>
    <r>
      <rPr>
        <b/>
        <sz val="8"/>
        <rFont val="Times New Roman"/>
        <family val="1"/>
      </rPr>
      <t xml:space="preserve"> </t>
    </r>
    <r>
      <rPr>
        <b/>
        <sz val="8"/>
        <rFont val="Arial"/>
        <family val="2"/>
      </rPr>
      <t>kelurahan</t>
    </r>
  </si>
  <si>
    <r>
      <rPr>
        <sz val="8"/>
        <rFont val="Arial"/>
        <family val="2"/>
      </rPr>
      <t>Terlaksananya sosialisasi</t>
    </r>
    <r>
      <rPr>
        <sz val="8"/>
        <rFont val="Times New Roman"/>
        <family val="1"/>
      </rPr>
      <t xml:space="preserve"> </t>
    </r>
    <r>
      <rPr>
        <sz val="8"/>
        <rFont val="Arial"/>
        <family val="2"/>
      </rPr>
      <t xml:space="preserve">peraturan
</t>
    </r>
    <r>
      <rPr>
        <sz val="8"/>
        <rFont val="Arial"/>
        <family val="2"/>
      </rPr>
      <t>perundang-undangan</t>
    </r>
  </si>
  <si>
    <r>
      <rPr>
        <sz val="8"/>
        <rFont val="Arial"/>
        <family val="2"/>
      </rPr>
      <t>109 org</t>
    </r>
  </si>
  <si>
    <r>
      <rPr>
        <sz val="8"/>
        <rFont val="Arial"/>
        <family val="2"/>
      </rPr>
      <t>Terwujudnya</t>
    </r>
    <r>
      <rPr>
        <sz val="8"/>
        <rFont val="Times New Roman"/>
        <family val="1"/>
      </rPr>
      <t xml:space="preserve"> </t>
    </r>
    <r>
      <rPr>
        <sz val="8"/>
        <rFont val="Arial"/>
        <family val="2"/>
      </rPr>
      <t>wawasan aparatur</t>
    </r>
    <r>
      <rPr>
        <sz val="8"/>
        <rFont val="Times New Roman"/>
        <family val="1"/>
      </rPr>
      <t xml:space="preserve"> </t>
    </r>
    <r>
      <rPr>
        <sz val="8"/>
        <rFont val="Arial"/>
        <family val="2"/>
      </rPr>
      <t>tentang peraturan</t>
    </r>
    <r>
      <rPr>
        <sz val="8"/>
        <rFont val="Times New Roman"/>
        <family val="1"/>
      </rPr>
      <t xml:space="preserve"> </t>
    </r>
    <r>
      <rPr>
        <sz val="8"/>
        <rFont val="Arial"/>
        <family val="2"/>
      </rPr>
      <t>perundang-undangan</t>
    </r>
  </si>
  <si>
    <r>
      <rPr>
        <b/>
        <sz val="8"/>
        <rFont val="Arial"/>
        <family val="2"/>
      </rPr>
      <t>PYK UTARA</t>
    </r>
  </si>
  <si>
    <r>
      <rPr>
        <sz val="8"/>
        <rFont val="Arial"/>
        <family val="2"/>
      </rPr>
      <t>Tersedianya jasa  surat</t>
    </r>
    <r>
      <rPr>
        <sz val="8"/>
        <rFont val="Times New Roman"/>
        <family val="1"/>
      </rPr>
      <t xml:space="preserve"> </t>
    </r>
    <r>
      <rPr>
        <sz val="8"/>
        <rFont val="Arial"/>
        <family val="2"/>
      </rPr>
      <t>menyurat (Materai  3000,</t>
    </r>
    <r>
      <rPr>
        <sz val="8"/>
        <rFont val="Times New Roman"/>
        <family val="1"/>
      </rPr>
      <t xml:space="preserve"> </t>
    </r>
    <r>
      <rPr>
        <sz val="8"/>
        <rFont val="Arial"/>
        <family val="2"/>
      </rPr>
      <t>Materai 6000 dan buku cek</t>
    </r>
    <r>
      <rPr>
        <sz val="8"/>
        <rFont val="Times New Roman"/>
        <family val="1"/>
      </rPr>
      <t xml:space="preserve"> </t>
    </r>
    <r>
      <rPr>
        <sz val="8"/>
        <rFont val="Arial"/>
        <family val="2"/>
      </rPr>
      <t>rekening giro Bendahara</t>
    </r>
    <r>
      <rPr>
        <sz val="8"/>
        <rFont val="Times New Roman"/>
        <family val="1"/>
      </rPr>
      <t xml:space="preserve"> </t>
    </r>
    <r>
      <rPr>
        <sz val="8"/>
        <rFont val="Arial"/>
        <family val="2"/>
      </rPr>
      <t>Pengeluaran</t>
    </r>
  </si>
  <si>
    <r>
      <rPr>
        <sz val="8"/>
        <rFont val="Arial"/>
        <family val="2"/>
      </rPr>
      <t>Terlaksananya</t>
    </r>
    <r>
      <rPr>
        <sz val="8"/>
        <rFont val="Times New Roman"/>
        <family val="1"/>
      </rPr>
      <t xml:space="preserve"> </t>
    </r>
    <r>
      <rPr>
        <sz val="8"/>
        <rFont val="Arial"/>
        <family val="2"/>
      </rPr>
      <t>pelayanan</t>
    </r>
    <r>
      <rPr>
        <sz val="8"/>
        <rFont val="Times New Roman"/>
        <family val="1"/>
      </rPr>
      <t xml:space="preserve"> </t>
    </r>
    <r>
      <rPr>
        <sz val="8"/>
        <rFont val="Arial"/>
        <family val="2"/>
      </rPr>
      <t>administrasi surat</t>
    </r>
    <r>
      <rPr>
        <sz val="8"/>
        <rFont val="Times New Roman"/>
        <family val="1"/>
      </rPr>
      <t xml:space="preserve"> </t>
    </r>
    <r>
      <rPr>
        <sz val="8"/>
        <rFont val="Arial"/>
        <family val="2"/>
      </rPr>
      <t>menyurat dan</t>
    </r>
    <r>
      <rPr>
        <sz val="8"/>
        <rFont val="Times New Roman"/>
        <family val="1"/>
      </rPr>
      <t xml:space="preserve"> </t>
    </r>
    <r>
      <rPr>
        <sz val="8"/>
        <rFont val="Arial"/>
        <family val="2"/>
      </rPr>
      <t>legalitas surat</t>
    </r>
  </si>
  <si>
    <r>
      <rPr>
        <sz val="8"/>
        <rFont val="Arial"/>
        <family val="2"/>
      </rPr>
      <t>Terlaksananya</t>
    </r>
    <r>
      <rPr>
        <sz val="8"/>
        <rFont val="Times New Roman"/>
        <family val="1"/>
      </rPr>
      <t xml:space="preserve"> </t>
    </r>
    <r>
      <rPr>
        <sz val="8"/>
        <rFont val="Arial"/>
        <family val="2"/>
      </rPr>
      <t>pembayaran rekening</t>
    </r>
    <r>
      <rPr>
        <sz val="8"/>
        <rFont val="Times New Roman"/>
        <family val="1"/>
      </rPr>
      <t xml:space="preserve"> </t>
    </r>
    <r>
      <rPr>
        <sz val="8"/>
        <rFont val="Arial"/>
        <family val="2"/>
      </rPr>
      <t>telepon, internet, air dan</t>
    </r>
    <r>
      <rPr>
        <sz val="8"/>
        <rFont val="Times New Roman"/>
        <family val="1"/>
      </rPr>
      <t xml:space="preserve"> </t>
    </r>
    <r>
      <rPr>
        <sz val="8"/>
        <rFont val="Arial"/>
        <family val="2"/>
      </rPr>
      <t>listrik</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</si>
  <si>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Komunikasi Sumber</t>
    </r>
    <r>
      <rPr>
        <sz val="8"/>
        <rFont val="Times New Roman"/>
        <family val="1"/>
      </rPr>
      <t xml:space="preserve"> </t>
    </r>
    <r>
      <rPr>
        <sz val="8"/>
        <rFont val="Arial"/>
        <family val="2"/>
      </rPr>
      <t>Daya air,  listrik dan</t>
    </r>
    <r>
      <rPr>
        <sz val="8"/>
        <rFont val="Times New Roman"/>
        <family val="1"/>
      </rPr>
      <t xml:space="preserve"> </t>
    </r>
    <r>
      <rPr>
        <sz val="8"/>
        <rFont val="Arial"/>
        <family val="2"/>
      </rPr>
      <t>sarana internet</t>
    </r>
  </si>
  <si>
    <r>
      <rPr>
        <sz val="8"/>
        <rFont val="Arial"/>
        <family val="2"/>
      </rPr>
      <t>Terlaksananya</t>
    </r>
    <r>
      <rPr>
        <sz val="8"/>
        <rFont val="Times New Roman"/>
        <family val="1"/>
      </rPr>
      <t xml:space="preserve"> </t>
    </r>
    <r>
      <rPr>
        <sz val="8"/>
        <rFont val="Arial"/>
        <family val="2"/>
      </rPr>
      <t>pembayaran STNK</t>
    </r>
    <r>
      <rPr>
        <sz val="8"/>
        <rFont val="Times New Roman"/>
        <family val="1"/>
      </rPr>
      <t xml:space="preserve"> </t>
    </r>
    <r>
      <rPr>
        <sz val="8"/>
        <rFont val="Arial"/>
        <family val="2"/>
      </rPr>
      <t>kendaraan dinas/</t>
    </r>
    <r>
      <rPr>
        <sz val="8"/>
        <rFont val="Times New Roman"/>
        <family val="1"/>
      </rPr>
      <t xml:space="preserve"> </t>
    </r>
    <r>
      <rPr>
        <sz val="8"/>
        <rFont val="Arial"/>
        <family val="2"/>
      </rPr>
      <t>operasional</t>
    </r>
  </si>
  <si>
    <r>
      <rPr>
        <sz val="8"/>
        <rFont val="Arial"/>
        <family val="2"/>
      </rPr>
      <t>43 unit</t>
    </r>
  </si>
  <si>
    <r>
      <rPr>
        <sz val="8"/>
        <rFont val="Arial"/>
        <family val="2"/>
      </rPr>
      <t>Tersedianya</t>
    </r>
    <r>
      <rPr>
        <sz val="8"/>
        <rFont val="Times New Roman"/>
        <family val="1"/>
      </rPr>
      <t xml:space="preserve"> </t>
    </r>
    <r>
      <rPr>
        <sz val="8"/>
        <rFont val="Arial"/>
        <family val="2"/>
      </rPr>
      <t>kendaraan dinas siap</t>
    </r>
    <r>
      <rPr>
        <sz val="8"/>
        <rFont val="Times New Roman"/>
        <family val="1"/>
      </rPr>
      <t xml:space="preserve"> </t>
    </r>
    <r>
      <rPr>
        <sz val="8"/>
        <rFont val="Arial"/>
        <family val="2"/>
      </rPr>
      <t>pakai</t>
    </r>
  </si>
  <si>
    <r>
      <rPr>
        <sz val="8"/>
        <rFont val="Arial"/>
        <family val="2"/>
      </rPr>
      <t>Terlaksananya</t>
    </r>
    <r>
      <rPr>
        <sz val="8"/>
        <rFont val="Times New Roman"/>
        <family val="1"/>
      </rPr>
      <t xml:space="preserve"> </t>
    </r>
    <r>
      <rPr>
        <sz val="8"/>
        <rFont val="Arial"/>
        <family val="2"/>
      </rPr>
      <t>pembayaran honorarium</t>
    </r>
    <r>
      <rPr>
        <sz val="8"/>
        <rFont val="Times New Roman"/>
        <family val="1"/>
      </rPr>
      <t xml:space="preserve"> </t>
    </r>
    <r>
      <rPr>
        <sz val="8"/>
        <rFont val="Arial"/>
        <family val="2"/>
      </rPr>
      <t>PA, KPA, PPK, Bendahara,</t>
    </r>
    <r>
      <rPr>
        <sz val="8"/>
        <rFont val="Times New Roman"/>
        <family val="1"/>
      </rPr>
      <t xml:space="preserve"> </t>
    </r>
    <r>
      <rPr>
        <sz val="8"/>
        <rFont val="Arial"/>
        <family val="2"/>
      </rPr>
      <t>Staf Pengelola, Pejabat</t>
    </r>
    <r>
      <rPr>
        <sz val="8"/>
        <rFont val="Times New Roman"/>
        <family val="1"/>
      </rPr>
      <t xml:space="preserve"> </t>
    </r>
    <r>
      <rPr>
        <sz val="8"/>
        <rFont val="Arial"/>
        <family val="2"/>
      </rPr>
      <t>Pengadaan Barang Jasa</t>
    </r>
    <r>
      <rPr>
        <sz val="8"/>
        <rFont val="Times New Roman"/>
        <family val="1"/>
      </rPr>
      <t xml:space="preserve"> </t>
    </r>
    <r>
      <rPr>
        <sz val="8"/>
        <rFont val="Arial"/>
        <family val="2"/>
      </rPr>
      <t>dan PPHP</t>
    </r>
  </si>
  <si>
    <r>
      <rPr>
        <sz val="8"/>
        <rFont val="Arial"/>
        <family val="2"/>
      </rPr>
      <t>Tersedianya bahan-bahan</t>
    </r>
    <r>
      <rPr>
        <sz val="8"/>
        <rFont val="Times New Roman"/>
        <family val="1"/>
      </rPr>
      <t xml:space="preserve"> </t>
    </r>
    <r>
      <rPr>
        <sz val="8"/>
        <rFont val="Arial"/>
        <family val="2"/>
      </rPr>
      <t>dan peralatan kebersihan</t>
    </r>
    <r>
      <rPr>
        <sz val="8"/>
        <rFont val="Times New Roman"/>
        <family val="1"/>
      </rPr>
      <t xml:space="preserve"> </t>
    </r>
    <r>
      <rPr>
        <sz val="8"/>
        <rFont val="Arial"/>
        <family val="2"/>
      </rPr>
      <t>kantor</t>
    </r>
  </si>
  <si>
    <r>
      <rPr>
        <sz val="8"/>
        <rFont val="Arial"/>
        <family val="2"/>
      </rPr>
      <t>Terlaksananya perbaikan</t>
    </r>
    <r>
      <rPr>
        <sz val="8"/>
        <rFont val="Times New Roman"/>
        <family val="1"/>
      </rPr>
      <t xml:space="preserve"> </t>
    </r>
    <r>
      <rPr>
        <sz val="8"/>
        <rFont val="Arial"/>
        <family val="2"/>
      </rPr>
      <t>peralatan kerja (service</t>
    </r>
    <r>
      <rPr>
        <sz val="8"/>
        <rFont val="Times New Roman"/>
        <family val="1"/>
      </rPr>
      <t xml:space="preserve"> </t>
    </r>
    <r>
      <rPr>
        <sz val="8"/>
        <rFont val="Arial"/>
        <family val="2"/>
      </rPr>
      <t>genset dan service mesin</t>
    </r>
    <r>
      <rPr>
        <sz val="8"/>
        <rFont val="Times New Roman"/>
        <family val="1"/>
      </rPr>
      <t xml:space="preserve"> </t>
    </r>
    <r>
      <rPr>
        <sz val="8"/>
        <rFont val="Arial"/>
        <family val="2"/>
      </rPr>
      <t>potong rumput)</t>
    </r>
  </si>
  <si>
    <r>
      <rPr>
        <sz val="8"/>
        <rFont val="Arial"/>
        <family val="2"/>
      </rPr>
      <t>Terpenuhinya</t>
    </r>
    <r>
      <rPr>
        <sz val="8"/>
        <rFont val="Times New Roman"/>
        <family val="1"/>
      </rPr>
      <t xml:space="preserve"> </t>
    </r>
    <r>
      <rPr>
        <sz val="8"/>
        <rFont val="Arial"/>
        <family val="2"/>
      </rPr>
      <t>peralatan kerja yang</t>
    </r>
    <r>
      <rPr>
        <sz val="8"/>
        <rFont val="Times New Roman"/>
        <family val="1"/>
      </rPr>
      <t xml:space="preserve"> </t>
    </r>
    <r>
      <rPr>
        <sz val="8"/>
        <rFont val="Arial"/>
        <family val="2"/>
      </rPr>
      <t>siap pakai</t>
    </r>
  </si>
  <si>
    <r>
      <rPr>
        <sz val="8"/>
        <rFont val="Arial"/>
        <family val="2"/>
      </rPr>
      <t>Terlaksananya penyediaan</t>
    </r>
    <r>
      <rPr>
        <sz val="8"/>
        <rFont val="Times New Roman"/>
        <family val="1"/>
      </rPr>
      <t xml:space="preserve"> </t>
    </r>
    <r>
      <rPr>
        <sz val="8"/>
        <rFont val="Arial"/>
        <family val="2"/>
      </rPr>
      <t>alat tulis kantor</t>
    </r>
  </si>
  <si>
    <r>
      <rPr>
        <sz val="8"/>
        <rFont val="Arial"/>
        <family val="2"/>
      </rPr>
      <t>Tersedianya</t>
    </r>
    <r>
      <rPr>
        <sz val="8"/>
        <rFont val="Times New Roman"/>
        <family val="1"/>
      </rPr>
      <t xml:space="preserve"> </t>
    </r>
    <r>
      <rPr>
        <sz val="8"/>
        <rFont val="Arial"/>
        <family val="2"/>
      </rPr>
      <t>kebutuhan ATK</t>
    </r>
  </si>
  <si>
    <r>
      <rPr>
        <sz val="8"/>
        <rFont val="Arial"/>
        <family val="2"/>
      </rPr>
      <t>Terlaksananya kebutuhan</t>
    </r>
    <r>
      <rPr>
        <sz val="8"/>
        <rFont val="Times New Roman"/>
        <family val="1"/>
      </rPr>
      <t xml:space="preserve"> </t>
    </r>
    <r>
      <rPr>
        <sz val="8"/>
        <rFont val="Arial"/>
        <family val="2"/>
      </rPr>
      <t>cetak, fotocopy dan jilid</t>
    </r>
  </si>
  <si>
    <r>
      <rPr>
        <sz val="8"/>
        <rFont val="Arial"/>
        <family val="2"/>
      </rPr>
      <t>Tersedianya</t>
    </r>
    <r>
      <rPr>
        <sz val="8"/>
        <rFont val="Times New Roman"/>
        <family val="1"/>
      </rPr>
      <t xml:space="preserve"> </t>
    </r>
    <r>
      <rPr>
        <sz val="8"/>
        <rFont val="Arial"/>
        <family val="2"/>
      </rPr>
      <t>surat-surat dan</t>
    </r>
    <r>
      <rPr>
        <sz val="8"/>
        <rFont val="Times New Roman"/>
        <family val="1"/>
      </rPr>
      <t xml:space="preserve"> </t>
    </r>
    <r>
      <rPr>
        <sz val="8"/>
        <rFont val="Arial"/>
        <family val="2"/>
      </rPr>
      <t>dokumentasi</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</si>
  <si>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Terlaksananya penyediaan</t>
    </r>
    <r>
      <rPr>
        <sz val="8"/>
        <rFont val="Times New Roman"/>
        <family val="1"/>
      </rPr>
      <t xml:space="preserve"> </t>
    </r>
    <r>
      <rPr>
        <sz val="8"/>
        <rFont val="Arial"/>
        <family val="2"/>
      </rPr>
      <t>instalasi listrik/penerangan</t>
    </r>
    <r>
      <rPr>
        <sz val="8"/>
        <rFont val="Times New Roman"/>
        <family val="1"/>
      </rPr>
      <t xml:space="preserve"> </t>
    </r>
    <r>
      <rPr>
        <sz val="8"/>
        <rFont val="Arial"/>
        <family val="2"/>
      </rPr>
      <t>bangunan kantor</t>
    </r>
  </si>
  <si>
    <r>
      <rPr>
        <sz val="8"/>
        <rFont val="Arial"/>
        <family val="2"/>
      </rPr>
      <t>Berfungsinya</t>
    </r>
    <r>
      <rPr>
        <sz val="8"/>
        <rFont val="Times New Roman"/>
        <family val="1"/>
      </rPr>
      <t xml:space="preserve"> </t>
    </r>
    <r>
      <rPr>
        <sz val="8"/>
        <rFont val="Arial"/>
        <family val="2"/>
      </rPr>
      <t>peralatan penerangan</t>
    </r>
    <r>
      <rPr>
        <sz val="8"/>
        <rFont val="Times New Roman"/>
        <family val="1"/>
      </rPr>
      <t xml:space="preserve"> </t>
    </r>
    <r>
      <rPr>
        <sz val="8"/>
        <rFont val="Arial"/>
        <family val="2"/>
      </rPr>
      <t>kantor</t>
    </r>
  </si>
  <si>
    <r>
      <rPr>
        <sz val="8"/>
        <rFont val="Arial"/>
        <family val="2"/>
      </rPr>
      <t>Terwujudnya</t>
    </r>
    <r>
      <rPr>
        <sz val="8"/>
        <rFont val="Times New Roman"/>
        <family val="1"/>
      </rPr>
      <t xml:space="preserve"> </t>
    </r>
    <r>
      <rPr>
        <sz val="8"/>
        <rFont val="Arial"/>
        <family val="2"/>
      </rPr>
      <t>pelaksanaan tugas</t>
    </r>
    <r>
      <rPr>
        <sz val="8"/>
        <rFont val="Times New Roman"/>
        <family val="1"/>
      </rPr>
      <t xml:space="preserve"> </t>
    </r>
    <r>
      <rPr>
        <sz val="8"/>
        <rFont val="Arial"/>
        <family val="2"/>
      </rPr>
      <t>pokok dan fungsi</t>
    </r>
    <r>
      <rPr>
        <sz val="8"/>
        <rFont val="Times New Roman"/>
        <family val="1"/>
      </rPr>
      <t xml:space="preserve"> </t>
    </r>
    <r>
      <rPr>
        <sz val="8"/>
        <rFont val="Arial"/>
        <family val="2"/>
      </rPr>
      <t>dengan efisien dan</t>
    </r>
    <r>
      <rPr>
        <sz val="8"/>
        <rFont val="Times New Roman"/>
        <family val="1"/>
      </rPr>
      <t xml:space="preserve"> </t>
    </r>
    <r>
      <rPr>
        <sz val="8"/>
        <rFont val="Arial"/>
        <family val="2"/>
      </rPr>
      <t>efektif</t>
    </r>
  </si>
  <si>
    <r>
      <rPr>
        <sz val="8"/>
        <rFont val="Arial"/>
        <family val="2"/>
      </rPr>
      <t>Terlaksananya penyediaan</t>
    </r>
    <r>
      <rPr>
        <sz val="8"/>
        <rFont val="Times New Roman"/>
        <family val="1"/>
      </rPr>
      <t xml:space="preserve"> </t>
    </r>
    <r>
      <rPr>
        <sz val="8"/>
        <rFont val="Arial"/>
        <family val="2"/>
      </rPr>
      <t>media cetak dan buku</t>
    </r>
    <r>
      <rPr>
        <sz val="8"/>
        <rFont val="Times New Roman"/>
        <family val="1"/>
      </rPr>
      <t xml:space="preserve"> </t>
    </r>
    <r>
      <rPr>
        <sz val="8"/>
        <rFont val="Arial"/>
        <family val="2"/>
      </rPr>
      <t xml:space="preserve">peraturan
</t>
    </r>
    <r>
      <rPr>
        <sz val="8"/>
        <rFont val="Arial"/>
        <family val="2"/>
      </rPr>
      <t>perundang-undangan</t>
    </r>
  </si>
  <si>
    <r>
      <rPr>
        <sz val="8"/>
        <rFont val="Arial"/>
        <family val="2"/>
      </rPr>
      <t>Terlaksananya penyediaan</t>
    </r>
    <r>
      <rPr>
        <sz val="8"/>
        <rFont val="Times New Roman"/>
        <family val="1"/>
      </rPr>
      <t xml:space="preserve"> </t>
    </r>
    <r>
      <rPr>
        <sz val="8"/>
        <rFont val="Arial"/>
        <family val="2"/>
      </rPr>
      <t>makan dan minum rapat</t>
    </r>
    <r>
      <rPr>
        <sz val="8"/>
        <rFont val="Times New Roman"/>
        <family val="1"/>
      </rPr>
      <t xml:space="preserve"> </t>
    </r>
    <r>
      <rPr>
        <sz val="8"/>
        <rFont val="Arial"/>
        <family val="2"/>
      </rPr>
      <t>serta tamu</t>
    </r>
  </si>
  <si>
    <r>
      <rPr>
        <sz val="8"/>
        <rFont val="Arial"/>
        <family val="2"/>
      </rPr>
      <t>Terpenuhinya</t>
    </r>
    <r>
      <rPr>
        <sz val="8"/>
        <rFont val="Times New Roman"/>
        <family val="1"/>
      </rPr>
      <t xml:space="preserve"> </t>
    </r>
    <r>
      <rPr>
        <sz val="8"/>
        <rFont val="Arial"/>
        <family val="2"/>
      </rPr>
      <t>pelayanan makan dan</t>
    </r>
    <r>
      <rPr>
        <sz val="8"/>
        <rFont val="Times New Roman"/>
        <family val="1"/>
      </rPr>
      <t xml:space="preserve"> </t>
    </r>
    <r>
      <rPr>
        <sz val="8"/>
        <rFont val="Arial"/>
        <family val="2"/>
      </rPr>
      <t>minum kantor</t>
    </r>
  </si>
  <si>
    <r>
      <rPr>
        <sz val="8"/>
        <rFont val="Arial"/>
        <family val="2"/>
      </rPr>
      <t>Terwujudnya koordinasi</t>
    </r>
    <r>
      <rPr>
        <sz val="8"/>
        <rFont val="Times New Roman"/>
        <family val="1"/>
      </rPr>
      <t xml:space="preserve"> </t>
    </r>
    <r>
      <rPr>
        <sz val="8"/>
        <rFont val="Arial"/>
        <family val="2"/>
      </rPr>
      <t>dan sinergitas program</t>
    </r>
    <r>
      <rPr>
        <sz val="8"/>
        <rFont val="Times New Roman"/>
        <family val="1"/>
      </rPr>
      <t xml:space="preserve"> </t>
    </r>
    <r>
      <rPr>
        <sz val="8"/>
        <rFont val="Arial"/>
        <family val="2"/>
      </rPr>
      <t>dengan instansi induk</t>
    </r>
    <r>
      <rPr>
        <sz val="8"/>
        <rFont val="Times New Roman"/>
        <family val="1"/>
      </rPr>
      <t xml:space="preserve"> </t>
    </r>
    <r>
      <rPr>
        <sz val="8"/>
        <rFont val="Arial"/>
        <family val="2"/>
      </rPr>
      <t>maupun lintas sektoral</t>
    </r>
  </si>
  <si>
    <r>
      <rPr>
        <sz val="8"/>
        <rFont val="Arial"/>
        <family val="2"/>
      </rPr>
      <t>Terselenggaranya</t>
    </r>
    <r>
      <rPr>
        <sz val="8"/>
        <rFont val="Times New Roman"/>
        <family val="1"/>
      </rPr>
      <t xml:space="preserve"> </t>
    </r>
    <r>
      <rPr>
        <sz val="8"/>
        <rFont val="Arial"/>
        <family val="2"/>
      </rPr>
      <t>koordinasi dan</t>
    </r>
    <r>
      <rPr>
        <sz val="8"/>
        <rFont val="Times New Roman"/>
        <family val="1"/>
      </rPr>
      <t xml:space="preserve"> </t>
    </r>
    <r>
      <rPr>
        <sz val="8"/>
        <rFont val="Arial"/>
        <family val="2"/>
      </rPr>
      <t>komunikasi antar</t>
    </r>
    <r>
      <rPr>
        <sz val="8"/>
        <rFont val="Times New Roman"/>
        <family val="1"/>
      </rPr>
      <t xml:space="preserve"> </t>
    </r>
    <r>
      <rPr>
        <sz val="8"/>
        <rFont val="Arial"/>
        <family val="2"/>
      </rPr>
      <t>lembaga pemerintah</t>
    </r>
  </si>
  <si>
    <r>
      <rPr>
        <sz val="8"/>
        <rFont val="Arial"/>
        <family val="2"/>
      </rPr>
      <t>Terlaksananya kelancaran</t>
    </r>
    <r>
      <rPr>
        <sz val="8"/>
        <rFont val="Times New Roman"/>
        <family val="1"/>
      </rPr>
      <t xml:space="preserve"> </t>
    </r>
    <r>
      <rPr>
        <sz val="8"/>
        <rFont val="Arial"/>
        <family val="2"/>
      </rPr>
      <t>program administrasi</t>
    </r>
    <r>
      <rPr>
        <sz val="8"/>
        <rFont val="Times New Roman"/>
        <family val="1"/>
      </rPr>
      <t xml:space="preserve"> </t>
    </r>
    <r>
      <rPr>
        <sz val="8"/>
        <rFont val="Arial"/>
        <family val="2"/>
      </rPr>
      <t>kantor</t>
    </r>
  </si>
  <si>
    <r>
      <rPr>
        <sz val="8"/>
        <rFont val="Arial"/>
        <family val="2"/>
      </rPr>
      <t>Tersedianya</t>
    </r>
    <r>
      <rPr>
        <sz val="8"/>
        <rFont val="Times New Roman"/>
        <family val="1"/>
      </rPr>
      <t xml:space="preserve"> </t>
    </r>
    <r>
      <rPr>
        <sz val="8"/>
        <rFont val="Arial"/>
        <family val="2"/>
      </rPr>
      <t>honorarium Tenaga</t>
    </r>
    <r>
      <rPr>
        <sz val="8"/>
        <rFont val="Times New Roman"/>
        <family val="1"/>
      </rPr>
      <t xml:space="preserve"> </t>
    </r>
    <r>
      <rPr>
        <sz val="8"/>
        <rFont val="Arial"/>
        <family val="2"/>
      </rPr>
      <t>Harian Lepas (THL)</t>
    </r>
  </si>
  <si>
    <r>
      <rPr>
        <sz val="8"/>
        <rFont val="Arial"/>
        <family val="2"/>
      </rPr>
      <t>Tersedianya jasa</t>
    </r>
    <r>
      <rPr>
        <sz val="8"/>
        <rFont val="Times New Roman"/>
        <family val="1"/>
      </rPr>
      <t xml:space="preserve"> </t>
    </r>
    <r>
      <rPr>
        <sz val="8"/>
        <rFont val="Arial"/>
        <family val="2"/>
      </rPr>
      <t>perbaikan peralatan kantor</t>
    </r>
    <r>
      <rPr>
        <sz val="8"/>
        <rFont val="Times New Roman"/>
        <family val="1"/>
      </rPr>
      <t xml:space="preserve"> </t>
    </r>
    <r>
      <rPr>
        <sz val="8"/>
        <rFont val="Arial"/>
        <family val="2"/>
      </rPr>
      <t>(mesin tik, komputer dan</t>
    </r>
    <r>
      <rPr>
        <sz val="8"/>
        <rFont val="Times New Roman"/>
        <family val="1"/>
      </rPr>
      <t xml:space="preserve"> </t>
    </r>
    <r>
      <rPr>
        <sz val="8"/>
        <rFont val="Arial"/>
        <family val="2"/>
      </rPr>
      <t>printer)</t>
    </r>
  </si>
  <si>
    <r>
      <rPr>
        <sz val="8"/>
        <rFont val="Arial"/>
        <family val="2"/>
      </rPr>
      <t>Tersedianya peralatan</t>
    </r>
    <r>
      <rPr>
        <sz val="8"/>
        <rFont val="Times New Roman"/>
        <family val="1"/>
      </rPr>
      <t xml:space="preserve"> </t>
    </r>
    <r>
      <rPr>
        <sz val="8"/>
        <rFont val="Arial"/>
        <family val="2"/>
      </rPr>
      <t>kantor yang memadai</t>
    </r>
  </si>
  <si>
    <r>
      <rPr>
        <b/>
        <sz val="8"/>
        <rFont val="Arial"/>
        <family val="2"/>
      </rPr>
      <t>Meningkatnya kecepatan,</t>
    </r>
    <r>
      <rPr>
        <b/>
        <sz val="8"/>
        <rFont val="Times New Roman"/>
        <family val="1"/>
      </rPr>
      <t xml:space="preserve"> </t>
    </r>
    <r>
      <rPr>
        <b/>
        <sz val="8"/>
        <rFont val="Arial"/>
        <family val="2"/>
      </rPr>
      <t>kenyamanan dan</t>
    </r>
    <r>
      <rPr>
        <b/>
        <sz val="8"/>
        <rFont val="Times New Roman"/>
        <family val="1"/>
      </rPr>
      <t xml:space="preserve"> </t>
    </r>
    <r>
      <rPr>
        <b/>
        <sz val="8"/>
        <rFont val="Arial"/>
        <family val="2"/>
      </rPr>
      <t>keamanan kerja aparatur</t>
    </r>
  </si>
  <si>
    <r>
      <rPr>
        <sz val="8"/>
        <rFont val="Arial"/>
        <family val="2"/>
      </rPr>
      <t>Terlaksananya</t>
    </r>
    <r>
      <rPr>
        <sz val="8"/>
        <rFont val="Times New Roman"/>
        <family val="1"/>
      </rPr>
      <t xml:space="preserve"> </t>
    </r>
    <r>
      <rPr>
        <sz val="8"/>
        <rFont val="Arial"/>
        <family val="2"/>
      </rPr>
      <t>pembangunan gedung</t>
    </r>
    <r>
      <rPr>
        <sz val="8"/>
        <rFont val="Times New Roman"/>
        <family val="1"/>
      </rPr>
      <t xml:space="preserve"> </t>
    </r>
    <r>
      <rPr>
        <sz val="8"/>
        <rFont val="Arial"/>
        <family val="2"/>
      </rPr>
      <t>kantor dengan didukung</t>
    </r>
    <r>
      <rPr>
        <sz val="8"/>
        <rFont val="Times New Roman"/>
        <family val="1"/>
      </rPr>
      <t xml:space="preserve"> </t>
    </r>
    <r>
      <rPr>
        <sz val="8"/>
        <rFont val="Arial"/>
        <family val="2"/>
      </rPr>
      <t>dokumen perencanaan</t>
    </r>
    <r>
      <rPr>
        <sz val="8"/>
        <rFont val="Times New Roman"/>
        <family val="1"/>
      </rPr>
      <t xml:space="preserve"> </t>
    </r>
    <r>
      <rPr>
        <sz val="8"/>
        <rFont val="Arial"/>
        <family val="2"/>
      </rPr>
      <t>pembangunan serta</t>
    </r>
    <r>
      <rPr>
        <sz val="8"/>
        <rFont val="Times New Roman"/>
        <family val="1"/>
      </rPr>
      <t xml:space="preserve"> </t>
    </r>
    <r>
      <rPr>
        <sz val="8"/>
        <rFont val="Arial"/>
        <family val="2"/>
      </rPr>
      <t>konsultan pengawas</t>
    </r>
  </si>
  <si>
    <r>
      <rPr>
        <sz val="8"/>
        <rFont val="Arial"/>
        <family val="2"/>
      </rPr>
      <t>Terwujudnya</t>
    </r>
    <r>
      <rPr>
        <sz val="8"/>
        <rFont val="Times New Roman"/>
        <family val="1"/>
      </rPr>
      <t xml:space="preserve"> </t>
    </r>
    <r>
      <rPr>
        <sz val="8"/>
        <rFont val="Arial"/>
        <family val="2"/>
      </rPr>
      <t>pembangunan 1 unit</t>
    </r>
    <r>
      <rPr>
        <sz val="8"/>
        <rFont val="Times New Roman"/>
        <family val="1"/>
      </rPr>
      <t xml:space="preserve"> </t>
    </r>
    <r>
      <rPr>
        <sz val="8"/>
        <rFont val="Arial"/>
        <family val="2"/>
      </rPr>
      <t>gedung kantor lurah</t>
    </r>
  </si>
  <si>
    <r>
      <rPr>
        <sz val="8"/>
        <rFont val="Arial"/>
        <family val="2"/>
      </rPr>
      <t>Terpeliharanya aset dan</t>
    </r>
    <r>
      <rPr>
        <sz val="8"/>
        <rFont val="Times New Roman"/>
        <family val="1"/>
      </rPr>
      <t xml:space="preserve"> </t>
    </r>
    <r>
      <rPr>
        <sz val="8"/>
        <rFont val="Arial"/>
        <family val="2"/>
      </rPr>
      <t>inventaris kantor</t>
    </r>
  </si>
  <si>
    <r>
      <rPr>
        <sz val="8"/>
        <rFont val="Arial"/>
        <family val="2"/>
      </rPr>
      <t>Tercapainya</t>
    </r>
    <r>
      <rPr>
        <sz val="8"/>
        <rFont val="Times New Roman"/>
        <family val="1"/>
      </rPr>
      <t xml:space="preserve"> </t>
    </r>
    <r>
      <rPr>
        <sz val="8"/>
        <rFont val="Arial"/>
        <family val="2"/>
      </rPr>
      <t>ketahanan aset</t>
    </r>
    <r>
      <rPr>
        <sz val="8"/>
        <rFont val="Times New Roman"/>
        <family val="1"/>
      </rPr>
      <t xml:space="preserve"> </t>
    </r>
    <r>
      <rPr>
        <sz val="8"/>
        <rFont val="Arial"/>
        <family val="2"/>
      </rPr>
      <t>pemerintah dalam</t>
    </r>
    <r>
      <rPr>
        <sz val="8"/>
        <rFont val="Times New Roman"/>
        <family val="1"/>
      </rPr>
      <t xml:space="preserve"> </t>
    </r>
    <r>
      <rPr>
        <sz val="8"/>
        <rFont val="Arial"/>
        <family val="2"/>
      </rPr>
      <t>rangka pemeliharaan</t>
    </r>
    <r>
      <rPr>
        <sz val="8"/>
        <rFont val="Times New Roman"/>
        <family val="1"/>
      </rPr>
      <t xml:space="preserve"> </t>
    </r>
    <r>
      <rPr>
        <sz val="8"/>
        <rFont val="Arial"/>
        <family val="2"/>
      </rPr>
      <t>inventaris kantor</t>
    </r>
  </si>
  <si>
    <r>
      <rPr>
        <sz val="8"/>
        <rFont val="Arial"/>
        <family val="2"/>
      </rPr>
      <t>Terpeliharanya kendaraan</t>
    </r>
    <r>
      <rPr>
        <sz val="8"/>
        <rFont val="Times New Roman"/>
        <family val="1"/>
      </rPr>
      <t xml:space="preserve"> </t>
    </r>
    <r>
      <rPr>
        <sz val="8"/>
        <rFont val="Arial"/>
        <family val="2"/>
      </rPr>
      <t>dinas roda 2 dan roda 4</t>
    </r>
  </si>
  <si>
    <r>
      <rPr>
        <sz val="8"/>
        <rFont val="Arial"/>
        <family val="2"/>
      </rPr>
      <t>Terciptanya sarana</t>
    </r>
    <r>
      <rPr>
        <sz val="8"/>
        <rFont val="Times New Roman"/>
        <family val="1"/>
      </rPr>
      <t xml:space="preserve"> </t>
    </r>
    <r>
      <rPr>
        <sz val="8"/>
        <rFont val="Arial"/>
        <family val="2"/>
      </rPr>
      <t>mobilitas yang layak</t>
    </r>
    <r>
      <rPr>
        <sz val="8"/>
        <rFont val="Times New Roman"/>
        <family val="1"/>
      </rPr>
      <t xml:space="preserve"> </t>
    </r>
    <r>
      <rPr>
        <sz val="8"/>
        <rFont val="Arial"/>
        <family val="2"/>
      </rPr>
      <t>pakai</t>
    </r>
  </si>
  <si>
    <r>
      <rPr>
        <sz val="8"/>
        <rFont val="Arial"/>
        <family val="2"/>
      </rPr>
      <t>Terpeliharanya peralatan</t>
    </r>
    <r>
      <rPr>
        <sz val="8"/>
        <rFont val="Times New Roman"/>
        <family val="1"/>
      </rPr>
      <t xml:space="preserve"> </t>
    </r>
    <r>
      <rPr>
        <sz val="8"/>
        <rFont val="Arial"/>
        <family val="2"/>
      </rPr>
      <t>dan perlengkapan kantor</t>
    </r>
  </si>
  <si>
    <r>
      <rPr>
        <sz val="8"/>
        <rFont val="Arial"/>
        <family val="2"/>
      </rPr>
      <t>Tersedianya</t>
    </r>
    <r>
      <rPr>
        <sz val="8"/>
        <rFont val="Times New Roman"/>
        <family val="1"/>
      </rPr>
      <t xml:space="preserve"> </t>
    </r>
    <r>
      <rPr>
        <sz val="8"/>
        <rFont val="Arial"/>
        <family val="2"/>
      </rPr>
      <t>penggantian suku</t>
    </r>
    <r>
      <rPr>
        <sz val="8"/>
        <rFont val="Times New Roman"/>
        <family val="1"/>
      </rPr>
      <t xml:space="preserve"> </t>
    </r>
    <r>
      <rPr>
        <sz val="8"/>
        <rFont val="Arial"/>
        <family val="2"/>
      </rPr>
      <t>cadang komputer dan</t>
    </r>
    <r>
      <rPr>
        <sz val="8"/>
        <rFont val="Times New Roman"/>
        <family val="1"/>
      </rPr>
      <t xml:space="preserve"> </t>
    </r>
    <r>
      <rPr>
        <sz val="8"/>
        <rFont val="Arial"/>
        <family val="2"/>
      </rPr>
      <t>printer</t>
    </r>
  </si>
  <si>
    <r>
      <rPr>
        <sz val="8"/>
        <rFont val="Arial"/>
        <family val="2"/>
      </rPr>
      <t>Tersedianya peralatan dan</t>
    </r>
    <r>
      <rPr>
        <sz val="8"/>
        <rFont val="Times New Roman"/>
        <family val="1"/>
      </rPr>
      <t xml:space="preserve"> </t>
    </r>
    <r>
      <rPr>
        <sz val="8"/>
        <rFont val="Arial"/>
        <family val="2"/>
      </rPr>
      <t>perlengkapan gedung</t>
    </r>
    <r>
      <rPr>
        <sz val="8"/>
        <rFont val="Times New Roman"/>
        <family val="1"/>
      </rPr>
      <t xml:space="preserve"> </t>
    </r>
    <r>
      <rPr>
        <sz val="8"/>
        <rFont val="Arial"/>
        <family val="2"/>
      </rPr>
      <t>kantor (tabung racun api</t>
    </r>
    <r>
      <rPr>
        <sz val="8"/>
        <rFont val="Times New Roman"/>
        <family val="1"/>
      </rPr>
      <t xml:space="preserve"> </t>
    </r>
    <r>
      <rPr>
        <sz val="8"/>
        <rFont val="Arial"/>
        <family val="2"/>
      </rPr>
      <t>dan tabung kompor gas)</t>
    </r>
  </si>
  <si>
    <r>
      <rPr>
        <sz val="8"/>
        <rFont val="Arial"/>
        <family val="2"/>
      </rPr>
      <t>1 thn</t>
    </r>
  </si>
  <si>
    <r>
      <rPr>
        <sz val="8"/>
        <rFont val="Arial"/>
        <family val="2"/>
      </rPr>
      <t>Tersedianya tabung</t>
    </r>
    <r>
      <rPr>
        <sz val="8"/>
        <rFont val="Times New Roman"/>
        <family val="1"/>
      </rPr>
      <t xml:space="preserve"> </t>
    </r>
    <r>
      <rPr>
        <sz val="8"/>
        <rFont val="Arial"/>
        <family val="2"/>
      </rPr>
      <t>racun api dan tabung</t>
    </r>
    <r>
      <rPr>
        <sz val="8"/>
        <rFont val="Times New Roman"/>
        <family val="1"/>
      </rPr>
      <t xml:space="preserve"> </t>
    </r>
    <r>
      <rPr>
        <sz val="8"/>
        <rFont val="Arial"/>
        <family val="2"/>
      </rPr>
      <t>kompor gas</t>
    </r>
  </si>
  <si>
    <r>
      <rPr>
        <sz val="8"/>
        <rFont val="Arial"/>
        <family val="2"/>
      </rPr>
      <t>Tersedianya pakaian dinas</t>
    </r>
    <r>
      <rPr>
        <sz val="8"/>
        <rFont val="Times New Roman"/>
        <family val="1"/>
      </rPr>
      <t xml:space="preserve"> </t>
    </r>
    <r>
      <rPr>
        <sz val="8"/>
        <rFont val="Arial"/>
        <family val="2"/>
      </rPr>
      <t>aparatur</t>
    </r>
  </si>
  <si>
    <r>
      <rPr>
        <sz val="8"/>
        <rFont val="Arial"/>
        <family val="2"/>
      </rPr>
      <t>Tersedianya pakaian</t>
    </r>
    <r>
      <rPr>
        <sz val="8"/>
        <rFont val="Times New Roman"/>
        <family val="1"/>
      </rPr>
      <t xml:space="preserve"> </t>
    </r>
    <r>
      <rPr>
        <sz val="8"/>
        <rFont val="Arial"/>
        <family val="2"/>
      </rPr>
      <t>dinas staf Kantor</t>
    </r>
    <r>
      <rPr>
        <sz val="8"/>
        <rFont val="Times New Roman"/>
        <family val="1"/>
      </rPr>
      <t xml:space="preserve"> </t>
    </r>
    <r>
      <rPr>
        <sz val="8"/>
        <rFont val="Arial"/>
        <family val="2"/>
      </rPr>
      <t>Camat dan Kantor</t>
    </r>
    <r>
      <rPr>
        <sz val="8"/>
        <rFont val="Times New Roman"/>
        <family val="1"/>
      </rPr>
      <t xml:space="preserve"> </t>
    </r>
    <r>
      <rPr>
        <sz val="8"/>
        <rFont val="Arial"/>
        <family val="2"/>
      </rPr>
      <t>Lurah se-Kec. Pyk</t>
    </r>
    <r>
      <rPr>
        <sz val="8"/>
        <rFont val="Times New Roman"/>
        <family val="1"/>
      </rPr>
      <t xml:space="preserve"> </t>
    </r>
    <r>
      <rPr>
        <sz val="8"/>
        <rFont val="Arial"/>
        <family val="2"/>
      </rPr>
      <t>Utara</t>
    </r>
  </si>
  <si>
    <r>
      <rPr>
        <b/>
        <sz val="8"/>
        <rFont val="Arial"/>
        <family val="2"/>
      </rPr>
      <t>Meningkatnya kapasitas</t>
    </r>
    <r>
      <rPr>
        <b/>
        <sz val="8"/>
        <rFont val="Times New Roman"/>
        <family val="1"/>
      </rPr>
      <t xml:space="preserve"> </t>
    </r>
    <r>
      <rPr>
        <b/>
        <sz val="8"/>
        <rFont val="Arial"/>
        <family val="2"/>
      </rPr>
      <t>sumberdaya aparatur</t>
    </r>
  </si>
  <si>
    <r>
      <rPr>
        <sz val="8"/>
        <rFont val="Arial"/>
        <family val="2"/>
      </rPr>
      <t>Terlaksananya sosialisasi</t>
    </r>
    <r>
      <rPr>
        <sz val="8"/>
        <rFont val="Times New Roman"/>
        <family val="1"/>
      </rPr>
      <t xml:space="preserve"> </t>
    </r>
    <r>
      <rPr>
        <sz val="8"/>
        <rFont val="Arial"/>
        <family val="2"/>
      </rPr>
      <t>Undang-Undang</t>
    </r>
    <r>
      <rPr>
        <sz val="8"/>
        <rFont val="Times New Roman"/>
        <family val="1"/>
      </rPr>
      <t xml:space="preserve"> </t>
    </r>
    <r>
      <rPr>
        <sz val="8"/>
        <rFont val="Arial"/>
        <family val="2"/>
      </rPr>
      <t>Pertanahan bagi perangkat</t>
    </r>
    <r>
      <rPr>
        <sz val="8"/>
        <rFont val="Times New Roman"/>
        <family val="1"/>
      </rPr>
      <t xml:space="preserve"> </t>
    </r>
    <r>
      <rPr>
        <sz val="8"/>
        <rFont val="Arial"/>
        <family val="2"/>
      </rPr>
      <t>kecamatan dan kelurahan</t>
    </r>
  </si>
  <si>
    <r>
      <rPr>
        <sz val="8"/>
        <rFont val="Arial"/>
        <family val="2"/>
      </rPr>
      <t>50 orang</t>
    </r>
  </si>
  <si>
    <r>
      <rPr>
        <sz val="8"/>
        <rFont val="Arial"/>
        <family val="2"/>
      </rPr>
      <t>Meningkatnya</t>
    </r>
    <r>
      <rPr>
        <sz val="8"/>
        <rFont val="Times New Roman"/>
        <family val="1"/>
      </rPr>
      <t xml:space="preserve"> </t>
    </r>
    <r>
      <rPr>
        <sz val="8"/>
        <rFont val="Arial"/>
        <family val="2"/>
      </rPr>
      <t>pemahaman</t>
    </r>
    <r>
      <rPr>
        <sz val="8"/>
        <rFont val="Times New Roman"/>
        <family val="1"/>
      </rPr>
      <t xml:space="preserve"> </t>
    </r>
    <r>
      <rPr>
        <sz val="8"/>
        <rFont val="Arial"/>
        <family val="2"/>
      </rPr>
      <t>perangkat kecamatan</t>
    </r>
    <r>
      <rPr>
        <sz val="8"/>
        <rFont val="Times New Roman"/>
        <family val="1"/>
      </rPr>
      <t xml:space="preserve"> </t>
    </r>
    <r>
      <rPr>
        <sz val="8"/>
        <rFont val="Arial"/>
        <family val="2"/>
      </rPr>
      <t>dan kelurahan tentang</t>
    </r>
    <r>
      <rPr>
        <sz val="8"/>
        <rFont val="Times New Roman"/>
        <family val="1"/>
      </rPr>
      <t xml:space="preserve"> </t>
    </r>
    <r>
      <rPr>
        <sz val="8"/>
        <rFont val="Arial"/>
        <family val="2"/>
      </rPr>
      <t>Undang-undang</t>
    </r>
    <r>
      <rPr>
        <sz val="8"/>
        <rFont val="Times New Roman"/>
        <family val="1"/>
      </rPr>
      <t xml:space="preserve"> </t>
    </r>
    <r>
      <rPr>
        <sz val="8"/>
        <rFont val="Arial"/>
        <family val="2"/>
      </rPr>
      <t>pertanahan dan</t>
    </r>
    <r>
      <rPr>
        <sz val="8"/>
        <rFont val="Times New Roman"/>
        <family val="1"/>
      </rPr>
      <t xml:space="preserve"> </t>
    </r>
    <r>
      <rPr>
        <sz val="8"/>
        <rFont val="Arial"/>
        <family val="2"/>
      </rPr>
      <t>BPHTB</t>
    </r>
  </si>
  <si>
    <r>
      <rPr>
        <b/>
        <sz val="8"/>
        <rFont val="Arial"/>
        <family val="2"/>
      </rPr>
      <t>Meningkatnya</t>
    </r>
    <r>
      <rPr>
        <b/>
        <sz val="8"/>
        <rFont val="Times New Roman"/>
        <family val="1"/>
      </rPr>
      <t xml:space="preserve"> </t>
    </r>
    <r>
      <rPr>
        <b/>
        <sz val="8"/>
        <rFont val="Arial"/>
        <family val="2"/>
      </rPr>
      <t>pengembangan sistem</t>
    </r>
    <r>
      <rPr>
        <b/>
        <sz val="8"/>
        <rFont val="Times New Roman"/>
        <family val="1"/>
      </rPr>
      <t xml:space="preserve"> </t>
    </r>
    <r>
      <rPr>
        <b/>
        <sz val="8"/>
        <rFont val="Arial"/>
        <family val="2"/>
      </rPr>
      <t>pelaporan capaian kinerja</t>
    </r>
    <r>
      <rPr>
        <b/>
        <sz val="8"/>
        <rFont val="Times New Roman"/>
        <family val="1"/>
      </rPr>
      <t xml:space="preserve"> </t>
    </r>
    <r>
      <rPr>
        <b/>
        <sz val="8"/>
        <rFont val="Arial"/>
        <family val="2"/>
      </rPr>
      <t>dan keuangan</t>
    </r>
  </si>
  <si>
    <r>
      <rPr>
        <sz val="8"/>
        <rFont val="Arial"/>
        <family val="2"/>
      </rPr>
      <t>Tersusunnya LAKIP, LKPJ,</t>
    </r>
    <r>
      <rPr>
        <sz val="8"/>
        <rFont val="Times New Roman"/>
        <family val="1"/>
      </rPr>
      <t xml:space="preserve"> </t>
    </r>
    <r>
      <rPr>
        <sz val="8"/>
        <rFont val="Arial"/>
        <family val="2"/>
      </rPr>
      <t>LPPD, EKPPD, Monev dll</t>
    </r>
  </si>
  <si>
    <r>
      <rPr>
        <sz val="8"/>
        <rFont val="Arial"/>
        <family val="2"/>
      </rPr>
      <t>Terwujudnya sistem</t>
    </r>
    <r>
      <rPr>
        <sz val="8"/>
        <rFont val="Times New Roman"/>
        <family val="1"/>
      </rPr>
      <t xml:space="preserve"> </t>
    </r>
    <r>
      <rPr>
        <sz val="8"/>
        <rFont val="Arial"/>
        <family val="2"/>
      </rPr>
      <t>pelaporan capaian</t>
    </r>
    <r>
      <rPr>
        <sz val="8"/>
        <rFont val="Times New Roman"/>
        <family val="1"/>
      </rPr>
      <t xml:space="preserve"> </t>
    </r>
    <r>
      <rPr>
        <sz val="8"/>
        <rFont val="Arial"/>
        <family val="2"/>
      </rPr>
      <t>kinerja dan keuangan</t>
    </r>
  </si>
  <si>
    <r>
      <rPr>
        <b/>
        <sz val="8"/>
        <rFont val="Arial"/>
        <family val="2"/>
      </rPr>
      <t>Terwujudnya pelayanan</t>
    </r>
    <r>
      <rPr>
        <b/>
        <sz val="8"/>
        <rFont val="Times New Roman"/>
        <family val="1"/>
      </rPr>
      <t xml:space="preserve"> </t>
    </r>
    <r>
      <rPr>
        <b/>
        <sz val="8"/>
        <rFont val="Arial"/>
        <family val="2"/>
      </rPr>
      <t>administrasi perkantoran</t>
    </r>
  </si>
  <si>
    <r>
      <rPr>
        <b/>
        <sz val="8"/>
        <rFont val="Arial"/>
        <family val="2"/>
      </rPr>
      <t>PYK TIMUR</t>
    </r>
  </si>
  <si>
    <r>
      <rPr>
        <sz val="8"/>
        <rFont val="Arial"/>
        <family val="2"/>
      </rPr>
      <t>Tersedianya benda-benda</t>
    </r>
    <r>
      <rPr>
        <sz val="8"/>
        <rFont val="Times New Roman"/>
        <family val="1"/>
      </rPr>
      <t xml:space="preserve"> </t>
    </r>
    <r>
      <rPr>
        <sz val="8"/>
        <rFont val="Arial"/>
        <family val="2"/>
      </rPr>
      <t>pos dan buku cek</t>
    </r>
  </si>
  <si>
    <r>
      <rPr>
        <sz val="8"/>
        <rFont val="Arial"/>
        <family val="2"/>
      </rPr>
      <t>Terciptanya</t>
    </r>
    <r>
      <rPr>
        <sz val="8"/>
        <rFont val="Times New Roman"/>
        <family val="1"/>
      </rPr>
      <t xml:space="preserve"> </t>
    </r>
    <r>
      <rPr>
        <sz val="8"/>
        <rFont val="Arial"/>
        <family val="2"/>
      </rPr>
      <t>kelancaran</t>
    </r>
    <r>
      <rPr>
        <sz val="8"/>
        <rFont val="Times New Roman"/>
        <family val="1"/>
      </rPr>
      <t xml:space="preserve"> </t>
    </r>
    <r>
      <rPr>
        <sz val="8"/>
        <rFont val="Arial"/>
        <family val="2"/>
      </rPr>
      <t>administrasi surat</t>
    </r>
    <r>
      <rPr>
        <sz val="8"/>
        <rFont val="Times New Roman"/>
        <family val="1"/>
      </rPr>
      <t xml:space="preserve"> </t>
    </r>
    <r>
      <rPr>
        <sz val="8"/>
        <rFont val="Arial"/>
        <family val="2"/>
      </rPr>
      <t>menyurat</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</si>
  <si>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telekomunikasi, air</t>
    </r>
    <r>
      <rPr>
        <sz val="8"/>
        <rFont val="Times New Roman"/>
        <family val="1"/>
      </rPr>
      <t xml:space="preserve"> </t>
    </r>
    <r>
      <rPr>
        <sz val="8"/>
        <rFont val="Arial"/>
        <family val="2"/>
      </rPr>
      <t>dan listrik</t>
    </r>
  </si>
  <si>
    <r>
      <rPr>
        <sz val="8"/>
        <rFont val="Arial"/>
        <family val="2"/>
      </rPr>
      <t>Tersedianya jasa  service</t>
    </r>
    <r>
      <rPr>
        <sz val="8"/>
        <rFont val="Times New Roman"/>
        <family val="1"/>
      </rPr>
      <t xml:space="preserve"> </t>
    </r>
    <r>
      <rPr>
        <sz val="8"/>
        <rFont val="Arial"/>
        <family val="2"/>
      </rPr>
      <t>Komputer, mesin tik dan</t>
    </r>
    <r>
      <rPr>
        <sz val="8"/>
        <rFont val="Times New Roman"/>
        <family val="1"/>
      </rPr>
      <t xml:space="preserve"> </t>
    </r>
    <r>
      <rPr>
        <sz val="8"/>
        <rFont val="Arial"/>
        <family val="2"/>
      </rPr>
      <t>printer</t>
    </r>
  </si>
  <si>
    <r>
      <rPr>
        <sz val="8"/>
        <rFont val="Arial"/>
        <family val="2"/>
      </rPr>
      <t>Terpenuhinya</t>
    </r>
    <r>
      <rPr>
        <sz val="8"/>
        <rFont val="Times New Roman"/>
        <family val="1"/>
      </rPr>
      <t xml:space="preserve"> </t>
    </r>
    <r>
      <rPr>
        <sz val="8"/>
        <rFont val="Arial"/>
        <family val="2"/>
      </rPr>
      <t>kebutuhan service</t>
    </r>
    <r>
      <rPr>
        <sz val="8"/>
        <rFont val="Times New Roman"/>
        <family val="1"/>
      </rPr>
      <t xml:space="preserve"> </t>
    </r>
    <r>
      <rPr>
        <sz val="8"/>
        <rFont val="Arial"/>
        <family val="2"/>
      </rPr>
      <t>computer, mesin tik</t>
    </r>
    <r>
      <rPr>
        <sz val="8"/>
        <rFont val="Times New Roman"/>
        <family val="1"/>
      </rPr>
      <t xml:space="preserve"> </t>
    </r>
    <r>
      <rPr>
        <sz val="8"/>
        <rFont val="Arial"/>
        <family val="2"/>
      </rPr>
      <t>dan printer</t>
    </r>
  </si>
  <si>
    <r>
      <rPr>
        <sz val="8"/>
        <rFont val="Arial"/>
        <family val="2"/>
      </rPr>
      <t>Terlaksananya</t>
    </r>
    <r>
      <rPr>
        <sz val="8"/>
        <rFont val="Times New Roman"/>
        <family val="1"/>
      </rPr>
      <t xml:space="preserve"> </t>
    </r>
    <r>
      <rPr>
        <sz val="8"/>
        <rFont val="Arial"/>
        <family val="2"/>
      </rPr>
      <t>pembayaran pajak</t>
    </r>
    <r>
      <rPr>
        <sz val="8"/>
        <rFont val="Times New Roman"/>
        <family val="1"/>
      </rPr>
      <t xml:space="preserve"> </t>
    </r>
    <r>
      <rPr>
        <sz val="8"/>
        <rFont val="Arial"/>
        <family val="2"/>
      </rPr>
      <t>kendaraan dinas roda 4</t>
    </r>
    <r>
      <rPr>
        <sz val="8"/>
        <rFont val="Times New Roman"/>
        <family val="1"/>
      </rPr>
      <t xml:space="preserve"> </t>
    </r>
    <r>
      <rPr>
        <sz val="8"/>
        <rFont val="Arial"/>
        <family val="2"/>
      </rPr>
      <t>(empat) dan roda 2 (dua)</t>
    </r>
  </si>
  <si>
    <r>
      <rPr>
        <sz val="8"/>
        <rFont val="Arial"/>
        <family val="2"/>
      </rPr>
      <t>25 unit</t>
    </r>
  </si>
  <si>
    <r>
      <rPr>
        <sz val="8"/>
        <rFont val="Arial"/>
        <family val="2"/>
      </rPr>
      <t>Tersedianya jasa</t>
    </r>
    <r>
      <rPr>
        <sz val="8"/>
        <rFont val="Times New Roman"/>
        <family val="1"/>
      </rPr>
      <t xml:space="preserve"> </t>
    </r>
    <r>
      <rPr>
        <sz val="8"/>
        <rFont val="Arial"/>
        <family val="2"/>
      </rPr>
      <t>pengelola administrasi</t>
    </r>
    <r>
      <rPr>
        <sz val="8"/>
        <rFont val="Times New Roman"/>
        <family val="1"/>
      </rPr>
      <t xml:space="preserve"> </t>
    </r>
    <r>
      <rPr>
        <sz val="8"/>
        <rFont val="Arial"/>
        <family val="2"/>
      </rPr>
      <t>keuangan, barang dan</t>
    </r>
    <r>
      <rPr>
        <sz val="8"/>
        <rFont val="Times New Roman"/>
        <family val="1"/>
      </rPr>
      <t xml:space="preserve"> </t>
    </r>
    <r>
      <rPr>
        <sz val="8"/>
        <rFont val="Arial"/>
        <family val="2"/>
      </rPr>
      <t>jasa</t>
    </r>
  </si>
  <si>
    <r>
      <rPr>
        <sz val="8"/>
        <rFont val="Arial"/>
        <family val="2"/>
      </rPr>
      <t>28 orang</t>
    </r>
  </si>
  <si>
    <r>
      <rPr>
        <sz val="8"/>
        <rFont val="Arial"/>
        <family val="2"/>
      </rPr>
      <t>Lancarnya</t>
    </r>
    <r>
      <rPr>
        <sz val="8"/>
        <rFont val="Times New Roman"/>
        <family val="1"/>
      </rPr>
      <t xml:space="preserve"> </t>
    </r>
    <r>
      <rPr>
        <sz val="8"/>
        <rFont val="Arial"/>
        <family val="2"/>
      </rPr>
      <t>pengelolaan</t>
    </r>
    <r>
      <rPr>
        <sz val="8"/>
        <rFont val="Times New Roman"/>
        <family val="1"/>
      </rPr>
      <t xml:space="preserve"> </t>
    </r>
    <r>
      <rPr>
        <sz val="8"/>
        <rFont val="Arial"/>
        <family val="2"/>
      </rPr>
      <t>keuangan kantor dan</t>
    </r>
    <r>
      <rPr>
        <sz val="8"/>
        <rFont val="Times New Roman"/>
        <family val="1"/>
      </rPr>
      <t xml:space="preserve"> </t>
    </r>
    <r>
      <rPr>
        <sz val="8"/>
        <rFont val="Arial"/>
        <family val="2"/>
      </rPr>
      <t>pengadaan barang</t>
    </r>
    <r>
      <rPr>
        <sz val="8"/>
        <rFont val="Times New Roman"/>
        <family val="1"/>
      </rPr>
      <t xml:space="preserve"> </t>
    </r>
    <r>
      <rPr>
        <sz val="8"/>
        <rFont val="Arial"/>
        <family val="2"/>
      </rPr>
      <t>dan jasa</t>
    </r>
  </si>
  <si>
    <r>
      <rPr>
        <sz val="8"/>
        <rFont val="Arial"/>
        <family val="2"/>
      </rPr>
      <t>Tersedianya bahan-bahan</t>
    </r>
    <r>
      <rPr>
        <sz val="8"/>
        <rFont val="Times New Roman"/>
        <family val="1"/>
      </rPr>
      <t xml:space="preserve"> </t>
    </r>
    <r>
      <rPr>
        <sz val="8"/>
        <rFont val="Arial"/>
        <family val="2"/>
      </rPr>
      <t>dan alat-alat kebersihan</t>
    </r>
    <r>
      <rPr>
        <sz val="8"/>
        <rFont val="Times New Roman"/>
        <family val="1"/>
      </rPr>
      <t xml:space="preserve"> </t>
    </r>
    <r>
      <rPr>
        <sz val="8"/>
        <rFont val="Arial"/>
        <family val="2"/>
      </rPr>
      <t>kantor</t>
    </r>
  </si>
  <si>
    <r>
      <rPr>
        <sz val="8"/>
        <rFont val="Arial"/>
        <family val="2"/>
      </rPr>
      <t>Tersedianya jasa</t>
    </r>
    <r>
      <rPr>
        <sz val="8"/>
        <rFont val="Times New Roman"/>
        <family val="1"/>
      </rPr>
      <t xml:space="preserve"> </t>
    </r>
    <r>
      <rPr>
        <sz val="8"/>
        <rFont val="Arial"/>
        <family val="2"/>
      </rPr>
      <t>perbaikan peralatan kerja :</t>
    </r>
    <r>
      <rPr>
        <sz val="8"/>
        <rFont val="Times New Roman"/>
        <family val="1"/>
      </rPr>
      <t xml:space="preserve"> </t>
    </r>
    <r>
      <rPr>
        <sz val="8"/>
        <rFont val="Arial"/>
        <family val="2"/>
      </rPr>
      <t>service mesin potong</t>
    </r>
    <r>
      <rPr>
        <sz val="8"/>
        <rFont val="Times New Roman"/>
        <family val="1"/>
      </rPr>
      <t xml:space="preserve"> </t>
    </r>
    <r>
      <rPr>
        <sz val="8"/>
        <rFont val="Arial"/>
        <family val="2"/>
      </rPr>
      <t>rumput</t>
    </r>
  </si>
  <si>
    <r>
      <rPr>
        <sz val="8"/>
        <rFont val="Arial"/>
        <family val="2"/>
      </rPr>
      <t>5 kali</t>
    </r>
  </si>
  <si>
    <r>
      <rPr>
        <sz val="8"/>
        <rFont val="Arial"/>
        <family val="2"/>
      </rPr>
      <t>Tersedianya Alat Tulis</t>
    </r>
    <r>
      <rPr>
        <sz val="8"/>
        <rFont val="Times New Roman"/>
        <family val="1"/>
      </rPr>
      <t xml:space="preserve"> </t>
    </r>
    <r>
      <rPr>
        <sz val="8"/>
        <rFont val="Arial"/>
        <family val="2"/>
      </rPr>
      <t>Kantor</t>
    </r>
  </si>
  <si>
    <r>
      <rPr>
        <sz val="8"/>
        <rFont val="Arial"/>
        <family val="2"/>
      </rPr>
      <t>3 paket</t>
    </r>
  </si>
  <si>
    <r>
      <rPr>
        <sz val="8"/>
        <rFont val="Arial"/>
        <family val="2"/>
      </rPr>
      <t>Tersedianya bahan bacaan</t>
    </r>
    <r>
      <rPr>
        <sz val="8"/>
        <rFont val="Times New Roman"/>
        <family val="1"/>
      </rPr>
      <t xml:space="preserve"> </t>
    </r>
    <r>
      <rPr>
        <sz val="8"/>
        <rFont val="Arial"/>
        <family val="2"/>
      </rPr>
      <t>berupa Padang Ekspres</t>
    </r>
  </si>
  <si>
    <r>
      <rPr>
        <sz val="8"/>
        <rFont val="Arial"/>
        <family val="2"/>
      </rPr>
      <t>Terlaksananya koordinasi</t>
    </r>
    <r>
      <rPr>
        <sz val="8"/>
        <rFont val="Times New Roman"/>
        <family val="1"/>
      </rPr>
      <t xml:space="preserve"> </t>
    </r>
    <r>
      <rPr>
        <sz val="8"/>
        <rFont val="Arial"/>
        <family val="2"/>
      </rPr>
      <t>dan konslutasi keluar</t>
    </r>
    <r>
      <rPr>
        <sz val="8"/>
        <rFont val="Times New Roman"/>
        <family val="1"/>
      </rPr>
      <t xml:space="preserve"> </t>
    </r>
    <r>
      <rPr>
        <sz val="8"/>
        <rFont val="Arial"/>
        <family val="2"/>
      </rPr>
      <t>daerah</t>
    </r>
  </si>
  <si>
    <r>
      <rPr>
        <sz val="8"/>
        <rFont val="Arial"/>
        <family val="2"/>
      </rPr>
      <t>Tersedianya honor THL</t>
    </r>
  </si>
  <si>
    <r>
      <rPr>
        <sz val="8"/>
        <rFont val="Arial"/>
        <family val="2"/>
      </rPr>
      <t>Terpenuhinya</t>
    </r>
    <r>
      <rPr>
        <sz val="8"/>
        <rFont val="Times New Roman"/>
        <family val="1"/>
      </rPr>
      <t xml:space="preserve"> </t>
    </r>
    <r>
      <rPr>
        <sz val="8"/>
        <rFont val="Arial"/>
        <family val="2"/>
      </rPr>
      <t>kebutuhan honor THL</t>
    </r>
  </si>
  <si>
    <r>
      <rPr>
        <b/>
        <sz val="8"/>
        <rFont val="Arial"/>
        <family val="2"/>
      </rPr>
      <t>Meningkatnya kualitas</t>
    </r>
    <r>
      <rPr>
        <b/>
        <sz val="8"/>
        <rFont val="Times New Roman"/>
        <family val="1"/>
      </rPr>
      <t xml:space="preserve"> </t>
    </r>
    <r>
      <rPr>
        <b/>
        <sz val="8"/>
        <rFont val="Arial"/>
        <family val="2"/>
      </rPr>
      <t>sarana dan prasarana</t>
    </r>
    <r>
      <rPr>
        <b/>
        <sz val="8"/>
        <rFont val="Times New Roman"/>
        <family val="1"/>
      </rPr>
      <t xml:space="preserve"> </t>
    </r>
    <r>
      <rPr>
        <b/>
        <sz val="8"/>
        <rFont val="Arial"/>
        <family val="2"/>
      </rPr>
      <t>aparatus</t>
    </r>
  </si>
  <si>
    <r>
      <rPr>
        <sz val="8"/>
        <rFont val="Arial"/>
        <family val="2"/>
      </rPr>
      <t>Tersedianya Jasa</t>
    </r>
    <r>
      <rPr>
        <sz val="8"/>
        <rFont val="Times New Roman"/>
        <family val="1"/>
      </rPr>
      <t xml:space="preserve"> </t>
    </r>
    <r>
      <rPr>
        <sz val="8"/>
        <rFont val="Arial"/>
        <family val="2"/>
      </rPr>
      <t>Pengisian Racun Api</t>
    </r>
  </si>
  <si>
    <r>
      <rPr>
        <sz val="8"/>
        <rFont val="Arial"/>
        <family val="2"/>
      </rPr>
      <t>Terpenuhinya</t>
    </r>
    <r>
      <rPr>
        <sz val="8"/>
        <rFont val="Times New Roman"/>
        <family val="1"/>
      </rPr>
      <t xml:space="preserve"> </t>
    </r>
    <r>
      <rPr>
        <sz val="8"/>
        <rFont val="Arial"/>
        <family val="2"/>
      </rPr>
      <t>Kebutuhan Alat</t>
    </r>
    <r>
      <rPr>
        <sz val="8"/>
        <rFont val="Times New Roman"/>
        <family val="1"/>
      </rPr>
      <t xml:space="preserve"> </t>
    </r>
    <r>
      <rPr>
        <sz val="8"/>
        <rFont val="Arial"/>
        <family val="2"/>
      </rPr>
      <t>Kebakaran</t>
    </r>
  </si>
  <si>
    <r>
      <rPr>
        <sz val="8"/>
        <rFont val="Arial"/>
        <family val="2"/>
      </rPr>
      <t>Tersedianya mebeleur</t>
    </r>
    <r>
      <rPr>
        <sz val="8"/>
        <rFont val="Times New Roman"/>
        <family val="1"/>
      </rPr>
      <t xml:space="preserve"> </t>
    </r>
    <r>
      <rPr>
        <sz val="8"/>
        <rFont val="Arial"/>
        <family val="2"/>
      </rPr>
      <t>untuk kantor lurah</t>
    </r>
  </si>
  <si>
    <r>
      <rPr>
        <sz val="8"/>
        <rFont val="Arial"/>
        <family val="2"/>
      </rPr>
      <t>4 paket</t>
    </r>
  </si>
  <si>
    <r>
      <rPr>
        <sz val="8"/>
        <rFont val="Arial"/>
        <family val="2"/>
      </rPr>
      <t>Terpenuhinya</t>
    </r>
    <r>
      <rPr>
        <sz val="8"/>
        <rFont val="Times New Roman"/>
        <family val="1"/>
      </rPr>
      <t xml:space="preserve"> </t>
    </r>
    <r>
      <rPr>
        <sz val="8"/>
        <rFont val="Arial"/>
        <family val="2"/>
      </rPr>
      <t>kebutuhan mebeleur</t>
    </r>
    <r>
      <rPr>
        <sz val="8"/>
        <rFont val="Times New Roman"/>
        <family val="1"/>
      </rPr>
      <t xml:space="preserve"> </t>
    </r>
    <r>
      <rPr>
        <sz val="8"/>
        <rFont val="Arial"/>
        <family val="2"/>
      </rPr>
      <t>untuk kantor lurah</t>
    </r>
  </si>
  <si>
    <r>
      <rPr>
        <sz val="8"/>
        <rFont val="Arial"/>
        <family val="2"/>
      </rPr>
      <t>Terlaksananya</t>
    </r>
    <r>
      <rPr>
        <sz val="8"/>
        <rFont val="Times New Roman"/>
        <family val="1"/>
      </rPr>
      <t xml:space="preserve"> </t>
    </r>
    <r>
      <rPr>
        <sz val="8"/>
        <rFont val="Arial"/>
        <family val="2"/>
      </rPr>
      <t>pemeliharaan kantor lurah</t>
    </r>
    <r>
      <rPr>
        <sz val="8"/>
        <rFont val="Times New Roman"/>
        <family val="1"/>
      </rPr>
      <t xml:space="preserve"> </t>
    </r>
    <r>
      <rPr>
        <sz val="8"/>
        <rFont val="Arial"/>
        <family val="2"/>
      </rPr>
      <t>dan kantor camat</t>
    </r>
  </si>
  <si>
    <r>
      <rPr>
        <sz val="8"/>
        <rFont val="Arial"/>
        <family val="2"/>
      </rPr>
      <t>Terwujudnya</t>
    </r>
    <r>
      <rPr>
        <sz val="8"/>
        <rFont val="Times New Roman"/>
        <family val="1"/>
      </rPr>
      <t xml:space="preserve"> </t>
    </r>
    <r>
      <rPr>
        <sz val="8"/>
        <rFont val="Arial"/>
        <family val="2"/>
      </rPr>
      <t>kenyamanan</t>
    </r>
    <r>
      <rPr>
        <sz val="8"/>
        <rFont val="Times New Roman"/>
        <family val="1"/>
      </rPr>
      <t xml:space="preserve"> </t>
    </r>
    <r>
      <rPr>
        <sz val="8"/>
        <rFont val="Arial"/>
        <family val="2"/>
      </rPr>
      <t>pelaksanaan tugas</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</si>
  <si>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kendaraan dinas/</t>
    </r>
    <r>
      <rPr>
        <sz val="8"/>
        <rFont val="Times New Roman"/>
        <family val="1"/>
      </rPr>
      <t xml:space="preserve"> </t>
    </r>
    <r>
      <rPr>
        <sz val="8"/>
        <rFont val="Arial"/>
        <family val="2"/>
      </rPr>
      <t>operasional roda 2 dan</t>
    </r>
    <r>
      <rPr>
        <sz val="8"/>
        <rFont val="Times New Roman"/>
        <family val="1"/>
      </rPr>
      <t xml:space="preserve"> </t>
    </r>
    <r>
      <rPr>
        <sz val="8"/>
        <rFont val="Arial"/>
        <family val="2"/>
      </rPr>
      <t>roda 4</t>
    </r>
  </si>
  <si>
    <r>
      <rPr>
        <sz val="8"/>
        <rFont val="Arial"/>
        <family val="2"/>
      </rPr>
      <t>31 unit</t>
    </r>
  </si>
  <si>
    <r>
      <rPr>
        <sz val="8"/>
        <rFont val="Arial"/>
        <family val="2"/>
      </rPr>
      <t>Terlaksananya</t>
    </r>
    <r>
      <rPr>
        <sz val="8"/>
        <rFont val="Times New Roman"/>
        <family val="1"/>
      </rPr>
      <t xml:space="preserve"> </t>
    </r>
    <r>
      <rPr>
        <sz val="8"/>
        <rFont val="Arial"/>
        <family val="2"/>
      </rPr>
      <t>perencanaan Pengadaan</t>
    </r>
    <r>
      <rPr>
        <sz val="8"/>
        <rFont val="Times New Roman"/>
        <family val="1"/>
      </rPr>
      <t xml:space="preserve"> </t>
    </r>
    <r>
      <rPr>
        <sz val="8"/>
        <rFont val="Arial"/>
        <family val="2"/>
      </rPr>
      <t>Tanah Kantor Lurah</t>
    </r>
  </si>
  <si>
    <r>
      <rPr>
        <sz val="8"/>
        <rFont val="Arial"/>
        <family val="2"/>
      </rPr>
      <t>Tersedianya dokumen</t>
    </r>
    <r>
      <rPr>
        <sz val="8"/>
        <rFont val="Times New Roman"/>
        <family val="1"/>
      </rPr>
      <t xml:space="preserve"> </t>
    </r>
    <r>
      <rPr>
        <sz val="8"/>
        <rFont val="Arial"/>
        <family val="2"/>
      </rPr>
      <t>perencanaan</t>
    </r>
    <r>
      <rPr>
        <sz val="8"/>
        <rFont val="Times New Roman"/>
        <family val="1"/>
      </rPr>
      <t xml:space="preserve"> </t>
    </r>
    <r>
      <rPr>
        <sz val="8"/>
        <rFont val="Arial"/>
        <family val="2"/>
      </rPr>
      <t>pengadaan Tanah</t>
    </r>
    <r>
      <rPr>
        <sz val="8"/>
        <rFont val="Times New Roman"/>
        <family val="1"/>
      </rPr>
      <t xml:space="preserve"> </t>
    </r>
    <r>
      <rPr>
        <sz val="8"/>
        <rFont val="Arial"/>
        <family val="2"/>
      </rPr>
      <t>kantor lurah</t>
    </r>
  </si>
  <si>
    <r>
      <rPr>
        <sz val="8"/>
        <rFont val="Arial"/>
        <family val="2"/>
      </rPr>
      <t>Terlaksananya persiapan</t>
    </r>
    <r>
      <rPr>
        <sz val="8"/>
        <rFont val="Times New Roman"/>
        <family val="1"/>
      </rPr>
      <t xml:space="preserve"> </t>
    </r>
    <r>
      <rPr>
        <sz val="8"/>
        <rFont val="Arial"/>
        <family val="2"/>
      </rPr>
      <t>pengadaan Tanah kantor</t>
    </r>
    <r>
      <rPr>
        <sz val="8"/>
        <rFont val="Times New Roman"/>
        <family val="1"/>
      </rPr>
      <t xml:space="preserve"> </t>
    </r>
    <r>
      <rPr>
        <sz val="8"/>
        <rFont val="Arial"/>
        <family val="2"/>
      </rPr>
      <t>lurah</t>
    </r>
  </si>
  <si>
    <r>
      <rPr>
        <sz val="8"/>
        <rFont val="Arial"/>
        <family val="2"/>
      </rPr>
      <t>Tersedianya data-data</t>
    </r>
    <r>
      <rPr>
        <sz val="8"/>
        <rFont val="Times New Roman"/>
        <family val="1"/>
      </rPr>
      <t xml:space="preserve"> </t>
    </r>
    <r>
      <rPr>
        <sz val="8"/>
        <rFont val="Arial"/>
        <family val="2"/>
      </rPr>
      <t>persiapan pengadaan</t>
    </r>
    <r>
      <rPr>
        <sz val="8"/>
        <rFont val="Times New Roman"/>
        <family val="1"/>
      </rPr>
      <t xml:space="preserve"> </t>
    </r>
    <r>
      <rPr>
        <sz val="8"/>
        <rFont val="Arial"/>
        <family val="2"/>
      </rPr>
      <t>Tanah kantor lurah</t>
    </r>
  </si>
  <si>
    <r>
      <rPr>
        <sz val="8"/>
        <rFont val="Arial"/>
        <family val="2"/>
      </rPr>
      <t>Terlaksanaya</t>
    </r>
    <r>
      <rPr>
        <sz val="8"/>
        <rFont val="Times New Roman"/>
        <family val="1"/>
      </rPr>
      <t xml:space="preserve"> </t>
    </r>
    <r>
      <rPr>
        <sz val="8"/>
        <rFont val="Arial"/>
        <family val="2"/>
      </rPr>
      <t>Pembebasan Tanah Untuk</t>
    </r>
    <r>
      <rPr>
        <sz val="8"/>
        <rFont val="Times New Roman"/>
        <family val="1"/>
      </rPr>
      <t xml:space="preserve"> </t>
    </r>
    <r>
      <rPr>
        <sz val="8"/>
        <rFont val="Arial"/>
        <family val="2"/>
      </rPr>
      <t>Pembangunan Kantor</t>
    </r>
    <r>
      <rPr>
        <sz val="8"/>
        <rFont val="Times New Roman"/>
        <family val="1"/>
      </rPr>
      <t xml:space="preserve"> </t>
    </r>
    <r>
      <rPr>
        <sz val="8"/>
        <rFont val="Arial"/>
        <family val="2"/>
      </rPr>
      <t>Lurah</t>
    </r>
  </si>
  <si>
    <r>
      <rPr>
        <sz val="8"/>
        <rFont val="Arial"/>
        <family val="2"/>
      </rPr>
      <t>Tersedianya Tanah</t>
    </r>
    <r>
      <rPr>
        <sz val="8"/>
        <rFont val="Times New Roman"/>
        <family val="1"/>
      </rPr>
      <t xml:space="preserve"> </t>
    </r>
    <r>
      <rPr>
        <sz val="8"/>
        <rFont val="Arial"/>
        <family val="2"/>
      </rPr>
      <t>Untuk</t>
    </r>
    <r>
      <rPr>
        <sz val="8"/>
        <rFont val="Times New Roman"/>
        <family val="1"/>
      </rPr>
      <t xml:space="preserve"> </t>
    </r>
    <r>
      <rPr>
        <sz val="8"/>
        <rFont val="Arial"/>
        <family val="2"/>
      </rPr>
      <t>Pembanguanan</t>
    </r>
    <r>
      <rPr>
        <sz val="8"/>
        <rFont val="Times New Roman"/>
        <family val="1"/>
      </rPr>
      <t xml:space="preserve"> </t>
    </r>
    <r>
      <rPr>
        <sz val="8"/>
        <rFont val="Arial"/>
        <family val="2"/>
      </rPr>
      <t>Kantor Lurah</t>
    </r>
  </si>
  <si>
    <r>
      <rPr>
        <sz val="8"/>
        <rFont val="Arial"/>
        <family val="2"/>
      </rPr>
      <t>71 stel</t>
    </r>
  </si>
  <si>
    <r>
      <rPr>
        <sz val="8"/>
        <rFont val="Arial"/>
        <family val="2"/>
      </rPr>
      <t>Terwujudnya seragam</t>
    </r>
    <r>
      <rPr>
        <sz val="8"/>
        <rFont val="Times New Roman"/>
        <family val="1"/>
      </rPr>
      <t xml:space="preserve"> </t>
    </r>
    <r>
      <rPr>
        <sz val="8"/>
        <rFont val="Arial"/>
        <family val="2"/>
      </rPr>
      <t>pakaian dinas</t>
    </r>
  </si>
  <si>
    <r>
      <rPr>
        <b/>
        <sz val="8"/>
        <rFont val="Arial"/>
        <family val="2"/>
      </rPr>
      <t>Meningkatnya Sumber</t>
    </r>
    <r>
      <rPr>
        <b/>
        <sz val="8"/>
        <rFont val="Times New Roman"/>
        <family val="1"/>
      </rPr>
      <t xml:space="preserve"> </t>
    </r>
    <r>
      <rPr>
        <b/>
        <sz val="8"/>
        <rFont val="Arial"/>
        <family val="2"/>
      </rPr>
      <t>Daya Aparatur Kecamatan</t>
    </r>
    <r>
      <rPr>
        <b/>
        <sz val="8"/>
        <rFont val="Times New Roman"/>
        <family val="1"/>
      </rPr>
      <t xml:space="preserve"> </t>
    </r>
    <r>
      <rPr>
        <b/>
        <sz val="8"/>
        <rFont val="Arial"/>
        <family val="2"/>
      </rPr>
      <t>Payakumbuh Timur</t>
    </r>
  </si>
  <si>
    <r>
      <rPr>
        <sz val="8"/>
        <rFont val="Arial"/>
        <family val="2"/>
      </rPr>
      <t>Terlaksananya sosialisasi</t>
    </r>
    <r>
      <rPr>
        <sz val="8"/>
        <rFont val="Times New Roman"/>
        <family val="1"/>
      </rPr>
      <t xml:space="preserve"> </t>
    </r>
    <r>
      <rPr>
        <sz val="8"/>
        <rFont val="Arial"/>
        <family val="2"/>
      </rPr>
      <t xml:space="preserve">peraturan
</t>
    </r>
    <r>
      <rPr>
        <sz val="8"/>
        <rFont val="Arial"/>
        <family val="2"/>
      </rPr>
      <t>perundang-undangan</t>
    </r>
    <r>
      <rPr>
        <sz val="8"/>
        <rFont val="Times New Roman"/>
        <family val="1"/>
      </rPr>
      <t xml:space="preserve"> </t>
    </r>
    <r>
      <rPr>
        <sz val="8"/>
        <rFont val="Arial"/>
        <family val="2"/>
      </rPr>
      <t>tentang pelayanan publik,</t>
    </r>
    <r>
      <rPr>
        <sz val="8"/>
        <rFont val="Times New Roman"/>
        <family val="1"/>
      </rPr>
      <t xml:space="preserve"> </t>
    </r>
    <r>
      <rPr>
        <sz val="8"/>
        <rFont val="Arial"/>
        <family val="2"/>
      </rPr>
      <t xml:space="preserve">ASN, dan administrasi
</t>
    </r>
    <r>
      <rPr>
        <sz val="8"/>
        <rFont val="Arial"/>
        <family val="2"/>
      </rPr>
      <t>kelurahan</t>
    </r>
  </si>
  <si>
    <r>
      <rPr>
        <sz val="8"/>
        <rFont val="Arial"/>
        <family val="2"/>
      </rPr>
      <t>Terwujudnya</t>
    </r>
    <r>
      <rPr>
        <sz val="8"/>
        <rFont val="Times New Roman"/>
        <family val="1"/>
      </rPr>
      <t xml:space="preserve"> </t>
    </r>
    <r>
      <rPr>
        <sz val="8"/>
        <rFont val="Arial"/>
        <family val="2"/>
      </rPr>
      <t>pengetahuan sumber</t>
    </r>
    <r>
      <rPr>
        <sz val="8"/>
        <rFont val="Times New Roman"/>
        <family val="1"/>
      </rPr>
      <t xml:space="preserve"> </t>
    </r>
    <r>
      <rPr>
        <sz val="8"/>
        <rFont val="Arial"/>
        <family val="2"/>
      </rPr>
      <t>daya aparatur</t>
    </r>
    <r>
      <rPr>
        <sz val="8"/>
        <rFont val="Times New Roman"/>
        <family val="1"/>
      </rPr>
      <t xml:space="preserve"> </t>
    </r>
    <r>
      <rPr>
        <sz val="8"/>
        <rFont val="Arial"/>
        <family val="2"/>
      </rPr>
      <t>Kecamatan</t>
    </r>
    <r>
      <rPr>
        <sz val="8"/>
        <rFont val="Times New Roman"/>
        <family val="1"/>
      </rPr>
      <t xml:space="preserve"> </t>
    </r>
    <r>
      <rPr>
        <sz val="8"/>
        <rFont val="Arial"/>
        <family val="2"/>
      </rPr>
      <t>Payakumbuh Timur</t>
    </r>
  </si>
  <si>
    <r>
      <rPr>
        <b/>
        <sz val="8"/>
        <rFont val="Arial"/>
        <family val="2"/>
      </rPr>
      <t>PYK SELATAN</t>
    </r>
  </si>
  <si>
    <r>
      <rPr>
        <sz val="8"/>
        <rFont val="Arial"/>
        <family val="2"/>
      </rPr>
      <t>Tersedianya benda -</t>
    </r>
    <r>
      <rPr>
        <sz val="8"/>
        <rFont val="Times New Roman"/>
        <family val="1"/>
      </rPr>
      <t xml:space="preserve"> </t>
    </r>
    <r>
      <rPr>
        <sz val="8"/>
        <rFont val="Arial"/>
        <family val="2"/>
      </rPr>
      <t>benda pos dan buku cek</t>
    </r>
  </si>
  <si>
    <r>
      <rPr>
        <sz val="8"/>
        <rFont val="Arial"/>
        <family val="2"/>
      </rPr>
      <t>Lancarnya</t>
    </r>
    <r>
      <rPr>
        <sz val="8"/>
        <rFont val="Times New Roman"/>
        <family val="1"/>
      </rPr>
      <t xml:space="preserve"> </t>
    </r>
    <r>
      <rPr>
        <sz val="8"/>
        <rFont val="Arial"/>
        <family val="2"/>
      </rPr>
      <t>administrasi surat -</t>
    </r>
    <r>
      <rPr>
        <sz val="8"/>
        <rFont val="Times New Roman"/>
        <family val="1"/>
      </rPr>
      <t xml:space="preserve"> </t>
    </r>
    <r>
      <rPr>
        <sz val="8"/>
        <rFont val="Arial"/>
        <family val="2"/>
      </rPr>
      <t>menyurat kantor</t>
    </r>
    <r>
      <rPr>
        <sz val="8"/>
        <rFont val="Times New Roman"/>
        <family val="1"/>
      </rPr>
      <t xml:space="preserve"> </t>
    </r>
    <r>
      <rPr>
        <sz val="8"/>
        <rFont val="Arial"/>
        <family val="2"/>
      </rPr>
      <t>camat dan kantor</t>
    </r>
    <r>
      <rPr>
        <sz val="8"/>
        <rFont val="Times New Roman"/>
        <family val="1"/>
      </rPr>
      <t xml:space="preserve"> </t>
    </r>
    <r>
      <rPr>
        <sz val="8"/>
        <rFont val="Arial"/>
        <family val="2"/>
      </rPr>
      <t>lurah</t>
    </r>
  </si>
  <si>
    <r>
      <rPr>
        <sz val="8"/>
        <rFont val="Arial"/>
        <family val="2"/>
      </rPr>
      <t>Tersedianya jasa</t>
    </r>
    <r>
      <rPr>
        <sz val="8"/>
        <rFont val="Times New Roman"/>
        <family val="1"/>
      </rPr>
      <t xml:space="preserve"> </t>
    </r>
    <r>
      <rPr>
        <sz val="8"/>
        <rFont val="Arial"/>
        <family val="2"/>
      </rPr>
      <t>telekomunikasi, sumber</t>
    </r>
    <r>
      <rPr>
        <sz val="8"/>
        <rFont val="Times New Roman"/>
        <family val="1"/>
      </rPr>
      <t xml:space="preserve"> </t>
    </r>
    <r>
      <rPr>
        <sz val="8"/>
        <rFont val="Arial"/>
        <family val="2"/>
      </rPr>
      <t>daya air, listrik</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</si>
  <si>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telekomunikasi, air</t>
    </r>
    <r>
      <rPr>
        <sz val="8"/>
        <rFont val="Times New Roman"/>
        <family val="1"/>
      </rPr>
      <t xml:space="preserve"> </t>
    </r>
    <r>
      <rPr>
        <sz val="8"/>
        <rFont val="Arial"/>
        <family val="2"/>
      </rPr>
      <t>dan listrikkantor</t>
    </r>
    <r>
      <rPr>
        <sz val="8"/>
        <rFont val="Times New Roman"/>
        <family val="1"/>
      </rPr>
      <t xml:space="preserve"> </t>
    </r>
    <r>
      <rPr>
        <sz val="8"/>
        <rFont val="Arial"/>
        <family val="2"/>
      </rPr>
      <t>camat dan kantor</t>
    </r>
    <r>
      <rPr>
        <sz val="8"/>
        <rFont val="Times New Roman"/>
        <family val="1"/>
      </rPr>
      <t xml:space="preserve"> </t>
    </r>
    <r>
      <rPr>
        <sz val="8"/>
        <rFont val="Arial"/>
        <family val="2"/>
      </rPr>
      <t>lurah</t>
    </r>
  </si>
  <si>
    <r>
      <rPr>
        <sz val="8"/>
        <rFont val="Arial"/>
        <family val="2"/>
      </rPr>
      <t>Tersedianya jasa service</t>
    </r>
    <r>
      <rPr>
        <sz val="8"/>
        <rFont val="Times New Roman"/>
        <family val="1"/>
      </rPr>
      <t xml:space="preserve"> </t>
    </r>
    <r>
      <rPr>
        <sz val="8"/>
        <rFont val="Arial"/>
        <family val="2"/>
      </rPr>
      <t>komputer, mesin tik,</t>
    </r>
    <r>
      <rPr>
        <sz val="8"/>
        <rFont val="Times New Roman"/>
        <family val="1"/>
      </rPr>
      <t xml:space="preserve"> </t>
    </r>
    <r>
      <rPr>
        <sz val="8"/>
        <rFont val="Arial"/>
        <family val="2"/>
      </rPr>
      <t>printer, dan ac</t>
    </r>
  </si>
  <si>
    <r>
      <rPr>
        <sz val="8"/>
        <rFont val="Arial"/>
        <family val="2"/>
      </rPr>
      <t>Tersedianya service</t>
    </r>
    <r>
      <rPr>
        <sz val="8"/>
        <rFont val="Times New Roman"/>
        <family val="1"/>
      </rPr>
      <t xml:space="preserve"> </t>
    </r>
    <r>
      <rPr>
        <sz val="8"/>
        <rFont val="Arial"/>
        <family val="2"/>
      </rPr>
      <t>komputer, mesin tik,</t>
    </r>
    <r>
      <rPr>
        <sz val="8"/>
        <rFont val="Times New Roman"/>
        <family val="1"/>
      </rPr>
      <t xml:space="preserve"> </t>
    </r>
    <r>
      <rPr>
        <sz val="8"/>
        <rFont val="Arial"/>
        <family val="2"/>
      </rPr>
      <t>ac dan lain lain</t>
    </r>
  </si>
  <si>
    <r>
      <rPr>
        <sz val="8"/>
        <rFont val="Arial"/>
        <family val="2"/>
      </rPr>
      <t>Terwujudnya  pembayaran</t>
    </r>
    <r>
      <rPr>
        <sz val="8"/>
        <rFont val="Times New Roman"/>
        <family val="1"/>
      </rPr>
      <t xml:space="preserve"> </t>
    </r>
    <r>
      <rPr>
        <sz val="8"/>
        <rFont val="Arial"/>
        <family val="2"/>
      </rPr>
      <t>pajak Kendaraan dinas</t>
    </r>
    <r>
      <rPr>
        <sz val="8"/>
        <rFont val="Times New Roman"/>
        <family val="1"/>
      </rPr>
      <t xml:space="preserve"> </t>
    </r>
    <r>
      <rPr>
        <sz val="8"/>
        <rFont val="Arial"/>
        <family val="2"/>
      </rPr>
      <t>roda 4 (empat) dan roda 2</t>
    </r>
    <r>
      <rPr>
        <sz val="8"/>
        <rFont val="Times New Roman"/>
        <family val="1"/>
      </rPr>
      <t xml:space="preserve"> </t>
    </r>
    <r>
      <rPr>
        <sz val="8"/>
        <rFont val="Arial"/>
        <family val="2"/>
      </rPr>
      <t>(dua)</t>
    </r>
  </si>
  <si>
    <r>
      <rPr>
        <sz val="8"/>
        <rFont val="Arial"/>
        <family val="2"/>
      </rPr>
      <t>27 unit</t>
    </r>
  </si>
  <si>
    <r>
      <rPr>
        <sz val="8"/>
        <rFont val="Arial"/>
        <family val="2"/>
      </rPr>
      <t>Terciptanya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 dalam</t>
    </r>
    <r>
      <rPr>
        <sz val="8"/>
        <rFont val="Times New Roman"/>
        <family val="1"/>
      </rPr>
      <t xml:space="preserve"> </t>
    </r>
    <r>
      <rPr>
        <sz val="8"/>
        <rFont val="Arial"/>
        <family val="2"/>
      </rPr>
      <t>berkendaraan</t>
    </r>
  </si>
  <si>
    <r>
      <rPr>
        <sz val="8"/>
        <rFont val="Arial"/>
        <family val="2"/>
      </rPr>
      <t>Lancarnya pengelolan</t>
    </r>
    <r>
      <rPr>
        <sz val="8"/>
        <rFont val="Times New Roman"/>
        <family val="1"/>
      </rPr>
      <t xml:space="preserve"> </t>
    </r>
    <r>
      <rPr>
        <sz val="8"/>
        <rFont val="Arial"/>
        <family val="2"/>
      </rPr>
      <t>administrasi</t>
    </r>
    <r>
      <rPr>
        <sz val="8"/>
        <rFont val="Times New Roman"/>
        <family val="1"/>
      </rPr>
      <t xml:space="preserve"> </t>
    </r>
    <r>
      <rPr>
        <sz val="8"/>
        <rFont val="Arial"/>
        <family val="2"/>
      </rPr>
      <t>keuangan kantor</t>
    </r>
    <r>
      <rPr>
        <sz val="8"/>
        <rFont val="Times New Roman"/>
        <family val="1"/>
      </rPr>
      <t xml:space="preserve"> </t>
    </r>
    <r>
      <rPr>
        <sz val="8"/>
        <rFont val="Arial"/>
        <family val="2"/>
      </rPr>
      <t>camat dan kantor</t>
    </r>
    <r>
      <rPr>
        <sz val="8"/>
        <rFont val="Times New Roman"/>
        <family val="1"/>
      </rPr>
      <t xml:space="preserve"> </t>
    </r>
    <r>
      <rPr>
        <sz val="8"/>
        <rFont val="Arial"/>
        <family val="2"/>
      </rPr>
      <t>lurah</t>
    </r>
  </si>
  <si>
    <r>
      <rPr>
        <sz val="8"/>
        <rFont val="Arial"/>
        <family val="2"/>
      </rPr>
      <t>Tersedianya jasa</t>
    </r>
    <r>
      <rPr>
        <sz val="8"/>
        <rFont val="Times New Roman"/>
        <family val="1"/>
      </rPr>
      <t xml:space="preserve"> </t>
    </r>
    <r>
      <rPr>
        <sz val="8"/>
        <rFont val="Arial"/>
        <family val="2"/>
      </rPr>
      <t>perbaikan peralatan kerja :</t>
    </r>
    <r>
      <rPr>
        <sz val="8"/>
        <rFont val="Times New Roman"/>
        <family val="1"/>
      </rPr>
      <t xml:space="preserve"> </t>
    </r>
    <r>
      <rPr>
        <sz val="8"/>
        <rFont val="Arial"/>
        <family val="2"/>
      </rPr>
      <t>service potong rumput</t>
    </r>
  </si>
  <si>
    <r>
      <rPr>
        <sz val="8"/>
        <rFont val="Arial"/>
        <family val="2"/>
      </rPr>
      <t>Tersedianya Alat tulis</t>
    </r>
    <r>
      <rPr>
        <sz val="8"/>
        <rFont val="Times New Roman"/>
        <family val="1"/>
      </rPr>
      <t xml:space="preserve"> </t>
    </r>
    <r>
      <rPr>
        <sz val="8"/>
        <rFont val="Arial"/>
        <family val="2"/>
      </rPr>
      <t>kantor</t>
    </r>
  </si>
  <si>
    <r>
      <rPr>
        <sz val="8"/>
        <rFont val="Arial"/>
        <family val="2"/>
      </rPr>
      <t>Tersedianya Barang cetak</t>
    </r>
    <r>
      <rPr>
        <sz val="8"/>
        <rFont val="Times New Roman"/>
        <family val="1"/>
      </rPr>
      <t xml:space="preserve"> </t>
    </r>
    <r>
      <rPr>
        <sz val="8"/>
        <rFont val="Arial"/>
        <family val="2"/>
      </rPr>
      <t>dan penggandaan</t>
    </r>
  </si>
  <si>
    <r>
      <rPr>
        <sz val="8"/>
        <rFont val="Arial"/>
        <family val="2"/>
      </rPr>
      <t>Tersedianya Komponen</t>
    </r>
    <r>
      <rPr>
        <sz val="8"/>
        <rFont val="Times New Roman"/>
        <family val="1"/>
      </rPr>
      <t xml:space="preserve"> </t>
    </r>
    <r>
      <rPr>
        <sz val="8"/>
        <rFont val="Arial"/>
        <family val="2"/>
      </rPr>
      <t>instalasi listrik</t>
    </r>
  </si>
  <si>
    <r>
      <rPr>
        <sz val="8"/>
        <rFont val="Arial"/>
        <family val="2"/>
      </rPr>
      <t>Berfungsinya instalsi</t>
    </r>
    <r>
      <rPr>
        <sz val="8"/>
        <rFont val="Times New Roman"/>
        <family val="1"/>
      </rPr>
      <t xml:space="preserve"> </t>
    </r>
    <r>
      <rPr>
        <sz val="8"/>
        <rFont val="Arial"/>
        <family val="2"/>
      </rPr>
      <t>listrik kantor</t>
    </r>
  </si>
  <si>
    <r>
      <rPr>
        <sz val="8"/>
        <rFont val="Arial"/>
        <family val="2"/>
      </rPr>
      <t>Tersedianya Peralatan dan</t>
    </r>
    <r>
      <rPr>
        <sz val="8"/>
        <rFont val="Times New Roman"/>
        <family val="1"/>
      </rPr>
      <t xml:space="preserve"> </t>
    </r>
    <r>
      <rPr>
        <sz val="8"/>
        <rFont val="Arial"/>
        <family val="2"/>
      </rPr>
      <t>perlengkapan kantor</t>
    </r>
  </si>
  <si>
    <r>
      <rPr>
        <sz val="8"/>
        <rFont val="Arial"/>
        <family val="2"/>
      </rPr>
      <t>Terpenuhinya</t>
    </r>
    <r>
      <rPr>
        <sz val="8"/>
        <rFont val="Times New Roman"/>
        <family val="1"/>
      </rPr>
      <t xml:space="preserve"> </t>
    </r>
    <r>
      <rPr>
        <sz val="8"/>
        <rFont val="Arial"/>
        <family val="2"/>
      </rPr>
      <t>kebutuhan peralatan</t>
    </r>
    <r>
      <rPr>
        <sz val="8"/>
        <rFont val="Times New Roman"/>
        <family val="1"/>
      </rPr>
      <t xml:space="preserve"> </t>
    </r>
    <r>
      <rPr>
        <sz val="8"/>
        <rFont val="Arial"/>
        <family val="2"/>
      </rPr>
      <t>dan perlengkapan</t>
    </r>
    <r>
      <rPr>
        <sz val="8"/>
        <rFont val="Times New Roman"/>
        <family val="1"/>
      </rPr>
      <t xml:space="preserve"> </t>
    </r>
    <r>
      <rPr>
        <sz val="8"/>
        <rFont val="Arial"/>
        <family val="2"/>
      </rPr>
      <t>Kantor</t>
    </r>
  </si>
  <si>
    <r>
      <rPr>
        <sz val="8"/>
        <rFont val="Arial"/>
        <family val="2"/>
      </rPr>
      <t>Tersedianya bahan bacaan</t>
    </r>
    <r>
      <rPr>
        <sz val="8"/>
        <rFont val="Times New Roman"/>
        <family val="1"/>
      </rPr>
      <t xml:space="preserve"> </t>
    </r>
    <r>
      <rPr>
        <sz val="8"/>
        <rFont val="Arial"/>
        <family val="2"/>
      </rPr>
      <t>berupa Padang ekspres/</t>
    </r>
    <r>
      <rPr>
        <sz val="8"/>
        <rFont val="Times New Roman"/>
        <family val="1"/>
      </rPr>
      <t xml:space="preserve"> </t>
    </r>
    <r>
      <rPr>
        <sz val="8"/>
        <rFont val="Arial"/>
        <family val="2"/>
      </rPr>
      <t>singgalang</t>
    </r>
  </si>
  <si>
    <r>
      <rPr>
        <sz val="8"/>
        <rFont val="Arial"/>
        <family val="2"/>
      </rPr>
      <t>Tersedianya makan dan</t>
    </r>
    <r>
      <rPr>
        <sz val="8"/>
        <rFont val="Times New Roman"/>
        <family val="1"/>
      </rPr>
      <t xml:space="preserve"> </t>
    </r>
    <r>
      <rPr>
        <sz val="8"/>
        <rFont val="Arial"/>
        <family val="2"/>
      </rPr>
      <t>minum dalam rangka</t>
    </r>
    <r>
      <rPr>
        <sz val="8"/>
        <rFont val="Times New Roman"/>
        <family val="1"/>
      </rPr>
      <t xml:space="preserve"> </t>
    </r>
    <r>
      <rPr>
        <sz val="8"/>
        <rFont val="Arial"/>
        <family val="2"/>
      </rPr>
      <t>mendukung Pelaksanaan</t>
    </r>
    <r>
      <rPr>
        <sz val="8"/>
        <rFont val="Times New Roman"/>
        <family val="1"/>
      </rPr>
      <t xml:space="preserve"> </t>
    </r>
    <r>
      <rPr>
        <sz val="8"/>
        <rFont val="Arial"/>
        <family val="2"/>
      </rPr>
      <t>Tugas</t>
    </r>
  </si>
  <si>
    <r>
      <rPr>
        <sz val="8"/>
        <rFont val="Arial"/>
        <family val="2"/>
      </rPr>
      <t>Terpenuhinya</t>
    </r>
    <r>
      <rPr>
        <sz val="8"/>
        <rFont val="Times New Roman"/>
        <family val="1"/>
      </rPr>
      <t xml:space="preserve"> </t>
    </r>
    <r>
      <rPr>
        <sz val="8"/>
        <rFont val="Arial"/>
        <family val="2"/>
      </rPr>
      <t>kebutuhan makan -</t>
    </r>
    <r>
      <rPr>
        <sz val="8"/>
        <rFont val="Times New Roman"/>
        <family val="1"/>
      </rPr>
      <t xml:space="preserve"> </t>
    </r>
    <r>
      <rPr>
        <sz val="8"/>
        <rFont val="Arial"/>
        <family val="2"/>
      </rPr>
      <t>minum rapat dan</t>
    </r>
    <r>
      <rPr>
        <sz val="8"/>
        <rFont val="Times New Roman"/>
        <family val="1"/>
      </rPr>
      <t xml:space="preserve"> </t>
    </r>
    <r>
      <rPr>
        <sz val="8"/>
        <rFont val="Arial"/>
        <family val="2"/>
      </rPr>
      <t>tamu</t>
    </r>
  </si>
  <si>
    <r>
      <rPr>
        <sz val="8"/>
        <rFont val="Arial"/>
        <family val="2"/>
      </rPr>
      <t>Perjalanan dinas PNS</t>
    </r>
  </si>
  <si>
    <r>
      <rPr>
        <sz val="8"/>
        <rFont val="Arial"/>
        <family val="2"/>
      </rPr>
      <t>Terwujudnya</t>
    </r>
    <r>
      <rPr>
        <sz val="8"/>
        <rFont val="Times New Roman"/>
        <family val="1"/>
      </rPr>
      <t xml:space="preserve"> </t>
    </r>
    <r>
      <rPr>
        <sz val="8"/>
        <rFont val="Arial"/>
        <family val="2"/>
      </rPr>
      <t>koordinasi,Sinkronisa</t>
    </r>
    <r>
      <rPr>
        <sz val="8"/>
        <rFont val="Times New Roman"/>
        <family val="1"/>
      </rPr>
      <t xml:space="preserve"> </t>
    </r>
    <r>
      <rPr>
        <sz val="8"/>
        <rFont val="Arial"/>
        <family val="2"/>
      </rPr>
      <t>si, dan Konsultasi</t>
    </r>
    <r>
      <rPr>
        <sz val="8"/>
        <rFont val="Times New Roman"/>
        <family val="1"/>
      </rPr>
      <t xml:space="preserve"> </t>
    </r>
    <r>
      <rPr>
        <sz val="8"/>
        <rFont val="Arial"/>
        <family val="2"/>
      </rPr>
      <t>Pelaksanaan</t>
    </r>
    <r>
      <rPr>
        <sz val="8"/>
        <rFont val="Times New Roman"/>
        <family val="1"/>
      </rPr>
      <t xml:space="preserve"> </t>
    </r>
    <r>
      <rPr>
        <sz val="8"/>
        <rFont val="Arial"/>
        <family val="2"/>
      </rPr>
      <t>Kegiatan</t>
    </r>
  </si>
  <si>
    <r>
      <rPr>
        <sz val="8"/>
        <rFont val="Arial"/>
        <family val="2"/>
      </rPr>
      <t>Tersedianya jasa petugas</t>
    </r>
    <r>
      <rPr>
        <sz val="8"/>
        <rFont val="Times New Roman"/>
        <family val="1"/>
      </rPr>
      <t xml:space="preserve"> </t>
    </r>
    <r>
      <rPr>
        <sz val="8"/>
        <rFont val="Arial"/>
        <family val="2"/>
      </rPr>
      <t>kebersihan kantor</t>
    </r>
  </si>
  <si>
    <r>
      <rPr>
        <sz val="8"/>
        <rFont val="Arial"/>
        <family val="2"/>
      </rPr>
      <t>Tersedianya bahan  dan</t>
    </r>
    <r>
      <rPr>
        <sz val="8"/>
        <rFont val="Times New Roman"/>
        <family val="1"/>
      </rPr>
      <t xml:space="preserve"> </t>
    </r>
    <r>
      <rPr>
        <sz val="8"/>
        <rFont val="Arial"/>
        <family val="2"/>
      </rPr>
      <t>alat - alat kebersihan</t>
    </r>
  </si>
  <si>
    <r>
      <rPr>
        <b/>
        <sz val="8"/>
        <rFont val="Arial"/>
        <family val="2"/>
      </rPr>
      <t>Meningkatnya kualitas</t>
    </r>
    <r>
      <rPr>
        <b/>
        <sz val="8"/>
        <rFont val="Times New Roman"/>
        <family val="1"/>
      </rPr>
      <t xml:space="preserve"> </t>
    </r>
    <r>
      <rPr>
        <b/>
        <sz val="8"/>
        <rFont val="Arial"/>
        <family val="2"/>
      </rPr>
      <t>dan kuantitas sarana dan</t>
    </r>
    <r>
      <rPr>
        <b/>
        <sz val="8"/>
        <rFont val="Times New Roman"/>
        <family val="1"/>
      </rPr>
      <t xml:space="preserve"> </t>
    </r>
    <r>
      <rPr>
        <b/>
        <sz val="8"/>
        <rFont val="Arial"/>
        <family val="2"/>
      </rPr>
      <t>prasarana aparatur</t>
    </r>
  </si>
  <si>
    <r>
      <rPr>
        <sz val="8"/>
        <rFont val="Arial"/>
        <family val="2"/>
      </rPr>
      <t>Terlaksananya pengadaan</t>
    </r>
    <r>
      <rPr>
        <sz val="8"/>
        <rFont val="Times New Roman"/>
        <family val="1"/>
      </rPr>
      <t xml:space="preserve"> </t>
    </r>
    <r>
      <rPr>
        <sz val="8"/>
        <rFont val="Arial"/>
        <family val="2"/>
      </rPr>
      <t>perlengkapan gedung</t>
    </r>
    <r>
      <rPr>
        <sz val="8"/>
        <rFont val="Times New Roman"/>
        <family val="1"/>
      </rPr>
      <t xml:space="preserve"> </t>
    </r>
    <r>
      <rPr>
        <sz val="8"/>
        <rFont val="Arial"/>
        <family val="2"/>
      </rPr>
      <t>kantor</t>
    </r>
  </si>
  <si>
    <r>
      <rPr>
        <sz val="8"/>
        <rFont val="Arial"/>
        <family val="2"/>
      </rPr>
      <t>Terwujudnya sarana</t>
    </r>
    <r>
      <rPr>
        <sz val="8"/>
        <rFont val="Times New Roman"/>
        <family val="1"/>
      </rPr>
      <t xml:space="preserve"> </t>
    </r>
    <r>
      <rPr>
        <sz val="8"/>
        <rFont val="Arial"/>
        <family val="2"/>
      </rPr>
      <t>dan prasarana yang</t>
    </r>
    <r>
      <rPr>
        <sz val="8"/>
        <rFont val="Times New Roman"/>
        <family val="1"/>
      </rPr>
      <t xml:space="preserve"> </t>
    </r>
    <r>
      <rPr>
        <sz val="8"/>
        <rFont val="Arial"/>
        <family val="2"/>
      </rPr>
      <t>memadai</t>
    </r>
  </si>
  <si>
    <r>
      <rPr>
        <sz val="8"/>
        <rFont val="Arial"/>
        <family val="2"/>
      </rPr>
      <t>Terlaksananya</t>
    </r>
    <r>
      <rPr>
        <sz val="8"/>
        <rFont val="Times New Roman"/>
        <family val="1"/>
      </rPr>
      <t xml:space="preserve"> </t>
    </r>
    <r>
      <rPr>
        <sz val="8"/>
        <rFont val="Arial"/>
        <family val="2"/>
      </rPr>
      <t>pemeliharaan gedung</t>
    </r>
    <r>
      <rPr>
        <sz val="8"/>
        <rFont val="Times New Roman"/>
        <family val="1"/>
      </rPr>
      <t xml:space="preserve"> </t>
    </r>
    <r>
      <rPr>
        <sz val="8"/>
        <rFont val="Arial"/>
        <family val="2"/>
      </rPr>
      <t>kantor camat dan kantor</t>
    </r>
    <r>
      <rPr>
        <sz val="8"/>
        <rFont val="Times New Roman"/>
        <family val="1"/>
      </rPr>
      <t xml:space="preserve"> </t>
    </r>
    <r>
      <rPr>
        <sz val="8"/>
        <rFont val="Arial"/>
        <family val="2"/>
      </rPr>
      <t>lurah</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</si>
  <si>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Kendaraan dinas /</t>
    </r>
    <r>
      <rPr>
        <sz val="8"/>
        <rFont val="Times New Roman"/>
        <family val="1"/>
      </rPr>
      <t xml:space="preserve"> </t>
    </r>
    <r>
      <rPr>
        <sz val="8"/>
        <rFont val="Arial"/>
        <family val="2"/>
      </rPr>
      <t>operasional roda 4 dan</t>
    </r>
    <r>
      <rPr>
        <sz val="8"/>
        <rFont val="Times New Roman"/>
        <family val="1"/>
      </rPr>
      <t xml:space="preserve"> </t>
    </r>
    <r>
      <rPr>
        <sz val="8"/>
        <rFont val="Arial"/>
        <family val="2"/>
      </rPr>
      <t>roda 2</t>
    </r>
  </si>
  <si>
    <r>
      <rPr>
        <sz val="8"/>
        <rFont val="Arial"/>
        <family val="2"/>
      </rPr>
      <t>Meningkatnya</t>
    </r>
    <r>
      <rPr>
        <sz val="8"/>
        <rFont val="Times New Roman"/>
        <family val="1"/>
      </rPr>
      <t xml:space="preserve"> </t>
    </r>
    <r>
      <rPr>
        <sz val="8"/>
        <rFont val="Arial"/>
        <family val="2"/>
      </rPr>
      <t>kelancaran</t>
    </r>
    <r>
      <rPr>
        <sz val="8"/>
        <rFont val="Times New Roman"/>
        <family val="1"/>
      </rPr>
      <t xml:space="preserve"> </t>
    </r>
    <r>
      <rPr>
        <sz val="8"/>
        <rFont val="Arial"/>
        <family val="2"/>
      </rPr>
      <t>pelaksanaan  tugas</t>
    </r>
  </si>
  <si>
    <r>
      <rPr>
        <sz val="8"/>
        <rFont val="Arial"/>
        <family val="2"/>
      </rPr>
      <t>Terlaksananya pengadaan</t>
    </r>
    <r>
      <rPr>
        <sz val="8"/>
        <rFont val="Times New Roman"/>
        <family val="1"/>
      </rPr>
      <t xml:space="preserve"> </t>
    </r>
    <r>
      <rPr>
        <sz val="8"/>
        <rFont val="Arial"/>
        <family val="2"/>
      </rPr>
      <t>pemeliharaan rutin/berkala</t>
    </r>
    <r>
      <rPr>
        <sz val="8"/>
        <rFont val="Times New Roman"/>
        <family val="1"/>
      </rPr>
      <t xml:space="preserve"> </t>
    </r>
    <r>
      <rPr>
        <sz val="8"/>
        <rFont val="Arial"/>
        <family val="2"/>
      </rPr>
      <t>peralatan gedung kantor</t>
    </r>
    <r>
      <rPr>
        <sz val="8"/>
        <rFont val="Times New Roman"/>
        <family val="1"/>
      </rPr>
      <t xml:space="preserve"> </t>
    </r>
    <r>
      <rPr>
        <sz val="8"/>
        <rFont val="Arial"/>
        <family val="2"/>
      </rPr>
      <t>camat payakumbuh</t>
    </r>
    <r>
      <rPr>
        <sz val="8"/>
        <rFont val="Times New Roman"/>
        <family val="1"/>
      </rPr>
      <t xml:space="preserve"> </t>
    </r>
    <r>
      <rPr>
        <sz val="8"/>
        <rFont val="Arial"/>
        <family val="2"/>
      </rPr>
      <t>selatan</t>
    </r>
  </si>
  <si>
    <r>
      <rPr>
        <sz val="8"/>
        <rFont val="Arial"/>
        <family val="2"/>
      </rPr>
      <t>terwujudnya</t>
    </r>
    <r>
      <rPr>
        <sz val="8"/>
        <rFont val="Times New Roman"/>
        <family val="1"/>
      </rPr>
      <t xml:space="preserve"> </t>
    </r>
    <r>
      <rPr>
        <sz val="8"/>
        <rFont val="Arial"/>
        <family val="2"/>
      </rPr>
      <t>kenyamanan</t>
    </r>
    <r>
      <rPr>
        <sz val="8"/>
        <rFont val="Times New Roman"/>
        <family val="1"/>
      </rPr>
      <t xml:space="preserve"> </t>
    </r>
    <r>
      <rPr>
        <sz val="8"/>
        <rFont val="Arial"/>
        <family val="2"/>
      </rPr>
      <t>pelaksanaan tugas</t>
    </r>
  </si>
  <si>
    <r>
      <rPr>
        <b/>
        <sz val="8"/>
        <rFont val="Arial"/>
        <family val="2"/>
      </rPr>
      <t>Meningkatnya  disiplin</t>
    </r>
    <r>
      <rPr>
        <b/>
        <sz val="8"/>
        <rFont val="Times New Roman"/>
        <family val="1"/>
      </rPr>
      <t xml:space="preserve"> </t>
    </r>
    <r>
      <rPr>
        <b/>
        <sz val="8"/>
        <rFont val="Arial"/>
        <family val="2"/>
      </rPr>
      <t>pegawai</t>
    </r>
  </si>
  <si>
    <r>
      <rPr>
        <sz val="8"/>
        <rFont val="Arial"/>
        <family val="2"/>
      </rPr>
      <t>Terlaksananya Pengadaan</t>
    </r>
    <r>
      <rPr>
        <sz val="8"/>
        <rFont val="Times New Roman"/>
        <family val="1"/>
      </rPr>
      <t xml:space="preserve"> </t>
    </r>
    <r>
      <rPr>
        <sz val="8"/>
        <rFont val="Arial"/>
        <family val="2"/>
      </rPr>
      <t>Pakaian Dinas beserta</t>
    </r>
    <r>
      <rPr>
        <sz val="8"/>
        <rFont val="Times New Roman"/>
        <family val="1"/>
      </rPr>
      <t xml:space="preserve"> </t>
    </r>
    <r>
      <rPr>
        <sz val="8"/>
        <rFont val="Arial"/>
        <family val="2"/>
      </rPr>
      <t>perlengkapannya</t>
    </r>
  </si>
  <si>
    <r>
      <rPr>
        <sz val="8"/>
        <rFont val="Arial"/>
        <family val="2"/>
      </rPr>
      <t>55 stel</t>
    </r>
  </si>
  <si>
    <r>
      <rPr>
        <sz val="8"/>
        <rFont val="Arial"/>
        <family val="2"/>
      </rPr>
      <t>Terciptanya</t>
    </r>
    <r>
      <rPr>
        <sz val="8"/>
        <rFont val="Times New Roman"/>
        <family val="1"/>
      </rPr>
      <t xml:space="preserve"> </t>
    </r>
    <r>
      <rPr>
        <sz val="8"/>
        <rFont val="Arial"/>
        <family val="2"/>
      </rPr>
      <t>keseragaman</t>
    </r>
    <r>
      <rPr>
        <sz val="8"/>
        <rFont val="Times New Roman"/>
        <family val="1"/>
      </rPr>
      <t xml:space="preserve"> </t>
    </r>
    <r>
      <rPr>
        <sz val="8"/>
        <rFont val="Arial"/>
        <family val="2"/>
      </rPr>
      <t>pakaian dinas</t>
    </r>
    <r>
      <rPr>
        <sz val="8"/>
        <rFont val="Times New Roman"/>
        <family val="1"/>
      </rPr>
      <t xml:space="preserve"> </t>
    </r>
    <r>
      <rPr>
        <sz val="8"/>
        <rFont val="Arial"/>
        <family val="2"/>
      </rPr>
      <t>aparatur</t>
    </r>
  </si>
  <si>
    <r>
      <rPr>
        <b/>
        <sz val="8"/>
        <rFont val="Arial"/>
        <family val="2"/>
      </rPr>
      <t>Meningkatnya kualitas</t>
    </r>
    <r>
      <rPr>
        <b/>
        <sz val="8"/>
        <rFont val="Times New Roman"/>
        <family val="1"/>
      </rPr>
      <t xml:space="preserve"> </t>
    </r>
    <r>
      <rPr>
        <b/>
        <sz val="8"/>
        <rFont val="Arial"/>
        <family val="2"/>
      </rPr>
      <t>SDM aparatur</t>
    </r>
  </si>
  <si>
    <r>
      <rPr>
        <sz val="8"/>
        <rFont val="Arial"/>
        <family val="2"/>
      </rPr>
      <t>Terlaksananya sosialisasi</t>
    </r>
    <r>
      <rPr>
        <sz val="8"/>
        <rFont val="Times New Roman"/>
        <family val="1"/>
      </rPr>
      <t xml:space="preserve"> </t>
    </r>
    <r>
      <rPr>
        <sz val="8"/>
        <rFont val="Arial"/>
        <family val="2"/>
      </rPr>
      <t>peraturan perundang -</t>
    </r>
    <r>
      <rPr>
        <sz val="8"/>
        <rFont val="Times New Roman"/>
        <family val="1"/>
      </rPr>
      <t xml:space="preserve"> </t>
    </r>
    <r>
      <rPr>
        <sz val="8"/>
        <rFont val="Arial"/>
        <family val="2"/>
      </rPr>
      <t>undangan bagi aparatur</t>
    </r>
    <r>
      <rPr>
        <sz val="8"/>
        <rFont val="Times New Roman"/>
        <family val="1"/>
      </rPr>
      <t xml:space="preserve"> </t>
    </r>
    <r>
      <rPr>
        <sz val="8"/>
        <rFont val="Arial"/>
        <family val="2"/>
      </rPr>
      <t>kecamatan dan kelurahan</t>
    </r>
  </si>
  <si>
    <r>
      <rPr>
        <sz val="8"/>
        <rFont val="Arial"/>
        <family val="2"/>
      </rPr>
      <t>74 orang</t>
    </r>
  </si>
  <si>
    <r>
      <rPr>
        <sz val="8"/>
        <rFont val="Arial"/>
        <family val="2"/>
      </rPr>
      <t>Meningkatnya</t>
    </r>
    <r>
      <rPr>
        <sz val="8"/>
        <rFont val="Times New Roman"/>
        <family val="1"/>
      </rPr>
      <t xml:space="preserve"> </t>
    </r>
    <r>
      <rPr>
        <sz val="8"/>
        <rFont val="Arial"/>
        <family val="2"/>
      </rPr>
      <t>kapasitas sumber</t>
    </r>
    <r>
      <rPr>
        <sz val="8"/>
        <rFont val="Times New Roman"/>
        <family val="1"/>
      </rPr>
      <t xml:space="preserve"> </t>
    </r>
    <r>
      <rPr>
        <sz val="8"/>
        <rFont val="Arial"/>
        <family val="2"/>
      </rPr>
      <t>daya aparatur</t>
    </r>
  </si>
  <si>
    <r>
      <rPr>
        <b/>
        <sz val="8"/>
        <rFont val="Arial"/>
        <family val="2"/>
      </rPr>
      <t>Meningkatnya Kualitas</t>
    </r>
    <r>
      <rPr>
        <b/>
        <sz val="8"/>
        <rFont val="Times New Roman"/>
        <family val="1"/>
      </rPr>
      <t xml:space="preserve"> </t>
    </r>
    <r>
      <rPr>
        <b/>
        <sz val="8"/>
        <rFont val="Arial"/>
        <family val="2"/>
      </rPr>
      <t>laporan kinerja SKPD</t>
    </r>
  </si>
  <si>
    <r>
      <rPr>
        <sz val="8"/>
        <rFont val="Arial"/>
        <family val="2"/>
      </rPr>
      <t>Terlaksananya pembuatan</t>
    </r>
    <r>
      <rPr>
        <sz val="8"/>
        <rFont val="Times New Roman"/>
        <family val="1"/>
      </rPr>
      <t xml:space="preserve"> </t>
    </r>
    <r>
      <rPr>
        <sz val="8"/>
        <rFont val="Arial"/>
        <family val="2"/>
      </rPr>
      <t>laporan kinerja seperti</t>
    </r>
    <r>
      <rPr>
        <sz val="8"/>
        <rFont val="Times New Roman"/>
        <family val="1"/>
      </rPr>
      <t xml:space="preserve"> </t>
    </r>
    <r>
      <rPr>
        <sz val="8"/>
        <rFont val="Arial"/>
        <family val="2"/>
      </rPr>
      <t xml:space="preserve">LAKIP, LKPJ, LPPD,
</t>
    </r>
    <r>
      <rPr>
        <sz val="8"/>
        <rFont val="Arial"/>
        <family val="2"/>
      </rPr>
      <t>EKPPD, dan monev</t>
    </r>
  </si>
  <si>
    <r>
      <rPr>
        <sz val="8"/>
        <rFont val="Arial"/>
        <family val="2"/>
      </rPr>
      <t>Dokumen LAKIP,</t>
    </r>
    <r>
      <rPr>
        <sz val="8"/>
        <rFont val="Times New Roman"/>
        <family val="1"/>
      </rPr>
      <t xml:space="preserve"> </t>
    </r>
    <r>
      <rPr>
        <sz val="8"/>
        <rFont val="Arial"/>
        <family val="2"/>
      </rPr>
      <t xml:space="preserve">LKPJ, LPPD, EKPPD,
</t>
    </r>
    <r>
      <rPr>
        <sz val="8"/>
        <rFont val="Arial"/>
        <family val="2"/>
      </rPr>
      <t>dan Monev</t>
    </r>
  </si>
  <si>
    <r>
      <rPr>
        <b/>
        <sz val="8"/>
        <rFont val="Arial"/>
        <family val="2"/>
      </rPr>
      <t>LATINA</t>
    </r>
  </si>
  <si>
    <r>
      <rPr>
        <sz val="8"/>
        <rFont val="Arial"/>
        <family val="2"/>
      </rPr>
      <t>Tersedianya Benda Pos ,</t>
    </r>
    <r>
      <rPr>
        <sz val="8"/>
        <rFont val="Times New Roman"/>
        <family val="1"/>
      </rPr>
      <t xml:space="preserve"> </t>
    </r>
    <r>
      <rPr>
        <sz val="8"/>
        <rFont val="Arial"/>
        <family val="2"/>
      </rPr>
      <t>materai dan buku cek</t>
    </r>
  </si>
  <si>
    <r>
      <rPr>
        <sz val="8"/>
        <rFont val="Arial"/>
        <family val="2"/>
      </rPr>
      <t>Lancarnya</t>
    </r>
    <r>
      <rPr>
        <sz val="8"/>
        <rFont val="Times New Roman"/>
        <family val="1"/>
      </rPr>
      <t xml:space="preserve"> </t>
    </r>
    <r>
      <rPr>
        <sz val="8"/>
        <rFont val="Arial"/>
        <family val="2"/>
      </rPr>
      <t>Administrasi Surat</t>
    </r>
    <r>
      <rPr>
        <sz val="8"/>
        <rFont val="Times New Roman"/>
        <family val="1"/>
      </rPr>
      <t xml:space="preserve"> </t>
    </r>
    <r>
      <rPr>
        <sz val="8"/>
        <rFont val="Arial"/>
        <family val="2"/>
      </rPr>
      <t>Menyurat.</t>
    </r>
  </si>
  <si>
    <r>
      <rPr>
        <sz val="8"/>
        <rFont val="Arial"/>
        <family val="2"/>
      </rPr>
      <t>Tersedianya jasa</t>
    </r>
    <r>
      <rPr>
        <sz val="8"/>
        <rFont val="Times New Roman"/>
        <family val="1"/>
      </rPr>
      <t xml:space="preserve"> </t>
    </r>
    <r>
      <rPr>
        <sz val="8"/>
        <rFont val="Arial"/>
        <family val="2"/>
      </rPr>
      <t>komunikasi sumber daya</t>
    </r>
    <r>
      <rPr>
        <sz val="8"/>
        <rFont val="Times New Roman"/>
        <family val="1"/>
      </rPr>
      <t xml:space="preserve"> </t>
    </r>
    <r>
      <rPr>
        <sz val="8"/>
        <rFont val="Arial"/>
        <family val="2"/>
      </rPr>
      <t>air dan listrik.</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</si>
  <si>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Telekomunikasi,</t>
    </r>
    <r>
      <rPr>
        <sz val="8"/>
        <rFont val="Times New Roman"/>
        <family val="1"/>
      </rPr>
      <t xml:space="preserve"> </t>
    </r>
    <r>
      <rPr>
        <sz val="8"/>
        <rFont val="Arial"/>
        <family val="2"/>
      </rPr>
      <t>Sumber Daya Air dan</t>
    </r>
    <r>
      <rPr>
        <sz val="8"/>
        <rFont val="Times New Roman"/>
        <family val="1"/>
      </rPr>
      <t xml:space="preserve"> </t>
    </r>
    <r>
      <rPr>
        <sz val="8"/>
        <rFont val="Arial"/>
        <family val="2"/>
      </rPr>
      <t>Listrik</t>
    </r>
  </si>
  <si>
    <r>
      <rPr>
        <sz val="8"/>
        <rFont val="Arial"/>
        <family val="2"/>
      </rPr>
      <t>Tersedianya Racun api</t>
    </r>
    <r>
      <rPr>
        <sz val="8"/>
        <rFont val="Times New Roman"/>
        <family val="1"/>
      </rPr>
      <t xml:space="preserve"> </t>
    </r>
    <r>
      <rPr>
        <sz val="8"/>
        <rFont val="Arial"/>
        <family val="2"/>
      </rPr>
      <t>dan Spanduk</t>
    </r>
  </si>
  <si>
    <r>
      <rPr>
        <sz val="8"/>
        <rFont val="Arial"/>
        <family val="2"/>
      </rPr>
      <t>Tersedianya alat</t>
    </r>
    <r>
      <rPr>
        <sz val="8"/>
        <rFont val="Times New Roman"/>
        <family val="1"/>
      </rPr>
      <t xml:space="preserve"> </t>
    </r>
    <r>
      <rPr>
        <sz val="8"/>
        <rFont val="Arial"/>
        <family val="2"/>
      </rPr>
      <t>pengaman kebakaran</t>
    </r>
    <r>
      <rPr>
        <sz val="8"/>
        <rFont val="Times New Roman"/>
        <family val="1"/>
      </rPr>
      <t xml:space="preserve"> </t>
    </r>
    <r>
      <rPr>
        <sz val="8"/>
        <rFont val="Arial"/>
        <family val="2"/>
      </rPr>
      <t>kantor dan spanduk</t>
    </r>
  </si>
  <si>
    <r>
      <rPr>
        <sz val="8"/>
        <rFont val="Arial"/>
        <family val="2"/>
      </rPr>
      <t>Terlaksananya</t>
    </r>
    <r>
      <rPr>
        <sz val="8"/>
        <rFont val="Times New Roman"/>
        <family val="1"/>
      </rPr>
      <t xml:space="preserve"> </t>
    </r>
    <r>
      <rPr>
        <sz val="8"/>
        <rFont val="Arial"/>
        <family val="2"/>
      </rPr>
      <t>Pembayaran pajak dan</t>
    </r>
    <r>
      <rPr>
        <sz val="8"/>
        <rFont val="Times New Roman"/>
        <family val="1"/>
      </rPr>
      <t xml:space="preserve"> </t>
    </r>
    <r>
      <rPr>
        <sz val="8"/>
        <rFont val="Arial"/>
        <family val="2"/>
      </rPr>
      <t>KIR  kendaraan</t>
    </r>
    <r>
      <rPr>
        <sz val="8"/>
        <rFont val="Times New Roman"/>
        <family val="1"/>
      </rPr>
      <t xml:space="preserve"> </t>
    </r>
    <r>
      <rPr>
        <sz val="8"/>
        <rFont val="Arial"/>
        <family val="2"/>
      </rPr>
      <t>dinas/operasional</t>
    </r>
  </si>
  <si>
    <r>
      <rPr>
        <sz val="8"/>
        <rFont val="Arial"/>
        <family val="2"/>
      </rPr>
      <t>18 unit</t>
    </r>
  </si>
  <si>
    <r>
      <rPr>
        <sz val="8"/>
        <rFont val="Arial"/>
        <family val="2"/>
      </rPr>
      <t>Terciptanya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 dalam</t>
    </r>
    <r>
      <rPr>
        <sz val="8"/>
        <rFont val="Times New Roman"/>
        <family val="1"/>
      </rPr>
      <t xml:space="preserve"> </t>
    </r>
    <r>
      <rPr>
        <sz val="8"/>
        <rFont val="Arial"/>
        <family val="2"/>
      </rPr>
      <t>berkendaraan.</t>
    </r>
  </si>
  <si>
    <r>
      <rPr>
        <sz val="8"/>
        <rFont val="Arial"/>
        <family val="2"/>
      </rPr>
      <t>Tersedianya jasa</t>
    </r>
    <r>
      <rPr>
        <sz val="8"/>
        <rFont val="Times New Roman"/>
        <family val="1"/>
      </rPr>
      <t xml:space="preserve"> </t>
    </r>
    <r>
      <rPr>
        <sz val="8"/>
        <rFont val="Arial"/>
        <family val="2"/>
      </rPr>
      <t>pengelolaan administrasi</t>
    </r>
    <r>
      <rPr>
        <sz val="8"/>
        <rFont val="Times New Roman"/>
        <family val="1"/>
      </rPr>
      <t xml:space="preserve"> </t>
    </r>
    <r>
      <rPr>
        <sz val="8"/>
        <rFont val="Arial"/>
        <family val="2"/>
      </rPr>
      <t>keuangan.</t>
    </r>
  </si>
  <si>
    <r>
      <rPr>
        <sz val="8"/>
        <rFont val="Arial"/>
        <family val="2"/>
      </rPr>
      <t>Lancarnya</t>
    </r>
    <r>
      <rPr>
        <sz val="8"/>
        <rFont val="Times New Roman"/>
        <family val="1"/>
      </rPr>
      <t xml:space="preserve"> </t>
    </r>
    <r>
      <rPr>
        <sz val="8"/>
        <rFont val="Arial"/>
        <family val="2"/>
      </rPr>
      <t>pengelolaan</t>
    </r>
    <r>
      <rPr>
        <sz val="8"/>
        <rFont val="Times New Roman"/>
        <family val="1"/>
      </rPr>
      <t xml:space="preserve"> </t>
    </r>
    <r>
      <rPr>
        <sz val="8"/>
        <rFont val="Arial"/>
        <family val="2"/>
      </rPr>
      <t>administrasi</t>
    </r>
    <r>
      <rPr>
        <sz val="8"/>
        <rFont val="Times New Roman"/>
        <family val="1"/>
      </rPr>
      <t xml:space="preserve"> </t>
    </r>
    <r>
      <rPr>
        <sz val="8"/>
        <rFont val="Arial"/>
        <family val="2"/>
      </rPr>
      <t>keuangan kantor.</t>
    </r>
  </si>
  <si>
    <r>
      <rPr>
        <sz val="8"/>
        <rFont val="Arial"/>
        <family val="2"/>
      </rPr>
      <t>Terwujudnya</t>
    </r>
    <r>
      <rPr>
        <sz val="8"/>
        <rFont val="Times New Roman"/>
        <family val="1"/>
      </rPr>
      <t xml:space="preserve"> </t>
    </r>
    <r>
      <rPr>
        <sz val="8"/>
        <rFont val="Arial"/>
        <family val="2"/>
      </rPr>
      <t>kebersihan kantor.</t>
    </r>
  </si>
  <si>
    <r>
      <rPr>
        <sz val="8"/>
        <rFont val="Arial"/>
        <family val="2"/>
      </rPr>
      <t>12 tahun</t>
    </r>
  </si>
  <si>
    <r>
      <rPr>
        <sz val="8"/>
        <rFont val="Arial"/>
        <family val="2"/>
      </rPr>
      <t>Tersedianya Komponen</t>
    </r>
    <r>
      <rPr>
        <sz val="8"/>
        <rFont val="Times New Roman"/>
        <family val="1"/>
      </rPr>
      <t xml:space="preserve"> </t>
    </r>
    <r>
      <rPr>
        <sz val="8"/>
        <rFont val="Arial"/>
        <family val="2"/>
      </rPr>
      <t>instalasi Listrik</t>
    </r>
  </si>
  <si>
    <r>
      <rPr>
        <sz val="8"/>
        <rFont val="Arial"/>
        <family val="2"/>
      </rPr>
      <t>Berfungsinya instalasi</t>
    </r>
    <r>
      <rPr>
        <sz val="8"/>
        <rFont val="Times New Roman"/>
        <family val="1"/>
      </rPr>
      <t xml:space="preserve"> </t>
    </r>
    <r>
      <rPr>
        <sz val="8"/>
        <rFont val="Arial"/>
        <family val="2"/>
      </rPr>
      <t>listrik kantor.</t>
    </r>
  </si>
  <si>
    <r>
      <rPr>
        <sz val="8"/>
        <rFont val="Arial"/>
        <family val="2"/>
      </rPr>
      <t>tersedianya Peralatan dan</t>
    </r>
    <r>
      <rPr>
        <sz val="8"/>
        <rFont val="Times New Roman"/>
        <family val="1"/>
      </rPr>
      <t xml:space="preserve"> </t>
    </r>
    <r>
      <rPr>
        <sz val="8"/>
        <rFont val="Arial"/>
        <family val="2"/>
      </rPr>
      <t>perlengkapan kantor</t>
    </r>
  </si>
  <si>
    <r>
      <rPr>
        <sz val="8"/>
        <rFont val="Arial"/>
        <family val="2"/>
      </rPr>
      <t>Tersedianya bahan bacaan</t>
    </r>
    <r>
      <rPr>
        <sz val="8"/>
        <rFont val="Times New Roman"/>
        <family val="1"/>
      </rPr>
      <t xml:space="preserve"> </t>
    </r>
    <r>
      <rPr>
        <sz val="8"/>
        <rFont val="Arial"/>
        <family val="2"/>
      </rPr>
      <t>dari 2  media</t>
    </r>
  </si>
  <si>
    <r>
      <rPr>
        <sz val="8"/>
        <rFont val="Arial"/>
        <family val="2"/>
      </rPr>
      <t>Terpenuhinya</t>
    </r>
    <r>
      <rPr>
        <sz val="8"/>
        <rFont val="Times New Roman"/>
        <family val="1"/>
      </rPr>
      <t xml:space="preserve"> </t>
    </r>
    <r>
      <rPr>
        <sz val="8"/>
        <rFont val="Arial"/>
        <family val="2"/>
      </rPr>
      <t>kebutuhan informasi</t>
    </r>
    <r>
      <rPr>
        <sz val="8"/>
        <rFont val="Times New Roman"/>
        <family val="1"/>
      </rPr>
      <t xml:space="preserve"> </t>
    </r>
    <r>
      <rPr>
        <sz val="8"/>
        <rFont val="Arial"/>
        <family val="2"/>
      </rPr>
      <t>dari media sebanyak</t>
    </r>
    <r>
      <rPr>
        <sz val="8"/>
        <rFont val="Times New Roman"/>
        <family val="1"/>
      </rPr>
      <t xml:space="preserve"> </t>
    </r>
    <r>
      <rPr>
        <sz val="8"/>
        <rFont val="Arial"/>
        <family val="2"/>
      </rPr>
      <t>100 %</t>
    </r>
  </si>
  <si>
    <r>
      <rPr>
        <sz val="8"/>
        <rFont val="Arial"/>
        <family val="2"/>
      </rPr>
      <t>Terpenuhinya mnakan</t>
    </r>
    <r>
      <rPr>
        <sz val="8"/>
        <rFont val="Times New Roman"/>
        <family val="1"/>
      </rPr>
      <t xml:space="preserve"> </t>
    </r>
    <r>
      <rPr>
        <sz val="8"/>
        <rFont val="Arial"/>
        <family val="2"/>
      </rPr>
      <t>minum kantor</t>
    </r>
  </si>
  <si>
    <r>
      <rPr>
        <sz val="8"/>
        <rFont val="Arial"/>
        <family val="2"/>
      </rPr>
      <t>Terwujudnya koordinasi,</t>
    </r>
    <r>
      <rPr>
        <sz val="8"/>
        <rFont val="Times New Roman"/>
        <family val="1"/>
      </rPr>
      <t xml:space="preserve"> </t>
    </r>
    <r>
      <rPr>
        <sz val="8"/>
        <rFont val="Arial"/>
        <family val="2"/>
      </rPr>
      <t>sinkronisasi dan</t>
    </r>
    <r>
      <rPr>
        <sz val="8"/>
        <rFont val="Times New Roman"/>
        <family val="1"/>
      </rPr>
      <t xml:space="preserve"> </t>
    </r>
    <r>
      <rPr>
        <sz val="8"/>
        <rFont val="Arial"/>
        <family val="2"/>
      </rPr>
      <t>konsultasi pelaksanaan</t>
    </r>
    <r>
      <rPr>
        <sz val="8"/>
        <rFont val="Times New Roman"/>
        <family val="1"/>
      </rPr>
      <t xml:space="preserve"> </t>
    </r>
    <r>
      <rPr>
        <sz val="8"/>
        <rFont val="Arial"/>
        <family val="2"/>
      </rPr>
      <t>tugas</t>
    </r>
  </si>
  <si>
    <r>
      <rPr>
        <sz val="8"/>
        <rFont val="Arial"/>
        <family val="2"/>
      </rPr>
      <t>terwujudnya</t>
    </r>
    <r>
      <rPr>
        <sz val="8"/>
        <rFont val="Times New Roman"/>
        <family val="1"/>
      </rPr>
      <t xml:space="preserve"> </t>
    </r>
    <r>
      <rPr>
        <sz val="8"/>
        <rFont val="Arial"/>
        <family val="2"/>
      </rPr>
      <t>koordinasi dan</t>
    </r>
    <r>
      <rPr>
        <sz val="8"/>
        <rFont val="Times New Roman"/>
        <family val="1"/>
      </rPr>
      <t xml:space="preserve"> </t>
    </r>
    <r>
      <rPr>
        <sz val="8"/>
        <rFont val="Arial"/>
        <family val="2"/>
      </rPr>
      <t>konsultasi keluar</t>
    </r>
    <r>
      <rPr>
        <sz val="8"/>
        <rFont val="Times New Roman"/>
        <family val="1"/>
      </rPr>
      <t xml:space="preserve"> </t>
    </r>
    <r>
      <rPr>
        <sz val="8"/>
        <rFont val="Arial"/>
        <family val="2"/>
      </rPr>
      <t>daerah dalam rangka</t>
    </r>
    <r>
      <rPr>
        <sz val="8"/>
        <rFont val="Times New Roman"/>
        <family val="1"/>
      </rPr>
      <t xml:space="preserve"> </t>
    </r>
    <r>
      <rPr>
        <sz val="8"/>
        <rFont val="Arial"/>
        <family val="2"/>
      </rPr>
      <t>pelaksanaan tugas</t>
    </r>
  </si>
  <si>
    <r>
      <rPr>
        <sz val="8"/>
        <rFont val="Arial"/>
        <family val="2"/>
      </rPr>
      <t>Terbayarnya gaji THL untuk</t>
    </r>
    <r>
      <rPr>
        <sz val="8"/>
        <rFont val="Times New Roman"/>
        <family val="1"/>
      </rPr>
      <t xml:space="preserve"> </t>
    </r>
    <r>
      <rPr>
        <sz val="8"/>
        <rFont val="Arial"/>
        <family val="2"/>
      </rPr>
      <t>Penjaga Kantor dan</t>
    </r>
    <r>
      <rPr>
        <sz val="8"/>
        <rFont val="Times New Roman"/>
        <family val="1"/>
      </rPr>
      <t xml:space="preserve"> </t>
    </r>
    <r>
      <rPr>
        <sz val="8"/>
        <rFont val="Arial"/>
        <family val="2"/>
      </rPr>
      <t>petugas kebersihan</t>
    </r>
  </si>
  <si>
    <r>
      <rPr>
        <sz val="8"/>
        <rFont val="Arial"/>
        <family val="2"/>
      </rPr>
      <t>lancarnya gaji THL</t>
    </r>
    <r>
      <rPr>
        <sz val="8"/>
        <rFont val="Times New Roman"/>
        <family val="1"/>
      </rPr>
      <t xml:space="preserve"> </t>
    </r>
    <r>
      <rPr>
        <sz val="8"/>
        <rFont val="Arial"/>
        <family val="2"/>
      </rPr>
      <t>untuk penjaga kantor</t>
    </r>
    <r>
      <rPr>
        <sz val="8"/>
        <rFont val="Times New Roman"/>
        <family val="1"/>
      </rPr>
      <t xml:space="preserve"> </t>
    </r>
    <r>
      <rPr>
        <sz val="8"/>
        <rFont val="Arial"/>
        <family val="2"/>
      </rPr>
      <t>dan Petugas</t>
    </r>
    <r>
      <rPr>
        <sz val="8"/>
        <rFont val="Times New Roman"/>
        <family val="1"/>
      </rPr>
      <t xml:space="preserve"> </t>
    </r>
    <r>
      <rPr>
        <sz val="8"/>
        <rFont val="Arial"/>
        <family val="2"/>
      </rPr>
      <t>kebersihan di</t>
    </r>
    <r>
      <rPr>
        <sz val="8"/>
        <rFont val="Times New Roman"/>
        <family val="1"/>
      </rPr>
      <t xml:space="preserve"> </t>
    </r>
    <r>
      <rPr>
        <sz val="8"/>
        <rFont val="Arial"/>
        <family val="2"/>
      </rPr>
      <t>Kecamatan Latina</t>
    </r>
  </si>
  <si>
    <r>
      <rPr>
        <sz val="8"/>
        <rFont val="Arial"/>
        <family val="2"/>
      </rPr>
      <t>Tersedianya jasa</t>
    </r>
    <r>
      <rPr>
        <sz val="8"/>
        <rFont val="Times New Roman"/>
        <family val="1"/>
      </rPr>
      <t xml:space="preserve"> </t>
    </r>
    <r>
      <rPr>
        <sz val="8"/>
        <rFont val="Arial"/>
        <family val="2"/>
      </rPr>
      <t>perbaikan peralatan dan</t>
    </r>
    <r>
      <rPr>
        <sz val="8"/>
        <rFont val="Times New Roman"/>
        <family val="1"/>
      </rPr>
      <t xml:space="preserve"> </t>
    </r>
    <r>
      <rPr>
        <sz val="8"/>
        <rFont val="Arial"/>
        <family val="2"/>
      </rPr>
      <t>perlengkapan kantor</t>
    </r>
  </si>
  <si>
    <r>
      <rPr>
        <sz val="8"/>
        <rFont val="Arial"/>
        <family val="2"/>
      </rPr>
      <t>Berfungsinya</t>
    </r>
    <r>
      <rPr>
        <sz val="8"/>
        <rFont val="Times New Roman"/>
        <family val="1"/>
      </rPr>
      <t xml:space="preserve"> </t>
    </r>
    <r>
      <rPr>
        <sz val="8"/>
        <rFont val="Arial"/>
        <family val="2"/>
      </rPr>
      <t>peralatan dan</t>
    </r>
    <r>
      <rPr>
        <sz val="8"/>
        <rFont val="Times New Roman"/>
        <family val="1"/>
      </rPr>
      <t xml:space="preserve"> </t>
    </r>
    <r>
      <rPr>
        <sz val="8"/>
        <rFont val="Arial"/>
        <family val="2"/>
      </rPr>
      <t>perlengkapan kantor</t>
    </r>
    <r>
      <rPr>
        <sz val="8"/>
        <rFont val="Times New Roman"/>
        <family val="1"/>
      </rPr>
      <t xml:space="preserve"> </t>
    </r>
    <r>
      <rPr>
        <sz val="8"/>
        <rFont val="Arial"/>
        <family val="2"/>
      </rPr>
      <t>dengan baik</t>
    </r>
  </si>
  <si>
    <r>
      <rPr>
        <b/>
        <sz val="8"/>
        <rFont val="Arial"/>
        <family val="2"/>
      </rPr>
      <t>Meningkatnya kualitas</t>
    </r>
    <r>
      <rPr>
        <b/>
        <sz val="8"/>
        <rFont val="Times New Roman"/>
        <family val="1"/>
      </rPr>
      <t xml:space="preserve"> </t>
    </r>
    <r>
      <rPr>
        <b/>
        <sz val="8"/>
        <rFont val="Arial"/>
        <family val="2"/>
      </rPr>
      <t>sarana dan prasarana</t>
    </r>
    <r>
      <rPr>
        <b/>
        <sz val="8"/>
        <rFont val="Times New Roman"/>
        <family val="1"/>
      </rPr>
      <t xml:space="preserve"> </t>
    </r>
    <r>
      <rPr>
        <b/>
        <sz val="8"/>
        <rFont val="Arial"/>
        <family val="2"/>
      </rPr>
      <t>Aparatur</t>
    </r>
  </si>
  <si>
    <r>
      <rPr>
        <sz val="8"/>
        <rFont val="Arial"/>
        <family val="2"/>
      </rPr>
      <t>Terlaksananya</t>
    </r>
    <r>
      <rPr>
        <sz val="8"/>
        <rFont val="Times New Roman"/>
        <family val="1"/>
      </rPr>
      <t xml:space="preserve"> </t>
    </r>
    <r>
      <rPr>
        <sz val="8"/>
        <rFont val="Arial"/>
        <family val="2"/>
      </rPr>
      <t>Pembangunan  pagar dan</t>
    </r>
    <r>
      <rPr>
        <sz val="8"/>
        <rFont val="Times New Roman"/>
        <family val="1"/>
      </rPr>
      <t xml:space="preserve"> </t>
    </r>
    <r>
      <rPr>
        <sz val="8"/>
        <rFont val="Arial"/>
        <family val="2"/>
      </rPr>
      <t>halaman kantor</t>
    </r>
  </si>
  <si>
    <r>
      <rPr>
        <sz val="8"/>
        <rFont val="Arial"/>
        <family val="2"/>
      </rPr>
      <t>Terwujudnya</t>
    </r>
    <r>
      <rPr>
        <sz val="8"/>
        <rFont val="Times New Roman"/>
        <family val="1"/>
      </rPr>
      <t xml:space="preserve"> </t>
    </r>
    <r>
      <rPr>
        <sz val="8"/>
        <rFont val="Arial"/>
        <family val="2"/>
      </rPr>
      <t>pembangunan pagar</t>
    </r>
    <r>
      <rPr>
        <sz val="8"/>
        <rFont val="Times New Roman"/>
        <family val="1"/>
      </rPr>
      <t xml:space="preserve"> </t>
    </r>
    <r>
      <rPr>
        <sz val="8"/>
        <rFont val="Arial"/>
        <family val="2"/>
      </rPr>
      <t>dan halaman kantor</t>
    </r>
    <r>
      <rPr>
        <sz val="8"/>
        <rFont val="Times New Roman"/>
        <family val="1"/>
      </rPr>
      <t xml:space="preserve"> </t>
    </r>
    <r>
      <rPr>
        <sz val="8"/>
        <rFont val="Arial"/>
        <family val="2"/>
      </rPr>
      <t>camat</t>
    </r>
  </si>
  <si>
    <r>
      <rPr>
        <sz val="8"/>
        <rFont val="Arial"/>
        <family val="2"/>
      </rPr>
      <t>tersedianya Mebeliur</t>
    </r>
  </si>
  <si>
    <r>
      <rPr>
        <sz val="8"/>
        <rFont val="Arial"/>
        <family val="2"/>
      </rPr>
      <t>Terpenuhinya</t>
    </r>
    <r>
      <rPr>
        <sz val="8"/>
        <rFont val="Times New Roman"/>
        <family val="1"/>
      </rPr>
      <t xml:space="preserve"> </t>
    </r>
    <r>
      <rPr>
        <sz val="8"/>
        <rFont val="Arial"/>
        <family val="2"/>
      </rPr>
      <t>kebutuhan Mebeleur</t>
    </r>
  </si>
  <si>
    <r>
      <rPr>
        <sz val="8"/>
        <rFont val="Arial"/>
        <family val="2"/>
      </rPr>
      <t>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Gedung Kantor Camat dan</t>
    </r>
    <r>
      <rPr>
        <sz val="8"/>
        <rFont val="Times New Roman"/>
        <family val="1"/>
      </rPr>
      <t xml:space="preserve"> </t>
    </r>
    <r>
      <rPr>
        <sz val="8"/>
        <rFont val="Arial"/>
        <family val="2"/>
      </rPr>
      <t>kantor Lurah</t>
    </r>
  </si>
  <si>
    <r>
      <rPr>
        <sz val="8"/>
        <rFont val="Arial"/>
        <family val="2"/>
      </rPr>
      <t>6 unit</t>
    </r>
  </si>
  <si>
    <r>
      <rPr>
        <sz val="8"/>
        <rFont val="Arial"/>
        <family val="2"/>
      </rPr>
      <t>Meningkatnya</t>
    </r>
    <r>
      <rPr>
        <sz val="8"/>
        <rFont val="Times New Roman"/>
        <family val="1"/>
      </rPr>
      <t xml:space="preserve"> </t>
    </r>
    <r>
      <rPr>
        <sz val="8"/>
        <rFont val="Arial"/>
        <family val="2"/>
      </rPr>
      <t>Kenyamanan Bekerja</t>
    </r>
  </si>
  <si>
    <r>
      <rPr>
        <sz val="8"/>
        <rFont val="Arial"/>
        <family val="2"/>
      </rPr>
      <t>Terlaksananya</t>
    </r>
    <r>
      <rPr>
        <sz val="8"/>
        <rFont val="Times New Roman"/>
        <family val="1"/>
      </rPr>
      <t xml:space="preserve"> </t>
    </r>
    <r>
      <rPr>
        <sz val="8"/>
        <rFont val="Arial"/>
        <family val="2"/>
      </rPr>
      <t>Pemeliharaan Kendaraan</t>
    </r>
    <r>
      <rPr>
        <sz val="8"/>
        <rFont val="Times New Roman"/>
        <family val="1"/>
      </rPr>
      <t xml:space="preserve"> </t>
    </r>
    <r>
      <rPr>
        <sz val="8"/>
        <rFont val="Arial"/>
        <family val="2"/>
      </rPr>
      <t>Dinas/Operasional</t>
    </r>
  </si>
  <si>
    <r>
      <rPr>
        <b/>
        <sz val="8"/>
        <rFont val="Arial"/>
        <family val="2"/>
      </rPr>
      <t>12 bulan</t>
    </r>
  </si>
  <si>
    <r>
      <rPr>
        <sz val="8"/>
        <rFont val="Arial"/>
        <family val="2"/>
      </rPr>
      <t>Tersedianya Pakaian</t>
    </r>
    <r>
      <rPr>
        <sz val="8"/>
        <rFont val="Times New Roman"/>
        <family val="1"/>
      </rPr>
      <t xml:space="preserve"> </t>
    </r>
    <r>
      <rPr>
        <sz val="8"/>
        <rFont val="Arial"/>
        <family val="2"/>
      </rPr>
      <t>Dinas beserta</t>
    </r>
    <r>
      <rPr>
        <sz val="8"/>
        <rFont val="Times New Roman"/>
        <family val="1"/>
      </rPr>
      <t xml:space="preserve"> </t>
    </r>
    <r>
      <rPr>
        <sz val="8"/>
        <rFont val="Arial"/>
        <family val="2"/>
      </rPr>
      <t>Perlengkapannya</t>
    </r>
  </si>
  <si>
    <r>
      <rPr>
        <sz val="8"/>
        <rFont val="Arial"/>
        <family val="2"/>
      </rPr>
      <t>46 stel</t>
    </r>
  </si>
  <si>
    <r>
      <rPr>
        <sz val="8"/>
        <rFont val="Arial"/>
        <family val="2"/>
      </rPr>
      <t>Terwujudnya</t>
    </r>
    <r>
      <rPr>
        <sz val="8"/>
        <rFont val="Times New Roman"/>
        <family val="1"/>
      </rPr>
      <t xml:space="preserve"> </t>
    </r>
    <r>
      <rPr>
        <sz val="8"/>
        <rFont val="Arial"/>
        <family val="2"/>
      </rPr>
      <t>Keseragaman dalam</t>
    </r>
    <r>
      <rPr>
        <sz val="8"/>
        <rFont val="Times New Roman"/>
        <family val="1"/>
      </rPr>
      <t xml:space="preserve"> </t>
    </r>
    <r>
      <rPr>
        <sz val="8"/>
        <rFont val="Arial"/>
        <family val="2"/>
      </rPr>
      <t>Berpakaian.</t>
    </r>
  </si>
  <si>
    <r>
      <rPr>
        <b/>
        <sz val="8"/>
        <rFont val="Arial"/>
        <family val="2"/>
      </rPr>
      <t>Meningkatnya SDM</t>
    </r>
    <r>
      <rPr>
        <b/>
        <sz val="8"/>
        <rFont val="Times New Roman"/>
        <family val="1"/>
      </rPr>
      <t xml:space="preserve"> </t>
    </r>
    <r>
      <rPr>
        <b/>
        <sz val="8"/>
        <rFont val="Arial"/>
        <family val="2"/>
      </rPr>
      <t>Aparatur</t>
    </r>
  </si>
  <si>
    <r>
      <rPr>
        <sz val="8"/>
        <rFont val="Arial"/>
        <family val="2"/>
      </rPr>
      <t>Terlaksananya Sosialisasi</t>
    </r>
    <r>
      <rPr>
        <sz val="8"/>
        <rFont val="Times New Roman"/>
        <family val="1"/>
      </rPr>
      <t xml:space="preserve"> </t>
    </r>
    <r>
      <rPr>
        <sz val="8"/>
        <rFont val="Arial"/>
        <family val="2"/>
      </rPr>
      <t xml:space="preserve">Peraturan
</t>
    </r>
    <r>
      <rPr>
        <sz val="8"/>
        <rFont val="Arial"/>
        <family val="2"/>
      </rPr>
      <t>Perundang-undangan</t>
    </r>
  </si>
  <si>
    <r>
      <rPr>
        <sz val="8"/>
        <rFont val="Arial"/>
        <family val="2"/>
      </rPr>
      <t>Meningkatnya</t>
    </r>
    <r>
      <rPr>
        <sz val="8"/>
        <rFont val="Times New Roman"/>
        <family val="1"/>
      </rPr>
      <t xml:space="preserve"> </t>
    </r>
    <r>
      <rPr>
        <sz val="8"/>
        <rFont val="Arial"/>
        <family val="2"/>
      </rPr>
      <t>wawasan apartur</t>
    </r>
    <r>
      <rPr>
        <sz val="8"/>
        <rFont val="Times New Roman"/>
        <family val="1"/>
      </rPr>
      <t xml:space="preserve"> </t>
    </r>
    <r>
      <rPr>
        <sz val="8"/>
        <rFont val="Arial"/>
        <family val="2"/>
      </rPr>
      <t>mengenai peraturan</t>
    </r>
    <r>
      <rPr>
        <sz val="8"/>
        <rFont val="Times New Roman"/>
        <family val="1"/>
      </rPr>
      <t xml:space="preserve"> </t>
    </r>
    <r>
      <rPr>
        <sz val="8"/>
        <rFont val="Arial"/>
        <family val="2"/>
      </rPr>
      <t>perundang-undangan.</t>
    </r>
  </si>
  <si>
    <r>
      <rPr>
        <b/>
        <sz val="8"/>
        <rFont val="Arial"/>
        <family val="2"/>
      </rPr>
      <t>KETAHANAN PANGAN</t>
    </r>
  </si>
  <si>
    <r>
      <rPr>
        <b/>
        <sz val="8"/>
        <rFont val="Arial"/>
        <family val="2"/>
      </rPr>
      <t>KETAHANAN</t>
    </r>
    <r>
      <rPr>
        <b/>
        <sz val="8"/>
        <rFont val="Times New Roman"/>
        <family val="1"/>
      </rPr>
      <t xml:space="preserve"> </t>
    </r>
    <r>
      <rPr>
        <b/>
        <sz val="8"/>
        <rFont val="Arial"/>
        <family val="2"/>
      </rPr>
      <t>PANGAN</t>
    </r>
  </si>
  <si>
    <r>
      <rPr>
        <sz val="8"/>
        <rFont val="Arial"/>
        <family val="2"/>
      </rPr>
      <t>160 buah</t>
    </r>
  </si>
  <si>
    <r>
      <rPr>
        <sz val="8"/>
        <rFont val="Arial"/>
        <family val="2"/>
      </rPr>
      <t>Terpenuhinya</t>
    </r>
    <r>
      <rPr>
        <sz val="8"/>
        <rFont val="Times New Roman"/>
        <family val="1"/>
      </rPr>
      <t xml:space="preserve"> </t>
    </r>
    <r>
      <rPr>
        <sz val="8"/>
        <rFont val="Arial"/>
        <family val="2"/>
      </rPr>
      <t>kebutuhan</t>
    </r>
    <r>
      <rPr>
        <sz val="8"/>
        <rFont val="Times New Roman"/>
        <family val="1"/>
      </rPr>
      <t xml:space="preserve"> </t>
    </r>
    <r>
      <rPr>
        <sz val="8"/>
        <rFont val="Arial"/>
        <family val="2"/>
      </rPr>
      <t>telekomunikasi,</t>
    </r>
    <r>
      <rPr>
        <sz val="8"/>
        <rFont val="Times New Roman"/>
        <family val="1"/>
      </rPr>
      <t xml:space="preserve"> </t>
    </r>
    <r>
      <rPr>
        <sz val="8"/>
        <rFont val="Arial"/>
        <family val="2"/>
      </rPr>
      <t>sumber daya air dan</t>
    </r>
    <r>
      <rPr>
        <sz val="8"/>
        <rFont val="Times New Roman"/>
        <family val="1"/>
      </rPr>
      <t xml:space="preserve"> </t>
    </r>
    <r>
      <rPr>
        <sz val="8"/>
        <rFont val="Arial"/>
        <family val="2"/>
      </rPr>
      <t>listrik</t>
    </r>
  </si>
  <si>
    <r>
      <rPr>
        <sz val="8"/>
        <rFont val="Arial"/>
        <family val="2"/>
      </rPr>
      <t>berfungsinya</t>
    </r>
    <r>
      <rPr>
        <sz val="8"/>
        <rFont val="Times New Roman"/>
        <family val="1"/>
      </rPr>
      <t xml:space="preserve"> </t>
    </r>
    <r>
      <rPr>
        <sz val="8"/>
        <rFont val="Arial"/>
        <family val="2"/>
      </rPr>
      <t>peralatan dan</t>
    </r>
    <r>
      <rPr>
        <sz val="8"/>
        <rFont val="Times New Roman"/>
        <family val="1"/>
      </rPr>
      <t xml:space="preserve"> </t>
    </r>
    <r>
      <rPr>
        <sz val="8"/>
        <rFont val="Arial"/>
        <family val="2"/>
      </rPr>
      <t>perlengkapan kantor</t>
    </r>
  </si>
  <si>
    <r>
      <rPr>
        <sz val="8"/>
        <rFont val="Arial"/>
        <family val="2"/>
      </rPr>
      <t>5 unit</t>
    </r>
  </si>
  <si>
    <r>
      <rPr>
        <sz val="8"/>
        <rFont val="Arial"/>
        <family val="2"/>
      </rPr>
      <t>Terciptanya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 dalam</t>
    </r>
    <r>
      <rPr>
        <sz val="8"/>
        <rFont val="Times New Roman"/>
        <family val="1"/>
      </rPr>
      <t xml:space="preserve"> </t>
    </r>
    <r>
      <rPr>
        <sz val="8"/>
        <rFont val="Arial"/>
        <family val="2"/>
      </rPr>
      <t>berkendara</t>
    </r>
  </si>
  <si>
    <r>
      <rPr>
        <sz val="8"/>
        <rFont val="Arial"/>
        <family val="2"/>
      </rPr>
      <t>Tersedianya jasa</t>
    </r>
    <r>
      <rPr>
        <sz val="8"/>
        <rFont val="Times New Roman"/>
        <family val="1"/>
      </rPr>
      <t xml:space="preserve"> </t>
    </r>
    <r>
      <rPr>
        <sz val="8"/>
        <rFont val="Arial"/>
        <family val="2"/>
      </rPr>
      <t>pengelolaan administrasi</t>
    </r>
    <r>
      <rPr>
        <sz val="8"/>
        <rFont val="Times New Roman"/>
        <family val="1"/>
      </rPr>
      <t xml:space="preserve"> </t>
    </r>
    <r>
      <rPr>
        <sz val="8"/>
        <rFont val="Arial"/>
        <family val="2"/>
      </rPr>
      <t>keuangan kantor</t>
    </r>
  </si>
  <si>
    <r>
      <rPr>
        <sz val="8"/>
        <rFont val="Arial"/>
        <family val="2"/>
      </rPr>
      <t>Terwujudnya kebersihan</t>
    </r>
    <r>
      <rPr>
        <sz val="8"/>
        <rFont val="Times New Roman"/>
        <family val="1"/>
      </rPr>
      <t xml:space="preserve"> </t>
    </r>
    <r>
      <rPr>
        <sz val="8"/>
        <rFont val="Arial"/>
        <family val="2"/>
      </rPr>
      <t>kantor</t>
    </r>
  </si>
  <si>
    <r>
      <rPr>
        <sz val="8"/>
        <rFont val="Arial"/>
        <family val="2"/>
      </rPr>
      <t>Meningkatnya</t>
    </r>
    <r>
      <rPr>
        <sz val="8"/>
        <rFont val="Times New Roman"/>
        <family val="1"/>
      </rPr>
      <t xml:space="preserve"> </t>
    </r>
    <r>
      <rPr>
        <sz val="8"/>
        <rFont val="Arial"/>
        <family val="2"/>
      </rPr>
      <t>kenyamanan dalam</t>
    </r>
    <r>
      <rPr>
        <sz val="8"/>
        <rFont val="Times New Roman"/>
        <family val="1"/>
      </rPr>
      <t xml:space="preserve"> </t>
    </r>
    <r>
      <rPr>
        <sz val="8"/>
        <rFont val="Arial"/>
        <family val="2"/>
      </rPr>
      <t>bekerja</t>
    </r>
  </si>
  <si>
    <r>
      <rPr>
        <sz val="8"/>
        <rFont val="Arial"/>
        <family val="2"/>
      </rPr>
      <t>Tersedianya komponen</t>
    </r>
    <r>
      <rPr>
        <sz val="8"/>
        <rFont val="Times New Roman"/>
        <family val="1"/>
      </rPr>
      <t xml:space="preserve"> </t>
    </r>
    <r>
      <rPr>
        <sz val="8"/>
        <rFont val="Arial"/>
        <family val="2"/>
      </rPr>
      <t>instalasi listrik/penerangan</t>
    </r>
    <r>
      <rPr>
        <sz val="8"/>
        <rFont val="Times New Roman"/>
        <family val="1"/>
      </rPr>
      <t xml:space="preserve"> </t>
    </r>
    <r>
      <rPr>
        <sz val="8"/>
        <rFont val="Arial"/>
        <family val="2"/>
      </rPr>
      <t>gedung kantor</t>
    </r>
  </si>
  <si>
    <r>
      <rPr>
        <sz val="8"/>
        <rFont val="Arial"/>
        <family val="2"/>
      </rPr>
      <t>Tersedianya makan</t>
    </r>
    <r>
      <rPr>
        <sz val="8"/>
        <rFont val="Times New Roman"/>
        <family val="1"/>
      </rPr>
      <t xml:space="preserve"> </t>
    </r>
    <r>
      <rPr>
        <sz val="8"/>
        <rFont val="Arial"/>
        <family val="2"/>
      </rPr>
      <t>minum dalam rangka</t>
    </r>
    <r>
      <rPr>
        <sz val="8"/>
        <rFont val="Times New Roman"/>
        <family val="1"/>
      </rPr>
      <t xml:space="preserve"> </t>
    </r>
    <r>
      <rPr>
        <sz val="8"/>
        <rFont val="Arial"/>
        <family val="2"/>
      </rPr>
      <t>mendukung pelaksanaan</t>
    </r>
    <r>
      <rPr>
        <sz val="8"/>
        <rFont val="Times New Roman"/>
        <family val="1"/>
      </rPr>
      <t xml:space="preserve"> </t>
    </r>
    <r>
      <rPr>
        <sz val="8"/>
        <rFont val="Arial"/>
        <family val="2"/>
      </rPr>
      <t>tugas</t>
    </r>
  </si>
  <si>
    <r>
      <rPr>
        <sz val="8"/>
        <rFont val="Arial"/>
        <family val="2"/>
      </rPr>
      <t>terwujudnya</t>
    </r>
    <r>
      <rPr>
        <sz val="8"/>
        <rFont val="Times New Roman"/>
        <family val="1"/>
      </rPr>
      <t xml:space="preserve"> </t>
    </r>
    <r>
      <rPr>
        <sz val="8"/>
        <rFont val="Arial"/>
        <family val="2"/>
      </rPr>
      <t>koordinasi,</t>
    </r>
    <r>
      <rPr>
        <sz val="8"/>
        <rFont val="Times New Roman"/>
        <family val="1"/>
      </rPr>
      <t xml:space="preserve"> </t>
    </r>
    <r>
      <rPr>
        <sz val="8"/>
        <rFont val="Arial"/>
        <family val="2"/>
      </rPr>
      <t>sinkronisasi dan</t>
    </r>
    <r>
      <rPr>
        <sz val="8"/>
        <rFont val="Times New Roman"/>
        <family val="1"/>
      </rPr>
      <t xml:space="preserve"> </t>
    </r>
    <r>
      <rPr>
        <sz val="8"/>
        <rFont val="Arial"/>
        <family val="2"/>
      </rPr>
      <t>konsultasi</t>
    </r>
    <r>
      <rPr>
        <sz val="8"/>
        <rFont val="Times New Roman"/>
        <family val="1"/>
      </rPr>
      <t xml:space="preserve"> </t>
    </r>
    <r>
      <rPr>
        <sz val="8"/>
        <rFont val="Arial"/>
        <family val="2"/>
      </rPr>
      <t>pelaksanaan kegiatan</t>
    </r>
  </si>
  <si>
    <r>
      <rPr>
        <sz val="8"/>
        <rFont val="Arial"/>
        <family val="2"/>
      </rPr>
      <t>tersedianya sarana dan</t>
    </r>
    <r>
      <rPr>
        <sz val="8"/>
        <rFont val="Times New Roman"/>
        <family val="1"/>
      </rPr>
      <t xml:space="preserve"> </t>
    </r>
    <r>
      <rPr>
        <sz val="8"/>
        <rFont val="Arial"/>
        <family val="2"/>
      </rPr>
      <t>prasarana kantor</t>
    </r>
  </si>
  <si>
    <r>
      <rPr>
        <sz val="8"/>
        <rFont val="Arial"/>
        <family val="2"/>
      </rPr>
      <t>Terpenuhinya</t>
    </r>
    <r>
      <rPr>
        <sz val="8"/>
        <rFont val="Times New Roman"/>
        <family val="1"/>
      </rPr>
      <t xml:space="preserve"> </t>
    </r>
    <r>
      <rPr>
        <sz val="8"/>
        <rFont val="Arial"/>
        <family val="2"/>
      </rPr>
      <t>kebutuhan sarana</t>
    </r>
    <r>
      <rPr>
        <sz val="8"/>
        <rFont val="Times New Roman"/>
        <family val="1"/>
      </rPr>
      <t xml:space="preserve"> </t>
    </r>
    <r>
      <rPr>
        <sz val="8"/>
        <rFont val="Arial"/>
        <family val="2"/>
      </rPr>
      <t>dan prasarana kantor</t>
    </r>
  </si>
  <si>
    <r>
      <rPr>
        <sz val="8"/>
        <rFont val="Arial"/>
        <family val="2"/>
      </rPr>
      <t>Tersedianya Meubeleur</t>
    </r>
  </si>
  <si>
    <r>
      <rPr>
        <sz val="8"/>
        <rFont val="Arial"/>
        <family val="2"/>
      </rPr>
      <t>Terpenuhinya</t>
    </r>
    <r>
      <rPr>
        <sz val="8"/>
        <rFont val="Times New Roman"/>
        <family val="1"/>
      </rPr>
      <t xml:space="preserve"> </t>
    </r>
    <r>
      <rPr>
        <sz val="8"/>
        <rFont val="Arial"/>
        <family val="2"/>
      </rPr>
      <t>kebutuhan meubeler</t>
    </r>
  </si>
  <si>
    <r>
      <rPr>
        <sz val="8"/>
        <rFont val="Arial"/>
        <family val="2"/>
      </rPr>
      <t>Tersedianya pakaian dinas</t>
    </r>
    <r>
      <rPr>
        <sz val="8"/>
        <rFont val="Times New Roman"/>
        <family val="1"/>
      </rPr>
      <t xml:space="preserve"> </t>
    </r>
    <r>
      <rPr>
        <sz val="8"/>
        <rFont val="Arial"/>
        <family val="2"/>
      </rPr>
      <t>dan perlengkapannya</t>
    </r>
  </si>
  <si>
    <r>
      <rPr>
        <sz val="8"/>
        <rFont val="Arial"/>
        <family val="2"/>
      </rPr>
      <t>12 Stel</t>
    </r>
  </si>
  <si>
    <r>
      <rPr>
        <b/>
        <sz val="8"/>
        <rFont val="Arial"/>
        <family val="2"/>
      </rPr>
      <t>Terwujudnya arahan</t>
    </r>
    <r>
      <rPr>
        <b/>
        <sz val="8"/>
        <rFont val="Times New Roman"/>
        <family val="1"/>
      </rPr>
      <t xml:space="preserve"> </t>
    </r>
    <r>
      <rPr>
        <b/>
        <sz val="8"/>
        <rFont val="Arial"/>
        <family val="2"/>
      </rPr>
      <t>program peningkatan</t>
    </r>
    <r>
      <rPr>
        <b/>
        <sz val="8"/>
        <rFont val="Times New Roman"/>
        <family val="1"/>
      </rPr>
      <t xml:space="preserve"> </t>
    </r>
    <r>
      <rPr>
        <b/>
        <sz val="8"/>
        <rFont val="Arial"/>
        <family val="2"/>
      </rPr>
      <t>pengembangan system</t>
    </r>
    <r>
      <rPr>
        <b/>
        <sz val="8"/>
        <rFont val="Times New Roman"/>
        <family val="1"/>
      </rPr>
      <t xml:space="preserve"> </t>
    </r>
    <r>
      <rPr>
        <b/>
        <sz val="8"/>
        <rFont val="Arial"/>
        <family val="2"/>
      </rPr>
      <t>pelaporan dan capaian</t>
    </r>
    <r>
      <rPr>
        <b/>
        <sz val="8"/>
        <rFont val="Times New Roman"/>
        <family val="1"/>
      </rPr>
      <t xml:space="preserve"> </t>
    </r>
    <r>
      <rPr>
        <b/>
        <sz val="8"/>
        <rFont val="Arial"/>
        <family val="2"/>
      </rPr>
      <t>kinerja dan keuangan</t>
    </r>
    <r>
      <rPr>
        <b/>
        <sz val="8"/>
        <rFont val="Times New Roman"/>
        <family val="1"/>
      </rPr>
      <t xml:space="preserve"> </t>
    </r>
    <r>
      <rPr>
        <b/>
        <sz val="8"/>
        <rFont val="Arial"/>
        <family val="2"/>
      </rPr>
      <t>Kantor Ketahanan Pangan</t>
    </r>
  </si>
  <si>
    <r>
      <rPr>
        <sz val="8"/>
        <rFont val="Arial"/>
        <family val="2"/>
      </rPr>
      <t>Terlaksananya</t>
    </r>
    <r>
      <rPr>
        <sz val="8"/>
        <rFont val="Times New Roman"/>
        <family val="1"/>
      </rPr>
      <t xml:space="preserve"> </t>
    </r>
    <r>
      <rPr>
        <sz val="8"/>
        <rFont val="Arial"/>
        <family val="2"/>
      </rPr>
      <t>penyusunan laporan</t>
    </r>
    <r>
      <rPr>
        <sz val="8"/>
        <rFont val="Times New Roman"/>
        <family val="1"/>
      </rPr>
      <t xml:space="preserve"> </t>
    </r>
    <r>
      <rPr>
        <sz val="8"/>
        <rFont val="Arial"/>
        <family val="2"/>
      </rPr>
      <t>capaian kinerja dan</t>
    </r>
    <r>
      <rPr>
        <sz val="8"/>
        <rFont val="Times New Roman"/>
        <family val="1"/>
      </rPr>
      <t xml:space="preserve"> </t>
    </r>
    <r>
      <rPr>
        <sz val="8"/>
        <rFont val="Arial"/>
        <family val="2"/>
      </rPr>
      <t>ikhtisar realisasi kinerja</t>
    </r>
    <r>
      <rPr>
        <sz val="8"/>
        <rFont val="Times New Roman"/>
        <family val="1"/>
      </rPr>
      <t xml:space="preserve"> </t>
    </r>
    <r>
      <rPr>
        <sz val="8"/>
        <rFont val="Arial"/>
        <family val="2"/>
      </rPr>
      <t>SKPD</t>
    </r>
  </si>
  <si>
    <r>
      <rPr>
        <sz val="8"/>
        <rFont val="Arial"/>
        <family val="2"/>
      </rPr>
      <t>Tersusunnya laporan</t>
    </r>
    <r>
      <rPr>
        <sz val="8"/>
        <rFont val="Times New Roman"/>
        <family val="1"/>
      </rPr>
      <t xml:space="preserve"> </t>
    </r>
    <r>
      <rPr>
        <sz val="8"/>
        <rFont val="Arial"/>
        <family val="2"/>
      </rPr>
      <t>capaian kinerja dan</t>
    </r>
    <r>
      <rPr>
        <sz val="8"/>
        <rFont val="Times New Roman"/>
        <family val="1"/>
      </rPr>
      <t xml:space="preserve"> </t>
    </r>
    <r>
      <rPr>
        <sz val="8"/>
        <rFont val="Arial"/>
        <family val="2"/>
      </rPr>
      <t>ikhtisar realisasi</t>
    </r>
    <r>
      <rPr>
        <sz val="8"/>
        <rFont val="Times New Roman"/>
        <family val="1"/>
      </rPr>
      <t xml:space="preserve"> </t>
    </r>
    <r>
      <rPr>
        <sz val="8"/>
        <rFont val="Arial"/>
        <family val="2"/>
      </rPr>
      <t>kinerja SKPD</t>
    </r>
  </si>
  <si>
    <r>
      <rPr>
        <b/>
        <sz val="8"/>
        <rFont val="Arial"/>
        <family val="2"/>
      </rPr>
      <t>PEMBERDAYAAN MASYARAKAT DESA</t>
    </r>
  </si>
  <si>
    <r>
      <rPr>
        <b/>
        <sz val="8"/>
        <rFont val="Arial"/>
        <family val="2"/>
      </rPr>
      <t>BPMKB</t>
    </r>
  </si>
  <si>
    <r>
      <rPr>
        <sz val="8"/>
        <rFont val="Arial"/>
        <family val="2"/>
      </rPr>
      <t>Tersedianya Benda Pos</t>
    </r>
    <r>
      <rPr>
        <sz val="8"/>
        <rFont val="Times New Roman"/>
        <family val="1"/>
      </rPr>
      <t xml:space="preserve"> </t>
    </r>
    <r>
      <rPr>
        <sz val="8"/>
        <rFont val="Arial"/>
        <family val="2"/>
      </rPr>
      <t>dan Jasa Pengiriman</t>
    </r>
    <r>
      <rPr>
        <sz val="8"/>
        <rFont val="Times New Roman"/>
        <family val="1"/>
      </rPr>
      <t xml:space="preserve"> </t>
    </r>
    <r>
      <rPr>
        <sz val="8"/>
        <rFont val="Arial"/>
        <family val="2"/>
      </rPr>
      <t>Surat</t>
    </r>
  </si>
  <si>
    <r>
      <rPr>
        <sz val="8"/>
        <rFont val="Arial"/>
        <family val="2"/>
      </rPr>
      <t>Lancarnya</t>
    </r>
    <r>
      <rPr>
        <sz val="8"/>
        <rFont val="Times New Roman"/>
        <family val="1"/>
      </rPr>
      <t xml:space="preserve"> </t>
    </r>
    <r>
      <rPr>
        <sz val="8"/>
        <rFont val="Arial"/>
        <family val="2"/>
      </rPr>
      <t>Administrasi Surat</t>
    </r>
    <r>
      <rPr>
        <sz val="8"/>
        <rFont val="Times New Roman"/>
        <family val="1"/>
      </rPr>
      <t xml:space="preserve"> </t>
    </r>
    <r>
      <rPr>
        <sz val="8"/>
        <rFont val="Arial"/>
        <family val="2"/>
      </rPr>
      <t>Menyurat</t>
    </r>
  </si>
  <si>
    <r>
      <rPr>
        <sz val="8"/>
        <rFont val="Arial"/>
        <family val="2"/>
      </rPr>
      <t>Tersedianya Jasa</t>
    </r>
    <r>
      <rPr>
        <sz val="8"/>
        <rFont val="Times New Roman"/>
        <family val="1"/>
      </rPr>
      <t xml:space="preserve"> </t>
    </r>
    <r>
      <rPr>
        <sz val="8"/>
        <rFont val="Arial"/>
        <family val="2"/>
      </rPr>
      <t>Telekomunikasi Sumber</t>
    </r>
    <r>
      <rPr>
        <sz val="8"/>
        <rFont val="Times New Roman"/>
        <family val="1"/>
      </rPr>
      <t xml:space="preserve"> </t>
    </r>
    <r>
      <rPr>
        <sz val="8"/>
        <rFont val="Arial"/>
        <family val="2"/>
      </rPr>
      <t>Daya air dan Listrik</t>
    </r>
  </si>
  <si>
    <r>
      <rPr>
        <sz val="8"/>
        <rFont val="Arial"/>
        <family val="2"/>
      </rPr>
      <t>Meningkatnya Kualitas</t>
    </r>
    <r>
      <rPr>
        <sz val="8"/>
        <rFont val="Times New Roman"/>
        <family val="1"/>
      </rPr>
      <t xml:space="preserve"> </t>
    </r>
    <r>
      <rPr>
        <sz val="8"/>
        <rFont val="Arial"/>
        <family val="2"/>
      </rPr>
      <t>Pelayanan</t>
    </r>
    <r>
      <rPr>
        <sz val="8"/>
        <rFont val="Times New Roman"/>
        <family val="1"/>
      </rPr>
      <t xml:space="preserve"> </t>
    </r>
    <r>
      <rPr>
        <sz val="8"/>
        <rFont val="Arial"/>
        <family val="2"/>
      </rPr>
      <t>Perkantoran Jasa</t>
    </r>
    <r>
      <rPr>
        <sz val="8"/>
        <rFont val="Times New Roman"/>
        <family val="1"/>
      </rPr>
      <t xml:space="preserve"> </t>
    </r>
    <r>
      <rPr>
        <sz val="8"/>
        <rFont val="Arial"/>
        <family val="2"/>
      </rPr>
      <t>Komunikasi Air dan</t>
    </r>
    <r>
      <rPr>
        <sz val="8"/>
        <rFont val="Times New Roman"/>
        <family val="1"/>
      </rPr>
      <t xml:space="preserve"> </t>
    </r>
    <r>
      <rPr>
        <sz val="8"/>
        <rFont val="Arial"/>
        <family val="2"/>
      </rPr>
      <t>Listrik</t>
    </r>
  </si>
  <si>
    <r>
      <rPr>
        <sz val="8"/>
        <rFont val="Arial"/>
        <family val="2"/>
      </rPr>
      <t>Terlaksananya penyediaan</t>
    </r>
    <r>
      <rPr>
        <sz val="8"/>
        <rFont val="Times New Roman"/>
        <family val="1"/>
      </rPr>
      <t xml:space="preserve"> </t>
    </r>
    <r>
      <rPr>
        <sz val="8"/>
        <rFont val="Arial"/>
        <family val="2"/>
      </rPr>
      <t>Perizinan Kendaraan</t>
    </r>
    <r>
      <rPr>
        <sz val="8"/>
        <rFont val="Times New Roman"/>
        <family val="1"/>
      </rPr>
      <t xml:space="preserve"> </t>
    </r>
    <r>
      <rPr>
        <sz val="8"/>
        <rFont val="Arial"/>
        <family val="2"/>
      </rPr>
      <t>Dinas / Operasional</t>
    </r>
  </si>
  <si>
    <r>
      <rPr>
        <sz val="8"/>
        <rFont val="Arial"/>
        <family val="2"/>
      </rPr>
      <t>51 unit</t>
    </r>
  </si>
  <si>
    <r>
      <rPr>
        <sz val="8"/>
        <rFont val="Arial"/>
        <family val="2"/>
      </rPr>
      <t>Meningkatnya</t>
    </r>
    <r>
      <rPr>
        <sz val="8"/>
        <rFont val="Times New Roman"/>
        <family val="1"/>
      </rPr>
      <t xml:space="preserve"> </t>
    </r>
    <r>
      <rPr>
        <sz val="8"/>
        <rFont val="Arial"/>
        <family val="2"/>
      </rPr>
      <t>Pelayanan</t>
    </r>
    <r>
      <rPr>
        <sz val="8"/>
        <rFont val="Times New Roman"/>
        <family val="1"/>
      </rPr>
      <t xml:space="preserve"> </t>
    </r>
    <r>
      <rPr>
        <sz val="8"/>
        <rFont val="Arial"/>
        <family val="2"/>
      </rPr>
      <t>Administrasi Kantor</t>
    </r>
  </si>
  <si>
    <r>
      <rPr>
        <sz val="8"/>
        <rFont val="Arial"/>
        <family val="2"/>
      </rPr>
      <t>Terlaksananya proses</t>
    </r>
    <r>
      <rPr>
        <sz val="8"/>
        <rFont val="Times New Roman"/>
        <family val="1"/>
      </rPr>
      <t xml:space="preserve"> </t>
    </r>
    <r>
      <rPr>
        <sz val="8"/>
        <rFont val="Arial"/>
        <family val="2"/>
      </rPr>
      <t>administrasi keuangan</t>
    </r>
    <r>
      <rPr>
        <sz val="8"/>
        <rFont val="Times New Roman"/>
        <family val="1"/>
      </rPr>
      <t xml:space="preserve"> </t>
    </r>
    <r>
      <rPr>
        <sz val="8"/>
        <rFont val="Arial"/>
        <family val="2"/>
      </rPr>
      <t>kantor</t>
    </r>
  </si>
  <si>
    <r>
      <rPr>
        <sz val="8"/>
        <rFont val="Arial"/>
        <family val="2"/>
      </rPr>
      <t>Meningkatnya Kinerja</t>
    </r>
    <r>
      <rPr>
        <sz val="8"/>
        <rFont val="Times New Roman"/>
        <family val="1"/>
      </rPr>
      <t xml:space="preserve"> </t>
    </r>
    <r>
      <rPr>
        <sz val="8"/>
        <rFont val="Arial"/>
        <family val="2"/>
      </rPr>
      <t>Staf Pelaksana</t>
    </r>
    <r>
      <rPr>
        <sz val="8"/>
        <rFont val="Times New Roman"/>
        <family val="1"/>
      </rPr>
      <t xml:space="preserve"> </t>
    </r>
    <r>
      <rPr>
        <sz val="8"/>
        <rFont val="Arial"/>
        <family val="2"/>
      </rPr>
      <t>Administrasi</t>
    </r>
    <r>
      <rPr>
        <sz val="8"/>
        <rFont val="Times New Roman"/>
        <family val="1"/>
      </rPr>
      <t xml:space="preserve"> </t>
    </r>
    <r>
      <rPr>
        <sz val="8"/>
        <rFont val="Arial"/>
        <family val="2"/>
      </rPr>
      <t>Keuangan, PPTK,</t>
    </r>
    <r>
      <rPr>
        <sz val="8"/>
        <rFont val="Times New Roman"/>
        <family val="1"/>
      </rPr>
      <t xml:space="preserve"> </t>
    </r>
    <r>
      <rPr>
        <sz val="8"/>
        <rFont val="Arial"/>
        <family val="2"/>
      </rPr>
      <t>PPK, Pejabat</t>
    </r>
    <r>
      <rPr>
        <sz val="8"/>
        <rFont val="Times New Roman"/>
        <family val="1"/>
      </rPr>
      <t xml:space="preserve"> </t>
    </r>
    <r>
      <rPr>
        <sz val="8"/>
        <rFont val="Arial"/>
        <family val="2"/>
      </rPr>
      <t>Pengadaan &amp; PPHP</t>
    </r>
  </si>
  <si>
    <r>
      <rPr>
        <sz val="8"/>
        <rFont val="Arial"/>
        <family val="2"/>
      </rPr>
      <t>Tersedianya Dana dan Alat</t>
    </r>
    <r>
      <rPr>
        <sz val="8"/>
        <rFont val="Times New Roman"/>
        <family val="1"/>
      </rPr>
      <t xml:space="preserve"> </t>
    </r>
    <r>
      <rPr>
        <sz val="8"/>
        <rFont val="Arial"/>
        <family val="2"/>
      </rPr>
      <t>Kebersihan Kantor</t>
    </r>
  </si>
  <si>
    <r>
      <rPr>
        <sz val="8"/>
        <rFont val="Arial"/>
        <family val="2"/>
      </rPr>
      <t>Tersedianya Jasa</t>
    </r>
    <r>
      <rPr>
        <sz val="8"/>
        <rFont val="Times New Roman"/>
        <family val="1"/>
      </rPr>
      <t xml:space="preserve"> </t>
    </r>
    <r>
      <rPr>
        <sz val="8"/>
        <rFont val="Arial"/>
        <family val="2"/>
      </rPr>
      <t>Pemeliharaan dan</t>
    </r>
    <r>
      <rPr>
        <sz val="8"/>
        <rFont val="Times New Roman"/>
        <family val="1"/>
      </rPr>
      <t xml:space="preserve"> </t>
    </r>
    <r>
      <rPr>
        <sz val="8"/>
        <rFont val="Arial"/>
        <family val="2"/>
      </rPr>
      <t>Perbaikan Kelengkapan</t>
    </r>
    <r>
      <rPr>
        <sz val="8"/>
        <rFont val="Times New Roman"/>
        <family val="1"/>
      </rPr>
      <t xml:space="preserve"> </t>
    </r>
    <r>
      <rPr>
        <sz val="8"/>
        <rFont val="Arial"/>
        <family val="2"/>
      </rPr>
      <t>Kantor</t>
    </r>
  </si>
  <si>
    <r>
      <rPr>
        <sz val="8"/>
        <rFont val="Arial"/>
        <family val="2"/>
      </rPr>
      <t>Lengkapnya Peralatan</t>
    </r>
    <r>
      <rPr>
        <sz val="8"/>
        <rFont val="Times New Roman"/>
        <family val="1"/>
      </rPr>
      <t xml:space="preserve"> </t>
    </r>
    <r>
      <rPr>
        <sz val="8"/>
        <rFont val="Arial"/>
        <family val="2"/>
      </rPr>
      <t>Kerja Yang Baik dan</t>
    </r>
    <r>
      <rPr>
        <sz val="8"/>
        <rFont val="Times New Roman"/>
        <family val="1"/>
      </rPr>
      <t xml:space="preserve"> </t>
    </r>
    <r>
      <rPr>
        <sz val="8"/>
        <rFont val="Arial"/>
        <family val="2"/>
      </rPr>
      <t>Layak Pakai</t>
    </r>
  </si>
  <si>
    <r>
      <rPr>
        <sz val="8"/>
        <rFont val="Arial"/>
        <family val="2"/>
      </rPr>
      <t>Tersedianya Kebutuhan</t>
    </r>
    <r>
      <rPr>
        <sz val="8"/>
        <rFont val="Times New Roman"/>
        <family val="1"/>
      </rPr>
      <t xml:space="preserve"> </t>
    </r>
    <r>
      <rPr>
        <sz val="8"/>
        <rFont val="Arial"/>
        <family val="2"/>
      </rPr>
      <t>Alat Tulis Kantor</t>
    </r>
  </si>
  <si>
    <r>
      <rPr>
        <sz val="8"/>
        <rFont val="Arial"/>
        <family val="2"/>
      </rPr>
      <t>Lancarnya</t>
    </r>
    <r>
      <rPr>
        <sz val="8"/>
        <rFont val="Times New Roman"/>
        <family val="1"/>
      </rPr>
      <t xml:space="preserve"> </t>
    </r>
    <r>
      <rPr>
        <sz val="8"/>
        <rFont val="Arial"/>
        <family val="2"/>
      </rPr>
      <t>Pelaksanaan</t>
    </r>
    <r>
      <rPr>
        <sz val="8"/>
        <rFont val="Times New Roman"/>
        <family val="1"/>
      </rPr>
      <t xml:space="preserve"> </t>
    </r>
    <r>
      <rPr>
        <sz val="8"/>
        <rFont val="Arial"/>
        <family val="2"/>
      </rPr>
      <t>Tugas-tugas</t>
    </r>
  </si>
  <si>
    <r>
      <rPr>
        <sz val="8"/>
        <rFont val="Arial"/>
        <family val="2"/>
      </rPr>
      <t>Tersedianya penyediaan</t>
    </r>
    <r>
      <rPr>
        <sz val="8"/>
        <rFont val="Times New Roman"/>
        <family val="1"/>
      </rPr>
      <t xml:space="preserve"> </t>
    </r>
    <r>
      <rPr>
        <sz val="8"/>
        <rFont val="Arial"/>
        <family val="2"/>
      </rPr>
      <t>Blanko dan Barang</t>
    </r>
    <r>
      <rPr>
        <sz val="8"/>
        <rFont val="Times New Roman"/>
        <family val="1"/>
      </rPr>
      <t xml:space="preserve"> </t>
    </r>
    <r>
      <rPr>
        <sz val="8"/>
        <rFont val="Arial"/>
        <family val="2"/>
      </rPr>
      <t>Cetakan Keperluan Kantor</t>
    </r>
  </si>
  <si>
    <r>
      <rPr>
        <sz val="8"/>
        <rFont val="Arial"/>
        <family val="2"/>
      </rPr>
      <t>6 jenis</t>
    </r>
    <r>
      <rPr>
        <sz val="8"/>
        <rFont val="Times New Roman"/>
        <family val="1"/>
      </rPr>
      <t xml:space="preserve"> </t>
    </r>
    <r>
      <rPr>
        <sz val="8"/>
        <rFont val="Arial"/>
        <family val="2"/>
      </rPr>
      <t>barang</t>
    </r>
    <r>
      <rPr>
        <sz val="8"/>
        <rFont val="Times New Roman"/>
        <family val="1"/>
      </rPr>
      <t xml:space="preserve"> </t>
    </r>
    <r>
      <rPr>
        <sz val="8"/>
        <rFont val="Arial"/>
        <family val="2"/>
      </rPr>
      <t>cetakan</t>
    </r>
  </si>
  <si>
    <r>
      <rPr>
        <sz val="8"/>
        <rFont val="Arial"/>
        <family val="2"/>
      </rPr>
      <t>Terpenuhinya</t>
    </r>
    <r>
      <rPr>
        <sz val="8"/>
        <rFont val="Times New Roman"/>
        <family val="1"/>
      </rPr>
      <t xml:space="preserve"> </t>
    </r>
    <r>
      <rPr>
        <sz val="8"/>
        <rFont val="Arial"/>
        <family val="2"/>
      </rPr>
      <t>Keperluan Barang</t>
    </r>
    <r>
      <rPr>
        <sz val="8"/>
        <rFont val="Times New Roman"/>
        <family val="1"/>
      </rPr>
      <t xml:space="preserve"> </t>
    </r>
    <r>
      <rPr>
        <sz val="8"/>
        <rFont val="Arial"/>
        <family val="2"/>
      </rPr>
      <t>Cetakan dan</t>
    </r>
    <r>
      <rPr>
        <sz val="8"/>
        <rFont val="Times New Roman"/>
        <family val="1"/>
      </rPr>
      <t xml:space="preserve"> </t>
    </r>
    <r>
      <rPr>
        <sz val="8"/>
        <rFont val="Arial"/>
        <family val="2"/>
      </rPr>
      <t>Penggandaan</t>
    </r>
  </si>
  <si>
    <r>
      <rPr>
        <sz val="8"/>
        <rFont val="Arial"/>
        <family val="2"/>
      </rPr>
      <t>Tersedianya penyediaan</t>
    </r>
    <r>
      <rPr>
        <sz val="8"/>
        <rFont val="Times New Roman"/>
        <family val="1"/>
      </rPr>
      <t xml:space="preserve"> </t>
    </r>
    <r>
      <rPr>
        <sz val="8"/>
        <rFont val="Arial"/>
        <family val="2"/>
      </rPr>
      <t>Komponen Listrik</t>
    </r>
  </si>
  <si>
    <r>
      <rPr>
        <sz val="8"/>
        <rFont val="Arial"/>
        <family val="2"/>
      </rPr>
      <t>Terjaminnya</t>
    </r>
    <r>
      <rPr>
        <sz val="8"/>
        <rFont val="Times New Roman"/>
        <family val="1"/>
      </rPr>
      <t xml:space="preserve"> </t>
    </r>
    <r>
      <rPr>
        <sz val="8"/>
        <rFont val="Arial"/>
        <family val="2"/>
      </rPr>
      <t>Penerangan</t>
    </r>
    <r>
      <rPr>
        <sz val="8"/>
        <rFont val="Times New Roman"/>
        <family val="1"/>
      </rPr>
      <t xml:space="preserve"> </t>
    </r>
    <r>
      <rPr>
        <sz val="8"/>
        <rFont val="Arial"/>
        <family val="2"/>
      </rPr>
      <t>Bangunan dan</t>
    </r>
    <r>
      <rPr>
        <sz val="8"/>
        <rFont val="Times New Roman"/>
        <family val="1"/>
      </rPr>
      <t xml:space="preserve"> </t>
    </r>
    <r>
      <rPr>
        <sz val="8"/>
        <rFont val="Arial"/>
        <family val="2"/>
      </rPr>
      <t>Ketersediaan Listrik</t>
    </r>
  </si>
  <si>
    <r>
      <rPr>
        <sz val="8"/>
        <rFont val="Arial"/>
        <family val="2"/>
      </rPr>
      <t>Tersedianya Bahan-bahan</t>
    </r>
    <r>
      <rPr>
        <sz val="8"/>
        <rFont val="Times New Roman"/>
        <family val="1"/>
      </rPr>
      <t xml:space="preserve"> </t>
    </r>
    <r>
      <rPr>
        <sz val="8"/>
        <rFont val="Arial"/>
        <family val="2"/>
      </rPr>
      <t>dan Peraturan Kantor</t>
    </r>
  </si>
  <si>
    <r>
      <rPr>
        <sz val="8"/>
        <rFont val="Arial"/>
        <family val="2"/>
      </rPr>
      <t>4 media cetak</t>
    </r>
  </si>
  <si>
    <r>
      <rPr>
        <sz val="8"/>
        <rFont val="Arial"/>
        <family val="2"/>
      </rPr>
      <t>Lengkapnya</t>
    </r>
    <r>
      <rPr>
        <sz val="8"/>
        <rFont val="Times New Roman"/>
        <family val="1"/>
      </rPr>
      <t xml:space="preserve"> </t>
    </r>
    <r>
      <rPr>
        <sz val="8"/>
        <rFont val="Arial"/>
        <family val="2"/>
      </rPr>
      <t xml:space="preserve">Informasi,
</t>
    </r>
    <r>
      <rPr>
        <sz val="8"/>
        <rFont val="Arial"/>
        <family val="2"/>
      </rPr>
      <t>Berita-berita dan</t>
    </r>
    <r>
      <rPr>
        <sz val="8"/>
        <rFont val="Times New Roman"/>
        <family val="1"/>
      </rPr>
      <t xml:space="preserve"> </t>
    </r>
    <r>
      <rPr>
        <sz val="8"/>
        <rFont val="Arial"/>
        <family val="2"/>
      </rPr>
      <t>Peraturan</t>
    </r>
  </si>
  <si>
    <r>
      <rPr>
        <sz val="8"/>
        <rFont val="Arial"/>
        <family val="2"/>
      </rPr>
      <t>Tersedianya Makan dan</t>
    </r>
    <r>
      <rPr>
        <sz val="8"/>
        <rFont val="Times New Roman"/>
        <family val="1"/>
      </rPr>
      <t xml:space="preserve"> </t>
    </r>
    <r>
      <rPr>
        <sz val="8"/>
        <rFont val="Arial"/>
        <family val="2"/>
      </rPr>
      <t>minum Rapat, serta Tamu</t>
    </r>
  </si>
  <si>
    <r>
      <rPr>
        <sz val="8"/>
        <rFont val="Arial"/>
        <family val="2"/>
      </rPr>
      <t>Lancarnya Pelayanan</t>
    </r>
    <r>
      <rPr>
        <sz val="8"/>
        <rFont val="Times New Roman"/>
        <family val="1"/>
      </rPr>
      <t xml:space="preserve"> </t>
    </r>
    <r>
      <rPr>
        <sz val="8"/>
        <rFont val="Arial"/>
        <family val="2"/>
      </rPr>
      <t>Makan, minum Kantor</t>
    </r>
  </si>
  <si>
    <r>
      <rPr>
        <sz val="8"/>
        <rFont val="Arial"/>
        <family val="2"/>
      </rPr>
      <t>Terlaksananya Rapat dan</t>
    </r>
    <r>
      <rPr>
        <sz val="8"/>
        <rFont val="Times New Roman"/>
        <family val="1"/>
      </rPr>
      <t xml:space="preserve"> </t>
    </r>
    <r>
      <rPr>
        <sz val="8"/>
        <rFont val="Arial"/>
        <family val="2"/>
      </rPr>
      <t>Konsultasi Ke Luar Daerah</t>
    </r>
  </si>
  <si>
    <r>
      <rPr>
        <sz val="8"/>
        <rFont val="Arial"/>
        <family val="2"/>
      </rPr>
      <t>Meningkatnya Kualitas</t>
    </r>
    <r>
      <rPr>
        <sz val="8"/>
        <rFont val="Times New Roman"/>
        <family val="1"/>
      </rPr>
      <t xml:space="preserve"> </t>
    </r>
    <r>
      <rPr>
        <sz val="8"/>
        <rFont val="Arial"/>
        <family val="2"/>
      </rPr>
      <t>Kerja</t>
    </r>
  </si>
  <si>
    <r>
      <rPr>
        <sz val="8"/>
        <rFont val="Arial"/>
        <family val="2"/>
      </rPr>
      <t>Terlaksananya</t>
    </r>
    <r>
      <rPr>
        <sz val="8"/>
        <rFont val="Times New Roman"/>
        <family val="1"/>
      </rPr>
      <t xml:space="preserve"> </t>
    </r>
    <r>
      <rPr>
        <sz val="8"/>
        <rFont val="Arial"/>
        <family val="2"/>
      </rPr>
      <t>Pembayaran Honorarium</t>
    </r>
    <r>
      <rPr>
        <sz val="8"/>
        <rFont val="Times New Roman"/>
        <family val="1"/>
      </rPr>
      <t xml:space="preserve"> </t>
    </r>
    <r>
      <rPr>
        <sz val="8"/>
        <rFont val="Arial"/>
        <family val="2"/>
      </rPr>
      <t>PTT</t>
    </r>
  </si>
  <si>
    <r>
      <rPr>
        <sz val="8"/>
        <rFont val="Arial"/>
        <family val="2"/>
      </rPr>
      <t>Meningkatnya</t>
    </r>
    <r>
      <rPr>
        <sz val="8"/>
        <rFont val="Times New Roman"/>
        <family val="1"/>
      </rPr>
      <t xml:space="preserve"> </t>
    </r>
    <r>
      <rPr>
        <sz val="8"/>
        <rFont val="Arial"/>
        <family val="2"/>
      </rPr>
      <t>Pelayanan</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</si>
  <si>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b/>
        <sz val="8"/>
        <rFont val="Arial"/>
        <family val="2"/>
      </rPr>
      <t>Meningkatnya sarana &amp;</t>
    </r>
    <r>
      <rPr>
        <b/>
        <sz val="8"/>
        <rFont val="Times New Roman"/>
        <family val="1"/>
      </rPr>
      <t xml:space="preserve"> </t>
    </r>
    <r>
      <rPr>
        <b/>
        <sz val="8"/>
        <rFont val="Arial"/>
        <family val="2"/>
      </rPr>
      <t>prasarana aparatur</t>
    </r>
  </si>
  <si>
    <r>
      <rPr>
        <sz val="8"/>
        <rFont val="Arial"/>
        <family val="2"/>
      </rPr>
      <t>Terlaksananya pengadaan</t>
    </r>
    <r>
      <rPr>
        <sz val="8"/>
        <rFont val="Times New Roman"/>
        <family val="1"/>
      </rPr>
      <t xml:space="preserve"> </t>
    </r>
    <r>
      <rPr>
        <sz val="8"/>
        <rFont val="Arial"/>
        <family val="2"/>
      </rPr>
      <t>Peralatan Gedung Kantor</t>
    </r>
  </si>
  <si>
    <r>
      <rPr>
        <sz val="8"/>
        <rFont val="Arial"/>
        <family val="2"/>
      </rPr>
      <t>Meningkatnya</t>
    </r>
    <r>
      <rPr>
        <sz val="8"/>
        <rFont val="Times New Roman"/>
        <family val="1"/>
      </rPr>
      <t xml:space="preserve"> </t>
    </r>
    <r>
      <rPr>
        <sz val="8"/>
        <rFont val="Arial"/>
        <family val="2"/>
      </rPr>
      <t>Kenyamanan dan</t>
    </r>
    <r>
      <rPr>
        <sz val="8"/>
        <rFont val="Times New Roman"/>
        <family val="1"/>
      </rPr>
      <t xml:space="preserve"> </t>
    </r>
    <r>
      <rPr>
        <sz val="8"/>
        <rFont val="Arial"/>
        <family val="2"/>
      </rPr>
      <t>Ketentraman</t>
    </r>
    <r>
      <rPr>
        <sz val="8"/>
        <rFont val="Times New Roman"/>
        <family val="1"/>
      </rPr>
      <t xml:space="preserve"> </t>
    </r>
    <r>
      <rPr>
        <sz val="8"/>
        <rFont val="Arial"/>
        <family val="2"/>
      </rPr>
      <t>Pelaksanaan Tugas</t>
    </r>
  </si>
  <si>
    <r>
      <rPr>
        <sz val="8"/>
        <rFont val="Arial"/>
        <family val="2"/>
      </rPr>
      <t>70 %</t>
    </r>
  </si>
  <si>
    <r>
      <rPr>
        <sz val="8"/>
        <rFont val="Arial"/>
        <family val="2"/>
      </rPr>
      <t>Terlaksananya Perawatan</t>
    </r>
    <r>
      <rPr>
        <sz val="8"/>
        <rFont val="Times New Roman"/>
        <family val="1"/>
      </rPr>
      <t xml:space="preserve"> </t>
    </r>
    <r>
      <rPr>
        <sz val="8"/>
        <rFont val="Arial"/>
        <family val="2"/>
      </rPr>
      <t>Bangunan Gedung Kantor</t>
    </r>
  </si>
  <si>
    <r>
      <rPr>
        <sz val="8"/>
        <rFont val="Arial"/>
        <family val="2"/>
      </rPr>
      <t>Terlaksananya</t>
    </r>
    <r>
      <rPr>
        <sz val="8"/>
        <rFont val="Times New Roman"/>
        <family val="1"/>
      </rPr>
      <t xml:space="preserve"> </t>
    </r>
    <r>
      <rPr>
        <sz val="8"/>
        <rFont val="Arial"/>
        <family val="2"/>
      </rPr>
      <t>Pemeliharaan Kendaraan</t>
    </r>
    <r>
      <rPr>
        <sz val="8"/>
        <rFont val="Times New Roman"/>
        <family val="1"/>
      </rPr>
      <t xml:space="preserve"> </t>
    </r>
    <r>
      <rPr>
        <sz val="8"/>
        <rFont val="Arial"/>
        <family val="2"/>
      </rPr>
      <t>Roda Dua dan Empat</t>
    </r>
  </si>
  <si>
    <r>
      <rPr>
        <sz val="8"/>
        <rFont val="Arial"/>
        <family val="2"/>
      </rPr>
      <t>Terlaksananya penyediaan</t>
    </r>
    <r>
      <rPr>
        <sz val="8"/>
        <rFont val="Times New Roman"/>
        <family val="1"/>
      </rPr>
      <t xml:space="preserve"> </t>
    </r>
    <r>
      <rPr>
        <sz val="8"/>
        <rFont val="Arial"/>
        <family val="2"/>
      </rPr>
      <t>Pakaian Sipil Harian</t>
    </r>
    <r>
      <rPr>
        <sz val="8"/>
        <rFont val="Times New Roman"/>
        <family val="1"/>
      </rPr>
      <t xml:space="preserve"> </t>
    </r>
    <r>
      <rPr>
        <sz val="8"/>
        <rFont val="Arial"/>
        <family val="2"/>
      </rPr>
      <t>Pegawai BPMP &amp; KB dan</t>
    </r>
    <r>
      <rPr>
        <sz val="8"/>
        <rFont val="Times New Roman"/>
        <family val="1"/>
      </rPr>
      <t xml:space="preserve"> </t>
    </r>
    <r>
      <rPr>
        <sz val="8"/>
        <rFont val="Arial"/>
        <family val="2"/>
      </rPr>
      <t>Kader BPMP&amp;KB</t>
    </r>
  </si>
  <si>
    <r>
      <rPr>
        <sz val="8"/>
        <rFont val="Arial"/>
        <family val="2"/>
      </rPr>
      <t>47 stel</t>
    </r>
  </si>
  <si>
    <r>
      <rPr>
        <sz val="8"/>
        <rFont val="Arial"/>
        <family val="2"/>
      </rPr>
      <t>Terwujudnya</t>
    </r>
    <r>
      <rPr>
        <sz val="8"/>
        <rFont val="Times New Roman"/>
        <family val="1"/>
      </rPr>
      <t xml:space="preserve"> </t>
    </r>
    <r>
      <rPr>
        <sz val="8"/>
        <rFont val="Arial"/>
        <family val="2"/>
      </rPr>
      <t>Kenyamanan Kerja</t>
    </r>
  </si>
  <si>
    <r>
      <rPr>
        <b/>
        <sz val="8"/>
        <rFont val="Arial"/>
        <family val="2"/>
      </rPr>
      <t>Meningkatnya kapasitas</t>
    </r>
    <r>
      <rPr>
        <b/>
        <sz val="8"/>
        <rFont val="Times New Roman"/>
        <family val="1"/>
      </rPr>
      <t xml:space="preserve"> </t>
    </r>
    <r>
      <rPr>
        <b/>
        <sz val="8"/>
        <rFont val="Arial"/>
        <family val="2"/>
      </rPr>
      <t>SDM aparatur</t>
    </r>
  </si>
  <si>
    <r>
      <rPr>
        <sz val="8"/>
        <rFont val="Arial"/>
        <family val="2"/>
      </rPr>
      <t>Penilaian Angka Kredit</t>
    </r>
  </si>
  <si>
    <r>
      <rPr>
        <sz val="8"/>
        <rFont val="Arial"/>
        <family val="2"/>
      </rPr>
      <t>Terlaksananya penilaian</t>
    </r>
    <r>
      <rPr>
        <sz val="8"/>
        <rFont val="Times New Roman"/>
        <family val="1"/>
      </rPr>
      <t xml:space="preserve"> </t>
    </r>
    <r>
      <rPr>
        <sz val="8"/>
        <rFont val="Arial"/>
        <family val="2"/>
      </rPr>
      <t>angka kredit bagi Penyuluh</t>
    </r>
    <r>
      <rPr>
        <sz val="8"/>
        <rFont val="Times New Roman"/>
        <family val="1"/>
      </rPr>
      <t xml:space="preserve"> </t>
    </r>
    <r>
      <rPr>
        <sz val="8"/>
        <rFont val="Arial"/>
        <family val="2"/>
      </rPr>
      <t>Keluarga Berencana</t>
    </r>
  </si>
  <si>
    <r>
      <rPr>
        <sz val="8"/>
        <rFont val="Arial"/>
        <family val="2"/>
      </rPr>
      <t>15 PKB</t>
    </r>
  </si>
  <si>
    <r>
      <rPr>
        <sz val="8"/>
        <rFont val="Arial"/>
        <family val="2"/>
      </rPr>
      <t>Meningkatnya</t>
    </r>
    <r>
      <rPr>
        <sz val="8"/>
        <rFont val="Times New Roman"/>
        <family val="1"/>
      </rPr>
      <t xml:space="preserve"> </t>
    </r>
    <r>
      <rPr>
        <sz val="8"/>
        <rFont val="Arial"/>
        <family val="2"/>
      </rPr>
      <t>produktifitas dan</t>
    </r>
    <r>
      <rPr>
        <sz val="8"/>
        <rFont val="Times New Roman"/>
        <family val="1"/>
      </rPr>
      <t xml:space="preserve"> </t>
    </r>
    <r>
      <rPr>
        <sz val="8"/>
        <rFont val="Arial"/>
        <family val="2"/>
      </rPr>
      <t>efektifitas</t>
    </r>
    <r>
      <rPr>
        <sz val="8"/>
        <rFont val="Times New Roman"/>
        <family val="1"/>
      </rPr>
      <t xml:space="preserve"> </t>
    </r>
    <r>
      <rPr>
        <sz val="8"/>
        <rFont val="Arial"/>
        <family val="2"/>
      </rPr>
      <t>pemeriksaan</t>
    </r>
    <r>
      <rPr>
        <sz val="8"/>
        <rFont val="Times New Roman"/>
        <family val="1"/>
      </rPr>
      <t xml:space="preserve"> </t>
    </r>
    <r>
      <rPr>
        <sz val="8"/>
        <rFont val="Arial"/>
        <family val="2"/>
      </rPr>
      <t>dokumen usulan</t>
    </r>
    <r>
      <rPr>
        <sz val="8"/>
        <rFont val="Times New Roman"/>
        <family val="1"/>
      </rPr>
      <t xml:space="preserve"> </t>
    </r>
    <r>
      <rPr>
        <sz val="8"/>
        <rFont val="Arial"/>
        <family val="2"/>
      </rPr>
      <t>kenaikan pangkat</t>
    </r>
    <r>
      <rPr>
        <sz val="8"/>
        <rFont val="Times New Roman"/>
        <family val="1"/>
      </rPr>
      <t xml:space="preserve"> </t>
    </r>
    <r>
      <rPr>
        <sz val="8"/>
        <rFont val="Arial"/>
        <family val="2"/>
      </rPr>
      <t>PNS fungsional</t>
    </r>
  </si>
  <si>
    <r>
      <rPr>
        <b/>
        <sz val="8"/>
        <rFont val="Arial"/>
        <family val="2"/>
      </rPr>
      <t>KEARSIPAN</t>
    </r>
  </si>
  <si>
    <r>
      <rPr>
        <b/>
        <sz val="8"/>
        <rFont val="Arial"/>
        <family val="2"/>
      </rPr>
      <t>ARSIP</t>
    </r>
  </si>
  <si>
    <r>
      <rPr>
        <sz val="8"/>
        <rFont val="Arial"/>
        <family val="2"/>
      </rPr>
      <t>Terlaksanananya</t>
    </r>
    <r>
      <rPr>
        <sz val="8"/>
        <rFont val="Times New Roman"/>
        <family val="1"/>
      </rPr>
      <t xml:space="preserve"> </t>
    </r>
    <r>
      <rPr>
        <sz val="8"/>
        <rFont val="Arial"/>
        <family val="2"/>
      </rPr>
      <t>pendistribusian surat</t>
    </r>
    <r>
      <rPr>
        <sz val="8"/>
        <rFont val="Times New Roman"/>
        <family val="1"/>
      </rPr>
      <t xml:space="preserve"> </t>
    </r>
    <r>
      <rPr>
        <sz val="8"/>
        <rFont val="Arial"/>
        <family val="2"/>
      </rPr>
      <t>menyurat</t>
    </r>
  </si>
  <si>
    <r>
      <rPr>
        <sz val="8"/>
        <rFont val="Arial"/>
        <family val="2"/>
      </rPr>
      <t>Meningkatnya</t>
    </r>
    <r>
      <rPr>
        <sz val="8"/>
        <rFont val="Times New Roman"/>
        <family val="1"/>
      </rPr>
      <t xml:space="preserve"> </t>
    </r>
    <r>
      <rPr>
        <sz val="8"/>
        <rFont val="Arial"/>
        <family val="2"/>
      </rPr>
      <t>pelayanan jasa</t>
    </r>
    <r>
      <rPr>
        <sz val="8"/>
        <rFont val="Times New Roman"/>
        <family val="1"/>
      </rPr>
      <t xml:space="preserve"> </t>
    </r>
    <r>
      <rPr>
        <sz val="8"/>
        <rFont val="Arial"/>
        <family val="2"/>
      </rPr>
      <t>administrasi</t>
    </r>
  </si>
  <si>
    <r>
      <rPr>
        <sz val="8"/>
        <rFont val="Arial"/>
        <family val="2"/>
      </rPr>
      <t>Terlaksananya</t>
    </r>
    <r>
      <rPr>
        <sz val="8"/>
        <rFont val="Times New Roman"/>
        <family val="1"/>
      </rPr>
      <t xml:space="preserve"> </t>
    </r>
    <r>
      <rPr>
        <sz val="8"/>
        <rFont val="Arial"/>
        <family val="2"/>
      </rPr>
      <t>pembayaran rekening</t>
    </r>
    <r>
      <rPr>
        <sz val="8"/>
        <rFont val="Times New Roman"/>
        <family val="1"/>
      </rPr>
      <t xml:space="preserve"> </t>
    </r>
    <r>
      <rPr>
        <sz val="8"/>
        <rFont val="Arial"/>
        <family val="2"/>
      </rPr>
      <t>listrik, air dan telepon</t>
    </r>
  </si>
  <si>
    <r>
      <rPr>
        <sz val="8"/>
        <rFont val="Arial"/>
        <family val="2"/>
      </rPr>
      <t>Tersedianya listrik, air</t>
    </r>
    <r>
      <rPr>
        <sz val="8"/>
        <rFont val="Times New Roman"/>
        <family val="1"/>
      </rPr>
      <t xml:space="preserve"> </t>
    </r>
    <r>
      <rPr>
        <sz val="8"/>
        <rFont val="Arial"/>
        <family val="2"/>
      </rPr>
      <t>dan telepon</t>
    </r>
  </si>
  <si>
    <r>
      <rPr>
        <sz val="8"/>
        <rFont val="Arial"/>
        <family val="2"/>
      </rPr>
      <t>Terlaksananya</t>
    </r>
    <r>
      <rPr>
        <sz val="8"/>
        <rFont val="Times New Roman"/>
        <family val="1"/>
      </rPr>
      <t xml:space="preserve"> </t>
    </r>
    <r>
      <rPr>
        <sz val="8"/>
        <rFont val="Arial"/>
        <family val="2"/>
      </rPr>
      <t>pemeliharaan dan</t>
    </r>
    <r>
      <rPr>
        <sz val="8"/>
        <rFont val="Times New Roman"/>
        <family val="1"/>
      </rPr>
      <t xml:space="preserve"> </t>
    </r>
    <r>
      <rPr>
        <sz val="8"/>
        <rFont val="Arial"/>
        <family val="2"/>
      </rPr>
      <t>perizinan kendaraan dinas</t>
    </r>
    <r>
      <rPr>
        <sz val="8"/>
        <rFont val="Times New Roman"/>
        <family val="1"/>
      </rPr>
      <t xml:space="preserve"> </t>
    </r>
    <r>
      <rPr>
        <sz val="8"/>
        <rFont val="Arial"/>
        <family val="2"/>
      </rPr>
      <t>dan operasional</t>
    </r>
  </si>
  <si>
    <r>
      <rPr>
        <sz val="8"/>
        <rFont val="Arial"/>
        <family val="2"/>
      </rPr>
      <t>7 Unit</t>
    </r>
  </si>
  <si>
    <r>
      <rPr>
        <sz val="8"/>
        <rFont val="Arial"/>
        <family val="2"/>
      </rPr>
      <t>Tersedianya jasa</t>
    </r>
    <r>
      <rPr>
        <sz val="8"/>
        <rFont val="Times New Roman"/>
        <family val="1"/>
      </rPr>
      <t xml:space="preserve"> </t>
    </r>
    <r>
      <rPr>
        <sz val="8"/>
        <rFont val="Arial"/>
        <family val="2"/>
      </rPr>
      <t>pemeliharaan dan</t>
    </r>
    <r>
      <rPr>
        <sz val="8"/>
        <rFont val="Times New Roman"/>
        <family val="1"/>
      </rPr>
      <t xml:space="preserve"> </t>
    </r>
    <r>
      <rPr>
        <sz val="8"/>
        <rFont val="Arial"/>
        <family val="2"/>
      </rPr>
      <t>perizinan kendaraan</t>
    </r>
    <r>
      <rPr>
        <sz val="8"/>
        <rFont val="Times New Roman"/>
        <family val="1"/>
      </rPr>
      <t xml:space="preserve"> </t>
    </r>
    <r>
      <rPr>
        <sz val="8"/>
        <rFont val="Arial"/>
        <family val="2"/>
      </rPr>
      <t>dinas/operasional</t>
    </r>
  </si>
  <si>
    <r>
      <rPr>
        <sz val="8"/>
        <rFont val="Arial"/>
        <family val="2"/>
      </rPr>
      <t>10 Orang</t>
    </r>
  </si>
  <si>
    <r>
      <rPr>
        <sz val="8"/>
        <rFont val="Arial"/>
        <family val="2"/>
      </rPr>
      <t>Tersedianya tertib</t>
    </r>
    <r>
      <rPr>
        <sz val="8"/>
        <rFont val="Times New Roman"/>
        <family val="1"/>
      </rPr>
      <t xml:space="preserve"> </t>
    </r>
    <r>
      <rPr>
        <sz val="8"/>
        <rFont val="Arial"/>
        <family val="2"/>
      </rPr>
      <t>administrasi</t>
    </r>
    <r>
      <rPr>
        <sz val="8"/>
        <rFont val="Times New Roman"/>
        <family val="1"/>
      </rPr>
      <t xml:space="preserve"> </t>
    </r>
    <r>
      <rPr>
        <sz val="8"/>
        <rFont val="Arial"/>
        <family val="2"/>
      </rPr>
      <t>keuangan SKPD</t>
    </r>
  </si>
  <si>
    <r>
      <rPr>
        <sz val="8"/>
        <rFont val="Arial"/>
        <family val="2"/>
      </rPr>
      <t>Terlaksananya jasa</t>
    </r>
    <r>
      <rPr>
        <sz val="8"/>
        <rFont val="Times New Roman"/>
        <family val="1"/>
      </rPr>
      <t xml:space="preserve"> </t>
    </r>
    <r>
      <rPr>
        <sz val="8"/>
        <rFont val="Arial"/>
        <family val="2"/>
      </rPr>
      <t>kebersihan kantor</t>
    </r>
  </si>
  <si>
    <r>
      <rPr>
        <sz val="8"/>
        <rFont val="Arial"/>
        <family val="2"/>
      </rPr>
      <t>Terlaksananya perbaikan</t>
    </r>
    <r>
      <rPr>
        <sz val="8"/>
        <rFont val="Times New Roman"/>
        <family val="1"/>
      </rPr>
      <t xml:space="preserve"> </t>
    </r>
    <r>
      <rPr>
        <sz val="8"/>
        <rFont val="Arial"/>
        <family val="2"/>
      </rPr>
      <t>peralatan kerja</t>
    </r>
  </si>
  <si>
    <r>
      <rPr>
        <sz val="8"/>
        <rFont val="Arial"/>
        <family val="2"/>
      </rPr>
      <t>21 Unit</t>
    </r>
  </si>
  <si>
    <r>
      <rPr>
        <sz val="8"/>
        <rFont val="Arial"/>
        <family val="2"/>
      </rPr>
      <t>Tercapainya</t>
    </r>
    <r>
      <rPr>
        <sz val="8"/>
        <rFont val="Times New Roman"/>
        <family val="1"/>
      </rPr>
      <t xml:space="preserve"> </t>
    </r>
    <r>
      <rPr>
        <sz val="8"/>
        <rFont val="Arial"/>
        <family val="2"/>
      </rPr>
      <t>perbaikan peralatan</t>
    </r>
    <r>
      <rPr>
        <sz val="8"/>
        <rFont val="Times New Roman"/>
        <family val="1"/>
      </rPr>
      <t xml:space="preserve"> </t>
    </r>
    <r>
      <rPr>
        <sz val="8"/>
        <rFont val="Arial"/>
        <family val="2"/>
      </rPr>
      <t>kerja</t>
    </r>
  </si>
  <si>
    <r>
      <rPr>
        <sz val="8"/>
        <rFont val="Arial"/>
        <family val="2"/>
      </rPr>
      <t>Terlaksananya penyediaan</t>
    </r>
    <r>
      <rPr>
        <sz val="8"/>
        <rFont val="Times New Roman"/>
        <family val="1"/>
      </rPr>
      <t xml:space="preserve"> </t>
    </r>
    <r>
      <rPr>
        <sz val="8"/>
        <rFont val="Arial"/>
        <family val="2"/>
      </rPr>
      <t>barang cetakan dan</t>
    </r>
    <r>
      <rPr>
        <sz val="8"/>
        <rFont val="Times New Roman"/>
        <family val="1"/>
      </rPr>
      <t xml:space="preserve"> </t>
    </r>
    <r>
      <rPr>
        <sz val="8"/>
        <rFont val="Arial"/>
        <family val="2"/>
      </rPr>
      <t>penggandaan</t>
    </r>
  </si>
  <si>
    <r>
      <rPr>
        <sz val="8"/>
        <rFont val="Arial"/>
        <family val="2"/>
      </rPr>
      <t>Tersedianya barang</t>
    </r>
    <r>
      <rPr>
        <sz val="8"/>
        <rFont val="Times New Roman"/>
        <family val="1"/>
      </rPr>
      <t xml:space="preserve"> </t>
    </r>
    <r>
      <rPr>
        <sz val="8"/>
        <rFont val="Arial"/>
        <family val="2"/>
      </rPr>
      <t>cetakan dan</t>
    </r>
    <r>
      <rPr>
        <sz val="8"/>
        <rFont val="Times New Roman"/>
        <family val="1"/>
      </rPr>
      <t xml:space="preserve"> </t>
    </r>
    <r>
      <rPr>
        <sz val="8"/>
        <rFont val="Arial"/>
        <family val="2"/>
      </rPr>
      <t>penggandaan</t>
    </r>
  </si>
  <si>
    <r>
      <rPr>
        <sz val="8"/>
        <rFont val="Arial"/>
        <family val="2"/>
      </rPr>
      <t>Terlaksananya penyediaan</t>
    </r>
    <r>
      <rPr>
        <sz val="8"/>
        <rFont val="Times New Roman"/>
        <family val="1"/>
      </rPr>
      <t xml:space="preserve"> </t>
    </r>
    <r>
      <rPr>
        <sz val="8"/>
        <rFont val="Arial"/>
        <family val="2"/>
      </rPr>
      <t>komponen instalasi listrik</t>
    </r>
  </si>
  <si>
    <r>
      <rPr>
        <sz val="8"/>
        <rFont val="Arial"/>
        <family val="2"/>
      </rPr>
      <t>Tersedianya instalasi</t>
    </r>
    <r>
      <rPr>
        <sz val="8"/>
        <rFont val="Times New Roman"/>
        <family val="1"/>
      </rPr>
      <t xml:space="preserve"> </t>
    </r>
    <r>
      <rPr>
        <sz val="8"/>
        <rFont val="Arial"/>
        <family val="2"/>
      </rPr>
      <t>listrik/elektronik yang</t>
    </r>
    <r>
      <rPr>
        <sz val="8"/>
        <rFont val="Times New Roman"/>
        <family val="1"/>
      </rPr>
      <t xml:space="preserve"> </t>
    </r>
    <r>
      <rPr>
        <sz val="8"/>
        <rFont val="Arial"/>
        <family val="2"/>
      </rPr>
      <t>dibutuhkan</t>
    </r>
  </si>
  <si>
    <r>
      <rPr>
        <sz val="8"/>
        <rFont val="Arial"/>
        <family val="2"/>
      </rPr>
      <t>Terlaksananya pengadaan</t>
    </r>
    <r>
      <rPr>
        <sz val="8"/>
        <rFont val="Times New Roman"/>
        <family val="1"/>
      </rPr>
      <t xml:space="preserve"> </t>
    </r>
    <r>
      <rPr>
        <sz val="8"/>
        <rFont val="Arial"/>
        <family val="2"/>
      </rPr>
      <t>peralatan dan</t>
    </r>
    <r>
      <rPr>
        <sz val="8"/>
        <rFont val="Times New Roman"/>
        <family val="1"/>
      </rPr>
      <t xml:space="preserve"> </t>
    </r>
    <r>
      <rPr>
        <sz val="8"/>
        <rFont val="Arial"/>
        <family val="2"/>
      </rPr>
      <t>perlengkapan kantor</t>
    </r>
  </si>
  <si>
    <r>
      <rPr>
        <sz val="8"/>
        <rFont val="Arial"/>
        <family val="2"/>
      </rPr>
      <t>Meningkatnya</t>
    </r>
    <r>
      <rPr>
        <sz val="8"/>
        <rFont val="Times New Roman"/>
        <family val="1"/>
      </rPr>
      <t xml:space="preserve"> </t>
    </r>
    <r>
      <rPr>
        <sz val="8"/>
        <rFont val="Arial"/>
        <family val="2"/>
      </rPr>
      <t>kelancaran</t>
    </r>
    <r>
      <rPr>
        <sz val="8"/>
        <rFont val="Times New Roman"/>
        <family val="1"/>
      </rPr>
      <t xml:space="preserve"> </t>
    </r>
    <r>
      <rPr>
        <sz val="8"/>
        <rFont val="Arial"/>
        <family val="2"/>
      </rPr>
      <t>pelaksanaan tupoksi</t>
    </r>
    <r>
      <rPr>
        <sz val="8"/>
        <rFont val="Times New Roman"/>
        <family val="1"/>
      </rPr>
      <t xml:space="preserve"> </t>
    </r>
    <r>
      <rPr>
        <sz val="8"/>
        <rFont val="Arial"/>
        <family val="2"/>
      </rPr>
      <t>dengan efektif dan</t>
    </r>
    <r>
      <rPr>
        <sz val="8"/>
        <rFont val="Times New Roman"/>
        <family val="1"/>
      </rPr>
      <t xml:space="preserve"> </t>
    </r>
    <r>
      <rPr>
        <sz val="8"/>
        <rFont val="Arial"/>
        <family val="2"/>
      </rPr>
      <t>efisien</t>
    </r>
  </si>
  <si>
    <r>
      <rPr>
        <sz val="8"/>
        <rFont val="Arial"/>
        <family val="2"/>
      </rPr>
      <t>Terlaksananya bahan</t>
    </r>
    <r>
      <rPr>
        <sz val="8"/>
        <rFont val="Times New Roman"/>
        <family val="1"/>
      </rPr>
      <t xml:space="preserve"> </t>
    </r>
    <r>
      <rPr>
        <sz val="8"/>
        <rFont val="Arial"/>
        <family val="2"/>
      </rPr>
      <t>bacaan</t>
    </r>
  </si>
  <si>
    <r>
      <rPr>
        <sz val="8"/>
        <rFont val="Arial"/>
        <family val="2"/>
      </rPr>
      <t>Tersedianya b ahan</t>
    </r>
    <r>
      <rPr>
        <sz val="8"/>
        <rFont val="Times New Roman"/>
        <family val="1"/>
      </rPr>
      <t xml:space="preserve"> </t>
    </r>
    <r>
      <rPr>
        <sz val="8"/>
        <rFont val="Arial"/>
        <family val="2"/>
      </rPr>
      <t>bacaan kantor</t>
    </r>
  </si>
  <si>
    <r>
      <rPr>
        <sz val="8"/>
        <rFont val="Arial"/>
        <family val="2"/>
      </rPr>
      <t>Terlaksananya persediaan</t>
    </r>
    <r>
      <rPr>
        <sz val="8"/>
        <rFont val="Times New Roman"/>
        <family val="1"/>
      </rPr>
      <t xml:space="preserve"> </t>
    </r>
    <r>
      <rPr>
        <sz val="8"/>
        <rFont val="Arial"/>
        <family val="2"/>
      </rPr>
      <t>makan minum</t>
    </r>
  </si>
  <si>
    <r>
      <rPr>
        <sz val="8"/>
        <rFont val="Arial"/>
        <family val="2"/>
      </rPr>
      <t>Tersedianya makan</t>
    </r>
    <r>
      <rPr>
        <sz val="8"/>
        <rFont val="Times New Roman"/>
        <family val="1"/>
      </rPr>
      <t xml:space="preserve"> </t>
    </r>
    <r>
      <rPr>
        <sz val="8"/>
        <rFont val="Arial"/>
        <family val="2"/>
      </rPr>
      <t>minum</t>
    </r>
  </si>
  <si>
    <r>
      <rPr>
        <sz val="8"/>
        <rFont val="Arial"/>
        <family val="2"/>
      </rPr>
      <t>Terlaksananya rapat-rapat</t>
    </r>
    <r>
      <rPr>
        <sz val="8"/>
        <rFont val="Times New Roman"/>
        <family val="1"/>
      </rPr>
      <t xml:space="preserve"> </t>
    </r>
    <r>
      <rPr>
        <sz val="8"/>
        <rFont val="Arial"/>
        <family val="2"/>
      </rPr>
      <t>koordinasi dan konsultasi</t>
    </r>
    <r>
      <rPr>
        <sz val="8"/>
        <rFont val="Times New Roman"/>
        <family val="1"/>
      </rPr>
      <t xml:space="preserve"> </t>
    </r>
    <r>
      <rPr>
        <sz val="8"/>
        <rFont val="Arial"/>
        <family val="2"/>
      </rPr>
      <t>keluar daerah</t>
    </r>
  </si>
  <si>
    <r>
      <rPr>
        <sz val="8"/>
        <rFont val="Arial"/>
        <family val="2"/>
      </rPr>
      <t>Meningkatnya SDM</t>
    </r>
    <r>
      <rPr>
        <sz val="8"/>
        <rFont val="Times New Roman"/>
        <family val="1"/>
      </rPr>
      <t xml:space="preserve"> </t>
    </r>
    <r>
      <rPr>
        <sz val="8"/>
        <rFont val="Arial"/>
        <family val="2"/>
      </rPr>
      <t>aparatur</t>
    </r>
  </si>
  <si>
    <r>
      <rPr>
        <sz val="8"/>
        <rFont val="Arial"/>
        <family val="2"/>
      </rPr>
      <t>Tersedianya sarana</t>
    </r>
    <r>
      <rPr>
        <sz val="8"/>
        <rFont val="Times New Roman"/>
        <family val="1"/>
      </rPr>
      <t xml:space="preserve"> </t>
    </r>
    <r>
      <rPr>
        <sz val="8"/>
        <rFont val="Arial"/>
        <family val="2"/>
      </rPr>
      <t>untuk mendukung</t>
    </r>
    <r>
      <rPr>
        <sz val="8"/>
        <rFont val="Times New Roman"/>
        <family val="1"/>
      </rPr>
      <t xml:space="preserve"> </t>
    </r>
    <r>
      <rPr>
        <sz val="8"/>
        <rFont val="Arial"/>
        <family val="2"/>
      </rPr>
      <t>kelancaran tugas</t>
    </r>
  </si>
  <si>
    <r>
      <rPr>
        <sz val="8"/>
        <rFont val="Arial"/>
        <family val="2"/>
      </rPr>
      <t>Terlaksananya</t>
    </r>
    <r>
      <rPr>
        <sz val="8"/>
        <rFont val="Times New Roman"/>
        <family val="1"/>
      </rPr>
      <t xml:space="preserve"> </t>
    </r>
    <r>
      <rPr>
        <sz val="8"/>
        <rFont val="Arial"/>
        <family val="2"/>
      </rPr>
      <t>perencanaan pengadaan</t>
    </r>
    <r>
      <rPr>
        <sz val="8"/>
        <rFont val="Times New Roman"/>
        <family val="1"/>
      </rPr>
      <t xml:space="preserve"> </t>
    </r>
    <r>
      <rPr>
        <sz val="8"/>
        <rFont val="Arial"/>
        <family val="2"/>
      </rPr>
      <t>tanah untuk Pembangunan</t>
    </r>
    <r>
      <rPr>
        <sz val="8"/>
        <rFont val="Times New Roman"/>
        <family val="1"/>
      </rPr>
      <t xml:space="preserve"> </t>
    </r>
    <r>
      <rPr>
        <sz val="8"/>
        <rFont val="Arial"/>
        <family val="2"/>
      </rPr>
      <t>KADP</t>
    </r>
  </si>
  <si>
    <r>
      <rPr>
        <sz val="8"/>
        <rFont val="Arial"/>
        <family val="2"/>
      </rPr>
      <t>Tersedianya</t>
    </r>
    <r>
      <rPr>
        <sz val="8"/>
        <rFont val="Times New Roman"/>
        <family val="1"/>
      </rPr>
      <t xml:space="preserve"> </t>
    </r>
    <r>
      <rPr>
        <sz val="8"/>
        <rFont val="Arial"/>
        <family val="2"/>
      </rPr>
      <t>Dokumen</t>
    </r>
    <r>
      <rPr>
        <sz val="8"/>
        <rFont val="Times New Roman"/>
        <family val="1"/>
      </rPr>
      <t xml:space="preserve"> </t>
    </r>
    <r>
      <rPr>
        <sz val="8"/>
        <rFont val="Arial"/>
        <family val="2"/>
      </rPr>
      <t>Perencanaan</t>
    </r>
    <r>
      <rPr>
        <sz val="8"/>
        <rFont val="Times New Roman"/>
        <family val="1"/>
      </rPr>
      <t xml:space="preserve"> </t>
    </r>
    <r>
      <rPr>
        <sz val="8"/>
        <rFont val="Arial"/>
        <family val="2"/>
      </rPr>
      <t>pengadaan tanah</t>
    </r>
    <r>
      <rPr>
        <sz val="8"/>
        <rFont val="Times New Roman"/>
        <family val="1"/>
      </rPr>
      <t xml:space="preserve"> </t>
    </r>
    <r>
      <rPr>
        <sz val="8"/>
        <rFont val="Arial"/>
        <family val="2"/>
      </rPr>
      <t>untuk KADP</t>
    </r>
  </si>
  <si>
    <r>
      <rPr>
        <sz val="8"/>
        <rFont val="Arial"/>
        <family val="2"/>
      </rPr>
      <t>Terlaksananya persiapan</t>
    </r>
    <r>
      <rPr>
        <sz val="8"/>
        <rFont val="Times New Roman"/>
        <family val="1"/>
      </rPr>
      <t xml:space="preserve"> </t>
    </r>
    <r>
      <rPr>
        <sz val="8"/>
        <rFont val="Arial"/>
        <family val="2"/>
      </rPr>
      <t>pengadaan tanah untuk</t>
    </r>
    <r>
      <rPr>
        <sz val="8"/>
        <rFont val="Times New Roman"/>
        <family val="1"/>
      </rPr>
      <t xml:space="preserve"> </t>
    </r>
    <r>
      <rPr>
        <sz val="8"/>
        <rFont val="Arial"/>
        <family val="2"/>
      </rPr>
      <t>pembangunan KADP</t>
    </r>
  </si>
  <si>
    <r>
      <rPr>
        <sz val="8"/>
        <rFont val="Arial"/>
        <family val="2"/>
      </rPr>
      <t xml:space="preserve">Tersedianya
</t>
    </r>
    <r>
      <rPr>
        <sz val="8"/>
        <rFont val="Arial"/>
        <family val="2"/>
      </rPr>
      <t>Data-data persiapan</t>
    </r>
    <r>
      <rPr>
        <sz val="8"/>
        <rFont val="Times New Roman"/>
        <family val="1"/>
      </rPr>
      <t xml:space="preserve"> </t>
    </r>
    <r>
      <rPr>
        <sz val="8"/>
        <rFont val="Arial"/>
        <family val="2"/>
      </rPr>
      <t>pengadaan tanah</t>
    </r>
    <r>
      <rPr>
        <sz val="8"/>
        <rFont val="Times New Roman"/>
        <family val="1"/>
      </rPr>
      <t xml:space="preserve"> </t>
    </r>
    <r>
      <rPr>
        <sz val="8"/>
        <rFont val="Arial"/>
        <family val="2"/>
      </rPr>
      <t>untuk pembangunan</t>
    </r>
    <r>
      <rPr>
        <sz val="8"/>
        <rFont val="Times New Roman"/>
        <family val="1"/>
      </rPr>
      <t xml:space="preserve"> </t>
    </r>
    <r>
      <rPr>
        <sz val="8"/>
        <rFont val="Arial"/>
        <family val="2"/>
      </rPr>
      <t>KADP</t>
    </r>
  </si>
  <si>
    <r>
      <rPr>
        <sz val="8"/>
        <rFont val="Arial"/>
        <family val="2"/>
      </rPr>
      <t>17 Stel</t>
    </r>
  </si>
  <si>
    <r>
      <rPr>
        <sz val="8"/>
        <rFont val="Arial"/>
        <family val="2"/>
      </rPr>
      <t>Tersedianya pakaian</t>
    </r>
    <r>
      <rPr>
        <sz val="8"/>
        <rFont val="Times New Roman"/>
        <family val="1"/>
      </rPr>
      <t xml:space="preserve"> </t>
    </r>
    <r>
      <rPr>
        <sz val="8"/>
        <rFont val="Arial"/>
        <family val="2"/>
      </rPr>
      <t>dinas</t>
    </r>
  </si>
  <si>
    <r>
      <rPr>
        <b/>
        <sz val="8"/>
        <rFont val="Arial"/>
        <family val="2"/>
      </rPr>
      <t>Meningkatnya Kinerja</t>
    </r>
    <r>
      <rPr>
        <b/>
        <sz val="8"/>
        <rFont val="Times New Roman"/>
        <family val="1"/>
      </rPr>
      <t xml:space="preserve"> </t>
    </r>
    <r>
      <rPr>
        <b/>
        <sz val="8"/>
        <rFont val="Arial"/>
        <family val="2"/>
      </rPr>
      <t>SKPD</t>
    </r>
  </si>
  <si>
    <r>
      <rPr>
        <sz val="8"/>
        <rFont val="Arial"/>
        <family val="2"/>
      </rPr>
      <t>Terlaksananya</t>
    </r>
    <r>
      <rPr>
        <sz val="8"/>
        <rFont val="Times New Roman"/>
        <family val="1"/>
      </rPr>
      <t xml:space="preserve"> </t>
    </r>
    <r>
      <rPr>
        <sz val="8"/>
        <rFont val="Arial"/>
        <family val="2"/>
      </rPr>
      <t>Penyusunan</t>
    </r>
    <r>
      <rPr>
        <sz val="8"/>
        <rFont val="Times New Roman"/>
        <family val="1"/>
      </rPr>
      <t xml:space="preserve"> </t>
    </r>
    <r>
      <rPr>
        <sz val="8"/>
        <rFont val="Arial"/>
        <family val="2"/>
      </rPr>
      <t>LAKIP,LKPJ,LPPD dan</t>
    </r>
    <r>
      <rPr>
        <sz val="8"/>
        <rFont val="Times New Roman"/>
        <family val="1"/>
      </rPr>
      <t xml:space="preserve"> </t>
    </r>
    <r>
      <rPr>
        <sz val="8"/>
        <rFont val="Arial"/>
        <family val="2"/>
      </rPr>
      <t>EKPPD</t>
    </r>
  </si>
  <si>
    <r>
      <rPr>
        <sz val="8"/>
        <rFont val="Arial"/>
        <family val="2"/>
      </rPr>
      <t>3 buku</t>
    </r>
  </si>
  <si>
    <r>
      <rPr>
        <sz val="8"/>
        <rFont val="Arial"/>
        <family val="2"/>
      </rPr>
      <t>Tersedianya Laporan</t>
    </r>
    <r>
      <rPr>
        <sz val="8"/>
        <rFont val="Times New Roman"/>
        <family val="1"/>
      </rPr>
      <t xml:space="preserve"> </t>
    </r>
    <r>
      <rPr>
        <sz val="8"/>
        <rFont val="Arial"/>
        <family val="2"/>
      </rPr>
      <t>Kinerja</t>
    </r>
  </si>
  <si>
    <r>
      <rPr>
        <b/>
        <sz val="8"/>
        <rFont val="Arial"/>
        <family val="2"/>
      </rPr>
      <t>PERTANIAN</t>
    </r>
  </si>
  <si>
    <r>
      <rPr>
        <b/>
        <sz val="8"/>
        <rFont val="Arial"/>
        <family val="2"/>
      </rPr>
      <t>Meningkatkan kwalitas</t>
    </r>
    <r>
      <rPr>
        <b/>
        <sz val="8"/>
        <rFont val="Times New Roman"/>
        <family val="1"/>
      </rPr>
      <t xml:space="preserve"> </t>
    </r>
    <r>
      <rPr>
        <b/>
        <sz val="8"/>
        <rFont val="Arial"/>
        <family val="2"/>
      </rPr>
      <t>pelayanan Administrasi</t>
    </r>
  </si>
  <si>
    <r>
      <rPr>
        <b/>
        <sz val="8"/>
        <rFont val="Arial"/>
        <family val="2"/>
      </rPr>
      <t>DINAS TANAMAN</t>
    </r>
    <r>
      <rPr>
        <b/>
        <sz val="8"/>
        <rFont val="Times New Roman"/>
        <family val="1"/>
      </rPr>
      <t xml:space="preserve"> </t>
    </r>
    <r>
      <rPr>
        <b/>
        <sz val="8"/>
        <rFont val="Arial"/>
        <family val="2"/>
      </rPr>
      <t>PANGAN BUNHUT</t>
    </r>
  </si>
  <si>
    <r>
      <rPr>
        <sz val="8"/>
        <rFont val="Arial"/>
        <family val="2"/>
      </rPr>
      <t>tersedianya benda pos</t>
    </r>
    <r>
      <rPr>
        <sz val="8"/>
        <rFont val="Times New Roman"/>
        <family val="1"/>
      </rPr>
      <t xml:space="preserve"> </t>
    </r>
    <r>
      <rPr>
        <sz val="8"/>
        <rFont val="Arial"/>
        <family val="2"/>
      </rPr>
      <t>dan jasa pengiriman surat</t>
    </r>
  </si>
  <si>
    <r>
      <rPr>
        <sz val="8"/>
        <rFont val="Arial"/>
        <family val="2"/>
      </rPr>
      <t>Lancarnya</t>
    </r>
    <r>
      <rPr>
        <sz val="8"/>
        <rFont val="Times New Roman"/>
        <family val="1"/>
      </rPr>
      <t xml:space="preserve"> </t>
    </r>
    <r>
      <rPr>
        <sz val="8"/>
        <rFont val="Arial"/>
        <family val="2"/>
      </rPr>
      <t>administrasi surat</t>
    </r>
    <r>
      <rPr>
        <sz val="8"/>
        <rFont val="Times New Roman"/>
        <family val="1"/>
      </rPr>
      <t xml:space="preserve"> </t>
    </r>
    <r>
      <rPr>
        <sz val="8"/>
        <rFont val="Arial"/>
        <family val="2"/>
      </rPr>
      <t>menyurat dan SPJ</t>
    </r>
  </si>
  <si>
    <r>
      <rPr>
        <sz val="8"/>
        <rFont val="Arial"/>
        <family val="2"/>
      </rPr>
      <t>tersedianya jasa</t>
    </r>
    <r>
      <rPr>
        <sz val="8"/>
        <rFont val="Times New Roman"/>
        <family val="1"/>
      </rPr>
      <t xml:space="preserve"> </t>
    </r>
    <r>
      <rPr>
        <sz val="8"/>
        <rFont val="Arial"/>
        <family val="2"/>
      </rPr>
      <t>telekomunikasi, sumber</t>
    </r>
    <r>
      <rPr>
        <sz val="8"/>
        <rFont val="Times New Roman"/>
        <family val="1"/>
      </rPr>
      <t xml:space="preserve"> </t>
    </r>
    <r>
      <rPr>
        <sz val="8"/>
        <rFont val="Arial"/>
        <family val="2"/>
      </rPr>
      <t>daya air dan listrik</t>
    </r>
  </si>
  <si>
    <r>
      <rPr>
        <sz val="8"/>
        <rFont val="Arial"/>
        <family val="2"/>
      </rPr>
      <t>Terpenuhinya</t>
    </r>
    <r>
      <rPr>
        <sz val="8"/>
        <rFont val="Times New Roman"/>
        <family val="1"/>
      </rPr>
      <t xml:space="preserve"> </t>
    </r>
    <r>
      <rPr>
        <sz val="8"/>
        <rFont val="Arial"/>
        <family val="2"/>
      </rPr>
      <t>kebutuhan sarana</t>
    </r>
    <r>
      <rPr>
        <sz val="8"/>
        <rFont val="Times New Roman"/>
        <family val="1"/>
      </rPr>
      <t xml:space="preserve"> </t>
    </r>
    <r>
      <rPr>
        <sz val="8"/>
        <rFont val="Arial"/>
        <family val="2"/>
      </rPr>
      <t>komunikasi sumber</t>
    </r>
    <r>
      <rPr>
        <sz val="8"/>
        <rFont val="Times New Roman"/>
        <family val="1"/>
      </rPr>
      <t xml:space="preserve"> </t>
    </r>
    <r>
      <rPr>
        <sz val="8"/>
        <rFont val="Arial"/>
        <family val="2"/>
      </rPr>
      <t>daya air dan listrik</t>
    </r>
  </si>
  <si>
    <r>
      <rPr>
        <sz val="8"/>
        <rFont val="Arial"/>
        <family val="2"/>
      </rPr>
      <t>Terlaksananya</t>
    </r>
    <r>
      <rPr>
        <sz val="8"/>
        <rFont val="Times New Roman"/>
        <family val="1"/>
      </rPr>
      <t xml:space="preserve"> </t>
    </r>
    <r>
      <rPr>
        <sz val="8"/>
        <rFont val="Arial"/>
        <family val="2"/>
      </rPr>
      <t>pembayaran pajak</t>
    </r>
    <r>
      <rPr>
        <sz val="8"/>
        <rFont val="Times New Roman"/>
        <family val="1"/>
      </rPr>
      <t xml:space="preserve"> </t>
    </r>
    <r>
      <rPr>
        <sz val="8"/>
        <rFont val="Arial"/>
        <family val="2"/>
      </rPr>
      <t>kendaraan dinas</t>
    </r>
    <r>
      <rPr>
        <sz val="8"/>
        <rFont val="Times New Roman"/>
        <family val="1"/>
      </rPr>
      <t xml:space="preserve"> </t>
    </r>
    <r>
      <rPr>
        <sz val="8"/>
        <rFont val="Arial"/>
        <family val="2"/>
      </rPr>
      <t>operasional</t>
    </r>
  </si>
  <si>
    <r>
      <rPr>
        <sz val="8"/>
        <rFont val="Arial"/>
        <family val="2"/>
      </rPr>
      <t>terciptanya</t>
    </r>
    <r>
      <rPr>
        <sz val="8"/>
        <rFont val="Times New Roman"/>
        <family val="1"/>
      </rPr>
      <t xml:space="preserve"> </t>
    </r>
    <r>
      <rPr>
        <sz val="8"/>
        <rFont val="Arial"/>
        <family val="2"/>
      </rPr>
      <t>keamanan</t>
    </r>
    <r>
      <rPr>
        <sz val="8"/>
        <rFont val="Times New Roman"/>
        <family val="1"/>
      </rPr>
      <t xml:space="preserve"> </t>
    </r>
    <r>
      <rPr>
        <sz val="8"/>
        <rFont val="Arial"/>
        <family val="2"/>
      </rPr>
      <t>dan</t>
    </r>
    <r>
      <rPr>
        <sz val="8"/>
        <rFont val="Times New Roman"/>
        <family val="1"/>
      </rPr>
      <t xml:space="preserve"> </t>
    </r>
    <r>
      <rPr>
        <sz val="8"/>
        <rFont val="Arial"/>
        <family val="2"/>
      </rPr>
      <t>kenyamanan</t>
    </r>
    <r>
      <rPr>
        <sz val="8"/>
        <rFont val="Times New Roman"/>
        <family val="1"/>
      </rPr>
      <t xml:space="preserve"> </t>
    </r>
    <r>
      <rPr>
        <sz val="8"/>
        <rFont val="Arial"/>
        <family val="2"/>
      </rPr>
      <t>dalam</t>
    </r>
    <r>
      <rPr>
        <sz val="8"/>
        <rFont val="Times New Roman"/>
        <family val="1"/>
      </rPr>
      <t xml:space="preserve"> </t>
    </r>
    <r>
      <rPr>
        <sz val="8"/>
        <rFont val="Arial"/>
        <family val="2"/>
      </rPr>
      <t>berkendara</t>
    </r>
  </si>
  <si>
    <r>
      <rPr>
        <sz val="8"/>
        <rFont val="Arial"/>
        <family val="2"/>
      </rPr>
      <t>terciptanya keamanan</t>
    </r>
    <r>
      <rPr>
        <sz val="8"/>
        <rFont val="Times New Roman"/>
        <family val="1"/>
      </rPr>
      <t xml:space="preserve"> </t>
    </r>
    <r>
      <rPr>
        <sz val="8"/>
        <rFont val="Arial"/>
        <family val="2"/>
      </rPr>
      <t>dan kenyamanan</t>
    </r>
    <r>
      <rPr>
        <sz val="8"/>
        <rFont val="Times New Roman"/>
        <family val="1"/>
      </rPr>
      <t xml:space="preserve"> </t>
    </r>
    <r>
      <rPr>
        <sz val="8"/>
        <rFont val="Arial"/>
        <family val="2"/>
      </rPr>
      <t>dalam berkendaraan</t>
    </r>
  </si>
  <si>
    <r>
      <rPr>
        <sz val="8"/>
        <rFont val="Arial"/>
        <family val="2"/>
      </rPr>
      <t>Tersedianya jasa</t>
    </r>
    <r>
      <rPr>
        <sz val="8"/>
        <rFont val="Times New Roman"/>
        <family val="1"/>
      </rPr>
      <t xml:space="preserve"> </t>
    </r>
    <r>
      <rPr>
        <sz val="8"/>
        <rFont val="Arial"/>
        <family val="2"/>
      </rPr>
      <t>Pengelola administrasi</t>
    </r>
    <r>
      <rPr>
        <sz val="8"/>
        <rFont val="Times New Roman"/>
        <family val="1"/>
      </rPr>
      <t xml:space="preserve"> </t>
    </r>
    <r>
      <rPr>
        <sz val="8"/>
        <rFont val="Arial"/>
        <family val="2"/>
      </rPr>
      <t>Keuangan</t>
    </r>
  </si>
  <si>
    <r>
      <rPr>
        <sz val="8"/>
        <rFont val="Arial"/>
        <family val="2"/>
      </rPr>
      <t>Lancarnya</t>
    </r>
    <r>
      <rPr>
        <sz val="8"/>
        <rFont val="Times New Roman"/>
        <family val="1"/>
      </rPr>
      <t xml:space="preserve"> </t>
    </r>
    <r>
      <rPr>
        <sz val="8"/>
        <rFont val="Arial"/>
        <family val="2"/>
      </rPr>
      <t>pengelolaan</t>
    </r>
    <r>
      <rPr>
        <sz val="8"/>
        <rFont val="Times New Roman"/>
        <family val="1"/>
      </rPr>
      <t xml:space="preserve"> </t>
    </r>
    <r>
      <rPr>
        <sz val="8"/>
        <rFont val="Arial"/>
        <family val="2"/>
      </rPr>
      <t>administrasi keungan</t>
    </r>
    <r>
      <rPr>
        <sz val="8"/>
        <rFont val="Times New Roman"/>
        <family val="1"/>
      </rPr>
      <t xml:space="preserve"> </t>
    </r>
    <r>
      <rPr>
        <sz val="8"/>
        <rFont val="Arial"/>
        <family val="2"/>
      </rPr>
      <t>kantor</t>
    </r>
  </si>
  <si>
    <r>
      <rPr>
        <sz val="8"/>
        <rFont val="Arial"/>
        <family val="2"/>
      </rPr>
      <t>Tersedianya peralatan ,</t>
    </r>
    <r>
      <rPr>
        <sz val="8"/>
        <rFont val="Times New Roman"/>
        <family val="1"/>
      </rPr>
      <t xml:space="preserve"> </t>
    </r>
    <r>
      <rPr>
        <sz val="8"/>
        <rFont val="Arial"/>
        <family val="2"/>
      </rPr>
      <t>bahan dan jasakebersihan</t>
    </r>
    <r>
      <rPr>
        <sz val="8"/>
        <rFont val="Times New Roman"/>
        <family val="1"/>
      </rPr>
      <t xml:space="preserve"> </t>
    </r>
    <r>
      <rPr>
        <sz val="8"/>
        <rFont val="Arial"/>
        <family val="2"/>
      </rPr>
      <t>kantor</t>
    </r>
  </si>
  <si>
    <r>
      <rPr>
        <sz val="8"/>
        <rFont val="Arial"/>
        <family val="2"/>
      </rPr>
      <t>Terwujudnya</t>
    </r>
    <r>
      <rPr>
        <sz val="8"/>
        <rFont val="Times New Roman"/>
        <family val="1"/>
      </rPr>
      <t xml:space="preserve"> </t>
    </r>
    <r>
      <rPr>
        <sz val="8"/>
        <rFont val="Arial"/>
        <family val="2"/>
      </rPr>
      <t>kebersihan dinas</t>
    </r>
  </si>
  <si>
    <r>
      <rPr>
        <sz val="8"/>
        <rFont val="Arial"/>
        <family val="2"/>
      </rPr>
      <t>tersedianya biaya</t>
    </r>
    <r>
      <rPr>
        <sz val="8"/>
        <rFont val="Times New Roman"/>
        <family val="1"/>
      </rPr>
      <t xml:space="preserve"> </t>
    </r>
    <r>
      <rPr>
        <sz val="8"/>
        <rFont val="Arial"/>
        <family val="2"/>
      </rPr>
      <t>perawatan peralatan kerja</t>
    </r>
  </si>
  <si>
    <r>
      <rPr>
        <sz val="8"/>
        <rFont val="Arial"/>
        <family val="2"/>
      </rPr>
      <t>Lancarnya</t>
    </r>
    <r>
      <rPr>
        <sz val="8"/>
        <rFont val="Times New Roman"/>
        <family val="1"/>
      </rPr>
      <t xml:space="preserve"> </t>
    </r>
    <r>
      <rPr>
        <sz val="8"/>
        <rFont val="Arial"/>
        <family val="2"/>
      </rPr>
      <t>administrasi</t>
    </r>
    <r>
      <rPr>
        <sz val="8"/>
        <rFont val="Times New Roman"/>
        <family val="1"/>
      </rPr>
      <t xml:space="preserve"> </t>
    </r>
    <r>
      <rPr>
        <sz val="8"/>
        <rFont val="Arial"/>
        <family val="2"/>
      </rPr>
      <t>perkantoran  mulai</t>
    </r>
    <r>
      <rPr>
        <sz val="8"/>
        <rFont val="Times New Roman"/>
        <family val="1"/>
      </rPr>
      <t xml:space="preserve"> </t>
    </r>
    <r>
      <rPr>
        <sz val="8"/>
        <rFont val="Arial"/>
        <family val="2"/>
      </rPr>
      <t>dari kelurahan</t>
    </r>
    <r>
      <rPr>
        <sz val="8"/>
        <rFont val="Times New Roman"/>
        <family val="1"/>
      </rPr>
      <t xml:space="preserve"> </t>
    </r>
    <r>
      <rPr>
        <sz val="8"/>
        <rFont val="Arial"/>
        <family val="2"/>
      </rPr>
      <t>sampai tingkat pusat</t>
    </r>
  </si>
  <si>
    <r>
      <rPr>
        <sz val="8"/>
        <rFont val="Arial"/>
        <family val="2"/>
      </rPr>
      <t>tersedianya barang</t>
    </r>
    <r>
      <rPr>
        <sz val="8"/>
        <rFont val="Times New Roman"/>
        <family val="1"/>
      </rPr>
      <t xml:space="preserve"> </t>
    </r>
    <r>
      <rPr>
        <sz val="8"/>
        <rFont val="Arial"/>
        <family val="2"/>
      </rPr>
      <t>cetakan dan penggandaan</t>
    </r>
  </si>
  <si>
    <r>
      <rPr>
        <sz val="8"/>
        <rFont val="Arial"/>
        <family val="2"/>
      </rPr>
      <t>tersedianya komponen</t>
    </r>
    <r>
      <rPr>
        <sz val="8"/>
        <rFont val="Times New Roman"/>
        <family val="1"/>
      </rPr>
      <t xml:space="preserve"> </t>
    </r>
    <r>
      <rPr>
        <sz val="8"/>
        <rFont val="Arial"/>
        <family val="2"/>
      </rPr>
      <t>instalasi listrik</t>
    </r>
  </si>
  <si>
    <r>
      <rPr>
        <sz val="8"/>
        <rFont val="Arial"/>
        <family val="2"/>
      </rPr>
      <t>berfungsinya instalasi</t>
    </r>
    <r>
      <rPr>
        <sz val="8"/>
        <rFont val="Times New Roman"/>
        <family val="1"/>
      </rPr>
      <t xml:space="preserve"> </t>
    </r>
    <r>
      <rPr>
        <sz val="8"/>
        <rFont val="Arial"/>
        <family val="2"/>
      </rPr>
      <t>listrik pada</t>
    </r>
    <r>
      <rPr>
        <sz val="8"/>
        <rFont val="Times New Roman"/>
        <family val="1"/>
      </rPr>
      <t xml:space="preserve"> </t>
    </r>
    <r>
      <rPr>
        <sz val="8"/>
        <rFont val="Arial"/>
        <family val="2"/>
      </rPr>
      <t>lingkungan kantor</t>
    </r>
  </si>
  <si>
    <r>
      <rPr>
        <sz val="8"/>
        <rFont val="Arial"/>
        <family val="2"/>
      </rPr>
      <t>unit</t>
    </r>
  </si>
  <si>
    <r>
      <rPr>
        <sz val="8"/>
        <rFont val="Arial"/>
        <family val="2"/>
      </rPr>
      <t>terpenuhinya</t>
    </r>
    <r>
      <rPr>
        <sz val="8"/>
        <rFont val="Times New Roman"/>
        <family val="1"/>
      </rPr>
      <t xml:space="preserve"> </t>
    </r>
    <r>
      <rPr>
        <sz val="8"/>
        <rFont val="Arial"/>
        <family val="2"/>
      </rPr>
      <t>sebahagian peralatan</t>
    </r>
    <r>
      <rPr>
        <sz val="8"/>
        <rFont val="Times New Roman"/>
        <family val="1"/>
      </rPr>
      <t xml:space="preserve"> </t>
    </r>
    <r>
      <rPr>
        <sz val="8"/>
        <rFont val="Arial"/>
        <family val="2"/>
      </rPr>
      <t>perlengkapan kantor</t>
    </r>
  </si>
  <si>
    <r>
      <rPr>
        <sz val="8"/>
        <rFont val="Arial"/>
        <family val="2"/>
      </rPr>
      <t>tersedianya bahan bacaan</t>
    </r>
    <r>
      <rPr>
        <sz val="8"/>
        <rFont val="Times New Roman"/>
        <family val="1"/>
      </rPr>
      <t xml:space="preserve"> </t>
    </r>
    <r>
      <rPr>
        <sz val="8"/>
        <rFont val="Arial"/>
        <family val="2"/>
      </rPr>
      <t>dan informasi</t>
    </r>
  </si>
  <si>
    <r>
      <rPr>
        <sz val="8"/>
        <rFont val="Arial"/>
        <family val="2"/>
      </rPr>
      <t>terpenuhinya</t>
    </r>
    <r>
      <rPr>
        <sz val="8"/>
        <rFont val="Times New Roman"/>
        <family val="1"/>
      </rPr>
      <t xml:space="preserve"> </t>
    </r>
    <r>
      <rPr>
        <sz val="8"/>
        <rFont val="Arial"/>
        <family val="2"/>
      </rPr>
      <t>kebutuhan informasi</t>
    </r>
  </si>
  <si>
    <r>
      <rPr>
        <sz val="8"/>
        <rFont val="Arial"/>
        <family val="2"/>
      </rPr>
      <t>tersedianya makanan dan</t>
    </r>
    <r>
      <rPr>
        <sz val="8"/>
        <rFont val="Times New Roman"/>
        <family val="1"/>
      </rPr>
      <t xml:space="preserve"> </t>
    </r>
    <r>
      <rPr>
        <sz val="8"/>
        <rFont val="Arial"/>
        <family val="2"/>
      </rPr>
      <t>minuman</t>
    </r>
  </si>
  <si>
    <r>
      <rPr>
        <sz val="8"/>
        <rFont val="Arial"/>
        <family val="2"/>
      </rPr>
      <t>terpenuhinya</t>
    </r>
    <r>
      <rPr>
        <sz val="8"/>
        <rFont val="Times New Roman"/>
        <family val="1"/>
      </rPr>
      <t xml:space="preserve"> </t>
    </r>
    <r>
      <rPr>
        <sz val="8"/>
        <rFont val="Arial"/>
        <family val="2"/>
      </rPr>
      <t>makanan dan</t>
    </r>
    <r>
      <rPr>
        <sz val="8"/>
        <rFont val="Times New Roman"/>
        <family val="1"/>
      </rPr>
      <t xml:space="preserve"> </t>
    </r>
    <r>
      <rPr>
        <sz val="8"/>
        <rFont val="Arial"/>
        <family val="2"/>
      </rPr>
      <t>minuman dalam rapat</t>
    </r>
    <r>
      <rPr>
        <sz val="8"/>
        <rFont val="Times New Roman"/>
        <family val="1"/>
      </rPr>
      <t xml:space="preserve"> </t>
    </r>
    <r>
      <rPr>
        <sz val="8"/>
        <rFont val="Arial"/>
        <family val="2"/>
      </rPr>
      <t>dinas</t>
    </r>
  </si>
  <si>
    <r>
      <rPr>
        <sz val="8"/>
        <rFont val="Arial"/>
        <family val="2"/>
      </rPr>
      <t>tersedianya dana untuk</t>
    </r>
    <r>
      <rPr>
        <sz val="8"/>
        <rFont val="Times New Roman"/>
        <family val="1"/>
      </rPr>
      <t xml:space="preserve"> </t>
    </r>
    <r>
      <rPr>
        <sz val="8"/>
        <rFont val="Arial"/>
        <family val="2"/>
      </rPr>
      <t>rapat koordinasi dan</t>
    </r>
    <r>
      <rPr>
        <sz val="8"/>
        <rFont val="Times New Roman"/>
        <family val="1"/>
      </rPr>
      <t xml:space="preserve"> </t>
    </r>
    <r>
      <rPr>
        <sz val="8"/>
        <rFont val="Arial"/>
        <family val="2"/>
      </rPr>
      <t>konsultasi keluar daerah</t>
    </r>
  </si>
  <si>
    <r>
      <rPr>
        <sz val="8"/>
        <rFont val="Arial"/>
        <family val="2"/>
      </rPr>
      <t>terlaksananya</t>
    </r>
    <r>
      <rPr>
        <sz val="8"/>
        <rFont val="Times New Roman"/>
        <family val="1"/>
      </rPr>
      <t xml:space="preserve"> </t>
    </r>
    <r>
      <rPr>
        <sz val="8"/>
        <rFont val="Arial"/>
        <family val="2"/>
      </rPr>
      <t>konsultasi dan</t>
    </r>
    <r>
      <rPr>
        <sz val="8"/>
        <rFont val="Times New Roman"/>
        <family val="1"/>
      </rPr>
      <t xml:space="preserve"> </t>
    </r>
    <r>
      <rPr>
        <sz val="8"/>
        <rFont val="Arial"/>
        <family val="2"/>
      </rPr>
      <t>koordinasi keluar</t>
    </r>
    <r>
      <rPr>
        <sz val="8"/>
        <rFont val="Times New Roman"/>
        <family val="1"/>
      </rPr>
      <t xml:space="preserve"> </t>
    </r>
    <r>
      <rPr>
        <sz val="8"/>
        <rFont val="Arial"/>
        <family val="2"/>
      </rPr>
      <t>daerah</t>
    </r>
  </si>
  <si>
    <r>
      <rPr>
        <sz val="8"/>
        <rFont val="Arial"/>
        <family val="2"/>
      </rPr>
      <t>tersedianya dana untuk</t>
    </r>
    <r>
      <rPr>
        <sz val="8"/>
        <rFont val="Times New Roman"/>
        <family val="1"/>
      </rPr>
      <t xml:space="preserve"> </t>
    </r>
    <r>
      <rPr>
        <sz val="8"/>
        <rFont val="Arial"/>
        <family val="2"/>
      </rPr>
      <t>tenaga harian lepas</t>
    </r>
  </si>
  <si>
    <r>
      <rPr>
        <sz val="8"/>
        <rFont val="Arial"/>
        <family val="2"/>
      </rPr>
      <t>terpenuhinya</t>
    </r>
    <r>
      <rPr>
        <sz val="8"/>
        <rFont val="Times New Roman"/>
        <family val="1"/>
      </rPr>
      <t xml:space="preserve"> </t>
    </r>
    <r>
      <rPr>
        <sz val="8"/>
        <rFont val="Arial"/>
        <family val="2"/>
      </rPr>
      <t>kebutuhan personil</t>
    </r>
    <r>
      <rPr>
        <sz val="8"/>
        <rFont val="Times New Roman"/>
        <family val="1"/>
      </rPr>
      <t xml:space="preserve"> </t>
    </r>
    <r>
      <rPr>
        <sz val="8"/>
        <rFont val="Arial"/>
        <family val="2"/>
      </rPr>
      <t>dalam pelaksanaan</t>
    </r>
    <r>
      <rPr>
        <sz val="8"/>
        <rFont val="Times New Roman"/>
        <family val="1"/>
      </rPr>
      <t xml:space="preserve"> </t>
    </r>
    <r>
      <rPr>
        <sz val="8"/>
        <rFont val="Arial"/>
        <family val="2"/>
      </rPr>
      <t>tugas</t>
    </r>
  </si>
  <si>
    <r>
      <rPr>
        <b/>
        <sz val="8"/>
        <rFont val="Arial"/>
        <family val="2"/>
      </rPr>
      <t>Meningkatnya sarana dan</t>
    </r>
    <r>
      <rPr>
        <b/>
        <sz val="8"/>
        <rFont val="Times New Roman"/>
        <family val="1"/>
      </rPr>
      <t xml:space="preserve"> </t>
    </r>
    <r>
      <rPr>
        <b/>
        <sz val="8"/>
        <rFont val="Arial"/>
        <family val="2"/>
      </rPr>
      <t>prasarana untuk pegawai</t>
    </r>
    <r>
      <rPr>
        <b/>
        <sz val="8"/>
        <rFont val="Times New Roman"/>
        <family val="1"/>
      </rPr>
      <t xml:space="preserve"> </t>
    </r>
    <r>
      <rPr>
        <b/>
        <sz val="8"/>
        <rFont val="Arial"/>
        <family val="2"/>
      </rPr>
      <t>Dinas Tanaman Pangan</t>
    </r>
    <r>
      <rPr>
        <b/>
        <sz val="8"/>
        <rFont val="Times New Roman"/>
        <family val="1"/>
      </rPr>
      <t xml:space="preserve"> </t>
    </r>
    <r>
      <rPr>
        <b/>
        <sz val="8"/>
        <rFont val="Arial"/>
        <family val="2"/>
      </rPr>
      <t>Perkebunan dan</t>
    </r>
    <r>
      <rPr>
        <b/>
        <sz val="8"/>
        <rFont val="Times New Roman"/>
        <family val="1"/>
      </rPr>
      <t xml:space="preserve"> </t>
    </r>
    <r>
      <rPr>
        <b/>
        <sz val="8"/>
        <rFont val="Arial"/>
        <family val="2"/>
      </rPr>
      <t>kehutanan</t>
    </r>
  </si>
  <si>
    <r>
      <rPr>
        <sz val="8"/>
        <rFont val="Arial"/>
        <family val="2"/>
      </rPr>
      <t>meningkatnya kelancaran</t>
    </r>
    <r>
      <rPr>
        <sz val="8"/>
        <rFont val="Times New Roman"/>
        <family val="1"/>
      </rPr>
      <t xml:space="preserve"> </t>
    </r>
    <r>
      <rPr>
        <sz val="8"/>
        <rFont val="Arial"/>
        <family val="2"/>
      </rPr>
      <t>pelaksanaan tugas</t>
    </r>
    <r>
      <rPr>
        <sz val="8"/>
        <rFont val="Times New Roman"/>
        <family val="1"/>
      </rPr>
      <t xml:space="preserve"> </t>
    </r>
    <r>
      <rPr>
        <sz val="8"/>
        <rFont val="Arial"/>
        <family val="2"/>
      </rPr>
      <t>pegawai</t>
    </r>
  </si>
  <si>
    <r>
      <rPr>
        <sz val="8"/>
        <rFont val="Arial"/>
        <family val="2"/>
      </rPr>
      <t>lancarnya kegiatan</t>
    </r>
    <r>
      <rPr>
        <sz val="8"/>
        <rFont val="Times New Roman"/>
        <family val="1"/>
      </rPr>
      <t xml:space="preserve"> </t>
    </r>
    <r>
      <rPr>
        <sz val="8"/>
        <rFont val="Arial"/>
        <family val="2"/>
      </rPr>
      <t>pegawai dinas</t>
    </r>
  </si>
  <si>
    <r>
      <rPr>
        <sz val="8"/>
        <rFont val="Arial"/>
        <family val="2"/>
      </rPr>
      <t>tersedianya kebutuhan</t>
    </r>
    <r>
      <rPr>
        <sz val="8"/>
        <rFont val="Times New Roman"/>
        <family val="1"/>
      </rPr>
      <t xml:space="preserve"> </t>
    </r>
    <r>
      <rPr>
        <sz val="8"/>
        <rFont val="Arial"/>
        <family val="2"/>
      </rPr>
      <t>sarana dan prasarana</t>
    </r>
    <r>
      <rPr>
        <sz val="8"/>
        <rFont val="Times New Roman"/>
        <family val="1"/>
      </rPr>
      <t xml:space="preserve"> </t>
    </r>
    <r>
      <rPr>
        <sz val="8"/>
        <rFont val="Arial"/>
        <family val="2"/>
      </rPr>
      <t>untuk pegawai</t>
    </r>
  </si>
  <si>
    <r>
      <rPr>
        <b/>
        <sz val="8"/>
        <rFont val="Arial"/>
        <family val="2"/>
      </rPr>
      <t>Terwujutnya kerapian dan</t>
    </r>
    <r>
      <rPr>
        <b/>
        <sz val="8"/>
        <rFont val="Times New Roman"/>
        <family val="1"/>
      </rPr>
      <t xml:space="preserve"> </t>
    </r>
    <r>
      <rPr>
        <b/>
        <sz val="8"/>
        <rFont val="Arial"/>
        <family val="2"/>
      </rPr>
      <t>keseragaman dalam</t>
    </r>
    <r>
      <rPr>
        <b/>
        <sz val="8"/>
        <rFont val="Times New Roman"/>
        <family val="1"/>
      </rPr>
      <t xml:space="preserve"> </t>
    </r>
    <r>
      <rPr>
        <b/>
        <sz val="8"/>
        <rFont val="Arial"/>
        <family val="2"/>
      </rPr>
      <t>berpakaian dinas</t>
    </r>
  </si>
  <si>
    <r>
      <rPr>
        <sz val="8"/>
        <rFont val="Arial"/>
        <family val="2"/>
      </rPr>
      <t>Tersedianya pakaian dinas</t>
    </r>
    <r>
      <rPr>
        <sz val="8"/>
        <rFont val="Times New Roman"/>
        <family val="1"/>
      </rPr>
      <t xml:space="preserve"> </t>
    </r>
    <r>
      <rPr>
        <sz val="8"/>
        <rFont val="Arial"/>
        <family val="2"/>
      </rPr>
      <t>untuk pegawai</t>
    </r>
  </si>
  <si>
    <r>
      <rPr>
        <sz val="8"/>
        <rFont val="Arial"/>
        <family val="2"/>
      </rPr>
      <t>Terwujudnya</t>
    </r>
    <r>
      <rPr>
        <sz val="8"/>
        <rFont val="Times New Roman"/>
        <family val="1"/>
      </rPr>
      <t xml:space="preserve"> </t>
    </r>
    <r>
      <rPr>
        <sz val="8"/>
        <rFont val="Arial"/>
        <family val="2"/>
      </rPr>
      <t>keseragaman dan</t>
    </r>
    <r>
      <rPr>
        <sz val="8"/>
        <rFont val="Times New Roman"/>
        <family val="1"/>
      </rPr>
      <t xml:space="preserve"> </t>
    </r>
    <r>
      <rPr>
        <sz val="8"/>
        <rFont val="Arial"/>
        <family val="2"/>
      </rPr>
      <t>kerapian dalam</t>
    </r>
    <r>
      <rPr>
        <sz val="8"/>
        <rFont val="Times New Roman"/>
        <family val="1"/>
      </rPr>
      <t xml:space="preserve"> </t>
    </r>
    <r>
      <rPr>
        <sz val="8"/>
        <rFont val="Arial"/>
        <family val="2"/>
      </rPr>
      <t>bekerja</t>
    </r>
  </si>
  <si>
    <r>
      <rPr>
        <b/>
        <sz val="8"/>
        <rFont val="Arial"/>
        <family val="2"/>
      </rPr>
      <t>Meningkatnya kualitas</t>
    </r>
    <r>
      <rPr>
        <b/>
        <sz val="8"/>
        <rFont val="Times New Roman"/>
        <family val="1"/>
      </rPr>
      <t xml:space="preserve"> </t>
    </r>
    <r>
      <rPr>
        <b/>
        <sz val="8"/>
        <rFont val="Arial"/>
        <family val="2"/>
      </rPr>
      <t>pelayanan administrasi</t>
    </r>
  </si>
  <si>
    <r>
      <rPr>
        <b/>
        <sz val="8"/>
        <rFont val="Arial"/>
        <family val="2"/>
      </rPr>
      <t>DINAS PERIKANAN</t>
    </r>
    <r>
      <rPr>
        <b/>
        <sz val="8"/>
        <rFont val="Times New Roman"/>
        <family val="1"/>
      </rPr>
      <t xml:space="preserve"> </t>
    </r>
    <r>
      <rPr>
        <b/>
        <sz val="8"/>
        <rFont val="Arial"/>
        <family val="2"/>
      </rPr>
      <t>DAN PETERNAKAN</t>
    </r>
  </si>
  <si>
    <r>
      <rPr>
        <sz val="8"/>
        <rFont val="Arial"/>
        <family val="2"/>
      </rPr>
      <t>Terlaksananya</t>
    </r>
    <r>
      <rPr>
        <sz val="8"/>
        <rFont val="Times New Roman"/>
        <family val="1"/>
      </rPr>
      <t xml:space="preserve"> </t>
    </r>
    <r>
      <rPr>
        <sz val="8"/>
        <rFont val="Arial"/>
        <family val="2"/>
      </rPr>
      <t>pembayaran pajak</t>
    </r>
    <r>
      <rPr>
        <sz val="8"/>
        <rFont val="Times New Roman"/>
        <family val="1"/>
      </rPr>
      <t xml:space="preserve"> </t>
    </r>
    <r>
      <rPr>
        <sz val="8"/>
        <rFont val="Arial"/>
        <family val="2"/>
      </rPr>
      <t>kendaraan dinas/</t>
    </r>
    <r>
      <rPr>
        <sz val="8"/>
        <rFont val="Times New Roman"/>
        <family val="1"/>
      </rPr>
      <t xml:space="preserve"> </t>
    </r>
    <r>
      <rPr>
        <sz val="8"/>
        <rFont val="Arial"/>
        <family val="2"/>
      </rPr>
      <t>operasional</t>
    </r>
  </si>
  <si>
    <r>
      <rPr>
        <sz val="8"/>
        <rFont val="Arial"/>
        <family val="2"/>
      </rPr>
      <t>Tersedianya jasa</t>
    </r>
    <r>
      <rPr>
        <sz val="8"/>
        <rFont val="Times New Roman"/>
        <family val="1"/>
      </rPr>
      <t xml:space="preserve"> </t>
    </r>
    <r>
      <rPr>
        <sz val="8"/>
        <rFont val="Arial"/>
        <family val="2"/>
      </rPr>
      <t>pengelola administrasi</t>
    </r>
  </si>
  <si>
    <r>
      <rPr>
        <sz val="8"/>
        <rFont val="Arial"/>
        <family val="2"/>
      </rPr>
      <t>Tersedianya bahan bacaan</t>
    </r>
    <r>
      <rPr>
        <sz val="8"/>
        <rFont val="Times New Roman"/>
        <family val="1"/>
      </rPr>
      <t xml:space="preserve"> </t>
    </r>
    <r>
      <rPr>
        <sz val="8"/>
        <rFont val="Arial"/>
        <family val="2"/>
      </rPr>
      <t>berupa koran</t>
    </r>
  </si>
  <si>
    <r>
      <rPr>
        <sz val="8"/>
        <rFont val="Arial"/>
        <family val="2"/>
      </rPr>
      <t>Terpenuhinya</t>
    </r>
    <r>
      <rPr>
        <sz val="8"/>
        <rFont val="Times New Roman"/>
        <family val="1"/>
      </rPr>
      <t xml:space="preserve"> </t>
    </r>
    <r>
      <rPr>
        <sz val="8"/>
        <rFont val="Arial"/>
        <family val="2"/>
      </rPr>
      <t>makanan dan</t>
    </r>
    <r>
      <rPr>
        <sz val="8"/>
        <rFont val="Times New Roman"/>
        <family val="1"/>
      </rPr>
      <t xml:space="preserve"> </t>
    </r>
    <r>
      <rPr>
        <sz val="8"/>
        <rFont val="Arial"/>
        <family val="2"/>
      </rPr>
      <t>minuman kantor utuk</t>
    </r>
    <r>
      <rPr>
        <sz val="8"/>
        <rFont val="Times New Roman"/>
        <family val="1"/>
      </rPr>
      <t xml:space="preserve"> </t>
    </r>
    <r>
      <rPr>
        <sz val="8"/>
        <rFont val="Arial"/>
        <family val="2"/>
      </rPr>
      <t>meunjang tugas</t>
    </r>
    <r>
      <rPr>
        <sz val="8"/>
        <rFont val="Times New Roman"/>
        <family val="1"/>
      </rPr>
      <t xml:space="preserve"> </t>
    </r>
    <r>
      <rPr>
        <sz val="8"/>
        <rFont val="Arial"/>
        <family val="2"/>
      </rPr>
      <t>kantor</t>
    </r>
  </si>
  <si>
    <r>
      <rPr>
        <sz val="8"/>
        <rFont val="Arial"/>
        <family val="2"/>
      </rPr>
      <t>Terwujudnya</t>
    </r>
    <r>
      <rPr>
        <sz val="8"/>
        <rFont val="Times New Roman"/>
        <family val="1"/>
      </rPr>
      <t xml:space="preserve"> </t>
    </r>
    <r>
      <rPr>
        <sz val="8"/>
        <rFont val="Arial"/>
        <family val="2"/>
      </rPr>
      <t>koordinasi,</t>
    </r>
    <r>
      <rPr>
        <sz val="8"/>
        <rFont val="Times New Roman"/>
        <family val="1"/>
      </rPr>
      <t xml:space="preserve"> </t>
    </r>
    <r>
      <rPr>
        <sz val="8"/>
        <rFont val="Arial"/>
        <family val="2"/>
      </rPr>
      <t>sinkonisasi dan</t>
    </r>
    <r>
      <rPr>
        <sz val="8"/>
        <rFont val="Times New Roman"/>
        <family val="1"/>
      </rPr>
      <t xml:space="preserve"> </t>
    </r>
    <r>
      <rPr>
        <sz val="8"/>
        <rFont val="Arial"/>
        <family val="2"/>
      </rPr>
      <t>konsultasi pelaksana</t>
    </r>
    <r>
      <rPr>
        <sz val="8"/>
        <rFont val="Times New Roman"/>
        <family val="1"/>
      </rPr>
      <t xml:space="preserve"> </t>
    </r>
    <r>
      <rPr>
        <sz val="8"/>
        <rFont val="Arial"/>
        <family val="2"/>
      </rPr>
      <t>kegiatan</t>
    </r>
  </si>
  <si>
    <r>
      <rPr>
        <sz val="8"/>
        <rFont val="Arial"/>
        <family val="2"/>
      </rPr>
      <t>Tersedianya tenaga</t>
    </r>
    <r>
      <rPr>
        <sz val="8"/>
        <rFont val="Times New Roman"/>
        <family val="1"/>
      </rPr>
      <t xml:space="preserve"> </t>
    </r>
    <r>
      <rPr>
        <sz val="8"/>
        <rFont val="Arial"/>
        <family val="2"/>
      </rPr>
      <t>administrasi untuk</t>
    </r>
    <r>
      <rPr>
        <sz val="8"/>
        <rFont val="Times New Roman"/>
        <family val="1"/>
      </rPr>
      <t xml:space="preserve"> </t>
    </r>
    <r>
      <rPr>
        <sz val="8"/>
        <rFont val="Arial"/>
        <family val="2"/>
      </rPr>
      <t>menujang kinerja kator</t>
    </r>
  </si>
  <si>
    <r>
      <rPr>
        <sz val="8"/>
        <rFont val="Arial"/>
        <family val="2"/>
      </rPr>
      <t>Terpenuhinya</t>
    </r>
    <r>
      <rPr>
        <sz val="8"/>
        <rFont val="Times New Roman"/>
        <family val="1"/>
      </rPr>
      <t xml:space="preserve"> </t>
    </r>
    <r>
      <rPr>
        <sz val="8"/>
        <rFont val="Arial"/>
        <family val="2"/>
      </rPr>
      <t>kebutuhan kantor</t>
    </r>
    <r>
      <rPr>
        <sz val="8"/>
        <rFont val="Times New Roman"/>
        <family val="1"/>
      </rPr>
      <t xml:space="preserve"> </t>
    </r>
    <r>
      <rPr>
        <sz val="8"/>
        <rFont val="Arial"/>
        <family val="2"/>
      </rPr>
      <t>akan tenaga THL</t>
    </r>
    <r>
      <rPr>
        <sz val="8"/>
        <rFont val="Times New Roman"/>
        <family val="1"/>
      </rPr>
      <t xml:space="preserve"> </t>
    </r>
    <r>
      <rPr>
        <sz val="8"/>
        <rFont val="Arial"/>
        <family val="2"/>
      </rPr>
      <t>untuk admiitrasi dan</t>
    </r>
    <r>
      <rPr>
        <sz val="8"/>
        <rFont val="Times New Roman"/>
        <family val="1"/>
      </rPr>
      <t xml:space="preserve"> </t>
    </r>
    <r>
      <rPr>
        <sz val="8"/>
        <rFont val="Arial"/>
        <family val="2"/>
      </rPr>
      <t>teknis perkantoran</t>
    </r>
  </si>
  <si>
    <r>
      <rPr>
        <sz val="8"/>
        <rFont val="Arial"/>
        <family val="2"/>
      </rPr>
      <t>Tersedianya bahan dan</t>
    </r>
    <r>
      <rPr>
        <sz val="8"/>
        <rFont val="Times New Roman"/>
        <family val="1"/>
      </rPr>
      <t xml:space="preserve"> </t>
    </r>
    <r>
      <rPr>
        <sz val="8"/>
        <rFont val="Arial"/>
        <family val="2"/>
      </rPr>
      <t>peralatan kebersihan</t>
    </r>
    <r>
      <rPr>
        <sz val="8"/>
        <rFont val="Times New Roman"/>
        <family val="1"/>
      </rPr>
      <t xml:space="preserve"> </t>
    </r>
    <r>
      <rPr>
        <sz val="8"/>
        <rFont val="Arial"/>
        <family val="2"/>
      </rPr>
      <t>kantor</t>
    </r>
  </si>
  <si>
    <r>
      <rPr>
        <b/>
        <sz val="8"/>
        <rFont val="Arial"/>
        <family val="2"/>
      </rPr>
      <t>Meingkatkan sarana dan</t>
    </r>
    <r>
      <rPr>
        <b/>
        <sz val="8"/>
        <rFont val="Times New Roman"/>
        <family val="1"/>
      </rPr>
      <t xml:space="preserve"> </t>
    </r>
    <r>
      <rPr>
        <b/>
        <sz val="8"/>
        <rFont val="Arial"/>
        <family val="2"/>
      </rPr>
      <t>prasarana aparatur</t>
    </r>
  </si>
  <si>
    <r>
      <rPr>
        <sz val="8"/>
        <rFont val="Arial"/>
        <family val="2"/>
      </rPr>
      <t>Tersedianya bangunan</t>
    </r>
    <r>
      <rPr>
        <sz val="8"/>
        <rFont val="Times New Roman"/>
        <family val="1"/>
      </rPr>
      <t xml:space="preserve"> </t>
    </r>
    <r>
      <rPr>
        <sz val="8"/>
        <rFont val="Arial"/>
        <family val="2"/>
      </rPr>
      <t>kantor untuk penunjang</t>
    </r>
    <r>
      <rPr>
        <sz val="8"/>
        <rFont val="Times New Roman"/>
        <family val="1"/>
      </rPr>
      <t xml:space="preserve"> </t>
    </r>
    <r>
      <rPr>
        <sz val="8"/>
        <rFont val="Arial"/>
        <family val="2"/>
      </rPr>
      <t>pelaksanaan tugas kantor</t>
    </r>
  </si>
  <si>
    <r>
      <rPr>
        <sz val="8"/>
        <rFont val="Arial"/>
        <family val="2"/>
      </rPr>
      <t>Terpenuhinya</t>
    </r>
    <r>
      <rPr>
        <sz val="8"/>
        <rFont val="Times New Roman"/>
        <family val="1"/>
      </rPr>
      <t xml:space="preserve"> </t>
    </r>
    <r>
      <rPr>
        <sz val="8"/>
        <rFont val="Arial"/>
        <family val="2"/>
      </rPr>
      <t>kebutuhan PNS akan</t>
    </r>
    <r>
      <rPr>
        <sz val="8"/>
        <rFont val="Times New Roman"/>
        <family val="1"/>
      </rPr>
      <t xml:space="preserve"> </t>
    </r>
    <r>
      <rPr>
        <sz val="8"/>
        <rFont val="Arial"/>
        <family val="2"/>
      </rPr>
      <t>ruangan kantor yang</t>
    </r>
    <r>
      <rPr>
        <sz val="8"/>
        <rFont val="Times New Roman"/>
        <family val="1"/>
      </rPr>
      <t xml:space="preserve"> </t>
    </r>
    <r>
      <rPr>
        <sz val="8"/>
        <rFont val="Arial"/>
        <family val="2"/>
      </rPr>
      <t>nyaman untuk</t>
    </r>
    <r>
      <rPr>
        <sz val="8"/>
        <rFont val="Times New Roman"/>
        <family val="1"/>
      </rPr>
      <t xml:space="preserve"> </t>
    </r>
    <r>
      <rPr>
        <sz val="8"/>
        <rFont val="Arial"/>
        <family val="2"/>
      </rPr>
      <t>pelaksanaan tugas</t>
    </r>
    <r>
      <rPr>
        <sz val="8"/>
        <rFont val="Times New Roman"/>
        <family val="1"/>
      </rPr>
      <t xml:space="preserve"> </t>
    </r>
    <r>
      <rPr>
        <sz val="8"/>
        <rFont val="Arial"/>
        <family val="2"/>
      </rPr>
      <t>kantor</t>
    </r>
  </si>
  <si>
    <r>
      <rPr>
        <sz val="8"/>
        <rFont val="Arial"/>
        <family val="2"/>
      </rPr>
      <t>Tersedianya peralatan</t>
    </r>
    <r>
      <rPr>
        <sz val="8"/>
        <rFont val="Times New Roman"/>
        <family val="1"/>
      </rPr>
      <t xml:space="preserve"> </t>
    </r>
    <r>
      <rPr>
        <sz val="8"/>
        <rFont val="Arial"/>
        <family val="2"/>
      </rPr>
      <t>kantor untuk meningkatkan</t>
    </r>
    <r>
      <rPr>
        <sz val="8"/>
        <rFont val="Times New Roman"/>
        <family val="1"/>
      </rPr>
      <t xml:space="preserve"> </t>
    </r>
    <r>
      <rPr>
        <sz val="8"/>
        <rFont val="Arial"/>
        <family val="2"/>
      </rPr>
      <t>kinerja kantor</t>
    </r>
  </si>
  <si>
    <r>
      <rPr>
        <sz val="8"/>
        <rFont val="Arial"/>
        <family val="2"/>
      </rPr>
      <t>lancarnya</t>
    </r>
    <r>
      <rPr>
        <sz val="8"/>
        <rFont val="Times New Roman"/>
        <family val="1"/>
      </rPr>
      <t xml:space="preserve"> </t>
    </r>
    <r>
      <rPr>
        <sz val="8"/>
        <rFont val="Arial"/>
        <family val="2"/>
      </rPr>
      <t>pelaksanaan tugas</t>
    </r>
    <r>
      <rPr>
        <sz val="8"/>
        <rFont val="Times New Roman"/>
        <family val="1"/>
      </rPr>
      <t xml:space="preserve"> </t>
    </r>
    <r>
      <rPr>
        <sz val="8"/>
        <rFont val="Arial"/>
        <family val="2"/>
      </rPr>
      <t>administrasi kantor</t>
    </r>
  </si>
  <si>
    <r>
      <rPr>
        <sz val="8"/>
        <rFont val="Arial"/>
        <family val="2"/>
      </rPr>
      <t>Tesedianya jasa perbaikan</t>
    </r>
    <r>
      <rPr>
        <sz val="8"/>
        <rFont val="Times New Roman"/>
        <family val="1"/>
      </rPr>
      <t xml:space="preserve"> </t>
    </r>
    <r>
      <rPr>
        <sz val="8"/>
        <rFont val="Arial"/>
        <family val="2"/>
      </rPr>
      <t>gedung kantor</t>
    </r>
  </si>
  <si>
    <r>
      <rPr>
        <sz val="8"/>
        <rFont val="Arial"/>
        <family val="2"/>
      </rPr>
      <t>Teciptanya</t>
    </r>
    <r>
      <rPr>
        <sz val="8"/>
        <rFont val="Times New Roman"/>
        <family val="1"/>
      </rPr>
      <t xml:space="preserve"> </t>
    </r>
    <r>
      <rPr>
        <sz val="8"/>
        <rFont val="Arial"/>
        <family val="2"/>
      </rPr>
      <t>kenyamanan dalam</t>
    </r>
    <r>
      <rPr>
        <sz val="8"/>
        <rFont val="Times New Roman"/>
        <family val="1"/>
      </rPr>
      <t xml:space="preserve"> </t>
    </r>
    <r>
      <rPr>
        <sz val="8"/>
        <rFont val="Arial"/>
        <family val="2"/>
      </rPr>
      <t>pelaksanaan tugas</t>
    </r>
  </si>
  <si>
    <r>
      <rPr>
        <sz val="8"/>
        <rFont val="Arial"/>
        <family val="2"/>
      </rPr>
      <t>Tersedianya jasa untuk</t>
    </r>
    <r>
      <rPr>
        <sz val="8"/>
        <rFont val="Times New Roman"/>
        <family val="1"/>
      </rPr>
      <t xml:space="preserve"> </t>
    </r>
    <r>
      <rPr>
        <sz val="8"/>
        <rFont val="Arial"/>
        <family val="2"/>
      </rPr>
      <t>pemeliharaan kendaraan</t>
    </r>
    <r>
      <rPr>
        <sz val="8"/>
        <rFont val="Times New Roman"/>
        <family val="1"/>
      </rPr>
      <t xml:space="preserve"> </t>
    </r>
    <r>
      <rPr>
        <sz val="8"/>
        <rFont val="Arial"/>
        <family val="2"/>
      </rPr>
      <t>dinas / operasional</t>
    </r>
  </si>
  <si>
    <r>
      <rPr>
        <sz val="8"/>
        <rFont val="Arial"/>
        <family val="2"/>
      </rPr>
      <t>Berfungsinya</t>
    </r>
    <r>
      <rPr>
        <sz val="8"/>
        <rFont val="Times New Roman"/>
        <family val="1"/>
      </rPr>
      <t xml:space="preserve"> </t>
    </r>
    <r>
      <rPr>
        <sz val="8"/>
        <rFont val="Arial"/>
        <family val="2"/>
      </rPr>
      <t>kendaraan</t>
    </r>
    <r>
      <rPr>
        <sz val="8"/>
        <rFont val="Times New Roman"/>
        <family val="1"/>
      </rPr>
      <t xml:space="preserve"> </t>
    </r>
    <r>
      <rPr>
        <sz val="8"/>
        <rFont val="Arial"/>
        <family val="2"/>
      </rPr>
      <t>dinas/operasional</t>
    </r>
    <r>
      <rPr>
        <sz val="8"/>
        <rFont val="Times New Roman"/>
        <family val="1"/>
      </rPr>
      <t xml:space="preserve"> </t>
    </r>
    <r>
      <rPr>
        <sz val="8"/>
        <rFont val="Arial"/>
        <family val="2"/>
      </rPr>
      <t>dengan baik</t>
    </r>
  </si>
  <si>
    <r>
      <rPr>
        <sz val="8"/>
        <rFont val="Arial"/>
        <family val="2"/>
      </rPr>
      <t>Tersedianya pakaian dinas</t>
    </r>
    <r>
      <rPr>
        <sz val="8"/>
        <rFont val="Times New Roman"/>
        <family val="1"/>
      </rPr>
      <t xml:space="preserve"> </t>
    </r>
    <r>
      <rPr>
        <sz val="8"/>
        <rFont val="Arial"/>
        <family val="2"/>
      </rPr>
      <t>untuk PNS</t>
    </r>
  </si>
  <si>
    <r>
      <rPr>
        <sz val="8"/>
        <rFont val="Arial"/>
        <family val="2"/>
      </rPr>
      <t>Terciptanya</t>
    </r>
    <r>
      <rPr>
        <sz val="8"/>
        <rFont val="Times New Roman"/>
        <family val="1"/>
      </rPr>
      <t xml:space="preserve"> </t>
    </r>
    <r>
      <rPr>
        <sz val="8"/>
        <rFont val="Arial"/>
        <family val="2"/>
      </rPr>
      <t>keseragaman dalam</t>
    </r>
    <r>
      <rPr>
        <sz val="8"/>
        <rFont val="Times New Roman"/>
        <family val="1"/>
      </rPr>
      <t xml:space="preserve"> </t>
    </r>
    <r>
      <rPr>
        <sz val="8"/>
        <rFont val="Arial"/>
        <family val="2"/>
      </rPr>
      <t>berpakaian di kantor</t>
    </r>
  </si>
  <si>
    <r>
      <rPr>
        <b/>
        <sz val="8"/>
        <rFont val="Arial"/>
        <family val="2"/>
      </rPr>
      <t>Terciptanya sistim</t>
    </r>
    <r>
      <rPr>
        <b/>
        <sz val="8"/>
        <rFont val="Times New Roman"/>
        <family val="1"/>
      </rPr>
      <t xml:space="preserve"> </t>
    </r>
    <r>
      <rPr>
        <b/>
        <sz val="8"/>
        <rFont val="Arial"/>
        <family val="2"/>
      </rPr>
      <t>pelaporan capaian kinerja</t>
    </r>
    <r>
      <rPr>
        <b/>
        <sz val="8"/>
        <rFont val="Times New Roman"/>
        <family val="1"/>
      </rPr>
      <t xml:space="preserve"> </t>
    </r>
    <r>
      <rPr>
        <b/>
        <sz val="8"/>
        <rFont val="Arial"/>
        <family val="2"/>
      </rPr>
      <t>dan keuangan yang</t>
    </r>
    <r>
      <rPr>
        <b/>
        <sz val="8"/>
        <rFont val="Times New Roman"/>
        <family val="1"/>
      </rPr>
      <t xml:space="preserve"> </t>
    </r>
    <r>
      <rPr>
        <b/>
        <sz val="8"/>
        <rFont val="Arial"/>
        <family val="2"/>
      </rPr>
      <t>sistimatis</t>
    </r>
  </si>
  <si>
    <r>
      <rPr>
        <sz val="8"/>
        <rFont val="Arial"/>
        <family val="2"/>
      </rPr>
      <t>Terukurnya kinerja SKPD</t>
    </r>
    <r>
      <rPr>
        <sz val="8"/>
        <rFont val="Times New Roman"/>
        <family val="1"/>
      </rPr>
      <t xml:space="preserve"> </t>
    </r>
    <r>
      <rPr>
        <sz val="8"/>
        <rFont val="Arial"/>
        <family val="2"/>
      </rPr>
      <t>dan realisasi keuangan</t>
    </r>
  </si>
  <si>
    <r>
      <rPr>
        <sz val="8"/>
        <rFont val="Arial"/>
        <family val="2"/>
      </rPr>
      <t>5 buku</t>
    </r>
  </si>
  <si>
    <r>
      <rPr>
        <sz val="8"/>
        <rFont val="Arial"/>
        <family val="2"/>
      </rPr>
      <t>Terukurnya kinerja</t>
    </r>
    <r>
      <rPr>
        <sz val="8"/>
        <rFont val="Times New Roman"/>
        <family val="1"/>
      </rPr>
      <t xml:space="preserve"> </t>
    </r>
    <r>
      <rPr>
        <sz val="8"/>
        <rFont val="Arial"/>
        <family val="2"/>
      </rPr>
      <t>SKPD da realisasi</t>
    </r>
    <r>
      <rPr>
        <sz val="8"/>
        <rFont val="Times New Roman"/>
        <family val="1"/>
      </rPr>
      <t xml:space="preserve"> </t>
    </r>
    <r>
      <rPr>
        <sz val="8"/>
        <rFont val="Arial"/>
        <family val="2"/>
      </rPr>
      <t>keuangan</t>
    </r>
  </si>
  <si>
    <r>
      <rPr>
        <b/>
        <sz val="8"/>
        <rFont val="Arial"/>
        <family val="2"/>
      </rPr>
      <t>PARIWISATA</t>
    </r>
  </si>
  <si>
    <r>
      <rPr>
        <b/>
        <sz val="8"/>
        <rFont val="Arial"/>
        <family val="2"/>
      </rPr>
      <t>Meningkatnya</t>
    </r>
    <r>
      <rPr>
        <b/>
        <sz val="8"/>
        <rFont val="Times New Roman"/>
        <family val="1"/>
      </rPr>
      <t xml:space="preserve"> </t>
    </r>
    <r>
      <rPr>
        <b/>
        <sz val="8"/>
        <rFont val="Arial"/>
        <family val="2"/>
      </rPr>
      <t>Administrasi Perkantoran</t>
    </r>
  </si>
  <si>
    <r>
      <rPr>
        <b/>
        <sz val="8"/>
        <rFont val="Arial"/>
        <family val="2"/>
      </rPr>
      <t>PARIWSATA</t>
    </r>
  </si>
  <si>
    <r>
      <rPr>
        <sz val="8"/>
        <rFont val="Arial"/>
        <family val="2"/>
      </rPr>
      <t>Materai,perangko,benda</t>
    </r>
    <r>
      <rPr>
        <sz val="8"/>
        <rFont val="Times New Roman"/>
        <family val="1"/>
      </rPr>
      <t xml:space="preserve"> </t>
    </r>
    <r>
      <rPr>
        <sz val="8"/>
        <rFont val="Arial"/>
        <family val="2"/>
      </rPr>
      <t>pos</t>
    </r>
  </si>
  <si>
    <r>
      <rPr>
        <sz val="8"/>
        <rFont val="Arial"/>
        <family val="2"/>
      </rPr>
      <t>persentase</t>
    </r>
    <r>
      <rPr>
        <sz val="8"/>
        <rFont val="Times New Roman"/>
        <family val="1"/>
      </rPr>
      <t xml:space="preserve"> </t>
    </r>
    <r>
      <rPr>
        <sz val="8"/>
        <rFont val="Arial"/>
        <family val="2"/>
      </rPr>
      <t>kelancaran</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</si>
  <si>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Rekening air,listrik dan</t>
    </r>
    <r>
      <rPr>
        <sz val="8"/>
        <rFont val="Times New Roman"/>
        <family val="1"/>
      </rPr>
      <t xml:space="preserve"> </t>
    </r>
    <r>
      <rPr>
        <sz val="8"/>
        <rFont val="Arial"/>
        <family val="2"/>
      </rPr>
      <t>telepon</t>
    </r>
  </si>
  <si>
    <r>
      <rPr>
        <sz val="8"/>
        <rFont val="Arial"/>
        <family val="2"/>
      </rPr>
      <t>Persentase</t>
    </r>
    <r>
      <rPr>
        <sz val="8"/>
        <rFont val="Times New Roman"/>
        <family val="1"/>
      </rPr>
      <t xml:space="preserve"> </t>
    </r>
    <r>
      <rPr>
        <sz val="8"/>
        <rFont val="Arial"/>
        <family val="2"/>
      </rPr>
      <t>kelancaran</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</si>
  <si>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terpeliharanya kendaraan</t>
    </r>
    <r>
      <rPr>
        <sz val="8"/>
        <rFont val="Times New Roman"/>
        <family val="1"/>
      </rPr>
      <t xml:space="preserve"> </t>
    </r>
    <r>
      <rPr>
        <sz val="8"/>
        <rFont val="Arial"/>
        <family val="2"/>
      </rPr>
      <t>dinas</t>
    </r>
  </si>
  <si>
    <r>
      <rPr>
        <sz val="8"/>
        <rFont val="Arial"/>
        <family val="2"/>
      </rPr>
      <t>Tersedianya honor</t>
    </r>
    <r>
      <rPr>
        <sz val="8"/>
        <rFont val="Times New Roman"/>
        <family val="1"/>
      </rPr>
      <t xml:space="preserve"> </t>
    </r>
    <r>
      <rPr>
        <sz val="8"/>
        <rFont val="Arial"/>
        <family val="2"/>
      </rPr>
      <t>pengelola keuangan</t>
    </r>
  </si>
  <si>
    <r>
      <rPr>
        <sz val="8"/>
        <rFont val="Arial"/>
        <family val="2"/>
      </rPr>
      <t>tersedianya alat</t>
    </r>
    <r>
      <rPr>
        <sz val="8"/>
        <rFont val="Times New Roman"/>
        <family val="1"/>
      </rPr>
      <t xml:space="preserve"> </t>
    </r>
    <r>
      <rPr>
        <sz val="8"/>
        <rFont val="Arial"/>
        <family val="2"/>
      </rPr>
      <t>kebersihan kantor</t>
    </r>
  </si>
  <si>
    <r>
      <rPr>
        <sz val="8"/>
        <rFont val="Arial"/>
        <family val="2"/>
      </rPr>
      <t>terciptanya kelancaran</t>
    </r>
    <r>
      <rPr>
        <sz val="8"/>
        <rFont val="Times New Roman"/>
        <family val="1"/>
      </rPr>
      <t xml:space="preserve"> </t>
    </r>
    <r>
      <rPr>
        <sz val="8"/>
        <rFont val="Arial"/>
        <family val="2"/>
      </rPr>
      <t>Adaministrasi Perkantoran</t>
    </r>
  </si>
  <si>
    <r>
      <rPr>
        <sz val="8"/>
        <rFont val="Arial"/>
        <family val="2"/>
      </rPr>
      <t>persentasi kelancaran</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</si>
  <si>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tersedianya bahan bacaan</t>
    </r>
  </si>
  <si>
    <r>
      <rPr>
        <sz val="8"/>
        <rFont val="Arial"/>
        <family val="2"/>
      </rPr>
      <t>persentase</t>
    </r>
    <r>
      <rPr>
        <sz val="8"/>
        <rFont val="Times New Roman"/>
        <family val="1"/>
      </rPr>
      <t xml:space="preserve"> </t>
    </r>
    <r>
      <rPr>
        <sz val="8"/>
        <rFont val="Arial"/>
        <family val="2"/>
      </rPr>
      <t>kelancaran</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</si>
  <si>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tersedianya alat listrik dan</t>
    </r>
    <r>
      <rPr>
        <sz val="8"/>
        <rFont val="Times New Roman"/>
        <family val="1"/>
      </rPr>
      <t xml:space="preserve"> </t>
    </r>
    <r>
      <rPr>
        <sz val="8"/>
        <rFont val="Arial"/>
        <family val="2"/>
      </rPr>
      <t>elektronik</t>
    </r>
  </si>
  <si>
    <r>
      <rPr>
        <sz val="8"/>
        <rFont val="Arial"/>
        <family val="2"/>
      </rPr>
      <t>persentasi kelancaran</t>
    </r>
    <r>
      <rPr>
        <sz val="8"/>
        <rFont val="Times New Roman"/>
        <family val="1"/>
      </rPr>
      <t xml:space="preserve"> </t>
    </r>
    <r>
      <rPr>
        <sz val="8"/>
        <rFont val="Arial"/>
        <family val="2"/>
      </rPr>
      <t>administrasi</t>
    </r>
    <r>
      <rPr>
        <sz val="8"/>
        <rFont val="Times New Roman"/>
        <family val="1"/>
      </rPr>
      <t xml:space="preserve"> </t>
    </r>
    <r>
      <rPr>
        <sz val="8"/>
        <rFont val="Arial"/>
        <family val="2"/>
      </rPr>
      <t>perkantoran</t>
    </r>
  </si>
  <si>
    <r>
      <rPr>
        <sz val="8"/>
        <rFont val="Arial"/>
        <family val="2"/>
      </rPr>
      <t>terlaksananya penyediaan</t>
    </r>
    <r>
      <rPr>
        <sz val="8"/>
        <rFont val="Times New Roman"/>
        <family val="1"/>
      </rPr>
      <t xml:space="preserve"> </t>
    </r>
    <r>
      <rPr>
        <sz val="8"/>
        <rFont val="Arial"/>
        <family val="2"/>
      </rPr>
      <t>peralatana dan</t>
    </r>
    <r>
      <rPr>
        <sz val="8"/>
        <rFont val="Times New Roman"/>
        <family val="1"/>
      </rPr>
      <t xml:space="preserve"> </t>
    </r>
    <r>
      <rPr>
        <sz val="8"/>
        <rFont val="Arial"/>
        <family val="2"/>
      </rPr>
      <t>perlengkapan gedung</t>
    </r>
    <r>
      <rPr>
        <sz val="8"/>
        <rFont val="Times New Roman"/>
        <family val="1"/>
      </rPr>
      <t xml:space="preserve"> </t>
    </r>
    <r>
      <rPr>
        <sz val="8"/>
        <rFont val="Arial"/>
        <family val="2"/>
      </rPr>
      <t>kantor</t>
    </r>
  </si>
  <si>
    <r>
      <rPr>
        <sz val="8"/>
        <rFont val="Arial"/>
        <family val="2"/>
      </rPr>
      <t>tersedianya bahan</t>
    </r>
    <r>
      <rPr>
        <sz val="8"/>
        <rFont val="Times New Roman"/>
        <family val="1"/>
      </rPr>
      <t xml:space="preserve"> </t>
    </r>
    <r>
      <rPr>
        <sz val="8"/>
        <rFont val="Arial"/>
        <family val="2"/>
      </rPr>
      <t>bacaaan</t>
    </r>
  </si>
  <si>
    <r>
      <rPr>
        <sz val="8"/>
        <rFont val="Arial"/>
        <family val="2"/>
      </rPr>
      <t xml:space="preserve">752
</t>
    </r>
    <r>
      <rPr>
        <sz val="8"/>
        <rFont val="Arial"/>
        <family val="2"/>
      </rPr>
      <t>eksemplar</t>
    </r>
  </si>
  <si>
    <r>
      <rPr>
        <sz val="8"/>
        <rFont val="Arial"/>
        <family val="2"/>
      </rPr>
      <t>tersedinya makan minum</t>
    </r>
  </si>
  <si>
    <r>
      <rPr>
        <sz val="8"/>
        <rFont val="Arial"/>
        <family val="2"/>
      </rPr>
      <t>820 porsi</t>
    </r>
  </si>
  <si>
    <r>
      <rPr>
        <sz val="8"/>
        <rFont val="Arial"/>
        <family val="2"/>
      </rPr>
      <t>terlaksananya rapat -rapat</t>
    </r>
    <r>
      <rPr>
        <sz val="8"/>
        <rFont val="Times New Roman"/>
        <family val="1"/>
      </rPr>
      <t xml:space="preserve"> </t>
    </r>
    <r>
      <rPr>
        <sz val="8"/>
        <rFont val="Arial"/>
        <family val="2"/>
      </rPr>
      <t>koordinasi</t>
    </r>
  </si>
  <si>
    <r>
      <rPr>
        <sz val="8"/>
        <rFont val="Arial"/>
        <family val="2"/>
      </rPr>
      <t>tersedianya gaji pegawai</t>
    </r>
    <r>
      <rPr>
        <sz val="8"/>
        <rFont val="Times New Roman"/>
        <family val="1"/>
      </rPr>
      <t xml:space="preserve"> </t>
    </r>
    <r>
      <rPr>
        <sz val="8"/>
        <rFont val="Arial"/>
        <family val="2"/>
      </rPr>
      <t>honorer</t>
    </r>
  </si>
  <si>
    <r>
      <rPr>
        <sz val="8"/>
        <rFont val="Arial"/>
        <family val="2"/>
      </rPr>
      <t>30 orang</t>
    </r>
  </si>
  <si>
    <r>
      <rPr>
        <b/>
        <sz val="8"/>
        <rFont val="Arial"/>
        <family val="2"/>
      </rPr>
      <t>Meningkatnya Pelayanan</t>
    </r>
    <r>
      <rPr>
        <b/>
        <sz val="8"/>
        <rFont val="Times New Roman"/>
        <family val="1"/>
      </rPr>
      <t xml:space="preserve"> </t>
    </r>
    <r>
      <rPr>
        <b/>
        <sz val="8"/>
        <rFont val="Arial"/>
        <family val="2"/>
      </rPr>
      <t>Aparatur</t>
    </r>
  </si>
  <si>
    <r>
      <rPr>
        <sz val="8"/>
        <rFont val="Arial"/>
        <family val="2"/>
      </rPr>
      <t>tersedianya perlengkapan</t>
    </r>
    <r>
      <rPr>
        <sz val="8"/>
        <rFont val="Times New Roman"/>
        <family val="1"/>
      </rPr>
      <t xml:space="preserve"> </t>
    </r>
    <r>
      <rPr>
        <sz val="8"/>
        <rFont val="Arial"/>
        <family val="2"/>
      </rPr>
      <t>kantor</t>
    </r>
  </si>
  <si>
    <r>
      <rPr>
        <sz val="8"/>
        <rFont val="Arial"/>
        <family val="2"/>
      </rPr>
      <t>70%</t>
    </r>
  </si>
  <si>
    <r>
      <rPr>
        <sz val="8"/>
        <rFont val="Arial"/>
        <family val="2"/>
      </rPr>
      <t>Meningkatnya</t>
    </r>
    <r>
      <rPr>
        <sz val="8"/>
        <rFont val="Times New Roman"/>
        <family val="1"/>
      </rPr>
      <t xml:space="preserve"> </t>
    </r>
    <r>
      <rPr>
        <sz val="8"/>
        <rFont val="Arial"/>
        <family val="2"/>
      </rPr>
      <t>pelayanan</t>
    </r>
    <r>
      <rPr>
        <sz val="8"/>
        <rFont val="Times New Roman"/>
        <family val="1"/>
      </rPr>
      <t xml:space="preserve"> </t>
    </r>
    <r>
      <rPr>
        <sz val="8"/>
        <rFont val="Arial"/>
        <family val="2"/>
      </rPr>
      <t>perkantoran</t>
    </r>
  </si>
  <si>
    <r>
      <rPr>
        <sz val="8"/>
        <rFont val="Arial"/>
        <family val="2"/>
      </rPr>
      <t>terpeliharanya kendaraan</t>
    </r>
    <r>
      <rPr>
        <sz val="8"/>
        <rFont val="Times New Roman"/>
        <family val="1"/>
      </rPr>
      <t xml:space="preserve"> </t>
    </r>
    <r>
      <rPr>
        <sz val="8"/>
        <rFont val="Arial"/>
        <family val="2"/>
      </rPr>
      <t>dinas/operaisonal</t>
    </r>
  </si>
  <si>
    <r>
      <rPr>
        <b/>
        <sz val="8"/>
        <rFont val="Arial"/>
        <family val="2"/>
      </rPr>
      <t>Meningkatnya  displin</t>
    </r>
    <r>
      <rPr>
        <b/>
        <sz val="8"/>
        <rFont val="Times New Roman"/>
        <family val="1"/>
      </rPr>
      <t xml:space="preserve"> </t>
    </r>
    <r>
      <rPr>
        <b/>
        <sz val="8"/>
        <rFont val="Arial"/>
        <family val="2"/>
      </rPr>
      <t>aparatur</t>
    </r>
  </si>
  <si>
    <r>
      <rPr>
        <sz val="8"/>
        <rFont val="Arial"/>
        <family val="2"/>
      </rPr>
      <t>tersedianya pakaian dinas</t>
    </r>
  </si>
  <si>
    <r>
      <rPr>
        <sz val="8"/>
        <rFont val="Arial"/>
        <family val="2"/>
      </rPr>
      <t>71 orang</t>
    </r>
  </si>
  <si>
    <r>
      <rPr>
        <sz val="8"/>
        <rFont val="Arial"/>
        <family val="2"/>
      </rPr>
      <t>meningkatnya disiplin</t>
    </r>
    <r>
      <rPr>
        <sz val="8"/>
        <rFont val="Times New Roman"/>
        <family val="1"/>
      </rPr>
      <t xml:space="preserve"> </t>
    </r>
    <r>
      <rPr>
        <sz val="8"/>
        <rFont val="Arial"/>
        <family val="2"/>
      </rPr>
      <t>aparatur</t>
    </r>
  </si>
  <si>
    <r>
      <rPr>
        <b/>
        <sz val="8"/>
        <rFont val="Arial"/>
        <family val="2"/>
      </rPr>
      <t>Meningkatnya SDM PNS</t>
    </r>
  </si>
  <si>
    <r>
      <rPr>
        <b/>
        <sz val="8"/>
        <rFont val="Arial"/>
        <family val="2"/>
      </rPr>
      <t>Program Pendidikan Anak Usia Dini</t>
    </r>
  </si>
  <si>
    <r>
      <rPr>
        <b/>
        <sz val="8"/>
        <rFont val="Arial"/>
        <family val="2"/>
      </rPr>
      <t>Meningkatnya kualitas</t>
    </r>
    <r>
      <rPr>
        <b/>
        <sz val="8"/>
        <rFont val="Times New Roman"/>
        <family val="1"/>
      </rPr>
      <t xml:space="preserve"> </t>
    </r>
    <r>
      <rPr>
        <b/>
        <sz val="8"/>
        <rFont val="Arial"/>
        <family val="2"/>
      </rPr>
      <t>pendidikan anak usia dini</t>
    </r>
  </si>
  <si>
    <r>
      <rPr>
        <sz val="8"/>
        <rFont val="Arial"/>
        <family val="2"/>
      </rPr>
      <t>Pembangunan Gedung sekolah</t>
    </r>
  </si>
  <si>
    <r>
      <rPr>
        <sz val="8"/>
        <rFont val="Arial"/>
        <family val="2"/>
      </rPr>
      <t>Terlaksananya pembuatan</t>
    </r>
    <r>
      <rPr>
        <sz val="8"/>
        <rFont val="Times New Roman"/>
        <family val="1"/>
      </rPr>
      <t xml:space="preserve"> </t>
    </r>
    <r>
      <rPr>
        <sz val="8"/>
        <rFont val="Arial"/>
        <family val="2"/>
      </rPr>
      <t>pagar TK Pembina Pyk</t>
    </r>
    <r>
      <rPr>
        <sz val="8"/>
        <rFont val="Times New Roman"/>
        <family val="1"/>
      </rPr>
      <t xml:space="preserve"> </t>
    </r>
    <r>
      <rPr>
        <sz val="8"/>
        <rFont val="Arial"/>
        <family val="2"/>
      </rPr>
      <t>timur dan TK tuah sakato</t>
    </r>
    <r>
      <rPr>
        <sz val="8"/>
        <rFont val="Times New Roman"/>
        <family val="1"/>
      </rPr>
      <t xml:space="preserve"> </t>
    </r>
    <r>
      <rPr>
        <sz val="8"/>
        <rFont val="Arial"/>
        <family val="2"/>
      </rPr>
      <t>payakumbuh timur</t>
    </r>
  </si>
  <si>
    <r>
      <rPr>
        <sz val="8"/>
        <rFont val="Arial"/>
        <family val="2"/>
      </rPr>
      <t>2 sekolah</t>
    </r>
  </si>
  <si>
    <r>
      <rPr>
        <sz val="8"/>
        <rFont val="Arial"/>
        <family val="2"/>
      </rPr>
      <t>Meningkatnya kualitas</t>
    </r>
    <r>
      <rPr>
        <sz val="8"/>
        <rFont val="Times New Roman"/>
        <family val="1"/>
      </rPr>
      <t xml:space="preserve"> </t>
    </r>
    <r>
      <rPr>
        <sz val="8"/>
        <rFont val="Arial"/>
        <family val="2"/>
      </rPr>
      <t>sarana dan prasarana</t>
    </r>
    <r>
      <rPr>
        <sz val="8"/>
        <rFont val="Times New Roman"/>
        <family val="1"/>
      </rPr>
      <t xml:space="preserve"> </t>
    </r>
    <r>
      <rPr>
        <sz val="8"/>
        <rFont val="Arial"/>
        <family val="2"/>
      </rPr>
      <t>pendidik anak usia</t>
    </r>
    <r>
      <rPr>
        <sz val="8"/>
        <rFont val="Times New Roman"/>
        <family val="1"/>
      </rPr>
      <t xml:space="preserve"> </t>
    </r>
    <r>
      <rPr>
        <sz val="8"/>
        <rFont val="Arial"/>
        <family val="2"/>
      </rPr>
      <t>dini</t>
    </r>
  </si>
  <si>
    <r>
      <rPr>
        <sz val="8"/>
        <rFont val="Arial"/>
        <family val="2"/>
      </rPr>
      <t>Pengadaan alat praktik dan peraga</t>
    </r>
    <r>
      <rPr>
        <sz val="8"/>
        <rFont val="Times New Roman"/>
        <family val="1"/>
      </rPr>
      <t xml:space="preserve"> </t>
    </r>
    <r>
      <rPr>
        <sz val="8"/>
        <rFont val="Arial"/>
        <family val="2"/>
      </rPr>
      <t>siswa</t>
    </r>
  </si>
  <si>
    <r>
      <rPr>
        <sz val="8"/>
        <rFont val="Arial"/>
        <family val="2"/>
      </rPr>
      <t>teersedianya alat</t>
    </r>
    <r>
      <rPr>
        <sz val="8"/>
        <rFont val="Times New Roman"/>
        <family val="1"/>
      </rPr>
      <t xml:space="preserve"> </t>
    </r>
    <r>
      <rPr>
        <sz val="8"/>
        <rFont val="Arial"/>
        <family val="2"/>
      </rPr>
      <t>embelajaran edukatif</t>
    </r>
  </si>
  <si>
    <r>
      <rPr>
        <sz val="8"/>
        <rFont val="Arial"/>
        <family val="2"/>
      </rPr>
      <t>13 paket</t>
    </r>
  </si>
  <si>
    <r>
      <rPr>
        <sz val="8"/>
        <rFont val="Arial"/>
        <family val="2"/>
      </rPr>
      <t>meningkatnya kualitas</t>
    </r>
    <r>
      <rPr>
        <sz val="8"/>
        <rFont val="Times New Roman"/>
        <family val="1"/>
      </rPr>
      <t xml:space="preserve"> </t>
    </r>
    <r>
      <rPr>
        <sz val="8"/>
        <rFont val="Arial"/>
        <family val="2"/>
      </rPr>
      <t>pendidikan di taman</t>
    </r>
    <r>
      <rPr>
        <sz val="8"/>
        <rFont val="Times New Roman"/>
        <family val="1"/>
      </rPr>
      <t xml:space="preserve"> </t>
    </r>
    <r>
      <rPr>
        <sz val="8"/>
        <rFont val="Arial"/>
        <family val="2"/>
      </rPr>
      <t>kanak - kanak</t>
    </r>
  </si>
  <si>
    <r>
      <rPr>
        <sz val="8"/>
        <rFont val="Arial"/>
        <family val="2"/>
      </rPr>
      <t>pelatihan kompetensi tenaga pendidik</t>
    </r>
  </si>
  <si>
    <r>
      <rPr>
        <sz val="8"/>
        <rFont val="Arial"/>
        <family val="2"/>
      </rPr>
      <t>Terlaksananya pelatihan</t>
    </r>
    <r>
      <rPr>
        <sz val="8"/>
        <rFont val="Times New Roman"/>
        <family val="1"/>
      </rPr>
      <t xml:space="preserve"> </t>
    </r>
    <r>
      <rPr>
        <sz val="8"/>
        <rFont val="Arial"/>
        <family val="2"/>
      </rPr>
      <t>pelatihan kompetensi</t>
    </r>
    <r>
      <rPr>
        <sz val="8"/>
        <rFont val="Times New Roman"/>
        <family val="1"/>
      </rPr>
      <t xml:space="preserve"> </t>
    </r>
    <r>
      <rPr>
        <sz val="8"/>
        <rFont val="Arial"/>
        <family val="2"/>
      </rPr>
      <t>tenaga pendidik PAUD</t>
    </r>
  </si>
  <si>
    <r>
      <rPr>
        <sz val="8"/>
        <rFont val="Arial"/>
        <family val="2"/>
      </rPr>
      <t>Meningkatnya</t>
    </r>
    <r>
      <rPr>
        <sz val="8"/>
        <rFont val="Times New Roman"/>
        <family val="1"/>
      </rPr>
      <t xml:space="preserve"> </t>
    </r>
    <r>
      <rPr>
        <sz val="8"/>
        <rFont val="Arial"/>
        <family val="2"/>
      </rPr>
      <t>kompetensi tenaga</t>
    </r>
    <r>
      <rPr>
        <sz val="8"/>
        <rFont val="Times New Roman"/>
        <family val="1"/>
      </rPr>
      <t xml:space="preserve"> </t>
    </r>
    <r>
      <rPr>
        <sz val="8"/>
        <rFont val="Arial"/>
        <family val="2"/>
      </rPr>
      <t>pendidik PAUD</t>
    </r>
  </si>
  <si>
    <r>
      <rPr>
        <sz val="8"/>
        <rFont val="Arial"/>
        <family val="2"/>
      </rPr>
      <t>pengembangan pendidikan anak usia</t>
    </r>
    <r>
      <rPr>
        <sz val="8"/>
        <rFont val="Times New Roman"/>
        <family val="1"/>
      </rPr>
      <t xml:space="preserve"> </t>
    </r>
    <r>
      <rPr>
        <sz val="8"/>
        <rFont val="Arial"/>
        <family val="2"/>
      </rPr>
      <t>dini</t>
    </r>
  </si>
  <si>
    <r>
      <rPr>
        <sz val="8"/>
        <rFont val="Arial"/>
        <family val="2"/>
      </rPr>
      <t>Terlaksananya pendidikan</t>
    </r>
    <r>
      <rPr>
        <sz val="8"/>
        <rFont val="Times New Roman"/>
        <family val="1"/>
      </rPr>
      <t xml:space="preserve"> </t>
    </r>
    <r>
      <rPr>
        <sz val="8"/>
        <rFont val="Arial"/>
        <family val="2"/>
      </rPr>
      <t>anak usia dini di (PAUD)</t>
    </r>
    <r>
      <rPr>
        <sz val="8"/>
        <rFont val="Times New Roman"/>
        <family val="1"/>
      </rPr>
      <t xml:space="preserve"> </t>
    </r>
    <r>
      <rPr>
        <sz val="8"/>
        <rFont val="Arial"/>
        <family val="2"/>
      </rPr>
      <t>model di SKB kota</t>
    </r>
    <r>
      <rPr>
        <sz val="8"/>
        <rFont val="Times New Roman"/>
        <family val="1"/>
      </rPr>
      <t xml:space="preserve"> </t>
    </r>
    <r>
      <rPr>
        <sz val="8"/>
        <rFont val="Arial"/>
        <family val="2"/>
      </rPr>
      <t>Payakumbuh</t>
    </r>
  </si>
  <si>
    <r>
      <rPr>
        <sz val="8"/>
        <rFont val="Arial"/>
        <family val="2"/>
      </rPr>
      <t>50 sekolah</t>
    </r>
  </si>
  <si>
    <r>
      <rPr>
        <sz val="8"/>
        <rFont val="Arial"/>
        <family val="2"/>
      </rPr>
      <t>Terselenggaranya</t>
    </r>
    <r>
      <rPr>
        <sz val="8"/>
        <rFont val="Times New Roman"/>
        <family val="1"/>
      </rPr>
      <t xml:space="preserve"> </t>
    </r>
    <r>
      <rPr>
        <sz val="8"/>
        <rFont val="Arial"/>
        <family val="2"/>
      </rPr>
      <t>pendidikan anak usia</t>
    </r>
    <r>
      <rPr>
        <sz val="8"/>
        <rFont val="Times New Roman"/>
        <family val="1"/>
      </rPr>
      <t xml:space="preserve"> </t>
    </r>
    <r>
      <rPr>
        <sz val="8"/>
        <rFont val="Arial"/>
        <family val="2"/>
      </rPr>
      <t>dini di SKB sebagai /</t>
    </r>
    <r>
      <rPr>
        <sz val="8"/>
        <rFont val="Times New Roman"/>
        <family val="1"/>
      </rPr>
      <t xml:space="preserve"> </t>
    </r>
    <r>
      <rPr>
        <sz val="8"/>
        <rFont val="Arial"/>
        <family val="2"/>
      </rPr>
      <t>percontohan</t>
    </r>
  </si>
  <si>
    <r>
      <rPr>
        <sz val="8"/>
        <rFont val="Arial"/>
        <family val="2"/>
      </rPr>
      <t>Penyelenggaraan Pendidikan Anak</t>
    </r>
    <r>
      <rPr>
        <sz val="8"/>
        <rFont val="Times New Roman"/>
        <family val="1"/>
      </rPr>
      <t xml:space="preserve"> </t>
    </r>
    <r>
      <rPr>
        <sz val="8"/>
        <rFont val="Arial"/>
        <family val="2"/>
      </rPr>
      <t>Usia Dini</t>
    </r>
  </si>
  <si>
    <r>
      <rPr>
        <sz val="8"/>
        <rFont val="Arial"/>
        <family val="2"/>
      </rPr>
      <t>Terlaksananya pendidikan</t>
    </r>
    <r>
      <rPr>
        <sz val="8"/>
        <rFont val="Times New Roman"/>
        <family val="1"/>
      </rPr>
      <t xml:space="preserve"> </t>
    </r>
    <r>
      <rPr>
        <sz val="8"/>
        <rFont val="Arial"/>
        <family val="2"/>
      </rPr>
      <t>anak usia dini</t>
    </r>
  </si>
  <si>
    <r>
      <rPr>
        <sz val="8"/>
        <rFont val="Arial"/>
        <family val="2"/>
      </rPr>
      <t>160 Orang</t>
    </r>
  </si>
  <si>
    <r>
      <rPr>
        <sz val="8"/>
        <rFont val="Arial"/>
        <family val="2"/>
      </rPr>
      <t>Meningkatnya</t>
    </r>
    <r>
      <rPr>
        <sz val="8"/>
        <rFont val="Times New Roman"/>
        <family val="1"/>
      </rPr>
      <t xml:space="preserve"> </t>
    </r>
    <r>
      <rPr>
        <sz val="8"/>
        <rFont val="Arial"/>
        <family val="2"/>
      </rPr>
      <t>kesejahteraan</t>
    </r>
    <r>
      <rPr>
        <sz val="8"/>
        <rFont val="Times New Roman"/>
        <family val="1"/>
      </rPr>
      <t xml:space="preserve"> </t>
    </r>
    <r>
      <rPr>
        <sz val="8"/>
        <rFont val="Arial"/>
        <family val="2"/>
      </rPr>
      <t>motivasi tenaga</t>
    </r>
    <r>
      <rPr>
        <sz val="8"/>
        <rFont val="Times New Roman"/>
        <family val="1"/>
      </rPr>
      <t xml:space="preserve"> </t>
    </r>
    <r>
      <rPr>
        <sz val="8"/>
        <rFont val="Arial"/>
        <family val="2"/>
      </rPr>
      <t>pendidik PAUD</t>
    </r>
  </si>
  <si>
    <r>
      <rPr>
        <b/>
        <sz val="8"/>
        <rFont val="Arial"/>
        <family val="2"/>
      </rPr>
      <t>Program Wajib Belajar Pendidikan</t>
    </r>
    <r>
      <rPr>
        <b/>
        <sz val="8"/>
        <rFont val="Times New Roman"/>
        <family val="1"/>
      </rPr>
      <t xml:space="preserve"> </t>
    </r>
    <r>
      <rPr>
        <b/>
        <sz val="8"/>
        <rFont val="Arial"/>
        <family val="2"/>
      </rPr>
      <t>Dasar 9 Tahun</t>
    </r>
  </si>
  <si>
    <r>
      <rPr>
        <b/>
        <sz val="8"/>
        <rFont val="Arial"/>
        <family val="2"/>
      </rPr>
      <t>Meningkatnya kualitas</t>
    </r>
    <r>
      <rPr>
        <b/>
        <sz val="8"/>
        <rFont val="Times New Roman"/>
        <family val="1"/>
      </rPr>
      <t xml:space="preserve"> </t>
    </r>
    <r>
      <rPr>
        <b/>
        <sz val="8"/>
        <rFont val="Arial"/>
        <family val="2"/>
      </rPr>
      <t>dan proses belajar</t>
    </r>
    <r>
      <rPr>
        <b/>
        <sz val="8"/>
        <rFont val="Times New Roman"/>
        <family val="1"/>
      </rPr>
      <t xml:space="preserve"> </t>
    </r>
    <r>
      <rPr>
        <b/>
        <sz val="8"/>
        <rFont val="Arial"/>
        <family val="2"/>
      </rPr>
      <t>mengajar Dikdas 9 Tahun</t>
    </r>
  </si>
  <si>
    <r>
      <rPr>
        <sz val="8"/>
        <rFont val="Arial"/>
        <family val="2"/>
      </rPr>
      <t>Pembangunan gedung sekolah</t>
    </r>
  </si>
  <si>
    <r>
      <rPr>
        <sz val="8"/>
        <rFont val="Arial"/>
        <family val="2"/>
      </rPr>
      <t>Terlaksananya</t>
    </r>
    <r>
      <rPr>
        <sz val="8"/>
        <rFont val="Times New Roman"/>
        <family val="1"/>
      </rPr>
      <t xml:space="preserve"> </t>
    </r>
    <r>
      <rPr>
        <sz val="8"/>
        <rFont val="Arial"/>
        <family val="2"/>
      </rPr>
      <t>pembangunan pagar</t>
    </r>
    <r>
      <rPr>
        <sz val="8"/>
        <rFont val="Times New Roman"/>
        <family val="1"/>
      </rPr>
      <t xml:space="preserve"> </t>
    </r>
    <r>
      <rPr>
        <sz val="8"/>
        <rFont val="Arial"/>
        <family val="2"/>
      </rPr>
      <t xml:space="preserve">sekolah ( SDN.
</t>
    </r>
    <r>
      <rPr>
        <sz val="8"/>
        <rFont val="Arial"/>
        <family val="2"/>
      </rPr>
      <t>16,48,56,63 dan SMP 10)</t>
    </r>
  </si>
  <si>
    <r>
      <rPr>
        <sz val="8"/>
        <rFont val="Arial"/>
        <family val="2"/>
      </rPr>
      <t>1 sekolah</t>
    </r>
  </si>
  <si>
    <r>
      <rPr>
        <sz val="8"/>
        <rFont val="Arial"/>
        <family val="2"/>
      </rPr>
      <t>Meningkatnya kualitas</t>
    </r>
    <r>
      <rPr>
        <sz val="8"/>
        <rFont val="Times New Roman"/>
        <family val="1"/>
      </rPr>
      <t xml:space="preserve"> </t>
    </r>
    <r>
      <rPr>
        <sz val="8"/>
        <rFont val="Arial"/>
        <family val="2"/>
      </rPr>
      <t>sarana prasarana</t>
    </r>
    <r>
      <rPr>
        <sz val="8"/>
        <rFont val="Times New Roman"/>
        <family val="1"/>
      </rPr>
      <t xml:space="preserve"> </t>
    </r>
    <r>
      <rPr>
        <sz val="8"/>
        <rFont val="Arial"/>
        <family val="2"/>
      </rPr>
      <t>pendidikan dasar</t>
    </r>
  </si>
  <si>
    <r>
      <rPr>
        <sz val="8"/>
        <rFont val="Arial"/>
        <family val="2"/>
      </rPr>
      <t>penambahan ruang kelas sekolah</t>
    </r>
  </si>
  <si>
    <r>
      <rPr>
        <sz val="8"/>
        <rFont val="Arial"/>
        <family val="2"/>
      </rPr>
      <t>Terlaksananya</t>
    </r>
    <r>
      <rPr>
        <sz val="8"/>
        <rFont val="Times New Roman"/>
        <family val="1"/>
      </rPr>
      <t xml:space="preserve"> </t>
    </r>
    <r>
      <rPr>
        <sz val="8"/>
        <rFont val="Arial"/>
        <family val="2"/>
      </rPr>
      <t>penanmbahan ruang kelas</t>
    </r>
    <r>
      <rPr>
        <sz val="8"/>
        <rFont val="Times New Roman"/>
        <family val="1"/>
      </rPr>
      <t xml:space="preserve"> </t>
    </r>
    <r>
      <rPr>
        <sz val="8"/>
        <rFont val="Arial"/>
        <family val="2"/>
      </rPr>
      <t>SD</t>
    </r>
  </si>
  <si>
    <r>
      <rPr>
        <sz val="8"/>
        <rFont val="Arial"/>
        <family val="2"/>
      </rPr>
      <t>28 paket</t>
    </r>
  </si>
  <si>
    <r>
      <rPr>
        <sz val="8"/>
        <rFont val="Arial"/>
        <family val="2"/>
      </rPr>
      <t>Meningkatnya sarana</t>
    </r>
    <r>
      <rPr>
        <sz val="8"/>
        <rFont val="Times New Roman"/>
        <family val="1"/>
      </rPr>
      <t xml:space="preserve"> </t>
    </r>
    <r>
      <rPr>
        <sz val="8"/>
        <rFont val="Arial"/>
        <family val="2"/>
      </rPr>
      <t>dan prasarana</t>
    </r>
    <r>
      <rPr>
        <sz val="8"/>
        <rFont val="Times New Roman"/>
        <family val="1"/>
      </rPr>
      <t xml:space="preserve"> </t>
    </r>
    <r>
      <rPr>
        <sz val="8"/>
        <rFont val="Arial"/>
        <family val="2"/>
      </rPr>
      <t>SMA/SMK</t>
    </r>
  </si>
  <si>
    <r>
      <rPr>
        <sz val="8"/>
        <rFont val="Arial"/>
        <family val="2"/>
      </rPr>
      <t>pembangunan ruang serba guna /</t>
    </r>
    <r>
      <rPr>
        <sz val="8"/>
        <rFont val="Times New Roman"/>
        <family val="1"/>
      </rPr>
      <t xml:space="preserve"> </t>
    </r>
    <r>
      <rPr>
        <sz val="8"/>
        <rFont val="Arial"/>
        <family val="2"/>
      </rPr>
      <t>aula</t>
    </r>
  </si>
  <si>
    <r>
      <rPr>
        <sz val="8"/>
        <rFont val="Arial"/>
        <family val="2"/>
      </rPr>
      <t>Terlaksananya</t>
    </r>
    <r>
      <rPr>
        <sz val="8"/>
        <rFont val="Times New Roman"/>
        <family val="1"/>
      </rPr>
      <t xml:space="preserve"> </t>
    </r>
    <r>
      <rPr>
        <sz val="8"/>
        <rFont val="Arial"/>
        <family val="2"/>
      </rPr>
      <t>pembangunan ruang</t>
    </r>
    <r>
      <rPr>
        <sz val="8"/>
        <rFont val="Times New Roman"/>
        <family val="1"/>
      </rPr>
      <t xml:space="preserve"> </t>
    </r>
    <r>
      <rPr>
        <sz val="8"/>
        <rFont val="Arial"/>
        <family val="2"/>
      </rPr>
      <t>serba guna</t>
    </r>
  </si>
  <si>
    <r>
      <rPr>
        <sz val="8"/>
        <rFont val="Arial"/>
        <family val="2"/>
      </rPr>
      <t>terlaksananya ruang</t>
    </r>
    <r>
      <rPr>
        <sz val="8"/>
        <rFont val="Times New Roman"/>
        <family val="1"/>
      </rPr>
      <t xml:space="preserve"> </t>
    </r>
    <r>
      <rPr>
        <sz val="8"/>
        <rFont val="Arial"/>
        <family val="2"/>
      </rPr>
      <t>serbaguna</t>
    </r>
  </si>
  <si>
    <r>
      <rPr>
        <sz val="8"/>
        <rFont val="Arial"/>
        <family val="2"/>
      </rPr>
      <t>pembangunan taman, lapangan</t>
    </r>
    <r>
      <rPr>
        <sz val="8"/>
        <rFont val="Times New Roman"/>
        <family val="1"/>
      </rPr>
      <t xml:space="preserve"> </t>
    </r>
    <r>
      <rPr>
        <sz val="8"/>
        <rFont val="Arial"/>
        <family val="2"/>
      </rPr>
      <t>upcara dan fasilitas parkir</t>
    </r>
  </si>
  <si>
    <r>
      <rPr>
        <sz val="8"/>
        <rFont val="Arial"/>
        <family val="2"/>
      </rPr>
      <t>Terlaksananya</t>
    </r>
    <r>
      <rPr>
        <sz val="8"/>
        <rFont val="Times New Roman"/>
        <family val="1"/>
      </rPr>
      <t xml:space="preserve"> </t>
    </r>
    <r>
      <rPr>
        <sz val="8"/>
        <rFont val="Arial"/>
        <family val="2"/>
      </rPr>
      <t>Pembangunan Taman,</t>
    </r>
    <r>
      <rPr>
        <sz val="8"/>
        <rFont val="Times New Roman"/>
        <family val="1"/>
      </rPr>
      <t xml:space="preserve"> </t>
    </r>
    <r>
      <rPr>
        <sz val="8"/>
        <rFont val="Arial"/>
        <family val="2"/>
      </rPr>
      <t>Lapangan Upacara dan</t>
    </r>
    <r>
      <rPr>
        <sz val="8"/>
        <rFont val="Times New Roman"/>
        <family val="1"/>
      </rPr>
      <t xml:space="preserve"> </t>
    </r>
    <r>
      <rPr>
        <sz val="8"/>
        <rFont val="Arial"/>
        <family val="2"/>
      </rPr>
      <t>Fasilitas Parkir SDN. 11</t>
    </r>
    <r>
      <rPr>
        <sz val="8"/>
        <rFont val="Times New Roman"/>
        <family val="1"/>
      </rPr>
      <t xml:space="preserve"> </t>
    </r>
    <r>
      <rPr>
        <sz val="8"/>
        <rFont val="Arial"/>
        <family val="2"/>
      </rPr>
      <t>DAN sd 48</t>
    </r>
  </si>
  <si>
    <r>
      <rPr>
        <sz val="8"/>
        <rFont val="Arial"/>
        <family val="2"/>
      </rPr>
      <t>Terwujudnya Taman,</t>
    </r>
    <r>
      <rPr>
        <sz val="8"/>
        <rFont val="Times New Roman"/>
        <family val="1"/>
      </rPr>
      <t xml:space="preserve"> </t>
    </r>
    <r>
      <rPr>
        <sz val="8"/>
        <rFont val="Arial"/>
        <family val="2"/>
      </rPr>
      <t>Lapangan Upacara</t>
    </r>
    <r>
      <rPr>
        <sz val="8"/>
        <rFont val="Times New Roman"/>
        <family val="1"/>
      </rPr>
      <t xml:space="preserve"> </t>
    </r>
    <r>
      <rPr>
        <sz val="8"/>
        <rFont val="Arial"/>
        <family val="2"/>
      </rPr>
      <t>dan Fasilitas Parkir</t>
    </r>
    <r>
      <rPr>
        <sz val="8"/>
        <rFont val="Times New Roman"/>
        <family val="1"/>
      </rPr>
      <t xml:space="preserve"> </t>
    </r>
    <r>
      <rPr>
        <sz val="8"/>
        <rFont val="Arial"/>
        <family val="2"/>
      </rPr>
      <t>SDN. 11 DAN SD 48</t>
    </r>
  </si>
  <si>
    <r>
      <rPr>
        <sz val="8"/>
        <rFont val="Arial"/>
        <family val="2"/>
      </rPr>
      <t>pembangunan ruang ibadah</t>
    </r>
  </si>
  <si>
    <r>
      <rPr>
        <sz val="8"/>
        <rFont val="Arial"/>
        <family val="2"/>
      </rPr>
      <t>Terlaksananya</t>
    </r>
    <r>
      <rPr>
        <sz val="8"/>
        <rFont val="Times New Roman"/>
        <family val="1"/>
      </rPr>
      <t xml:space="preserve"> </t>
    </r>
    <r>
      <rPr>
        <sz val="8"/>
        <rFont val="Arial"/>
        <family val="2"/>
      </rPr>
      <t>pembangunann sarana</t>
    </r>
    <r>
      <rPr>
        <sz val="8"/>
        <rFont val="Times New Roman"/>
        <family val="1"/>
      </rPr>
      <t xml:space="preserve"> </t>
    </r>
    <r>
      <rPr>
        <sz val="8"/>
        <rFont val="Arial"/>
        <family val="2"/>
      </rPr>
      <t>sekolah (Mushalla SDN.</t>
    </r>
    <r>
      <rPr>
        <sz val="8"/>
        <rFont val="Times New Roman"/>
        <family val="1"/>
      </rPr>
      <t xml:space="preserve"> </t>
    </r>
    <r>
      <rPr>
        <sz val="8"/>
        <rFont val="Arial"/>
        <family val="2"/>
      </rPr>
      <t>18)</t>
    </r>
  </si>
  <si>
    <r>
      <rPr>
        <sz val="8"/>
        <rFont val="Arial"/>
        <family val="2"/>
      </rPr>
      <t>pembangunan perpustakaan sekolah</t>
    </r>
  </si>
  <si>
    <r>
      <rPr>
        <sz val="8"/>
        <rFont val="Arial"/>
        <family val="2"/>
      </rPr>
      <t>Terlaksananya</t>
    </r>
    <r>
      <rPr>
        <sz val="8"/>
        <rFont val="Times New Roman"/>
        <family val="1"/>
      </rPr>
      <t xml:space="preserve"> </t>
    </r>
    <r>
      <rPr>
        <sz val="8"/>
        <rFont val="Arial"/>
        <family val="2"/>
      </rPr>
      <t>pembangunan ruang</t>
    </r>
    <r>
      <rPr>
        <sz val="8"/>
        <rFont val="Times New Roman"/>
        <family val="1"/>
      </rPr>
      <t xml:space="preserve"> </t>
    </r>
    <r>
      <rPr>
        <sz val="8"/>
        <rFont val="Arial"/>
        <family val="2"/>
      </rPr>
      <t>pustaka SD</t>
    </r>
  </si>
  <si>
    <r>
      <rPr>
        <sz val="8"/>
        <rFont val="Arial"/>
        <family val="2"/>
      </rPr>
      <t>Meningkatnya kualitas</t>
    </r>
    <r>
      <rPr>
        <sz val="8"/>
        <rFont val="Times New Roman"/>
        <family val="1"/>
      </rPr>
      <t xml:space="preserve"> </t>
    </r>
    <r>
      <rPr>
        <sz val="8"/>
        <rFont val="Arial"/>
        <family val="2"/>
      </rPr>
      <t>dan proses belajar</t>
    </r>
    <r>
      <rPr>
        <sz val="8"/>
        <rFont val="Times New Roman"/>
        <family val="1"/>
      </rPr>
      <t xml:space="preserve"> </t>
    </r>
    <r>
      <rPr>
        <sz val="8"/>
        <rFont val="Arial"/>
        <family val="2"/>
      </rPr>
      <t>mengajar</t>
    </r>
  </si>
  <si>
    <r>
      <rPr>
        <sz val="8"/>
        <rFont val="Arial"/>
        <family val="2"/>
      </rPr>
      <t>pengadaan buku-buku dan alat tulis</t>
    </r>
    <r>
      <rPr>
        <sz val="8"/>
        <rFont val="Times New Roman"/>
        <family val="1"/>
      </rPr>
      <t xml:space="preserve"> </t>
    </r>
    <r>
      <rPr>
        <sz val="8"/>
        <rFont val="Arial"/>
        <family val="2"/>
      </rPr>
      <t>siswa</t>
    </r>
  </si>
  <si>
    <r>
      <rPr>
        <sz val="8"/>
        <rFont val="Arial"/>
        <family val="2"/>
      </rPr>
      <t>Terlaksananya pengadaan</t>
    </r>
    <r>
      <rPr>
        <sz val="8"/>
        <rFont val="Times New Roman"/>
        <family val="1"/>
      </rPr>
      <t xml:space="preserve"> </t>
    </r>
    <r>
      <rPr>
        <sz val="8"/>
        <rFont val="Arial"/>
        <family val="2"/>
      </rPr>
      <t>buku-buku dan alat tulis</t>
    </r>
    <r>
      <rPr>
        <sz val="8"/>
        <rFont val="Times New Roman"/>
        <family val="1"/>
      </rPr>
      <t xml:space="preserve"> </t>
    </r>
    <r>
      <rPr>
        <sz val="8"/>
        <rFont val="Arial"/>
        <family val="2"/>
      </rPr>
      <t>siswa</t>
    </r>
  </si>
  <si>
    <r>
      <rPr>
        <sz val="8"/>
        <rFont val="Arial"/>
        <family val="2"/>
      </rPr>
      <t xml:space="preserve">Tersedianya
</t>
    </r>
    <r>
      <rPr>
        <sz val="8"/>
        <rFont val="Arial"/>
        <family val="2"/>
      </rPr>
      <t>buku-buku dan alat</t>
    </r>
    <r>
      <rPr>
        <sz val="8"/>
        <rFont val="Times New Roman"/>
        <family val="1"/>
      </rPr>
      <t xml:space="preserve"> </t>
    </r>
    <r>
      <rPr>
        <sz val="8"/>
        <rFont val="Arial"/>
        <family val="2"/>
      </rPr>
      <t>tulis siswa</t>
    </r>
  </si>
  <si>
    <r>
      <rPr>
        <sz val="8"/>
        <rFont val="Arial"/>
        <family val="2"/>
      </rPr>
      <t>pengadaan alat praktik dan peraga</t>
    </r>
    <r>
      <rPr>
        <sz val="8"/>
        <rFont val="Times New Roman"/>
        <family val="1"/>
      </rPr>
      <t xml:space="preserve"> </t>
    </r>
    <r>
      <rPr>
        <sz val="8"/>
        <rFont val="Arial"/>
        <family val="2"/>
      </rPr>
      <t>siswa</t>
    </r>
  </si>
  <si>
    <r>
      <rPr>
        <sz val="8"/>
        <rFont val="Arial"/>
        <family val="2"/>
      </rPr>
      <t>Terlaksananya pengadaan</t>
    </r>
    <r>
      <rPr>
        <sz val="8"/>
        <rFont val="Times New Roman"/>
        <family val="1"/>
      </rPr>
      <t xml:space="preserve"> </t>
    </r>
    <r>
      <rPr>
        <sz val="8"/>
        <rFont val="Arial"/>
        <family val="2"/>
      </rPr>
      <t>alat praktek dan peraga</t>
    </r>
    <r>
      <rPr>
        <sz val="8"/>
        <rFont val="Times New Roman"/>
        <family val="1"/>
      </rPr>
      <t xml:space="preserve"> </t>
    </r>
    <r>
      <rPr>
        <sz val="8"/>
        <rFont val="Arial"/>
        <family val="2"/>
      </rPr>
      <t>siswa SD/SMP</t>
    </r>
  </si>
  <si>
    <r>
      <rPr>
        <sz val="8"/>
        <rFont val="Arial"/>
        <family val="2"/>
      </rPr>
      <t>96 sekolah</t>
    </r>
  </si>
  <si>
    <r>
      <rPr>
        <sz val="8"/>
        <rFont val="Arial"/>
        <family val="2"/>
      </rPr>
      <t>Tersedianya alat</t>
    </r>
    <r>
      <rPr>
        <sz val="8"/>
        <rFont val="Times New Roman"/>
        <family val="1"/>
      </rPr>
      <t xml:space="preserve"> </t>
    </r>
    <r>
      <rPr>
        <sz val="8"/>
        <rFont val="Arial"/>
        <family val="2"/>
      </rPr>
      <t>praktek dan peraga</t>
    </r>
    <r>
      <rPr>
        <sz val="8"/>
        <rFont val="Times New Roman"/>
        <family val="1"/>
      </rPr>
      <t xml:space="preserve"> </t>
    </r>
    <r>
      <rPr>
        <sz val="8"/>
        <rFont val="Arial"/>
        <family val="2"/>
      </rPr>
      <t>siswa SD/SMP</t>
    </r>
  </si>
  <si>
    <r>
      <rPr>
        <sz val="8"/>
        <rFont val="Arial"/>
        <family val="2"/>
      </rPr>
      <t>pengadaan meubeleur sekolah</t>
    </r>
  </si>
  <si>
    <r>
      <rPr>
        <sz val="8"/>
        <rFont val="Arial"/>
        <family val="2"/>
      </rPr>
      <t>Terlaksananya pengadaan</t>
    </r>
    <r>
      <rPr>
        <sz val="8"/>
        <rFont val="Times New Roman"/>
        <family val="1"/>
      </rPr>
      <t xml:space="preserve"> </t>
    </r>
    <r>
      <rPr>
        <sz val="8"/>
        <rFont val="Arial"/>
        <family val="2"/>
      </rPr>
      <t>moubiler sekolah</t>
    </r>
  </si>
  <si>
    <r>
      <rPr>
        <sz val="8"/>
        <rFont val="Arial"/>
        <family val="2"/>
      </rPr>
      <t>10 ruang</t>
    </r>
  </si>
  <si>
    <r>
      <rPr>
        <sz val="8"/>
        <rFont val="Arial"/>
        <family val="2"/>
      </rPr>
      <t>Tersedianya moubiler</t>
    </r>
    <r>
      <rPr>
        <sz val="8"/>
        <rFont val="Times New Roman"/>
        <family val="1"/>
      </rPr>
      <t xml:space="preserve"> </t>
    </r>
    <r>
      <rPr>
        <sz val="8"/>
        <rFont val="Arial"/>
        <family val="2"/>
      </rPr>
      <t>sekolah penddidikan</t>
    </r>
    <r>
      <rPr>
        <sz val="8"/>
        <rFont val="Times New Roman"/>
        <family val="1"/>
      </rPr>
      <t xml:space="preserve"> </t>
    </r>
    <r>
      <rPr>
        <sz val="8"/>
        <rFont val="Arial"/>
        <family val="2"/>
      </rPr>
      <t>dasar</t>
    </r>
  </si>
  <si>
    <r>
      <rPr>
        <sz val="8"/>
        <rFont val="Arial"/>
        <family val="2"/>
      </rPr>
      <t>pengadaan perlengkapan sekolah</t>
    </r>
    <r>
      <rPr>
        <sz val="8"/>
        <rFont val="Times New Roman"/>
        <family val="1"/>
      </rPr>
      <t xml:space="preserve"> </t>
    </r>
    <r>
      <rPr>
        <sz val="8"/>
        <rFont val="Arial"/>
        <family val="2"/>
      </rPr>
      <t>dasar</t>
    </r>
  </si>
  <si>
    <r>
      <rPr>
        <sz val="8"/>
        <rFont val="Arial"/>
        <family val="2"/>
      </rPr>
      <t>Terlaksananya pengadaan</t>
    </r>
    <r>
      <rPr>
        <sz val="8"/>
        <rFont val="Times New Roman"/>
        <family val="1"/>
      </rPr>
      <t xml:space="preserve"> </t>
    </r>
    <r>
      <rPr>
        <sz val="8"/>
        <rFont val="Arial"/>
        <family val="2"/>
      </rPr>
      <t>perlengkapan sekolah</t>
    </r>
  </si>
  <si>
    <r>
      <rPr>
        <sz val="8"/>
        <rFont val="Arial"/>
        <family val="2"/>
      </rPr>
      <t>Tersedianya bank</t>
    </r>
    <r>
      <rPr>
        <sz val="8"/>
        <rFont val="Times New Roman"/>
        <family val="1"/>
      </rPr>
      <t xml:space="preserve"> </t>
    </r>
    <r>
      <rPr>
        <sz val="8"/>
        <rFont val="Arial"/>
        <family val="2"/>
      </rPr>
      <t>sampah pada</t>
    </r>
    <r>
      <rPr>
        <sz val="8"/>
        <rFont val="Times New Roman"/>
        <family val="1"/>
      </rPr>
      <t xml:space="preserve"> </t>
    </r>
    <r>
      <rPr>
        <sz val="8"/>
        <rFont val="Arial"/>
        <family val="2"/>
      </rPr>
      <t>SD/SMP</t>
    </r>
  </si>
  <si>
    <r>
      <rPr>
        <sz val="8"/>
        <rFont val="Arial"/>
        <family val="2"/>
      </rPr>
      <t>rehabilitasi sedang/ berat ruang kelas</t>
    </r>
    <r>
      <rPr>
        <sz val="8"/>
        <rFont val="Times New Roman"/>
        <family val="1"/>
      </rPr>
      <t xml:space="preserve"> </t>
    </r>
    <r>
      <rPr>
        <sz val="8"/>
        <rFont val="Arial"/>
        <family val="2"/>
      </rPr>
      <t>sekolah</t>
    </r>
  </si>
  <si>
    <r>
      <rPr>
        <sz val="8"/>
        <rFont val="Arial"/>
        <family val="2"/>
      </rPr>
      <t>Terlaksananya rehab</t>
    </r>
    <r>
      <rPr>
        <sz val="8"/>
        <rFont val="Times New Roman"/>
        <family val="1"/>
      </rPr>
      <t xml:space="preserve"> </t>
    </r>
    <r>
      <rPr>
        <sz val="8"/>
        <rFont val="Arial"/>
        <family val="2"/>
      </rPr>
      <t>sedang ruang kelas</t>
    </r>
    <r>
      <rPr>
        <sz val="8"/>
        <rFont val="Times New Roman"/>
        <family val="1"/>
      </rPr>
      <t xml:space="preserve"> </t>
    </r>
    <r>
      <rPr>
        <sz val="8"/>
        <rFont val="Arial"/>
        <family val="2"/>
      </rPr>
      <t>SD/SMP</t>
    </r>
  </si>
  <si>
    <r>
      <rPr>
        <sz val="8"/>
        <rFont val="Arial"/>
        <family val="2"/>
      </rPr>
      <t>21 ruang</t>
    </r>
  </si>
  <si>
    <r>
      <rPr>
        <sz val="8"/>
        <rFont val="Arial"/>
        <family val="2"/>
      </rPr>
      <t>pelatihan dan kompetensi tenaga</t>
    </r>
    <r>
      <rPr>
        <sz val="8"/>
        <rFont val="Times New Roman"/>
        <family val="1"/>
      </rPr>
      <t xml:space="preserve"> </t>
    </r>
    <r>
      <rPr>
        <sz val="8"/>
        <rFont val="Arial"/>
        <family val="2"/>
      </rPr>
      <t>pendidik</t>
    </r>
  </si>
  <si>
    <r>
      <rPr>
        <sz val="8"/>
        <rFont val="Arial"/>
        <family val="2"/>
      </rPr>
      <t>meningkatnya kualitas</t>
    </r>
    <r>
      <rPr>
        <sz val="8"/>
        <rFont val="Times New Roman"/>
        <family val="1"/>
      </rPr>
      <t xml:space="preserve"> </t>
    </r>
    <r>
      <rPr>
        <sz val="8"/>
        <rFont val="Arial"/>
        <family val="2"/>
      </rPr>
      <t>hasil dan proses</t>
    </r>
    <r>
      <rPr>
        <sz val="8"/>
        <rFont val="Times New Roman"/>
        <family val="1"/>
      </rPr>
      <t xml:space="preserve"> </t>
    </r>
    <r>
      <rPr>
        <sz val="8"/>
        <rFont val="Arial"/>
        <family val="2"/>
      </rPr>
      <t>pendidikan dasar 9 tahun</t>
    </r>
  </si>
  <si>
    <r>
      <rPr>
        <sz val="8"/>
        <rFont val="Arial"/>
        <family val="2"/>
      </rPr>
      <t>pelatihan penyusunan kurikulum</t>
    </r>
  </si>
  <si>
    <r>
      <rPr>
        <sz val="8"/>
        <rFont val="Arial"/>
        <family val="2"/>
      </rPr>
      <t>Terlaksananya pelatihan</t>
    </r>
    <r>
      <rPr>
        <sz val="8"/>
        <rFont val="Times New Roman"/>
        <family val="1"/>
      </rPr>
      <t xml:space="preserve"> </t>
    </r>
    <r>
      <rPr>
        <sz val="8"/>
        <rFont val="Arial"/>
        <family val="2"/>
      </rPr>
      <t>penyusunan kurikulum</t>
    </r>
  </si>
  <si>
    <r>
      <rPr>
        <sz val="8"/>
        <rFont val="Arial"/>
        <family val="2"/>
      </rPr>
      <t>Meningkatnya</t>
    </r>
    <r>
      <rPr>
        <sz val="8"/>
        <rFont val="Times New Roman"/>
        <family val="1"/>
      </rPr>
      <t xml:space="preserve"> </t>
    </r>
    <r>
      <rPr>
        <sz val="8"/>
        <rFont val="Arial"/>
        <family val="2"/>
      </rPr>
      <t>kompetensi dan</t>
    </r>
    <r>
      <rPr>
        <sz val="8"/>
        <rFont val="Times New Roman"/>
        <family val="1"/>
      </rPr>
      <t xml:space="preserve"> </t>
    </r>
    <r>
      <rPr>
        <sz val="8"/>
        <rFont val="Arial"/>
        <family val="2"/>
      </rPr>
      <t>penguasaan</t>
    </r>
    <r>
      <rPr>
        <sz val="8"/>
        <rFont val="Times New Roman"/>
        <family val="1"/>
      </rPr>
      <t xml:space="preserve"> </t>
    </r>
    <r>
      <rPr>
        <sz val="8"/>
        <rFont val="Arial"/>
        <family val="2"/>
      </rPr>
      <t>kurikulum bagi PTK</t>
    </r>
  </si>
  <si>
    <r>
      <rPr>
        <sz val="8"/>
        <rFont val="Arial"/>
        <family val="2"/>
      </rPr>
      <t>Penyediaan bantuan operasional</t>
    </r>
    <r>
      <rPr>
        <sz val="8"/>
        <rFont val="Times New Roman"/>
        <family val="1"/>
      </rPr>
      <t xml:space="preserve"> </t>
    </r>
    <r>
      <rPr>
        <sz val="8"/>
        <rFont val="Arial"/>
        <family val="2"/>
      </rPr>
      <t>sekolah (BOS) jenjang SD/ MI/ SDLB</t>
    </r>
    <r>
      <rPr>
        <sz val="8"/>
        <rFont val="Times New Roman"/>
        <family val="1"/>
      </rPr>
      <t xml:space="preserve"> </t>
    </r>
    <r>
      <rPr>
        <sz val="8"/>
        <rFont val="Arial"/>
        <family val="2"/>
      </rPr>
      <t>dan SMP/MTS serta pesantren</t>
    </r>
    <r>
      <rPr>
        <sz val="8"/>
        <rFont val="Times New Roman"/>
        <family val="1"/>
      </rPr>
      <t xml:space="preserve"> </t>
    </r>
    <r>
      <rPr>
        <sz val="8"/>
        <rFont val="Arial"/>
        <family val="2"/>
      </rPr>
      <t>salafiah dan satuan pendidikan non</t>
    </r>
    <r>
      <rPr>
        <sz val="8"/>
        <rFont val="Times New Roman"/>
        <family val="1"/>
      </rPr>
      <t xml:space="preserve"> </t>
    </r>
    <r>
      <rPr>
        <sz val="8"/>
        <rFont val="Arial"/>
        <family val="2"/>
      </rPr>
      <t>islam setara SD dan SMP</t>
    </r>
  </si>
  <si>
    <r>
      <rPr>
        <sz val="8"/>
        <rFont val="Arial"/>
        <family val="2"/>
      </rPr>
      <t>Terlaksananya pra</t>
    </r>
    <r>
      <rPr>
        <sz val="8"/>
        <rFont val="Times New Roman"/>
        <family val="1"/>
      </rPr>
      <t xml:space="preserve"> </t>
    </r>
    <r>
      <rPr>
        <sz val="8"/>
        <rFont val="Arial"/>
        <family val="2"/>
      </rPr>
      <t xml:space="preserve">UN/UASBK , UN dan
</t>
    </r>
    <r>
      <rPr>
        <sz val="8"/>
        <rFont val="Arial"/>
        <family val="2"/>
      </rPr>
      <t>UASBK di Kota</t>
    </r>
    <r>
      <rPr>
        <sz val="8"/>
        <rFont val="Times New Roman"/>
        <family val="1"/>
      </rPr>
      <t xml:space="preserve"> </t>
    </r>
    <r>
      <rPr>
        <sz val="8"/>
        <rFont val="Arial"/>
        <family val="2"/>
      </rPr>
      <t>Payakumbuh</t>
    </r>
  </si>
  <si>
    <r>
      <rPr>
        <sz val="8"/>
        <rFont val="Arial"/>
        <family val="2"/>
      </rPr>
      <t>2845 Siswa</t>
    </r>
  </si>
  <si>
    <r>
      <rPr>
        <sz val="8"/>
        <rFont val="Arial"/>
        <family val="2"/>
      </rPr>
      <t>Meningkatnya mutu</t>
    </r>
    <r>
      <rPr>
        <sz val="8"/>
        <rFont val="Times New Roman"/>
        <family val="1"/>
      </rPr>
      <t xml:space="preserve"> </t>
    </r>
    <r>
      <rPr>
        <sz val="8"/>
        <rFont val="Arial"/>
        <family val="2"/>
      </rPr>
      <t>Pendidikan tingkat</t>
    </r>
    <r>
      <rPr>
        <sz val="8"/>
        <rFont val="Times New Roman"/>
        <family val="1"/>
      </rPr>
      <t xml:space="preserve"> </t>
    </r>
    <r>
      <rPr>
        <sz val="8"/>
        <rFont val="Arial"/>
        <family val="2"/>
      </rPr>
      <t>Pendidikan Dasar</t>
    </r>
  </si>
  <si>
    <r>
      <rPr>
        <sz val="8"/>
        <rFont val="Arial"/>
        <family val="2"/>
      </rPr>
      <t>Penyediaan dana pengembangan</t>
    </r>
    <r>
      <rPr>
        <sz val="8"/>
        <rFont val="Times New Roman"/>
        <family val="1"/>
      </rPr>
      <t xml:space="preserve"> </t>
    </r>
    <r>
      <rPr>
        <sz val="8"/>
        <rFont val="Arial"/>
        <family val="2"/>
      </rPr>
      <t>sekolah untuk SD/MI dan SMP/MTS</t>
    </r>
  </si>
  <si>
    <r>
      <rPr>
        <sz val="8"/>
        <rFont val="Arial"/>
        <family val="2"/>
      </rPr>
      <t>Terlaksananya kelas</t>
    </r>
    <r>
      <rPr>
        <sz val="8"/>
        <rFont val="Times New Roman"/>
        <family val="1"/>
      </rPr>
      <t xml:space="preserve"> </t>
    </r>
    <r>
      <rPr>
        <sz val="8"/>
        <rFont val="Arial"/>
        <family val="2"/>
      </rPr>
      <t>Akselerasi (percepatan)</t>
    </r>
    <r>
      <rPr>
        <sz val="8"/>
        <rFont val="Times New Roman"/>
        <family val="1"/>
      </rPr>
      <t xml:space="preserve"> </t>
    </r>
    <r>
      <rPr>
        <sz val="8"/>
        <rFont val="Arial"/>
        <family val="2"/>
      </rPr>
      <t>dan Boarding school pada</t>
    </r>
    <r>
      <rPr>
        <sz val="8"/>
        <rFont val="Times New Roman"/>
        <family val="1"/>
      </rPr>
      <t xml:space="preserve"> </t>
    </r>
    <r>
      <rPr>
        <sz val="8"/>
        <rFont val="Arial"/>
        <family val="2"/>
      </rPr>
      <t>tingkat Dikdas di</t>
    </r>
    <r>
      <rPr>
        <sz val="8"/>
        <rFont val="Times New Roman"/>
        <family val="1"/>
      </rPr>
      <t xml:space="preserve"> </t>
    </r>
    <r>
      <rPr>
        <sz val="8"/>
        <rFont val="Arial"/>
        <family val="2"/>
      </rPr>
      <t>Payakumbuh</t>
    </r>
  </si>
  <si>
    <r>
      <rPr>
        <sz val="8"/>
        <rFont val="Arial"/>
        <family val="2"/>
      </rPr>
      <t>Meningkatnya kualitas</t>
    </r>
    <r>
      <rPr>
        <sz val="8"/>
        <rFont val="Times New Roman"/>
        <family val="1"/>
      </rPr>
      <t xml:space="preserve"> </t>
    </r>
    <r>
      <rPr>
        <sz val="8"/>
        <rFont val="Arial"/>
        <family val="2"/>
      </rPr>
      <t>hasil dan proses</t>
    </r>
    <r>
      <rPr>
        <sz val="8"/>
        <rFont val="Times New Roman"/>
        <family val="1"/>
      </rPr>
      <t xml:space="preserve"> </t>
    </r>
    <r>
      <rPr>
        <sz val="8"/>
        <rFont val="Arial"/>
        <family val="2"/>
      </rPr>
      <t>pendidikan dasar</t>
    </r>
  </si>
  <si>
    <r>
      <rPr>
        <sz val="8"/>
        <rFont val="Arial"/>
        <family val="2"/>
      </rPr>
      <t>Penyelenggaraan paket A setara SD</t>
    </r>
  </si>
  <si>
    <r>
      <rPr>
        <sz val="8"/>
        <rFont val="Arial"/>
        <family val="2"/>
      </rPr>
      <t>Terlaksananya</t>
    </r>
    <r>
      <rPr>
        <sz val="8"/>
        <rFont val="Times New Roman"/>
        <family val="1"/>
      </rPr>
      <t xml:space="preserve"> </t>
    </r>
    <r>
      <rPr>
        <sz val="8"/>
        <rFont val="Arial"/>
        <family val="2"/>
      </rPr>
      <t>pembelajaran paket</t>
    </r>
    <r>
      <rPr>
        <sz val="8"/>
        <rFont val="Times New Roman"/>
        <family val="1"/>
      </rPr>
      <t xml:space="preserve"> </t>
    </r>
    <r>
      <rPr>
        <sz val="8"/>
        <rFont val="Arial"/>
        <family val="2"/>
      </rPr>
      <t>A,terlaksanaya ujian paket</t>
    </r>
    <r>
      <rPr>
        <sz val="8"/>
        <rFont val="Times New Roman"/>
        <family val="1"/>
      </rPr>
      <t xml:space="preserve"> </t>
    </r>
    <r>
      <rPr>
        <sz val="8"/>
        <rFont val="Arial"/>
        <family val="2"/>
      </rPr>
      <t>A setara SD</t>
    </r>
  </si>
  <si>
    <r>
      <rPr>
        <sz val="8"/>
        <rFont val="Arial"/>
        <family val="2"/>
      </rPr>
      <t>1 rombel</t>
    </r>
  </si>
  <si>
    <r>
      <rPr>
        <sz val="8"/>
        <rFont val="Arial"/>
        <family val="2"/>
      </rPr>
      <t>Meningkatnya</t>
    </r>
    <r>
      <rPr>
        <sz val="8"/>
        <rFont val="Times New Roman"/>
        <family val="1"/>
      </rPr>
      <t xml:space="preserve"> </t>
    </r>
    <r>
      <rPr>
        <sz val="8"/>
        <rFont val="Arial"/>
        <family val="2"/>
      </rPr>
      <t>pengetahuan dan</t>
    </r>
    <r>
      <rPr>
        <sz val="8"/>
        <rFont val="Times New Roman"/>
        <family val="1"/>
      </rPr>
      <t xml:space="preserve"> </t>
    </r>
    <r>
      <rPr>
        <sz val="8"/>
        <rFont val="Arial"/>
        <family val="2"/>
      </rPr>
      <t>ketrampilan</t>
    </r>
    <r>
      <rPr>
        <sz val="8"/>
        <rFont val="Times New Roman"/>
        <family val="1"/>
      </rPr>
      <t xml:space="preserve"> </t>
    </r>
    <r>
      <rPr>
        <sz val="8"/>
        <rFont val="Arial"/>
        <family val="2"/>
      </rPr>
      <t>masyarakat setara SD</t>
    </r>
  </si>
  <si>
    <r>
      <rPr>
        <sz val="8"/>
        <rFont val="Arial"/>
        <family val="2"/>
      </rPr>
      <t>Pembelajaran kejar paket B</t>
    </r>
  </si>
  <si>
    <r>
      <rPr>
        <sz val="8"/>
        <rFont val="Arial"/>
        <family val="2"/>
      </rPr>
      <t>Terlaksananya</t>
    </r>
    <r>
      <rPr>
        <sz val="8"/>
        <rFont val="Times New Roman"/>
        <family val="1"/>
      </rPr>
      <t xml:space="preserve"> </t>
    </r>
    <r>
      <rPr>
        <sz val="8"/>
        <rFont val="Arial"/>
        <family val="2"/>
      </rPr>
      <t>pembelajaran  paket B dan</t>
    </r>
    <r>
      <rPr>
        <sz val="8"/>
        <rFont val="Times New Roman"/>
        <family val="1"/>
      </rPr>
      <t xml:space="preserve"> </t>
    </r>
    <r>
      <rPr>
        <sz val="8"/>
        <rFont val="Arial"/>
        <family val="2"/>
      </rPr>
      <t>terlaksananya ujian</t>
    </r>
    <r>
      <rPr>
        <sz val="8"/>
        <rFont val="Times New Roman"/>
        <family val="1"/>
      </rPr>
      <t xml:space="preserve"> </t>
    </r>
    <r>
      <rPr>
        <sz val="8"/>
        <rFont val="Arial"/>
        <family val="2"/>
      </rPr>
      <t>nasional paket B setara</t>
    </r>
    <r>
      <rPr>
        <sz val="8"/>
        <rFont val="Times New Roman"/>
        <family val="1"/>
      </rPr>
      <t xml:space="preserve"> </t>
    </r>
    <r>
      <rPr>
        <sz val="8"/>
        <rFont val="Arial"/>
        <family val="2"/>
      </rPr>
      <t>SMP</t>
    </r>
  </si>
  <si>
    <r>
      <rPr>
        <sz val="8"/>
        <rFont val="Arial"/>
        <family val="2"/>
      </rPr>
      <t>2 rombel</t>
    </r>
  </si>
  <si>
    <r>
      <rPr>
        <sz val="8"/>
        <rFont val="Arial"/>
        <family val="2"/>
      </rPr>
      <t>Meningkatnya</t>
    </r>
    <r>
      <rPr>
        <sz val="8"/>
        <rFont val="Times New Roman"/>
        <family val="1"/>
      </rPr>
      <t xml:space="preserve"> </t>
    </r>
    <r>
      <rPr>
        <sz val="8"/>
        <rFont val="Arial"/>
        <family val="2"/>
      </rPr>
      <t>pengetahuan dan</t>
    </r>
    <r>
      <rPr>
        <sz val="8"/>
        <rFont val="Times New Roman"/>
        <family val="1"/>
      </rPr>
      <t xml:space="preserve"> </t>
    </r>
    <r>
      <rPr>
        <sz val="8"/>
        <rFont val="Arial"/>
        <family val="2"/>
      </rPr>
      <t>ketrampilan</t>
    </r>
    <r>
      <rPr>
        <sz val="8"/>
        <rFont val="Times New Roman"/>
        <family val="1"/>
      </rPr>
      <t xml:space="preserve"> </t>
    </r>
    <r>
      <rPr>
        <sz val="8"/>
        <rFont val="Arial"/>
        <family val="2"/>
      </rPr>
      <t>masyarakat setara</t>
    </r>
    <r>
      <rPr>
        <sz val="8"/>
        <rFont val="Times New Roman"/>
        <family val="1"/>
      </rPr>
      <t xml:space="preserve"> </t>
    </r>
    <r>
      <rPr>
        <sz val="8"/>
        <rFont val="Arial"/>
        <family val="2"/>
      </rPr>
      <t>SMP</t>
    </r>
  </si>
  <si>
    <r>
      <rPr>
        <sz val="8"/>
        <rFont val="Arial"/>
        <family val="2"/>
      </rPr>
      <t>Pembinaan minat, bakat dan</t>
    </r>
    <r>
      <rPr>
        <sz val="8"/>
        <rFont val="Times New Roman"/>
        <family val="1"/>
      </rPr>
      <t xml:space="preserve"> </t>
    </r>
    <r>
      <rPr>
        <sz val="8"/>
        <rFont val="Arial"/>
        <family val="2"/>
      </rPr>
      <t>kreatifitas siswa</t>
    </r>
  </si>
  <si>
    <r>
      <rPr>
        <sz val="8"/>
        <rFont val="Arial"/>
        <family val="2"/>
      </rPr>
      <t>Terlaksananya kegiatan</t>
    </r>
    <r>
      <rPr>
        <sz val="8"/>
        <rFont val="Times New Roman"/>
        <family val="1"/>
      </rPr>
      <t xml:space="preserve"> </t>
    </r>
    <r>
      <rPr>
        <sz val="8"/>
        <rFont val="Arial"/>
        <family val="2"/>
      </rPr>
      <t>pembinaan bakat dan</t>
    </r>
    <r>
      <rPr>
        <sz val="8"/>
        <rFont val="Times New Roman"/>
        <family val="1"/>
      </rPr>
      <t xml:space="preserve"> </t>
    </r>
    <r>
      <rPr>
        <sz val="8"/>
        <rFont val="Arial"/>
        <family val="2"/>
      </rPr>
      <t>kreatifitas siswa</t>
    </r>
    <r>
      <rPr>
        <sz val="8"/>
        <rFont val="Times New Roman"/>
        <family val="1"/>
      </rPr>
      <t xml:space="preserve"> </t>
    </r>
    <r>
      <rPr>
        <sz val="8"/>
        <rFont val="Arial"/>
        <family val="2"/>
      </rPr>
      <t xml:space="preserve">OSN,FLS2N,FLCSN,Porse
</t>
    </r>
    <r>
      <rPr>
        <sz val="8"/>
        <rFont val="Arial"/>
        <family val="2"/>
      </rPr>
      <t>ni TK dan lomba kreatifitas</t>
    </r>
    <r>
      <rPr>
        <sz val="8"/>
        <rFont val="Times New Roman"/>
        <family val="1"/>
      </rPr>
      <t xml:space="preserve"> </t>
    </r>
    <r>
      <rPr>
        <sz val="8"/>
        <rFont val="Arial"/>
        <family val="2"/>
      </rPr>
      <t>Guru se Kota Payakumbuh</t>
    </r>
  </si>
  <si>
    <r>
      <rPr>
        <sz val="8"/>
        <rFont val="Arial"/>
        <family val="2"/>
      </rPr>
      <t>4 pkt</t>
    </r>
  </si>
  <si>
    <r>
      <rPr>
        <sz val="8"/>
        <rFont val="Arial"/>
        <family val="2"/>
      </rPr>
      <t>Meningkatnya</t>
    </r>
    <r>
      <rPr>
        <sz val="8"/>
        <rFont val="Times New Roman"/>
        <family val="1"/>
      </rPr>
      <t xml:space="preserve"> </t>
    </r>
    <r>
      <rPr>
        <sz val="8"/>
        <rFont val="Arial"/>
        <family val="2"/>
      </rPr>
      <t>motivasi siswa dan</t>
    </r>
    <r>
      <rPr>
        <sz val="8"/>
        <rFont val="Times New Roman"/>
        <family val="1"/>
      </rPr>
      <t xml:space="preserve"> </t>
    </r>
    <r>
      <rPr>
        <sz val="8"/>
        <rFont val="Arial"/>
        <family val="2"/>
      </rPr>
      <t>guru TK dan sekolah</t>
    </r>
    <r>
      <rPr>
        <sz val="8"/>
        <rFont val="Times New Roman"/>
        <family val="1"/>
      </rPr>
      <t xml:space="preserve"> </t>
    </r>
    <r>
      <rPr>
        <sz val="8"/>
        <rFont val="Arial"/>
        <family val="2"/>
      </rPr>
      <t>dasar Kota</t>
    </r>
    <r>
      <rPr>
        <sz val="8"/>
        <rFont val="Times New Roman"/>
        <family val="1"/>
      </rPr>
      <t xml:space="preserve"> </t>
    </r>
    <r>
      <rPr>
        <sz val="8"/>
        <rFont val="Arial"/>
        <family val="2"/>
      </rPr>
      <t>Payakumbuh</t>
    </r>
    <r>
      <rPr>
        <sz val="8"/>
        <rFont val="Times New Roman"/>
        <family val="1"/>
      </rPr>
      <t xml:space="preserve"> </t>
    </r>
    <r>
      <rPr>
        <sz val="8"/>
        <rFont val="Arial"/>
        <family val="2"/>
      </rPr>
      <t>melaksanakan</t>
    </r>
    <r>
      <rPr>
        <sz val="8"/>
        <rFont val="Times New Roman"/>
        <family val="1"/>
      </rPr>
      <t xml:space="preserve"> </t>
    </r>
    <r>
      <rPr>
        <sz val="8"/>
        <rFont val="Arial"/>
        <family val="2"/>
      </rPr>
      <t>kegiatan</t>
    </r>
    <r>
      <rPr>
        <sz val="8"/>
        <rFont val="Times New Roman"/>
        <family val="1"/>
      </rPr>
      <t xml:space="preserve"> </t>
    </r>
    <r>
      <rPr>
        <sz val="8"/>
        <rFont val="Arial"/>
        <family val="2"/>
      </rPr>
      <t>pembelajaran</t>
    </r>
  </si>
  <si>
    <r>
      <rPr>
        <sz val="8"/>
        <rFont val="Arial"/>
        <family val="2"/>
      </rPr>
      <t>Pembangunan Laboratorium dan</t>
    </r>
    <r>
      <rPr>
        <sz val="8"/>
        <rFont val="Times New Roman"/>
        <family val="1"/>
      </rPr>
      <t xml:space="preserve"> </t>
    </r>
    <r>
      <rPr>
        <sz val="8"/>
        <rFont val="Arial"/>
        <family val="2"/>
      </rPr>
      <t>Ruang Praktikum Sekolah</t>
    </r>
  </si>
  <si>
    <r>
      <rPr>
        <sz val="8"/>
        <rFont val="Arial"/>
        <family val="2"/>
      </rPr>
      <t>Teerlaksananya</t>
    </r>
    <r>
      <rPr>
        <sz val="8"/>
        <rFont val="Times New Roman"/>
        <family val="1"/>
      </rPr>
      <t xml:space="preserve"> </t>
    </r>
    <r>
      <rPr>
        <sz val="8"/>
        <rFont val="Arial"/>
        <family val="2"/>
      </rPr>
      <t>pembangunan ruang</t>
    </r>
    <r>
      <rPr>
        <sz val="8"/>
        <rFont val="Times New Roman"/>
        <family val="1"/>
      </rPr>
      <t xml:space="preserve"> </t>
    </r>
    <r>
      <rPr>
        <sz val="8"/>
        <rFont val="Arial"/>
        <family val="2"/>
      </rPr>
      <t>laboratorium pendidikan</t>
    </r>
    <r>
      <rPr>
        <sz val="8"/>
        <rFont val="Times New Roman"/>
        <family val="1"/>
      </rPr>
      <t xml:space="preserve"> </t>
    </r>
    <r>
      <rPr>
        <sz val="8"/>
        <rFont val="Arial"/>
        <family val="2"/>
      </rPr>
      <t>dasar</t>
    </r>
  </si>
  <si>
    <r>
      <rPr>
        <sz val="8"/>
        <rFont val="Arial"/>
        <family val="2"/>
      </rPr>
      <t>4 sekolah</t>
    </r>
  </si>
  <si>
    <r>
      <rPr>
        <sz val="8"/>
        <rFont val="Arial"/>
        <family val="2"/>
      </rPr>
      <t>Tersedianya</t>
    </r>
    <r>
      <rPr>
        <sz val="8"/>
        <rFont val="Times New Roman"/>
        <family val="1"/>
      </rPr>
      <t xml:space="preserve"> </t>
    </r>
    <r>
      <rPr>
        <sz val="8"/>
        <rFont val="Arial"/>
        <family val="2"/>
      </rPr>
      <t>perpustakaan sekolah</t>
    </r>
  </si>
  <si>
    <r>
      <rPr>
        <sz val="8"/>
        <rFont val="Arial"/>
        <family val="2"/>
      </rPr>
      <t>Pengembangan RKB SD dan SMP</t>
    </r>
  </si>
  <si>
    <r>
      <rPr>
        <sz val="8"/>
        <rFont val="Arial"/>
        <family val="2"/>
      </rPr>
      <t>Terlaksananya</t>
    </r>
    <r>
      <rPr>
        <sz val="8"/>
        <rFont val="Times New Roman"/>
        <family val="1"/>
      </rPr>
      <t xml:space="preserve"> </t>
    </r>
    <r>
      <rPr>
        <sz val="8"/>
        <rFont val="Arial"/>
        <family val="2"/>
      </rPr>
      <t>pembangunan RKB SD</t>
    </r>
    <r>
      <rPr>
        <sz val="8"/>
        <rFont val="Times New Roman"/>
        <family val="1"/>
      </rPr>
      <t xml:space="preserve"> </t>
    </r>
    <r>
      <rPr>
        <sz val="8"/>
        <rFont val="Arial"/>
        <family val="2"/>
      </rPr>
      <t>dan SMP</t>
    </r>
  </si>
  <si>
    <r>
      <rPr>
        <sz val="8"/>
        <rFont val="Arial"/>
        <family val="2"/>
      </rPr>
      <t>6 lokal</t>
    </r>
  </si>
  <si>
    <r>
      <rPr>
        <sz val="8"/>
        <rFont val="Arial"/>
        <family val="2"/>
      </rPr>
      <t>Meningkatnya daya</t>
    </r>
    <r>
      <rPr>
        <sz val="8"/>
        <rFont val="Times New Roman"/>
        <family val="1"/>
      </rPr>
      <t xml:space="preserve"> </t>
    </r>
    <r>
      <rPr>
        <sz val="8"/>
        <rFont val="Arial"/>
        <family val="2"/>
      </rPr>
      <t>tampung pendidkan</t>
    </r>
    <r>
      <rPr>
        <sz val="8"/>
        <rFont val="Times New Roman"/>
        <family val="1"/>
      </rPr>
      <t xml:space="preserve"> </t>
    </r>
    <r>
      <rPr>
        <sz val="8"/>
        <rFont val="Arial"/>
        <family val="2"/>
      </rPr>
      <t>dasar</t>
    </r>
  </si>
  <si>
    <r>
      <rPr>
        <sz val="8"/>
        <rFont val="Arial"/>
        <family val="2"/>
      </rPr>
      <t>Pembangunan Pagar Sekolah</t>
    </r>
  </si>
  <si>
    <r>
      <rPr>
        <sz val="8"/>
        <rFont val="Arial"/>
        <family val="2"/>
      </rPr>
      <t>Terlaksananya</t>
    </r>
    <r>
      <rPr>
        <sz val="8"/>
        <rFont val="Times New Roman"/>
        <family val="1"/>
      </rPr>
      <t xml:space="preserve"> </t>
    </r>
    <r>
      <rPr>
        <sz val="8"/>
        <rFont val="Arial"/>
        <family val="2"/>
      </rPr>
      <t>pembangunan pagar</t>
    </r>
    <r>
      <rPr>
        <sz val="8"/>
        <rFont val="Times New Roman"/>
        <family val="1"/>
      </rPr>
      <t xml:space="preserve"> </t>
    </r>
    <r>
      <rPr>
        <sz val="8"/>
        <rFont val="Arial"/>
        <family val="2"/>
      </rPr>
      <t>sekolah ( SD 16,33,56</t>
    </r>
    <r>
      <rPr>
        <sz val="8"/>
        <rFont val="Times New Roman"/>
        <family val="1"/>
      </rPr>
      <t xml:space="preserve"> </t>
    </r>
    <r>
      <rPr>
        <sz val="8"/>
        <rFont val="Arial"/>
        <family val="2"/>
      </rPr>
      <t>SMP 10 dan SMP 2 )</t>
    </r>
  </si>
  <si>
    <r>
      <rPr>
        <sz val="8"/>
        <rFont val="Arial"/>
        <family val="2"/>
      </rPr>
      <t>5 Sekolah</t>
    </r>
  </si>
  <si>
    <r>
      <rPr>
        <sz val="8"/>
        <rFont val="Arial"/>
        <family val="2"/>
      </rPr>
      <t>Meningkatnya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t>
    </r>
    <r>
      <rPr>
        <sz val="8"/>
        <rFont val="Times New Roman"/>
        <family val="1"/>
      </rPr>
      <t xml:space="preserve"> </t>
    </r>
    <r>
      <rPr>
        <sz val="8"/>
        <rFont val="Arial"/>
        <family val="2"/>
      </rPr>
      <t>lingkungan sekolah</t>
    </r>
  </si>
  <si>
    <r>
      <rPr>
        <sz val="8"/>
        <rFont val="Arial"/>
        <family val="2"/>
      </rPr>
      <t>Pengadaan buku-buku agama</t>
    </r>
  </si>
  <si>
    <r>
      <rPr>
        <sz val="8"/>
        <rFont val="Arial"/>
        <family val="2"/>
      </rPr>
      <t>Terlaksananya pengadaan</t>
    </r>
    <r>
      <rPr>
        <sz val="8"/>
        <rFont val="Times New Roman"/>
        <family val="1"/>
      </rPr>
      <t xml:space="preserve"> </t>
    </r>
    <r>
      <rPr>
        <sz val="8"/>
        <rFont val="Arial"/>
        <family val="2"/>
      </rPr>
      <t>buku - buku agama</t>
    </r>
  </si>
  <si>
    <r>
      <rPr>
        <sz val="8"/>
        <rFont val="Arial"/>
        <family val="2"/>
      </rPr>
      <t>66 sekolah</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</si>
  <si>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keamanan di sekolah</t>
    </r>
  </si>
  <si>
    <r>
      <rPr>
        <b/>
        <sz val="8"/>
        <rFont val="Arial"/>
        <family val="2"/>
      </rPr>
      <t>Program Pendidikan Menengah</t>
    </r>
  </si>
  <si>
    <r>
      <rPr>
        <b/>
        <sz val="8"/>
        <rFont val="Arial"/>
        <family val="2"/>
      </rPr>
      <t>Meningkatnya kualitas</t>
    </r>
    <r>
      <rPr>
        <b/>
        <sz val="8"/>
        <rFont val="Times New Roman"/>
        <family val="1"/>
      </rPr>
      <t xml:space="preserve"> </t>
    </r>
    <r>
      <rPr>
        <b/>
        <sz val="8"/>
        <rFont val="Arial"/>
        <family val="2"/>
      </rPr>
      <t>dan proses belajar</t>
    </r>
    <r>
      <rPr>
        <b/>
        <sz val="8"/>
        <rFont val="Times New Roman"/>
        <family val="1"/>
      </rPr>
      <t xml:space="preserve"> </t>
    </r>
    <r>
      <rPr>
        <b/>
        <sz val="8"/>
        <rFont val="Arial"/>
        <family val="2"/>
      </rPr>
      <t>mengajar pendidikan</t>
    </r>
    <r>
      <rPr>
        <b/>
        <sz val="8"/>
        <rFont val="Times New Roman"/>
        <family val="1"/>
      </rPr>
      <t xml:space="preserve"> </t>
    </r>
    <r>
      <rPr>
        <b/>
        <sz val="8"/>
        <rFont val="Arial"/>
        <family val="2"/>
      </rPr>
      <t>menengah</t>
    </r>
  </si>
  <si>
    <r>
      <rPr>
        <sz val="8"/>
        <rFont val="Arial"/>
        <family val="2"/>
      </rPr>
      <t>Terlaksananya</t>
    </r>
    <r>
      <rPr>
        <sz val="8"/>
        <rFont val="Times New Roman"/>
        <family val="1"/>
      </rPr>
      <t xml:space="preserve"> </t>
    </r>
    <r>
      <rPr>
        <sz val="8"/>
        <rFont val="Arial"/>
        <family val="2"/>
      </rPr>
      <t>pembangunan asrama</t>
    </r>
    <r>
      <rPr>
        <sz val="8"/>
        <rFont val="Times New Roman"/>
        <family val="1"/>
      </rPr>
      <t xml:space="preserve"> </t>
    </r>
    <r>
      <rPr>
        <sz val="8"/>
        <rFont val="Arial"/>
        <family val="2"/>
      </rPr>
      <t>SMA 5</t>
    </r>
  </si>
  <si>
    <r>
      <rPr>
        <sz val="8"/>
        <rFont val="Arial"/>
        <family val="2"/>
      </rPr>
      <t>Meningkatnya kualitas</t>
    </r>
    <r>
      <rPr>
        <sz val="8"/>
        <rFont val="Times New Roman"/>
        <family val="1"/>
      </rPr>
      <t xml:space="preserve"> </t>
    </r>
    <r>
      <rPr>
        <sz val="8"/>
        <rFont val="Arial"/>
        <family val="2"/>
      </rPr>
      <t xml:space="preserve">pendidikan
</t>
    </r>
    <r>
      <rPr>
        <sz val="8"/>
        <rFont val="Arial"/>
        <family val="2"/>
      </rPr>
      <t>menengah</t>
    </r>
  </si>
  <si>
    <r>
      <rPr>
        <sz val="8"/>
        <rFont val="Arial"/>
        <family val="2"/>
      </rPr>
      <t>Penambahan ruang guru sekolah</t>
    </r>
  </si>
  <si>
    <r>
      <rPr>
        <sz val="8"/>
        <rFont val="Arial"/>
        <family val="2"/>
      </rPr>
      <t>Terlaksananya</t>
    </r>
    <r>
      <rPr>
        <sz val="8"/>
        <rFont val="Times New Roman"/>
        <family val="1"/>
      </rPr>
      <t xml:space="preserve"> </t>
    </r>
    <r>
      <rPr>
        <sz val="8"/>
        <rFont val="Arial"/>
        <family val="2"/>
      </rPr>
      <t>penambahan ruang guru</t>
    </r>
    <r>
      <rPr>
        <sz val="8"/>
        <rFont val="Times New Roman"/>
        <family val="1"/>
      </rPr>
      <t xml:space="preserve"> </t>
    </r>
    <r>
      <rPr>
        <sz val="8"/>
        <rFont val="Arial"/>
        <family val="2"/>
      </rPr>
      <t>SMA/SMK</t>
    </r>
  </si>
  <si>
    <r>
      <rPr>
        <sz val="8"/>
        <rFont val="Arial"/>
        <family val="2"/>
      </rPr>
      <t>meningkatnya sarana</t>
    </r>
    <r>
      <rPr>
        <sz val="8"/>
        <rFont val="Times New Roman"/>
        <family val="1"/>
      </rPr>
      <t xml:space="preserve"> </t>
    </r>
    <r>
      <rPr>
        <sz val="8"/>
        <rFont val="Arial"/>
        <family val="2"/>
      </rPr>
      <t>dan prasarana</t>
    </r>
    <r>
      <rPr>
        <sz val="8"/>
        <rFont val="Times New Roman"/>
        <family val="1"/>
      </rPr>
      <t xml:space="preserve"> </t>
    </r>
    <r>
      <rPr>
        <sz val="8"/>
        <rFont val="Arial"/>
        <family val="2"/>
      </rPr>
      <t>SMA/SMK</t>
    </r>
  </si>
  <si>
    <r>
      <rPr>
        <sz val="8"/>
        <rFont val="Arial"/>
        <family val="2"/>
      </rPr>
      <t>Pembangunan laboratorium dan</t>
    </r>
    <r>
      <rPr>
        <sz val="8"/>
        <rFont val="Times New Roman"/>
        <family val="1"/>
      </rPr>
      <t xml:space="preserve"> </t>
    </r>
    <r>
      <rPr>
        <sz val="8"/>
        <rFont val="Arial"/>
        <family val="2"/>
      </rPr>
      <t>ruang praktikum sekolah</t>
    </r>
    <r>
      <rPr>
        <sz val="8"/>
        <rFont val="Times New Roman"/>
        <family val="1"/>
      </rPr>
      <t xml:space="preserve"> </t>
    </r>
    <r>
      <rPr>
        <sz val="8"/>
        <rFont val="Arial"/>
        <family val="2"/>
      </rPr>
      <t>(laboratorium bahasa, komputer, IPA,</t>
    </r>
    <r>
      <rPr>
        <sz val="8"/>
        <rFont val="Times New Roman"/>
        <family val="1"/>
      </rPr>
      <t xml:space="preserve"> </t>
    </r>
    <r>
      <rPr>
        <sz val="8"/>
        <rFont val="Arial"/>
        <family val="2"/>
      </rPr>
      <t>IPS, dll)</t>
    </r>
  </si>
  <si>
    <r>
      <rPr>
        <sz val="8"/>
        <rFont val="Arial"/>
        <family val="2"/>
      </rPr>
      <t>Terlaksananya</t>
    </r>
    <r>
      <rPr>
        <sz val="8"/>
        <rFont val="Times New Roman"/>
        <family val="1"/>
      </rPr>
      <t xml:space="preserve"> </t>
    </r>
    <r>
      <rPr>
        <sz val="8"/>
        <rFont val="Arial"/>
        <family val="2"/>
      </rPr>
      <t>pembangunan ruang</t>
    </r>
    <r>
      <rPr>
        <sz val="8"/>
        <rFont val="Times New Roman"/>
        <family val="1"/>
      </rPr>
      <t xml:space="preserve"> </t>
    </r>
    <r>
      <rPr>
        <sz val="8"/>
        <rFont val="Arial"/>
        <family val="2"/>
      </rPr>
      <t>laboratorium pendidikan</t>
    </r>
    <r>
      <rPr>
        <sz val="8"/>
        <rFont val="Times New Roman"/>
        <family val="1"/>
      </rPr>
      <t xml:space="preserve"> </t>
    </r>
    <r>
      <rPr>
        <sz val="8"/>
        <rFont val="Arial"/>
        <family val="2"/>
      </rPr>
      <t>menengah</t>
    </r>
  </si>
  <si>
    <r>
      <rPr>
        <sz val="8"/>
        <rFont val="Arial"/>
        <family val="2"/>
      </rPr>
      <t>4 Ruang</t>
    </r>
  </si>
  <si>
    <r>
      <rPr>
        <sz val="8"/>
        <rFont val="Arial"/>
        <family val="2"/>
      </rPr>
      <t>Tersedianya</t>
    </r>
    <r>
      <rPr>
        <sz val="8"/>
        <rFont val="Times New Roman"/>
        <family val="1"/>
      </rPr>
      <t xml:space="preserve"> </t>
    </r>
    <r>
      <rPr>
        <sz val="8"/>
        <rFont val="Arial"/>
        <family val="2"/>
      </rPr>
      <t>laboratorium sekolah</t>
    </r>
    <r>
      <rPr>
        <sz val="8"/>
        <rFont val="Times New Roman"/>
        <family val="1"/>
      </rPr>
      <t xml:space="preserve"> </t>
    </r>
    <r>
      <rPr>
        <sz val="8"/>
        <rFont val="Arial"/>
        <family val="2"/>
      </rPr>
      <t>pendidikan</t>
    </r>
    <r>
      <rPr>
        <sz val="8"/>
        <rFont val="Times New Roman"/>
        <family val="1"/>
      </rPr>
      <t xml:space="preserve"> </t>
    </r>
    <r>
      <rPr>
        <sz val="8"/>
        <rFont val="Arial"/>
        <family val="2"/>
      </rPr>
      <t>menengah</t>
    </r>
  </si>
  <si>
    <r>
      <rPr>
        <sz val="8"/>
        <rFont val="Arial"/>
        <family val="2"/>
      </rPr>
      <t>Pembangunan Perpustakaan sekolah</t>
    </r>
  </si>
  <si>
    <r>
      <rPr>
        <sz val="8"/>
        <rFont val="Arial"/>
        <family val="2"/>
      </rPr>
      <t>Terlaksananya</t>
    </r>
    <r>
      <rPr>
        <sz val="8"/>
        <rFont val="Times New Roman"/>
        <family val="1"/>
      </rPr>
      <t xml:space="preserve"> </t>
    </r>
    <r>
      <rPr>
        <sz val="8"/>
        <rFont val="Arial"/>
        <family val="2"/>
      </rPr>
      <t>pembangunan ruang</t>
    </r>
    <r>
      <rPr>
        <sz val="8"/>
        <rFont val="Times New Roman"/>
        <family val="1"/>
      </rPr>
      <t xml:space="preserve"> </t>
    </r>
    <r>
      <rPr>
        <sz val="8"/>
        <rFont val="Arial"/>
        <family val="2"/>
      </rPr>
      <t>perpustakaan pendidikan</t>
    </r>
    <r>
      <rPr>
        <sz val="8"/>
        <rFont val="Times New Roman"/>
        <family val="1"/>
      </rPr>
      <t xml:space="preserve"> </t>
    </r>
    <r>
      <rPr>
        <sz val="8"/>
        <rFont val="Arial"/>
        <family val="2"/>
      </rPr>
      <t>menengah</t>
    </r>
  </si>
  <si>
    <r>
      <rPr>
        <sz val="8"/>
        <rFont val="Arial"/>
        <family val="2"/>
      </rPr>
      <t>2 Sek</t>
    </r>
  </si>
  <si>
    <r>
      <rPr>
        <sz val="8"/>
        <rFont val="Arial"/>
        <family val="2"/>
      </rPr>
      <t>Tersedianya</t>
    </r>
    <r>
      <rPr>
        <sz val="8"/>
        <rFont val="Times New Roman"/>
        <family val="1"/>
      </rPr>
      <t xml:space="preserve"> </t>
    </r>
    <r>
      <rPr>
        <sz val="8"/>
        <rFont val="Arial"/>
        <family val="2"/>
      </rPr>
      <t>perpusatakaan</t>
    </r>
    <r>
      <rPr>
        <sz val="8"/>
        <rFont val="Times New Roman"/>
        <family val="1"/>
      </rPr>
      <t xml:space="preserve"> </t>
    </r>
    <r>
      <rPr>
        <sz val="8"/>
        <rFont val="Arial"/>
        <family val="2"/>
      </rPr>
      <t>sekolah</t>
    </r>
  </si>
  <si>
    <r>
      <rPr>
        <sz val="8"/>
        <rFont val="Arial"/>
        <family val="2"/>
      </rPr>
      <t>Pengadaan buku-buku dan alat tulis</t>
    </r>
    <r>
      <rPr>
        <sz val="8"/>
        <rFont val="Times New Roman"/>
        <family val="1"/>
      </rPr>
      <t xml:space="preserve"> </t>
    </r>
    <r>
      <rPr>
        <sz val="8"/>
        <rFont val="Arial"/>
        <family val="2"/>
      </rPr>
      <t>siswa</t>
    </r>
  </si>
  <si>
    <r>
      <rPr>
        <sz val="8"/>
        <rFont val="Arial"/>
        <family val="2"/>
      </rPr>
      <t>Terlaksananya buku teks</t>
    </r>
    <r>
      <rPr>
        <sz val="8"/>
        <rFont val="Times New Roman"/>
        <family val="1"/>
      </rPr>
      <t xml:space="preserve"> </t>
    </r>
    <r>
      <rPr>
        <sz val="8"/>
        <rFont val="Arial"/>
        <family val="2"/>
      </rPr>
      <t>wajib Dikmen (Kurikulum</t>
    </r>
    <r>
      <rPr>
        <sz val="8"/>
        <rFont val="Times New Roman"/>
        <family val="1"/>
      </rPr>
      <t xml:space="preserve"> </t>
    </r>
    <r>
      <rPr>
        <sz val="8"/>
        <rFont val="Arial"/>
        <family val="2"/>
      </rPr>
      <t>2013)</t>
    </r>
  </si>
  <si>
    <r>
      <rPr>
        <sz val="8"/>
        <rFont val="Arial"/>
        <family val="2"/>
      </rPr>
      <t>8983 Paket</t>
    </r>
    <r>
      <rPr>
        <sz val="8"/>
        <rFont val="Times New Roman"/>
        <family val="1"/>
      </rPr>
      <t xml:space="preserve"> </t>
    </r>
    <r>
      <rPr>
        <sz val="8"/>
        <rFont val="Arial"/>
        <family val="2"/>
      </rPr>
      <t>siswa</t>
    </r>
  </si>
  <si>
    <r>
      <rPr>
        <sz val="8"/>
        <rFont val="Arial"/>
        <family val="2"/>
      </rPr>
      <t>Terpenuhinya</t>
    </r>
    <r>
      <rPr>
        <sz val="8"/>
        <rFont val="Times New Roman"/>
        <family val="1"/>
      </rPr>
      <t xml:space="preserve"> </t>
    </r>
    <r>
      <rPr>
        <sz val="8"/>
        <rFont val="Arial"/>
        <family val="2"/>
      </rPr>
      <t>kebutuhan buku teks</t>
    </r>
    <r>
      <rPr>
        <sz val="8"/>
        <rFont val="Times New Roman"/>
        <family val="1"/>
      </rPr>
      <t xml:space="preserve"> </t>
    </r>
    <r>
      <rPr>
        <sz val="8"/>
        <rFont val="Arial"/>
        <family val="2"/>
      </rPr>
      <t>wajib Dikmen</t>
    </r>
  </si>
  <si>
    <r>
      <rPr>
        <sz val="8"/>
        <rFont val="Arial"/>
        <family val="2"/>
      </rPr>
      <t>Terlaksananya pengadaan</t>
    </r>
    <r>
      <rPr>
        <sz val="8"/>
        <rFont val="Times New Roman"/>
        <family val="1"/>
      </rPr>
      <t xml:space="preserve"> </t>
    </r>
    <r>
      <rPr>
        <sz val="8"/>
        <rFont val="Arial"/>
        <family val="2"/>
      </rPr>
      <t>alat praktek dan peraga</t>
    </r>
    <r>
      <rPr>
        <sz val="8"/>
        <rFont val="Times New Roman"/>
        <family val="1"/>
      </rPr>
      <t xml:space="preserve"> </t>
    </r>
    <r>
      <rPr>
        <sz val="8"/>
        <rFont val="Arial"/>
        <family val="2"/>
      </rPr>
      <t>siswa SMA</t>
    </r>
  </si>
  <si>
    <r>
      <rPr>
        <sz val="8"/>
        <rFont val="Arial"/>
        <family val="2"/>
      </rPr>
      <t>7 paket</t>
    </r>
  </si>
  <si>
    <r>
      <rPr>
        <sz val="8"/>
        <rFont val="Arial"/>
        <family val="2"/>
      </rPr>
      <t>meningkatnya kualitas</t>
    </r>
    <r>
      <rPr>
        <sz val="8"/>
        <rFont val="Times New Roman"/>
        <family val="1"/>
      </rPr>
      <t xml:space="preserve"> </t>
    </r>
    <r>
      <rPr>
        <sz val="8"/>
        <rFont val="Arial"/>
        <family val="2"/>
      </rPr>
      <t xml:space="preserve">dan hasil proses
</t>
    </r>
    <r>
      <rPr>
        <sz val="8"/>
        <rFont val="Arial"/>
        <family val="2"/>
      </rPr>
      <t>wajib belajar</t>
    </r>
    <r>
      <rPr>
        <sz val="8"/>
        <rFont val="Times New Roman"/>
        <family val="1"/>
      </rPr>
      <t xml:space="preserve"> </t>
    </r>
    <r>
      <rPr>
        <sz val="8"/>
        <rFont val="Arial"/>
        <family val="2"/>
      </rPr>
      <t>pendidikan</t>
    </r>
    <r>
      <rPr>
        <sz val="8"/>
        <rFont val="Times New Roman"/>
        <family val="1"/>
      </rPr>
      <t xml:space="preserve"> </t>
    </r>
    <r>
      <rPr>
        <sz val="8"/>
        <rFont val="Arial"/>
        <family val="2"/>
      </rPr>
      <t>menengah</t>
    </r>
  </si>
  <si>
    <r>
      <rPr>
        <sz val="8"/>
        <rFont val="Arial"/>
        <family val="2"/>
      </rPr>
      <t>Pengadaan meubeleur sekolah</t>
    </r>
  </si>
  <si>
    <r>
      <rPr>
        <sz val="8"/>
        <rFont val="Arial"/>
        <family val="2"/>
      </rPr>
      <t>Terlaksananya pengadaan</t>
    </r>
    <r>
      <rPr>
        <sz val="8"/>
        <rFont val="Times New Roman"/>
        <family val="1"/>
      </rPr>
      <t xml:space="preserve"> </t>
    </r>
    <r>
      <rPr>
        <sz val="8"/>
        <rFont val="Arial"/>
        <family val="2"/>
      </rPr>
      <t>mobiler , SMA dan SMK</t>
    </r>
    <r>
      <rPr>
        <sz val="8"/>
        <rFont val="Times New Roman"/>
        <family val="1"/>
      </rPr>
      <t xml:space="preserve"> </t>
    </r>
    <r>
      <rPr>
        <sz val="8"/>
        <rFont val="Arial"/>
        <family val="2"/>
      </rPr>
      <t>Kota Payakumbuh</t>
    </r>
  </si>
  <si>
    <r>
      <rPr>
        <sz val="8"/>
        <rFont val="Arial"/>
        <family val="2"/>
      </rPr>
      <t>12 lokal</t>
    </r>
  </si>
  <si>
    <r>
      <rPr>
        <sz val="8"/>
        <rFont val="Arial"/>
        <family val="2"/>
      </rPr>
      <t>Meningkatnya Sarana</t>
    </r>
    <r>
      <rPr>
        <sz val="8"/>
        <rFont val="Times New Roman"/>
        <family val="1"/>
      </rPr>
      <t xml:space="preserve"> </t>
    </r>
    <r>
      <rPr>
        <sz val="8"/>
        <rFont val="Arial"/>
        <family val="2"/>
      </rPr>
      <t>dan Prasarana</t>
    </r>
    <r>
      <rPr>
        <sz val="8"/>
        <rFont val="Times New Roman"/>
        <family val="1"/>
      </rPr>
      <t xml:space="preserve"> </t>
    </r>
    <r>
      <rPr>
        <sz val="8"/>
        <rFont val="Arial"/>
        <family val="2"/>
      </rPr>
      <t>SMA/SMK</t>
    </r>
  </si>
  <si>
    <r>
      <rPr>
        <sz val="8"/>
        <rFont val="Arial"/>
        <family val="2"/>
      </rPr>
      <t>Rehabilitasi sedang/berat ruang kelas</t>
    </r>
    <r>
      <rPr>
        <sz val="8"/>
        <rFont val="Times New Roman"/>
        <family val="1"/>
      </rPr>
      <t xml:space="preserve"> </t>
    </r>
    <r>
      <rPr>
        <sz val="8"/>
        <rFont val="Arial"/>
        <family val="2"/>
      </rPr>
      <t>sekolah</t>
    </r>
  </si>
  <si>
    <r>
      <rPr>
        <sz val="8"/>
        <rFont val="Arial"/>
        <family val="2"/>
      </rPr>
      <t>Terlaksananya rehab</t>
    </r>
    <r>
      <rPr>
        <sz val="8"/>
        <rFont val="Times New Roman"/>
        <family val="1"/>
      </rPr>
      <t xml:space="preserve"> </t>
    </r>
    <r>
      <rPr>
        <sz val="8"/>
        <rFont val="Arial"/>
        <family val="2"/>
      </rPr>
      <t>sedang ruang kelas SMA</t>
    </r>
    <r>
      <rPr>
        <sz val="8"/>
        <rFont val="Times New Roman"/>
        <family val="1"/>
      </rPr>
      <t xml:space="preserve"> </t>
    </r>
    <r>
      <rPr>
        <sz val="8"/>
        <rFont val="Arial"/>
        <family val="2"/>
      </rPr>
      <t>dan SMK</t>
    </r>
  </si>
  <si>
    <r>
      <rPr>
        <sz val="8"/>
        <rFont val="Arial"/>
        <family val="2"/>
      </rPr>
      <t>19 paket</t>
    </r>
  </si>
  <si>
    <r>
      <rPr>
        <sz val="8"/>
        <rFont val="Arial"/>
        <family val="2"/>
      </rPr>
      <t>meningkatnya kualitas</t>
    </r>
    <r>
      <rPr>
        <sz val="8"/>
        <rFont val="Times New Roman"/>
        <family val="1"/>
      </rPr>
      <t xml:space="preserve"> </t>
    </r>
    <r>
      <rPr>
        <sz val="8"/>
        <rFont val="Arial"/>
        <family val="2"/>
      </rPr>
      <t>hasil dan proses PBM</t>
    </r>
    <r>
      <rPr>
        <sz val="8"/>
        <rFont val="Times New Roman"/>
        <family val="1"/>
      </rPr>
      <t xml:space="preserve"> </t>
    </r>
    <r>
      <rPr>
        <sz val="8"/>
        <rFont val="Arial"/>
        <family val="2"/>
      </rPr>
      <t xml:space="preserve">pendidikan
</t>
    </r>
    <r>
      <rPr>
        <sz val="8"/>
        <rFont val="Arial"/>
        <family val="2"/>
      </rPr>
      <t>menengah</t>
    </r>
  </si>
  <si>
    <r>
      <rPr>
        <sz val="8"/>
        <rFont val="Arial"/>
        <family val="2"/>
      </rPr>
      <t>Terlaksanaya pelatihan</t>
    </r>
    <r>
      <rPr>
        <sz val="8"/>
        <rFont val="Times New Roman"/>
        <family val="1"/>
      </rPr>
      <t xml:space="preserve"> </t>
    </r>
    <r>
      <rPr>
        <sz val="8"/>
        <rFont val="Arial"/>
        <family val="2"/>
      </rPr>
      <t>penyusunan kurikulum</t>
    </r>
  </si>
  <si>
    <r>
      <rPr>
        <sz val="8"/>
        <rFont val="Arial"/>
        <family val="2"/>
      </rPr>
      <t>400 orang</t>
    </r>
  </si>
  <si>
    <r>
      <rPr>
        <sz val="8"/>
        <rFont val="Arial"/>
        <family val="2"/>
      </rPr>
      <t>Meningkatnya</t>
    </r>
    <r>
      <rPr>
        <sz val="8"/>
        <rFont val="Times New Roman"/>
        <family val="1"/>
      </rPr>
      <t xml:space="preserve"> </t>
    </r>
    <r>
      <rPr>
        <sz val="8"/>
        <rFont val="Arial"/>
        <family val="2"/>
      </rPr>
      <t>kemampuan</t>
    </r>
    <r>
      <rPr>
        <sz val="8"/>
        <rFont val="Times New Roman"/>
        <family val="1"/>
      </rPr>
      <t xml:space="preserve"> </t>
    </r>
    <r>
      <rPr>
        <sz val="8"/>
        <rFont val="Arial"/>
        <family val="2"/>
      </rPr>
      <t>profesional guru se</t>
    </r>
    <r>
      <rPr>
        <sz val="8"/>
        <rFont val="Times New Roman"/>
        <family val="1"/>
      </rPr>
      <t xml:space="preserve"> </t>
    </r>
    <r>
      <rPr>
        <sz val="8"/>
        <rFont val="Arial"/>
        <family val="2"/>
      </rPr>
      <t>Kota Payakumbuh</t>
    </r>
  </si>
  <si>
    <r>
      <rPr>
        <sz val="8"/>
        <rFont val="Arial"/>
        <family val="2"/>
      </rPr>
      <t>Penyelenggaraan paket C setara SMU</t>
    </r>
  </si>
  <si>
    <r>
      <rPr>
        <sz val="8"/>
        <rFont val="Arial"/>
        <family val="2"/>
      </rPr>
      <t>Terlaksananya</t>
    </r>
    <r>
      <rPr>
        <sz val="8"/>
        <rFont val="Times New Roman"/>
        <family val="1"/>
      </rPr>
      <t xml:space="preserve"> </t>
    </r>
    <r>
      <rPr>
        <sz val="8"/>
        <rFont val="Arial"/>
        <family val="2"/>
      </rPr>
      <t>pembelajaran dan ujian</t>
    </r>
    <r>
      <rPr>
        <sz val="8"/>
        <rFont val="Times New Roman"/>
        <family val="1"/>
      </rPr>
      <t xml:space="preserve"> </t>
    </r>
    <r>
      <rPr>
        <sz val="8"/>
        <rFont val="Arial"/>
        <family val="2"/>
      </rPr>
      <t>paket C, terlaksananya</t>
    </r>
    <r>
      <rPr>
        <sz val="8"/>
        <rFont val="Times New Roman"/>
        <family val="1"/>
      </rPr>
      <t xml:space="preserve"> </t>
    </r>
    <r>
      <rPr>
        <sz val="8"/>
        <rFont val="Arial"/>
        <family val="2"/>
      </rPr>
      <t>ujian paket C setara SMA</t>
    </r>
  </si>
  <si>
    <r>
      <rPr>
        <sz val="8"/>
        <rFont val="Arial"/>
        <family val="2"/>
      </rPr>
      <t>3 Rombel</t>
    </r>
  </si>
  <si>
    <r>
      <rPr>
        <sz val="8"/>
        <rFont val="Arial"/>
        <family val="2"/>
      </rPr>
      <t>Meningkatnya</t>
    </r>
    <r>
      <rPr>
        <sz val="8"/>
        <rFont val="Times New Roman"/>
        <family val="1"/>
      </rPr>
      <t xml:space="preserve"> </t>
    </r>
    <r>
      <rPr>
        <sz val="8"/>
        <rFont val="Arial"/>
        <family val="2"/>
      </rPr>
      <t>pengetahuan dan</t>
    </r>
    <r>
      <rPr>
        <sz val="8"/>
        <rFont val="Times New Roman"/>
        <family val="1"/>
      </rPr>
      <t xml:space="preserve"> </t>
    </r>
    <r>
      <rPr>
        <sz val="8"/>
        <rFont val="Arial"/>
        <family val="2"/>
      </rPr>
      <t>ketrampilan</t>
    </r>
    <r>
      <rPr>
        <sz val="8"/>
        <rFont val="Times New Roman"/>
        <family val="1"/>
      </rPr>
      <t xml:space="preserve"> </t>
    </r>
    <r>
      <rPr>
        <sz val="8"/>
        <rFont val="Arial"/>
        <family val="2"/>
      </rPr>
      <t>masyarakat tamatan</t>
    </r>
    <r>
      <rPr>
        <sz val="8"/>
        <rFont val="Times New Roman"/>
        <family val="1"/>
      </rPr>
      <t xml:space="preserve"> </t>
    </r>
    <r>
      <rPr>
        <sz val="8"/>
        <rFont val="Arial"/>
        <family val="2"/>
      </rPr>
      <t>paket B/SLTP yang</t>
    </r>
    <r>
      <rPr>
        <sz val="8"/>
        <rFont val="Times New Roman"/>
        <family val="1"/>
      </rPr>
      <t xml:space="preserve"> </t>
    </r>
    <r>
      <rPr>
        <sz val="8"/>
        <rFont val="Arial"/>
        <family val="2"/>
      </rPr>
      <t>tidak melanjutkan ke</t>
    </r>
    <r>
      <rPr>
        <sz val="8"/>
        <rFont val="Times New Roman"/>
        <family val="1"/>
      </rPr>
      <t xml:space="preserve"> </t>
    </r>
    <r>
      <rPr>
        <sz val="8"/>
        <rFont val="Arial"/>
        <family val="2"/>
      </rPr>
      <t>SLTA, meningkatnya</t>
    </r>
    <r>
      <rPr>
        <sz val="8"/>
        <rFont val="Times New Roman"/>
        <family val="1"/>
      </rPr>
      <t xml:space="preserve"> </t>
    </r>
    <r>
      <rPr>
        <sz val="8"/>
        <rFont val="Arial"/>
        <family val="2"/>
      </rPr>
      <t>warga belajar yang</t>
    </r>
    <r>
      <rPr>
        <sz val="8"/>
        <rFont val="Times New Roman"/>
        <family val="1"/>
      </rPr>
      <t xml:space="preserve"> </t>
    </r>
    <r>
      <rPr>
        <sz val="8"/>
        <rFont val="Arial"/>
        <family val="2"/>
      </rPr>
      <t>memiliki ijazah setara</t>
    </r>
  </si>
  <si>
    <r>
      <rPr>
        <sz val="8"/>
        <rFont val="Arial"/>
        <family val="2"/>
      </rPr>
      <t>Penyebarluasan dan sosialisasi</t>
    </r>
    <r>
      <rPr>
        <sz val="8"/>
        <rFont val="Times New Roman"/>
        <family val="1"/>
      </rPr>
      <t xml:space="preserve"> </t>
    </r>
    <r>
      <rPr>
        <sz val="8"/>
        <rFont val="Arial"/>
        <family val="2"/>
      </rPr>
      <t>berbagai informasi pendidikan</t>
    </r>
    <r>
      <rPr>
        <sz val="8"/>
        <rFont val="Times New Roman"/>
        <family val="1"/>
      </rPr>
      <t xml:space="preserve"> </t>
    </r>
    <r>
      <rPr>
        <sz val="8"/>
        <rFont val="Arial"/>
        <family val="2"/>
      </rPr>
      <t>menengah</t>
    </r>
  </si>
  <si>
    <r>
      <rPr>
        <sz val="8"/>
        <rFont val="Arial"/>
        <family val="2"/>
      </rPr>
      <t>Terlaksananya</t>
    </r>
    <r>
      <rPr>
        <sz val="8"/>
        <rFont val="Times New Roman"/>
        <family val="1"/>
      </rPr>
      <t xml:space="preserve"> </t>
    </r>
    <r>
      <rPr>
        <sz val="8"/>
        <rFont val="Arial"/>
        <family val="2"/>
      </rPr>
      <t>penyebarlusan informasi</t>
    </r>
    <r>
      <rPr>
        <sz val="8"/>
        <rFont val="Times New Roman"/>
        <family val="1"/>
      </rPr>
      <t xml:space="preserve"> </t>
    </r>
    <r>
      <rPr>
        <sz val="8"/>
        <rFont val="Arial"/>
        <family val="2"/>
      </rPr>
      <t>pendidikan untuk tingkat</t>
    </r>
    <r>
      <rPr>
        <sz val="8"/>
        <rFont val="Times New Roman"/>
        <family val="1"/>
      </rPr>
      <t xml:space="preserve"> </t>
    </r>
    <r>
      <rPr>
        <sz val="8"/>
        <rFont val="Arial"/>
        <family val="2"/>
      </rPr>
      <t>Sekolah Menengah</t>
    </r>
  </si>
  <si>
    <r>
      <rPr>
        <sz val="8"/>
        <rFont val="Arial"/>
        <family val="2"/>
      </rPr>
      <t>1950 siswa</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</si>
  <si>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informasi pendidikan</t>
    </r>
    <r>
      <rPr>
        <sz val="8"/>
        <rFont val="Times New Roman"/>
        <family val="1"/>
      </rPr>
      <t xml:space="preserve"> </t>
    </r>
    <r>
      <rPr>
        <sz val="8"/>
        <rFont val="Arial"/>
        <family val="2"/>
      </rPr>
      <t>untuk tingkat Sekolah</t>
    </r>
    <r>
      <rPr>
        <sz val="8"/>
        <rFont val="Times New Roman"/>
        <family val="1"/>
      </rPr>
      <t xml:space="preserve"> </t>
    </r>
    <r>
      <rPr>
        <sz val="8"/>
        <rFont val="Arial"/>
        <family val="2"/>
      </rPr>
      <t>Menengah</t>
    </r>
  </si>
  <si>
    <r>
      <rPr>
        <sz val="8"/>
        <rFont val="Arial"/>
        <family val="2"/>
      </rPr>
      <t>Pembinaan minat, bakat dan</t>
    </r>
    <r>
      <rPr>
        <sz val="8"/>
        <rFont val="Times New Roman"/>
        <family val="1"/>
      </rPr>
      <t xml:space="preserve"> </t>
    </r>
    <r>
      <rPr>
        <sz val="8"/>
        <rFont val="Arial"/>
        <family val="2"/>
      </rPr>
      <t>kreativitas siswa</t>
    </r>
  </si>
  <si>
    <r>
      <rPr>
        <sz val="8"/>
        <rFont val="Arial"/>
        <family val="2"/>
      </rPr>
      <t>Terlaksananya pembinaan</t>
    </r>
    <r>
      <rPr>
        <sz val="8"/>
        <rFont val="Times New Roman"/>
        <family val="1"/>
      </rPr>
      <t xml:space="preserve"> </t>
    </r>
    <r>
      <rPr>
        <sz val="8"/>
        <rFont val="Arial"/>
        <family val="2"/>
      </rPr>
      <t>sisya mengikuti lomba</t>
    </r>
  </si>
  <si>
    <r>
      <rPr>
        <sz val="8"/>
        <rFont val="Arial"/>
        <family val="2"/>
      </rPr>
      <t>500 orang</t>
    </r>
  </si>
  <si>
    <r>
      <rPr>
        <sz val="8"/>
        <rFont val="Arial"/>
        <family val="2"/>
      </rPr>
      <t>Meningkatnya kualitas</t>
    </r>
    <r>
      <rPr>
        <sz val="8"/>
        <rFont val="Times New Roman"/>
        <family val="1"/>
      </rPr>
      <t xml:space="preserve"> </t>
    </r>
    <r>
      <rPr>
        <sz val="8"/>
        <rFont val="Arial"/>
        <family val="2"/>
      </rPr>
      <t>siswa mengikuti</t>
    </r>
    <r>
      <rPr>
        <sz val="8"/>
        <rFont val="Times New Roman"/>
        <family val="1"/>
      </rPr>
      <t xml:space="preserve"> </t>
    </r>
    <r>
      <rPr>
        <sz val="8"/>
        <rFont val="Arial"/>
        <family val="2"/>
      </rPr>
      <t>lomba</t>
    </r>
  </si>
  <si>
    <r>
      <rPr>
        <sz val="8"/>
        <rFont val="Arial"/>
        <family val="2"/>
      </rPr>
      <t>Lomba Cerdas Cermat, Olimpiade</t>
    </r>
    <r>
      <rPr>
        <sz val="8"/>
        <rFont val="Times New Roman"/>
        <family val="1"/>
      </rPr>
      <t xml:space="preserve"> </t>
    </r>
    <r>
      <rPr>
        <sz val="8"/>
        <rFont val="Arial"/>
        <family val="2"/>
      </rPr>
      <t>dan Siswa Berprestasi</t>
    </r>
  </si>
  <si>
    <r>
      <rPr>
        <sz val="8"/>
        <rFont val="Arial"/>
        <family val="2"/>
      </rPr>
      <t>Terlaksanaannya</t>
    </r>
    <r>
      <rPr>
        <sz val="8"/>
        <rFont val="Times New Roman"/>
        <family val="1"/>
      </rPr>
      <t xml:space="preserve"> </t>
    </r>
    <r>
      <rPr>
        <sz val="8"/>
        <rFont val="Arial"/>
        <family val="2"/>
      </rPr>
      <t>pembinaan peserta OSN</t>
    </r>
    <r>
      <rPr>
        <sz val="8"/>
        <rFont val="Times New Roman"/>
        <family val="1"/>
      </rPr>
      <t xml:space="preserve"> </t>
    </r>
    <r>
      <rPr>
        <sz val="8"/>
        <rFont val="Arial"/>
        <family val="2"/>
      </rPr>
      <t>Tingkat SD/SMP/SMA/SMK</t>
    </r>
  </si>
  <si>
    <r>
      <rPr>
        <sz val="8"/>
        <rFont val="Arial"/>
        <family val="2"/>
      </rPr>
      <t>500 0rg</t>
    </r>
  </si>
  <si>
    <r>
      <rPr>
        <sz val="8"/>
        <rFont val="Arial"/>
        <family val="2"/>
      </rPr>
      <t>Terbinanya peserta</t>
    </r>
    <r>
      <rPr>
        <sz val="8"/>
        <rFont val="Times New Roman"/>
        <family val="1"/>
      </rPr>
      <t xml:space="preserve"> </t>
    </r>
    <r>
      <rPr>
        <sz val="8"/>
        <rFont val="Arial"/>
        <family val="2"/>
      </rPr>
      <t>OSN menghadapi</t>
    </r>
    <r>
      <rPr>
        <sz val="8"/>
        <rFont val="Times New Roman"/>
        <family val="1"/>
      </rPr>
      <t xml:space="preserve"> </t>
    </r>
    <r>
      <rPr>
        <sz val="8"/>
        <rFont val="Arial"/>
        <family val="2"/>
      </rPr>
      <t>lomba tingkat Kota</t>
    </r>
    <r>
      <rPr>
        <sz val="8"/>
        <rFont val="Times New Roman"/>
        <family val="1"/>
      </rPr>
      <t xml:space="preserve"> </t>
    </r>
    <r>
      <rPr>
        <sz val="8"/>
        <rFont val="Arial"/>
        <family val="2"/>
      </rPr>
      <t>Payakumbuh , Tingkat</t>
    </r>
    <r>
      <rPr>
        <sz val="8"/>
        <rFont val="Times New Roman"/>
        <family val="1"/>
      </rPr>
      <t xml:space="preserve"> </t>
    </r>
    <r>
      <rPr>
        <sz val="8"/>
        <rFont val="Arial"/>
        <family val="2"/>
      </rPr>
      <t>Propinsi dan Tingkat</t>
    </r>
    <r>
      <rPr>
        <sz val="8"/>
        <rFont val="Times New Roman"/>
        <family val="1"/>
      </rPr>
      <t xml:space="preserve"> </t>
    </r>
    <r>
      <rPr>
        <sz val="8"/>
        <rFont val="Arial"/>
        <family val="2"/>
      </rPr>
      <t>Nasional.</t>
    </r>
  </si>
  <si>
    <r>
      <rPr>
        <sz val="8"/>
        <rFont val="Arial"/>
        <family val="2"/>
      </rPr>
      <t>Pembangunan RKB SMA/ SMK</t>
    </r>
  </si>
  <si>
    <r>
      <rPr>
        <sz val="8"/>
        <rFont val="Arial"/>
        <family val="2"/>
      </rPr>
      <t>Terlaksananya</t>
    </r>
    <r>
      <rPr>
        <sz val="8"/>
        <rFont val="Times New Roman"/>
        <family val="1"/>
      </rPr>
      <t xml:space="preserve"> </t>
    </r>
    <r>
      <rPr>
        <sz val="8"/>
        <rFont val="Arial"/>
        <family val="2"/>
      </rPr>
      <t>pembangunan RKB</t>
    </r>
    <r>
      <rPr>
        <sz val="8"/>
        <rFont val="Times New Roman"/>
        <family val="1"/>
      </rPr>
      <t xml:space="preserve"> </t>
    </r>
    <r>
      <rPr>
        <sz val="8"/>
        <rFont val="Arial"/>
        <family val="2"/>
      </rPr>
      <t>SMA/SMK (SMAN 4,  dan</t>
    </r>
    <r>
      <rPr>
        <sz val="8"/>
        <rFont val="Times New Roman"/>
        <family val="1"/>
      </rPr>
      <t xml:space="preserve"> </t>
    </r>
    <r>
      <rPr>
        <sz val="8"/>
        <rFont val="Arial"/>
        <family val="2"/>
      </rPr>
      <t>SMKN 3)</t>
    </r>
  </si>
  <si>
    <r>
      <rPr>
        <sz val="8"/>
        <rFont val="Arial"/>
        <family val="2"/>
      </rPr>
      <t>14 Ruang</t>
    </r>
  </si>
  <si>
    <r>
      <rPr>
        <sz val="8"/>
        <rFont val="Arial"/>
        <family val="2"/>
      </rPr>
      <t>Teerlaksananya</t>
    </r>
    <r>
      <rPr>
        <sz val="8"/>
        <rFont val="Times New Roman"/>
        <family val="1"/>
      </rPr>
      <t xml:space="preserve"> </t>
    </r>
    <r>
      <rPr>
        <sz val="8"/>
        <rFont val="Arial"/>
        <family val="2"/>
      </rPr>
      <t>pembangunan pagar SMA</t>
    </r>
    <r>
      <rPr>
        <sz val="8"/>
        <rFont val="Times New Roman"/>
        <family val="1"/>
      </rPr>
      <t xml:space="preserve"> </t>
    </r>
    <r>
      <rPr>
        <sz val="8"/>
        <rFont val="Arial"/>
        <family val="2"/>
      </rPr>
      <t>5</t>
    </r>
  </si>
  <si>
    <r>
      <rPr>
        <sz val="8"/>
        <rFont val="Arial"/>
        <family val="2"/>
      </rPr>
      <t>Pelatihan Assesor Guru, PTK Guru</t>
    </r>
    <r>
      <rPr>
        <sz val="8"/>
        <rFont val="Times New Roman"/>
        <family val="1"/>
      </rPr>
      <t xml:space="preserve"> </t>
    </r>
    <r>
      <rPr>
        <sz val="8"/>
        <rFont val="Arial"/>
        <family val="2"/>
      </rPr>
      <t>SMA/SMK, Uji Kompetensi Siswa SMK</t>
    </r>
    <r>
      <rPr>
        <sz val="8"/>
        <rFont val="Times New Roman"/>
        <family val="1"/>
      </rPr>
      <t xml:space="preserve"> </t>
    </r>
    <r>
      <rPr>
        <sz val="8"/>
        <rFont val="Arial"/>
        <family val="2"/>
      </rPr>
      <t>Kota Payakumbuh</t>
    </r>
  </si>
  <si>
    <r>
      <rPr>
        <sz val="8"/>
        <rFont val="Arial"/>
        <family val="2"/>
      </rPr>
      <t>Terlaksananya diklat</t>
    </r>
    <r>
      <rPr>
        <sz val="8"/>
        <rFont val="Times New Roman"/>
        <family val="1"/>
      </rPr>
      <t xml:space="preserve"> </t>
    </r>
    <r>
      <rPr>
        <sz val="8"/>
        <rFont val="Arial"/>
        <family val="2"/>
      </rPr>
      <t>assesor tenaga</t>
    </r>
    <r>
      <rPr>
        <sz val="8"/>
        <rFont val="Times New Roman"/>
        <family val="1"/>
      </rPr>
      <t xml:space="preserve"> </t>
    </r>
    <r>
      <rPr>
        <sz val="8"/>
        <rFont val="Arial"/>
        <family val="2"/>
      </rPr>
      <t>kependidikan dan</t>
    </r>
    <r>
      <rPr>
        <sz val="8"/>
        <rFont val="Times New Roman"/>
        <family val="1"/>
      </rPr>
      <t xml:space="preserve"> </t>
    </r>
    <r>
      <rPr>
        <sz val="8"/>
        <rFont val="Arial"/>
        <family val="2"/>
      </rPr>
      <t>kopetensi siswa</t>
    </r>
  </si>
  <si>
    <r>
      <rPr>
        <sz val="8"/>
        <rFont val="Arial"/>
        <family val="2"/>
      </rPr>
      <t>360 Orang</t>
    </r>
  </si>
  <si>
    <r>
      <rPr>
        <sz val="8"/>
        <rFont val="Arial"/>
        <family val="2"/>
      </rPr>
      <t>Meningkatnya jumlah</t>
    </r>
    <r>
      <rPr>
        <sz val="8"/>
        <rFont val="Times New Roman"/>
        <family val="1"/>
      </rPr>
      <t xml:space="preserve"> </t>
    </r>
    <r>
      <rPr>
        <sz val="8"/>
        <rFont val="Arial"/>
        <family val="2"/>
      </rPr>
      <t>siswa yang memiliki</t>
    </r>
    <r>
      <rPr>
        <sz val="8"/>
        <rFont val="Times New Roman"/>
        <family val="1"/>
      </rPr>
      <t xml:space="preserve"> </t>
    </r>
    <r>
      <rPr>
        <sz val="8"/>
        <rFont val="Arial"/>
        <family val="2"/>
      </rPr>
      <t>sertifikat kopetensi</t>
    </r>
  </si>
  <si>
    <r>
      <rPr>
        <b/>
        <sz val="8"/>
        <rFont val="Arial"/>
        <family val="2"/>
      </rPr>
      <t>Program Pendidikan Non Formal</t>
    </r>
  </si>
  <si>
    <r>
      <rPr>
        <b/>
        <sz val="8"/>
        <rFont val="Arial"/>
        <family val="2"/>
      </rPr>
      <t>Meningkatnya kualitas</t>
    </r>
    <r>
      <rPr>
        <b/>
        <sz val="8"/>
        <rFont val="Times New Roman"/>
        <family val="1"/>
      </rPr>
      <t xml:space="preserve"> </t>
    </r>
    <r>
      <rPr>
        <b/>
        <sz val="8"/>
        <rFont val="Arial"/>
        <family val="2"/>
      </rPr>
      <t>dan proses belajar</t>
    </r>
    <r>
      <rPr>
        <b/>
        <sz val="8"/>
        <rFont val="Times New Roman"/>
        <family val="1"/>
      </rPr>
      <t xml:space="preserve"> </t>
    </r>
    <r>
      <rPr>
        <b/>
        <sz val="8"/>
        <rFont val="Arial"/>
        <family val="2"/>
      </rPr>
      <t>mengajar pendidikan Non</t>
    </r>
    <r>
      <rPr>
        <b/>
        <sz val="8"/>
        <rFont val="Times New Roman"/>
        <family val="1"/>
      </rPr>
      <t xml:space="preserve"> </t>
    </r>
    <r>
      <rPr>
        <b/>
        <sz val="8"/>
        <rFont val="Arial"/>
        <family val="2"/>
      </rPr>
      <t>Formal</t>
    </r>
  </si>
  <si>
    <r>
      <rPr>
        <sz val="8"/>
        <rFont val="Arial"/>
        <family val="2"/>
      </rPr>
      <t>Pembinaan pendidikan kursus dan</t>
    </r>
    <r>
      <rPr>
        <sz val="8"/>
        <rFont val="Times New Roman"/>
        <family val="1"/>
      </rPr>
      <t xml:space="preserve"> </t>
    </r>
    <r>
      <rPr>
        <sz val="8"/>
        <rFont val="Arial"/>
        <family val="2"/>
      </rPr>
      <t>kelembagaan</t>
    </r>
  </si>
  <si>
    <r>
      <rPr>
        <sz val="8"/>
        <rFont val="Arial"/>
        <family val="2"/>
      </rPr>
      <t>Terselenggaranya</t>
    </r>
    <r>
      <rPr>
        <sz val="8"/>
        <rFont val="Times New Roman"/>
        <family val="1"/>
      </rPr>
      <t xml:space="preserve"> </t>
    </r>
    <r>
      <rPr>
        <sz val="8"/>
        <rFont val="Arial"/>
        <family val="2"/>
      </rPr>
      <t>manajemen pengelolaan</t>
    </r>
    <r>
      <rPr>
        <sz val="8"/>
        <rFont val="Times New Roman"/>
        <family val="1"/>
      </rPr>
      <t xml:space="preserve"> </t>
    </r>
    <r>
      <rPr>
        <sz val="8"/>
        <rFont val="Arial"/>
        <family val="2"/>
      </rPr>
      <t>kursus dan kelembagaan</t>
    </r>
  </si>
  <si>
    <r>
      <rPr>
        <sz val="8"/>
        <rFont val="Arial"/>
        <family val="2"/>
      </rPr>
      <t>3 kelompok</t>
    </r>
  </si>
  <si>
    <r>
      <rPr>
        <sz val="8"/>
        <rFont val="Arial"/>
        <family val="2"/>
      </rPr>
      <t>Meningkatnya</t>
    </r>
    <r>
      <rPr>
        <sz val="8"/>
        <rFont val="Times New Roman"/>
        <family val="1"/>
      </rPr>
      <t xml:space="preserve"> </t>
    </r>
    <r>
      <rPr>
        <sz val="8"/>
        <rFont val="Arial"/>
        <family val="2"/>
      </rPr>
      <t>kemampuan</t>
    </r>
    <r>
      <rPr>
        <sz val="8"/>
        <rFont val="Times New Roman"/>
        <family val="1"/>
      </rPr>
      <t xml:space="preserve"> </t>
    </r>
    <r>
      <rPr>
        <sz val="8"/>
        <rFont val="Arial"/>
        <family val="2"/>
      </rPr>
      <t>manajemen</t>
    </r>
    <r>
      <rPr>
        <sz val="8"/>
        <rFont val="Times New Roman"/>
        <family val="1"/>
      </rPr>
      <t xml:space="preserve"> </t>
    </r>
    <r>
      <rPr>
        <sz val="8"/>
        <rFont val="Arial"/>
        <family val="2"/>
      </rPr>
      <t>pengelolaan kursus</t>
    </r>
    <r>
      <rPr>
        <sz val="8"/>
        <rFont val="Times New Roman"/>
        <family val="1"/>
      </rPr>
      <t xml:space="preserve"> </t>
    </r>
    <r>
      <rPr>
        <sz val="8"/>
        <rFont val="Arial"/>
        <family val="2"/>
      </rPr>
      <t>dan kelembagaan</t>
    </r>
  </si>
  <si>
    <r>
      <rPr>
        <sz val="8"/>
        <rFont val="Arial"/>
        <family val="2"/>
      </rPr>
      <t>Pengembangan pendidikan</t>
    </r>
    <r>
      <rPr>
        <sz val="8"/>
        <rFont val="Times New Roman"/>
        <family val="1"/>
      </rPr>
      <t xml:space="preserve"> </t>
    </r>
    <r>
      <rPr>
        <sz val="8"/>
        <rFont val="Arial"/>
        <family val="2"/>
      </rPr>
      <t>keaksaraan</t>
    </r>
  </si>
  <si>
    <r>
      <rPr>
        <sz val="8"/>
        <rFont val="Arial"/>
        <family val="2"/>
      </rPr>
      <t>Terselenggaranya</t>
    </r>
    <r>
      <rPr>
        <sz val="8"/>
        <rFont val="Times New Roman"/>
        <family val="1"/>
      </rPr>
      <t xml:space="preserve"> </t>
    </r>
    <r>
      <rPr>
        <sz val="8"/>
        <rFont val="Arial"/>
        <family val="2"/>
      </rPr>
      <t>pendidikan keaksaraan</t>
    </r>
    <r>
      <rPr>
        <sz val="8"/>
        <rFont val="Times New Roman"/>
        <family val="1"/>
      </rPr>
      <t xml:space="preserve"> </t>
    </r>
    <r>
      <rPr>
        <sz val="8"/>
        <rFont val="Arial"/>
        <family val="2"/>
      </rPr>
      <t>fungsional bagi</t>
    </r>
    <r>
      <rPr>
        <sz val="8"/>
        <rFont val="Times New Roman"/>
        <family val="1"/>
      </rPr>
      <t xml:space="preserve"> </t>
    </r>
    <r>
      <rPr>
        <sz val="8"/>
        <rFont val="Arial"/>
        <family val="2"/>
      </rPr>
      <t>masyarakat.</t>
    </r>
  </si>
  <si>
    <r>
      <rPr>
        <sz val="8"/>
        <rFont val="Arial"/>
        <family val="2"/>
      </rPr>
      <t>2 kelompok</t>
    </r>
  </si>
  <si>
    <r>
      <rPr>
        <sz val="8"/>
        <rFont val="Arial"/>
        <family val="2"/>
      </rPr>
      <t>Meningkatnya</t>
    </r>
    <r>
      <rPr>
        <sz val="8"/>
        <rFont val="Times New Roman"/>
        <family val="1"/>
      </rPr>
      <t xml:space="preserve"> </t>
    </r>
    <r>
      <rPr>
        <sz val="8"/>
        <rFont val="Arial"/>
        <family val="2"/>
      </rPr>
      <t>kemampuan warga</t>
    </r>
    <r>
      <rPr>
        <sz val="8"/>
        <rFont val="Times New Roman"/>
        <family val="1"/>
      </rPr>
      <t xml:space="preserve"> </t>
    </r>
    <r>
      <rPr>
        <sz val="8"/>
        <rFont val="Arial"/>
        <family val="2"/>
      </rPr>
      <t>belajar</t>
    </r>
  </si>
  <si>
    <r>
      <rPr>
        <sz val="8"/>
        <rFont val="Arial"/>
        <family val="2"/>
      </rPr>
      <t>Pengembangan pendidikan</t>
    </r>
    <r>
      <rPr>
        <sz val="8"/>
        <rFont val="Times New Roman"/>
        <family val="1"/>
      </rPr>
      <t xml:space="preserve"> </t>
    </r>
    <r>
      <rPr>
        <sz val="8"/>
        <rFont val="Arial"/>
        <family val="2"/>
      </rPr>
      <t>kecakapan hidup</t>
    </r>
  </si>
  <si>
    <r>
      <rPr>
        <sz val="8"/>
        <rFont val="Arial"/>
        <family val="2"/>
      </rPr>
      <t>Terlaksananya kursus</t>
    </r>
    <r>
      <rPr>
        <sz val="8"/>
        <rFont val="Times New Roman"/>
        <family val="1"/>
      </rPr>
      <t xml:space="preserve"> </t>
    </r>
    <r>
      <rPr>
        <sz val="8"/>
        <rFont val="Arial"/>
        <family val="2"/>
      </rPr>
      <t>memasak kue, kursus las</t>
    </r>
    <r>
      <rPr>
        <sz val="8"/>
        <rFont val="Times New Roman"/>
        <family val="1"/>
      </rPr>
      <t xml:space="preserve"> </t>
    </r>
    <r>
      <rPr>
        <sz val="8"/>
        <rFont val="Arial"/>
        <family val="2"/>
      </rPr>
      <t>listrik, diklat sepak bola,</t>
    </r>
    <r>
      <rPr>
        <sz val="8"/>
        <rFont val="Times New Roman"/>
        <family val="1"/>
      </rPr>
      <t xml:space="preserve"> </t>
    </r>
    <r>
      <rPr>
        <sz val="8"/>
        <rFont val="Arial"/>
        <family val="2"/>
      </rPr>
      <t>kursus menjahit, operator</t>
    </r>
    <r>
      <rPr>
        <sz val="8"/>
        <rFont val="Times New Roman"/>
        <family val="1"/>
      </rPr>
      <t xml:space="preserve"> </t>
    </r>
    <r>
      <rPr>
        <sz val="8"/>
        <rFont val="Arial"/>
        <family val="2"/>
      </rPr>
      <t>komputer dan servis</t>
    </r>
    <r>
      <rPr>
        <sz val="8"/>
        <rFont val="Times New Roman"/>
        <family val="1"/>
      </rPr>
      <t xml:space="preserve"> </t>
    </r>
    <r>
      <rPr>
        <sz val="8"/>
        <rFont val="Arial"/>
        <family val="2"/>
      </rPr>
      <t>hanphone di SKB Kota</t>
    </r>
    <r>
      <rPr>
        <sz val="8"/>
        <rFont val="Times New Roman"/>
        <family val="1"/>
      </rPr>
      <t xml:space="preserve"> </t>
    </r>
    <r>
      <rPr>
        <sz val="8"/>
        <rFont val="Arial"/>
        <family val="2"/>
      </rPr>
      <t>Payakumbuh</t>
    </r>
  </si>
  <si>
    <r>
      <rPr>
        <sz val="8"/>
        <rFont val="Arial"/>
        <family val="2"/>
      </rPr>
      <t>Bertambahnya</t>
    </r>
    <r>
      <rPr>
        <sz val="8"/>
        <rFont val="Times New Roman"/>
        <family val="1"/>
      </rPr>
      <t xml:space="preserve"> </t>
    </r>
    <r>
      <rPr>
        <sz val="8"/>
        <rFont val="Arial"/>
        <family val="2"/>
      </rPr>
      <t>pemuda yang</t>
    </r>
    <r>
      <rPr>
        <sz val="8"/>
        <rFont val="Times New Roman"/>
        <family val="1"/>
      </rPr>
      <t xml:space="preserve"> </t>
    </r>
    <r>
      <rPr>
        <sz val="8"/>
        <rFont val="Arial"/>
        <family val="2"/>
      </rPr>
      <t>mempunyai</t>
    </r>
    <r>
      <rPr>
        <sz val="8"/>
        <rFont val="Times New Roman"/>
        <family val="1"/>
      </rPr>
      <t xml:space="preserve"> </t>
    </r>
    <r>
      <rPr>
        <sz val="8"/>
        <rFont val="Arial"/>
        <family val="2"/>
      </rPr>
      <t>pengetahuan,</t>
    </r>
    <r>
      <rPr>
        <sz val="8"/>
        <rFont val="Times New Roman"/>
        <family val="1"/>
      </rPr>
      <t xml:space="preserve"> </t>
    </r>
    <r>
      <rPr>
        <sz val="8"/>
        <rFont val="Arial"/>
        <family val="2"/>
      </rPr>
      <t>keterampilan dan</t>
    </r>
    <r>
      <rPr>
        <sz val="8"/>
        <rFont val="Times New Roman"/>
        <family val="1"/>
      </rPr>
      <t xml:space="preserve"> </t>
    </r>
    <r>
      <rPr>
        <sz val="8"/>
        <rFont val="Arial"/>
        <family val="2"/>
      </rPr>
      <t>kecakapan hidup di</t>
    </r>
    <r>
      <rPr>
        <sz val="8"/>
        <rFont val="Times New Roman"/>
        <family val="1"/>
      </rPr>
      <t xml:space="preserve"> </t>
    </r>
    <r>
      <rPr>
        <sz val="8"/>
        <rFont val="Arial"/>
        <family val="2"/>
      </rPr>
      <t>Kota Payakumbuh</t>
    </r>
  </si>
  <si>
    <r>
      <rPr>
        <sz val="8"/>
        <rFont val="Arial"/>
        <family val="2"/>
      </rPr>
      <t>Penyediaan sarana dan prasarana</t>
    </r>
    <r>
      <rPr>
        <sz val="8"/>
        <rFont val="Times New Roman"/>
        <family val="1"/>
      </rPr>
      <t xml:space="preserve"> </t>
    </r>
    <r>
      <rPr>
        <sz val="8"/>
        <rFont val="Arial"/>
        <family val="2"/>
      </rPr>
      <t>pendidikan non formal</t>
    </r>
  </si>
  <si>
    <r>
      <rPr>
        <sz val="8"/>
        <rFont val="Arial"/>
        <family val="2"/>
      </rPr>
      <t>Terlaksananya</t>
    </r>
    <r>
      <rPr>
        <sz val="8"/>
        <rFont val="Times New Roman"/>
        <family val="1"/>
      </rPr>
      <t xml:space="preserve"> </t>
    </r>
    <r>
      <rPr>
        <sz val="8"/>
        <rFont val="Arial"/>
        <family val="2"/>
      </rPr>
      <t>pembangunan RKB SKB</t>
    </r>
  </si>
  <si>
    <r>
      <rPr>
        <sz val="8"/>
        <rFont val="Arial"/>
        <family val="2"/>
      </rPr>
      <t>Tersedianya ruang</t>
    </r>
    <r>
      <rPr>
        <sz val="8"/>
        <rFont val="Times New Roman"/>
        <family val="1"/>
      </rPr>
      <t xml:space="preserve"> </t>
    </r>
    <r>
      <rPr>
        <sz val="8"/>
        <rFont val="Arial"/>
        <family val="2"/>
      </rPr>
      <t>kelas PAUD Model</t>
    </r>
  </si>
  <si>
    <r>
      <rPr>
        <sz val="8"/>
        <rFont val="Arial"/>
        <family val="2"/>
      </rPr>
      <t>Publikasi dan Sosialiasi Pendidikan</t>
    </r>
    <r>
      <rPr>
        <sz val="8"/>
        <rFont val="Times New Roman"/>
        <family val="1"/>
      </rPr>
      <t xml:space="preserve"> </t>
    </r>
    <r>
      <rPr>
        <sz val="8"/>
        <rFont val="Arial"/>
        <family val="2"/>
      </rPr>
      <t>Non Formal</t>
    </r>
  </si>
  <si>
    <r>
      <rPr>
        <sz val="8"/>
        <rFont val="Arial"/>
        <family val="2"/>
      </rPr>
      <t>Terlaksananya jambore</t>
    </r>
    <r>
      <rPr>
        <sz val="8"/>
        <rFont val="Times New Roman"/>
        <family val="1"/>
      </rPr>
      <t xml:space="preserve"> </t>
    </r>
    <r>
      <rPr>
        <sz val="8"/>
        <rFont val="Arial"/>
        <family val="2"/>
      </rPr>
      <t>PTK/PNFI</t>
    </r>
  </si>
  <si>
    <r>
      <rPr>
        <sz val="8"/>
        <rFont val="Arial"/>
        <family val="2"/>
      </rPr>
      <t>3 keg</t>
    </r>
  </si>
  <si>
    <r>
      <rPr>
        <sz val="8"/>
        <rFont val="Arial"/>
        <family val="2"/>
      </rPr>
      <t>Termotifasinya PTK</t>
    </r>
    <r>
      <rPr>
        <sz val="8"/>
        <rFont val="Times New Roman"/>
        <family val="1"/>
      </rPr>
      <t xml:space="preserve"> </t>
    </r>
    <r>
      <rPr>
        <sz val="8"/>
        <rFont val="Arial"/>
        <family val="2"/>
      </rPr>
      <t>pada PNFI</t>
    </r>
  </si>
  <si>
    <r>
      <rPr>
        <sz val="8"/>
        <rFont val="Arial"/>
        <family val="2"/>
      </rPr>
      <t>Pengembangan Kebijakan</t>
    </r>
    <r>
      <rPr>
        <sz val="8"/>
        <rFont val="Times New Roman"/>
        <family val="1"/>
      </rPr>
      <t xml:space="preserve"> </t>
    </r>
    <r>
      <rPr>
        <sz val="8"/>
        <rFont val="Arial"/>
        <family val="2"/>
      </rPr>
      <t>Pendidikan Non Formal.</t>
    </r>
  </si>
  <si>
    <r>
      <rPr>
        <sz val="8"/>
        <rFont val="Arial"/>
        <family val="2"/>
      </rPr>
      <t>Terlaksananya  Paskibraka</t>
    </r>
    <r>
      <rPr>
        <sz val="8"/>
        <rFont val="Times New Roman"/>
        <family val="1"/>
      </rPr>
      <t xml:space="preserve"> </t>
    </r>
    <r>
      <rPr>
        <sz val="8"/>
        <rFont val="Arial"/>
        <family val="2"/>
      </rPr>
      <t>Kota Payakumbuh,</t>
    </r>
    <r>
      <rPr>
        <sz val="8"/>
        <rFont val="Times New Roman"/>
        <family val="1"/>
      </rPr>
      <t xml:space="preserve"> </t>
    </r>
    <r>
      <rPr>
        <sz val="8"/>
        <rFont val="Arial"/>
        <family val="2"/>
      </rPr>
      <t>Propinsi dan Nasional dan</t>
    </r>
    <r>
      <rPr>
        <sz val="8"/>
        <rFont val="Times New Roman"/>
        <family val="1"/>
      </rPr>
      <t xml:space="preserve"> </t>
    </r>
    <r>
      <rPr>
        <sz val="8"/>
        <rFont val="Arial"/>
        <family val="2"/>
      </rPr>
      <t>hari besar nasional</t>
    </r>
  </si>
  <si>
    <r>
      <rPr>
        <sz val="8"/>
        <rFont val="Arial"/>
        <family val="2"/>
      </rPr>
      <t>60 orang</t>
    </r>
  </si>
  <si>
    <r>
      <rPr>
        <sz val="8"/>
        <rFont val="Arial"/>
        <family val="2"/>
      </rPr>
      <t>Meningkatnya</t>
    </r>
    <r>
      <rPr>
        <sz val="8"/>
        <rFont val="Times New Roman"/>
        <family val="1"/>
      </rPr>
      <t xml:space="preserve"> </t>
    </r>
    <r>
      <rPr>
        <sz val="8"/>
        <rFont val="Arial"/>
        <family val="2"/>
      </rPr>
      <t>nasionalisme siswa</t>
    </r>
    <r>
      <rPr>
        <sz val="8"/>
        <rFont val="Times New Roman"/>
        <family val="1"/>
      </rPr>
      <t xml:space="preserve"> </t>
    </r>
    <r>
      <rPr>
        <sz val="8"/>
        <rFont val="Arial"/>
        <family val="2"/>
      </rPr>
      <t>SLTA, pendidik dan</t>
    </r>
    <r>
      <rPr>
        <sz val="8"/>
        <rFont val="Times New Roman"/>
        <family val="1"/>
      </rPr>
      <t xml:space="preserve"> </t>
    </r>
    <r>
      <rPr>
        <sz val="8"/>
        <rFont val="Arial"/>
        <family val="2"/>
      </rPr>
      <t>tenaga kependidikan</t>
    </r>
  </si>
  <si>
    <r>
      <rPr>
        <sz val="8"/>
        <rFont val="Arial"/>
        <family val="2"/>
      </rPr>
      <t>Pendidikan Karakter</t>
    </r>
  </si>
  <si>
    <r>
      <rPr>
        <sz val="8"/>
        <rFont val="Arial"/>
        <family val="2"/>
      </rPr>
      <t>Terlaksananya pendidikan</t>
    </r>
    <r>
      <rPr>
        <sz val="8"/>
        <rFont val="Times New Roman"/>
        <family val="1"/>
      </rPr>
      <t xml:space="preserve"> </t>
    </r>
    <r>
      <rPr>
        <sz val="8"/>
        <rFont val="Arial"/>
        <family val="2"/>
      </rPr>
      <t>karakter bangsa  untuk</t>
    </r>
    <r>
      <rPr>
        <sz val="8"/>
        <rFont val="Times New Roman"/>
        <family val="1"/>
      </rPr>
      <t xml:space="preserve"> </t>
    </r>
    <r>
      <rPr>
        <sz val="8"/>
        <rFont val="Arial"/>
        <family val="2"/>
      </rPr>
      <t>tingkat SD/SMP/SMA dan</t>
    </r>
    <r>
      <rPr>
        <sz val="8"/>
        <rFont val="Times New Roman"/>
        <family val="1"/>
      </rPr>
      <t xml:space="preserve"> </t>
    </r>
    <r>
      <rPr>
        <sz val="8"/>
        <rFont val="Arial"/>
        <family val="2"/>
      </rPr>
      <t>SMK</t>
    </r>
  </si>
  <si>
    <r>
      <rPr>
        <sz val="8"/>
        <rFont val="Arial"/>
        <family val="2"/>
      </rPr>
      <t>115 Sek</t>
    </r>
  </si>
  <si>
    <r>
      <rPr>
        <sz val="8"/>
        <rFont val="Arial"/>
        <family val="2"/>
      </rPr>
      <t>Meningkatnya</t>
    </r>
    <r>
      <rPr>
        <sz val="8"/>
        <rFont val="Times New Roman"/>
        <family val="1"/>
      </rPr>
      <t xml:space="preserve"> </t>
    </r>
    <r>
      <rPr>
        <sz val="8"/>
        <rFont val="Arial"/>
        <family val="2"/>
      </rPr>
      <t>karaktrer bangsa</t>
    </r>
    <r>
      <rPr>
        <sz val="8"/>
        <rFont val="Times New Roman"/>
        <family val="1"/>
      </rPr>
      <t xml:space="preserve"> </t>
    </r>
    <r>
      <rPr>
        <sz val="8"/>
        <rFont val="Arial"/>
        <family val="2"/>
      </rPr>
      <t>siswa kearah yang</t>
    </r>
    <r>
      <rPr>
        <sz val="8"/>
        <rFont val="Times New Roman"/>
        <family val="1"/>
      </rPr>
      <t xml:space="preserve"> </t>
    </r>
    <r>
      <rPr>
        <sz val="8"/>
        <rFont val="Arial"/>
        <family val="2"/>
      </rPr>
      <t>lebih baik</t>
    </r>
  </si>
  <si>
    <r>
      <rPr>
        <sz val="8"/>
        <rFont val="Arial"/>
        <family val="2"/>
      </rPr>
      <t>Peningkatan Kemampuan Baca</t>
    </r>
    <r>
      <rPr>
        <sz val="8"/>
        <rFont val="Times New Roman"/>
        <family val="1"/>
      </rPr>
      <t xml:space="preserve"> </t>
    </r>
    <r>
      <rPr>
        <sz val="8"/>
        <rFont val="Arial"/>
        <family val="2"/>
      </rPr>
      <t>Alquran</t>
    </r>
  </si>
  <si>
    <r>
      <rPr>
        <sz val="8"/>
        <rFont val="Arial"/>
        <family val="2"/>
      </rPr>
      <t>Terlaksananya kegiatan</t>
    </r>
    <r>
      <rPr>
        <sz val="8"/>
        <rFont val="Times New Roman"/>
        <family val="1"/>
      </rPr>
      <t xml:space="preserve"> </t>
    </r>
    <r>
      <rPr>
        <sz val="8"/>
        <rFont val="Arial"/>
        <family val="2"/>
      </rPr>
      <t>baca alquran di</t>
    </r>
    <r>
      <rPr>
        <sz val="8"/>
        <rFont val="Times New Roman"/>
        <family val="1"/>
      </rPr>
      <t xml:space="preserve"> </t>
    </r>
    <r>
      <rPr>
        <sz val="8"/>
        <rFont val="Arial"/>
        <family val="2"/>
      </rPr>
      <t>SD/SMP/SMA/SMk</t>
    </r>
  </si>
  <si>
    <r>
      <rPr>
        <sz val="8"/>
        <rFont val="Arial"/>
        <family val="2"/>
      </rPr>
      <t>3 kegiatan</t>
    </r>
  </si>
  <si>
    <r>
      <rPr>
        <sz val="8"/>
        <rFont val="Arial"/>
        <family val="2"/>
      </rPr>
      <t>Meningkatnya</t>
    </r>
    <r>
      <rPr>
        <sz val="8"/>
        <rFont val="Times New Roman"/>
        <family val="1"/>
      </rPr>
      <t xml:space="preserve"> </t>
    </r>
    <r>
      <rPr>
        <sz val="8"/>
        <rFont val="Arial"/>
        <family val="2"/>
      </rPr>
      <t>kemampuan baca</t>
    </r>
    <r>
      <rPr>
        <sz val="8"/>
        <rFont val="Times New Roman"/>
        <family val="1"/>
      </rPr>
      <t xml:space="preserve"> </t>
    </r>
    <r>
      <rPr>
        <sz val="8"/>
        <rFont val="Arial"/>
        <family val="2"/>
      </rPr>
      <t>alquran siswa di</t>
    </r>
    <r>
      <rPr>
        <sz val="8"/>
        <rFont val="Times New Roman"/>
        <family val="1"/>
      </rPr>
      <t xml:space="preserve"> </t>
    </r>
    <r>
      <rPr>
        <sz val="8"/>
        <rFont val="Arial"/>
        <family val="2"/>
      </rPr>
      <t>SD/SMP/SMA/SMK</t>
    </r>
  </si>
  <si>
    <r>
      <rPr>
        <sz val="8"/>
        <rFont val="Arial"/>
        <family val="2"/>
      </rPr>
      <t>Peningkatan Iman Taqwa dan Akhlak</t>
    </r>
    <r>
      <rPr>
        <sz val="8"/>
        <rFont val="Times New Roman"/>
        <family val="1"/>
      </rPr>
      <t xml:space="preserve"> </t>
    </r>
    <r>
      <rPr>
        <sz val="8"/>
        <rFont val="Arial"/>
        <family val="2"/>
      </rPr>
      <t>Budi Pekerti Siswa</t>
    </r>
  </si>
  <si>
    <r>
      <rPr>
        <sz val="8"/>
        <rFont val="Arial"/>
        <family val="2"/>
      </rPr>
      <t>Terlaksananya Kegiatan</t>
    </r>
    <r>
      <rPr>
        <sz val="8"/>
        <rFont val="Times New Roman"/>
        <family val="1"/>
      </rPr>
      <t xml:space="preserve"> </t>
    </r>
    <r>
      <rPr>
        <sz val="8"/>
        <rFont val="Arial"/>
        <family val="2"/>
      </rPr>
      <t>Pesantren Ramadhan</t>
    </r>
  </si>
  <si>
    <r>
      <rPr>
        <sz val="8"/>
        <rFont val="Arial"/>
        <family val="2"/>
      </rPr>
      <t>32000Sekola</t>
    </r>
    <r>
      <rPr>
        <sz val="8"/>
        <rFont val="Times New Roman"/>
        <family val="1"/>
      </rPr>
      <t xml:space="preserve"> </t>
    </r>
    <r>
      <rPr>
        <sz val="8"/>
        <rFont val="Arial"/>
        <family val="2"/>
      </rPr>
      <t>h</t>
    </r>
  </si>
  <si>
    <r>
      <rPr>
        <sz val="8"/>
        <rFont val="Arial"/>
        <family val="2"/>
      </rPr>
      <t>Meningkatnya</t>
    </r>
    <r>
      <rPr>
        <sz val="8"/>
        <rFont val="Times New Roman"/>
        <family val="1"/>
      </rPr>
      <t xml:space="preserve"> </t>
    </r>
    <r>
      <rPr>
        <sz val="8"/>
        <rFont val="Arial"/>
        <family val="2"/>
      </rPr>
      <t>Pembentukan</t>
    </r>
    <r>
      <rPr>
        <sz val="8"/>
        <rFont val="Times New Roman"/>
        <family val="1"/>
      </rPr>
      <t xml:space="preserve"> </t>
    </r>
    <r>
      <rPr>
        <sz val="8"/>
        <rFont val="Arial"/>
        <family val="2"/>
      </rPr>
      <t>Karakter dan Akhlak</t>
    </r>
    <r>
      <rPr>
        <sz val="8"/>
        <rFont val="Times New Roman"/>
        <family val="1"/>
      </rPr>
      <t xml:space="preserve"> </t>
    </r>
    <r>
      <rPr>
        <sz val="8"/>
        <rFont val="Arial"/>
        <family val="2"/>
      </rPr>
      <t>Siswa di</t>
    </r>
    <r>
      <rPr>
        <sz val="8"/>
        <rFont val="Times New Roman"/>
        <family val="1"/>
      </rPr>
      <t xml:space="preserve"> </t>
    </r>
    <r>
      <rPr>
        <sz val="8"/>
        <rFont val="Arial"/>
        <family val="2"/>
      </rPr>
      <t>SD/SMP/SMA/SMK</t>
    </r>
  </si>
  <si>
    <r>
      <rPr>
        <sz val="8"/>
        <rFont val="Arial"/>
        <family val="2"/>
      </rPr>
      <t>Pembinaan dan Penyelenggaraan</t>
    </r>
    <r>
      <rPr>
        <sz val="8"/>
        <rFont val="Times New Roman"/>
        <family val="1"/>
      </rPr>
      <t xml:space="preserve"> </t>
    </r>
    <r>
      <rPr>
        <sz val="8"/>
        <rFont val="Arial"/>
        <family val="2"/>
      </rPr>
      <t>TPA/TPSA/MDA</t>
    </r>
  </si>
  <si>
    <r>
      <rPr>
        <sz val="8"/>
        <rFont val="Arial"/>
        <family val="2"/>
      </rPr>
      <t>Terlaksananya pembinaan</t>
    </r>
    <r>
      <rPr>
        <sz val="8"/>
        <rFont val="Times New Roman"/>
        <family val="1"/>
      </rPr>
      <t xml:space="preserve"> </t>
    </r>
    <r>
      <rPr>
        <sz val="8"/>
        <rFont val="Arial"/>
        <family val="2"/>
      </rPr>
      <t>dan penyelenggaraan</t>
    </r>
    <r>
      <rPr>
        <sz val="8"/>
        <rFont val="Times New Roman"/>
        <family val="1"/>
      </rPr>
      <t xml:space="preserve"> </t>
    </r>
    <r>
      <rPr>
        <sz val="8"/>
        <rFont val="Arial"/>
        <family val="2"/>
      </rPr>
      <t>TPA/TPSA/MDA</t>
    </r>
  </si>
  <si>
    <r>
      <rPr>
        <sz val="8"/>
        <rFont val="Arial"/>
        <family val="2"/>
      </rPr>
      <t>447 Orang</t>
    </r>
  </si>
  <si>
    <r>
      <rPr>
        <sz val="8"/>
        <rFont val="Arial"/>
        <family val="2"/>
      </rPr>
      <t>Meningkatnya kualitas</t>
    </r>
    <r>
      <rPr>
        <sz val="8"/>
        <rFont val="Times New Roman"/>
        <family val="1"/>
      </rPr>
      <t xml:space="preserve"> </t>
    </r>
    <r>
      <rPr>
        <sz val="8"/>
        <rFont val="Arial"/>
        <family val="2"/>
      </rPr>
      <t>dan kesejahteraan</t>
    </r>
    <r>
      <rPr>
        <sz val="8"/>
        <rFont val="Times New Roman"/>
        <family val="1"/>
      </rPr>
      <t xml:space="preserve"> </t>
    </r>
    <r>
      <rPr>
        <sz val="8"/>
        <rFont val="Arial"/>
        <family val="2"/>
      </rPr>
      <t>guru TPA/TPSA/MDA</t>
    </r>
  </si>
  <si>
    <r>
      <rPr>
        <b/>
        <sz val="8"/>
        <rFont val="Arial"/>
        <family val="2"/>
      </rPr>
      <t>Program Peningkatan Mutu Pendidik</t>
    </r>
    <r>
      <rPr>
        <b/>
        <sz val="8"/>
        <rFont val="Times New Roman"/>
        <family val="1"/>
      </rPr>
      <t xml:space="preserve"> </t>
    </r>
    <r>
      <rPr>
        <b/>
        <sz val="8"/>
        <rFont val="Arial"/>
        <family val="2"/>
      </rPr>
      <t>dan Tenaga Kependidikan</t>
    </r>
  </si>
  <si>
    <r>
      <rPr>
        <b/>
        <sz val="8"/>
        <rFont val="Arial"/>
        <family val="2"/>
      </rPr>
      <t>Meningkatnya mutu</t>
    </r>
    <r>
      <rPr>
        <b/>
        <sz val="8"/>
        <rFont val="Times New Roman"/>
        <family val="1"/>
      </rPr>
      <t xml:space="preserve"> </t>
    </r>
    <r>
      <rPr>
        <b/>
        <sz val="8"/>
        <rFont val="Arial"/>
        <family val="2"/>
      </rPr>
      <t>pendidik dan tenaga</t>
    </r>
    <r>
      <rPr>
        <b/>
        <sz val="8"/>
        <rFont val="Times New Roman"/>
        <family val="1"/>
      </rPr>
      <t xml:space="preserve"> </t>
    </r>
    <r>
      <rPr>
        <b/>
        <sz val="8"/>
        <rFont val="Arial"/>
        <family val="2"/>
      </rPr>
      <t>kependidikan</t>
    </r>
  </si>
  <si>
    <r>
      <rPr>
        <b/>
        <sz val="8"/>
        <rFont val="Arial"/>
        <family val="2"/>
      </rPr>
      <t>85 %</t>
    </r>
  </si>
  <si>
    <r>
      <rPr>
        <sz val="8"/>
        <rFont val="Arial"/>
        <family val="2"/>
      </rPr>
      <t>Pelaksanaan sertifikasi pendidik</t>
    </r>
  </si>
  <si>
    <r>
      <rPr>
        <sz val="8"/>
        <rFont val="Arial"/>
        <family val="2"/>
      </rPr>
      <t>Terlaksananya operasional</t>
    </r>
    <r>
      <rPr>
        <sz val="8"/>
        <rFont val="Times New Roman"/>
        <family val="1"/>
      </rPr>
      <t xml:space="preserve"> </t>
    </r>
    <r>
      <rPr>
        <sz val="8"/>
        <rFont val="Arial"/>
        <family val="2"/>
      </rPr>
      <t>pelaksanaan sertifikasi</t>
    </r>
    <r>
      <rPr>
        <sz val="8"/>
        <rFont val="Times New Roman"/>
        <family val="1"/>
      </rPr>
      <t xml:space="preserve"> </t>
    </r>
    <r>
      <rPr>
        <sz val="8"/>
        <rFont val="Arial"/>
        <family val="2"/>
      </rPr>
      <t>tahun 2014</t>
    </r>
  </si>
  <si>
    <r>
      <rPr>
        <sz val="8"/>
        <rFont val="Arial"/>
        <family val="2"/>
      </rPr>
      <t>1699 guru</t>
    </r>
  </si>
  <si>
    <r>
      <rPr>
        <sz val="8"/>
        <rFont val="Arial"/>
        <family val="2"/>
      </rPr>
      <t>Meningkatnya</t>
    </r>
    <r>
      <rPr>
        <sz val="8"/>
        <rFont val="Times New Roman"/>
        <family val="1"/>
      </rPr>
      <t xml:space="preserve"> </t>
    </r>
    <r>
      <rPr>
        <sz val="8"/>
        <rFont val="Arial"/>
        <family val="2"/>
      </rPr>
      <t>pengelolaan sertfikasi</t>
    </r>
    <r>
      <rPr>
        <sz val="8"/>
        <rFont val="Times New Roman"/>
        <family val="1"/>
      </rPr>
      <t xml:space="preserve"> </t>
    </r>
    <r>
      <rPr>
        <sz val="8"/>
        <rFont val="Arial"/>
        <family val="2"/>
      </rPr>
      <t>guru</t>
    </r>
  </si>
  <si>
    <r>
      <rPr>
        <sz val="8"/>
        <rFont val="Arial"/>
        <family val="2"/>
      </rPr>
      <t>Pembinaan kelompok kerja</t>
    </r>
    <r>
      <rPr>
        <sz val="8"/>
        <rFont val="Times New Roman"/>
        <family val="1"/>
      </rPr>
      <t xml:space="preserve"> </t>
    </r>
    <r>
      <rPr>
        <sz val="8"/>
        <rFont val="Arial"/>
        <family val="2"/>
      </rPr>
      <t>guru(KKG)</t>
    </r>
  </si>
  <si>
    <r>
      <rPr>
        <sz val="8"/>
        <rFont val="Arial"/>
        <family val="2"/>
      </rPr>
      <t>Terlaksananya pembinaan</t>
    </r>
    <r>
      <rPr>
        <sz val="8"/>
        <rFont val="Times New Roman"/>
        <family val="1"/>
      </rPr>
      <t xml:space="preserve"> </t>
    </r>
    <r>
      <rPr>
        <sz val="8"/>
        <rFont val="Arial"/>
        <family val="2"/>
      </rPr>
      <t>KKG dan MGMP</t>
    </r>
  </si>
  <si>
    <r>
      <rPr>
        <sz val="8"/>
        <rFont val="Arial"/>
        <family val="2"/>
      </rPr>
      <t>28 Kelompok</t>
    </r>
  </si>
  <si>
    <r>
      <rPr>
        <sz val="8"/>
        <rFont val="Arial"/>
        <family val="2"/>
      </rPr>
      <t>Pengembangan mutu dan kualitas</t>
    </r>
    <r>
      <rPr>
        <sz val="8"/>
        <rFont val="Times New Roman"/>
        <family val="1"/>
      </rPr>
      <t xml:space="preserve"> </t>
    </r>
    <r>
      <rPr>
        <sz val="8"/>
        <rFont val="Arial"/>
        <family val="2"/>
      </rPr>
      <t>program pendidikan dan pelatihan</t>
    </r>
    <r>
      <rPr>
        <sz val="8"/>
        <rFont val="Times New Roman"/>
        <family val="1"/>
      </rPr>
      <t xml:space="preserve"> </t>
    </r>
    <r>
      <rPr>
        <sz val="8"/>
        <rFont val="Arial"/>
        <family val="2"/>
      </rPr>
      <t>bagi pendidik dan tenaga</t>
    </r>
    <r>
      <rPr>
        <sz val="8"/>
        <rFont val="Times New Roman"/>
        <family val="1"/>
      </rPr>
      <t xml:space="preserve"> </t>
    </r>
    <r>
      <rPr>
        <sz val="8"/>
        <rFont val="Arial"/>
        <family val="2"/>
      </rPr>
      <t>kependidikan</t>
    </r>
  </si>
  <si>
    <r>
      <rPr>
        <sz val="8"/>
        <rFont val="Arial"/>
        <family val="2"/>
      </rPr>
      <t>Terlaksananya pelatihan</t>
    </r>
    <r>
      <rPr>
        <sz val="8"/>
        <rFont val="Times New Roman"/>
        <family val="1"/>
      </rPr>
      <t xml:space="preserve"> </t>
    </r>
    <r>
      <rPr>
        <sz val="8"/>
        <rFont val="Arial"/>
        <family val="2"/>
      </rPr>
      <t>ICT dan pendidikan inklusi</t>
    </r>
    <r>
      <rPr>
        <sz val="8"/>
        <rFont val="Times New Roman"/>
        <family val="1"/>
      </rPr>
      <t xml:space="preserve"> </t>
    </r>
    <r>
      <rPr>
        <sz val="8"/>
        <rFont val="Arial"/>
        <family val="2"/>
      </rPr>
      <t>bagi pendidik dan tenaga</t>
    </r>
    <r>
      <rPr>
        <sz val="8"/>
        <rFont val="Times New Roman"/>
        <family val="1"/>
      </rPr>
      <t xml:space="preserve"> </t>
    </r>
    <r>
      <rPr>
        <sz val="8"/>
        <rFont val="Arial"/>
        <family val="2"/>
      </rPr>
      <t>kependidikan</t>
    </r>
  </si>
  <si>
    <r>
      <rPr>
        <sz val="8"/>
        <rFont val="Arial"/>
        <family val="2"/>
      </rPr>
      <t>125 Orang</t>
    </r>
  </si>
  <si>
    <r>
      <rPr>
        <sz val="8"/>
        <rFont val="Arial"/>
        <family val="2"/>
      </rPr>
      <t>Meningkatnya</t>
    </r>
    <r>
      <rPr>
        <sz val="8"/>
        <rFont val="Times New Roman"/>
        <family val="1"/>
      </rPr>
      <t xml:space="preserve"> </t>
    </r>
    <r>
      <rPr>
        <sz val="8"/>
        <rFont val="Arial"/>
        <family val="2"/>
      </rPr>
      <t>kemampuan pendidik</t>
    </r>
    <r>
      <rPr>
        <sz val="8"/>
        <rFont val="Times New Roman"/>
        <family val="1"/>
      </rPr>
      <t xml:space="preserve"> </t>
    </r>
    <r>
      <rPr>
        <sz val="8"/>
        <rFont val="Arial"/>
        <family val="2"/>
      </rPr>
      <t>dan tenaga</t>
    </r>
    <r>
      <rPr>
        <sz val="8"/>
        <rFont val="Times New Roman"/>
        <family val="1"/>
      </rPr>
      <t xml:space="preserve"> </t>
    </r>
    <r>
      <rPr>
        <sz val="8"/>
        <rFont val="Arial"/>
        <family val="2"/>
      </rPr>
      <t>kependidikan tentang</t>
    </r>
    <r>
      <rPr>
        <sz val="8"/>
        <rFont val="Times New Roman"/>
        <family val="1"/>
      </rPr>
      <t xml:space="preserve"> </t>
    </r>
    <r>
      <rPr>
        <sz val="8"/>
        <rFont val="Arial"/>
        <family val="2"/>
      </rPr>
      <t>ICT</t>
    </r>
  </si>
  <si>
    <r>
      <rPr>
        <sz val="8"/>
        <rFont val="Arial"/>
        <family val="2"/>
      </rPr>
      <t>Peningkatan Kualitas Tenaga</t>
    </r>
    <r>
      <rPr>
        <sz val="8"/>
        <rFont val="Times New Roman"/>
        <family val="1"/>
      </rPr>
      <t xml:space="preserve"> </t>
    </r>
    <r>
      <rPr>
        <sz val="8"/>
        <rFont val="Arial"/>
        <family val="2"/>
      </rPr>
      <t>Pengajar (subsidi)</t>
    </r>
  </si>
  <si>
    <r>
      <rPr>
        <sz val="8"/>
        <rFont val="Arial"/>
        <family val="2"/>
      </rPr>
      <t>Terlaksananya Workshop</t>
    </r>
    <r>
      <rPr>
        <sz val="8"/>
        <rFont val="Times New Roman"/>
        <family val="1"/>
      </rPr>
      <t xml:space="preserve"> </t>
    </r>
    <r>
      <rPr>
        <sz val="8"/>
        <rFont val="Arial"/>
        <family val="2"/>
      </rPr>
      <t>Tata Cara Pembuatan</t>
    </r>
    <r>
      <rPr>
        <sz val="8"/>
        <rFont val="Times New Roman"/>
        <family val="1"/>
      </rPr>
      <t xml:space="preserve"> </t>
    </r>
    <r>
      <rPr>
        <sz val="8"/>
        <rFont val="Arial"/>
        <family val="2"/>
      </rPr>
      <t>Penilaian Kenerja Guru</t>
    </r>
  </si>
  <si>
    <r>
      <rPr>
        <sz val="8"/>
        <rFont val="Arial"/>
        <family val="2"/>
      </rPr>
      <t>102 sekolah</t>
    </r>
  </si>
  <si>
    <r>
      <rPr>
        <sz val="8"/>
        <rFont val="Arial"/>
        <family val="2"/>
      </rPr>
      <t>Terbentuk Tim Acesor</t>
    </r>
    <r>
      <rPr>
        <sz val="8"/>
        <rFont val="Times New Roman"/>
        <family val="1"/>
      </rPr>
      <t xml:space="preserve"> </t>
    </r>
    <r>
      <rPr>
        <sz val="8"/>
        <rFont val="Arial"/>
        <family val="2"/>
      </rPr>
      <t>Penilaian Kinerja</t>
    </r>
    <r>
      <rPr>
        <sz val="8"/>
        <rFont val="Times New Roman"/>
        <family val="1"/>
      </rPr>
      <t xml:space="preserve"> </t>
    </r>
    <r>
      <rPr>
        <sz val="8"/>
        <rFont val="Arial"/>
        <family val="2"/>
      </rPr>
      <t>Guru di Setiap</t>
    </r>
    <r>
      <rPr>
        <sz val="8"/>
        <rFont val="Times New Roman"/>
        <family val="1"/>
      </rPr>
      <t xml:space="preserve"> </t>
    </r>
    <r>
      <rPr>
        <sz val="8"/>
        <rFont val="Arial"/>
        <family val="2"/>
      </rPr>
      <t>Sekolah</t>
    </r>
  </si>
  <si>
    <r>
      <rPr>
        <sz val="8"/>
        <rFont val="Arial"/>
        <family val="2"/>
      </rPr>
      <t>Pengelolaan Dana BOS Kota</t>
    </r>
    <r>
      <rPr>
        <sz val="8"/>
        <rFont val="Times New Roman"/>
        <family val="1"/>
      </rPr>
      <t xml:space="preserve"> </t>
    </r>
    <r>
      <rPr>
        <sz val="8"/>
        <rFont val="Arial"/>
        <family val="2"/>
      </rPr>
      <t>Payakumbuh</t>
    </r>
  </si>
  <si>
    <r>
      <rPr>
        <sz val="8"/>
        <rFont val="Arial"/>
        <family val="2"/>
      </rPr>
      <t>Terlaksananya</t>
    </r>
    <r>
      <rPr>
        <sz val="8"/>
        <rFont val="Times New Roman"/>
        <family val="1"/>
      </rPr>
      <t xml:space="preserve"> </t>
    </r>
    <r>
      <rPr>
        <sz val="8"/>
        <rFont val="Arial"/>
        <family val="2"/>
      </rPr>
      <t>pengelolaan BOS Kota</t>
    </r>
    <r>
      <rPr>
        <sz val="8"/>
        <rFont val="Times New Roman"/>
        <family val="1"/>
      </rPr>
      <t xml:space="preserve"> </t>
    </r>
    <r>
      <rPr>
        <sz val="8"/>
        <rFont val="Arial"/>
        <family val="2"/>
      </rPr>
      <t>Payakumbuh</t>
    </r>
  </si>
  <si>
    <r>
      <rPr>
        <sz val="8"/>
        <rFont val="Arial"/>
        <family val="2"/>
      </rPr>
      <t>Meningkatnya</t>
    </r>
    <r>
      <rPr>
        <sz val="8"/>
        <rFont val="Times New Roman"/>
        <family val="1"/>
      </rPr>
      <t xml:space="preserve"> </t>
    </r>
    <r>
      <rPr>
        <sz val="8"/>
        <rFont val="Arial"/>
        <family val="2"/>
      </rPr>
      <t>pengelolaan Dana</t>
    </r>
    <r>
      <rPr>
        <sz val="8"/>
        <rFont val="Times New Roman"/>
        <family val="1"/>
      </rPr>
      <t xml:space="preserve"> </t>
    </r>
    <r>
      <rPr>
        <sz val="8"/>
        <rFont val="Arial"/>
        <family val="2"/>
      </rPr>
      <t>BOS Kota</t>
    </r>
    <r>
      <rPr>
        <sz val="8"/>
        <rFont val="Times New Roman"/>
        <family val="1"/>
      </rPr>
      <t xml:space="preserve"> </t>
    </r>
    <r>
      <rPr>
        <sz val="8"/>
        <rFont val="Arial"/>
        <family val="2"/>
      </rPr>
      <t>Payakumbuh</t>
    </r>
  </si>
  <si>
    <r>
      <rPr>
        <b/>
        <sz val="8"/>
        <rFont val="Arial"/>
        <family val="2"/>
      </rPr>
      <t>Program Manajemen Pelayanan</t>
    </r>
    <r>
      <rPr>
        <b/>
        <sz val="8"/>
        <rFont val="Times New Roman"/>
        <family val="1"/>
      </rPr>
      <t xml:space="preserve"> </t>
    </r>
    <r>
      <rPr>
        <b/>
        <sz val="8"/>
        <rFont val="Arial"/>
        <family val="2"/>
      </rPr>
      <t>Pendidikan</t>
    </r>
  </si>
  <si>
    <r>
      <rPr>
        <b/>
        <sz val="8"/>
        <rFont val="Arial"/>
        <family val="2"/>
      </rPr>
      <t>Meningkatnya Kualitas</t>
    </r>
    <r>
      <rPr>
        <b/>
        <sz val="8"/>
        <rFont val="Times New Roman"/>
        <family val="1"/>
      </rPr>
      <t xml:space="preserve"> </t>
    </r>
    <r>
      <rPr>
        <b/>
        <sz val="8"/>
        <rFont val="Arial"/>
        <family val="2"/>
      </rPr>
      <t>Manajemen Pelayanan</t>
    </r>
    <r>
      <rPr>
        <b/>
        <sz val="8"/>
        <rFont val="Times New Roman"/>
        <family val="1"/>
      </rPr>
      <t xml:space="preserve"> </t>
    </r>
    <r>
      <rPr>
        <b/>
        <sz val="8"/>
        <rFont val="Arial"/>
        <family val="2"/>
      </rPr>
      <t>Pendidikan</t>
    </r>
  </si>
  <si>
    <r>
      <rPr>
        <b/>
        <sz val="8"/>
        <rFont val="Arial"/>
        <family val="2"/>
      </rPr>
      <t>90%</t>
    </r>
  </si>
  <si>
    <r>
      <rPr>
        <sz val="8"/>
        <rFont val="Arial"/>
        <family val="2"/>
      </rPr>
      <t>Pelaksanaan evaluasi hasil kinerja</t>
    </r>
    <r>
      <rPr>
        <sz val="8"/>
        <rFont val="Times New Roman"/>
        <family val="1"/>
      </rPr>
      <t xml:space="preserve"> </t>
    </r>
    <r>
      <rPr>
        <sz val="8"/>
        <rFont val="Arial"/>
        <family val="2"/>
      </rPr>
      <t>bidang pendidikan</t>
    </r>
  </si>
  <si>
    <r>
      <rPr>
        <sz val="8"/>
        <rFont val="Arial"/>
        <family val="2"/>
      </rPr>
      <t>Terlaksananya ujian akhir</t>
    </r>
    <r>
      <rPr>
        <sz val="8"/>
        <rFont val="Times New Roman"/>
        <family val="1"/>
      </rPr>
      <t xml:space="preserve"> </t>
    </r>
    <r>
      <rPr>
        <sz val="8"/>
        <rFont val="Arial"/>
        <family val="2"/>
      </rPr>
      <t>nasional SMP/MTs/SMA/MA</t>
    </r>
    <r>
      <rPr>
        <sz val="8"/>
        <rFont val="Times New Roman"/>
        <family val="1"/>
      </rPr>
      <t xml:space="preserve"> </t>
    </r>
    <r>
      <rPr>
        <sz val="8"/>
        <rFont val="Arial"/>
        <family val="2"/>
      </rPr>
      <t>dan SMK</t>
    </r>
  </si>
  <si>
    <r>
      <rPr>
        <sz val="8"/>
        <rFont val="Arial"/>
        <family val="2"/>
      </rPr>
      <t>6886 Siswa</t>
    </r>
  </si>
  <si>
    <r>
      <rPr>
        <sz val="8"/>
        <rFont val="Arial"/>
        <family val="2"/>
      </rPr>
      <t>Diketahuinya</t>
    </r>
    <r>
      <rPr>
        <sz val="8"/>
        <rFont val="Times New Roman"/>
        <family val="1"/>
      </rPr>
      <t xml:space="preserve"> </t>
    </r>
    <r>
      <rPr>
        <sz val="8"/>
        <rFont val="Arial"/>
        <family val="2"/>
      </rPr>
      <t>kemampuan siswa</t>
    </r>
    <r>
      <rPr>
        <sz val="8"/>
        <rFont val="Times New Roman"/>
        <family val="1"/>
      </rPr>
      <t xml:space="preserve"> </t>
    </r>
    <r>
      <rPr>
        <sz val="8"/>
        <rFont val="Arial"/>
        <family val="2"/>
      </rPr>
      <t>SMP/MTs/SMA/MA/SM</t>
    </r>
    <r>
      <rPr>
        <sz val="8"/>
        <rFont val="Times New Roman"/>
        <family val="1"/>
      </rPr>
      <t xml:space="preserve"> </t>
    </r>
    <r>
      <rPr>
        <sz val="8"/>
        <rFont val="Arial"/>
        <family val="2"/>
      </rPr>
      <t>K</t>
    </r>
  </si>
  <si>
    <r>
      <rPr>
        <sz val="8"/>
        <rFont val="Arial"/>
        <family val="2"/>
      </rPr>
      <t>Pelaksanaan kejasama secara</t>
    </r>
    <r>
      <rPr>
        <sz val="8"/>
        <rFont val="Times New Roman"/>
        <family val="1"/>
      </rPr>
      <t xml:space="preserve"> </t>
    </r>
    <r>
      <rPr>
        <sz val="8"/>
        <rFont val="Arial"/>
        <family val="2"/>
      </rPr>
      <t>kelembagaan dibidang pendidikan</t>
    </r>
  </si>
  <si>
    <r>
      <rPr>
        <sz val="8"/>
        <rFont val="Arial"/>
        <family val="2"/>
      </rPr>
      <t>Terlaksananya kegiatan PK</t>
    </r>
    <r>
      <rPr>
        <sz val="8"/>
        <rFont val="Times New Roman"/>
        <family val="1"/>
      </rPr>
      <t xml:space="preserve"> </t>
    </r>
    <r>
      <rPr>
        <sz val="8"/>
        <rFont val="Arial"/>
        <family val="2"/>
      </rPr>
      <t>guru dan penilaian angka</t>
    </r>
    <r>
      <rPr>
        <sz val="8"/>
        <rFont val="Times New Roman"/>
        <family val="1"/>
      </rPr>
      <t xml:space="preserve"> </t>
    </r>
    <r>
      <rPr>
        <sz val="8"/>
        <rFont val="Arial"/>
        <family val="2"/>
      </rPr>
      <t>kredit</t>
    </r>
  </si>
  <si>
    <r>
      <rPr>
        <sz val="8"/>
        <rFont val="Arial"/>
        <family val="2"/>
      </rPr>
      <t>2000 Guru</t>
    </r>
  </si>
  <si>
    <r>
      <rPr>
        <sz val="8"/>
        <rFont val="Arial"/>
        <family val="2"/>
      </rPr>
      <t>Tersusunnya DUPAK</t>
    </r>
    <r>
      <rPr>
        <sz val="8"/>
        <rFont val="Times New Roman"/>
        <family val="1"/>
      </rPr>
      <t xml:space="preserve"> </t>
    </r>
    <r>
      <rPr>
        <sz val="8"/>
        <rFont val="Arial"/>
        <family val="2"/>
      </rPr>
      <t>PK guru dan</t>
    </r>
    <r>
      <rPr>
        <sz val="8"/>
        <rFont val="Times New Roman"/>
        <family val="1"/>
      </rPr>
      <t xml:space="preserve"> </t>
    </r>
    <r>
      <rPr>
        <sz val="8"/>
        <rFont val="Arial"/>
        <family val="2"/>
      </rPr>
      <t>tersusunnya PAK guru</t>
    </r>
  </si>
  <si>
    <r>
      <rPr>
        <sz val="8"/>
        <rFont val="Arial"/>
        <family val="2"/>
      </rPr>
      <t>Pembinaan dewan pendidikan</t>
    </r>
  </si>
  <si>
    <r>
      <rPr>
        <sz val="8"/>
        <rFont val="Arial"/>
        <family val="2"/>
      </rPr>
      <t>Terlaksanannya</t>
    </r>
    <r>
      <rPr>
        <sz val="8"/>
        <rFont val="Times New Roman"/>
        <family val="1"/>
      </rPr>
      <t xml:space="preserve"> </t>
    </r>
    <r>
      <rPr>
        <sz val="8"/>
        <rFont val="Arial"/>
        <family val="2"/>
      </rPr>
      <t>Pembinaan  Dewan</t>
    </r>
    <r>
      <rPr>
        <sz val="8"/>
        <rFont val="Times New Roman"/>
        <family val="1"/>
      </rPr>
      <t xml:space="preserve"> </t>
    </r>
    <r>
      <rPr>
        <sz val="8"/>
        <rFont val="Arial"/>
        <family val="2"/>
      </rPr>
      <t>Pendidikan</t>
    </r>
  </si>
  <si>
    <r>
      <rPr>
        <sz val="8"/>
        <rFont val="Arial"/>
        <family val="2"/>
      </rPr>
      <t>Meningkatnya</t>
    </r>
    <r>
      <rPr>
        <sz val="8"/>
        <rFont val="Times New Roman"/>
        <family val="1"/>
      </rPr>
      <t xml:space="preserve"> </t>
    </r>
    <r>
      <rPr>
        <sz val="8"/>
        <rFont val="Arial"/>
        <family val="2"/>
      </rPr>
      <t>partisipasi dan</t>
    </r>
    <r>
      <rPr>
        <sz val="8"/>
        <rFont val="Times New Roman"/>
        <family val="1"/>
      </rPr>
      <t xml:space="preserve"> </t>
    </r>
    <r>
      <rPr>
        <sz val="8"/>
        <rFont val="Arial"/>
        <family val="2"/>
      </rPr>
      <t>kegiatan dewan</t>
    </r>
    <r>
      <rPr>
        <sz val="8"/>
        <rFont val="Times New Roman"/>
        <family val="1"/>
      </rPr>
      <t xml:space="preserve"> </t>
    </r>
    <r>
      <rPr>
        <sz val="8"/>
        <rFont val="Arial"/>
        <family val="2"/>
      </rPr>
      <t>pendidikan</t>
    </r>
  </si>
  <si>
    <r>
      <rPr>
        <sz val="8"/>
        <rFont val="Arial"/>
        <family val="2"/>
      </rPr>
      <t>Pembinaan komite sekolah</t>
    </r>
  </si>
  <si>
    <r>
      <rPr>
        <sz val="8"/>
        <rFont val="Arial"/>
        <family val="2"/>
      </rPr>
      <t>3 Keg</t>
    </r>
  </si>
  <si>
    <r>
      <rPr>
        <sz val="8"/>
        <rFont val="Arial"/>
        <family val="2"/>
      </rPr>
      <t>Penerapan sistem dan informasi</t>
    </r>
    <r>
      <rPr>
        <sz val="8"/>
        <rFont val="Times New Roman"/>
        <family val="1"/>
      </rPr>
      <t xml:space="preserve"> </t>
    </r>
    <r>
      <rPr>
        <sz val="8"/>
        <rFont val="Arial"/>
        <family val="2"/>
      </rPr>
      <t>manajemen pendidikan</t>
    </r>
  </si>
  <si>
    <r>
      <rPr>
        <sz val="8"/>
        <rFont val="Arial"/>
        <family val="2"/>
      </rPr>
      <t>Terlaksananya</t>
    </r>
    <r>
      <rPr>
        <sz val="8"/>
        <rFont val="Times New Roman"/>
        <family val="1"/>
      </rPr>
      <t xml:space="preserve"> </t>
    </r>
    <r>
      <rPr>
        <sz val="8"/>
        <rFont val="Arial"/>
        <family val="2"/>
      </rPr>
      <t>Penyusunan profil</t>
    </r>
    <r>
      <rPr>
        <sz val="8"/>
        <rFont val="Times New Roman"/>
        <family val="1"/>
      </rPr>
      <t xml:space="preserve"> </t>
    </r>
    <r>
      <rPr>
        <sz val="8"/>
        <rFont val="Arial"/>
        <family val="2"/>
      </rPr>
      <t>pendidikan dan</t>
    </r>
    <r>
      <rPr>
        <sz val="8"/>
        <rFont val="Times New Roman"/>
        <family val="1"/>
      </rPr>
      <t xml:space="preserve"> </t>
    </r>
    <r>
      <rPr>
        <sz val="8"/>
        <rFont val="Arial"/>
        <family val="2"/>
      </rPr>
      <t>pemasangan jardiknas</t>
    </r>
    <r>
      <rPr>
        <sz val="8"/>
        <rFont val="Times New Roman"/>
        <family val="1"/>
      </rPr>
      <t xml:space="preserve"> </t>
    </r>
    <r>
      <rPr>
        <sz val="8"/>
        <rFont val="Arial"/>
        <family val="2"/>
      </rPr>
      <t>serta pengelolaan Web</t>
    </r>
    <r>
      <rPr>
        <sz val="8"/>
        <rFont val="Times New Roman"/>
        <family val="1"/>
      </rPr>
      <t xml:space="preserve"> </t>
    </r>
    <r>
      <rPr>
        <sz val="8"/>
        <rFont val="Arial"/>
        <family val="2"/>
      </rPr>
      <t>Dinas Pendidikan Kota</t>
    </r>
    <r>
      <rPr>
        <sz val="8"/>
        <rFont val="Times New Roman"/>
        <family val="1"/>
      </rPr>
      <t xml:space="preserve"> </t>
    </r>
    <r>
      <rPr>
        <sz val="8"/>
        <rFont val="Arial"/>
        <family val="2"/>
      </rPr>
      <t>Payakumbuh</t>
    </r>
  </si>
  <si>
    <r>
      <rPr>
        <sz val="8"/>
        <rFont val="Arial"/>
        <family val="2"/>
      </rPr>
      <t>Tersedianya profil</t>
    </r>
    <r>
      <rPr>
        <sz val="8"/>
        <rFont val="Times New Roman"/>
        <family val="1"/>
      </rPr>
      <t xml:space="preserve"> </t>
    </r>
    <r>
      <rPr>
        <sz val="8"/>
        <rFont val="Arial"/>
        <family val="2"/>
      </rPr>
      <t>pendidikan dan</t>
    </r>
    <r>
      <rPr>
        <sz val="8"/>
        <rFont val="Times New Roman"/>
        <family val="1"/>
      </rPr>
      <t xml:space="preserve"> </t>
    </r>
    <r>
      <rPr>
        <sz val="8"/>
        <rFont val="Arial"/>
        <family val="2"/>
      </rPr>
      <t>pemasangan</t>
    </r>
    <r>
      <rPr>
        <sz val="8"/>
        <rFont val="Times New Roman"/>
        <family val="1"/>
      </rPr>
      <t xml:space="preserve"> </t>
    </r>
    <r>
      <rPr>
        <sz val="8"/>
        <rFont val="Arial"/>
        <family val="2"/>
      </rPr>
      <t>jardiknas di sekolah</t>
    </r>
  </si>
  <si>
    <r>
      <rPr>
        <sz val="8"/>
        <rFont val="Arial"/>
        <family val="2"/>
      </rPr>
      <t>Monitoring, evaluasi dan pelaporan</t>
    </r>
  </si>
  <si>
    <r>
      <rPr>
        <sz val="8"/>
        <rFont val="Arial"/>
        <family val="2"/>
      </rPr>
      <t>Terlaksananya monitoring</t>
    </r>
    <r>
      <rPr>
        <sz val="8"/>
        <rFont val="Times New Roman"/>
        <family val="1"/>
      </rPr>
      <t xml:space="preserve"> </t>
    </r>
    <r>
      <rPr>
        <sz val="8"/>
        <rFont val="Arial"/>
        <family val="2"/>
      </rPr>
      <t>dan evaluasi dan</t>
    </r>
    <r>
      <rPr>
        <sz val="8"/>
        <rFont val="Times New Roman"/>
        <family val="1"/>
      </rPr>
      <t xml:space="preserve"> </t>
    </r>
    <r>
      <rPr>
        <sz val="8"/>
        <rFont val="Arial"/>
        <family val="2"/>
      </rPr>
      <t>pelaporan</t>
    </r>
  </si>
  <si>
    <r>
      <rPr>
        <sz val="8"/>
        <rFont val="Arial"/>
        <family val="2"/>
      </rPr>
      <t>1 kegiatan</t>
    </r>
  </si>
  <si>
    <r>
      <rPr>
        <sz val="8"/>
        <rFont val="Arial"/>
        <family val="2"/>
      </rPr>
      <t>Meningkatnya kualitas</t>
    </r>
    <r>
      <rPr>
        <sz val="8"/>
        <rFont val="Times New Roman"/>
        <family val="1"/>
      </rPr>
      <t xml:space="preserve"> </t>
    </r>
    <r>
      <rPr>
        <sz val="8"/>
        <rFont val="Arial"/>
        <family val="2"/>
      </rPr>
      <t>monev dan pelaporan</t>
    </r>
    <r>
      <rPr>
        <sz val="8"/>
        <rFont val="Times New Roman"/>
        <family val="1"/>
      </rPr>
      <t xml:space="preserve"> </t>
    </r>
    <r>
      <rPr>
        <sz val="8"/>
        <rFont val="Arial"/>
        <family val="2"/>
      </rPr>
      <t>Lakip,Bos,LKB,LPPD,I</t>
    </r>
    <r>
      <rPr>
        <sz val="8"/>
        <rFont val="Times New Roman"/>
        <family val="1"/>
      </rPr>
      <t xml:space="preserve"> </t>
    </r>
    <r>
      <rPr>
        <sz val="8"/>
        <rFont val="Arial"/>
        <family val="2"/>
      </rPr>
      <t>LPPD,EKPPD, EKPOP</t>
    </r>
  </si>
  <si>
    <r>
      <rPr>
        <b/>
        <sz val="8"/>
        <rFont val="Arial"/>
        <family val="2"/>
      </rPr>
      <t>Program Pendidikan Luar Biasa</t>
    </r>
  </si>
  <si>
    <r>
      <rPr>
        <b/>
        <sz val="8"/>
        <rFont val="Arial"/>
        <family val="2"/>
      </rPr>
      <t>Meningkatnya kualitas</t>
    </r>
    <r>
      <rPr>
        <b/>
        <sz val="8"/>
        <rFont val="Times New Roman"/>
        <family val="1"/>
      </rPr>
      <t xml:space="preserve"> </t>
    </r>
    <r>
      <rPr>
        <b/>
        <sz val="8"/>
        <rFont val="Arial"/>
        <family val="2"/>
      </rPr>
      <t>dan proses belajar</t>
    </r>
    <r>
      <rPr>
        <b/>
        <sz val="8"/>
        <rFont val="Times New Roman"/>
        <family val="1"/>
      </rPr>
      <t xml:space="preserve"> </t>
    </r>
    <r>
      <rPr>
        <b/>
        <sz val="8"/>
        <rFont val="Arial"/>
        <family val="2"/>
      </rPr>
      <t>mengajar pendidikan Luar</t>
    </r>
    <r>
      <rPr>
        <b/>
        <sz val="8"/>
        <rFont val="Times New Roman"/>
        <family val="1"/>
      </rPr>
      <t xml:space="preserve"> </t>
    </r>
    <r>
      <rPr>
        <b/>
        <sz val="8"/>
        <rFont val="Arial"/>
        <family val="2"/>
      </rPr>
      <t>Biasa</t>
    </r>
  </si>
  <si>
    <r>
      <rPr>
        <sz val="8"/>
        <rFont val="Arial"/>
        <family val="2"/>
      </rPr>
      <t>Pembinaan Minat, Bakat dan</t>
    </r>
    <r>
      <rPr>
        <sz val="8"/>
        <rFont val="Times New Roman"/>
        <family val="1"/>
      </rPr>
      <t xml:space="preserve"> </t>
    </r>
    <r>
      <rPr>
        <sz val="8"/>
        <rFont val="Arial"/>
        <family val="2"/>
      </rPr>
      <t>Kreativitas Siswa ABK</t>
    </r>
  </si>
  <si>
    <r>
      <rPr>
        <sz val="8"/>
        <rFont val="Arial"/>
        <family val="2"/>
      </rPr>
      <t>Terlaksannya pendidikan</t>
    </r>
    <r>
      <rPr>
        <sz val="8"/>
        <rFont val="Times New Roman"/>
        <family val="1"/>
      </rPr>
      <t xml:space="preserve"> </t>
    </r>
    <r>
      <rPr>
        <sz val="8"/>
        <rFont val="Arial"/>
        <family val="2"/>
      </rPr>
      <t>inklusi</t>
    </r>
  </si>
  <si>
    <r>
      <rPr>
        <sz val="8"/>
        <rFont val="Arial"/>
        <family val="2"/>
      </rPr>
      <t>Meningkatnya</t>
    </r>
    <r>
      <rPr>
        <sz val="8"/>
        <rFont val="Times New Roman"/>
        <family val="1"/>
      </rPr>
      <t xml:space="preserve"> </t>
    </r>
    <r>
      <rPr>
        <sz val="8"/>
        <rFont val="Arial"/>
        <family val="2"/>
      </rPr>
      <t>pelayanan terhadap</t>
    </r>
    <r>
      <rPr>
        <sz val="8"/>
        <rFont val="Times New Roman"/>
        <family val="1"/>
      </rPr>
      <t xml:space="preserve"> </t>
    </r>
    <r>
      <rPr>
        <sz val="8"/>
        <rFont val="Arial"/>
        <family val="2"/>
      </rPr>
      <t>murid SD dan ABK di</t>
    </r>
    <r>
      <rPr>
        <sz val="8"/>
        <rFont val="Times New Roman"/>
        <family val="1"/>
      </rPr>
      <t xml:space="preserve"> </t>
    </r>
    <r>
      <rPr>
        <sz val="8"/>
        <rFont val="Arial"/>
        <family val="2"/>
      </rPr>
      <t>kota payakumbuh</t>
    </r>
  </si>
  <si>
    <r>
      <rPr>
        <b/>
        <sz val="8"/>
        <rFont val="Arial"/>
        <family val="2"/>
      </rPr>
      <t>Program Pengembangan Kebijakan</t>
    </r>
    <r>
      <rPr>
        <b/>
        <sz val="8"/>
        <rFont val="Times New Roman"/>
        <family val="1"/>
      </rPr>
      <t xml:space="preserve"> </t>
    </r>
    <r>
      <rPr>
        <b/>
        <sz val="8"/>
        <rFont val="Arial"/>
        <family val="2"/>
      </rPr>
      <t>dan Manajemen Olahraga</t>
    </r>
  </si>
  <si>
    <r>
      <rPr>
        <b/>
        <sz val="8"/>
        <rFont val="Arial"/>
        <family val="2"/>
      </rPr>
      <t>Meningkatnya kegiatan</t>
    </r>
    <r>
      <rPr>
        <b/>
        <sz val="8"/>
        <rFont val="Times New Roman"/>
        <family val="1"/>
      </rPr>
      <t xml:space="preserve"> </t>
    </r>
    <r>
      <rPr>
        <b/>
        <sz val="8"/>
        <rFont val="Arial"/>
        <family val="2"/>
      </rPr>
      <t>kompitisi Pelajar untuk</t>
    </r>
    <r>
      <rPr>
        <b/>
        <sz val="8"/>
        <rFont val="Times New Roman"/>
        <family val="1"/>
      </rPr>
      <t xml:space="preserve"> </t>
    </r>
    <r>
      <rPr>
        <b/>
        <sz val="8"/>
        <rFont val="Arial"/>
        <family val="2"/>
      </rPr>
      <t>semua cabang Lomba</t>
    </r>
    <r>
      <rPr>
        <b/>
        <sz val="8"/>
        <rFont val="Times New Roman"/>
        <family val="1"/>
      </rPr>
      <t xml:space="preserve"> </t>
    </r>
    <r>
      <rPr>
        <b/>
        <sz val="8"/>
        <rFont val="Arial"/>
        <family val="2"/>
      </rPr>
      <t>Olahraga Pelajar Kota</t>
    </r>
    <r>
      <rPr>
        <b/>
        <sz val="8"/>
        <rFont val="Times New Roman"/>
        <family val="1"/>
      </rPr>
      <t xml:space="preserve"> </t>
    </r>
    <r>
      <rPr>
        <b/>
        <sz val="8"/>
        <rFont val="Arial"/>
        <family val="2"/>
      </rPr>
      <t>Payakumbuh</t>
    </r>
  </si>
  <si>
    <r>
      <rPr>
        <sz val="8"/>
        <rFont val="Arial"/>
        <family val="2"/>
      </rPr>
      <t>Pelaksanaan Identifikasi Bakat dan</t>
    </r>
    <r>
      <rPr>
        <sz val="8"/>
        <rFont val="Times New Roman"/>
        <family val="1"/>
      </rPr>
      <t xml:space="preserve"> </t>
    </r>
    <r>
      <rPr>
        <sz val="8"/>
        <rFont val="Arial"/>
        <family val="2"/>
      </rPr>
      <t>Potensi Pelajar dalam Olahraga</t>
    </r>
  </si>
  <si>
    <r>
      <rPr>
        <sz val="8"/>
        <rFont val="Arial"/>
        <family val="2"/>
      </rPr>
      <t>Terlaksananya kompetisi</t>
    </r>
    <r>
      <rPr>
        <sz val="8"/>
        <rFont val="Times New Roman"/>
        <family val="1"/>
      </rPr>
      <t xml:space="preserve"> </t>
    </r>
    <r>
      <rPr>
        <sz val="8"/>
        <rFont val="Arial"/>
        <family val="2"/>
      </rPr>
      <t>diseluruh pelajar Kota</t>
    </r>
    <r>
      <rPr>
        <sz val="8"/>
        <rFont val="Times New Roman"/>
        <family val="1"/>
      </rPr>
      <t xml:space="preserve"> </t>
    </r>
    <r>
      <rPr>
        <sz val="8"/>
        <rFont val="Arial"/>
        <family val="2"/>
      </rPr>
      <t>Payakumbuh</t>
    </r>
  </si>
  <si>
    <r>
      <rPr>
        <sz val="8"/>
        <rFont val="Arial"/>
        <family val="2"/>
      </rPr>
      <t>7 Kegiatan</t>
    </r>
  </si>
  <si>
    <r>
      <rPr>
        <sz val="8"/>
        <rFont val="Arial"/>
        <family val="2"/>
      </rPr>
      <t>Terciptanya guru-guru</t>
    </r>
    <r>
      <rPr>
        <sz val="8"/>
        <rFont val="Times New Roman"/>
        <family val="1"/>
      </rPr>
      <t xml:space="preserve"> </t>
    </r>
    <r>
      <rPr>
        <sz val="8"/>
        <rFont val="Arial"/>
        <family val="2"/>
      </rPr>
      <t>olahraga yang</t>
    </r>
    <r>
      <rPr>
        <sz val="8"/>
        <rFont val="Times New Roman"/>
        <family val="1"/>
      </rPr>
      <t xml:space="preserve"> </t>
    </r>
    <r>
      <rPr>
        <sz val="8"/>
        <rFont val="Arial"/>
        <family val="2"/>
      </rPr>
      <t>profesional</t>
    </r>
  </si>
  <si>
    <r>
      <rPr>
        <sz val="8"/>
        <rFont val="Arial"/>
        <family val="2"/>
      </rPr>
      <t>Pelaksanaan Turnamen ISSB Kota</t>
    </r>
    <r>
      <rPr>
        <sz val="8"/>
        <rFont val="Times New Roman"/>
        <family val="1"/>
      </rPr>
      <t xml:space="preserve"> </t>
    </r>
    <r>
      <rPr>
        <sz val="8"/>
        <rFont val="Arial"/>
        <family val="2"/>
      </rPr>
      <t>Payakumbuh</t>
    </r>
  </si>
  <si>
    <r>
      <rPr>
        <sz val="8"/>
        <rFont val="Arial"/>
        <family val="2"/>
      </rPr>
      <t>Meningkatnya kopetensi</t>
    </r>
    <r>
      <rPr>
        <sz val="8"/>
        <rFont val="Times New Roman"/>
        <family val="1"/>
      </rPr>
      <t xml:space="preserve"> </t>
    </r>
    <r>
      <rPr>
        <sz val="8"/>
        <rFont val="Arial"/>
        <family val="2"/>
      </rPr>
      <t>guru Olahraga</t>
    </r>
  </si>
  <si>
    <r>
      <rPr>
        <sz val="8"/>
        <rFont val="Arial"/>
        <family val="2"/>
      </rPr>
      <t>7 keg</t>
    </r>
  </si>
  <si>
    <r>
      <rPr>
        <sz val="8"/>
        <rFont val="Arial"/>
        <family val="2"/>
      </rPr>
      <t>Meningkatnya</t>
    </r>
    <r>
      <rPr>
        <sz val="8"/>
        <rFont val="Times New Roman"/>
        <family val="1"/>
      </rPr>
      <t xml:space="preserve"> </t>
    </r>
    <r>
      <rPr>
        <sz val="8"/>
        <rFont val="Arial"/>
        <family val="2"/>
      </rPr>
      <t>kopetensi guru</t>
    </r>
    <r>
      <rPr>
        <sz val="8"/>
        <rFont val="Times New Roman"/>
        <family val="1"/>
      </rPr>
      <t xml:space="preserve"> </t>
    </r>
    <r>
      <rPr>
        <sz val="8"/>
        <rFont val="Arial"/>
        <family val="2"/>
      </rPr>
      <t>Olahraga</t>
    </r>
  </si>
  <si>
    <r>
      <rPr>
        <b/>
        <sz val="8"/>
        <rFont val="Arial"/>
        <family val="2"/>
      </rPr>
      <t>Pembinaan Kesiswaan dan</t>
    </r>
    <r>
      <rPr>
        <b/>
        <sz val="8"/>
        <rFont val="Times New Roman"/>
        <family val="1"/>
      </rPr>
      <t xml:space="preserve"> </t>
    </r>
    <r>
      <rPr>
        <b/>
        <sz val="8"/>
        <rFont val="Arial"/>
        <family val="2"/>
      </rPr>
      <t>Organisasi</t>
    </r>
  </si>
  <si>
    <r>
      <rPr>
        <b/>
        <sz val="8"/>
        <rFont val="Arial"/>
        <family val="2"/>
      </rPr>
      <t>meningkatnya Pembinaan</t>
    </r>
    <r>
      <rPr>
        <b/>
        <sz val="8"/>
        <rFont val="Times New Roman"/>
        <family val="1"/>
      </rPr>
      <t xml:space="preserve"> </t>
    </r>
    <r>
      <rPr>
        <b/>
        <sz val="8"/>
        <rFont val="Arial"/>
        <family val="2"/>
      </rPr>
      <t>Kesiswaan dan</t>
    </r>
    <r>
      <rPr>
        <b/>
        <sz val="8"/>
        <rFont val="Times New Roman"/>
        <family val="1"/>
      </rPr>
      <t xml:space="preserve"> </t>
    </r>
    <r>
      <rPr>
        <b/>
        <sz val="8"/>
        <rFont val="Arial"/>
        <family val="2"/>
      </rPr>
      <t>Organisasi</t>
    </r>
  </si>
  <si>
    <r>
      <rPr>
        <sz val="8"/>
        <rFont val="Arial"/>
        <family val="2"/>
      </rPr>
      <t>Kepemimpinan OSIS SLTP/SLTA</t>
    </r>
  </si>
  <si>
    <r>
      <rPr>
        <sz val="8"/>
        <rFont val="Arial"/>
        <family val="2"/>
      </rPr>
      <t>Terlaksannya pelatihan</t>
    </r>
    <r>
      <rPr>
        <sz val="8"/>
        <rFont val="Times New Roman"/>
        <family val="1"/>
      </rPr>
      <t xml:space="preserve"> </t>
    </r>
    <r>
      <rPr>
        <sz val="8"/>
        <rFont val="Arial"/>
        <family val="2"/>
      </rPr>
      <t>kepemimpinan OSIS SLTP/</t>
    </r>
    <r>
      <rPr>
        <sz val="8"/>
        <rFont val="Times New Roman"/>
        <family val="1"/>
      </rPr>
      <t xml:space="preserve"> </t>
    </r>
    <r>
      <rPr>
        <sz val="8"/>
        <rFont val="Arial"/>
        <family val="2"/>
      </rPr>
      <t>SLTA</t>
    </r>
  </si>
  <si>
    <r>
      <rPr>
        <sz val="8"/>
        <rFont val="Arial"/>
        <family val="2"/>
      </rPr>
      <t>7 tahun</t>
    </r>
  </si>
  <si>
    <r>
      <rPr>
        <sz val="8"/>
        <rFont val="Arial"/>
        <family val="2"/>
      </rPr>
      <t>Meningkatnya</t>
    </r>
    <r>
      <rPr>
        <sz val="8"/>
        <rFont val="Times New Roman"/>
        <family val="1"/>
      </rPr>
      <t xml:space="preserve"> </t>
    </r>
    <r>
      <rPr>
        <sz val="8"/>
        <rFont val="Arial"/>
        <family val="2"/>
      </rPr>
      <t>kualiatas OSIS</t>
    </r>
    <r>
      <rPr>
        <sz val="8"/>
        <rFont val="Times New Roman"/>
        <family val="1"/>
      </rPr>
      <t xml:space="preserve"> </t>
    </r>
    <r>
      <rPr>
        <sz val="8"/>
        <rFont val="Arial"/>
        <family val="2"/>
      </rPr>
      <t>SMP/SMA/SMK</t>
    </r>
  </si>
  <si>
    <r>
      <rPr>
        <b/>
        <sz val="8"/>
        <rFont val="Arial"/>
        <family val="2"/>
      </rPr>
      <t>Program Obat dan Perbekalan</t>
    </r>
    <r>
      <rPr>
        <b/>
        <sz val="8"/>
        <rFont val="Times New Roman"/>
        <family val="1"/>
      </rPr>
      <t xml:space="preserve"> </t>
    </r>
    <r>
      <rPr>
        <b/>
        <sz val="8"/>
        <rFont val="Arial"/>
        <family val="2"/>
      </rPr>
      <t>Kesehatan</t>
    </r>
  </si>
  <si>
    <r>
      <rPr>
        <b/>
        <sz val="8"/>
        <rFont val="Arial"/>
        <family val="2"/>
      </rPr>
      <t>Terselenggaranya</t>
    </r>
    <r>
      <rPr>
        <b/>
        <sz val="8"/>
        <rFont val="Times New Roman"/>
        <family val="1"/>
      </rPr>
      <t xml:space="preserve"> </t>
    </r>
    <r>
      <rPr>
        <b/>
        <sz val="8"/>
        <rFont val="Arial"/>
        <family val="2"/>
      </rPr>
      <t>kegiatan pelayanan</t>
    </r>
    <r>
      <rPr>
        <b/>
        <sz val="8"/>
        <rFont val="Times New Roman"/>
        <family val="1"/>
      </rPr>
      <t xml:space="preserve"> </t>
    </r>
    <r>
      <rPr>
        <b/>
        <sz val="8"/>
        <rFont val="Arial"/>
        <family val="2"/>
      </rPr>
      <t>kesehatan dasar di</t>
    </r>
    <r>
      <rPr>
        <b/>
        <sz val="8"/>
        <rFont val="Times New Roman"/>
        <family val="1"/>
      </rPr>
      <t xml:space="preserve"> </t>
    </r>
    <r>
      <rPr>
        <b/>
        <sz val="8"/>
        <rFont val="Arial"/>
        <family val="2"/>
      </rPr>
      <t>Puskesmas, Pustu dan</t>
    </r>
    <r>
      <rPr>
        <b/>
        <sz val="8"/>
        <rFont val="Times New Roman"/>
        <family val="1"/>
      </rPr>
      <t xml:space="preserve"> </t>
    </r>
    <r>
      <rPr>
        <b/>
        <sz val="8"/>
        <rFont val="Arial"/>
        <family val="2"/>
      </rPr>
      <t>Poskeskel</t>
    </r>
  </si>
  <si>
    <r>
      <rPr>
        <sz val="8"/>
        <rFont val="Arial"/>
        <family val="2"/>
      </rPr>
      <t>Pengadaaan obat dan perbekalan</t>
    </r>
    <r>
      <rPr>
        <sz val="8"/>
        <rFont val="Times New Roman"/>
        <family val="1"/>
      </rPr>
      <t xml:space="preserve"> </t>
    </r>
    <r>
      <rPr>
        <sz val="8"/>
        <rFont val="Arial"/>
        <family val="2"/>
      </rPr>
      <t>kesehatan</t>
    </r>
  </si>
  <si>
    <r>
      <rPr>
        <sz val="8"/>
        <rFont val="Arial"/>
        <family val="2"/>
      </rPr>
      <t>Terpenuhinya kebutuhan</t>
    </r>
    <r>
      <rPr>
        <sz val="8"/>
        <rFont val="Times New Roman"/>
        <family val="1"/>
      </rPr>
      <t xml:space="preserve"> </t>
    </r>
    <r>
      <rPr>
        <sz val="8"/>
        <rFont val="Arial"/>
        <family val="2"/>
      </rPr>
      <t>obat, regensia selama 12</t>
    </r>
    <r>
      <rPr>
        <sz val="8"/>
        <rFont val="Times New Roman"/>
        <family val="1"/>
      </rPr>
      <t xml:space="preserve"> </t>
    </r>
    <r>
      <rPr>
        <sz val="8"/>
        <rFont val="Arial"/>
        <family val="2"/>
      </rPr>
      <t>bulan</t>
    </r>
  </si>
  <si>
    <r>
      <rPr>
        <sz val="8"/>
        <rFont val="Arial"/>
        <family val="2"/>
      </rPr>
      <t>Meningkatnya mutu</t>
    </r>
    <r>
      <rPr>
        <sz val="8"/>
        <rFont val="Times New Roman"/>
        <family val="1"/>
      </rPr>
      <t xml:space="preserve"> </t>
    </r>
    <r>
      <rPr>
        <sz val="8"/>
        <rFont val="Arial"/>
        <family val="2"/>
      </rPr>
      <t>pelayanan di</t>
    </r>
    <r>
      <rPr>
        <sz val="8"/>
        <rFont val="Times New Roman"/>
        <family val="1"/>
      </rPr>
      <t xml:space="preserve"> </t>
    </r>
    <r>
      <rPr>
        <sz val="8"/>
        <rFont val="Arial"/>
        <family val="2"/>
      </rPr>
      <t>Puskesmas, Pustu</t>
    </r>
    <r>
      <rPr>
        <sz val="8"/>
        <rFont val="Times New Roman"/>
        <family val="1"/>
      </rPr>
      <t xml:space="preserve"> </t>
    </r>
    <r>
      <rPr>
        <sz val="8"/>
        <rFont val="Arial"/>
        <family val="2"/>
      </rPr>
      <t>dan Poskeskel</t>
    </r>
  </si>
  <si>
    <r>
      <rPr>
        <sz val="8"/>
        <rFont val="Arial"/>
        <family val="2"/>
      </rPr>
      <t>Peningkatan mutu penggunaan obat</t>
    </r>
    <r>
      <rPr>
        <sz val="8"/>
        <rFont val="Times New Roman"/>
        <family val="1"/>
      </rPr>
      <t xml:space="preserve"> </t>
    </r>
    <r>
      <rPr>
        <sz val="8"/>
        <rFont val="Arial"/>
        <family val="2"/>
      </rPr>
      <t>dan perbekalan kesehatan</t>
    </r>
  </si>
  <si>
    <r>
      <rPr>
        <sz val="8"/>
        <rFont val="Arial"/>
        <family val="2"/>
      </rPr>
      <t>Terlaksananya distribusi</t>
    </r>
    <r>
      <rPr>
        <sz val="8"/>
        <rFont val="Times New Roman"/>
        <family val="1"/>
      </rPr>
      <t xml:space="preserve"> </t>
    </r>
    <r>
      <rPr>
        <sz val="8"/>
        <rFont val="Arial"/>
        <family val="2"/>
      </rPr>
      <t>obat pd 8 psksms,</t>
    </r>
    <r>
      <rPr>
        <sz val="8"/>
        <rFont val="Times New Roman"/>
        <family val="1"/>
      </rPr>
      <t xml:space="preserve"> </t>
    </r>
    <r>
      <rPr>
        <sz val="8"/>
        <rFont val="Arial"/>
        <family val="2"/>
      </rPr>
      <t>terlaksananya kegiatan</t>
    </r>
    <r>
      <rPr>
        <sz val="8"/>
        <rFont val="Times New Roman"/>
        <family val="1"/>
      </rPr>
      <t xml:space="preserve"> </t>
    </r>
    <r>
      <rPr>
        <sz val="8"/>
        <rFont val="Arial"/>
        <family val="2"/>
      </rPr>
      <t>pelatihan cara belajar</t>
    </r>
    <r>
      <rPr>
        <sz val="8"/>
        <rFont val="Times New Roman"/>
        <family val="1"/>
      </rPr>
      <t xml:space="preserve"> </t>
    </r>
    <r>
      <rPr>
        <sz val="8"/>
        <rFont val="Arial"/>
        <family val="2"/>
      </rPr>
      <t>insan aktif untuk petugas,</t>
    </r>
    <r>
      <rPr>
        <sz val="8"/>
        <rFont val="Times New Roman"/>
        <family val="1"/>
      </rPr>
      <t xml:space="preserve"> </t>
    </r>
    <r>
      <rPr>
        <sz val="8"/>
        <rFont val="Arial"/>
        <family val="2"/>
      </rPr>
      <t>terlaksananya supervisi</t>
    </r>
    <r>
      <rPr>
        <sz val="8"/>
        <rFont val="Times New Roman"/>
        <family val="1"/>
      </rPr>
      <t xml:space="preserve"> </t>
    </r>
    <r>
      <rPr>
        <sz val="8"/>
        <rFont val="Arial"/>
        <family val="2"/>
      </rPr>
      <t>penggunaan obat</t>
    </r>
    <r>
      <rPr>
        <sz val="8"/>
        <rFont val="Times New Roman"/>
        <family val="1"/>
      </rPr>
      <t xml:space="preserve"> </t>
    </r>
    <r>
      <rPr>
        <sz val="8"/>
        <rFont val="Arial"/>
        <family val="2"/>
      </rPr>
      <t>raasional dan monev</t>
    </r>
    <r>
      <rPr>
        <sz val="8"/>
        <rFont val="Times New Roman"/>
        <family val="1"/>
      </rPr>
      <t xml:space="preserve"> </t>
    </r>
    <r>
      <rPr>
        <sz val="8"/>
        <rFont val="Arial"/>
        <family val="2"/>
      </rPr>
      <t>pengelolaan obat dan</t>
    </r>
    <r>
      <rPr>
        <sz val="8"/>
        <rFont val="Times New Roman"/>
        <family val="1"/>
      </rPr>
      <t xml:space="preserve"> </t>
    </r>
    <r>
      <rPr>
        <sz val="8"/>
        <rFont val="Arial"/>
        <family val="2"/>
      </rPr>
      <t>program farmasi pada 8</t>
    </r>
    <r>
      <rPr>
        <sz val="8"/>
        <rFont val="Times New Roman"/>
        <family val="1"/>
      </rPr>
      <t xml:space="preserve"> </t>
    </r>
    <r>
      <rPr>
        <sz val="8"/>
        <rFont val="Arial"/>
        <family val="2"/>
      </rPr>
      <t>pskesms, 23 pustu, dan</t>
    </r>
    <r>
      <rPr>
        <sz val="8"/>
        <rFont val="Times New Roman"/>
        <family val="1"/>
      </rPr>
      <t xml:space="preserve"> </t>
    </r>
    <r>
      <rPr>
        <sz val="8"/>
        <rFont val="Arial"/>
        <family val="2"/>
      </rPr>
      <t>53 poskeskel</t>
    </r>
  </si>
  <si>
    <r>
      <rPr>
        <sz val="8"/>
        <rFont val="Arial"/>
        <family val="2"/>
      </rPr>
      <t>Peningkatan rasional</t>
    </r>
    <r>
      <rPr>
        <sz val="8"/>
        <rFont val="Times New Roman"/>
        <family val="1"/>
      </rPr>
      <t xml:space="preserve"> </t>
    </r>
    <r>
      <rPr>
        <sz val="8"/>
        <rFont val="Arial"/>
        <family val="2"/>
      </rPr>
      <t>penggunaan obat dan</t>
    </r>
    <r>
      <rPr>
        <sz val="8"/>
        <rFont val="Times New Roman"/>
        <family val="1"/>
      </rPr>
      <t xml:space="preserve"> </t>
    </r>
    <r>
      <rPr>
        <sz val="8"/>
        <rFont val="Arial"/>
        <family val="2"/>
      </rPr>
      <t>tercukupinya</t>
    </r>
    <r>
      <rPr>
        <sz val="8"/>
        <rFont val="Times New Roman"/>
        <family val="1"/>
      </rPr>
      <t xml:space="preserve"> </t>
    </r>
    <r>
      <rPr>
        <sz val="8"/>
        <rFont val="Arial"/>
        <family val="2"/>
      </rPr>
      <t>ketersediaan obat di</t>
    </r>
    <r>
      <rPr>
        <sz val="8"/>
        <rFont val="Times New Roman"/>
        <family val="1"/>
      </rPr>
      <t xml:space="preserve"> </t>
    </r>
    <r>
      <rPr>
        <sz val="8"/>
        <rFont val="Arial"/>
        <family val="2"/>
      </rPr>
      <t>seluruh sarana</t>
    </r>
    <r>
      <rPr>
        <sz val="8"/>
        <rFont val="Times New Roman"/>
        <family val="1"/>
      </rPr>
      <t xml:space="preserve"> </t>
    </r>
    <r>
      <rPr>
        <sz val="8"/>
        <rFont val="Arial"/>
        <family val="2"/>
      </rPr>
      <t>pelayanan kesehatan</t>
    </r>
    <r>
      <rPr>
        <sz val="8"/>
        <rFont val="Times New Roman"/>
        <family val="1"/>
      </rPr>
      <t xml:space="preserve"> </t>
    </r>
    <r>
      <rPr>
        <sz val="8"/>
        <rFont val="Arial"/>
        <family val="2"/>
      </rPr>
      <t>masy, Addanya</t>
    </r>
    <r>
      <rPr>
        <sz val="8"/>
        <rFont val="Times New Roman"/>
        <family val="1"/>
      </rPr>
      <t xml:space="preserve"> </t>
    </r>
    <r>
      <rPr>
        <sz val="8"/>
        <rFont val="Arial"/>
        <family val="2"/>
      </rPr>
      <t>petugas yang</t>
    </r>
    <r>
      <rPr>
        <sz val="8"/>
        <rFont val="Times New Roman"/>
        <family val="1"/>
      </rPr>
      <t xml:space="preserve"> </t>
    </r>
    <r>
      <rPr>
        <sz val="8"/>
        <rFont val="Arial"/>
        <family val="2"/>
      </rPr>
      <t>mengerti dan tahu ttg</t>
    </r>
    <r>
      <rPr>
        <sz val="8"/>
        <rFont val="Times New Roman"/>
        <family val="1"/>
      </rPr>
      <t xml:space="preserve"> </t>
    </r>
    <r>
      <rPr>
        <sz val="8"/>
        <rFont val="Arial"/>
        <family val="2"/>
      </rPr>
      <t>program CBIA</t>
    </r>
    <r>
      <rPr>
        <sz val="8"/>
        <rFont val="Times New Roman"/>
        <family val="1"/>
      </rPr>
      <t xml:space="preserve"> </t>
    </r>
    <r>
      <rPr>
        <sz val="8"/>
        <rFont val="Arial"/>
        <family val="2"/>
      </rPr>
      <t>sehingga diharapkan</t>
    </r>
    <r>
      <rPr>
        <sz val="8"/>
        <rFont val="Times New Roman"/>
        <family val="1"/>
      </rPr>
      <t xml:space="preserve"> </t>
    </r>
    <r>
      <rPr>
        <sz val="8"/>
        <rFont val="Arial"/>
        <family val="2"/>
      </rPr>
      <t>petugas dapat</t>
    </r>
    <r>
      <rPr>
        <sz val="8"/>
        <rFont val="Times New Roman"/>
        <family val="1"/>
      </rPr>
      <t xml:space="preserve"> </t>
    </r>
    <r>
      <rPr>
        <sz val="8"/>
        <rFont val="Arial"/>
        <family val="2"/>
      </rPr>
      <t>memberikan materi</t>
    </r>
    <r>
      <rPr>
        <sz val="8"/>
        <rFont val="Times New Roman"/>
        <family val="1"/>
      </rPr>
      <t xml:space="preserve"> </t>
    </r>
    <r>
      <rPr>
        <sz val="8"/>
        <rFont val="Arial"/>
        <family val="2"/>
      </rPr>
      <t>tersebut kpd kader di</t>
    </r>
    <r>
      <rPr>
        <sz val="8"/>
        <rFont val="Times New Roman"/>
        <family val="1"/>
      </rPr>
      <t xml:space="preserve"> </t>
    </r>
    <r>
      <rPr>
        <sz val="8"/>
        <rFont val="Arial"/>
        <family val="2"/>
      </rPr>
      <t>kelurahan</t>
    </r>
  </si>
  <si>
    <r>
      <rPr>
        <b/>
        <sz val="8"/>
        <rFont val="Arial"/>
        <family val="2"/>
      </rPr>
      <t>Program Upaya Kesehatan</t>
    </r>
    <r>
      <rPr>
        <b/>
        <sz val="8"/>
        <rFont val="Times New Roman"/>
        <family val="1"/>
      </rPr>
      <t xml:space="preserve"> </t>
    </r>
    <r>
      <rPr>
        <b/>
        <sz val="8"/>
        <rFont val="Arial"/>
        <family val="2"/>
      </rPr>
      <t>Masyarakat</t>
    </r>
  </si>
  <si>
    <r>
      <rPr>
        <b/>
        <sz val="8"/>
        <rFont val="Arial"/>
        <family val="2"/>
      </rPr>
      <t>Meningkatnya pelayanan</t>
    </r>
    <r>
      <rPr>
        <b/>
        <sz val="8"/>
        <rFont val="Times New Roman"/>
        <family val="1"/>
      </rPr>
      <t xml:space="preserve"> </t>
    </r>
    <r>
      <rPr>
        <b/>
        <sz val="8"/>
        <rFont val="Arial"/>
        <family val="2"/>
      </rPr>
      <t>kesehatan dasar di</t>
    </r>
    <r>
      <rPr>
        <b/>
        <sz val="8"/>
        <rFont val="Times New Roman"/>
        <family val="1"/>
      </rPr>
      <t xml:space="preserve"> </t>
    </r>
    <r>
      <rPr>
        <b/>
        <sz val="8"/>
        <rFont val="Arial"/>
        <family val="2"/>
      </rPr>
      <t xml:space="preserve">tarPuskesmas serta
</t>
    </r>
    <r>
      <rPr>
        <b/>
        <sz val="8"/>
        <rFont val="Arial"/>
        <family val="2"/>
      </rPr>
      <t>kelas III RSUD Dr. Adnaan</t>
    </r>
    <r>
      <rPr>
        <b/>
        <sz val="8"/>
        <rFont val="Times New Roman"/>
        <family val="1"/>
      </rPr>
      <t xml:space="preserve"> </t>
    </r>
    <r>
      <rPr>
        <b/>
        <sz val="8"/>
        <rFont val="Arial"/>
        <family val="2"/>
      </rPr>
      <t>WD dan RS Achmad</t>
    </r>
    <r>
      <rPr>
        <b/>
        <sz val="8"/>
        <rFont val="Times New Roman"/>
        <family val="1"/>
      </rPr>
      <t xml:space="preserve"> </t>
    </r>
    <r>
      <rPr>
        <b/>
        <sz val="8"/>
        <rFont val="Arial"/>
        <family val="2"/>
      </rPr>
      <t xml:space="preserve">Muchtar serta RSUP dr. M.
</t>
    </r>
    <r>
      <rPr>
        <b/>
        <sz val="8"/>
        <rFont val="Arial"/>
        <family val="2"/>
      </rPr>
      <t>Jamil</t>
    </r>
  </si>
  <si>
    <r>
      <rPr>
        <sz val="8"/>
        <rFont val="Arial"/>
        <family val="2"/>
      </rPr>
      <t>Pemeliharaan dan pemulihan</t>
    </r>
    <r>
      <rPr>
        <sz val="8"/>
        <rFont val="Times New Roman"/>
        <family val="1"/>
      </rPr>
      <t xml:space="preserve"> </t>
    </r>
    <r>
      <rPr>
        <sz val="8"/>
        <rFont val="Arial"/>
        <family val="2"/>
      </rPr>
      <t>kesehatan</t>
    </r>
  </si>
  <si>
    <r>
      <rPr>
        <sz val="8"/>
        <rFont val="Arial"/>
        <family val="2"/>
      </rPr>
      <t>Terlaksananya Sosialisasi</t>
    </r>
    <r>
      <rPr>
        <sz val="8"/>
        <rFont val="Times New Roman"/>
        <family val="1"/>
      </rPr>
      <t xml:space="preserve"> </t>
    </r>
    <r>
      <rPr>
        <sz val="8"/>
        <rFont val="Arial"/>
        <family val="2"/>
      </rPr>
      <t>JKN 5 kec, Terlaksananya</t>
    </r>
    <r>
      <rPr>
        <sz val="8"/>
        <rFont val="Times New Roman"/>
        <family val="1"/>
      </rPr>
      <t xml:space="preserve"> </t>
    </r>
    <r>
      <rPr>
        <sz val="8"/>
        <rFont val="Arial"/>
        <family val="2"/>
      </rPr>
      <t>Monev JKN</t>
    </r>
  </si>
  <si>
    <r>
      <rPr>
        <sz val="8"/>
        <rFont val="Arial"/>
        <family val="2"/>
      </rPr>
      <t>Terlaksananya</t>
    </r>
    <r>
      <rPr>
        <sz val="8"/>
        <rFont val="Times New Roman"/>
        <family val="1"/>
      </rPr>
      <t xml:space="preserve"> </t>
    </r>
    <r>
      <rPr>
        <sz val="8"/>
        <rFont val="Arial"/>
        <family val="2"/>
      </rPr>
      <t>Pembinaan BPJS</t>
    </r>
    <r>
      <rPr>
        <sz val="8"/>
        <rFont val="Times New Roman"/>
        <family val="1"/>
      </rPr>
      <t xml:space="preserve"> </t>
    </r>
    <r>
      <rPr>
        <sz val="8"/>
        <rFont val="Arial"/>
        <family val="2"/>
      </rPr>
      <t>kepada masyarakat</t>
    </r>
    <r>
      <rPr>
        <sz val="8"/>
        <rFont val="Times New Roman"/>
        <family val="1"/>
      </rPr>
      <t xml:space="preserve"> </t>
    </r>
    <r>
      <rPr>
        <sz val="8"/>
        <rFont val="Arial"/>
        <family val="2"/>
      </rPr>
      <t>Kota Payakumbuh</t>
    </r>
  </si>
  <si>
    <r>
      <rPr>
        <sz val="8"/>
        <rFont val="Arial"/>
        <family val="2"/>
      </rPr>
      <t>Peningkatan pelayanan dan</t>
    </r>
    <r>
      <rPr>
        <sz val="8"/>
        <rFont val="Times New Roman"/>
        <family val="1"/>
      </rPr>
      <t xml:space="preserve"> </t>
    </r>
    <r>
      <rPr>
        <sz val="8"/>
        <rFont val="Arial"/>
        <family val="2"/>
      </rPr>
      <t>penanggulangan masalah kesehatan</t>
    </r>
  </si>
  <si>
    <r>
      <rPr>
        <sz val="8"/>
        <rFont val="Arial"/>
        <family val="2"/>
      </rPr>
      <t>Terlaksananya</t>
    </r>
    <r>
      <rPr>
        <sz val="8"/>
        <rFont val="Times New Roman"/>
        <family val="1"/>
      </rPr>
      <t xml:space="preserve"> </t>
    </r>
    <r>
      <rPr>
        <sz val="8"/>
        <rFont val="Arial"/>
        <family val="2"/>
      </rPr>
      <t>pemeriksaan General</t>
    </r>
    <r>
      <rPr>
        <sz val="8"/>
        <rFont val="Times New Roman"/>
        <family val="1"/>
      </rPr>
      <t xml:space="preserve"> </t>
    </r>
    <r>
      <rPr>
        <sz val="8"/>
        <rFont val="Arial"/>
        <family val="2"/>
      </rPr>
      <t>Chek Up bagi PNS Kota</t>
    </r>
    <r>
      <rPr>
        <sz val="8"/>
        <rFont val="Times New Roman"/>
        <family val="1"/>
      </rPr>
      <t xml:space="preserve"> </t>
    </r>
    <r>
      <rPr>
        <sz val="8"/>
        <rFont val="Arial"/>
        <family val="2"/>
      </rPr>
      <t>Payakumbuh</t>
    </r>
  </si>
  <si>
    <r>
      <rPr>
        <sz val="8"/>
        <rFont val="Arial"/>
        <family val="2"/>
      </rPr>
      <t>1 Pkt</t>
    </r>
  </si>
  <si>
    <r>
      <rPr>
        <sz val="8"/>
        <rFont val="Arial"/>
        <family val="2"/>
      </rPr>
      <t>Terpaparnya Kondisi</t>
    </r>
    <r>
      <rPr>
        <sz val="8"/>
        <rFont val="Times New Roman"/>
        <family val="1"/>
      </rPr>
      <t xml:space="preserve"> </t>
    </r>
    <r>
      <rPr>
        <sz val="8"/>
        <rFont val="Arial"/>
        <family val="2"/>
      </rPr>
      <t>kesehatan PNS Kota</t>
    </r>
    <r>
      <rPr>
        <sz val="8"/>
        <rFont val="Times New Roman"/>
        <family val="1"/>
      </rPr>
      <t xml:space="preserve"> </t>
    </r>
    <r>
      <rPr>
        <sz val="8"/>
        <rFont val="Arial"/>
        <family val="2"/>
      </rPr>
      <t>payakumbuh</t>
    </r>
  </si>
  <si>
    <r>
      <rPr>
        <sz val="8"/>
        <rFont val="Arial"/>
        <family val="2"/>
      </rPr>
      <t>Peningkatan Mutu Pelayanan</t>
    </r>
    <r>
      <rPr>
        <sz val="8"/>
        <rFont val="Times New Roman"/>
        <family val="1"/>
      </rPr>
      <t xml:space="preserve"> </t>
    </r>
    <r>
      <rPr>
        <sz val="8"/>
        <rFont val="Arial"/>
        <family val="2"/>
      </rPr>
      <t>Puskesmas dan jaringanya</t>
    </r>
  </si>
  <si>
    <r>
      <rPr>
        <sz val="8"/>
        <rFont val="Arial"/>
        <family val="2"/>
      </rPr>
      <t>terlaksananya pertemuan</t>
    </r>
    <r>
      <rPr>
        <sz val="8"/>
        <rFont val="Times New Roman"/>
        <family val="1"/>
      </rPr>
      <t xml:space="preserve"> </t>
    </r>
    <r>
      <rPr>
        <sz val="8"/>
        <rFont val="Arial"/>
        <family val="2"/>
      </rPr>
      <t>pemantapan program</t>
    </r>
    <r>
      <rPr>
        <sz val="8"/>
        <rFont val="Times New Roman"/>
        <family val="1"/>
      </rPr>
      <t xml:space="preserve"> </t>
    </r>
    <r>
      <rPr>
        <sz val="8"/>
        <rFont val="Arial"/>
        <family val="2"/>
      </rPr>
      <t>khusus gigi mulut, kulit</t>
    </r>
    <r>
      <rPr>
        <sz val="8"/>
        <rFont val="Times New Roman"/>
        <family val="1"/>
      </rPr>
      <t xml:space="preserve"> </t>
    </r>
    <r>
      <rPr>
        <sz val="8"/>
        <rFont val="Arial"/>
        <family val="2"/>
      </rPr>
      <t>kelamin, dan pelatihan</t>
    </r>
    <r>
      <rPr>
        <sz val="8"/>
        <rFont val="Times New Roman"/>
        <family val="1"/>
      </rPr>
      <t xml:space="preserve"> </t>
    </r>
    <r>
      <rPr>
        <sz val="8"/>
        <rFont val="Arial"/>
        <family val="2"/>
      </rPr>
      <t>manajemen Puskesmas</t>
    </r>
  </si>
  <si>
    <r>
      <rPr>
        <sz val="8"/>
        <rFont val="Arial"/>
        <family val="2"/>
      </rPr>
      <t>Meningkatnya</t>
    </r>
    <r>
      <rPr>
        <sz val="8"/>
        <rFont val="Times New Roman"/>
        <family val="1"/>
      </rPr>
      <t xml:space="preserve"> </t>
    </r>
    <r>
      <rPr>
        <sz val="8"/>
        <rFont val="Arial"/>
        <family val="2"/>
      </rPr>
      <t>pengetahuan dan</t>
    </r>
    <r>
      <rPr>
        <sz val="8"/>
        <rFont val="Times New Roman"/>
        <family val="1"/>
      </rPr>
      <t xml:space="preserve"> </t>
    </r>
    <r>
      <rPr>
        <sz val="8"/>
        <rFont val="Arial"/>
        <family val="2"/>
      </rPr>
      <t>keterampilan petugas</t>
    </r>
  </si>
  <si>
    <r>
      <rPr>
        <b/>
        <sz val="8"/>
        <rFont val="Arial"/>
        <family val="2"/>
      </rPr>
      <t>Program Pengawasan Obat dan</t>
    </r>
    <r>
      <rPr>
        <b/>
        <sz val="8"/>
        <rFont val="Times New Roman"/>
        <family val="1"/>
      </rPr>
      <t xml:space="preserve"> </t>
    </r>
    <r>
      <rPr>
        <b/>
        <sz val="8"/>
        <rFont val="Arial"/>
        <family val="2"/>
      </rPr>
      <t>Makanan</t>
    </r>
  </si>
  <si>
    <r>
      <rPr>
        <b/>
        <sz val="8"/>
        <rFont val="Arial"/>
        <family val="2"/>
      </rPr>
      <t>Meningkatnya kualitas</t>
    </r>
    <r>
      <rPr>
        <b/>
        <sz val="8"/>
        <rFont val="Times New Roman"/>
        <family val="1"/>
      </rPr>
      <t xml:space="preserve"> </t>
    </r>
    <r>
      <rPr>
        <b/>
        <sz val="8"/>
        <rFont val="Arial"/>
        <family val="2"/>
      </rPr>
      <t>obat, makanan-minuman</t>
    </r>
    <r>
      <rPr>
        <b/>
        <sz val="8"/>
        <rFont val="Times New Roman"/>
        <family val="1"/>
      </rPr>
      <t xml:space="preserve"> </t>
    </r>
    <r>
      <rPr>
        <b/>
        <sz val="8"/>
        <rFont val="Arial"/>
        <family val="2"/>
      </rPr>
      <t>dan kosmetik sesuai</t>
    </r>
    <r>
      <rPr>
        <b/>
        <sz val="8"/>
        <rFont val="Times New Roman"/>
        <family val="1"/>
      </rPr>
      <t xml:space="preserve"> </t>
    </r>
    <r>
      <rPr>
        <b/>
        <sz val="8"/>
        <rFont val="Arial"/>
        <family val="2"/>
      </rPr>
      <t>standar</t>
    </r>
  </si>
  <si>
    <r>
      <rPr>
        <b/>
        <sz val="8"/>
        <rFont val="Arial"/>
        <family val="2"/>
      </rPr>
      <t>86%</t>
    </r>
  </si>
  <si>
    <r>
      <rPr>
        <sz val="8"/>
        <rFont val="Arial"/>
        <family val="2"/>
      </rPr>
      <t>Peningkatan pemberdayaan</t>
    </r>
    <r>
      <rPr>
        <sz val="8"/>
        <rFont val="Times New Roman"/>
        <family val="1"/>
      </rPr>
      <t xml:space="preserve"> </t>
    </r>
    <r>
      <rPr>
        <sz val="8"/>
        <rFont val="Arial"/>
        <family val="2"/>
      </rPr>
      <t>konsumen/masyarakat di bidang obat</t>
    </r>
    <r>
      <rPr>
        <sz val="8"/>
        <rFont val="Times New Roman"/>
        <family val="1"/>
      </rPr>
      <t xml:space="preserve"> </t>
    </r>
    <r>
      <rPr>
        <sz val="8"/>
        <rFont val="Arial"/>
        <family val="2"/>
      </rPr>
      <t>dan makanan</t>
    </r>
  </si>
  <si>
    <r>
      <rPr>
        <sz val="8"/>
        <rFont val="Arial"/>
        <family val="2"/>
      </rPr>
      <t>Terlaksananya kegiatan</t>
    </r>
    <r>
      <rPr>
        <sz val="8"/>
        <rFont val="Times New Roman"/>
        <family val="1"/>
      </rPr>
      <t xml:space="preserve"> </t>
    </r>
    <r>
      <rPr>
        <sz val="8"/>
        <rFont val="Arial"/>
        <family val="2"/>
      </rPr>
      <t>pelatihan Cara Belajar</t>
    </r>
    <r>
      <rPr>
        <sz val="8"/>
        <rFont val="Times New Roman"/>
        <family val="1"/>
      </rPr>
      <t xml:space="preserve"> </t>
    </r>
    <r>
      <rPr>
        <sz val="8"/>
        <rFont val="Arial"/>
        <family val="2"/>
      </rPr>
      <t>Insan Aktif untuk Kader</t>
    </r>
    <r>
      <rPr>
        <sz val="8"/>
        <rFont val="Times New Roman"/>
        <family val="1"/>
      </rPr>
      <t xml:space="preserve"> </t>
    </r>
    <r>
      <rPr>
        <sz val="8"/>
        <rFont val="Arial"/>
        <family val="2"/>
      </rPr>
      <t>kesehatan dan Tokoh</t>
    </r>
    <r>
      <rPr>
        <sz val="8"/>
        <rFont val="Times New Roman"/>
        <family val="1"/>
      </rPr>
      <t xml:space="preserve"> </t>
    </r>
    <r>
      <rPr>
        <sz val="8"/>
        <rFont val="Arial"/>
        <family val="2"/>
      </rPr>
      <t>Masyarakat , Adanya</t>
    </r>
    <r>
      <rPr>
        <sz val="8"/>
        <rFont val="Times New Roman"/>
        <family val="1"/>
      </rPr>
      <t xml:space="preserve"> </t>
    </r>
    <r>
      <rPr>
        <sz val="8"/>
        <rFont val="Arial"/>
        <family val="2"/>
      </rPr>
      <t>masyarakat/tokoh</t>
    </r>
    <r>
      <rPr>
        <sz val="8"/>
        <rFont val="Times New Roman"/>
        <family val="1"/>
      </rPr>
      <t xml:space="preserve"> </t>
    </r>
    <r>
      <rPr>
        <sz val="8"/>
        <rFont val="Arial"/>
        <family val="2"/>
      </rPr>
      <t>masyarakat yang bisa</t>
    </r>
    <r>
      <rPr>
        <sz val="8"/>
        <rFont val="Times New Roman"/>
        <family val="1"/>
      </rPr>
      <t xml:space="preserve"> </t>
    </r>
    <r>
      <rPr>
        <sz val="8"/>
        <rFont val="Arial"/>
        <family val="2"/>
      </rPr>
      <t>menjadi kader yang</t>
    </r>
    <r>
      <rPr>
        <sz val="8"/>
        <rFont val="Times New Roman"/>
        <family val="1"/>
      </rPr>
      <t xml:space="preserve"> </t>
    </r>
    <r>
      <rPr>
        <sz val="8"/>
        <rFont val="Arial"/>
        <family val="2"/>
      </rPr>
      <t>mampu mengerti secara</t>
    </r>
    <r>
      <rPr>
        <sz val="8"/>
        <rFont val="Times New Roman"/>
        <family val="1"/>
      </rPr>
      <t xml:space="preserve"> </t>
    </r>
    <r>
      <rPr>
        <sz val="8"/>
        <rFont val="Arial"/>
        <family val="2"/>
      </rPr>
      <t>sederhana tentang</t>
    </r>
    <r>
      <rPr>
        <sz val="8"/>
        <rFont val="Times New Roman"/>
        <family val="1"/>
      </rPr>
      <t xml:space="preserve"> </t>
    </r>
    <r>
      <rPr>
        <sz val="8"/>
        <rFont val="Arial"/>
        <family val="2"/>
      </rPr>
      <t>keamanan obat dan</t>
    </r>
    <r>
      <rPr>
        <sz val="8"/>
        <rFont val="Times New Roman"/>
        <family val="1"/>
      </rPr>
      <t xml:space="preserve"> </t>
    </r>
    <r>
      <rPr>
        <sz val="8"/>
        <rFont val="Arial"/>
        <family val="2"/>
      </rPr>
      <t>makanan</t>
    </r>
  </si>
  <si>
    <r>
      <rPr>
        <sz val="8"/>
        <rFont val="Arial"/>
        <family val="2"/>
      </rPr>
      <t>40 org</t>
    </r>
  </si>
  <si>
    <r>
      <rPr>
        <sz val="8"/>
        <rFont val="Arial"/>
        <family val="2"/>
      </rPr>
      <t>Terlaksananya</t>
    </r>
    <r>
      <rPr>
        <sz val="8"/>
        <rFont val="Times New Roman"/>
        <family val="1"/>
      </rPr>
      <t xml:space="preserve"> </t>
    </r>
    <r>
      <rPr>
        <sz val="8"/>
        <rFont val="Arial"/>
        <family val="2"/>
      </rPr>
      <t>kegiatan pelatihan</t>
    </r>
    <r>
      <rPr>
        <sz val="8"/>
        <rFont val="Times New Roman"/>
        <family val="1"/>
      </rPr>
      <t xml:space="preserve"> </t>
    </r>
    <r>
      <rPr>
        <sz val="8"/>
        <rFont val="Arial"/>
        <family val="2"/>
      </rPr>
      <t>CBIA bagi kader</t>
    </r>
    <r>
      <rPr>
        <sz val="8"/>
        <rFont val="Times New Roman"/>
        <family val="1"/>
      </rPr>
      <t xml:space="preserve"> </t>
    </r>
    <r>
      <rPr>
        <sz val="8"/>
        <rFont val="Arial"/>
        <family val="2"/>
      </rPr>
      <t>kesehatan dan tokoh</t>
    </r>
    <r>
      <rPr>
        <sz val="8"/>
        <rFont val="Times New Roman"/>
        <family val="1"/>
      </rPr>
      <t xml:space="preserve"> </t>
    </r>
    <r>
      <rPr>
        <sz val="8"/>
        <rFont val="Arial"/>
        <family val="2"/>
      </rPr>
      <t>masyarakat, sehingga</t>
    </r>
    <r>
      <rPr>
        <sz val="8"/>
        <rFont val="Times New Roman"/>
        <family val="1"/>
      </rPr>
      <t xml:space="preserve"> </t>
    </r>
    <r>
      <rPr>
        <sz val="8"/>
        <rFont val="Arial"/>
        <family val="2"/>
      </rPr>
      <t>akhirnya akan</t>
    </r>
    <r>
      <rPr>
        <sz val="8"/>
        <rFont val="Times New Roman"/>
        <family val="1"/>
      </rPr>
      <t xml:space="preserve"> </t>
    </r>
    <r>
      <rPr>
        <sz val="8"/>
        <rFont val="Arial"/>
        <family val="2"/>
      </rPr>
      <t>terbentuk Keluarga</t>
    </r>
    <r>
      <rPr>
        <sz val="8"/>
        <rFont val="Times New Roman"/>
        <family val="1"/>
      </rPr>
      <t xml:space="preserve"> </t>
    </r>
    <r>
      <rPr>
        <sz val="8"/>
        <rFont val="Arial"/>
        <family val="2"/>
      </rPr>
      <t xml:space="preserve">Sadar Obat
</t>
    </r>
    <r>
      <rPr>
        <sz val="8"/>
        <rFont val="Arial"/>
        <family val="2"/>
      </rPr>
      <t>dimasing-masing</t>
    </r>
    <r>
      <rPr>
        <sz val="8"/>
        <rFont val="Times New Roman"/>
        <family val="1"/>
      </rPr>
      <t xml:space="preserve"> </t>
    </r>
    <r>
      <rPr>
        <sz val="8"/>
        <rFont val="Arial"/>
        <family val="2"/>
      </rPr>
      <t>kelurahan</t>
    </r>
  </si>
  <si>
    <r>
      <rPr>
        <sz val="8"/>
        <rFont val="Arial"/>
        <family val="2"/>
      </rPr>
      <t>Peningkatan pengawasan keamanan</t>
    </r>
    <r>
      <rPr>
        <sz val="8"/>
        <rFont val="Times New Roman"/>
        <family val="1"/>
      </rPr>
      <t xml:space="preserve"> </t>
    </r>
    <r>
      <rPr>
        <sz val="8"/>
        <rFont val="Arial"/>
        <family val="2"/>
      </rPr>
      <t>pangan dan bahan berbahaya</t>
    </r>
  </si>
  <si>
    <r>
      <rPr>
        <sz val="8"/>
        <rFont val="Arial"/>
        <family val="2"/>
      </rPr>
      <t>Terlaksananya</t>
    </r>
    <r>
      <rPr>
        <sz val="8"/>
        <rFont val="Times New Roman"/>
        <family val="1"/>
      </rPr>
      <t xml:space="preserve"> </t>
    </r>
    <r>
      <rPr>
        <sz val="8"/>
        <rFont val="Arial"/>
        <family val="2"/>
      </rPr>
      <t>pengawasan kesehatan</t>
    </r>
    <r>
      <rPr>
        <sz val="8"/>
        <rFont val="Times New Roman"/>
        <family val="1"/>
      </rPr>
      <t xml:space="preserve"> </t>
    </r>
    <r>
      <rPr>
        <sz val="8"/>
        <rFont val="Arial"/>
        <family val="2"/>
      </rPr>
      <t>pangan 20 toko, obat/jamu</t>
    </r>
    <r>
      <rPr>
        <sz val="8"/>
        <rFont val="Times New Roman"/>
        <family val="1"/>
      </rPr>
      <t xml:space="preserve"> </t>
    </r>
    <r>
      <rPr>
        <sz val="8"/>
        <rFont val="Arial"/>
        <family val="2"/>
      </rPr>
      <t>13 toko dan</t>
    </r>
    <r>
      <rPr>
        <sz val="8"/>
        <rFont val="Times New Roman"/>
        <family val="1"/>
      </rPr>
      <t xml:space="preserve"> </t>
    </r>
    <r>
      <rPr>
        <sz val="8"/>
        <rFont val="Arial"/>
        <family val="2"/>
      </rPr>
      <t>kosmetik/salon kecantikan</t>
    </r>
    <r>
      <rPr>
        <sz val="8"/>
        <rFont val="Times New Roman"/>
        <family val="1"/>
      </rPr>
      <t xml:space="preserve"> </t>
    </r>
    <r>
      <rPr>
        <sz val="8"/>
        <rFont val="Arial"/>
        <family val="2"/>
      </rPr>
      <t>20 toko, terlaksananya</t>
    </r>
    <r>
      <rPr>
        <sz val="8"/>
        <rFont val="Times New Roman"/>
        <family val="1"/>
      </rPr>
      <t xml:space="preserve"> </t>
    </r>
    <r>
      <rPr>
        <sz val="8"/>
        <rFont val="Arial"/>
        <family val="2"/>
      </rPr>
      <t>pengawasan penjual</t>
    </r>
    <r>
      <rPr>
        <sz val="8"/>
        <rFont val="Times New Roman"/>
        <family val="1"/>
      </rPr>
      <t xml:space="preserve"> </t>
    </r>
    <r>
      <rPr>
        <sz val="8"/>
        <rFont val="Arial"/>
        <family val="2"/>
      </rPr>
      <t>makanan pasar pabukoan</t>
    </r>
    <r>
      <rPr>
        <sz val="8"/>
        <rFont val="Times New Roman"/>
        <family val="1"/>
      </rPr>
      <t xml:space="preserve"> </t>
    </r>
    <r>
      <rPr>
        <sz val="8"/>
        <rFont val="Arial"/>
        <family val="2"/>
      </rPr>
      <t>30 penjual dan</t>
    </r>
    <r>
      <rPr>
        <sz val="8"/>
        <rFont val="Times New Roman"/>
        <family val="1"/>
      </rPr>
      <t xml:space="preserve"> </t>
    </r>
    <r>
      <rPr>
        <sz val="8"/>
        <rFont val="Arial"/>
        <family val="2"/>
      </rPr>
      <t>terlaksananya</t>
    </r>
    <r>
      <rPr>
        <sz val="8"/>
        <rFont val="Times New Roman"/>
        <family val="1"/>
      </rPr>
      <t xml:space="preserve"> </t>
    </r>
    <r>
      <rPr>
        <sz val="8"/>
        <rFont val="Arial"/>
        <family val="2"/>
      </rPr>
      <t>pemeriksaan sampel</t>
    </r>
    <r>
      <rPr>
        <sz val="8"/>
        <rFont val="Times New Roman"/>
        <family val="1"/>
      </rPr>
      <t xml:space="preserve"> </t>
    </r>
    <r>
      <rPr>
        <sz val="8"/>
        <rFont val="Arial"/>
        <family val="2"/>
      </rPr>
      <t>indutri rumah tangga</t>
    </r>
    <r>
      <rPr>
        <sz val="8"/>
        <rFont val="Times New Roman"/>
        <family val="1"/>
      </rPr>
      <t xml:space="preserve"> </t>
    </r>
    <r>
      <rPr>
        <sz val="8"/>
        <rFont val="Arial"/>
        <family val="2"/>
      </rPr>
      <t>pangan dan toko P&amp;D,</t>
    </r>
    <r>
      <rPr>
        <sz val="8"/>
        <rFont val="Times New Roman"/>
        <family val="1"/>
      </rPr>
      <t xml:space="preserve"> </t>
    </r>
    <r>
      <rPr>
        <sz val="8"/>
        <rFont val="Arial"/>
        <family val="2"/>
      </rPr>
      <t>terlaksananya</t>
    </r>
    <r>
      <rPr>
        <sz val="8"/>
        <rFont val="Times New Roman"/>
        <family val="1"/>
      </rPr>
      <t xml:space="preserve"> </t>
    </r>
    <r>
      <rPr>
        <sz val="8"/>
        <rFont val="Arial"/>
        <family val="2"/>
      </rPr>
      <t>pemeriksaan sampel</t>
    </r>
    <r>
      <rPr>
        <sz val="8"/>
        <rFont val="Times New Roman"/>
        <family val="1"/>
      </rPr>
      <t xml:space="preserve"> </t>
    </r>
    <r>
      <rPr>
        <sz val="8"/>
        <rFont val="Arial"/>
        <family val="2"/>
      </rPr>
      <t>pangan jajanan anak</t>
    </r>
    <r>
      <rPr>
        <sz val="8"/>
        <rFont val="Times New Roman"/>
        <family val="1"/>
      </rPr>
      <t xml:space="preserve"> </t>
    </r>
    <r>
      <rPr>
        <sz val="8"/>
        <rFont val="Arial"/>
        <family val="2"/>
      </rPr>
      <t>sekolah 40 sampel,</t>
    </r>
    <r>
      <rPr>
        <sz val="8"/>
        <rFont val="Times New Roman"/>
        <family val="1"/>
      </rPr>
      <t xml:space="preserve"> </t>
    </r>
    <r>
      <rPr>
        <sz val="8"/>
        <rFont val="Arial"/>
        <family val="2"/>
      </rPr>
      <t>terlaksanya sosialisasi</t>
    </r>
    <r>
      <rPr>
        <sz val="8"/>
        <rFont val="Times New Roman"/>
        <family val="1"/>
      </rPr>
      <t xml:space="preserve"> </t>
    </r>
    <r>
      <rPr>
        <sz val="8"/>
        <rFont val="Arial"/>
        <family val="2"/>
      </rPr>
      <t>pangan bebas bahan</t>
    </r>
    <r>
      <rPr>
        <sz val="8"/>
        <rFont val="Times New Roman"/>
        <family val="1"/>
      </rPr>
      <t xml:space="preserve"> </t>
    </r>
    <r>
      <rPr>
        <sz val="8"/>
        <rFont val="Arial"/>
        <family val="2"/>
      </rPr>
      <t>berbahaya ke masy 160</t>
    </r>
    <r>
      <rPr>
        <sz val="8"/>
        <rFont val="Times New Roman"/>
        <family val="1"/>
      </rPr>
      <t xml:space="preserve"> </t>
    </r>
    <r>
      <rPr>
        <sz val="8"/>
        <rFont val="Arial"/>
        <family val="2"/>
      </rPr>
      <t>org, terlaksananya</t>
    </r>
    <r>
      <rPr>
        <sz val="8"/>
        <rFont val="Times New Roman"/>
        <family val="1"/>
      </rPr>
      <t xml:space="preserve"> </t>
    </r>
    <r>
      <rPr>
        <sz val="8"/>
        <rFont val="Arial"/>
        <family val="2"/>
      </rPr>
      <t>pelatihan bagi pengusaa</t>
    </r>
    <r>
      <rPr>
        <sz val="8"/>
        <rFont val="Times New Roman"/>
        <family val="1"/>
      </rPr>
      <t xml:space="preserve"> </t>
    </r>
    <r>
      <rPr>
        <sz val="8"/>
        <rFont val="Arial"/>
        <family val="2"/>
      </rPr>
      <t>IRT-P 40 org</t>
    </r>
  </si>
  <si>
    <r>
      <rPr>
        <sz val="8"/>
        <rFont val="Arial"/>
        <family val="2"/>
      </rPr>
      <t>Terkendalinya/terawas</t>
    </r>
    <r>
      <rPr>
        <sz val="8"/>
        <rFont val="Times New Roman"/>
        <family val="1"/>
      </rPr>
      <t xml:space="preserve"> </t>
    </r>
    <r>
      <rPr>
        <sz val="8"/>
        <rFont val="Arial"/>
        <family val="2"/>
      </rPr>
      <t>inya keamanan</t>
    </r>
    <r>
      <rPr>
        <sz val="8"/>
        <rFont val="Times New Roman"/>
        <family val="1"/>
      </rPr>
      <t xml:space="preserve"> </t>
    </r>
    <r>
      <rPr>
        <sz val="8"/>
        <rFont val="Arial"/>
        <family val="2"/>
      </rPr>
      <t>pangan dan bahan</t>
    </r>
    <r>
      <rPr>
        <sz val="8"/>
        <rFont val="Times New Roman"/>
        <family val="1"/>
      </rPr>
      <t xml:space="preserve"> </t>
    </r>
    <r>
      <rPr>
        <sz val="8"/>
        <rFont val="Arial"/>
        <family val="2"/>
      </rPr>
      <t xml:space="preserve">berbahaya
</t>
    </r>
    <r>
      <rPr>
        <sz val="8"/>
        <rFont val="Arial"/>
        <family val="2"/>
      </rPr>
      <t>(obat-obatan, bahan</t>
    </r>
    <r>
      <rPr>
        <sz val="8"/>
        <rFont val="Times New Roman"/>
        <family val="1"/>
      </rPr>
      <t xml:space="preserve"> </t>
    </r>
    <r>
      <rPr>
        <sz val="8"/>
        <rFont val="Arial"/>
        <family val="2"/>
      </rPr>
      <t>kosmetik, bahan</t>
    </r>
    <r>
      <rPr>
        <sz val="8"/>
        <rFont val="Times New Roman"/>
        <family val="1"/>
      </rPr>
      <t xml:space="preserve"> </t>
    </r>
    <r>
      <rPr>
        <sz val="8"/>
        <rFont val="Arial"/>
        <family val="2"/>
      </rPr>
      <t>makanan tambahan)</t>
    </r>
    <r>
      <rPr>
        <sz val="8"/>
        <rFont val="Times New Roman"/>
        <family val="1"/>
      </rPr>
      <t xml:space="preserve"> </t>
    </r>
    <r>
      <rPr>
        <sz val="8"/>
        <rFont val="Arial"/>
        <family val="2"/>
      </rPr>
      <t>yang dimanfaatkan</t>
    </r>
    <r>
      <rPr>
        <sz val="8"/>
        <rFont val="Times New Roman"/>
        <family val="1"/>
      </rPr>
      <t xml:space="preserve"> </t>
    </r>
    <r>
      <rPr>
        <sz val="8"/>
        <rFont val="Arial"/>
        <family val="2"/>
      </rPr>
      <t>oleh masyarakat</t>
    </r>
  </si>
  <si>
    <r>
      <rPr>
        <sz val="8"/>
        <rFont val="Arial"/>
        <family val="2"/>
      </rPr>
      <t>86%</t>
    </r>
  </si>
  <si>
    <r>
      <rPr>
        <b/>
        <sz val="8"/>
        <rFont val="Arial"/>
        <family val="2"/>
      </rPr>
      <t>Program Promosi Kesehatan dan</t>
    </r>
    <r>
      <rPr>
        <b/>
        <sz val="8"/>
        <rFont val="Times New Roman"/>
        <family val="1"/>
      </rPr>
      <t xml:space="preserve"> </t>
    </r>
    <r>
      <rPr>
        <b/>
        <sz val="8"/>
        <rFont val="Arial"/>
        <family val="2"/>
      </rPr>
      <t>Pemberdayaan masyarakat</t>
    </r>
  </si>
  <si>
    <r>
      <rPr>
        <b/>
        <sz val="8"/>
        <rFont val="Arial"/>
        <family val="2"/>
      </rPr>
      <t>Terlaksananya Perda</t>
    </r>
    <r>
      <rPr>
        <b/>
        <sz val="8"/>
        <rFont val="Times New Roman"/>
        <family val="1"/>
      </rPr>
      <t xml:space="preserve"> </t>
    </r>
    <r>
      <rPr>
        <b/>
        <sz val="8"/>
        <rFont val="Arial"/>
        <family val="2"/>
      </rPr>
      <t>Nomor 15 Tahun 2011</t>
    </r>
    <r>
      <rPr>
        <b/>
        <sz val="8"/>
        <rFont val="Times New Roman"/>
        <family val="1"/>
      </rPr>
      <t xml:space="preserve"> </t>
    </r>
    <r>
      <rPr>
        <b/>
        <sz val="8"/>
        <rFont val="Arial"/>
        <family val="2"/>
      </rPr>
      <t>tentanng Kawasan Tanpa</t>
    </r>
    <r>
      <rPr>
        <b/>
        <sz val="8"/>
        <rFont val="Times New Roman"/>
        <family val="1"/>
      </rPr>
      <t xml:space="preserve"> </t>
    </r>
    <r>
      <rPr>
        <b/>
        <sz val="8"/>
        <rFont val="Arial"/>
        <family val="2"/>
      </rPr>
      <t>Rokok (KTR)</t>
    </r>
  </si>
  <si>
    <r>
      <rPr>
        <sz val="8"/>
        <rFont val="Arial"/>
        <family val="2"/>
      </rPr>
      <t>Pengembangan media promosi dan</t>
    </r>
    <r>
      <rPr>
        <sz val="8"/>
        <rFont val="Times New Roman"/>
        <family val="1"/>
      </rPr>
      <t xml:space="preserve"> </t>
    </r>
    <r>
      <rPr>
        <sz val="8"/>
        <rFont val="Arial"/>
        <family val="2"/>
      </rPr>
      <t>informasi sadar hidup sehat</t>
    </r>
  </si>
  <si>
    <r>
      <rPr>
        <sz val="8"/>
        <rFont val="Arial"/>
        <family val="2"/>
      </rPr>
      <t>Terlaksananya Penerapan</t>
    </r>
    <r>
      <rPr>
        <sz val="8"/>
        <rFont val="Times New Roman"/>
        <family val="1"/>
      </rPr>
      <t xml:space="preserve"> </t>
    </r>
    <r>
      <rPr>
        <sz val="8"/>
        <rFont val="Arial"/>
        <family val="2"/>
      </rPr>
      <t>Kawasan Tanpa Rokok</t>
    </r>
    <r>
      <rPr>
        <sz val="8"/>
        <rFont val="Times New Roman"/>
        <family val="1"/>
      </rPr>
      <t xml:space="preserve"> </t>
    </r>
    <r>
      <rPr>
        <sz val="8"/>
        <rFont val="Arial"/>
        <family val="2"/>
      </rPr>
      <t>dan Penegakan hukum</t>
    </r>
    <r>
      <rPr>
        <sz val="8"/>
        <rFont val="Times New Roman"/>
        <family val="1"/>
      </rPr>
      <t xml:space="preserve"> </t>
    </r>
    <r>
      <rPr>
        <sz val="8"/>
        <rFont val="Arial"/>
        <family val="2"/>
      </rPr>
      <t>Perda KTR No. 15 Tahun</t>
    </r>
    <r>
      <rPr>
        <sz val="8"/>
        <rFont val="Times New Roman"/>
        <family val="1"/>
      </rPr>
      <t xml:space="preserve"> </t>
    </r>
    <r>
      <rPr>
        <sz val="8"/>
        <rFont val="Arial"/>
        <family val="2"/>
      </rPr>
      <t>2011 serta Masyarakat</t>
    </r>
    <r>
      <rPr>
        <sz val="8"/>
        <rFont val="Times New Roman"/>
        <family val="1"/>
      </rPr>
      <t xml:space="preserve"> </t>
    </r>
    <r>
      <rPr>
        <sz val="8"/>
        <rFont val="Arial"/>
        <family val="2"/>
      </rPr>
      <t>mengetahui dan</t>
    </r>
    <r>
      <rPr>
        <sz val="8"/>
        <rFont val="Times New Roman"/>
        <family val="1"/>
      </rPr>
      <t xml:space="preserve"> </t>
    </r>
    <r>
      <rPr>
        <sz val="8"/>
        <rFont val="Arial"/>
        <family val="2"/>
      </rPr>
      <t>memahami resiko akibat</t>
    </r>
    <r>
      <rPr>
        <sz val="8"/>
        <rFont val="Times New Roman"/>
        <family val="1"/>
      </rPr>
      <t xml:space="preserve"> </t>
    </r>
    <r>
      <rPr>
        <sz val="8"/>
        <rFont val="Arial"/>
        <family val="2"/>
      </rPr>
      <t>yang ditimbulkan oleh</t>
    </r>
    <r>
      <rPr>
        <sz val="8"/>
        <rFont val="Times New Roman"/>
        <family val="1"/>
      </rPr>
      <t xml:space="preserve"> </t>
    </r>
    <r>
      <rPr>
        <sz val="8"/>
        <rFont val="Arial"/>
        <family val="2"/>
      </rPr>
      <t>rokok</t>
    </r>
  </si>
  <si>
    <r>
      <rPr>
        <sz val="8"/>
        <rFont val="Arial"/>
        <family val="2"/>
      </rPr>
      <t>Terciptanya kawasan</t>
    </r>
    <r>
      <rPr>
        <sz val="8"/>
        <rFont val="Times New Roman"/>
        <family val="1"/>
      </rPr>
      <t xml:space="preserve"> </t>
    </r>
    <r>
      <rPr>
        <sz val="8"/>
        <rFont val="Arial"/>
        <family val="2"/>
      </rPr>
      <t>tanpa rokok di kota</t>
    </r>
    <r>
      <rPr>
        <sz val="8"/>
        <rFont val="Times New Roman"/>
        <family val="1"/>
      </rPr>
      <t xml:space="preserve"> </t>
    </r>
    <r>
      <rPr>
        <sz val="8"/>
        <rFont val="Arial"/>
        <family val="2"/>
      </rPr>
      <t>Payakumbuh</t>
    </r>
  </si>
  <si>
    <r>
      <rPr>
        <sz val="8"/>
        <rFont val="Arial"/>
        <family val="2"/>
      </rPr>
      <t>Penyuluhan masyarakat pola hidup</t>
    </r>
    <r>
      <rPr>
        <sz val="8"/>
        <rFont val="Times New Roman"/>
        <family val="1"/>
      </rPr>
      <t xml:space="preserve"> </t>
    </r>
    <r>
      <rPr>
        <sz val="8"/>
        <rFont val="Arial"/>
        <family val="2"/>
      </rPr>
      <t>sehat</t>
    </r>
  </si>
  <si>
    <r>
      <rPr>
        <sz val="8"/>
        <rFont val="Arial"/>
        <family val="2"/>
      </rPr>
      <t>Terlaksananya</t>
    </r>
    <r>
      <rPr>
        <sz val="8"/>
        <rFont val="Times New Roman"/>
        <family val="1"/>
      </rPr>
      <t xml:space="preserve"> </t>
    </r>
    <r>
      <rPr>
        <sz val="8"/>
        <rFont val="Arial"/>
        <family val="2"/>
      </rPr>
      <t>kegiatanpembinaan</t>
    </r>
    <r>
      <rPr>
        <sz val="8"/>
        <rFont val="Times New Roman"/>
        <family val="1"/>
      </rPr>
      <t xml:space="preserve"> </t>
    </r>
    <r>
      <rPr>
        <sz val="8"/>
        <rFont val="Arial"/>
        <family val="2"/>
      </rPr>
      <t>sekolah sehat di sekolah</t>
    </r>
    <r>
      <rPr>
        <sz val="8"/>
        <rFont val="Times New Roman"/>
        <family val="1"/>
      </rPr>
      <t xml:space="preserve"> </t>
    </r>
    <r>
      <rPr>
        <sz val="8"/>
        <rFont val="Arial"/>
        <family val="2"/>
      </rPr>
      <t xml:space="preserve">Tk (45 bh), SD (77 bh),
</t>
    </r>
    <r>
      <rPr>
        <sz val="8"/>
        <rFont val="Arial"/>
        <family val="2"/>
      </rPr>
      <t xml:space="preserve">SLTP (21 bh), SLTA (24 bh),
</t>
    </r>
    <r>
      <rPr>
        <sz val="8"/>
        <rFont val="Arial"/>
        <family val="2"/>
      </rPr>
      <t>kegiatan car free day, sport</t>
    </r>
    <r>
      <rPr>
        <sz val="8"/>
        <rFont val="Times New Roman"/>
        <family val="1"/>
      </rPr>
      <t xml:space="preserve"> </t>
    </r>
    <r>
      <rPr>
        <sz val="8"/>
        <rFont val="Arial"/>
        <family val="2"/>
      </rPr>
      <t>Radio, Pembinaan batra,</t>
    </r>
    <r>
      <rPr>
        <sz val="8"/>
        <rFont val="Times New Roman"/>
        <family val="1"/>
      </rPr>
      <t xml:space="preserve"> </t>
    </r>
    <r>
      <rPr>
        <sz val="8"/>
        <rFont val="Arial"/>
        <family val="2"/>
      </rPr>
      <t>PHBS ke sekolah , dan</t>
    </r>
    <r>
      <rPr>
        <sz val="8"/>
        <rFont val="Times New Roman"/>
        <family val="1"/>
      </rPr>
      <t xml:space="preserve"> </t>
    </r>
    <r>
      <rPr>
        <sz val="8"/>
        <rFont val="Arial"/>
        <family val="2"/>
      </rPr>
      <t>monev UKBM di 8 Wilayah</t>
    </r>
    <r>
      <rPr>
        <sz val="8"/>
        <rFont val="Times New Roman"/>
        <family val="1"/>
      </rPr>
      <t xml:space="preserve"> </t>
    </r>
    <r>
      <rPr>
        <sz val="8"/>
        <rFont val="Arial"/>
        <family val="2"/>
      </rPr>
      <t>kerja Puskesmas dan</t>
    </r>
    <r>
      <rPr>
        <sz val="8"/>
        <rFont val="Times New Roman"/>
        <family val="1"/>
      </rPr>
      <t xml:space="preserve"> </t>
    </r>
    <r>
      <rPr>
        <sz val="8"/>
        <rFont val="Arial"/>
        <family val="2"/>
      </rPr>
      <t>Dinas Kesehatan</t>
    </r>
  </si>
  <si>
    <r>
      <rPr>
        <sz val="8"/>
        <rFont val="Arial"/>
        <family val="2"/>
      </rPr>
      <t>Meningkatnya</t>
    </r>
    <r>
      <rPr>
        <sz val="8"/>
        <rFont val="Times New Roman"/>
        <family val="1"/>
      </rPr>
      <t xml:space="preserve"> </t>
    </r>
    <r>
      <rPr>
        <sz val="8"/>
        <rFont val="Arial"/>
        <family val="2"/>
      </rPr>
      <t>pengetahuan seluruh</t>
    </r>
    <r>
      <rPr>
        <sz val="8"/>
        <rFont val="Times New Roman"/>
        <family val="1"/>
      </rPr>
      <t xml:space="preserve"> </t>
    </r>
    <r>
      <rPr>
        <sz val="8"/>
        <rFont val="Arial"/>
        <family val="2"/>
      </rPr>
      <t>lapisan masyarakat</t>
    </r>
    <r>
      <rPr>
        <sz val="8"/>
        <rFont val="Times New Roman"/>
        <family val="1"/>
      </rPr>
      <t xml:space="preserve"> </t>
    </r>
    <r>
      <rPr>
        <sz val="8"/>
        <rFont val="Arial"/>
        <family val="2"/>
      </rPr>
      <t>tentang pola hidup</t>
    </r>
    <r>
      <rPr>
        <sz val="8"/>
        <rFont val="Times New Roman"/>
        <family val="1"/>
      </rPr>
      <t xml:space="preserve"> </t>
    </r>
    <r>
      <rPr>
        <sz val="8"/>
        <rFont val="Arial"/>
        <family val="2"/>
      </rPr>
      <t>sehat untuk aktifitas</t>
    </r>
    <r>
      <rPr>
        <sz val="8"/>
        <rFont val="Times New Roman"/>
        <family val="1"/>
      </rPr>
      <t xml:space="preserve"> </t>
    </r>
    <r>
      <rPr>
        <sz val="8"/>
        <rFont val="Arial"/>
        <family val="2"/>
      </rPr>
      <t>penduduk</t>
    </r>
  </si>
  <si>
    <r>
      <rPr>
        <b/>
        <sz val="8"/>
        <rFont val="Arial"/>
        <family val="2"/>
      </rPr>
      <t>Program Perbaikan Gizi Masyarakat</t>
    </r>
  </si>
  <si>
    <r>
      <rPr>
        <b/>
        <sz val="8"/>
        <rFont val="Arial"/>
        <family val="2"/>
      </rPr>
      <t>Meningkatnya kualitas gizi</t>
    </r>
    <r>
      <rPr>
        <b/>
        <sz val="8"/>
        <rFont val="Times New Roman"/>
        <family val="1"/>
      </rPr>
      <t xml:space="preserve"> </t>
    </r>
    <r>
      <rPr>
        <b/>
        <sz val="8"/>
        <rFont val="Arial"/>
        <family val="2"/>
      </rPr>
      <t>masyarakat Kota</t>
    </r>
    <r>
      <rPr>
        <b/>
        <sz val="8"/>
        <rFont val="Times New Roman"/>
        <family val="1"/>
      </rPr>
      <t xml:space="preserve"> </t>
    </r>
    <r>
      <rPr>
        <b/>
        <sz val="8"/>
        <rFont val="Arial"/>
        <family val="2"/>
      </rPr>
      <t>Payakumbuh</t>
    </r>
  </si>
  <si>
    <r>
      <rPr>
        <b/>
        <sz val="8"/>
        <rFont val="Arial"/>
        <family val="2"/>
      </rPr>
      <t>60%</t>
    </r>
  </si>
  <si>
    <r>
      <rPr>
        <sz val="8"/>
        <rFont val="Arial"/>
        <family val="2"/>
      </rPr>
      <t>Peanggulangan kurang energi protein</t>
    </r>
    <r>
      <rPr>
        <sz val="8"/>
        <rFont val="Times New Roman"/>
        <family val="1"/>
      </rPr>
      <t xml:space="preserve"> </t>
    </r>
    <r>
      <rPr>
        <sz val="8"/>
        <rFont val="Arial"/>
        <family val="2"/>
      </rPr>
      <t>(KEP), anemia gizi besi, gangguan</t>
    </r>
    <r>
      <rPr>
        <sz val="8"/>
        <rFont val="Times New Roman"/>
        <family val="1"/>
      </rPr>
      <t xml:space="preserve"> </t>
    </r>
    <r>
      <rPr>
        <sz val="8"/>
        <rFont val="Arial"/>
        <family val="2"/>
      </rPr>
      <t>akibat kurang yodium (GAKY), kurang</t>
    </r>
    <r>
      <rPr>
        <sz val="8"/>
        <rFont val="Times New Roman"/>
        <family val="1"/>
      </rPr>
      <t xml:space="preserve"> </t>
    </r>
    <r>
      <rPr>
        <sz val="8"/>
        <rFont val="Arial"/>
        <family val="2"/>
      </rPr>
      <t>vitamin A dan kekurangan zat gizi</t>
    </r>
    <r>
      <rPr>
        <sz val="8"/>
        <rFont val="Times New Roman"/>
        <family val="1"/>
      </rPr>
      <t xml:space="preserve"> </t>
    </r>
    <r>
      <rPr>
        <sz val="8"/>
        <rFont val="Arial"/>
        <family val="2"/>
      </rPr>
      <t>mikro lainnya</t>
    </r>
  </si>
  <si>
    <r>
      <rPr>
        <sz val="8"/>
        <rFont val="Arial"/>
        <family val="2"/>
      </rPr>
      <t>Terlaksananya</t>
    </r>
    <r>
      <rPr>
        <sz val="8"/>
        <rFont val="Times New Roman"/>
        <family val="1"/>
      </rPr>
      <t xml:space="preserve"> </t>
    </r>
    <r>
      <rPr>
        <sz val="8"/>
        <rFont val="Arial"/>
        <family val="2"/>
      </rPr>
      <t>penanggulangan masalah</t>
    </r>
    <r>
      <rPr>
        <sz val="8"/>
        <rFont val="Times New Roman"/>
        <family val="1"/>
      </rPr>
      <t xml:space="preserve"> </t>
    </r>
    <r>
      <rPr>
        <sz val="8"/>
        <rFont val="Arial"/>
        <family val="2"/>
      </rPr>
      <t>kesehatan akibat</t>
    </r>
    <r>
      <rPr>
        <sz val="8"/>
        <rFont val="Times New Roman"/>
        <family val="1"/>
      </rPr>
      <t xml:space="preserve"> </t>
    </r>
    <r>
      <rPr>
        <sz val="8"/>
        <rFont val="Arial"/>
        <family val="2"/>
      </rPr>
      <t>kekurangan zat gizi : Survey</t>
    </r>
    <r>
      <rPr>
        <sz val="8"/>
        <rFont val="Times New Roman"/>
        <family val="1"/>
      </rPr>
      <t xml:space="preserve"> </t>
    </r>
    <r>
      <rPr>
        <sz val="8"/>
        <rFont val="Arial"/>
        <family val="2"/>
      </rPr>
      <t>Anemia Ibu Hamil 1 kali,</t>
    </r>
    <r>
      <rPr>
        <sz val="8"/>
        <rFont val="Times New Roman"/>
        <family val="1"/>
      </rPr>
      <t xml:space="preserve"> </t>
    </r>
    <r>
      <rPr>
        <sz val="8"/>
        <rFont val="Arial"/>
        <family val="2"/>
      </rPr>
      <t>Orientasi TGP (Tenaga Gizi</t>
    </r>
    <r>
      <rPr>
        <sz val="8"/>
        <rFont val="Times New Roman"/>
        <family val="1"/>
      </rPr>
      <t xml:space="preserve"> </t>
    </r>
    <r>
      <rPr>
        <sz val="8"/>
        <rFont val="Arial"/>
        <family val="2"/>
      </rPr>
      <t>Puskesmas) 3 kali,</t>
    </r>
    <r>
      <rPr>
        <sz val="8"/>
        <rFont val="Times New Roman"/>
        <family val="1"/>
      </rPr>
      <t xml:space="preserve"> </t>
    </r>
    <r>
      <rPr>
        <sz val="8"/>
        <rFont val="Arial"/>
        <family val="2"/>
      </rPr>
      <t>Pertemuan Pokja GAKI 2</t>
    </r>
    <r>
      <rPr>
        <sz val="8"/>
        <rFont val="Times New Roman"/>
        <family val="1"/>
      </rPr>
      <t xml:space="preserve"> </t>
    </r>
    <r>
      <rPr>
        <sz val="8"/>
        <rFont val="Arial"/>
        <family val="2"/>
      </rPr>
      <t>kali, Pemantapan keluarga</t>
    </r>
    <r>
      <rPr>
        <sz val="8"/>
        <rFont val="Times New Roman"/>
        <family val="1"/>
      </rPr>
      <t xml:space="preserve"> </t>
    </r>
    <r>
      <rPr>
        <sz val="8"/>
        <rFont val="Arial"/>
        <family val="2"/>
      </rPr>
      <t>sadar gizi (Kadarzi) 45 org,</t>
    </r>
    <r>
      <rPr>
        <sz val="8"/>
        <rFont val="Times New Roman"/>
        <family val="1"/>
      </rPr>
      <t xml:space="preserve"> </t>
    </r>
    <r>
      <rPr>
        <sz val="8"/>
        <rFont val="Arial"/>
        <family val="2"/>
      </rPr>
      <t>PMT pemulihan Balita Gizi</t>
    </r>
    <r>
      <rPr>
        <sz val="8"/>
        <rFont val="Times New Roman"/>
        <family val="1"/>
      </rPr>
      <t xml:space="preserve"> </t>
    </r>
    <r>
      <rPr>
        <sz val="8"/>
        <rFont val="Arial"/>
        <family val="2"/>
      </rPr>
      <t>Buruk 1 pkt, Pengadaan</t>
    </r>
    <r>
      <rPr>
        <sz val="8"/>
        <rFont val="Times New Roman"/>
        <family val="1"/>
      </rPr>
      <t xml:space="preserve"> </t>
    </r>
    <r>
      <rPr>
        <sz val="8"/>
        <rFont val="Arial"/>
        <family val="2"/>
      </rPr>
      <t>sarana KIE Program Gizi 1</t>
    </r>
    <r>
      <rPr>
        <sz val="8"/>
        <rFont val="Times New Roman"/>
        <family val="1"/>
      </rPr>
      <t xml:space="preserve"> </t>
    </r>
    <r>
      <rPr>
        <sz val="8"/>
        <rFont val="Arial"/>
        <family val="2"/>
      </rPr>
      <t>pkt, PMT Ibu Hamil Kurang</t>
    </r>
    <r>
      <rPr>
        <sz val="8"/>
        <rFont val="Times New Roman"/>
        <family val="1"/>
      </rPr>
      <t xml:space="preserve"> </t>
    </r>
    <r>
      <rPr>
        <sz val="8"/>
        <rFont val="Arial"/>
        <family val="2"/>
      </rPr>
      <t>energi Kronis (KEK) 1 pkt,</t>
    </r>
    <r>
      <rPr>
        <sz val="8"/>
        <rFont val="Times New Roman"/>
        <family val="1"/>
      </rPr>
      <t xml:space="preserve"> </t>
    </r>
    <r>
      <rPr>
        <sz val="8"/>
        <rFont val="Arial"/>
        <family val="2"/>
      </rPr>
      <t>PMT Penyuluhan di</t>
    </r>
    <r>
      <rPr>
        <sz val="8"/>
        <rFont val="Times New Roman"/>
        <family val="1"/>
      </rPr>
      <t xml:space="preserve"> </t>
    </r>
    <r>
      <rPr>
        <sz val="8"/>
        <rFont val="Arial"/>
        <family val="2"/>
      </rPr>
      <t>Posyandu 10 bln, Orientasi</t>
    </r>
    <r>
      <rPr>
        <sz val="8"/>
        <rFont val="Times New Roman"/>
        <family val="1"/>
      </rPr>
      <t xml:space="preserve"> </t>
    </r>
    <r>
      <rPr>
        <sz val="8"/>
        <rFont val="Arial"/>
        <family val="2"/>
      </rPr>
      <t xml:space="preserve">Penanggulangan gizi
</t>
    </r>
    <r>
      <rPr>
        <sz val="8"/>
        <rFont val="Arial"/>
        <family val="2"/>
      </rPr>
      <t>buruk 40 org, Peningkatan</t>
    </r>
    <r>
      <rPr>
        <sz val="8"/>
        <rFont val="Times New Roman"/>
        <family val="1"/>
      </rPr>
      <t xml:space="preserve"> </t>
    </r>
    <r>
      <rPr>
        <sz val="8"/>
        <rFont val="Arial"/>
        <family val="2"/>
      </rPr>
      <t>Kapasitas petugas dalam</t>
    </r>
    <r>
      <rPr>
        <sz val="8"/>
        <rFont val="Times New Roman"/>
        <family val="1"/>
      </rPr>
      <t xml:space="preserve"> </t>
    </r>
    <r>
      <rPr>
        <sz val="8"/>
        <rFont val="Arial"/>
        <family val="2"/>
      </rPr>
      <t xml:space="preserve">PMBA 165 org,
</t>
    </r>
    <r>
      <rPr>
        <sz val="8"/>
        <rFont val="Arial"/>
        <family val="2"/>
      </rPr>
      <t xml:space="preserve">Peningkatan Kapasitas
</t>
    </r>
    <r>
      <rPr>
        <sz val="8"/>
        <rFont val="Arial"/>
        <family val="2"/>
      </rPr>
      <t>petugas KPASI 96 org</t>
    </r>
  </si>
  <si>
    <r>
      <rPr>
        <sz val="8"/>
        <rFont val="Arial"/>
        <family val="2"/>
      </rPr>
      <t>Meningkatnya status</t>
    </r>
    <r>
      <rPr>
        <sz val="8"/>
        <rFont val="Times New Roman"/>
        <family val="1"/>
      </rPr>
      <t xml:space="preserve"> </t>
    </r>
    <r>
      <rPr>
        <sz val="8"/>
        <rFont val="Arial"/>
        <family val="2"/>
      </rPr>
      <t>gizi masyarakat dan</t>
    </r>
    <r>
      <rPr>
        <sz val="8"/>
        <rFont val="Times New Roman"/>
        <family val="1"/>
      </rPr>
      <t xml:space="preserve"> </t>
    </r>
    <r>
      <rPr>
        <sz val="8"/>
        <rFont val="Arial"/>
        <family val="2"/>
      </rPr>
      <t>kecamatan bebas</t>
    </r>
    <r>
      <rPr>
        <sz val="8"/>
        <rFont val="Times New Roman"/>
        <family val="1"/>
      </rPr>
      <t xml:space="preserve"> </t>
    </r>
    <r>
      <rPr>
        <sz val="8"/>
        <rFont val="Arial"/>
        <family val="2"/>
      </rPr>
      <t>rawan gizi di Kota</t>
    </r>
    <r>
      <rPr>
        <sz val="8"/>
        <rFont val="Times New Roman"/>
        <family val="1"/>
      </rPr>
      <t xml:space="preserve"> </t>
    </r>
    <r>
      <rPr>
        <sz val="8"/>
        <rFont val="Arial"/>
        <family val="2"/>
      </rPr>
      <t>Payakumbuh</t>
    </r>
  </si>
  <si>
    <r>
      <rPr>
        <b/>
        <sz val="8"/>
        <rFont val="Arial"/>
        <family val="2"/>
      </rPr>
      <t>Program Lingkungan Sehat</t>
    </r>
  </si>
  <si>
    <r>
      <rPr>
        <b/>
        <sz val="8"/>
        <rFont val="Arial"/>
        <family val="2"/>
      </rPr>
      <t>Meningkatkan Perilaku</t>
    </r>
    <r>
      <rPr>
        <b/>
        <sz val="8"/>
        <rFont val="Times New Roman"/>
        <family val="1"/>
      </rPr>
      <t xml:space="preserve"> </t>
    </r>
    <r>
      <rPr>
        <b/>
        <sz val="8"/>
        <rFont val="Arial"/>
        <family val="2"/>
      </rPr>
      <t>Masyarakat untuk hidup</t>
    </r>
    <r>
      <rPr>
        <b/>
        <sz val="8"/>
        <rFont val="Times New Roman"/>
        <family val="1"/>
      </rPr>
      <t xml:space="preserve"> </t>
    </r>
    <r>
      <rPr>
        <b/>
        <sz val="8"/>
        <rFont val="Arial"/>
        <family val="2"/>
      </rPr>
      <t>Sehat, menurunkan</t>
    </r>
    <r>
      <rPr>
        <b/>
        <sz val="8"/>
        <rFont val="Times New Roman"/>
        <family val="1"/>
      </rPr>
      <t xml:space="preserve"> </t>
    </r>
    <r>
      <rPr>
        <b/>
        <sz val="8"/>
        <rFont val="Arial"/>
        <family val="2"/>
      </rPr>
      <t>penyakit berbasis</t>
    </r>
    <r>
      <rPr>
        <b/>
        <sz val="8"/>
        <rFont val="Times New Roman"/>
        <family val="1"/>
      </rPr>
      <t xml:space="preserve"> </t>
    </r>
    <r>
      <rPr>
        <b/>
        <sz val="8"/>
        <rFont val="Arial"/>
        <family val="2"/>
      </rPr>
      <t>lingkungan dan</t>
    </r>
    <r>
      <rPr>
        <b/>
        <sz val="8"/>
        <rFont val="Times New Roman"/>
        <family val="1"/>
      </rPr>
      <t xml:space="preserve"> </t>
    </r>
    <r>
      <rPr>
        <b/>
        <sz val="8"/>
        <rFont val="Arial"/>
        <family val="2"/>
      </rPr>
      <t>Meningkatnya</t>
    </r>
    <r>
      <rPr>
        <b/>
        <sz val="8"/>
        <rFont val="Times New Roman"/>
        <family val="1"/>
      </rPr>
      <t xml:space="preserve"> </t>
    </r>
    <r>
      <rPr>
        <b/>
        <sz val="8"/>
        <rFont val="Arial"/>
        <family val="2"/>
      </rPr>
      <t>Penyelenggaraan STBM</t>
    </r>
    <r>
      <rPr>
        <b/>
        <sz val="8"/>
        <rFont val="Times New Roman"/>
        <family val="1"/>
      </rPr>
      <t xml:space="preserve"> </t>
    </r>
    <r>
      <rPr>
        <b/>
        <sz val="8"/>
        <rFont val="Arial"/>
        <family val="2"/>
      </rPr>
      <t>(Sanitasi Total Berbasis</t>
    </r>
    <r>
      <rPr>
        <b/>
        <sz val="8"/>
        <rFont val="Times New Roman"/>
        <family val="1"/>
      </rPr>
      <t xml:space="preserve"> </t>
    </r>
    <r>
      <rPr>
        <b/>
        <sz val="8"/>
        <rFont val="Arial"/>
        <family val="2"/>
      </rPr>
      <t>Masyarakat)</t>
    </r>
  </si>
  <si>
    <r>
      <rPr>
        <sz val="8"/>
        <rFont val="Arial"/>
        <family val="2"/>
      </rPr>
      <t>Sosialisasi sanitasi kebijakan</t>
    </r>
    <r>
      <rPr>
        <sz val="8"/>
        <rFont val="Times New Roman"/>
        <family val="1"/>
      </rPr>
      <t xml:space="preserve"> </t>
    </r>
    <r>
      <rPr>
        <sz val="8"/>
        <rFont val="Arial"/>
        <family val="2"/>
      </rPr>
      <t>lingkungan sehat</t>
    </r>
  </si>
  <si>
    <r>
      <rPr>
        <sz val="8"/>
        <rFont val="Arial"/>
        <family val="2"/>
      </rPr>
      <t>Terlaksananya</t>
    </r>
    <r>
      <rPr>
        <sz val="8"/>
        <rFont val="Times New Roman"/>
        <family val="1"/>
      </rPr>
      <t xml:space="preserve"> </t>
    </r>
    <r>
      <rPr>
        <sz val="8"/>
        <rFont val="Arial"/>
        <family val="2"/>
      </rPr>
      <t>Penyuluhan/Pelatihan</t>
    </r>
    <r>
      <rPr>
        <sz val="8"/>
        <rFont val="Times New Roman"/>
        <family val="1"/>
      </rPr>
      <t xml:space="preserve"> </t>
    </r>
    <r>
      <rPr>
        <sz val="8"/>
        <rFont val="Arial"/>
        <family val="2"/>
      </rPr>
      <t>Penjamah dan Pengelola</t>
    </r>
    <r>
      <rPr>
        <sz val="8"/>
        <rFont val="Times New Roman"/>
        <family val="1"/>
      </rPr>
      <t xml:space="preserve"> </t>
    </r>
    <r>
      <rPr>
        <sz val="8"/>
        <rFont val="Arial"/>
        <family val="2"/>
      </rPr>
      <t>makanan dan minuman</t>
    </r>
    <r>
      <rPr>
        <sz val="8"/>
        <rFont val="Times New Roman"/>
        <family val="1"/>
      </rPr>
      <t xml:space="preserve"> </t>
    </r>
    <r>
      <rPr>
        <sz val="8"/>
        <rFont val="Arial"/>
        <family val="2"/>
      </rPr>
      <t>(80 org), Terlaksananya</t>
    </r>
    <r>
      <rPr>
        <sz val="8"/>
        <rFont val="Times New Roman"/>
        <family val="1"/>
      </rPr>
      <t xml:space="preserve"> </t>
    </r>
    <r>
      <rPr>
        <sz val="8"/>
        <rFont val="Arial"/>
        <family val="2"/>
      </rPr>
      <t>pengelolaan sampah</t>
    </r>
    <r>
      <rPr>
        <sz val="8"/>
        <rFont val="Times New Roman"/>
        <family val="1"/>
      </rPr>
      <t xml:space="preserve"> </t>
    </r>
    <r>
      <rPr>
        <sz val="8"/>
        <rFont val="Arial"/>
        <family val="2"/>
      </rPr>
      <t>medis puskesmas 700 Kg</t>
    </r>
    <r>
      <rPr>
        <sz val="8"/>
        <rFont val="Times New Roman"/>
        <family val="1"/>
      </rPr>
      <t xml:space="preserve"> </t>
    </r>
    <r>
      <rPr>
        <sz val="8"/>
        <rFont val="Arial"/>
        <family val="2"/>
      </rPr>
      <t>sampah, Terlaksananya</t>
    </r>
    <r>
      <rPr>
        <sz val="8"/>
        <rFont val="Times New Roman"/>
        <family val="1"/>
      </rPr>
      <t xml:space="preserve"> </t>
    </r>
    <r>
      <rPr>
        <sz val="8"/>
        <rFont val="Arial"/>
        <family val="2"/>
      </rPr>
      <t>pengambilan sampel Air</t>
    </r>
    <r>
      <rPr>
        <sz val="8"/>
        <rFont val="Times New Roman"/>
        <family val="1"/>
      </rPr>
      <t xml:space="preserve"> </t>
    </r>
    <r>
      <rPr>
        <sz val="8"/>
        <rFont val="Arial"/>
        <family val="2"/>
      </rPr>
      <t>bersih (800 Bakteri dan</t>
    </r>
    <r>
      <rPr>
        <sz val="8"/>
        <rFont val="Times New Roman"/>
        <family val="1"/>
      </rPr>
      <t xml:space="preserve"> </t>
    </r>
    <r>
      <rPr>
        <sz val="8"/>
        <rFont val="Arial"/>
        <family val="2"/>
      </rPr>
      <t>800 ), terlaksananya</t>
    </r>
    <r>
      <rPr>
        <sz val="8"/>
        <rFont val="Times New Roman"/>
        <family val="1"/>
      </rPr>
      <t xml:space="preserve"> </t>
    </r>
    <r>
      <rPr>
        <sz val="8"/>
        <rFont val="Arial"/>
        <family val="2"/>
      </rPr>
      <t>sosialisasi keterampilan</t>
    </r>
    <r>
      <rPr>
        <sz val="8"/>
        <rFont val="Times New Roman"/>
        <family val="1"/>
      </rPr>
      <t xml:space="preserve"> </t>
    </r>
    <r>
      <rPr>
        <sz val="8"/>
        <rFont val="Arial"/>
        <family val="2"/>
      </rPr>
      <t>masyarakat tentang</t>
    </r>
    <r>
      <rPr>
        <sz val="8"/>
        <rFont val="Times New Roman"/>
        <family val="1"/>
      </rPr>
      <t xml:space="preserve"> </t>
    </r>
    <r>
      <rPr>
        <sz val="8"/>
        <rFont val="Arial"/>
        <family val="2"/>
      </rPr>
      <t>pengolahan 36 kel,</t>
    </r>
    <r>
      <rPr>
        <sz val="8"/>
        <rFont val="Times New Roman"/>
        <family val="1"/>
      </rPr>
      <t xml:space="preserve"> </t>
    </r>
    <r>
      <rPr>
        <sz val="8"/>
        <rFont val="Arial"/>
        <family val="2"/>
      </rPr>
      <t>terlaksananya program</t>
    </r>
    <r>
      <rPr>
        <sz val="8"/>
        <rFont val="Times New Roman"/>
        <family val="1"/>
      </rPr>
      <t xml:space="preserve"> </t>
    </r>
    <r>
      <rPr>
        <sz val="8"/>
        <rFont val="Arial"/>
        <family val="2"/>
      </rPr>
      <t>sanitasi kota berbasis</t>
    </r>
    <r>
      <rPr>
        <sz val="8"/>
        <rFont val="Times New Roman"/>
        <family val="1"/>
      </rPr>
      <t xml:space="preserve"> </t>
    </r>
    <r>
      <rPr>
        <sz val="8"/>
        <rFont val="Arial"/>
        <family val="2"/>
      </rPr>
      <t>masyarakat 76 kel,</t>
    </r>
    <r>
      <rPr>
        <sz val="8"/>
        <rFont val="Times New Roman"/>
        <family val="1"/>
      </rPr>
      <t xml:space="preserve"> </t>
    </r>
    <r>
      <rPr>
        <sz val="8"/>
        <rFont val="Arial"/>
        <family val="2"/>
      </rPr>
      <t>terlaksananya program</t>
    </r>
    <r>
      <rPr>
        <sz val="8"/>
        <rFont val="Times New Roman"/>
        <family val="1"/>
      </rPr>
      <t xml:space="preserve"> </t>
    </r>
    <r>
      <rPr>
        <sz val="8"/>
        <rFont val="Arial"/>
        <family val="2"/>
      </rPr>
      <t>kota sehat 76 kel.</t>
    </r>
  </si>
  <si>
    <r>
      <rPr>
        <sz val="8"/>
        <rFont val="Arial"/>
        <family val="2"/>
      </rPr>
      <t>1 PKT</t>
    </r>
  </si>
  <si>
    <r>
      <rPr>
        <sz val="8"/>
        <rFont val="Arial"/>
        <family val="2"/>
      </rPr>
      <t>Terciptanya</t>
    </r>
    <r>
      <rPr>
        <sz val="8"/>
        <rFont val="Times New Roman"/>
        <family val="1"/>
      </rPr>
      <t xml:space="preserve"> </t>
    </r>
    <r>
      <rPr>
        <sz val="8"/>
        <rFont val="Arial"/>
        <family val="2"/>
      </rPr>
      <t>lingkungan kota</t>
    </r>
    <r>
      <rPr>
        <sz val="8"/>
        <rFont val="Times New Roman"/>
        <family val="1"/>
      </rPr>
      <t xml:space="preserve"> </t>
    </r>
    <r>
      <rPr>
        <sz val="8"/>
        <rFont val="Arial"/>
        <family val="2"/>
      </rPr>
      <t>payakumbuh yang</t>
    </r>
    <r>
      <rPr>
        <sz val="8"/>
        <rFont val="Times New Roman"/>
        <family val="1"/>
      </rPr>
      <t xml:space="preserve"> </t>
    </r>
    <r>
      <rPr>
        <sz val="8"/>
        <rFont val="Arial"/>
        <family val="2"/>
      </rPr>
      <t>saniter dan bebas</t>
    </r>
    <r>
      <rPr>
        <sz val="8"/>
        <rFont val="Times New Roman"/>
        <family val="1"/>
      </rPr>
      <t xml:space="preserve"> </t>
    </r>
    <r>
      <rPr>
        <sz val="8"/>
        <rFont val="Arial"/>
        <family val="2"/>
      </rPr>
      <t>masalah kesehatan</t>
    </r>
    <r>
      <rPr>
        <sz val="8"/>
        <rFont val="Times New Roman"/>
        <family val="1"/>
      </rPr>
      <t xml:space="preserve"> </t>
    </r>
    <r>
      <rPr>
        <sz val="8"/>
        <rFont val="Arial"/>
        <family val="2"/>
      </rPr>
      <t>lingkungan</t>
    </r>
  </si>
  <si>
    <r>
      <rPr>
        <sz val="8"/>
        <rFont val="Arial"/>
        <family val="2"/>
      </rPr>
      <t>Peningkatan Lingkungan Sehat</t>
    </r>
  </si>
  <si>
    <r>
      <rPr>
        <sz val="8"/>
        <rFont val="Arial"/>
        <family val="2"/>
      </rPr>
      <t>Terlaksananya</t>
    </r>
    <r>
      <rPr>
        <sz val="8"/>
        <rFont val="Times New Roman"/>
        <family val="1"/>
      </rPr>
      <t xml:space="preserve"> </t>
    </r>
    <r>
      <rPr>
        <sz val="8"/>
        <rFont val="Arial"/>
        <family val="2"/>
      </rPr>
      <t>Pengelolaan Sampah</t>
    </r>
    <r>
      <rPr>
        <sz val="8"/>
        <rFont val="Times New Roman"/>
        <family val="1"/>
      </rPr>
      <t xml:space="preserve"> </t>
    </r>
    <r>
      <rPr>
        <sz val="8"/>
        <rFont val="Arial"/>
        <family val="2"/>
      </rPr>
      <t xml:space="preserve">medis di Puskesmas
</t>
    </r>
    <r>
      <rPr>
        <sz val="8"/>
        <rFont val="Arial"/>
        <family val="2"/>
      </rPr>
      <t>Se-Kota Payakumbuh 800</t>
    </r>
    <r>
      <rPr>
        <sz val="8"/>
        <rFont val="Times New Roman"/>
        <family val="1"/>
      </rPr>
      <t xml:space="preserve"> </t>
    </r>
    <r>
      <rPr>
        <sz val="8"/>
        <rFont val="Arial"/>
        <family val="2"/>
      </rPr>
      <t>Kg, Terlaksananya</t>
    </r>
    <r>
      <rPr>
        <sz val="8"/>
        <rFont val="Times New Roman"/>
        <family val="1"/>
      </rPr>
      <t xml:space="preserve"> </t>
    </r>
    <r>
      <rPr>
        <sz val="8"/>
        <rFont val="Arial"/>
        <family val="2"/>
      </rPr>
      <t>pengambilan Sampel Air</t>
    </r>
    <r>
      <rPr>
        <sz val="8"/>
        <rFont val="Times New Roman"/>
        <family val="1"/>
      </rPr>
      <t xml:space="preserve"> </t>
    </r>
    <r>
      <rPr>
        <sz val="8"/>
        <rFont val="Arial"/>
        <family val="2"/>
      </rPr>
      <t xml:space="preserve">Bersih (800 Bakteri dan
</t>
    </r>
    <r>
      <rPr>
        <sz val="8"/>
        <rFont val="Arial"/>
        <family val="2"/>
      </rPr>
      <t>Kimia)</t>
    </r>
  </si>
  <si>
    <r>
      <rPr>
        <b/>
        <sz val="8"/>
        <rFont val="Arial"/>
        <family val="2"/>
      </rPr>
      <t>Program Pencegahan dan</t>
    </r>
    <r>
      <rPr>
        <b/>
        <sz val="8"/>
        <rFont val="Times New Roman"/>
        <family val="1"/>
      </rPr>
      <t xml:space="preserve"> </t>
    </r>
    <r>
      <rPr>
        <b/>
        <sz val="8"/>
        <rFont val="Arial"/>
        <family val="2"/>
      </rPr>
      <t>Pemberantasan Penyakit Menular</t>
    </r>
  </si>
  <si>
    <r>
      <rPr>
        <b/>
        <sz val="8"/>
        <rFont val="Arial"/>
        <family val="2"/>
      </rPr>
      <t>Terkendalinya penyebaran</t>
    </r>
    <r>
      <rPr>
        <b/>
        <sz val="8"/>
        <rFont val="Times New Roman"/>
        <family val="1"/>
      </rPr>
      <t xml:space="preserve"> </t>
    </r>
    <r>
      <rPr>
        <b/>
        <sz val="8"/>
        <rFont val="Arial"/>
        <family val="2"/>
      </rPr>
      <t>penyakit menular dan</t>
    </r>
    <r>
      <rPr>
        <b/>
        <sz val="8"/>
        <rFont val="Times New Roman"/>
        <family val="1"/>
      </rPr>
      <t xml:space="preserve"> </t>
    </r>
    <r>
      <rPr>
        <b/>
        <sz val="8"/>
        <rFont val="Arial"/>
        <family val="2"/>
      </rPr>
      <t>tidak menular</t>
    </r>
  </si>
  <si>
    <r>
      <rPr>
        <b/>
        <sz val="8"/>
        <rFont val="Arial"/>
        <family val="2"/>
      </rPr>
      <t>97%</t>
    </r>
  </si>
  <si>
    <r>
      <rPr>
        <sz val="8"/>
        <rFont val="Arial"/>
        <family val="2"/>
      </rPr>
      <t>Penyemprotan/fogging sarang</t>
    </r>
    <r>
      <rPr>
        <sz val="8"/>
        <rFont val="Times New Roman"/>
        <family val="1"/>
      </rPr>
      <t xml:space="preserve"> </t>
    </r>
    <r>
      <rPr>
        <sz val="8"/>
        <rFont val="Arial"/>
        <family val="2"/>
      </rPr>
      <t>nyamuk</t>
    </r>
  </si>
  <si>
    <r>
      <rPr>
        <sz val="8"/>
        <rFont val="Arial"/>
        <family val="2"/>
      </rPr>
      <t>Terlaksananya</t>
    </r>
    <r>
      <rPr>
        <sz val="8"/>
        <rFont val="Times New Roman"/>
        <family val="1"/>
      </rPr>
      <t xml:space="preserve"> </t>
    </r>
    <r>
      <rPr>
        <sz val="8"/>
        <rFont val="Arial"/>
        <family val="2"/>
      </rPr>
      <t>pengasapan / fogging</t>
    </r>
    <r>
      <rPr>
        <sz val="8"/>
        <rFont val="Times New Roman"/>
        <family val="1"/>
      </rPr>
      <t xml:space="preserve"> </t>
    </r>
    <r>
      <rPr>
        <sz val="8"/>
        <rFont val="Arial"/>
        <family val="2"/>
      </rPr>
      <t>secara periodik</t>
    </r>
    <r>
      <rPr>
        <sz val="8"/>
        <rFont val="Times New Roman"/>
        <family val="1"/>
      </rPr>
      <t xml:space="preserve"> </t>
    </r>
    <r>
      <rPr>
        <sz val="8"/>
        <rFont val="Arial"/>
        <family val="2"/>
      </rPr>
      <t>dilingkungan yang rawan</t>
    </r>
    <r>
      <rPr>
        <sz val="8"/>
        <rFont val="Times New Roman"/>
        <family val="1"/>
      </rPr>
      <t xml:space="preserve"> </t>
    </r>
    <r>
      <rPr>
        <sz val="8"/>
        <rFont val="Arial"/>
        <family val="2"/>
      </rPr>
      <t>(3 fogging fokus)</t>
    </r>
  </si>
  <si>
    <r>
      <rPr>
        <sz val="8"/>
        <rFont val="Arial"/>
        <family val="2"/>
      </rPr>
      <t>Berkurangnya kasus</t>
    </r>
    <r>
      <rPr>
        <sz val="8"/>
        <rFont val="Times New Roman"/>
        <family val="1"/>
      </rPr>
      <t xml:space="preserve"> </t>
    </r>
    <r>
      <rPr>
        <sz val="8"/>
        <rFont val="Arial"/>
        <family val="2"/>
      </rPr>
      <t>KLB (DBD, Malaria,</t>
    </r>
    <r>
      <rPr>
        <sz val="8"/>
        <rFont val="Times New Roman"/>
        <family val="1"/>
      </rPr>
      <t xml:space="preserve"> </t>
    </r>
    <r>
      <rPr>
        <sz val="8"/>
        <rFont val="Arial"/>
        <family val="2"/>
      </rPr>
      <t>Cikungunya, dll) di</t>
    </r>
    <r>
      <rPr>
        <sz val="8"/>
        <rFont val="Times New Roman"/>
        <family val="1"/>
      </rPr>
      <t xml:space="preserve"> </t>
    </r>
    <r>
      <rPr>
        <sz val="8"/>
        <rFont val="Arial"/>
        <family val="2"/>
      </rPr>
      <t>kota payakumbuh</t>
    </r>
  </si>
  <si>
    <r>
      <rPr>
        <sz val="8"/>
        <rFont val="Arial"/>
        <family val="2"/>
      </rPr>
      <t>Pelayanan pencegahan dan</t>
    </r>
    <r>
      <rPr>
        <sz val="8"/>
        <rFont val="Times New Roman"/>
        <family val="1"/>
      </rPr>
      <t xml:space="preserve"> </t>
    </r>
    <r>
      <rPr>
        <sz val="8"/>
        <rFont val="Arial"/>
        <family val="2"/>
      </rPr>
      <t>penanggulangan penyakit menular</t>
    </r>
  </si>
  <si>
    <r>
      <rPr>
        <sz val="8"/>
        <rFont val="Arial"/>
        <family val="2"/>
      </rPr>
      <t>Terlaksananya pelacakan</t>
    </r>
    <r>
      <rPr>
        <sz val="8"/>
        <rFont val="Times New Roman"/>
        <family val="1"/>
      </rPr>
      <t xml:space="preserve"> </t>
    </r>
    <r>
      <rPr>
        <sz val="8"/>
        <rFont val="Arial"/>
        <family val="2"/>
      </rPr>
      <t>kasus TB Paru,</t>
    </r>
    <r>
      <rPr>
        <sz val="8"/>
        <rFont val="Times New Roman"/>
        <family val="1"/>
      </rPr>
      <t xml:space="preserve"> </t>
    </r>
    <r>
      <rPr>
        <sz val="8"/>
        <rFont val="Arial"/>
        <family val="2"/>
      </rPr>
      <t>Terlaksananya Penyuluhan</t>
    </r>
    <r>
      <rPr>
        <sz val="8"/>
        <rFont val="Times New Roman"/>
        <family val="1"/>
      </rPr>
      <t xml:space="preserve"> </t>
    </r>
    <r>
      <rPr>
        <sz val="8"/>
        <rFont val="Arial"/>
        <family val="2"/>
      </rPr>
      <t>P2M, Rakor Rabies,</t>
    </r>
    <r>
      <rPr>
        <sz val="8"/>
        <rFont val="Times New Roman"/>
        <family val="1"/>
      </rPr>
      <t xml:space="preserve"> </t>
    </r>
    <r>
      <rPr>
        <sz val="8"/>
        <rFont val="Arial"/>
        <family val="2"/>
      </rPr>
      <t>Penyuluhan HIV AIDS ke</t>
    </r>
    <r>
      <rPr>
        <sz val="8"/>
        <rFont val="Times New Roman"/>
        <family val="1"/>
      </rPr>
      <t xml:space="preserve"> </t>
    </r>
    <r>
      <rPr>
        <sz val="8"/>
        <rFont val="Arial"/>
        <family val="2"/>
      </rPr>
      <t>sekolah 10 sekolah,</t>
    </r>
    <r>
      <rPr>
        <sz val="8"/>
        <rFont val="Times New Roman"/>
        <family val="1"/>
      </rPr>
      <t xml:space="preserve"> </t>
    </r>
    <r>
      <rPr>
        <sz val="8"/>
        <rFont val="Arial"/>
        <family val="2"/>
      </rPr>
      <t>Pembentukan WPA 39 kel,</t>
    </r>
    <r>
      <rPr>
        <sz val="8"/>
        <rFont val="Times New Roman"/>
        <family val="1"/>
      </rPr>
      <t xml:space="preserve"> </t>
    </r>
    <r>
      <rPr>
        <sz val="8"/>
        <rFont val="Arial"/>
        <family val="2"/>
      </rPr>
      <t>Monev TB dan P2M.</t>
    </r>
  </si>
  <si>
    <r>
      <rPr>
        <sz val="8"/>
        <rFont val="Arial"/>
        <family val="2"/>
      </rPr>
      <t>Menurunnya angka</t>
    </r>
    <r>
      <rPr>
        <sz val="8"/>
        <rFont val="Times New Roman"/>
        <family val="1"/>
      </rPr>
      <t xml:space="preserve"> </t>
    </r>
    <r>
      <rPr>
        <sz val="8"/>
        <rFont val="Arial"/>
        <family val="2"/>
      </rPr>
      <t>kesakitan dan</t>
    </r>
    <r>
      <rPr>
        <sz val="8"/>
        <rFont val="Times New Roman"/>
        <family val="1"/>
      </rPr>
      <t xml:space="preserve"> </t>
    </r>
    <r>
      <rPr>
        <sz val="8"/>
        <rFont val="Arial"/>
        <family val="2"/>
      </rPr>
      <t>kematian akibat</t>
    </r>
    <r>
      <rPr>
        <sz val="8"/>
        <rFont val="Times New Roman"/>
        <family val="1"/>
      </rPr>
      <t xml:space="preserve"> </t>
    </r>
    <r>
      <rPr>
        <sz val="8"/>
        <rFont val="Arial"/>
        <family val="2"/>
      </rPr>
      <t>penyakit menular</t>
    </r>
  </si>
  <si>
    <r>
      <rPr>
        <sz val="8"/>
        <rFont val="Arial"/>
        <family val="2"/>
      </rPr>
      <t>Peningkatan Imunisasi</t>
    </r>
  </si>
  <si>
    <r>
      <rPr>
        <sz val="8"/>
        <rFont val="Arial"/>
        <family val="2"/>
      </rPr>
      <t>Terlaksananya monev bias</t>
    </r>
    <r>
      <rPr>
        <sz val="8"/>
        <rFont val="Times New Roman"/>
        <family val="1"/>
      </rPr>
      <t xml:space="preserve"> </t>
    </r>
    <r>
      <rPr>
        <sz val="8"/>
        <rFont val="Arial"/>
        <family val="2"/>
      </rPr>
      <t>ke sekolah, sosialisasi</t>
    </r>
    <r>
      <rPr>
        <sz val="8"/>
        <rFont val="Times New Roman"/>
        <family val="1"/>
      </rPr>
      <t xml:space="preserve"> </t>
    </r>
    <r>
      <rPr>
        <sz val="8"/>
        <rFont val="Arial"/>
        <family val="2"/>
      </rPr>
      <t>imunisasi ke masy 76 kel,</t>
    </r>
    <r>
      <rPr>
        <sz val="8"/>
        <rFont val="Times New Roman"/>
        <family val="1"/>
      </rPr>
      <t xml:space="preserve"> </t>
    </r>
    <r>
      <rPr>
        <sz val="8"/>
        <rFont val="Arial"/>
        <family val="2"/>
      </rPr>
      <t>evaluasi program</t>
    </r>
    <r>
      <rPr>
        <sz val="8"/>
        <rFont val="Times New Roman"/>
        <family val="1"/>
      </rPr>
      <t xml:space="preserve"> </t>
    </r>
    <r>
      <rPr>
        <sz val="8"/>
        <rFont val="Arial"/>
        <family val="2"/>
      </rPr>
      <t>imunisasi 4 kl, sosialisasi</t>
    </r>
    <r>
      <rPr>
        <sz val="8"/>
        <rFont val="Times New Roman"/>
        <family val="1"/>
      </rPr>
      <t xml:space="preserve"> </t>
    </r>
    <r>
      <rPr>
        <sz val="8"/>
        <rFont val="Arial"/>
        <family val="2"/>
      </rPr>
      <t>imunisas,ke tokoh agama,</t>
    </r>
    <r>
      <rPr>
        <sz val="8"/>
        <rFont val="Times New Roman"/>
        <family val="1"/>
      </rPr>
      <t xml:space="preserve"> </t>
    </r>
    <r>
      <rPr>
        <sz val="8"/>
        <rFont val="Arial"/>
        <family val="2"/>
      </rPr>
      <t>monev cold chain dan</t>
    </r>
    <r>
      <rPr>
        <sz val="8"/>
        <rFont val="Times New Roman"/>
        <family val="1"/>
      </rPr>
      <t xml:space="preserve"> </t>
    </r>
    <r>
      <rPr>
        <sz val="8"/>
        <rFont val="Arial"/>
        <family val="2"/>
      </rPr>
      <t>pengelolaan chold chain</t>
    </r>
    <r>
      <rPr>
        <sz val="8"/>
        <rFont val="Times New Roman"/>
        <family val="1"/>
      </rPr>
      <t xml:space="preserve"> </t>
    </r>
    <r>
      <rPr>
        <sz val="8"/>
        <rFont val="Arial"/>
        <family val="2"/>
      </rPr>
      <t>Puskesmas dan GFK</t>
    </r>
  </si>
  <si>
    <r>
      <rPr>
        <sz val="8"/>
        <rFont val="Arial"/>
        <family val="2"/>
      </rPr>
      <t>Meningkatnya kualitas</t>
    </r>
    <r>
      <rPr>
        <sz val="8"/>
        <rFont val="Times New Roman"/>
        <family val="1"/>
      </rPr>
      <t xml:space="preserve"> </t>
    </r>
    <r>
      <rPr>
        <sz val="8"/>
        <rFont val="Arial"/>
        <family val="2"/>
      </rPr>
      <t>pelayanan imunisasi</t>
    </r>
  </si>
  <si>
    <r>
      <rPr>
        <sz val="8"/>
        <rFont val="Arial"/>
        <family val="2"/>
      </rPr>
      <t>40%</t>
    </r>
  </si>
  <si>
    <r>
      <rPr>
        <sz val="8"/>
        <rFont val="Arial"/>
        <family val="2"/>
      </rPr>
      <t>Peningkatan surveillance</t>
    </r>
    <r>
      <rPr>
        <sz val="8"/>
        <rFont val="Times New Roman"/>
        <family val="1"/>
      </rPr>
      <t xml:space="preserve"> </t>
    </r>
    <r>
      <rPr>
        <sz val="8"/>
        <rFont val="Arial"/>
        <family val="2"/>
      </rPr>
      <t>epideminologi dan penaggulangan</t>
    </r>
    <r>
      <rPr>
        <sz val="8"/>
        <rFont val="Times New Roman"/>
        <family val="1"/>
      </rPr>
      <t xml:space="preserve"> </t>
    </r>
    <r>
      <rPr>
        <sz val="8"/>
        <rFont val="Arial"/>
        <family val="2"/>
      </rPr>
      <t>wabah</t>
    </r>
  </si>
  <si>
    <r>
      <rPr>
        <sz val="8"/>
        <rFont val="Arial"/>
        <family val="2"/>
      </rPr>
      <t>Terlaksananya Surveilance</t>
    </r>
    <r>
      <rPr>
        <sz val="8"/>
        <rFont val="Times New Roman"/>
        <family val="1"/>
      </rPr>
      <t xml:space="preserve"> </t>
    </r>
    <r>
      <rPr>
        <sz val="8"/>
        <rFont val="Arial"/>
        <family val="2"/>
      </rPr>
      <t>DBD, oertemuan evaluasi</t>
    </r>
    <r>
      <rPr>
        <sz val="8"/>
        <rFont val="Times New Roman"/>
        <family val="1"/>
      </rPr>
      <t xml:space="preserve"> </t>
    </r>
    <r>
      <rPr>
        <sz val="8"/>
        <rFont val="Arial"/>
        <family val="2"/>
      </rPr>
      <t>surveilance</t>
    </r>
  </si>
  <si>
    <r>
      <rPr>
        <sz val="8"/>
        <rFont val="Arial"/>
        <family val="2"/>
      </rPr>
      <t>Menurunnya risiko</t>
    </r>
    <r>
      <rPr>
        <sz val="8"/>
        <rFont val="Times New Roman"/>
        <family val="1"/>
      </rPr>
      <t xml:space="preserve"> </t>
    </r>
    <r>
      <rPr>
        <sz val="8"/>
        <rFont val="Arial"/>
        <family val="2"/>
      </rPr>
      <t>wabah penyakit</t>
    </r>
    <r>
      <rPr>
        <sz val="8"/>
        <rFont val="Times New Roman"/>
        <family val="1"/>
      </rPr>
      <t xml:space="preserve"> </t>
    </r>
    <r>
      <rPr>
        <sz val="8"/>
        <rFont val="Arial"/>
        <family val="2"/>
      </rPr>
      <t>menular dan</t>
    </r>
    <r>
      <rPr>
        <sz val="8"/>
        <rFont val="Times New Roman"/>
        <family val="1"/>
      </rPr>
      <t xml:space="preserve"> </t>
    </r>
    <r>
      <rPr>
        <sz val="8"/>
        <rFont val="Arial"/>
        <family val="2"/>
      </rPr>
      <t>meningkatnya</t>
    </r>
    <r>
      <rPr>
        <sz val="8"/>
        <rFont val="Times New Roman"/>
        <family val="1"/>
      </rPr>
      <t xml:space="preserve"> </t>
    </r>
    <r>
      <rPr>
        <sz val="8"/>
        <rFont val="Arial"/>
        <family val="2"/>
      </rPr>
      <t>pengendalian kasus</t>
    </r>
    <r>
      <rPr>
        <sz val="8"/>
        <rFont val="Times New Roman"/>
        <family val="1"/>
      </rPr>
      <t xml:space="preserve"> </t>
    </r>
    <r>
      <rPr>
        <sz val="8"/>
        <rFont val="Arial"/>
        <family val="2"/>
      </rPr>
      <t>penyakit menular</t>
    </r>
  </si>
  <si>
    <r>
      <rPr>
        <b/>
        <sz val="8"/>
        <rFont val="Arial"/>
        <family val="2"/>
      </rPr>
      <t>Program Standarisasi Pelayanan</t>
    </r>
    <r>
      <rPr>
        <b/>
        <sz val="8"/>
        <rFont val="Times New Roman"/>
        <family val="1"/>
      </rPr>
      <t xml:space="preserve"> </t>
    </r>
    <r>
      <rPr>
        <b/>
        <sz val="8"/>
        <rFont val="Arial"/>
        <family val="2"/>
      </rPr>
      <t>Kesehatan</t>
    </r>
  </si>
  <si>
    <r>
      <rPr>
        <b/>
        <sz val="8"/>
        <rFont val="Arial"/>
        <family val="2"/>
      </rPr>
      <t>Meningkatnya mutu</t>
    </r>
    <r>
      <rPr>
        <b/>
        <sz val="8"/>
        <rFont val="Times New Roman"/>
        <family val="1"/>
      </rPr>
      <t xml:space="preserve"> </t>
    </r>
    <r>
      <rPr>
        <b/>
        <sz val="8"/>
        <rFont val="Arial"/>
        <family val="2"/>
      </rPr>
      <t>pelayanan kesehatan di</t>
    </r>
    <r>
      <rPr>
        <b/>
        <sz val="8"/>
        <rFont val="Times New Roman"/>
        <family val="1"/>
      </rPr>
      <t xml:space="preserve"> </t>
    </r>
    <r>
      <rPr>
        <b/>
        <sz val="8"/>
        <rFont val="Arial"/>
        <family val="2"/>
      </rPr>
      <t>Puskesmas dan</t>
    </r>
    <r>
      <rPr>
        <b/>
        <sz val="8"/>
        <rFont val="Times New Roman"/>
        <family val="1"/>
      </rPr>
      <t xml:space="preserve"> </t>
    </r>
    <r>
      <rPr>
        <b/>
        <sz val="8"/>
        <rFont val="Arial"/>
        <family val="2"/>
      </rPr>
      <t>jaringannya</t>
    </r>
  </si>
  <si>
    <r>
      <rPr>
        <sz val="8"/>
        <rFont val="Arial"/>
        <family val="2"/>
      </rPr>
      <t>Evaluasi dan pengembangan standar</t>
    </r>
    <r>
      <rPr>
        <sz val="8"/>
        <rFont val="Times New Roman"/>
        <family val="1"/>
      </rPr>
      <t xml:space="preserve"> </t>
    </r>
    <r>
      <rPr>
        <sz val="8"/>
        <rFont val="Arial"/>
        <family val="2"/>
      </rPr>
      <t>pelayanan kesehatan</t>
    </r>
  </si>
  <si>
    <r>
      <rPr>
        <sz val="8"/>
        <rFont val="Arial"/>
        <family val="2"/>
      </rPr>
      <t>Terlaksananya indeks</t>
    </r>
    <r>
      <rPr>
        <sz val="8"/>
        <rFont val="Times New Roman"/>
        <family val="1"/>
      </rPr>
      <t xml:space="preserve"> </t>
    </r>
    <r>
      <rPr>
        <sz val="8"/>
        <rFont val="Arial"/>
        <family val="2"/>
      </rPr>
      <t>kepuasan masy, peltihan</t>
    </r>
    <r>
      <rPr>
        <sz val="8"/>
        <rFont val="Times New Roman"/>
        <family val="1"/>
      </rPr>
      <t xml:space="preserve"> </t>
    </r>
    <r>
      <rPr>
        <sz val="8"/>
        <rFont val="Arial"/>
        <family val="2"/>
      </rPr>
      <t>teknis survey kes dan</t>
    </r>
    <r>
      <rPr>
        <sz val="8"/>
        <rFont val="Times New Roman"/>
        <family val="1"/>
      </rPr>
      <t xml:space="preserve"> </t>
    </r>
    <r>
      <rPr>
        <sz val="8"/>
        <rFont val="Arial"/>
        <family val="2"/>
      </rPr>
      <t>buletin kesehatan</t>
    </r>
  </si>
  <si>
    <r>
      <rPr>
        <sz val="8"/>
        <rFont val="Arial"/>
        <family val="2"/>
      </rPr>
      <t>Tecapainya mutu</t>
    </r>
    <r>
      <rPr>
        <sz val="8"/>
        <rFont val="Times New Roman"/>
        <family val="1"/>
      </rPr>
      <t xml:space="preserve"> </t>
    </r>
    <r>
      <rPr>
        <sz val="8"/>
        <rFont val="Arial"/>
        <family val="2"/>
      </rPr>
      <t>program kesehatan</t>
    </r>
    <r>
      <rPr>
        <sz val="8"/>
        <rFont val="Times New Roman"/>
        <family val="1"/>
      </rPr>
      <t xml:space="preserve"> </t>
    </r>
    <r>
      <rPr>
        <sz val="8"/>
        <rFont val="Arial"/>
        <family val="2"/>
      </rPr>
      <t>sesuai standa</t>
    </r>
  </si>
  <si>
    <r>
      <rPr>
        <sz val="8"/>
        <rFont val="Arial"/>
        <family val="2"/>
      </rPr>
      <t>Revitalisasi Sistem Kesehatan</t>
    </r>
  </si>
  <si>
    <r>
      <rPr>
        <sz val="8"/>
        <rFont val="Arial"/>
        <family val="2"/>
      </rPr>
      <t>Terpenuhinya standarisasi</t>
    </r>
    <r>
      <rPr>
        <sz val="8"/>
        <rFont val="Times New Roman"/>
        <family val="1"/>
      </rPr>
      <t xml:space="preserve"> </t>
    </r>
    <r>
      <rPr>
        <sz val="8"/>
        <rFont val="Arial"/>
        <family val="2"/>
      </rPr>
      <t>pelayanan kesehatan yang</t>
    </r>
    <r>
      <rPr>
        <sz val="8"/>
        <rFont val="Times New Roman"/>
        <family val="1"/>
      </rPr>
      <t xml:space="preserve"> </t>
    </r>
    <r>
      <rPr>
        <sz val="8"/>
        <rFont val="Arial"/>
        <family val="2"/>
      </rPr>
      <t>mengacu pelayanan</t>
    </r>
    <r>
      <rPr>
        <sz val="8"/>
        <rFont val="Times New Roman"/>
        <family val="1"/>
      </rPr>
      <t xml:space="preserve"> </t>
    </r>
    <r>
      <rPr>
        <sz val="8"/>
        <rFont val="Arial"/>
        <family val="2"/>
      </rPr>
      <t>puskesmas terakreditasi</t>
    </r>
  </si>
  <si>
    <r>
      <rPr>
        <sz val="8"/>
        <rFont val="Arial"/>
        <family val="2"/>
      </rPr>
      <t>Terakreditasi</t>
    </r>
    <r>
      <rPr>
        <sz val="8"/>
        <rFont val="Times New Roman"/>
        <family val="1"/>
      </rPr>
      <t xml:space="preserve"> </t>
    </r>
    <r>
      <rPr>
        <sz val="8"/>
        <rFont val="Arial"/>
        <family val="2"/>
      </rPr>
      <t>Puskesmas di Kota</t>
    </r>
    <r>
      <rPr>
        <sz val="8"/>
        <rFont val="Times New Roman"/>
        <family val="1"/>
      </rPr>
      <t xml:space="preserve"> </t>
    </r>
    <r>
      <rPr>
        <sz val="8"/>
        <rFont val="Arial"/>
        <family val="2"/>
      </rPr>
      <t>Payakumbuh</t>
    </r>
  </si>
  <si>
    <r>
      <rPr>
        <b/>
        <sz val="8"/>
        <rFont val="Arial"/>
        <family val="2"/>
      </rPr>
      <t>Program Pengadaan, Peningkatan,</t>
    </r>
    <r>
      <rPr>
        <b/>
        <sz val="8"/>
        <rFont val="Times New Roman"/>
        <family val="1"/>
      </rPr>
      <t xml:space="preserve"> </t>
    </r>
    <r>
      <rPr>
        <b/>
        <sz val="8"/>
        <rFont val="Arial"/>
        <family val="2"/>
      </rPr>
      <t>dan Perbaikan Sarana dan</t>
    </r>
    <r>
      <rPr>
        <b/>
        <sz val="8"/>
        <rFont val="Times New Roman"/>
        <family val="1"/>
      </rPr>
      <t xml:space="preserve"> </t>
    </r>
    <r>
      <rPr>
        <b/>
        <sz val="8"/>
        <rFont val="Arial"/>
        <family val="2"/>
      </rPr>
      <t>Prasarana Puskesmas, Pustu, dan</t>
    </r>
    <r>
      <rPr>
        <b/>
        <sz val="8"/>
        <rFont val="Times New Roman"/>
        <family val="1"/>
      </rPr>
      <t xml:space="preserve"> </t>
    </r>
    <r>
      <rPr>
        <b/>
        <sz val="8"/>
        <rFont val="Arial"/>
        <family val="2"/>
      </rPr>
      <t>Jaringannya</t>
    </r>
  </si>
  <si>
    <r>
      <rPr>
        <b/>
        <sz val="8"/>
        <rFont val="Arial"/>
        <family val="2"/>
      </rPr>
      <t>Terlasananya peningkatan</t>
    </r>
    <r>
      <rPr>
        <b/>
        <sz val="8"/>
        <rFont val="Times New Roman"/>
        <family val="1"/>
      </rPr>
      <t xml:space="preserve"> </t>
    </r>
    <r>
      <rPr>
        <b/>
        <sz val="8"/>
        <rFont val="Arial"/>
        <family val="2"/>
      </rPr>
      <t>dan perbaikan</t>
    </r>
    <r>
      <rPr>
        <b/>
        <sz val="8"/>
        <rFont val="Times New Roman"/>
        <family val="1"/>
      </rPr>
      <t xml:space="preserve"> </t>
    </r>
    <r>
      <rPr>
        <b/>
        <sz val="8"/>
        <rFont val="Arial"/>
        <family val="2"/>
      </rPr>
      <t>sarana/prasarana</t>
    </r>
    <r>
      <rPr>
        <b/>
        <sz val="8"/>
        <rFont val="Times New Roman"/>
        <family val="1"/>
      </rPr>
      <t xml:space="preserve"> </t>
    </r>
    <r>
      <rPr>
        <b/>
        <sz val="8"/>
        <rFont val="Arial"/>
        <family val="2"/>
      </rPr>
      <t>Puskesmas dan</t>
    </r>
    <r>
      <rPr>
        <b/>
        <sz val="8"/>
        <rFont val="Times New Roman"/>
        <family val="1"/>
      </rPr>
      <t xml:space="preserve"> </t>
    </r>
    <r>
      <rPr>
        <b/>
        <sz val="8"/>
        <rFont val="Arial"/>
        <family val="2"/>
      </rPr>
      <t>jaringannya</t>
    </r>
  </si>
  <si>
    <r>
      <rPr>
        <sz val="8"/>
        <rFont val="Arial"/>
        <family val="2"/>
      </rPr>
      <t>Pengadaaan sarana dan prasarana</t>
    </r>
    <r>
      <rPr>
        <sz val="8"/>
        <rFont val="Times New Roman"/>
        <family val="1"/>
      </rPr>
      <t xml:space="preserve"> </t>
    </r>
    <r>
      <rPr>
        <sz val="8"/>
        <rFont val="Arial"/>
        <family val="2"/>
      </rPr>
      <t>puskesmas</t>
    </r>
  </si>
  <si>
    <r>
      <rPr>
        <sz val="8"/>
        <rFont val="Arial"/>
        <family val="2"/>
      </rPr>
      <t>Terlaksananya pengadaan</t>
    </r>
    <r>
      <rPr>
        <sz val="8"/>
        <rFont val="Times New Roman"/>
        <family val="1"/>
      </rPr>
      <t xml:space="preserve"> </t>
    </r>
    <r>
      <rPr>
        <sz val="8"/>
        <rFont val="Arial"/>
        <family val="2"/>
      </rPr>
      <t>alat medis (kedokteran</t>
    </r>
    <r>
      <rPr>
        <sz val="8"/>
        <rFont val="Times New Roman"/>
        <family val="1"/>
      </rPr>
      <t xml:space="preserve"> </t>
    </r>
    <r>
      <rPr>
        <sz val="8"/>
        <rFont val="Arial"/>
        <family val="2"/>
      </rPr>
      <t>umum) di Puskesmas</t>
    </r>
    <r>
      <rPr>
        <sz val="8"/>
        <rFont val="Times New Roman"/>
        <family val="1"/>
      </rPr>
      <t xml:space="preserve"> </t>
    </r>
    <r>
      <rPr>
        <sz val="8"/>
        <rFont val="Arial"/>
        <family val="2"/>
      </rPr>
      <t>untuk meningkatkan</t>
    </r>
    <r>
      <rPr>
        <sz val="8"/>
        <rFont val="Times New Roman"/>
        <family val="1"/>
      </rPr>
      <t xml:space="preserve"> </t>
    </r>
    <r>
      <rPr>
        <sz val="8"/>
        <rFont val="Arial"/>
        <family val="2"/>
      </rPr>
      <t>pelayanan kesehatan</t>
    </r>
    <r>
      <rPr>
        <sz val="8"/>
        <rFont val="Times New Roman"/>
        <family val="1"/>
      </rPr>
      <t xml:space="preserve"> </t>
    </r>
    <r>
      <rPr>
        <sz val="8"/>
        <rFont val="Arial"/>
        <family val="2"/>
      </rPr>
      <t>kepada masyarakat</t>
    </r>
  </si>
  <si>
    <r>
      <rPr>
        <sz val="8"/>
        <rFont val="Arial"/>
        <family val="2"/>
      </rPr>
      <t>Meningkatnya</t>
    </r>
    <r>
      <rPr>
        <sz val="8"/>
        <rFont val="Times New Roman"/>
        <family val="1"/>
      </rPr>
      <t xml:space="preserve"> </t>
    </r>
    <r>
      <rPr>
        <sz val="8"/>
        <rFont val="Arial"/>
        <family val="2"/>
      </rPr>
      <t>pelayanan dan</t>
    </r>
    <r>
      <rPr>
        <sz val="8"/>
        <rFont val="Times New Roman"/>
        <family val="1"/>
      </rPr>
      <t xml:space="preserve"> </t>
    </r>
    <r>
      <rPr>
        <sz val="8"/>
        <rFont val="Arial"/>
        <family val="2"/>
      </rPr>
      <t>pemerataan sarana</t>
    </r>
    <r>
      <rPr>
        <sz val="8"/>
        <rFont val="Times New Roman"/>
        <family val="1"/>
      </rPr>
      <t xml:space="preserve"> </t>
    </r>
    <r>
      <rPr>
        <sz val="8"/>
        <rFont val="Arial"/>
        <family val="2"/>
      </rPr>
      <t>dan prasarana</t>
    </r>
    <r>
      <rPr>
        <sz val="8"/>
        <rFont val="Times New Roman"/>
        <family val="1"/>
      </rPr>
      <t xml:space="preserve"> </t>
    </r>
    <r>
      <rPr>
        <sz val="8"/>
        <rFont val="Arial"/>
        <family val="2"/>
      </rPr>
      <t>kesehatan di</t>
    </r>
    <r>
      <rPr>
        <sz val="8"/>
        <rFont val="Times New Roman"/>
        <family val="1"/>
      </rPr>
      <t xml:space="preserve"> </t>
    </r>
    <r>
      <rPr>
        <sz val="8"/>
        <rFont val="Arial"/>
        <family val="2"/>
      </rPr>
      <t>Puskesmas bagi</t>
    </r>
    <r>
      <rPr>
        <sz val="8"/>
        <rFont val="Times New Roman"/>
        <family val="1"/>
      </rPr>
      <t xml:space="preserve"> </t>
    </r>
    <r>
      <rPr>
        <sz val="8"/>
        <rFont val="Arial"/>
        <family val="2"/>
      </rPr>
      <t>Masyarakat</t>
    </r>
  </si>
  <si>
    <r>
      <rPr>
        <sz val="8"/>
        <rFont val="Arial"/>
        <family val="2"/>
      </rPr>
      <t>Rehabilitasi sedang/berat puskesmas</t>
    </r>
    <r>
      <rPr>
        <sz val="8"/>
        <rFont val="Times New Roman"/>
        <family val="1"/>
      </rPr>
      <t xml:space="preserve"> </t>
    </r>
    <r>
      <rPr>
        <sz val="8"/>
        <rFont val="Arial"/>
        <family val="2"/>
      </rPr>
      <t>dan Jaringannya</t>
    </r>
  </si>
  <si>
    <r>
      <rPr>
        <sz val="8"/>
        <rFont val="Arial"/>
        <family val="2"/>
      </rPr>
      <t>Terlaksananya rehab</t>
    </r>
    <r>
      <rPr>
        <sz val="8"/>
        <rFont val="Times New Roman"/>
        <family val="1"/>
      </rPr>
      <t xml:space="preserve"> </t>
    </r>
    <r>
      <rPr>
        <sz val="8"/>
        <rFont val="Arial"/>
        <family val="2"/>
      </rPr>
      <t>Puskesmas( 2 unit) dan</t>
    </r>
    <r>
      <rPr>
        <sz val="8"/>
        <rFont val="Times New Roman"/>
        <family val="1"/>
      </rPr>
      <t xml:space="preserve"> </t>
    </r>
    <r>
      <rPr>
        <sz val="8"/>
        <rFont val="Arial"/>
        <family val="2"/>
      </rPr>
      <t>rehab pustu (1 unit)</t>
    </r>
  </si>
  <si>
    <r>
      <rPr>
        <sz val="8"/>
        <rFont val="Arial"/>
        <family val="2"/>
      </rPr>
      <t>Meningkatnya mutu</t>
    </r>
    <r>
      <rPr>
        <sz val="8"/>
        <rFont val="Times New Roman"/>
        <family val="1"/>
      </rPr>
      <t xml:space="preserve"> </t>
    </r>
    <r>
      <rPr>
        <sz val="8"/>
        <rFont val="Arial"/>
        <family val="2"/>
      </rPr>
      <t>pelayanan melalui</t>
    </r>
    <r>
      <rPr>
        <sz val="8"/>
        <rFont val="Times New Roman"/>
        <family val="1"/>
      </rPr>
      <t xml:space="preserve"> </t>
    </r>
    <r>
      <rPr>
        <sz val="8"/>
        <rFont val="Arial"/>
        <family val="2"/>
      </rPr>
      <t>peningkatan kualitas</t>
    </r>
    <r>
      <rPr>
        <sz val="8"/>
        <rFont val="Times New Roman"/>
        <family val="1"/>
      </rPr>
      <t xml:space="preserve"> </t>
    </r>
    <r>
      <rPr>
        <sz val="8"/>
        <rFont val="Arial"/>
        <family val="2"/>
      </rPr>
      <t>sarana fisik</t>
    </r>
    <r>
      <rPr>
        <sz val="8"/>
        <rFont val="Times New Roman"/>
        <family val="1"/>
      </rPr>
      <t xml:space="preserve"> </t>
    </r>
    <r>
      <rPr>
        <sz val="8"/>
        <rFont val="Arial"/>
        <family val="2"/>
      </rPr>
      <t>puskesmas dan</t>
    </r>
    <r>
      <rPr>
        <sz val="8"/>
        <rFont val="Times New Roman"/>
        <family val="1"/>
      </rPr>
      <t xml:space="preserve"> </t>
    </r>
    <r>
      <rPr>
        <sz val="8"/>
        <rFont val="Arial"/>
        <family val="2"/>
      </rPr>
      <t>jaringannya</t>
    </r>
  </si>
  <si>
    <r>
      <rPr>
        <b/>
        <sz val="8"/>
        <rFont val="Arial"/>
        <family val="2"/>
      </rPr>
      <t>Program peningkatan pelayanan</t>
    </r>
    <r>
      <rPr>
        <b/>
        <sz val="8"/>
        <rFont val="Times New Roman"/>
        <family val="1"/>
      </rPr>
      <t xml:space="preserve"> </t>
    </r>
    <r>
      <rPr>
        <b/>
        <sz val="8"/>
        <rFont val="Arial"/>
        <family val="2"/>
      </rPr>
      <t>kesehatan lansia</t>
    </r>
  </si>
  <si>
    <r>
      <rPr>
        <b/>
        <sz val="8"/>
        <rFont val="Arial"/>
        <family val="2"/>
      </rPr>
      <t>Peningkatan cakupan</t>
    </r>
    <r>
      <rPr>
        <b/>
        <sz val="8"/>
        <rFont val="Times New Roman"/>
        <family val="1"/>
      </rPr>
      <t xml:space="preserve"> </t>
    </r>
    <r>
      <rPr>
        <b/>
        <sz val="8"/>
        <rFont val="Arial"/>
        <family val="2"/>
      </rPr>
      <t>pelayanan terhadap lansia</t>
    </r>
  </si>
  <si>
    <r>
      <rPr>
        <sz val="8"/>
        <rFont val="Arial"/>
        <family val="2"/>
      </rPr>
      <t>Pelayanan kesehatan Lansia</t>
    </r>
  </si>
  <si>
    <r>
      <rPr>
        <sz val="8"/>
        <rFont val="Arial"/>
        <family val="2"/>
      </rPr>
      <t>Terlaksananya  Pelatihan</t>
    </r>
    <r>
      <rPr>
        <sz val="8"/>
        <rFont val="Times New Roman"/>
        <family val="1"/>
      </rPr>
      <t xml:space="preserve"> </t>
    </r>
    <r>
      <rPr>
        <sz val="8"/>
        <rFont val="Arial"/>
        <family val="2"/>
      </rPr>
      <t>Brainstimulasi lansia,</t>
    </r>
    <r>
      <rPr>
        <sz val="8"/>
        <rFont val="Times New Roman"/>
        <family val="1"/>
      </rPr>
      <t xml:space="preserve"> </t>
    </r>
    <r>
      <rPr>
        <sz val="8"/>
        <rFont val="Arial"/>
        <family val="2"/>
      </rPr>
      <t>Seminar Lansia, Lomba</t>
    </r>
    <r>
      <rPr>
        <sz val="8"/>
        <rFont val="Times New Roman"/>
        <family val="1"/>
      </rPr>
      <t xml:space="preserve"> </t>
    </r>
    <r>
      <rPr>
        <sz val="8"/>
        <rFont val="Arial"/>
        <family val="2"/>
      </rPr>
      <t>Senam jantung sehat,</t>
    </r>
    <r>
      <rPr>
        <sz val="8"/>
        <rFont val="Times New Roman"/>
        <family val="1"/>
      </rPr>
      <t xml:space="preserve"> </t>
    </r>
    <r>
      <rPr>
        <sz val="8"/>
        <rFont val="Arial"/>
        <family val="2"/>
      </rPr>
      <t>Bintek KJR, terlaksananya</t>
    </r>
    <r>
      <rPr>
        <sz val="8"/>
        <rFont val="Times New Roman"/>
        <family val="1"/>
      </rPr>
      <t xml:space="preserve"> </t>
    </r>
    <r>
      <rPr>
        <sz val="8"/>
        <rFont val="Arial"/>
        <family val="2"/>
      </rPr>
      <t>senam di KJS</t>
    </r>
    <r>
      <rPr>
        <sz val="8"/>
        <rFont val="Times New Roman"/>
        <family val="1"/>
      </rPr>
      <t xml:space="preserve"> </t>
    </r>
    <r>
      <rPr>
        <sz val="8"/>
        <rFont val="Arial"/>
        <family val="2"/>
      </rPr>
      <t>Puskesmas, Tersedianya</t>
    </r>
    <r>
      <rPr>
        <sz val="8"/>
        <rFont val="Times New Roman"/>
        <family val="1"/>
      </rPr>
      <t xml:space="preserve"> </t>
    </r>
    <r>
      <rPr>
        <sz val="8"/>
        <rFont val="Arial"/>
        <family val="2"/>
      </rPr>
      <t>Makanan Tambahan di</t>
    </r>
    <r>
      <rPr>
        <sz val="8"/>
        <rFont val="Times New Roman"/>
        <family val="1"/>
      </rPr>
      <t xml:space="preserve"> </t>
    </r>
    <r>
      <rPr>
        <sz val="8"/>
        <rFont val="Arial"/>
        <family val="2"/>
      </rPr>
      <t>Posyandu Lansia</t>
    </r>
  </si>
  <si>
    <r>
      <rPr>
        <sz val="8"/>
        <rFont val="Arial"/>
        <family val="2"/>
      </rPr>
      <t>Meningkatnya mutu</t>
    </r>
    <r>
      <rPr>
        <sz val="8"/>
        <rFont val="Times New Roman"/>
        <family val="1"/>
      </rPr>
      <t xml:space="preserve"> </t>
    </r>
    <r>
      <rPr>
        <sz val="8"/>
        <rFont val="Arial"/>
        <family val="2"/>
      </rPr>
      <t>pelayanan kesehatan</t>
    </r>
    <r>
      <rPr>
        <sz val="8"/>
        <rFont val="Times New Roman"/>
        <family val="1"/>
      </rPr>
      <t xml:space="preserve"> </t>
    </r>
    <r>
      <rPr>
        <sz val="8"/>
        <rFont val="Arial"/>
        <family val="2"/>
      </rPr>
      <t>lansia pada sarana</t>
    </r>
    <r>
      <rPr>
        <sz val="8"/>
        <rFont val="Times New Roman"/>
        <family val="1"/>
      </rPr>
      <t xml:space="preserve"> </t>
    </r>
    <r>
      <rPr>
        <sz val="8"/>
        <rFont val="Arial"/>
        <family val="2"/>
      </rPr>
      <t>layanan kesehatan</t>
    </r>
  </si>
  <si>
    <r>
      <rPr>
        <b/>
        <sz val="8"/>
        <rFont val="Arial"/>
        <family val="2"/>
      </rPr>
      <t>Program peningkatan keselamatan</t>
    </r>
    <r>
      <rPr>
        <b/>
        <sz val="8"/>
        <rFont val="Times New Roman"/>
        <family val="1"/>
      </rPr>
      <t xml:space="preserve"> </t>
    </r>
    <r>
      <rPr>
        <b/>
        <sz val="8"/>
        <rFont val="Arial"/>
        <family val="2"/>
      </rPr>
      <t>ibu melahirkan dan anak</t>
    </r>
  </si>
  <si>
    <r>
      <rPr>
        <b/>
        <sz val="8"/>
        <rFont val="Arial"/>
        <family val="2"/>
      </rPr>
      <t>Meningkatnya cakupan</t>
    </r>
    <r>
      <rPr>
        <b/>
        <sz val="8"/>
        <rFont val="Times New Roman"/>
        <family val="1"/>
      </rPr>
      <t xml:space="preserve"> </t>
    </r>
    <r>
      <rPr>
        <b/>
        <sz val="8"/>
        <rFont val="Arial"/>
        <family val="2"/>
      </rPr>
      <t>kelas ibu hamil dan</t>
    </r>
    <r>
      <rPr>
        <b/>
        <sz val="8"/>
        <rFont val="Times New Roman"/>
        <family val="1"/>
      </rPr>
      <t xml:space="preserve"> </t>
    </r>
    <r>
      <rPr>
        <b/>
        <sz val="8"/>
        <rFont val="Arial"/>
        <family val="2"/>
      </rPr>
      <t>Meningkatnya</t>
    </r>
    <r>
      <rPr>
        <b/>
        <sz val="8"/>
        <rFont val="Times New Roman"/>
        <family val="1"/>
      </rPr>
      <t xml:space="preserve"> </t>
    </r>
    <r>
      <rPr>
        <b/>
        <sz val="8"/>
        <rFont val="Arial"/>
        <family val="2"/>
      </rPr>
      <t>pengetahuan  petugas</t>
    </r>
    <r>
      <rPr>
        <b/>
        <sz val="8"/>
        <rFont val="Times New Roman"/>
        <family val="1"/>
      </rPr>
      <t xml:space="preserve"> </t>
    </r>
    <r>
      <rPr>
        <b/>
        <sz val="8"/>
        <rFont val="Arial"/>
        <family val="2"/>
      </rPr>
      <t>untuk penurunan AKI/AKB</t>
    </r>
  </si>
  <si>
    <r>
      <rPr>
        <sz val="8"/>
        <rFont val="Arial"/>
        <family val="2"/>
      </rPr>
      <t>Peningkatan Pelayanan Kesehatan</t>
    </r>
    <r>
      <rPr>
        <sz val="8"/>
        <rFont val="Times New Roman"/>
        <family val="1"/>
      </rPr>
      <t xml:space="preserve"> </t>
    </r>
    <r>
      <rPr>
        <sz val="8"/>
        <rFont val="Arial"/>
        <family val="2"/>
      </rPr>
      <t>Ibu dan Anak</t>
    </r>
  </si>
  <si>
    <r>
      <rPr>
        <sz val="8"/>
        <rFont val="Arial"/>
        <family val="2"/>
      </rPr>
      <t>Terlaksananya</t>
    </r>
    <r>
      <rPr>
        <sz val="8"/>
        <rFont val="Times New Roman"/>
        <family val="1"/>
      </rPr>
      <t xml:space="preserve"> </t>
    </r>
    <r>
      <rPr>
        <sz val="8"/>
        <rFont val="Arial"/>
        <family val="2"/>
      </rPr>
      <t>Pembahasan AMP (1 keg),</t>
    </r>
    <r>
      <rPr>
        <sz val="8"/>
        <rFont val="Times New Roman"/>
        <family val="1"/>
      </rPr>
      <t xml:space="preserve"> </t>
    </r>
    <r>
      <rPr>
        <sz val="8"/>
        <rFont val="Arial"/>
        <family val="2"/>
      </rPr>
      <t>terlaksananya</t>
    </r>
    <r>
      <rPr>
        <sz val="8"/>
        <rFont val="Times New Roman"/>
        <family val="1"/>
      </rPr>
      <t xml:space="preserve"> </t>
    </r>
    <r>
      <rPr>
        <sz val="8"/>
        <rFont val="Arial"/>
        <family val="2"/>
      </rPr>
      <t>pembelajaran hasil kajian</t>
    </r>
    <r>
      <rPr>
        <sz val="8"/>
        <rFont val="Times New Roman"/>
        <family val="1"/>
      </rPr>
      <t xml:space="preserve"> </t>
    </r>
    <r>
      <rPr>
        <sz val="8"/>
        <rFont val="Arial"/>
        <family val="2"/>
      </rPr>
      <t xml:space="preserve">AMP (30 org),
</t>
    </r>
    <r>
      <rPr>
        <sz val="8"/>
        <rFont val="Arial"/>
        <family val="2"/>
      </rPr>
      <t>terlaksananya pelatihan</t>
    </r>
    <r>
      <rPr>
        <sz val="8"/>
        <rFont val="Times New Roman"/>
        <family val="1"/>
      </rPr>
      <t xml:space="preserve"> </t>
    </r>
    <r>
      <rPr>
        <sz val="8"/>
        <rFont val="Arial"/>
        <family val="2"/>
      </rPr>
      <t>pengambilan sampel SHK</t>
    </r>
    <r>
      <rPr>
        <sz val="8"/>
        <rFont val="Times New Roman"/>
        <family val="1"/>
      </rPr>
      <t xml:space="preserve"> </t>
    </r>
    <r>
      <rPr>
        <sz val="8"/>
        <rFont val="Arial"/>
        <family val="2"/>
      </rPr>
      <t>bagi petugas (35 org),</t>
    </r>
    <r>
      <rPr>
        <sz val="8"/>
        <rFont val="Times New Roman"/>
        <family val="1"/>
      </rPr>
      <t xml:space="preserve"> </t>
    </r>
    <r>
      <rPr>
        <sz val="8"/>
        <rFont val="Arial"/>
        <family val="2"/>
      </rPr>
      <t>tersedianya kit stimulasi</t>
    </r>
    <r>
      <rPr>
        <sz val="8"/>
        <rFont val="Times New Roman"/>
        <family val="1"/>
      </rPr>
      <t xml:space="preserve"> </t>
    </r>
    <r>
      <rPr>
        <sz val="8"/>
        <rFont val="Arial"/>
        <family val="2"/>
      </rPr>
      <t>tumbang Balita (3 bh),</t>
    </r>
    <r>
      <rPr>
        <sz val="8"/>
        <rFont val="Times New Roman"/>
        <family val="1"/>
      </rPr>
      <t xml:space="preserve"> </t>
    </r>
    <r>
      <rPr>
        <sz val="8"/>
        <rFont val="Arial"/>
        <family val="2"/>
      </rPr>
      <t>terlaksananya pertemuan</t>
    </r>
    <r>
      <rPr>
        <sz val="8"/>
        <rFont val="Times New Roman"/>
        <family val="1"/>
      </rPr>
      <t xml:space="preserve"> </t>
    </r>
    <r>
      <rPr>
        <sz val="8"/>
        <rFont val="Arial"/>
        <family val="2"/>
      </rPr>
      <t>peningkatan kompetensi</t>
    </r>
    <r>
      <rPr>
        <sz val="8"/>
        <rFont val="Times New Roman"/>
        <family val="1"/>
      </rPr>
      <t xml:space="preserve"> </t>
    </r>
    <r>
      <rPr>
        <sz val="8"/>
        <rFont val="Arial"/>
        <family val="2"/>
      </rPr>
      <t>bikor (3 keg),</t>
    </r>
    <r>
      <rPr>
        <sz val="8"/>
        <rFont val="Times New Roman"/>
        <family val="1"/>
      </rPr>
      <t xml:space="preserve"> </t>
    </r>
    <r>
      <rPr>
        <sz val="8"/>
        <rFont val="Arial"/>
        <family val="2"/>
      </rPr>
      <t>terlaksananya</t>
    </r>
    <r>
      <rPr>
        <sz val="8"/>
        <rFont val="Times New Roman"/>
        <family val="1"/>
      </rPr>
      <t xml:space="preserve"> </t>
    </r>
    <r>
      <rPr>
        <sz val="8"/>
        <rFont val="Arial"/>
        <family val="2"/>
      </rPr>
      <t>pengambilan dan</t>
    </r>
    <r>
      <rPr>
        <sz val="8"/>
        <rFont val="Times New Roman"/>
        <family val="1"/>
      </rPr>
      <t xml:space="preserve"> </t>
    </r>
    <r>
      <rPr>
        <sz val="8"/>
        <rFont val="Arial"/>
        <family val="2"/>
      </rPr>
      <t>pengiriman sampel SHK</t>
    </r>
    <r>
      <rPr>
        <sz val="8"/>
        <rFont val="Times New Roman"/>
        <family val="1"/>
      </rPr>
      <t xml:space="preserve"> </t>
    </r>
    <r>
      <rPr>
        <sz val="8"/>
        <rFont val="Arial"/>
        <family val="2"/>
      </rPr>
      <t>(800 smpel),</t>
    </r>
    <r>
      <rPr>
        <sz val="8"/>
        <rFont val="Times New Roman"/>
        <family val="1"/>
      </rPr>
      <t xml:space="preserve"> </t>
    </r>
    <r>
      <rPr>
        <sz val="8"/>
        <rFont val="Arial"/>
        <family val="2"/>
      </rPr>
      <t>terlaksananyaMonev ke</t>
    </r>
    <r>
      <rPr>
        <sz val="8"/>
        <rFont val="Times New Roman"/>
        <family val="1"/>
      </rPr>
      <t xml:space="preserve"> </t>
    </r>
    <r>
      <rPr>
        <sz val="8"/>
        <rFont val="Arial"/>
        <family val="2"/>
      </rPr>
      <t>Puskesmas dan Pustu,</t>
    </r>
    <r>
      <rPr>
        <sz val="8"/>
        <rFont val="Times New Roman"/>
        <family val="1"/>
      </rPr>
      <t xml:space="preserve"> </t>
    </r>
    <r>
      <rPr>
        <sz val="8"/>
        <rFont val="Arial"/>
        <family val="2"/>
      </rPr>
      <t>Poskeskel ( 8</t>
    </r>
    <r>
      <rPr>
        <sz val="8"/>
        <rFont val="Times New Roman"/>
        <family val="1"/>
      </rPr>
      <t xml:space="preserve">  </t>
    </r>
    <r>
      <rPr>
        <sz val="8"/>
        <rFont val="Arial"/>
        <family val="2"/>
      </rPr>
      <t>puskesmas),</t>
    </r>
    <r>
      <rPr>
        <sz val="8"/>
        <rFont val="Times New Roman"/>
        <family val="1"/>
      </rPr>
      <t xml:space="preserve"> </t>
    </r>
    <r>
      <rPr>
        <sz val="8"/>
        <rFont val="Arial"/>
        <family val="2"/>
      </rPr>
      <t>terlaksananya penilaian</t>
    </r>
    <r>
      <rPr>
        <sz val="8"/>
        <rFont val="Times New Roman"/>
        <family val="1"/>
      </rPr>
      <t xml:space="preserve"> </t>
    </r>
    <r>
      <rPr>
        <sz val="8"/>
        <rFont val="Arial"/>
        <family val="2"/>
      </rPr>
      <t>lapor bidan (76 org),</t>
    </r>
    <r>
      <rPr>
        <sz val="8"/>
        <rFont val="Times New Roman"/>
        <family val="1"/>
      </rPr>
      <t xml:space="preserve"> </t>
    </r>
    <r>
      <rPr>
        <sz val="8"/>
        <rFont val="Arial"/>
        <family val="2"/>
      </rPr>
      <t>terlaksananya lomba</t>
    </r>
    <r>
      <rPr>
        <sz val="8"/>
        <rFont val="Times New Roman"/>
        <family val="1"/>
      </rPr>
      <t xml:space="preserve"> </t>
    </r>
    <r>
      <rPr>
        <sz val="8"/>
        <rFont val="Arial"/>
        <family val="2"/>
      </rPr>
      <t>pelaksanaan kelas ibu</t>
    </r>
    <r>
      <rPr>
        <sz val="8"/>
        <rFont val="Times New Roman"/>
        <family val="1"/>
      </rPr>
      <t xml:space="preserve"> </t>
    </r>
    <r>
      <rPr>
        <sz val="8"/>
        <rFont val="Arial"/>
        <family val="2"/>
      </rPr>
      <t>hamil dan kelas ibu balita</t>
    </r>
    <r>
      <rPr>
        <sz val="8"/>
        <rFont val="Times New Roman"/>
        <family val="1"/>
      </rPr>
      <t xml:space="preserve"> </t>
    </r>
    <r>
      <rPr>
        <sz val="8"/>
        <rFont val="Arial"/>
        <family val="2"/>
      </rPr>
      <t>(16 kelompok),</t>
    </r>
    <r>
      <rPr>
        <sz val="8"/>
        <rFont val="Times New Roman"/>
        <family val="1"/>
      </rPr>
      <t xml:space="preserve"> </t>
    </r>
    <r>
      <rPr>
        <sz val="8"/>
        <rFont val="Arial"/>
        <family val="2"/>
      </rPr>
      <t>terlaksananya pelatihan</t>
    </r>
    <r>
      <rPr>
        <sz val="8"/>
        <rFont val="Times New Roman"/>
        <family val="1"/>
      </rPr>
      <t xml:space="preserve"> </t>
    </r>
    <r>
      <rPr>
        <sz val="8"/>
        <rFont val="Arial"/>
        <family val="2"/>
      </rPr>
      <t>kader kespro remaja (30</t>
    </r>
    <r>
      <rPr>
        <sz val="8"/>
        <rFont val="Times New Roman"/>
        <family val="1"/>
      </rPr>
      <t xml:space="preserve"> </t>
    </r>
    <r>
      <rPr>
        <sz val="8"/>
        <rFont val="Arial"/>
        <family val="2"/>
      </rPr>
      <t>org), terlaksananya</t>
    </r>
    <r>
      <rPr>
        <sz val="8"/>
        <rFont val="Times New Roman"/>
        <family val="1"/>
      </rPr>
      <t xml:space="preserve"> </t>
    </r>
    <r>
      <rPr>
        <sz val="8"/>
        <rFont val="Arial"/>
        <family val="2"/>
      </rPr>
      <t>simulasi evaluasi</t>
    </r>
    <r>
      <rPr>
        <sz val="8"/>
        <rFont val="Times New Roman"/>
        <family val="1"/>
      </rPr>
      <t xml:space="preserve"> </t>
    </r>
    <r>
      <rPr>
        <sz val="8"/>
        <rFont val="Arial"/>
        <family val="2"/>
      </rPr>
      <t>kompetensi bidan (76 org),</t>
    </r>
    <r>
      <rPr>
        <sz val="8"/>
        <rFont val="Times New Roman"/>
        <family val="1"/>
      </rPr>
      <t xml:space="preserve"> </t>
    </r>
    <r>
      <rPr>
        <sz val="8"/>
        <rFont val="Arial"/>
        <family val="2"/>
      </rPr>
      <t>terlaksananya pengadaan</t>
    </r>
    <r>
      <rPr>
        <sz val="8"/>
        <rFont val="Times New Roman"/>
        <family val="1"/>
      </rPr>
      <t xml:space="preserve"> </t>
    </r>
    <r>
      <rPr>
        <sz val="8"/>
        <rFont val="Arial"/>
        <family val="2"/>
      </rPr>
      <t>buku kesehatan</t>
    </r>
    <r>
      <rPr>
        <sz val="8"/>
        <rFont val="Times New Roman"/>
        <family val="1"/>
      </rPr>
      <t xml:space="preserve"> </t>
    </r>
    <r>
      <rPr>
        <sz val="8"/>
        <rFont val="Arial"/>
        <family val="2"/>
      </rPr>
      <t>reproduksi remaja (500</t>
    </r>
    <r>
      <rPr>
        <sz val="8"/>
        <rFont val="Times New Roman"/>
        <family val="1"/>
      </rPr>
      <t xml:space="preserve"> </t>
    </r>
    <r>
      <rPr>
        <sz val="8"/>
        <rFont val="Arial"/>
        <family val="2"/>
      </rPr>
      <t xml:space="preserve">bh), terlaksananya
</t>
    </r>
    <r>
      <rPr>
        <sz val="8"/>
        <rFont val="Arial"/>
        <family val="2"/>
      </rPr>
      <t xml:space="preserve">pengadaan Buku KIA (1000
</t>
    </r>
    <r>
      <rPr>
        <sz val="8"/>
        <rFont val="Arial"/>
        <family val="2"/>
      </rPr>
      <t>bh)</t>
    </r>
  </si>
  <si>
    <r>
      <rPr>
        <sz val="8"/>
        <rFont val="Arial"/>
        <family val="2"/>
      </rPr>
      <t>Meningkatnya mutu</t>
    </r>
    <r>
      <rPr>
        <sz val="8"/>
        <rFont val="Times New Roman"/>
        <family val="1"/>
      </rPr>
      <t xml:space="preserve"> </t>
    </r>
    <r>
      <rPr>
        <sz val="8"/>
        <rFont val="Arial"/>
        <family val="2"/>
      </rPr>
      <t>pelayanan kesehatan</t>
    </r>
    <r>
      <rPr>
        <sz val="8"/>
        <rFont val="Times New Roman"/>
        <family val="1"/>
      </rPr>
      <t xml:space="preserve"> </t>
    </r>
    <r>
      <rPr>
        <sz val="8"/>
        <rFont val="Arial"/>
        <family val="2"/>
      </rPr>
      <t>anak balita</t>
    </r>
  </si>
  <si>
    <r>
      <rPr>
        <sz val="8"/>
        <rFont val="Arial"/>
        <family val="2"/>
      </rPr>
      <t>95%</t>
    </r>
  </si>
  <si>
    <r>
      <rPr>
        <b/>
        <sz val="8"/>
        <rFont val="Arial"/>
        <family val="2"/>
      </rPr>
      <t>Pengendalian Penyakit Tidak</t>
    </r>
    <r>
      <rPr>
        <b/>
        <sz val="8"/>
        <rFont val="Times New Roman"/>
        <family val="1"/>
      </rPr>
      <t xml:space="preserve"> </t>
    </r>
    <r>
      <rPr>
        <b/>
        <sz val="8"/>
        <rFont val="Arial"/>
        <family val="2"/>
      </rPr>
      <t>Menular</t>
    </r>
  </si>
  <si>
    <r>
      <rPr>
        <b/>
        <sz val="8"/>
        <rFont val="Arial"/>
        <family val="2"/>
      </rPr>
      <t>Terdeteksinya faktor</t>
    </r>
    <r>
      <rPr>
        <b/>
        <sz val="8"/>
        <rFont val="Times New Roman"/>
        <family val="1"/>
      </rPr>
      <t xml:space="preserve"> </t>
    </r>
    <r>
      <rPr>
        <b/>
        <sz val="8"/>
        <rFont val="Arial"/>
        <family val="2"/>
      </rPr>
      <t>resiko Penyakit Tidak</t>
    </r>
    <r>
      <rPr>
        <b/>
        <sz val="8"/>
        <rFont val="Times New Roman"/>
        <family val="1"/>
      </rPr>
      <t xml:space="preserve"> </t>
    </r>
    <r>
      <rPr>
        <b/>
        <sz val="8"/>
        <rFont val="Arial"/>
        <family val="2"/>
      </rPr>
      <t>Menular di Masyarakat</t>
    </r>
  </si>
  <si>
    <r>
      <rPr>
        <sz val="8"/>
        <rFont val="Arial"/>
        <family val="2"/>
      </rPr>
      <t>Penanggulangan Penyakit Tidak</t>
    </r>
    <r>
      <rPr>
        <sz val="8"/>
        <rFont val="Times New Roman"/>
        <family val="1"/>
      </rPr>
      <t xml:space="preserve"> </t>
    </r>
    <r>
      <rPr>
        <sz val="8"/>
        <rFont val="Arial"/>
        <family val="2"/>
      </rPr>
      <t>Menular</t>
    </r>
  </si>
  <si>
    <r>
      <rPr>
        <sz val="8"/>
        <rFont val="Arial"/>
        <family val="2"/>
      </rPr>
      <t>Terlaksananya evaluasi</t>
    </r>
    <r>
      <rPr>
        <sz val="8"/>
        <rFont val="Times New Roman"/>
        <family val="1"/>
      </rPr>
      <t xml:space="preserve"> </t>
    </r>
    <r>
      <rPr>
        <sz val="8"/>
        <rFont val="Arial"/>
        <family val="2"/>
      </rPr>
      <t>program PTM 4 kl, Forum</t>
    </r>
    <r>
      <rPr>
        <sz val="8"/>
        <rFont val="Times New Roman"/>
        <family val="1"/>
      </rPr>
      <t xml:space="preserve"> </t>
    </r>
    <r>
      <rPr>
        <sz val="8"/>
        <rFont val="Arial"/>
        <family val="2"/>
      </rPr>
      <t>Grup Diskusi 144 Toma</t>
    </r>
    <r>
      <rPr>
        <sz val="8"/>
        <rFont val="Times New Roman"/>
        <family val="1"/>
      </rPr>
      <t xml:space="preserve"> </t>
    </r>
    <r>
      <rPr>
        <sz val="8"/>
        <rFont val="Arial"/>
        <family val="2"/>
      </rPr>
      <t>dan kader posbindu,</t>
    </r>
    <r>
      <rPr>
        <sz val="8"/>
        <rFont val="Times New Roman"/>
        <family val="1"/>
      </rPr>
      <t xml:space="preserve"> </t>
    </r>
    <r>
      <rPr>
        <sz val="8"/>
        <rFont val="Arial"/>
        <family val="2"/>
      </rPr>
      <t>penyuluhan Kesehatan</t>
    </r>
    <r>
      <rPr>
        <sz val="8"/>
        <rFont val="Times New Roman"/>
        <family val="1"/>
      </rPr>
      <t xml:space="preserve"> </t>
    </r>
    <r>
      <rPr>
        <sz val="8"/>
        <rFont val="Arial"/>
        <family val="2"/>
      </rPr>
      <t>haji 2 kl, pengelolaan</t>
    </r>
    <r>
      <rPr>
        <sz val="8"/>
        <rFont val="Times New Roman"/>
        <family val="1"/>
      </rPr>
      <t xml:space="preserve"> </t>
    </r>
    <r>
      <rPr>
        <sz val="8"/>
        <rFont val="Arial"/>
        <family val="2"/>
      </rPr>
      <t>kesehatan CJH 245 org</t>
    </r>
  </si>
  <si>
    <r>
      <rPr>
        <sz val="8"/>
        <rFont val="Arial"/>
        <family val="2"/>
      </rPr>
      <t>Meningkatnya</t>
    </r>
    <r>
      <rPr>
        <sz val="8"/>
        <rFont val="Times New Roman"/>
        <family val="1"/>
      </rPr>
      <t xml:space="preserve"> </t>
    </r>
    <r>
      <rPr>
        <sz val="8"/>
        <rFont val="Arial"/>
        <family val="2"/>
      </rPr>
      <t>pengetahuan petugas</t>
    </r>
    <r>
      <rPr>
        <sz val="8"/>
        <rFont val="Times New Roman"/>
        <family val="1"/>
      </rPr>
      <t xml:space="preserve"> </t>
    </r>
    <r>
      <rPr>
        <sz val="8"/>
        <rFont val="Arial"/>
        <family val="2"/>
      </rPr>
      <t>dan masyarakat</t>
    </r>
    <r>
      <rPr>
        <sz val="8"/>
        <rFont val="Times New Roman"/>
        <family val="1"/>
      </rPr>
      <t xml:space="preserve"> </t>
    </r>
    <r>
      <rPr>
        <sz val="8"/>
        <rFont val="Arial"/>
        <family val="2"/>
      </rPr>
      <t>dalam</t>
    </r>
    <r>
      <rPr>
        <sz val="8"/>
        <rFont val="Times New Roman"/>
        <family val="1"/>
      </rPr>
      <t xml:space="preserve"> </t>
    </r>
    <r>
      <rPr>
        <sz val="8"/>
        <rFont val="Arial"/>
        <family val="2"/>
      </rPr>
      <t>penanggulangan</t>
    </r>
    <r>
      <rPr>
        <sz val="8"/>
        <rFont val="Times New Roman"/>
        <family val="1"/>
      </rPr>
      <t xml:space="preserve"> </t>
    </r>
    <r>
      <rPr>
        <sz val="8"/>
        <rFont val="Arial"/>
        <family val="2"/>
      </rPr>
      <t>penyakit tidak menular</t>
    </r>
  </si>
  <si>
    <r>
      <rPr>
        <b/>
        <sz val="8"/>
        <rFont val="Arial"/>
        <family val="2"/>
      </rPr>
      <t>Program Operasional BLUD</t>
    </r>
    <r>
      <rPr>
        <b/>
        <sz val="8"/>
        <rFont val="Times New Roman"/>
        <family val="1"/>
      </rPr>
      <t xml:space="preserve"> </t>
    </r>
    <r>
      <rPr>
        <b/>
        <sz val="8"/>
        <rFont val="Arial"/>
        <family val="2"/>
      </rPr>
      <t>Puskesmas</t>
    </r>
  </si>
  <si>
    <r>
      <rPr>
        <b/>
        <sz val="8"/>
        <rFont val="Arial"/>
        <family val="2"/>
      </rPr>
      <t>Peningkatan mutu</t>
    </r>
    <r>
      <rPr>
        <b/>
        <sz val="8"/>
        <rFont val="Times New Roman"/>
        <family val="1"/>
      </rPr>
      <t xml:space="preserve"> </t>
    </r>
    <r>
      <rPr>
        <b/>
        <sz val="8"/>
        <rFont val="Arial"/>
        <family val="2"/>
      </rPr>
      <t>Pelayanan Puskesmas</t>
    </r>
    <r>
      <rPr>
        <b/>
        <sz val="8"/>
        <rFont val="Times New Roman"/>
        <family val="1"/>
      </rPr>
      <t xml:space="preserve"> </t>
    </r>
    <r>
      <rPr>
        <b/>
        <sz val="8"/>
        <rFont val="Arial"/>
        <family val="2"/>
      </rPr>
      <t>melalui BLUD</t>
    </r>
  </si>
  <si>
    <r>
      <rPr>
        <sz val="8"/>
        <rFont val="Arial"/>
        <family val="2"/>
      </rPr>
      <t>Pelaksanaan BLUD Puskesmas Ibuh</t>
    </r>
  </si>
  <si>
    <r>
      <rPr>
        <sz val="8"/>
        <rFont val="Arial"/>
        <family val="2"/>
      </rPr>
      <t>Terlaksananya Pelayanan</t>
    </r>
    <r>
      <rPr>
        <sz val="8"/>
        <rFont val="Times New Roman"/>
        <family val="1"/>
      </rPr>
      <t xml:space="preserve"> </t>
    </r>
    <r>
      <rPr>
        <sz val="8"/>
        <rFont val="Arial"/>
        <family val="2"/>
      </rPr>
      <t>Kesehatan melalui BLUD</t>
    </r>
    <r>
      <rPr>
        <sz val="8"/>
        <rFont val="Times New Roman"/>
        <family val="1"/>
      </rPr>
      <t xml:space="preserve"> </t>
    </r>
    <r>
      <rPr>
        <sz val="8"/>
        <rFont val="Arial"/>
        <family val="2"/>
      </rPr>
      <t>pada Puskesmas Ibuh</t>
    </r>
    <r>
      <rPr>
        <sz val="8"/>
        <rFont val="Times New Roman"/>
        <family val="1"/>
      </rPr>
      <t xml:space="preserve"> </t>
    </r>
    <r>
      <rPr>
        <sz val="8"/>
        <rFont val="Arial"/>
        <family val="2"/>
      </rPr>
      <t>sebagai unit bisnis (80%</t>
    </r>
    <r>
      <rPr>
        <sz val="8"/>
        <rFont val="Times New Roman"/>
        <family val="1"/>
      </rPr>
      <t xml:space="preserve"> </t>
    </r>
    <r>
      <rPr>
        <sz val="8"/>
        <rFont val="Arial"/>
        <family val="2"/>
      </rPr>
      <t>kapitasi)</t>
    </r>
  </si>
  <si>
    <r>
      <rPr>
        <sz val="8"/>
        <rFont val="Arial"/>
        <family val="2"/>
      </rPr>
      <t>Meningkatnya derajat</t>
    </r>
    <r>
      <rPr>
        <sz val="8"/>
        <rFont val="Times New Roman"/>
        <family val="1"/>
      </rPr>
      <t xml:space="preserve"> </t>
    </r>
    <r>
      <rPr>
        <sz val="8"/>
        <rFont val="Arial"/>
        <family val="2"/>
      </rPr>
      <t>kesehatan</t>
    </r>
    <r>
      <rPr>
        <sz val="8"/>
        <rFont val="Times New Roman"/>
        <family val="1"/>
      </rPr>
      <t xml:space="preserve"> </t>
    </r>
    <r>
      <rPr>
        <sz val="8"/>
        <rFont val="Arial"/>
        <family val="2"/>
      </rPr>
      <t>masyarakat</t>
    </r>
  </si>
  <si>
    <r>
      <rPr>
        <sz val="8"/>
        <rFont val="Arial"/>
        <family val="2"/>
      </rPr>
      <t>Pelaksanaan BLUD Puskesmas Parit</t>
    </r>
    <r>
      <rPr>
        <sz val="8"/>
        <rFont val="Times New Roman"/>
        <family val="1"/>
      </rPr>
      <t xml:space="preserve"> </t>
    </r>
    <r>
      <rPr>
        <sz val="8"/>
        <rFont val="Arial"/>
        <family val="2"/>
      </rPr>
      <t>Rantang</t>
    </r>
  </si>
  <si>
    <r>
      <rPr>
        <sz val="8"/>
        <rFont val="Arial"/>
        <family val="2"/>
      </rPr>
      <t>Terlaksananya Pelayanan</t>
    </r>
    <r>
      <rPr>
        <sz val="8"/>
        <rFont val="Times New Roman"/>
        <family val="1"/>
      </rPr>
      <t xml:space="preserve"> </t>
    </r>
    <r>
      <rPr>
        <sz val="8"/>
        <rFont val="Arial"/>
        <family val="2"/>
      </rPr>
      <t>Kesehatan melalui BLUD</t>
    </r>
    <r>
      <rPr>
        <sz val="8"/>
        <rFont val="Times New Roman"/>
        <family val="1"/>
      </rPr>
      <t xml:space="preserve"> </t>
    </r>
    <r>
      <rPr>
        <sz val="8"/>
        <rFont val="Arial"/>
        <family val="2"/>
      </rPr>
      <t>pada Puskesmas Parit</t>
    </r>
    <r>
      <rPr>
        <sz val="8"/>
        <rFont val="Times New Roman"/>
        <family val="1"/>
      </rPr>
      <t xml:space="preserve"> </t>
    </r>
    <r>
      <rPr>
        <sz val="8"/>
        <rFont val="Arial"/>
        <family val="2"/>
      </rPr>
      <t>Rantang sebagai unit</t>
    </r>
    <r>
      <rPr>
        <sz val="8"/>
        <rFont val="Times New Roman"/>
        <family val="1"/>
      </rPr>
      <t xml:space="preserve"> </t>
    </r>
    <r>
      <rPr>
        <sz val="8"/>
        <rFont val="Arial"/>
        <family val="2"/>
      </rPr>
      <t>bisnis (80% kapitasi)</t>
    </r>
  </si>
  <si>
    <r>
      <rPr>
        <sz val="8"/>
        <rFont val="Arial"/>
        <family val="2"/>
      </rPr>
      <t>Pelaksanaan BLUD Puskesmas</t>
    </r>
    <r>
      <rPr>
        <sz val="8"/>
        <rFont val="Times New Roman"/>
        <family val="1"/>
      </rPr>
      <t xml:space="preserve"> </t>
    </r>
    <r>
      <rPr>
        <sz val="8"/>
        <rFont val="Arial"/>
        <family val="2"/>
      </rPr>
      <t>Padang Karambia</t>
    </r>
  </si>
  <si>
    <r>
      <rPr>
        <sz val="8"/>
        <rFont val="Arial"/>
        <family val="2"/>
      </rPr>
      <t>Terlaksananya Pelayanan</t>
    </r>
    <r>
      <rPr>
        <sz val="8"/>
        <rFont val="Times New Roman"/>
        <family val="1"/>
      </rPr>
      <t xml:space="preserve"> </t>
    </r>
    <r>
      <rPr>
        <sz val="8"/>
        <rFont val="Arial"/>
        <family val="2"/>
      </rPr>
      <t>Kesehatan melalui BLUD</t>
    </r>
    <r>
      <rPr>
        <sz val="8"/>
        <rFont val="Times New Roman"/>
        <family val="1"/>
      </rPr>
      <t xml:space="preserve"> </t>
    </r>
    <r>
      <rPr>
        <sz val="8"/>
        <rFont val="Arial"/>
        <family val="2"/>
      </rPr>
      <t>pada Puskesmas Padang</t>
    </r>
    <r>
      <rPr>
        <sz val="8"/>
        <rFont val="Times New Roman"/>
        <family val="1"/>
      </rPr>
      <t xml:space="preserve"> </t>
    </r>
    <r>
      <rPr>
        <sz val="8"/>
        <rFont val="Arial"/>
        <family val="2"/>
      </rPr>
      <t>Karambia sebagai unit</t>
    </r>
    <r>
      <rPr>
        <sz val="8"/>
        <rFont val="Times New Roman"/>
        <family val="1"/>
      </rPr>
      <t xml:space="preserve"> </t>
    </r>
    <r>
      <rPr>
        <sz val="8"/>
        <rFont val="Arial"/>
        <family val="2"/>
      </rPr>
      <t>bisnis (80% kapitasi)</t>
    </r>
  </si>
  <si>
    <r>
      <rPr>
        <sz val="8"/>
        <rFont val="Arial"/>
        <family val="2"/>
      </rPr>
      <t>Pelaksanaan BLUD Puskesmas</t>
    </r>
    <r>
      <rPr>
        <sz val="8"/>
        <rFont val="Times New Roman"/>
        <family val="1"/>
      </rPr>
      <t xml:space="preserve"> </t>
    </r>
    <r>
      <rPr>
        <sz val="8"/>
        <rFont val="Arial"/>
        <family val="2"/>
      </rPr>
      <t>Tiakar</t>
    </r>
  </si>
  <si>
    <r>
      <rPr>
        <sz val="8"/>
        <rFont val="Arial"/>
        <family val="2"/>
      </rPr>
      <t>Terlaksananya Pelayanan</t>
    </r>
    <r>
      <rPr>
        <sz val="8"/>
        <rFont val="Times New Roman"/>
        <family val="1"/>
      </rPr>
      <t xml:space="preserve"> </t>
    </r>
    <r>
      <rPr>
        <sz val="8"/>
        <rFont val="Arial"/>
        <family val="2"/>
      </rPr>
      <t>Kesehatan melalui BLUD</t>
    </r>
    <r>
      <rPr>
        <sz val="8"/>
        <rFont val="Times New Roman"/>
        <family val="1"/>
      </rPr>
      <t xml:space="preserve"> </t>
    </r>
    <r>
      <rPr>
        <sz val="8"/>
        <rFont val="Arial"/>
        <family val="2"/>
      </rPr>
      <t>pada Puskesmas Tiakar</t>
    </r>
    <r>
      <rPr>
        <sz val="8"/>
        <rFont val="Times New Roman"/>
        <family val="1"/>
      </rPr>
      <t xml:space="preserve"> </t>
    </r>
    <r>
      <rPr>
        <sz val="8"/>
        <rFont val="Arial"/>
        <family val="2"/>
      </rPr>
      <t>sebagai unit bisnis (80%</t>
    </r>
    <r>
      <rPr>
        <sz val="8"/>
        <rFont val="Times New Roman"/>
        <family val="1"/>
      </rPr>
      <t xml:space="preserve"> </t>
    </r>
    <r>
      <rPr>
        <sz val="8"/>
        <rFont val="Arial"/>
        <family val="2"/>
      </rPr>
      <t>kapitasi)</t>
    </r>
  </si>
  <si>
    <r>
      <rPr>
        <sz val="8"/>
        <rFont val="Arial"/>
        <family val="2"/>
      </rPr>
      <t>Pelaksanaan BLUD Puskesmas Air</t>
    </r>
    <r>
      <rPr>
        <sz val="8"/>
        <rFont val="Times New Roman"/>
        <family val="1"/>
      </rPr>
      <t xml:space="preserve"> </t>
    </r>
    <r>
      <rPr>
        <sz val="8"/>
        <rFont val="Arial"/>
        <family val="2"/>
      </rPr>
      <t>Tabit</t>
    </r>
  </si>
  <si>
    <r>
      <rPr>
        <sz val="8"/>
        <rFont val="Arial"/>
        <family val="2"/>
      </rPr>
      <t>Terlaksananya Pelayanan</t>
    </r>
    <r>
      <rPr>
        <sz val="8"/>
        <rFont val="Times New Roman"/>
        <family val="1"/>
      </rPr>
      <t xml:space="preserve"> </t>
    </r>
    <r>
      <rPr>
        <sz val="8"/>
        <rFont val="Arial"/>
        <family val="2"/>
      </rPr>
      <t>Kesehatan melalui BLUD</t>
    </r>
    <r>
      <rPr>
        <sz val="8"/>
        <rFont val="Times New Roman"/>
        <family val="1"/>
      </rPr>
      <t xml:space="preserve"> </t>
    </r>
    <r>
      <rPr>
        <sz val="8"/>
        <rFont val="Arial"/>
        <family val="2"/>
      </rPr>
      <t>pada Puskesmas Air Tabit</t>
    </r>
    <r>
      <rPr>
        <sz val="8"/>
        <rFont val="Times New Roman"/>
        <family val="1"/>
      </rPr>
      <t xml:space="preserve"> </t>
    </r>
    <r>
      <rPr>
        <sz val="8"/>
        <rFont val="Arial"/>
        <family val="2"/>
      </rPr>
      <t>sebagai unit bisnis (80%</t>
    </r>
    <r>
      <rPr>
        <sz val="8"/>
        <rFont val="Times New Roman"/>
        <family val="1"/>
      </rPr>
      <t xml:space="preserve"> </t>
    </r>
    <r>
      <rPr>
        <sz val="8"/>
        <rFont val="Arial"/>
        <family val="2"/>
      </rPr>
      <t>kapitasi)</t>
    </r>
  </si>
  <si>
    <r>
      <rPr>
        <sz val="8"/>
        <rFont val="Arial"/>
        <family val="2"/>
      </rPr>
      <t>Pelaksanaan BLUD Puskesmas</t>
    </r>
    <r>
      <rPr>
        <sz val="8"/>
        <rFont val="Times New Roman"/>
        <family val="1"/>
      </rPr>
      <t xml:space="preserve"> </t>
    </r>
    <r>
      <rPr>
        <sz val="8"/>
        <rFont val="Arial"/>
        <family val="2"/>
      </rPr>
      <t>Lampasi</t>
    </r>
  </si>
  <si>
    <r>
      <rPr>
        <sz val="8"/>
        <rFont val="Arial"/>
        <family val="2"/>
      </rPr>
      <t>Terlaksananya Pelayanan</t>
    </r>
    <r>
      <rPr>
        <sz val="8"/>
        <rFont val="Times New Roman"/>
        <family val="1"/>
      </rPr>
      <t xml:space="preserve"> </t>
    </r>
    <r>
      <rPr>
        <sz val="8"/>
        <rFont val="Arial"/>
        <family val="2"/>
      </rPr>
      <t>Kesehatan melalui BLUD</t>
    </r>
    <r>
      <rPr>
        <sz val="8"/>
        <rFont val="Times New Roman"/>
        <family val="1"/>
      </rPr>
      <t xml:space="preserve"> </t>
    </r>
    <r>
      <rPr>
        <sz val="8"/>
        <rFont val="Arial"/>
        <family val="2"/>
      </rPr>
      <t>pada Puskesmas</t>
    </r>
    <r>
      <rPr>
        <sz val="8"/>
        <rFont val="Times New Roman"/>
        <family val="1"/>
      </rPr>
      <t xml:space="preserve"> </t>
    </r>
    <r>
      <rPr>
        <sz val="8"/>
        <rFont val="Arial"/>
        <family val="2"/>
      </rPr>
      <t>Lampasi sebagai unit</t>
    </r>
    <r>
      <rPr>
        <sz val="8"/>
        <rFont val="Times New Roman"/>
        <family val="1"/>
      </rPr>
      <t xml:space="preserve"> </t>
    </r>
    <r>
      <rPr>
        <sz val="8"/>
        <rFont val="Arial"/>
        <family val="2"/>
      </rPr>
      <t>bisnis (80% kapitasi)</t>
    </r>
  </si>
  <si>
    <r>
      <rPr>
        <sz val="8"/>
        <rFont val="Arial"/>
        <family val="2"/>
      </rPr>
      <t>Pelaksanaan BLUD Puskesmas</t>
    </r>
    <r>
      <rPr>
        <sz val="8"/>
        <rFont val="Times New Roman"/>
        <family val="1"/>
      </rPr>
      <t xml:space="preserve"> </t>
    </r>
    <r>
      <rPr>
        <sz val="8"/>
        <rFont val="Arial"/>
        <family val="2"/>
      </rPr>
      <t>Tarok</t>
    </r>
  </si>
  <si>
    <r>
      <rPr>
        <sz val="8"/>
        <rFont val="Arial"/>
        <family val="2"/>
      </rPr>
      <t>Terlaksananya Pelayanan</t>
    </r>
    <r>
      <rPr>
        <sz val="8"/>
        <rFont val="Times New Roman"/>
        <family val="1"/>
      </rPr>
      <t xml:space="preserve"> </t>
    </r>
    <r>
      <rPr>
        <sz val="8"/>
        <rFont val="Arial"/>
        <family val="2"/>
      </rPr>
      <t>Kesehatan melalui BLUD</t>
    </r>
    <r>
      <rPr>
        <sz val="8"/>
        <rFont val="Times New Roman"/>
        <family val="1"/>
      </rPr>
      <t xml:space="preserve"> </t>
    </r>
    <r>
      <rPr>
        <sz val="8"/>
        <rFont val="Arial"/>
        <family val="2"/>
      </rPr>
      <t>pada Puskesmas Tarok</t>
    </r>
    <r>
      <rPr>
        <sz val="8"/>
        <rFont val="Times New Roman"/>
        <family val="1"/>
      </rPr>
      <t xml:space="preserve"> </t>
    </r>
    <r>
      <rPr>
        <sz val="8"/>
        <rFont val="Arial"/>
        <family val="2"/>
      </rPr>
      <t>sebagai unit bisnis (80%</t>
    </r>
    <r>
      <rPr>
        <sz val="8"/>
        <rFont val="Times New Roman"/>
        <family val="1"/>
      </rPr>
      <t xml:space="preserve"> </t>
    </r>
    <r>
      <rPr>
        <sz val="8"/>
        <rFont val="Arial"/>
        <family val="2"/>
      </rPr>
      <t>kapitasi)</t>
    </r>
  </si>
  <si>
    <r>
      <rPr>
        <sz val="8"/>
        <rFont val="Arial"/>
        <family val="2"/>
      </rPr>
      <t>Pelaksanaan BLUD Puskesmas</t>
    </r>
    <r>
      <rPr>
        <sz val="8"/>
        <rFont val="Times New Roman"/>
        <family val="1"/>
      </rPr>
      <t xml:space="preserve"> </t>
    </r>
    <r>
      <rPr>
        <sz val="8"/>
        <rFont val="Arial"/>
        <family val="2"/>
      </rPr>
      <t>Payolansek</t>
    </r>
  </si>
  <si>
    <r>
      <rPr>
        <sz val="8"/>
        <rFont val="Arial"/>
        <family val="2"/>
      </rPr>
      <t>Terlaksananya Pelayanan</t>
    </r>
    <r>
      <rPr>
        <sz val="8"/>
        <rFont val="Times New Roman"/>
        <family val="1"/>
      </rPr>
      <t xml:space="preserve"> </t>
    </r>
    <r>
      <rPr>
        <sz val="8"/>
        <rFont val="Arial"/>
        <family val="2"/>
      </rPr>
      <t>Kesehatan melalui BLUD</t>
    </r>
    <r>
      <rPr>
        <sz val="8"/>
        <rFont val="Times New Roman"/>
        <family val="1"/>
      </rPr>
      <t xml:space="preserve"> </t>
    </r>
    <r>
      <rPr>
        <sz val="8"/>
        <rFont val="Arial"/>
        <family val="2"/>
      </rPr>
      <t>pada Puskesmas</t>
    </r>
    <r>
      <rPr>
        <sz val="8"/>
        <rFont val="Times New Roman"/>
        <family val="1"/>
      </rPr>
      <t xml:space="preserve"> </t>
    </r>
    <r>
      <rPr>
        <sz val="8"/>
        <rFont val="Arial"/>
        <family val="2"/>
      </rPr>
      <t>Payolansek sebagai unit</t>
    </r>
    <r>
      <rPr>
        <sz val="8"/>
        <rFont val="Times New Roman"/>
        <family val="1"/>
      </rPr>
      <t xml:space="preserve"> </t>
    </r>
    <r>
      <rPr>
        <sz val="8"/>
        <rFont val="Arial"/>
        <family val="2"/>
      </rPr>
      <t>bisnis (80% kapitasi)</t>
    </r>
  </si>
  <si>
    <r>
      <rPr>
        <sz val="8"/>
        <rFont val="Arial"/>
        <family val="2"/>
      </rPr>
      <t>Pendukung Pelaksanaan BLUD</t>
    </r>
    <r>
      <rPr>
        <sz val="8"/>
        <rFont val="Times New Roman"/>
        <family val="1"/>
      </rPr>
      <t xml:space="preserve"> </t>
    </r>
    <r>
      <rPr>
        <sz val="8"/>
        <rFont val="Arial"/>
        <family val="2"/>
      </rPr>
      <t>Puskesmas Parit Rantang</t>
    </r>
  </si>
  <si>
    <r>
      <rPr>
        <sz val="8"/>
        <rFont val="Arial"/>
        <family val="2"/>
      </rPr>
      <t>Terlaksananya Dukungan</t>
    </r>
    <r>
      <rPr>
        <sz val="8"/>
        <rFont val="Times New Roman"/>
        <family val="1"/>
      </rPr>
      <t xml:space="preserve"> </t>
    </r>
    <r>
      <rPr>
        <sz val="8"/>
        <rFont val="Arial"/>
        <family val="2"/>
      </rPr>
      <t>Pelayanan Kesehatan</t>
    </r>
    <r>
      <rPr>
        <sz val="8"/>
        <rFont val="Times New Roman"/>
        <family val="1"/>
      </rPr>
      <t xml:space="preserve"> </t>
    </r>
    <r>
      <rPr>
        <sz val="8"/>
        <rFont val="Arial"/>
        <family val="2"/>
      </rPr>
      <t>pada Puskesmas Parit</t>
    </r>
    <r>
      <rPr>
        <sz val="8"/>
        <rFont val="Times New Roman"/>
        <family val="1"/>
      </rPr>
      <t xml:space="preserve"> </t>
    </r>
    <r>
      <rPr>
        <sz val="8"/>
        <rFont val="Arial"/>
        <family val="2"/>
      </rPr>
      <t>Rantang melalui BLUD</t>
    </r>
    <r>
      <rPr>
        <sz val="8"/>
        <rFont val="Times New Roman"/>
        <family val="1"/>
      </rPr>
      <t xml:space="preserve"> </t>
    </r>
    <r>
      <rPr>
        <sz val="8"/>
        <rFont val="Arial"/>
        <family val="2"/>
      </rPr>
      <t>bertahap (20% kapitasi)</t>
    </r>
  </si>
  <si>
    <r>
      <rPr>
        <sz val="8"/>
        <rFont val="Arial"/>
        <family val="2"/>
      </rPr>
      <t>Pendukung Pelaksanaan BLUD</t>
    </r>
    <r>
      <rPr>
        <sz val="8"/>
        <rFont val="Times New Roman"/>
        <family val="1"/>
      </rPr>
      <t xml:space="preserve"> </t>
    </r>
    <r>
      <rPr>
        <sz val="8"/>
        <rFont val="Arial"/>
        <family val="2"/>
      </rPr>
      <t>Puskesmas Padang Karambia</t>
    </r>
  </si>
  <si>
    <r>
      <rPr>
        <sz val="8"/>
        <rFont val="Arial"/>
        <family val="2"/>
      </rPr>
      <t>Terlaksananya Dukungan</t>
    </r>
    <r>
      <rPr>
        <sz val="8"/>
        <rFont val="Times New Roman"/>
        <family val="1"/>
      </rPr>
      <t xml:space="preserve"> </t>
    </r>
    <r>
      <rPr>
        <sz val="8"/>
        <rFont val="Arial"/>
        <family val="2"/>
      </rPr>
      <t>Pelayanan Kesehatan</t>
    </r>
    <r>
      <rPr>
        <sz val="8"/>
        <rFont val="Times New Roman"/>
        <family val="1"/>
      </rPr>
      <t xml:space="preserve"> </t>
    </r>
    <r>
      <rPr>
        <sz val="8"/>
        <rFont val="Arial"/>
        <family val="2"/>
      </rPr>
      <t>pada Puskesmas Padang</t>
    </r>
    <r>
      <rPr>
        <sz val="8"/>
        <rFont val="Times New Roman"/>
        <family val="1"/>
      </rPr>
      <t xml:space="preserve"> </t>
    </r>
    <r>
      <rPr>
        <sz val="8"/>
        <rFont val="Arial"/>
        <family val="2"/>
      </rPr>
      <t>Karambia melalui BLUD</t>
    </r>
    <r>
      <rPr>
        <sz val="8"/>
        <rFont val="Times New Roman"/>
        <family val="1"/>
      </rPr>
      <t xml:space="preserve"> </t>
    </r>
    <r>
      <rPr>
        <sz val="8"/>
        <rFont val="Arial"/>
        <family val="2"/>
      </rPr>
      <t>bertahap (20% kapitasi)</t>
    </r>
  </si>
  <si>
    <r>
      <rPr>
        <sz val="8"/>
        <rFont val="Arial"/>
        <family val="2"/>
      </rPr>
      <t>Pendukung Pelaksanaan BLUD</t>
    </r>
    <r>
      <rPr>
        <sz val="8"/>
        <rFont val="Times New Roman"/>
        <family val="1"/>
      </rPr>
      <t xml:space="preserve"> </t>
    </r>
    <r>
      <rPr>
        <sz val="8"/>
        <rFont val="Arial"/>
        <family val="2"/>
      </rPr>
      <t>Puskesmas Tiakar</t>
    </r>
  </si>
  <si>
    <r>
      <rPr>
        <sz val="8"/>
        <rFont val="Arial"/>
        <family val="2"/>
      </rPr>
      <t>Terlaksananya Dukungan</t>
    </r>
    <r>
      <rPr>
        <sz val="8"/>
        <rFont val="Times New Roman"/>
        <family val="1"/>
      </rPr>
      <t xml:space="preserve"> </t>
    </r>
    <r>
      <rPr>
        <sz val="8"/>
        <rFont val="Arial"/>
        <family val="2"/>
      </rPr>
      <t>Pelayanan Kesehatan</t>
    </r>
    <r>
      <rPr>
        <sz val="8"/>
        <rFont val="Times New Roman"/>
        <family val="1"/>
      </rPr>
      <t xml:space="preserve"> </t>
    </r>
    <r>
      <rPr>
        <sz val="8"/>
        <rFont val="Arial"/>
        <family val="2"/>
      </rPr>
      <t>pada Puskesmas Tiakar</t>
    </r>
    <r>
      <rPr>
        <sz val="8"/>
        <rFont val="Times New Roman"/>
        <family val="1"/>
      </rPr>
      <t xml:space="preserve"> </t>
    </r>
    <r>
      <rPr>
        <sz val="8"/>
        <rFont val="Arial"/>
        <family val="2"/>
      </rPr>
      <t>melalui BLUD bertahap</t>
    </r>
    <r>
      <rPr>
        <sz val="8"/>
        <rFont val="Times New Roman"/>
        <family val="1"/>
      </rPr>
      <t xml:space="preserve"> </t>
    </r>
    <r>
      <rPr>
        <sz val="8"/>
        <rFont val="Arial"/>
        <family val="2"/>
      </rPr>
      <t>(20% kapitasi)</t>
    </r>
  </si>
  <si>
    <r>
      <rPr>
        <sz val="8"/>
        <rFont val="Arial"/>
        <family val="2"/>
      </rPr>
      <t>Pendukung Pelaksanaan BLUD</t>
    </r>
    <r>
      <rPr>
        <sz val="8"/>
        <rFont val="Times New Roman"/>
        <family val="1"/>
      </rPr>
      <t xml:space="preserve"> </t>
    </r>
    <r>
      <rPr>
        <sz val="8"/>
        <rFont val="Arial"/>
        <family val="2"/>
      </rPr>
      <t>Puskesmas Air Tabit</t>
    </r>
  </si>
  <si>
    <r>
      <rPr>
        <sz val="8"/>
        <rFont val="Arial"/>
        <family val="2"/>
      </rPr>
      <t>Terlaksananya Dukungan</t>
    </r>
    <r>
      <rPr>
        <sz val="8"/>
        <rFont val="Times New Roman"/>
        <family val="1"/>
      </rPr>
      <t xml:space="preserve"> </t>
    </r>
    <r>
      <rPr>
        <sz val="8"/>
        <rFont val="Arial"/>
        <family val="2"/>
      </rPr>
      <t>Pelayanan Kesehatan</t>
    </r>
    <r>
      <rPr>
        <sz val="8"/>
        <rFont val="Times New Roman"/>
        <family val="1"/>
      </rPr>
      <t xml:space="preserve"> </t>
    </r>
    <r>
      <rPr>
        <sz val="8"/>
        <rFont val="Arial"/>
        <family val="2"/>
      </rPr>
      <t>pada Puskesmas Air Tabit</t>
    </r>
    <r>
      <rPr>
        <sz val="8"/>
        <rFont val="Times New Roman"/>
        <family val="1"/>
      </rPr>
      <t xml:space="preserve"> </t>
    </r>
    <r>
      <rPr>
        <sz val="8"/>
        <rFont val="Arial"/>
        <family val="2"/>
      </rPr>
      <t>melalui BLUD bertahap</t>
    </r>
    <r>
      <rPr>
        <sz val="8"/>
        <rFont val="Times New Roman"/>
        <family val="1"/>
      </rPr>
      <t xml:space="preserve"> </t>
    </r>
    <r>
      <rPr>
        <sz val="8"/>
        <rFont val="Arial"/>
        <family val="2"/>
      </rPr>
      <t>(20% kapitasi)</t>
    </r>
  </si>
  <si>
    <r>
      <rPr>
        <sz val="8"/>
        <rFont val="Arial"/>
        <family val="2"/>
      </rPr>
      <t>Pendukung Pelaksanaan BLUD</t>
    </r>
    <r>
      <rPr>
        <sz val="8"/>
        <rFont val="Times New Roman"/>
        <family val="1"/>
      </rPr>
      <t xml:space="preserve"> </t>
    </r>
    <r>
      <rPr>
        <sz val="8"/>
        <rFont val="Arial"/>
        <family val="2"/>
      </rPr>
      <t>Puskesmas Lampasi</t>
    </r>
  </si>
  <si>
    <r>
      <rPr>
        <sz val="8"/>
        <rFont val="Arial"/>
        <family val="2"/>
      </rPr>
      <t>Terlaksananya Dukungan</t>
    </r>
    <r>
      <rPr>
        <sz val="8"/>
        <rFont val="Times New Roman"/>
        <family val="1"/>
      </rPr>
      <t xml:space="preserve"> </t>
    </r>
    <r>
      <rPr>
        <sz val="8"/>
        <rFont val="Arial"/>
        <family val="2"/>
      </rPr>
      <t>Pelayanan Kesehatan</t>
    </r>
    <r>
      <rPr>
        <sz val="8"/>
        <rFont val="Times New Roman"/>
        <family val="1"/>
      </rPr>
      <t xml:space="preserve"> </t>
    </r>
    <r>
      <rPr>
        <sz val="8"/>
        <rFont val="Arial"/>
        <family val="2"/>
      </rPr>
      <t>pada Puskesmas Tarok</t>
    </r>
    <r>
      <rPr>
        <sz val="8"/>
        <rFont val="Times New Roman"/>
        <family val="1"/>
      </rPr>
      <t xml:space="preserve"> </t>
    </r>
    <r>
      <rPr>
        <sz val="8"/>
        <rFont val="Arial"/>
        <family val="2"/>
      </rPr>
      <t>melaui BLUD bertahap</t>
    </r>
    <r>
      <rPr>
        <sz val="8"/>
        <rFont val="Times New Roman"/>
        <family val="1"/>
      </rPr>
      <t xml:space="preserve"> </t>
    </r>
    <r>
      <rPr>
        <sz val="8"/>
        <rFont val="Arial"/>
        <family val="2"/>
      </rPr>
      <t>(20% kapitasi)</t>
    </r>
  </si>
  <si>
    <r>
      <rPr>
        <sz val="8"/>
        <rFont val="Arial"/>
        <family val="2"/>
      </rPr>
      <t>Pendukung Pelaksaan BLUD</t>
    </r>
    <r>
      <rPr>
        <sz val="8"/>
        <rFont val="Times New Roman"/>
        <family val="1"/>
      </rPr>
      <t xml:space="preserve"> </t>
    </r>
    <r>
      <rPr>
        <sz val="8"/>
        <rFont val="Arial"/>
        <family val="2"/>
      </rPr>
      <t>Puskesmas Tarok</t>
    </r>
  </si>
  <si>
    <r>
      <rPr>
        <sz val="8"/>
        <rFont val="Arial"/>
        <family val="2"/>
      </rPr>
      <t>Pendukung Pelaksanaan BLUD</t>
    </r>
    <r>
      <rPr>
        <sz val="8"/>
        <rFont val="Times New Roman"/>
        <family val="1"/>
      </rPr>
      <t xml:space="preserve"> </t>
    </r>
    <r>
      <rPr>
        <sz val="8"/>
        <rFont val="Arial"/>
        <family val="2"/>
      </rPr>
      <t>Puskesmas Payolansek</t>
    </r>
  </si>
  <si>
    <r>
      <rPr>
        <sz val="8"/>
        <rFont val="Arial"/>
        <family val="2"/>
      </rPr>
      <t>Terlaksananya Dukungan</t>
    </r>
    <r>
      <rPr>
        <sz val="8"/>
        <rFont val="Times New Roman"/>
        <family val="1"/>
      </rPr>
      <t xml:space="preserve"> </t>
    </r>
    <r>
      <rPr>
        <sz val="8"/>
        <rFont val="Arial"/>
        <family val="2"/>
      </rPr>
      <t>Pelayanan Kesehatan</t>
    </r>
    <r>
      <rPr>
        <sz val="8"/>
        <rFont val="Times New Roman"/>
        <family val="1"/>
      </rPr>
      <t xml:space="preserve"> </t>
    </r>
    <r>
      <rPr>
        <sz val="8"/>
        <rFont val="Arial"/>
        <family val="2"/>
      </rPr>
      <t>pada Puskesmas</t>
    </r>
    <r>
      <rPr>
        <sz val="8"/>
        <rFont val="Times New Roman"/>
        <family val="1"/>
      </rPr>
      <t xml:space="preserve"> </t>
    </r>
    <r>
      <rPr>
        <sz val="8"/>
        <rFont val="Arial"/>
        <family val="2"/>
      </rPr>
      <t>Payolansek melalui BLUD</t>
    </r>
    <r>
      <rPr>
        <sz val="8"/>
        <rFont val="Times New Roman"/>
        <family val="1"/>
      </rPr>
      <t xml:space="preserve"> </t>
    </r>
    <r>
      <rPr>
        <sz val="8"/>
        <rFont val="Arial"/>
        <family val="2"/>
      </rPr>
      <t>bertahap (20% kapitasi)</t>
    </r>
  </si>
  <si>
    <r>
      <rPr>
        <sz val="8"/>
        <rFont val="Arial"/>
        <family val="2"/>
      </rPr>
      <t>Pendukung Pelaksanaan BLUD</t>
    </r>
    <r>
      <rPr>
        <sz val="8"/>
        <rFont val="Times New Roman"/>
        <family val="1"/>
      </rPr>
      <t xml:space="preserve"> </t>
    </r>
    <r>
      <rPr>
        <sz val="8"/>
        <rFont val="Arial"/>
        <family val="2"/>
      </rPr>
      <t>Puskesmas Ibuh</t>
    </r>
  </si>
  <si>
    <r>
      <rPr>
        <sz val="8"/>
        <rFont val="Arial"/>
        <family val="2"/>
      </rPr>
      <t>Terlaksananya pelayanan</t>
    </r>
    <r>
      <rPr>
        <sz val="8"/>
        <rFont val="Times New Roman"/>
        <family val="1"/>
      </rPr>
      <t xml:space="preserve"> </t>
    </r>
    <r>
      <rPr>
        <sz val="8"/>
        <rFont val="Arial"/>
        <family val="2"/>
      </rPr>
      <t>kesehatan di BLUD</t>
    </r>
    <r>
      <rPr>
        <sz val="8"/>
        <rFont val="Times New Roman"/>
        <family val="1"/>
      </rPr>
      <t xml:space="preserve"> </t>
    </r>
    <r>
      <rPr>
        <sz val="8"/>
        <rFont val="Arial"/>
        <family val="2"/>
      </rPr>
      <t>Puskesmas</t>
    </r>
  </si>
  <si>
    <r>
      <rPr>
        <sz val="8"/>
        <rFont val="Arial"/>
        <family val="2"/>
      </rPr>
      <t>Meningkatnya kualitas</t>
    </r>
    <r>
      <rPr>
        <sz val="8"/>
        <rFont val="Times New Roman"/>
        <family val="1"/>
      </rPr>
      <t xml:space="preserve"> </t>
    </r>
    <r>
      <rPr>
        <sz val="8"/>
        <rFont val="Arial"/>
        <family val="2"/>
      </rPr>
      <t>kesehatan</t>
    </r>
    <r>
      <rPr>
        <sz val="8"/>
        <rFont val="Times New Roman"/>
        <family val="1"/>
      </rPr>
      <t xml:space="preserve"> </t>
    </r>
    <r>
      <rPr>
        <sz val="8"/>
        <rFont val="Arial"/>
        <family val="2"/>
      </rPr>
      <t>masyarakat</t>
    </r>
  </si>
  <si>
    <r>
      <rPr>
        <sz val="8"/>
        <rFont val="Arial"/>
        <family val="2"/>
      </rPr>
      <t>20%</t>
    </r>
  </si>
  <si>
    <r>
      <rPr>
        <b/>
        <sz val="8"/>
        <rFont val="Arial"/>
        <family val="2"/>
      </rPr>
      <t>Peningkatan Perencanaan</t>
    </r>
    <r>
      <rPr>
        <b/>
        <sz val="8"/>
        <rFont val="Times New Roman"/>
        <family val="1"/>
      </rPr>
      <t xml:space="preserve"> </t>
    </r>
    <r>
      <rPr>
        <b/>
        <sz val="8"/>
        <rFont val="Arial"/>
        <family val="2"/>
      </rPr>
      <t>Pembangunan Daerah</t>
    </r>
  </si>
  <si>
    <r>
      <rPr>
        <b/>
        <sz val="8"/>
        <rFont val="Arial"/>
        <family val="2"/>
      </rPr>
      <t>Meningkatnya kualitas</t>
    </r>
    <r>
      <rPr>
        <b/>
        <sz val="8"/>
        <rFont val="Times New Roman"/>
        <family val="1"/>
      </rPr>
      <t xml:space="preserve"> </t>
    </r>
    <r>
      <rPr>
        <b/>
        <sz val="8"/>
        <rFont val="Arial"/>
        <family val="2"/>
      </rPr>
      <t>perencanaan Dinas</t>
    </r>
    <r>
      <rPr>
        <b/>
        <sz val="8"/>
        <rFont val="Times New Roman"/>
        <family val="1"/>
      </rPr>
      <t xml:space="preserve"> </t>
    </r>
    <r>
      <rPr>
        <b/>
        <sz val="8"/>
        <rFont val="Arial"/>
        <family val="2"/>
      </rPr>
      <t>Kesehatan</t>
    </r>
  </si>
  <si>
    <r>
      <rPr>
        <sz val="8"/>
        <rFont val="Arial"/>
        <family val="2"/>
      </rPr>
      <t>Peningkatan Perencanaan Pelayanan</t>
    </r>
    <r>
      <rPr>
        <sz val="8"/>
        <rFont val="Times New Roman"/>
        <family val="1"/>
      </rPr>
      <t xml:space="preserve"> </t>
    </r>
    <r>
      <rPr>
        <sz val="8"/>
        <rFont val="Arial"/>
        <family val="2"/>
      </rPr>
      <t>Kesehatan</t>
    </r>
  </si>
  <si>
    <r>
      <rPr>
        <sz val="8"/>
        <rFont val="Arial"/>
        <family val="2"/>
      </rPr>
      <t>Terlaksananya Revisi</t>
    </r>
    <r>
      <rPr>
        <sz val="8"/>
        <rFont val="Times New Roman"/>
        <family val="1"/>
      </rPr>
      <t xml:space="preserve"> </t>
    </r>
    <r>
      <rPr>
        <sz val="8"/>
        <rFont val="Arial"/>
        <family val="2"/>
      </rPr>
      <t>Renstra Th 2012-2017,</t>
    </r>
    <r>
      <rPr>
        <sz val="8"/>
        <rFont val="Times New Roman"/>
        <family val="1"/>
      </rPr>
      <t xml:space="preserve"> </t>
    </r>
    <r>
      <rPr>
        <sz val="8"/>
        <rFont val="Arial"/>
        <family val="2"/>
      </rPr>
      <t>Verifikasi perencanaan</t>
    </r>
    <r>
      <rPr>
        <sz val="8"/>
        <rFont val="Times New Roman"/>
        <family val="1"/>
      </rPr>
      <t xml:space="preserve"> </t>
    </r>
    <r>
      <rPr>
        <sz val="8"/>
        <rFont val="Arial"/>
        <family val="2"/>
      </rPr>
      <t xml:space="preserve">(RBA BLUD FKP dan
</t>
    </r>
    <r>
      <rPr>
        <sz val="8"/>
        <rFont val="Arial"/>
        <family val="2"/>
      </rPr>
      <t>Perubahannya, RKA APBD</t>
    </r>
    <r>
      <rPr>
        <sz val="8"/>
        <rFont val="Times New Roman"/>
        <family val="1"/>
      </rPr>
      <t xml:space="preserve"> </t>
    </r>
    <r>
      <rPr>
        <sz val="8"/>
        <rFont val="Arial"/>
        <family val="2"/>
      </rPr>
      <t>dan Perubahannya),</t>
    </r>
    <r>
      <rPr>
        <sz val="8"/>
        <rFont val="Times New Roman"/>
        <family val="1"/>
      </rPr>
      <t xml:space="preserve"> </t>
    </r>
    <r>
      <rPr>
        <sz val="8"/>
        <rFont val="Arial"/>
        <family val="2"/>
      </rPr>
      <t>pembuatan Master plan</t>
    </r>
    <r>
      <rPr>
        <sz val="8"/>
        <rFont val="Times New Roman"/>
        <family val="1"/>
      </rPr>
      <t xml:space="preserve"> </t>
    </r>
    <r>
      <rPr>
        <sz val="8"/>
        <rFont val="Arial"/>
        <family val="2"/>
      </rPr>
      <t>bangunan kesehatan, dan</t>
    </r>
    <r>
      <rPr>
        <sz val="8"/>
        <rFont val="Times New Roman"/>
        <family val="1"/>
      </rPr>
      <t xml:space="preserve"> </t>
    </r>
    <r>
      <rPr>
        <sz val="8"/>
        <rFont val="Arial"/>
        <family val="2"/>
      </rPr>
      <t>sosialisasi/bimtek</t>
    </r>
    <r>
      <rPr>
        <sz val="8"/>
        <rFont val="Times New Roman"/>
        <family val="1"/>
      </rPr>
      <t xml:space="preserve"> </t>
    </r>
    <r>
      <rPr>
        <sz val="8"/>
        <rFont val="Arial"/>
        <family val="2"/>
      </rPr>
      <t xml:space="preserve">perencanaan Tk.
</t>
    </r>
    <r>
      <rPr>
        <sz val="8"/>
        <rFont val="Arial"/>
        <family val="2"/>
      </rPr>
      <t>Puskesmas</t>
    </r>
  </si>
  <si>
    <r>
      <rPr>
        <sz val="8"/>
        <rFont val="Arial"/>
        <family val="2"/>
      </rPr>
      <t>7 kegiatan</t>
    </r>
  </si>
  <si>
    <r>
      <rPr>
        <sz val="8"/>
        <rFont val="Arial"/>
        <family val="2"/>
      </rPr>
      <t>Meningkatnya</t>
    </r>
    <r>
      <rPr>
        <sz val="8"/>
        <rFont val="Times New Roman"/>
        <family val="1"/>
      </rPr>
      <t xml:space="preserve"> </t>
    </r>
    <r>
      <rPr>
        <sz val="8"/>
        <rFont val="Arial"/>
        <family val="2"/>
      </rPr>
      <t>kemampuan petugas</t>
    </r>
    <r>
      <rPr>
        <sz val="8"/>
        <rFont val="Times New Roman"/>
        <family val="1"/>
      </rPr>
      <t xml:space="preserve"> </t>
    </r>
    <r>
      <rPr>
        <sz val="8"/>
        <rFont val="Arial"/>
        <family val="2"/>
      </rPr>
      <t>kesehatan dalam</t>
    </r>
    <r>
      <rPr>
        <sz val="8"/>
        <rFont val="Times New Roman"/>
        <family val="1"/>
      </rPr>
      <t xml:space="preserve"> </t>
    </r>
    <r>
      <rPr>
        <sz val="8"/>
        <rFont val="Arial"/>
        <family val="2"/>
      </rPr>
      <t>penyusunan</t>
    </r>
    <r>
      <rPr>
        <sz val="8"/>
        <rFont val="Times New Roman"/>
        <family val="1"/>
      </rPr>
      <t xml:space="preserve"> </t>
    </r>
    <r>
      <rPr>
        <sz val="8"/>
        <rFont val="Arial"/>
        <family val="2"/>
      </rPr>
      <t>perencanaan bidang</t>
    </r>
    <r>
      <rPr>
        <sz val="8"/>
        <rFont val="Times New Roman"/>
        <family val="1"/>
      </rPr>
      <t xml:space="preserve"> </t>
    </r>
    <r>
      <rPr>
        <sz val="8"/>
        <rFont val="Arial"/>
        <family val="2"/>
      </rPr>
      <t>kesehatan</t>
    </r>
  </si>
  <si>
    <r>
      <rPr>
        <b/>
        <sz val="8"/>
        <rFont val="Arial"/>
        <family val="2"/>
      </rPr>
      <t>Terwujudnya peningkatan</t>
    </r>
    <r>
      <rPr>
        <b/>
        <sz val="8"/>
        <rFont val="Times New Roman"/>
        <family val="1"/>
      </rPr>
      <t xml:space="preserve"> </t>
    </r>
    <r>
      <rPr>
        <b/>
        <sz val="8"/>
        <rFont val="Arial"/>
        <family val="2"/>
      </rPr>
      <t>mutu dan keselamatan</t>
    </r>
    <r>
      <rPr>
        <b/>
        <sz val="8"/>
        <rFont val="Times New Roman"/>
        <family val="1"/>
      </rPr>
      <t xml:space="preserve"> </t>
    </r>
    <r>
      <rPr>
        <b/>
        <sz val="8"/>
        <rFont val="Arial"/>
        <family val="2"/>
      </rPr>
      <t>pasien melalui</t>
    </r>
    <r>
      <rPr>
        <b/>
        <sz val="8"/>
        <rFont val="Times New Roman"/>
        <family val="1"/>
      </rPr>
      <t xml:space="preserve"> </t>
    </r>
    <r>
      <rPr>
        <b/>
        <sz val="8"/>
        <rFont val="Arial"/>
        <family val="2"/>
      </rPr>
      <t>implementasi standar</t>
    </r>
    <r>
      <rPr>
        <b/>
        <sz val="8"/>
        <rFont val="Times New Roman"/>
        <family val="1"/>
      </rPr>
      <t xml:space="preserve"> </t>
    </r>
    <r>
      <rPr>
        <b/>
        <sz val="8"/>
        <rFont val="Arial"/>
        <family val="2"/>
      </rPr>
      <t>akreditasi yang</t>
    </r>
    <r>
      <rPr>
        <b/>
        <sz val="8"/>
        <rFont val="Times New Roman"/>
        <family val="1"/>
      </rPr>
      <t xml:space="preserve"> </t>
    </r>
    <r>
      <rPr>
        <b/>
        <sz val="8"/>
        <rFont val="Arial"/>
        <family val="2"/>
      </rPr>
      <t>berorientasi pada pasien</t>
    </r>
    <r>
      <rPr>
        <b/>
        <sz val="8"/>
        <rFont val="Times New Roman"/>
        <family val="1"/>
      </rPr>
      <t xml:space="preserve"> </t>
    </r>
    <r>
      <rPr>
        <b/>
        <sz val="8"/>
        <rFont val="Arial"/>
        <family val="2"/>
      </rPr>
      <t>rumah sakit</t>
    </r>
  </si>
  <si>
    <r>
      <rPr>
        <sz val="8"/>
        <rFont val="Arial"/>
        <family val="2"/>
      </rPr>
      <t>Terlaksananya</t>
    </r>
    <r>
      <rPr>
        <sz val="8"/>
        <rFont val="Times New Roman"/>
        <family val="1"/>
      </rPr>
      <t xml:space="preserve"> </t>
    </r>
    <r>
      <rPr>
        <sz val="8"/>
        <rFont val="Arial"/>
        <family val="2"/>
      </rPr>
      <t>simulasi/penilaian</t>
    </r>
    <r>
      <rPr>
        <sz val="8"/>
        <rFont val="Times New Roman"/>
        <family val="1"/>
      </rPr>
      <t xml:space="preserve"> </t>
    </r>
    <r>
      <rPr>
        <sz val="8"/>
        <rFont val="Arial"/>
        <family val="2"/>
      </rPr>
      <t>akreditasi rumah sakit</t>
    </r>
  </si>
  <si>
    <r>
      <rPr>
        <sz val="8"/>
        <rFont val="Arial"/>
        <family val="2"/>
      </rPr>
      <t>Tercapainya</t>
    </r>
    <r>
      <rPr>
        <sz val="8"/>
        <rFont val="Times New Roman"/>
        <family val="1"/>
      </rPr>
      <t xml:space="preserve"> </t>
    </r>
    <r>
      <rPr>
        <sz val="8"/>
        <rFont val="Arial"/>
        <family val="2"/>
      </rPr>
      <t>peningkatan mutu dan</t>
    </r>
    <r>
      <rPr>
        <sz val="8"/>
        <rFont val="Times New Roman"/>
        <family val="1"/>
      </rPr>
      <t xml:space="preserve"> </t>
    </r>
    <r>
      <rPr>
        <sz val="8"/>
        <rFont val="Arial"/>
        <family val="2"/>
      </rPr>
      <t>keselamatan pasien</t>
    </r>
    <r>
      <rPr>
        <sz val="8"/>
        <rFont val="Times New Roman"/>
        <family val="1"/>
      </rPr>
      <t xml:space="preserve"> </t>
    </r>
    <r>
      <rPr>
        <sz val="8"/>
        <rFont val="Arial"/>
        <family val="2"/>
      </rPr>
      <t>rumah sakit</t>
    </r>
  </si>
  <si>
    <r>
      <rPr>
        <b/>
        <sz val="8"/>
        <rFont val="Arial"/>
        <family val="2"/>
      </rPr>
      <t>Program pengadaan, peningkatan</t>
    </r>
    <r>
      <rPr>
        <b/>
        <sz val="8"/>
        <rFont val="Times New Roman"/>
        <family val="1"/>
      </rPr>
      <t xml:space="preserve"> </t>
    </r>
    <r>
      <rPr>
        <b/>
        <sz val="8"/>
        <rFont val="Arial"/>
        <family val="2"/>
      </rPr>
      <t>sarana dan prasarana rumah</t>
    </r>
    <r>
      <rPr>
        <b/>
        <sz val="8"/>
        <rFont val="Times New Roman"/>
        <family val="1"/>
      </rPr>
      <t xml:space="preserve"> </t>
    </r>
    <r>
      <rPr>
        <b/>
        <sz val="8"/>
        <rFont val="Arial"/>
        <family val="2"/>
      </rPr>
      <t>sakit/rumah sakit jiwa/rumah sakit</t>
    </r>
    <r>
      <rPr>
        <b/>
        <sz val="8"/>
        <rFont val="Times New Roman"/>
        <family val="1"/>
      </rPr>
      <t xml:space="preserve"> </t>
    </r>
    <r>
      <rPr>
        <b/>
        <sz val="8"/>
        <rFont val="Arial"/>
        <family val="2"/>
      </rPr>
      <t>paru-paru/rumah sakit mata</t>
    </r>
  </si>
  <si>
    <r>
      <rPr>
        <b/>
        <sz val="8"/>
        <rFont val="Arial"/>
        <family val="2"/>
      </rPr>
      <t>Ketersediaan sarana,</t>
    </r>
    <r>
      <rPr>
        <b/>
        <sz val="8"/>
        <rFont val="Times New Roman"/>
        <family val="1"/>
      </rPr>
      <t xml:space="preserve"> </t>
    </r>
    <r>
      <rPr>
        <b/>
        <sz val="8"/>
        <rFont val="Arial"/>
        <family val="2"/>
      </rPr>
      <t>prasarana dan</t>
    </r>
    <r>
      <rPr>
        <b/>
        <sz val="8"/>
        <rFont val="Times New Roman"/>
        <family val="1"/>
      </rPr>
      <t xml:space="preserve"> </t>
    </r>
    <r>
      <rPr>
        <b/>
        <sz val="8"/>
        <rFont val="Arial"/>
        <family val="2"/>
      </rPr>
      <t>peningkatan mutu</t>
    </r>
    <r>
      <rPr>
        <b/>
        <sz val="8"/>
        <rFont val="Times New Roman"/>
        <family val="1"/>
      </rPr>
      <t xml:space="preserve"> </t>
    </r>
    <r>
      <rPr>
        <b/>
        <sz val="8"/>
        <rFont val="Arial"/>
        <family val="2"/>
      </rPr>
      <t>pelayanan rumah sakit</t>
    </r>
  </si>
  <si>
    <r>
      <rPr>
        <sz val="8"/>
        <rFont val="Arial"/>
        <family val="2"/>
      </rPr>
      <t>Pengadaan alat kesehatan rumah</t>
    </r>
    <r>
      <rPr>
        <sz val="8"/>
        <rFont val="Times New Roman"/>
        <family val="1"/>
      </rPr>
      <t xml:space="preserve"> </t>
    </r>
    <r>
      <rPr>
        <sz val="8"/>
        <rFont val="Arial"/>
        <family val="2"/>
      </rPr>
      <t>sakit</t>
    </r>
  </si>
  <si>
    <r>
      <rPr>
        <sz val="8"/>
        <rFont val="Arial"/>
        <family val="2"/>
      </rPr>
      <t>Tersedianya alat - alat</t>
    </r>
    <r>
      <rPr>
        <sz val="8"/>
        <rFont val="Times New Roman"/>
        <family val="1"/>
      </rPr>
      <t xml:space="preserve"> </t>
    </r>
    <r>
      <rPr>
        <sz val="8"/>
        <rFont val="Arial"/>
        <family val="2"/>
      </rPr>
      <t>kesehatan  kedokteran</t>
    </r>
    <r>
      <rPr>
        <sz val="8"/>
        <rFont val="Times New Roman"/>
        <family val="1"/>
      </rPr>
      <t xml:space="preserve"> </t>
    </r>
    <r>
      <rPr>
        <sz val="8"/>
        <rFont val="Arial"/>
        <family val="2"/>
      </rPr>
      <t>umum</t>
    </r>
  </si>
  <si>
    <r>
      <rPr>
        <sz val="8"/>
        <rFont val="Arial"/>
        <family val="2"/>
      </rPr>
      <t>Meningkatnya</t>
    </r>
    <r>
      <rPr>
        <sz val="8"/>
        <rFont val="Times New Roman"/>
        <family val="1"/>
      </rPr>
      <t xml:space="preserve"> </t>
    </r>
    <r>
      <rPr>
        <sz val="8"/>
        <rFont val="Arial"/>
        <family val="2"/>
      </rPr>
      <t>kuantitas alat</t>
    </r>
    <r>
      <rPr>
        <sz val="8"/>
        <rFont val="Times New Roman"/>
        <family val="1"/>
      </rPr>
      <t xml:space="preserve"> </t>
    </r>
    <r>
      <rPr>
        <sz val="8"/>
        <rFont val="Arial"/>
        <family val="2"/>
      </rPr>
      <t>kesehatan dalam</t>
    </r>
    <r>
      <rPr>
        <sz val="8"/>
        <rFont val="Times New Roman"/>
        <family val="1"/>
      </rPr>
      <t xml:space="preserve"> </t>
    </r>
    <r>
      <rPr>
        <sz val="8"/>
        <rFont val="Arial"/>
        <family val="2"/>
      </rPr>
      <t>pelayanan</t>
    </r>
    <r>
      <rPr>
        <sz val="8"/>
        <rFont val="Times New Roman"/>
        <family val="1"/>
      </rPr>
      <t xml:space="preserve"> </t>
    </r>
    <r>
      <rPr>
        <sz val="8"/>
        <rFont val="Arial"/>
        <family val="2"/>
      </rPr>
      <t>masyarakat</t>
    </r>
  </si>
  <si>
    <r>
      <rPr>
        <sz val="8"/>
        <rFont val="Arial"/>
        <family val="2"/>
      </rPr>
      <t>Pengembangan Sistem Informasi</t>
    </r>
    <r>
      <rPr>
        <sz val="8"/>
        <rFont val="Times New Roman"/>
        <family val="1"/>
      </rPr>
      <t xml:space="preserve"> </t>
    </r>
    <r>
      <rPr>
        <sz val="8"/>
        <rFont val="Arial"/>
        <family val="2"/>
      </rPr>
      <t>Manajemen Rumah Sakit</t>
    </r>
  </si>
  <si>
    <r>
      <rPr>
        <sz val="8"/>
        <rFont val="Arial"/>
        <family val="2"/>
      </rPr>
      <t>Tersedianya pengadaan</t>
    </r>
    <r>
      <rPr>
        <sz val="8"/>
        <rFont val="Times New Roman"/>
        <family val="1"/>
      </rPr>
      <t xml:space="preserve"> </t>
    </r>
    <r>
      <rPr>
        <sz val="8"/>
        <rFont val="Arial"/>
        <family val="2"/>
      </rPr>
      <t>hardware SIMRS</t>
    </r>
  </si>
  <si>
    <r>
      <rPr>
        <sz val="8"/>
        <rFont val="Arial"/>
        <family val="2"/>
      </rPr>
      <t>Meningkatnya</t>
    </r>
    <r>
      <rPr>
        <sz val="8"/>
        <rFont val="Times New Roman"/>
        <family val="1"/>
      </rPr>
      <t xml:space="preserve"> </t>
    </r>
    <r>
      <rPr>
        <sz val="8"/>
        <rFont val="Arial"/>
        <family val="2"/>
      </rPr>
      <t>kuantitas hardware</t>
    </r>
    <r>
      <rPr>
        <sz val="8"/>
        <rFont val="Times New Roman"/>
        <family val="1"/>
      </rPr>
      <t xml:space="preserve"> </t>
    </r>
    <r>
      <rPr>
        <sz val="8"/>
        <rFont val="Arial"/>
        <family val="2"/>
      </rPr>
      <t>SIMRS</t>
    </r>
  </si>
  <si>
    <r>
      <rPr>
        <b/>
        <sz val="8"/>
        <rFont val="Arial"/>
        <family val="2"/>
      </rPr>
      <t>Program Kemitraan peningkatan</t>
    </r>
    <r>
      <rPr>
        <b/>
        <sz val="8"/>
        <rFont val="Times New Roman"/>
        <family val="1"/>
      </rPr>
      <t xml:space="preserve"> </t>
    </r>
    <r>
      <rPr>
        <b/>
        <sz val="8"/>
        <rFont val="Arial"/>
        <family val="2"/>
      </rPr>
      <t>pelayanan kesehatan</t>
    </r>
  </si>
  <si>
    <r>
      <rPr>
        <b/>
        <sz val="8"/>
        <rFont val="Arial"/>
        <family val="2"/>
      </rPr>
      <t>Terwujudnya peningkatan</t>
    </r>
    <r>
      <rPr>
        <b/>
        <sz val="8"/>
        <rFont val="Times New Roman"/>
        <family val="1"/>
      </rPr>
      <t xml:space="preserve"> </t>
    </r>
    <r>
      <rPr>
        <b/>
        <sz val="8"/>
        <rFont val="Arial"/>
        <family val="2"/>
      </rPr>
      <t>pelayanan dokter</t>
    </r>
    <r>
      <rPr>
        <b/>
        <sz val="8"/>
        <rFont val="Times New Roman"/>
        <family val="1"/>
      </rPr>
      <t xml:space="preserve"> </t>
    </r>
    <r>
      <rPr>
        <b/>
        <sz val="8"/>
        <rFont val="Arial"/>
        <family val="2"/>
      </rPr>
      <t>spesialis rumah sakit</t>
    </r>
  </si>
  <si>
    <r>
      <rPr>
        <sz val="8"/>
        <rFont val="Arial"/>
        <family val="2"/>
      </rPr>
      <t>Reveral Tenaga Ahli Spesialistik</t>
    </r>
  </si>
  <si>
    <r>
      <rPr>
        <sz val="8"/>
        <rFont val="Arial"/>
        <family val="2"/>
      </rPr>
      <t>Terpenuhinya pelayanan</t>
    </r>
    <r>
      <rPr>
        <sz val="8"/>
        <rFont val="Times New Roman"/>
        <family val="1"/>
      </rPr>
      <t xml:space="preserve"> </t>
    </r>
    <r>
      <rPr>
        <sz val="8"/>
        <rFont val="Arial"/>
        <family val="2"/>
      </rPr>
      <t>spesialistik rumah sakit</t>
    </r>
  </si>
  <si>
    <r>
      <rPr>
        <sz val="8"/>
        <rFont val="Arial"/>
        <family val="2"/>
      </rPr>
      <t>7 spesialis</t>
    </r>
  </si>
  <si>
    <r>
      <rPr>
        <sz val="8"/>
        <rFont val="Arial"/>
        <family val="2"/>
      </rPr>
      <t>Tercapainya</t>
    </r>
    <r>
      <rPr>
        <sz val="8"/>
        <rFont val="Times New Roman"/>
        <family val="1"/>
      </rPr>
      <t xml:space="preserve"> </t>
    </r>
    <r>
      <rPr>
        <sz val="8"/>
        <rFont val="Arial"/>
        <family val="2"/>
      </rPr>
      <t>peningkatan</t>
    </r>
    <r>
      <rPr>
        <sz val="8"/>
        <rFont val="Times New Roman"/>
        <family val="1"/>
      </rPr>
      <t xml:space="preserve"> </t>
    </r>
    <r>
      <rPr>
        <sz val="8"/>
        <rFont val="Arial"/>
        <family val="2"/>
      </rPr>
      <t>pelayanan dalam</t>
    </r>
    <r>
      <rPr>
        <sz val="8"/>
        <rFont val="Times New Roman"/>
        <family val="1"/>
      </rPr>
      <t xml:space="preserve"> </t>
    </r>
    <r>
      <rPr>
        <sz val="8"/>
        <rFont val="Arial"/>
        <family val="2"/>
      </rPr>
      <t>rangka menuju rumah</t>
    </r>
    <r>
      <rPr>
        <sz val="8"/>
        <rFont val="Times New Roman"/>
        <family val="1"/>
      </rPr>
      <t xml:space="preserve"> </t>
    </r>
    <r>
      <rPr>
        <sz val="8"/>
        <rFont val="Arial"/>
        <family val="2"/>
      </rPr>
      <t>sakit tipe B</t>
    </r>
  </si>
  <si>
    <r>
      <rPr>
        <b/>
        <sz val="8"/>
        <rFont val="Arial"/>
        <family val="2"/>
      </rPr>
      <t>Program peningkatan pelayanan</t>
    </r>
    <r>
      <rPr>
        <b/>
        <sz val="8"/>
        <rFont val="Times New Roman"/>
        <family val="1"/>
      </rPr>
      <t xml:space="preserve"> </t>
    </r>
    <r>
      <rPr>
        <b/>
        <sz val="8"/>
        <rFont val="Arial"/>
        <family val="2"/>
      </rPr>
      <t>(BLUD)</t>
    </r>
  </si>
  <si>
    <r>
      <rPr>
        <b/>
        <sz val="8"/>
        <rFont val="Arial"/>
        <family val="2"/>
      </rPr>
      <t>Terlaksananya Program</t>
    </r>
    <r>
      <rPr>
        <b/>
        <sz val="8"/>
        <rFont val="Times New Roman"/>
        <family val="1"/>
      </rPr>
      <t xml:space="preserve"> </t>
    </r>
    <r>
      <rPr>
        <b/>
        <sz val="8"/>
        <rFont val="Arial"/>
        <family val="2"/>
      </rPr>
      <t>Peningkatan Pelayanan</t>
    </r>
  </si>
  <si>
    <r>
      <rPr>
        <sz val="8"/>
        <rFont val="Arial"/>
        <family val="2"/>
      </rPr>
      <t>Kegiatan pelayanan</t>
    </r>
  </si>
  <si>
    <r>
      <rPr>
        <sz val="8"/>
        <rFont val="Arial"/>
        <family val="2"/>
      </rPr>
      <t>Terlaksananya kegiatan</t>
    </r>
    <r>
      <rPr>
        <sz val="8"/>
        <rFont val="Times New Roman"/>
        <family val="1"/>
      </rPr>
      <t xml:space="preserve"> </t>
    </r>
    <r>
      <rPr>
        <sz val="8"/>
        <rFont val="Arial"/>
        <family val="2"/>
      </rPr>
      <t>pelayanan</t>
    </r>
  </si>
  <si>
    <r>
      <rPr>
        <sz val="8"/>
        <rFont val="Arial"/>
        <family val="2"/>
      </rPr>
      <t>Meningkatnya Mutu</t>
    </r>
    <r>
      <rPr>
        <sz val="8"/>
        <rFont val="Times New Roman"/>
        <family val="1"/>
      </rPr>
      <t xml:space="preserve"> </t>
    </r>
    <r>
      <rPr>
        <sz val="8"/>
        <rFont val="Arial"/>
        <family val="2"/>
      </rPr>
      <t>Pelayanan</t>
    </r>
  </si>
  <si>
    <r>
      <rPr>
        <b/>
        <sz val="8"/>
        <rFont val="Arial"/>
        <family val="2"/>
      </rPr>
      <t>Program Pembangunan Jalan dan</t>
    </r>
    <r>
      <rPr>
        <b/>
        <sz val="8"/>
        <rFont val="Times New Roman"/>
        <family val="1"/>
      </rPr>
      <t xml:space="preserve"> </t>
    </r>
    <r>
      <rPr>
        <b/>
        <sz val="8"/>
        <rFont val="Arial"/>
        <family val="2"/>
      </rPr>
      <t>Jembatan</t>
    </r>
  </si>
  <si>
    <r>
      <rPr>
        <b/>
        <sz val="8"/>
        <rFont val="Arial"/>
        <family val="2"/>
      </rPr>
      <t>Meningkatnya kualitas &amp;</t>
    </r>
    <r>
      <rPr>
        <b/>
        <sz val="8"/>
        <rFont val="Times New Roman"/>
        <family val="1"/>
      </rPr>
      <t xml:space="preserve"> </t>
    </r>
    <r>
      <rPr>
        <b/>
        <sz val="8"/>
        <rFont val="Arial"/>
        <family val="2"/>
      </rPr>
      <t>kuantitas jaringan jalan &amp;</t>
    </r>
    <r>
      <rPr>
        <b/>
        <sz val="8"/>
        <rFont val="Times New Roman"/>
        <family val="1"/>
      </rPr>
      <t xml:space="preserve"> </t>
    </r>
    <r>
      <rPr>
        <b/>
        <sz val="8"/>
        <rFont val="Arial"/>
        <family val="2"/>
      </rPr>
      <t>jembatan</t>
    </r>
  </si>
  <si>
    <r>
      <rPr>
        <b/>
        <sz val="8"/>
        <rFont val="Arial"/>
        <family val="2"/>
      </rPr>
      <t>75 %</t>
    </r>
  </si>
  <si>
    <r>
      <rPr>
        <sz val="8"/>
        <rFont val="Arial"/>
        <family val="2"/>
      </rPr>
      <t>Pembangunan jalan</t>
    </r>
  </si>
  <si>
    <r>
      <rPr>
        <sz val="8"/>
        <rFont val="Arial"/>
        <family val="2"/>
      </rPr>
      <t>Terlaksananya</t>
    </r>
    <r>
      <rPr>
        <sz val="8"/>
        <rFont val="Times New Roman"/>
        <family val="1"/>
      </rPr>
      <t xml:space="preserve"> </t>
    </r>
    <r>
      <rPr>
        <sz val="8"/>
        <rFont val="Arial"/>
        <family val="2"/>
      </rPr>
      <t>pembangunan jalan dan</t>
    </r>
    <r>
      <rPr>
        <sz val="8"/>
        <rFont val="Times New Roman"/>
        <family val="1"/>
      </rPr>
      <t xml:space="preserve"> </t>
    </r>
    <r>
      <rPr>
        <sz val="8"/>
        <rFont val="Arial"/>
        <family val="2"/>
      </rPr>
      <t>trotoar di Kota</t>
    </r>
    <r>
      <rPr>
        <sz val="8"/>
        <rFont val="Times New Roman"/>
        <family val="1"/>
      </rPr>
      <t xml:space="preserve"> </t>
    </r>
    <r>
      <rPr>
        <sz val="8"/>
        <rFont val="Arial"/>
        <family val="2"/>
      </rPr>
      <t>Payakumbuh</t>
    </r>
  </si>
  <si>
    <r>
      <rPr>
        <sz val="8"/>
        <rFont val="Arial"/>
        <family val="2"/>
      </rPr>
      <t>m</t>
    </r>
  </si>
  <si>
    <r>
      <rPr>
        <sz val="8"/>
        <rFont val="Arial"/>
        <family val="2"/>
      </rPr>
      <t>Meningkatnya</t>
    </r>
    <r>
      <rPr>
        <sz val="8"/>
        <rFont val="Times New Roman"/>
        <family val="1"/>
      </rPr>
      <t xml:space="preserve"> </t>
    </r>
    <r>
      <rPr>
        <sz val="8"/>
        <rFont val="Arial"/>
        <family val="2"/>
      </rPr>
      <t>kelancaran,</t>
    </r>
    <r>
      <rPr>
        <sz val="8"/>
        <rFont val="Times New Roman"/>
        <family val="1"/>
      </rPr>
      <t xml:space="preserve"> </t>
    </r>
    <r>
      <rPr>
        <sz val="8"/>
        <rFont val="Arial"/>
        <family val="2"/>
      </rPr>
      <t>pelayanan, keamanan</t>
    </r>
    <r>
      <rPr>
        <sz val="8"/>
        <rFont val="Times New Roman"/>
        <family val="1"/>
      </rPr>
      <t xml:space="preserve"> </t>
    </r>
    <r>
      <rPr>
        <sz val="8"/>
        <rFont val="Arial"/>
        <family val="2"/>
      </rPr>
      <t>dan kenyamanan</t>
    </r>
    <r>
      <rPr>
        <sz val="8"/>
        <rFont val="Times New Roman"/>
        <family val="1"/>
      </rPr>
      <t xml:space="preserve"> </t>
    </r>
    <r>
      <rPr>
        <sz val="8"/>
        <rFont val="Arial"/>
        <family val="2"/>
      </rPr>
      <t>pemakai jalan</t>
    </r>
  </si>
  <si>
    <r>
      <rPr>
        <sz val="8"/>
        <rFont val="Arial"/>
        <family val="2"/>
      </rPr>
      <t>Perencanaan pembangunan</t>
    </r>
    <r>
      <rPr>
        <sz val="8"/>
        <rFont val="Times New Roman"/>
        <family val="1"/>
      </rPr>
      <t xml:space="preserve"> </t>
    </r>
    <r>
      <rPr>
        <sz val="8"/>
        <rFont val="Arial"/>
        <family val="2"/>
      </rPr>
      <t>jembatan</t>
    </r>
  </si>
  <si>
    <r>
      <rPr>
        <sz val="8"/>
        <rFont val="Arial"/>
        <family val="2"/>
      </rPr>
      <t>Terlaksananya</t>
    </r>
    <r>
      <rPr>
        <sz val="8"/>
        <rFont val="Times New Roman"/>
        <family val="1"/>
      </rPr>
      <t xml:space="preserve"> </t>
    </r>
    <r>
      <rPr>
        <sz val="8"/>
        <rFont val="Arial"/>
        <family val="2"/>
      </rPr>
      <t>perencanaan teknis</t>
    </r>
    <r>
      <rPr>
        <sz val="8"/>
        <rFont val="Times New Roman"/>
        <family val="1"/>
      </rPr>
      <t xml:space="preserve"> </t>
    </r>
    <r>
      <rPr>
        <sz val="8"/>
        <rFont val="Arial"/>
        <family val="2"/>
      </rPr>
      <t>pembangunan jembatan di</t>
    </r>
    <r>
      <rPr>
        <sz val="8"/>
        <rFont val="Times New Roman"/>
        <family val="1"/>
      </rPr>
      <t xml:space="preserve"> </t>
    </r>
    <r>
      <rPr>
        <sz val="8"/>
        <rFont val="Arial"/>
        <family val="2"/>
      </rPr>
      <t>Kota Payakumbuh</t>
    </r>
  </si>
  <si>
    <r>
      <rPr>
        <sz val="8"/>
        <rFont val="Arial"/>
        <family val="2"/>
      </rPr>
      <t>3 Paket</t>
    </r>
  </si>
  <si>
    <r>
      <rPr>
        <sz val="8"/>
        <rFont val="Arial"/>
        <family val="2"/>
      </rPr>
      <t>Tersedianya dokumen</t>
    </r>
    <r>
      <rPr>
        <sz val="8"/>
        <rFont val="Times New Roman"/>
        <family val="1"/>
      </rPr>
      <t xml:space="preserve"> </t>
    </r>
    <r>
      <rPr>
        <sz val="8"/>
        <rFont val="Arial"/>
        <family val="2"/>
      </rPr>
      <t>perencanaan teknis</t>
    </r>
    <r>
      <rPr>
        <sz val="8"/>
        <rFont val="Times New Roman"/>
        <family val="1"/>
      </rPr>
      <t xml:space="preserve"> </t>
    </r>
    <r>
      <rPr>
        <sz val="8"/>
        <rFont val="Arial"/>
        <family val="2"/>
      </rPr>
      <t>pembangunan</t>
    </r>
    <r>
      <rPr>
        <sz val="8"/>
        <rFont val="Times New Roman"/>
        <family val="1"/>
      </rPr>
      <t xml:space="preserve"> </t>
    </r>
    <r>
      <rPr>
        <sz val="8"/>
        <rFont val="Arial"/>
        <family val="2"/>
      </rPr>
      <t>jembatan fisik 2015</t>
    </r>
  </si>
  <si>
    <r>
      <rPr>
        <sz val="8"/>
        <rFont val="Arial"/>
        <family val="2"/>
      </rPr>
      <t>Pembangunan Jembatan</t>
    </r>
  </si>
  <si>
    <r>
      <rPr>
        <sz val="8"/>
        <rFont val="Arial"/>
        <family val="2"/>
      </rPr>
      <t>Terlaksananya</t>
    </r>
    <r>
      <rPr>
        <sz val="8"/>
        <rFont val="Times New Roman"/>
        <family val="1"/>
      </rPr>
      <t xml:space="preserve"> </t>
    </r>
    <r>
      <rPr>
        <sz val="8"/>
        <rFont val="Arial"/>
        <family val="2"/>
      </rPr>
      <t>pembangunan jembatan di</t>
    </r>
    <r>
      <rPr>
        <sz val="8"/>
        <rFont val="Times New Roman"/>
        <family val="1"/>
      </rPr>
      <t xml:space="preserve"> </t>
    </r>
    <r>
      <rPr>
        <sz val="8"/>
        <rFont val="Arial"/>
        <family val="2"/>
      </rPr>
      <t>Kota Payakumbuh</t>
    </r>
  </si>
  <si>
    <r>
      <rPr>
        <sz val="8"/>
        <rFont val="Arial"/>
        <family val="2"/>
      </rPr>
      <t>Bertambahnya jumlah</t>
    </r>
    <r>
      <rPr>
        <sz val="8"/>
        <rFont val="Times New Roman"/>
        <family val="1"/>
      </rPr>
      <t xml:space="preserve"> </t>
    </r>
    <r>
      <rPr>
        <sz val="8"/>
        <rFont val="Arial"/>
        <family val="2"/>
      </rPr>
      <t>jembatan di Kota</t>
    </r>
    <r>
      <rPr>
        <sz val="8"/>
        <rFont val="Times New Roman"/>
        <family val="1"/>
      </rPr>
      <t xml:space="preserve"> </t>
    </r>
    <r>
      <rPr>
        <sz val="8"/>
        <rFont val="Arial"/>
        <family val="2"/>
      </rPr>
      <t>Payakumbuh dengan</t>
    </r>
    <r>
      <rPr>
        <sz val="8"/>
        <rFont val="Times New Roman"/>
        <family val="1"/>
      </rPr>
      <t xml:space="preserve"> </t>
    </r>
    <r>
      <rPr>
        <sz val="8"/>
        <rFont val="Arial"/>
        <family val="2"/>
      </rPr>
      <t>kondisi baik</t>
    </r>
  </si>
  <si>
    <r>
      <rPr>
        <sz val="8"/>
        <rFont val="Arial"/>
        <family val="2"/>
      </rPr>
      <t>Terlaksananya</t>
    </r>
    <r>
      <rPr>
        <sz val="8"/>
        <rFont val="Times New Roman"/>
        <family val="1"/>
      </rPr>
      <t xml:space="preserve"> </t>
    </r>
    <r>
      <rPr>
        <sz val="8"/>
        <rFont val="Arial"/>
        <family val="2"/>
      </rPr>
      <t>perencanaan</t>
    </r>
    <r>
      <rPr>
        <sz val="8"/>
        <rFont val="Times New Roman"/>
        <family val="1"/>
      </rPr>
      <t xml:space="preserve"> </t>
    </r>
    <r>
      <rPr>
        <sz val="8"/>
        <rFont val="Arial"/>
        <family val="2"/>
      </rPr>
      <t>pembebasan tanah untuk</t>
    </r>
    <r>
      <rPr>
        <sz val="8"/>
        <rFont val="Times New Roman"/>
        <family val="1"/>
      </rPr>
      <t xml:space="preserve"> </t>
    </r>
    <r>
      <rPr>
        <sz val="8"/>
        <rFont val="Arial"/>
        <family val="2"/>
      </rPr>
      <t>pelebaran dan</t>
    </r>
    <r>
      <rPr>
        <sz val="8"/>
        <rFont val="Times New Roman"/>
        <family val="1"/>
      </rPr>
      <t xml:space="preserve"> </t>
    </r>
    <r>
      <rPr>
        <sz val="8"/>
        <rFont val="Arial"/>
        <family val="2"/>
      </rPr>
      <t>pembangunan jalan di</t>
    </r>
    <r>
      <rPr>
        <sz val="8"/>
        <rFont val="Times New Roman"/>
        <family val="1"/>
      </rPr>
      <t xml:space="preserve"> </t>
    </r>
    <r>
      <rPr>
        <sz val="8"/>
        <rFont val="Arial"/>
        <family val="2"/>
      </rPr>
      <t>Kota Payakumbuh</t>
    </r>
  </si>
  <si>
    <r>
      <rPr>
        <sz val="8"/>
        <rFont val="Arial"/>
        <family val="2"/>
      </rPr>
      <t>Tersedianya dokumen</t>
    </r>
    <r>
      <rPr>
        <sz val="8"/>
        <rFont val="Times New Roman"/>
        <family val="1"/>
      </rPr>
      <t xml:space="preserve"> </t>
    </r>
    <r>
      <rPr>
        <sz val="8"/>
        <rFont val="Arial"/>
        <family val="2"/>
      </rPr>
      <t>perencanaan</t>
    </r>
    <r>
      <rPr>
        <sz val="8"/>
        <rFont val="Times New Roman"/>
        <family val="1"/>
      </rPr>
      <t xml:space="preserve"> </t>
    </r>
    <r>
      <rPr>
        <sz val="8"/>
        <rFont val="Arial"/>
        <family val="2"/>
      </rPr>
      <t>pengadaan tanah</t>
    </r>
    <r>
      <rPr>
        <sz val="8"/>
        <rFont val="Times New Roman"/>
        <family val="1"/>
      </rPr>
      <t xml:space="preserve"> </t>
    </r>
    <r>
      <rPr>
        <sz val="8"/>
        <rFont val="Arial"/>
        <family val="2"/>
      </rPr>
      <t>untuk pelebaran atau</t>
    </r>
    <r>
      <rPr>
        <sz val="8"/>
        <rFont val="Times New Roman"/>
        <family val="1"/>
      </rPr>
      <t xml:space="preserve"> </t>
    </r>
    <r>
      <rPr>
        <sz val="8"/>
        <rFont val="Arial"/>
        <family val="2"/>
      </rPr>
      <t>pembangunan jalan</t>
    </r>
    <r>
      <rPr>
        <sz val="8"/>
        <rFont val="Times New Roman"/>
        <family val="1"/>
      </rPr>
      <t xml:space="preserve">  </t>
    </r>
    <r>
      <rPr>
        <sz val="8"/>
        <rFont val="Arial"/>
        <family val="2"/>
      </rPr>
      <t>di Kota Payakumbuh</t>
    </r>
  </si>
  <si>
    <r>
      <rPr>
        <sz val="8"/>
        <rFont val="Arial"/>
        <family val="2"/>
      </rPr>
      <t>1 dokumen</t>
    </r>
  </si>
  <si>
    <r>
      <rPr>
        <sz val="8"/>
        <rFont val="Arial"/>
        <family val="2"/>
      </rPr>
      <t>Terlaksananya persiapan</t>
    </r>
    <r>
      <rPr>
        <sz val="8"/>
        <rFont val="Times New Roman"/>
        <family val="1"/>
      </rPr>
      <t xml:space="preserve"> </t>
    </r>
    <r>
      <rPr>
        <sz val="8"/>
        <rFont val="Arial"/>
        <family val="2"/>
      </rPr>
      <t>pengadaan tanah untuk</t>
    </r>
    <r>
      <rPr>
        <sz val="8"/>
        <rFont val="Times New Roman"/>
        <family val="1"/>
      </rPr>
      <t xml:space="preserve"> </t>
    </r>
    <r>
      <rPr>
        <sz val="8"/>
        <rFont val="Arial"/>
        <family val="2"/>
      </rPr>
      <t>pelebaran atau</t>
    </r>
    <r>
      <rPr>
        <sz val="8"/>
        <rFont val="Times New Roman"/>
        <family val="1"/>
      </rPr>
      <t xml:space="preserve"> </t>
    </r>
    <r>
      <rPr>
        <sz val="8"/>
        <rFont val="Arial"/>
        <family val="2"/>
      </rPr>
      <t>pembangunan jalan di</t>
    </r>
    <r>
      <rPr>
        <sz val="8"/>
        <rFont val="Times New Roman"/>
        <family val="1"/>
      </rPr>
      <t xml:space="preserve"> </t>
    </r>
    <r>
      <rPr>
        <sz val="8"/>
        <rFont val="Arial"/>
        <family val="2"/>
      </rPr>
      <t>Kota Payakumbuh</t>
    </r>
  </si>
  <si>
    <r>
      <rPr>
        <sz val="8"/>
        <rFont val="Arial"/>
        <family val="2"/>
      </rPr>
      <t>Tersedianya Data -</t>
    </r>
    <r>
      <rPr>
        <sz val="8"/>
        <rFont val="Times New Roman"/>
        <family val="1"/>
      </rPr>
      <t xml:space="preserve"> </t>
    </r>
    <r>
      <rPr>
        <sz val="8"/>
        <rFont val="Arial"/>
        <family val="2"/>
      </rPr>
      <t>Data Persiapan</t>
    </r>
    <r>
      <rPr>
        <sz val="8"/>
        <rFont val="Times New Roman"/>
        <family val="1"/>
      </rPr>
      <t xml:space="preserve"> </t>
    </r>
    <r>
      <rPr>
        <sz val="8"/>
        <rFont val="Arial"/>
        <family val="2"/>
      </rPr>
      <t>Pengadaan Tanah</t>
    </r>
    <r>
      <rPr>
        <sz val="8"/>
        <rFont val="Times New Roman"/>
        <family val="1"/>
      </rPr>
      <t xml:space="preserve"> </t>
    </r>
    <r>
      <rPr>
        <sz val="8"/>
        <rFont val="Arial"/>
        <family val="2"/>
      </rPr>
      <t>untuk Pelebaran dan</t>
    </r>
    <r>
      <rPr>
        <sz val="8"/>
        <rFont val="Times New Roman"/>
        <family val="1"/>
      </rPr>
      <t xml:space="preserve"> </t>
    </r>
    <r>
      <rPr>
        <sz val="8"/>
        <rFont val="Arial"/>
        <family val="2"/>
      </rPr>
      <t>Peningkatan Jalan</t>
    </r>
  </si>
  <si>
    <r>
      <rPr>
        <sz val="8"/>
        <rFont val="Arial"/>
        <family val="2"/>
      </rPr>
      <t>Terlaksananya</t>
    </r>
    <r>
      <rPr>
        <sz val="8"/>
        <rFont val="Times New Roman"/>
        <family val="1"/>
      </rPr>
      <t xml:space="preserve"> </t>
    </r>
    <r>
      <rPr>
        <sz val="8"/>
        <rFont val="Arial"/>
        <family val="2"/>
      </rPr>
      <t>pembebasan tanah untuk</t>
    </r>
    <r>
      <rPr>
        <sz val="8"/>
        <rFont val="Times New Roman"/>
        <family val="1"/>
      </rPr>
      <t xml:space="preserve"> </t>
    </r>
    <r>
      <rPr>
        <sz val="8"/>
        <rFont val="Arial"/>
        <family val="2"/>
      </rPr>
      <t>pelebaran dan</t>
    </r>
    <r>
      <rPr>
        <sz val="8"/>
        <rFont val="Times New Roman"/>
        <family val="1"/>
      </rPr>
      <t xml:space="preserve"> </t>
    </r>
    <r>
      <rPr>
        <sz val="8"/>
        <rFont val="Arial"/>
        <family val="2"/>
      </rPr>
      <t>peningkatan jalan</t>
    </r>
  </si>
  <si>
    <r>
      <rPr>
        <sz val="8"/>
        <rFont val="Arial"/>
        <family val="2"/>
      </rPr>
      <t>Tersedianya</t>
    </r>
    <r>
      <rPr>
        <sz val="8"/>
        <rFont val="Times New Roman"/>
        <family val="1"/>
      </rPr>
      <t xml:space="preserve"> </t>
    </r>
    <r>
      <rPr>
        <sz val="8"/>
        <rFont val="Arial"/>
        <family val="2"/>
      </rPr>
      <t>lahan/tanah untuk</t>
    </r>
    <r>
      <rPr>
        <sz val="8"/>
        <rFont val="Times New Roman"/>
        <family val="1"/>
      </rPr>
      <t xml:space="preserve"> </t>
    </r>
    <r>
      <rPr>
        <sz val="8"/>
        <rFont val="Arial"/>
        <family val="2"/>
      </rPr>
      <t>pelebaran dan</t>
    </r>
    <r>
      <rPr>
        <sz val="8"/>
        <rFont val="Times New Roman"/>
        <family val="1"/>
      </rPr>
      <t xml:space="preserve"> </t>
    </r>
    <r>
      <rPr>
        <sz val="8"/>
        <rFont val="Arial"/>
        <family val="2"/>
      </rPr>
      <t>peningkatan jalan</t>
    </r>
  </si>
  <si>
    <r>
      <rPr>
        <sz val="8"/>
        <rFont val="Arial"/>
        <family val="2"/>
      </rPr>
      <t>Terlaksananya Penyerahan</t>
    </r>
    <r>
      <rPr>
        <sz val="8"/>
        <rFont val="Times New Roman"/>
        <family val="1"/>
      </rPr>
      <t xml:space="preserve"> </t>
    </r>
    <r>
      <rPr>
        <sz val="8"/>
        <rFont val="Arial"/>
        <family val="2"/>
      </rPr>
      <t>Hasil Pengadaan Tanah</t>
    </r>
  </si>
  <si>
    <r>
      <rPr>
        <sz val="8"/>
        <rFont val="Arial"/>
        <family val="2"/>
      </rPr>
      <t>Tersedianya</t>
    </r>
    <r>
      <rPr>
        <sz val="8"/>
        <rFont val="Times New Roman"/>
        <family val="1"/>
      </rPr>
      <t xml:space="preserve"> </t>
    </r>
    <r>
      <rPr>
        <sz val="8"/>
        <rFont val="Arial"/>
        <family val="2"/>
      </rPr>
      <t>Dokumen Sertifikasi</t>
    </r>
    <r>
      <rPr>
        <sz val="8"/>
        <rFont val="Times New Roman"/>
        <family val="1"/>
      </rPr>
      <t xml:space="preserve"> </t>
    </r>
    <r>
      <rPr>
        <sz val="8"/>
        <rFont val="Arial"/>
        <family val="2"/>
      </rPr>
      <t>Pengadaan Tanah</t>
    </r>
  </si>
  <si>
    <r>
      <rPr>
        <b/>
        <sz val="8"/>
        <rFont val="Arial"/>
        <family val="2"/>
      </rPr>
      <t>Program Pembangunan Saluran</t>
    </r>
    <r>
      <rPr>
        <b/>
        <sz val="8"/>
        <rFont val="Times New Roman"/>
        <family val="1"/>
      </rPr>
      <t xml:space="preserve"> </t>
    </r>
    <r>
      <rPr>
        <b/>
        <sz val="8"/>
        <rFont val="Arial"/>
        <family val="2"/>
      </rPr>
      <t>Drainase/ Gorong-gorong</t>
    </r>
  </si>
  <si>
    <r>
      <rPr>
        <b/>
        <sz val="8"/>
        <rFont val="Arial"/>
        <family val="2"/>
      </rPr>
      <t>Meningkatnya kualitas &amp;</t>
    </r>
    <r>
      <rPr>
        <b/>
        <sz val="8"/>
        <rFont val="Times New Roman"/>
        <family val="1"/>
      </rPr>
      <t xml:space="preserve"> </t>
    </r>
    <r>
      <rPr>
        <b/>
        <sz val="8"/>
        <rFont val="Arial"/>
        <family val="2"/>
      </rPr>
      <t>kuantitas saluran</t>
    </r>
    <r>
      <rPr>
        <b/>
        <sz val="8"/>
        <rFont val="Times New Roman"/>
        <family val="1"/>
      </rPr>
      <t xml:space="preserve"> </t>
    </r>
    <r>
      <rPr>
        <b/>
        <sz val="8"/>
        <rFont val="Arial"/>
        <family val="2"/>
      </rPr>
      <t>drainase/gorong-gorong</t>
    </r>
  </si>
  <si>
    <r>
      <rPr>
        <sz val="8"/>
        <rFont val="Arial"/>
        <family val="2"/>
      </rPr>
      <t>Perencanaan pembangunan saluran</t>
    </r>
    <r>
      <rPr>
        <sz val="8"/>
        <rFont val="Times New Roman"/>
        <family val="1"/>
      </rPr>
      <t xml:space="preserve"> </t>
    </r>
    <r>
      <rPr>
        <sz val="8"/>
        <rFont val="Arial"/>
        <family val="2"/>
      </rPr>
      <t>drainase/ gorong-gorong</t>
    </r>
  </si>
  <si>
    <r>
      <rPr>
        <sz val="8"/>
        <rFont val="Arial"/>
        <family val="2"/>
      </rPr>
      <t>Terlaksananya</t>
    </r>
    <r>
      <rPr>
        <sz val="8"/>
        <rFont val="Times New Roman"/>
        <family val="1"/>
      </rPr>
      <t xml:space="preserve"> </t>
    </r>
    <r>
      <rPr>
        <sz val="8"/>
        <rFont val="Arial"/>
        <family val="2"/>
      </rPr>
      <t>perencanaan teknis</t>
    </r>
    <r>
      <rPr>
        <sz val="8"/>
        <rFont val="Times New Roman"/>
        <family val="1"/>
      </rPr>
      <t xml:space="preserve"> </t>
    </r>
    <r>
      <rPr>
        <sz val="8"/>
        <rFont val="Arial"/>
        <family val="2"/>
      </rPr>
      <t>pembangunan saluran</t>
    </r>
    <r>
      <rPr>
        <sz val="8"/>
        <rFont val="Times New Roman"/>
        <family val="1"/>
      </rPr>
      <t xml:space="preserve"> </t>
    </r>
    <r>
      <rPr>
        <sz val="8"/>
        <rFont val="Arial"/>
        <family val="2"/>
      </rPr>
      <t>drainase/gorong-gorong</t>
    </r>
    <r>
      <rPr>
        <sz val="8"/>
        <rFont val="Times New Roman"/>
        <family val="1"/>
      </rPr>
      <t xml:space="preserve"> </t>
    </r>
    <r>
      <rPr>
        <sz val="8"/>
        <rFont val="Arial"/>
        <family val="2"/>
      </rPr>
      <t>fisik 2015</t>
    </r>
  </si>
  <si>
    <r>
      <rPr>
        <sz val="8"/>
        <rFont val="Arial"/>
        <family val="2"/>
      </rPr>
      <t>Tersedianya dokumen</t>
    </r>
    <r>
      <rPr>
        <sz val="8"/>
        <rFont val="Times New Roman"/>
        <family val="1"/>
      </rPr>
      <t xml:space="preserve"> </t>
    </r>
    <r>
      <rPr>
        <sz val="8"/>
        <rFont val="Arial"/>
        <family val="2"/>
      </rPr>
      <t>perencanaan teknis</t>
    </r>
    <r>
      <rPr>
        <sz val="8"/>
        <rFont val="Times New Roman"/>
        <family val="1"/>
      </rPr>
      <t xml:space="preserve"> </t>
    </r>
    <r>
      <rPr>
        <sz val="8"/>
        <rFont val="Arial"/>
        <family val="2"/>
      </rPr>
      <t>pembangunan</t>
    </r>
    <r>
      <rPr>
        <sz val="8"/>
        <rFont val="Times New Roman"/>
        <family val="1"/>
      </rPr>
      <t xml:space="preserve"> </t>
    </r>
    <r>
      <rPr>
        <sz val="8"/>
        <rFont val="Arial"/>
        <family val="2"/>
      </rPr>
      <t>saluran</t>
    </r>
    <r>
      <rPr>
        <sz val="8"/>
        <rFont val="Times New Roman"/>
        <family val="1"/>
      </rPr>
      <t xml:space="preserve"> </t>
    </r>
    <r>
      <rPr>
        <sz val="8"/>
        <rFont val="Arial"/>
        <family val="2"/>
      </rPr>
      <t>drainase/gorong-goro</t>
    </r>
    <r>
      <rPr>
        <sz val="8"/>
        <rFont val="Times New Roman"/>
        <family val="1"/>
      </rPr>
      <t xml:space="preserve"> </t>
    </r>
    <r>
      <rPr>
        <sz val="8"/>
        <rFont val="Arial"/>
        <family val="2"/>
      </rPr>
      <t>ng fisik 2015</t>
    </r>
  </si>
  <si>
    <r>
      <rPr>
        <sz val="8"/>
        <rFont val="Arial"/>
        <family val="2"/>
      </rPr>
      <t>Pembangunan saluran</t>
    </r>
    <r>
      <rPr>
        <sz val="8"/>
        <rFont val="Times New Roman"/>
        <family val="1"/>
      </rPr>
      <t xml:space="preserve"> </t>
    </r>
    <r>
      <rPr>
        <sz val="8"/>
        <rFont val="Arial"/>
        <family val="2"/>
      </rPr>
      <t>drainase/gorong-gorong</t>
    </r>
  </si>
  <si>
    <r>
      <rPr>
        <sz val="8"/>
        <rFont val="Arial"/>
        <family val="2"/>
      </rPr>
      <t>Terlaksananya</t>
    </r>
    <r>
      <rPr>
        <sz val="8"/>
        <rFont val="Times New Roman"/>
        <family val="1"/>
      </rPr>
      <t xml:space="preserve"> </t>
    </r>
    <r>
      <rPr>
        <sz val="8"/>
        <rFont val="Arial"/>
        <family val="2"/>
      </rPr>
      <t>pembangunan saluran</t>
    </r>
    <r>
      <rPr>
        <sz val="8"/>
        <rFont val="Times New Roman"/>
        <family val="1"/>
      </rPr>
      <t xml:space="preserve"> </t>
    </r>
    <r>
      <rPr>
        <sz val="8"/>
        <rFont val="Arial"/>
        <family val="2"/>
      </rPr>
      <t>drainase/gorong-gorong</t>
    </r>
  </si>
  <si>
    <r>
      <rPr>
        <sz val="8"/>
        <rFont val="Arial"/>
        <family val="2"/>
      </rPr>
      <t>6.191 M</t>
    </r>
  </si>
  <si>
    <r>
      <rPr>
        <sz val="8"/>
        <rFont val="Arial"/>
        <family val="2"/>
      </rPr>
      <t>Terbangunannya</t>
    </r>
    <r>
      <rPr>
        <sz val="8"/>
        <rFont val="Times New Roman"/>
        <family val="1"/>
      </rPr>
      <t xml:space="preserve"> </t>
    </r>
    <r>
      <rPr>
        <sz val="8"/>
        <rFont val="Arial"/>
        <family val="2"/>
      </rPr>
      <t>saluran</t>
    </r>
    <r>
      <rPr>
        <sz val="8"/>
        <rFont val="Times New Roman"/>
        <family val="1"/>
      </rPr>
      <t xml:space="preserve"> </t>
    </r>
    <r>
      <rPr>
        <sz val="8"/>
        <rFont val="Arial"/>
        <family val="2"/>
      </rPr>
      <t>drainase/gorong-goro</t>
    </r>
    <r>
      <rPr>
        <sz val="8"/>
        <rFont val="Times New Roman"/>
        <family val="1"/>
      </rPr>
      <t xml:space="preserve"> </t>
    </r>
    <r>
      <rPr>
        <sz val="8"/>
        <rFont val="Arial"/>
        <family val="2"/>
      </rPr>
      <t>ng permanen</t>
    </r>
  </si>
  <si>
    <r>
      <rPr>
        <b/>
        <sz val="8"/>
        <rFont val="Arial"/>
        <family val="2"/>
      </rPr>
      <t>Program Pembangunan</t>
    </r>
    <r>
      <rPr>
        <b/>
        <sz val="8"/>
        <rFont val="Times New Roman"/>
        <family val="1"/>
      </rPr>
      <t xml:space="preserve"> </t>
    </r>
    <r>
      <rPr>
        <b/>
        <sz val="8"/>
        <rFont val="Arial"/>
        <family val="2"/>
      </rPr>
      <t>Turap/Talud/Bronjong</t>
    </r>
  </si>
  <si>
    <r>
      <rPr>
        <b/>
        <sz val="8"/>
        <rFont val="Arial"/>
        <family val="2"/>
      </rPr>
      <t>Meningkatnya kualitas</t>
    </r>
    <r>
      <rPr>
        <b/>
        <sz val="8"/>
        <rFont val="Times New Roman"/>
        <family val="1"/>
      </rPr>
      <t xml:space="preserve"> </t>
    </r>
    <r>
      <rPr>
        <b/>
        <sz val="8"/>
        <rFont val="Arial"/>
        <family val="2"/>
      </rPr>
      <t>pengelolaan  jaringan</t>
    </r>
    <r>
      <rPr>
        <b/>
        <sz val="8"/>
        <rFont val="Times New Roman"/>
        <family val="1"/>
      </rPr>
      <t xml:space="preserve"> </t>
    </r>
    <r>
      <rPr>
        <b/>
        <sz val="8"/>
        <rFont val="Arial"/>
        <family val="2"/>
      </rPr>
      <t>irigasi, rawa dan sungai</t>
    </r>
  </si>
  <si>
    <r>
      <rPr>
        <b/>
        <sz val="8"/>
        <rFont val="Arial"/>
        <family val="2"/>
      </rPr>
      <t>40 %</t>
    </r>
  </si>
  <si>
    <r>
      <rPr>
        <sz val="8"/>
        <rFont val="Arial"/>
        <family val="2"/>
      </rPr>
      <t>Pembangunan turap/talud/brojong</t>
    </r>
  </si>
  <si>
    <r>
      <rPr>
        <sz val="8"/>
        <rFont val="Arial"/>
        <family val="2"/>
      </rPr>
      <t>Terlaksananya normalisasi</t>
    </r>
    <r>
      <rPr>
        <sz val="8"/>
        <rFont val="Times New Roman"/>
        <family val="1"/>
      </rPr>
      <t xml:space="preserve"> </t>
    </r>
    <r>
      <rPr>
        <sz val="8"/>
        <rFont val="Arial"/>
        <family val="2"/>
      </rPr>
      <t>saluran sungai</t>
    </r>
  </si>
  <si>
    <r>
      <rPr>
        <sz val="8"/>
        <rFont val="Arial"/>
        <family val="2"/>
      </rPr>
      <t>890 m</t>
    </r>
  </si>
  <si>
    <r>
      <rPr>
        <sz val="8"/>
        <rFont val="Arial"/>
        <family val="2"/>
      </rPr>
      <t>Normalnya kembali</t>
    </r>
    <r>
      <rPr>
        <sz val="8"/>
        <rFont val="Times New Roman"/>
        <family val="1"/>
      </rPr>
      <t xml:space="preserve"> </t>
    </r>
    <r>
      <rPr>
        <sz val="8"/>
        <rFont val="Arial"/>
        <family val="2"/>
      </rPr>
      <t>saluran suungai di</t>
    </r>
    <r>
      <rPr>
        <sz val="8"/>
        <rFont val="Times New Roman"/>
        <family val="1"/>
      </rPr>
      <t xml:space="preserve"> </t>
    </r>
    <r>
      <rPr>
        <sz val="8"/>
        <rFont val="Arial"/>
        <family val="2"/>
      </rPr>
      <t>Kota Payakumbuh</t>
    </r>
  </si>
  <si>
    <r>
      <rPr>
        <b/>
        <sz val="8"/>
        <rFont val="Arial"/>
        <family val="2"/>
      </rPr>
      <t>Program rehabilitasi / Pemeliharaan</t>
    </r>
    <r>
      <rPr>
        <b/>
        <sz val="8"/>
        <rFont val="Times New Roman"/>
        <family val="1"/>
      </rPr>
      <t xml:space="preserve"> </t>
    </r>
    <r>
      <rPr>
        <b/>
        <sz val="8"/>
        <rFont val="Arial"/>
        <family val="2"/>
      </rPr>
      <t>Jalan dan Jembatan</t>
    </r>
  </si>
  <si>
    <r>
      <rPr>
        <b/>
        <sz val="8"/>
        <rFont val="Arial"/>
        <family val="2"/>
      </rPr>
      <t>Meningkatnya kualitas</t>
    </r>
    <r>
      <rPr>
        <b/>
        <sz val="8"/>
        <rFont val="Times New Roman"/>
        <family val="1"/>
      </rPr>
      <t xml:space="preserve"> </t>
    </r>
    <r>
      <rPr>
        <b/>
        <sz val="8"/>
        <rFont val="Arial"/>
        <family val="2"/>
      </rPr>
      <t>jaringan jalan, jembatan</t>
    </r>
    <r>
      <rPr>
        <b/>
        <sz val="8"/>
        <rFont val="Times New Roman"/>
        <family val="1"/>
      </rPr>
      <t xml:space="preserve"> </t>
    </r>
    <r>
      <rPr>
        <b/>
        <sz val="8"/>
        <rFont val="Arial"/>
        <family val="2"/>
      </rPr>
      <t>dan PJU</t>
    </r>
  </si>
  <si>
    <r>
      <rPr>
        <sz val="8"/>
        <rFont val="Arial"/>
        <family val="2"/>
      </rPr>
      <t>Rehabilitasi/pemeliharaan jalan</t>
    </r>
  </si>
  <si>
    <r>
      <rPr>
        <sz val="8"/>
        <rFont val="Arial"/>
        <family val="2"/>
      </rPr>
      <t>Terlaksananya</t>
    </r>
    <r>
      <rPr>
        <sz val="8"/>
        <rFont val="Times New Roman"/>
        <family val="1"/>
      </rPr>
      <t xml:space="preserve"> </t>
    </r>
    <r>
      <rPr>
        <sz val="8"/>
        <rFont val="Arial"/>
        <family val="2"/>
      </rPr>
      <t>Rehabilitasi/</t>
    </r>
    <r>
      <rPr>
        <sz val="8"/>
        <rFont val="Times New Roman"/>
        <family val="1"/>
      </rPr>
      <t xml:space="preserve"> </t>
    </r>
    <r>
      <rPr>
        <sz val="8"/>
        <rFont val="Arial"/>
        <family val="2"/>
      </rPr>
      <t>Pemeliharaan Jalan dan</t>
    </r>
    <r>
      <rPr>
        <sz val="8"/>
        <rFont val="Times New Roman"/>
        <family val="1"/>
      </rPr>
      <t xml:space="preserve"> </t>
    </r>
    <r>
      <rPr>
        <sz val="8"/>
        <rFont val="Arial"/>
        <family val="2"/>
      </rPr>
      <t>Trotoar di Kota</t>
    </r>
    <r>
      <rPr>
        <sz val="8"/>
        <rFont val="Times New Roman"/>
        <family val="1"/>
      </rPr>
      <t xml:space="preserve"> </t>
    </r>
    <r>
      <rPr>
        <sz val="8"/>
        <rFont val="Arial"/>
        <family val="2"/>
      </rPr>
      <t>Payakumbuh</t>
    </r>
  </si>
  <si>
    <r>
      <rPr>
        <sz val="8"/>
        <rFont val="Arial"/>
        <family val="2"/>
      </rPr>
      <t>87.687 M</t>
    </r>
  </si>
  <si>
    <r>
      <rPr>
        <sz val="8"/>
        <rFont val="Arial"/>
        <family val="2"/>
      </rPr>
      <t>Mempertahankan</t>
    </r>
    <r>
      <rPr>
        <sz val="8"/>
        <rFont val="Times New Roman"/>
        <family val="1"/>
      </rPr>
      <t xml:space="preserve"> </t>
    </r>
    <r>
      <rPr>
        <sz val="8"/>
        <rFont val="Arial"/>
        <family val="2"/>
      </rPr>
      <t>Kondisi dan</t>
    </r>
    <r>
      <rPr>
        <sz val="8"/>
        <rFont val="Times New Roman"/>
        <family val="1"/>
      </rPr>
      <t xml:space="preserve"> </t>
    </r>
    <r>
      <rPr>
        <sz val="8"/>
        <rFont val="Arial"/>
        <family val="2"/>
      </rPr>
      <t>Meningkatnya Kualitas</t>
    </r>
    <r>
      <rPr>
        <sz val="8"/>
        <rFont val="Times New Roman"/>
        <family val="1"/>
      </rPr>
      <t xml:space="preserve"> </t>
    </r>
    <r>
      <rPr>
        <sz val="8"/>
        <rFont val="Arial"/>
        <family val="2"/>
      </rPr>
      <t>Jalan  di Kota</t>
    </r>
    <r>
      <rPr>
        <sz val="8"/>
        <rFont val="Times New Roman"/>
        <family val="1"/>
      </rPr>
      <t xml:space="preserve"> </t>
    </r>
    <r>
      <rPr>
        <sz val="8"/>
        <rFont val="Arial"/>
        <family val="2"/>
      </rPr>
      <t>Payakumbuh</t>
    </r>
  </si>
  <si>
    <r>
      <rPr>
        <sz val="8"/>
        <rFont val="Arial"/>
        <family val="2"/>
      </rPr>
      <t>Rehabilitasi/pemeliharaan jembatan</t>
    </r>
  </si>
  <si>
    <r>
      <rPr>
        <sz val="8"/>
        <rFont val="Arial"/>
        <family val="2"/>
      </rPr>
      <t>Terlaksananya rehab/</t>
    </r>
    <r>
      <rPr>
        <sz val="8"/>
        <rFont val="Times New Roman"/>
        <family val="1"/>
      </rPr>
      <t xml:space="preserve"> </t>
    </r>
    <r>
      <rPr>
        <sz val="8"/>
        <rFont val="Arial"/>
        <family val="2"/>
      </rPr>
      <t>pemeliharaan jembatan di</t>
    </r>
    <r>
      <rPr>
        <sz val="8"/>
        <rFont val="Times New Roman"/>
        <family val="1"/>
      </rPr>
      <t xml:space="preserve"> </t>
    </r>
    <r>
      <rPr>
        <sz val="8"/>
        <rFont val="Arial"/>
        <family val="2"/>
      </rPr>
      <t>Kota Payakumbuh</t>
    </r>
  </si>
  <si>
    <r>
      <rPr>
        <sz val="8"/>
        <rFont val="Arial"/>
        <family val="2"/>
      </rPr>
      <t>6 Unit</t>
    </r>
  </si>
  <si>
    <r>
      <rPr>
        <sz val="8"/>
        <rFont val="Arial"/>
        <family val="2"/>
      </rPr>
      <t>Mempertahankan</t>
    </r>
    <r>
      <rPr>
        <sz val="8"/>
        <rFont val="Times New Roman"/>
        <family val="1"/>
      </rPr>
      <t xml:space="preserve"> </t>
    </r>
    <r>
      <rPr>
        <sz val="8"/>
        <rFont val="Arial"/>
        <family val="2"/>
      </rPr>
      <t>Kondisi dan</t>
    </r>
    <r>
      <rPr>
        <sz val="8"/>
        <rFont val="Times New Roman"/>
        <family val="1"/>
      </rPr>
      <t xml:space="preserve"> </t>
    </r>
    <r>
      <rPr>
        <sz val="8"/>
        <rFont val="Arial"/>
        <family val="2"/>
      </rPr>
      <t>Meningkatnya Kualitas</t>
    </r>
    <r>
      <rPr>
        <sz val="8"/>
        <rFont val="Times New Roman"/>
        <family val="1"/>
      </rPr>
      <t xml:space="preserve"> </t>
    </r>
    <r>
      <rPr>
        <sz val="8"/>
        <rFont val="Arial"/>
        <family val="2"/>
      </rPr>
      <t>Jembatan di Kota</t>
    </r>
    <r>
      <rPr>
        <sz val="8"/>
        <rFont val="Times New Roman"/>
        <family val="1"/>
      </rPr>
      <t xml:space="preserve"> </t>
    </r>
    <r>
      <rPr>
        <sz val="8"/>
        <rFont val="Arial"/>
        <family val="2"/>
      </rPr>
      <t>Payakumbuh</t>
    </r>
  </si>
  <si>
    <r>
      <rPr>
        <sz val="8"/>
        <rFont val="Arial"/>
        <family val="2"/>
      </rPr>
      <t>40 %</t>
    </r>
  </si>
  <si>
    <r>
      <rPr>
        <sz val="8"/>
        <rFont val="Arial"/>
        <family val="2"/>
      </rPr>
      <t>Peningkatan jalan</t>
    </r>
  </si>
  <si>
    <r>
      <rPr>
        <sz val="8"/>
        <rFont val="Arial"/>
        <family val="2"/>
      </rPr>
      <t>Terlaksananya</t>
    </r>
    <r>
      <rPr>
        <sz val="8"/>
        <rFont val="Times New Roman"/>
        <family val="1"/>
      </rPr>
      <t xml:space="preserve"> </t>
    </r>
    <r>
      <rPr>
        <sz val="8"/>
        <rFont val="Arial"/>
        <family val="2"/>
      </rPr>
      <t>peningkatan jalan di Kota</t>
    </r>
    <r>
      <rPr>
        <sz val="8"/>
        <rFont val="Times New Roman"/>
        <family val="1"/>
      </rPr>
      <t xml:space="preserve"> </t>
    </r>
    <r>
      <rPr>
        <sz val="8"/>
        <rFont val="Arial"/>
        <family val="2"/>
      </rPr>
      <t>Payakumbuh</t>
    </r>
  </si>
  <si>
    <r>
      <rPr>
        <sz val="8"/>
        <rFont val="Arial"/>
        <family val="2"/>
      </rPr>
      <t>11.268 m</t>
    </r>
  </si>
  <si>
    <r>
      <rPr>
        <sz val="8"/>
        <rFont val="Arial"/>
        <family val="2"/>
      </rPr>
      <t>Bertambahnya jalan</t>
    </r>
    <r>
      <rPr>
        <sz val="8"/>
        <rFont val="Times New Roman"/>
        <family val="1"/>
      </rPr>
      <t xml:space="preserve"> </t>
    </r>
    <r>
      <rPr>
        <sz val="8"/>
        <rFont val="Arial"/>
        <family val="2"/>
      </rPr>
      <t>dengan kondisi baik</t>
    </r>
  </si>
  <si>
    <r>
      <rPr>
        <sz val="8"/>
        <rFont val="Arial"/>
        <family val="2"/>
      </rPr>
      <t>Jaringan listrik dan penerangan jalan</t>
    </r>
    <r>
      <rPr>
        <sz val="8"/>
        <rFont val="Times New Roman"/>
        <family val="1"/>
      </rPr>
      <t xml:space="preserve"> </t>
    </r>
    <r>
      <rPr>
        <sz val="8"/>
        <rFont val="Arial"/>
        <family val="2"/>
      </rPr>
      <t>umum</t>
    </r>
  </si>
  <si>
    <r>
      <rPr>
        <sz val="8"/>
        <rFont val="Arial"/>
        <family val="2"/>
      </rPr>
      <t>Tersedianya Jaringan</t>
    </r>
    <r>
      <rPr>
        <sz val="8"/>
        <rFont val="Times New Roman"/>
        <family val="1"/>
      </rPr>
      <t xml:space="preserve"> </t>
    </r>
    <r>
      <rPr>
        <sz val="8"/>
        <rFont val="Arial"/>
        <family val="2"/>
      </rPr>
      <t>Listrik, Perbaikan/</t>
    </r>
    <r>
      <rPr>
        <sz val="8"/>
        <rFont val="Times New Roman"/>
        <family val="1"/>
      </rPr>
      <t xml:space="preserve"> </t>
    </r>
    <r>
      <rPr>
        <sz val="8"/>
        <rFont val="Arial"/>
        <family val="2"/>
      </rPr>
      <t>Pemeliharaan dan</t>
    </r>
    <r>
      <rPr>
        <sz val="8"/>
        <rFont val="Times New Roman"/>
        <family val="1"/>
      </rPr>
      <t xml:space="preserve"> </t>
    </r>
    <r>
      <rPr>
        <sz val="8"/>
        <rFont val="Arial"/>
        <family val="2"/>
      </rPr>
      <t>Pemasangan Lampu PJU</t>
    </r>
    <r>
      <rPr>
        <sz val="8"/>
        <rFont val="Times New Roman"/>
        <family val="1"/>
      </rPr>
      <t xml:space="preserve"> </t>
    </r>
    <r>
      <rPr>
        <sz val="8"/>
        <rFont val="Arial"/>
        <family val="2"/>
      </rPr>
      <t>Baru</t>
    </r>
  </si>
  <si>
    <r>
      <rPr>
        <sz val="8"/>
        <rFont val="Arial"/>
        <family val="2"/>
      </rPr>
      <t>329 titik</t>
    </r>
  </si>
  <si>
    <r>
      <rPr>
        <sz val="8"/>
        <rFont val="Arial"/>
        <family val="2"/>
      </rPr>
      <t>Bertambahnya dan</t>
    </r>
    <r>
      <rPr>
        <sz val="8"/>
        <rFont val="Times New Roman"/>
        <family val="1"/>
      </rPr>
      <t xml:space="preserve"> </t>
    </r>
    <r>
      <rPr>
        <sz val="8"/>
        <rFont val="Arial"/>
        <family val="2"/>
      </rPr>
      <t>Tetap Berfungsinya</t>
    </r>
    <r>
      <rPr>
        <sz val="8"/>
        <rFont val="Times New Roman"/>
        <family val="1"/>
      </rPr>
      <t xml:space="preserve"> </t>
    </r>
    <r>
      <rPr>
        <sz val="8"/>
        <rFont val="Arial"/>
        <family val="2"/>
      </rPr>
      <t>Jaringan Listrik,</t>
    </r>
    <r>
      <rPr>
        <sz val="8"/>
        <rFont val="Times New Roman"/>
        <family val="1"/>
      </rPr>
      <t xml:space="preserve"> </t>
    </r>
    <r>
      <rPr>
        <sz val="8"/>
        <rFont val="Arial"/>
        <family val="2"/>
      </rPr>
      <t>Lampu Jalan dan</t>
    </r>
    <r>
      <rPr>
        <sz val="8"/>
        <rFont val="Times New Roman"/>
        <family val="1"/>
      </rPr>
      <t xml:space="preserve"> </t>
    </r>
    <r>
      <rPr>
        <sz val="8"/>
        <rFont val="Arial"/>
        <family val="2"/>
      </rPr>
      <t>Kualitas Lampu Jalan</t>
    </r>
  </si>
  <si>
    <r>
      <rPr>
        <b/>
        <sz val="8"/>
        <rFont val="Arial"/>
        <family val="2"/>
      </rPr>
      <t>Program Pembangunan sistem</t>
    </r>
    <r>
      <rPr>
        <b/>
        <sz val="8"/>
        <rFont val="Times New Roman"/>
        <family val="1"/>
      </rPr>
      <t xml:space="preserve"> </t>
    </r>
    <r>
      <rPr>
        <b/>
        <sz val="8"/>
        <rFont val="Arial"/>
        <family val="2"/>
      </rPr>
      <t>informasi / database jalan dan</t>
    </r>
    <r>
      <rPr>
        <b/>
        <sz val="8"/>
        <rFont val="Times New Roman"/>
        <family val="1"/>
      </rPr>
      <t xml:space="preserve"> </t>
    </r>
    <r>
      <rPr>
        <b/>
        <sz val="8"/>
        <rFont val="Arial"/>
        <family val="2"/>
      </rPr>
      <t>jembatan</t>
    </r>
  </si>
  <si>
    <r>
      <rPr>
        <b/>
        <sz val="8"/>
        <rFont val="Arial"/>
        <family val="2"/>
      </rPr>
      <t>Meningkatnya kualitas</t>
    </r>
    <r>
      <rPr>
        <b/>
        <sz val="8"/>
        <rFont val="Times New Roman"/>
        <family val="1"/>
      </rPr>
      <t xml:space="preserve"> </t>
    </r>
    <r>
      <rPr>
        <b/>
        <sz val="8"/>
        <rFont val="Arial"/>
        <family val="2"/>
      </rPr>
      <t>sistem manajemen</t>
    </r>
    <r>
      <rPr>
        <b/>
        <sz val="8"/>
        <rFont val="Times New Roman"/>
        <family val="1"/>
      </rPr>
      <t xml:space="preserve"> </t>
    </r>
    <r>
      <rPr>
        <b/>
        <sz val="8"/>
        <rFont val="Arial"/>
        <family val="2"/>
      </rPr>
      <t>pengelolaan jalan dan</t>
    </r>
    <r>
      <rPr>
        <b/>
        <sz val="8"/>
        <rFont val="Times New Roman"/>
        <family val="1"/>
      </rPr>
      <t xml:space="preserve"> </t>
    </r>
    <r>
      <rPr>
        <b/>
        <sz val="8"/>
        <rFont val="Arial"/>
        <family val="2"/>
      </rPr>
      <t>jembatan di Kota</t>
    </r>
    <r>
      <rPr>
        <b/>
        <sz val="8"/>
        <rFont val="Times New Roman"/>
        <family val="1"/>
      </rPr>
      <t xml:space="preserve"> </t>
    </r>
    <r>
      <rPr>
        <b/>
        <sz val="8"/>
        <rFont val="Arial"/>
        <family val="2"/>
      </rPr>
      <t>Payakumbuh</t>
    </r>
  </si>
  <si>
    <r>
      <rPr>
        <b/>
        <sz val="8"/>
        <rFont val="Arial"/>
        <family val="2"/>
      </rPr>
      <t>2 paket</t>
    </r>
  </si>
  <si>
    <r>
      <rPr>
        <sz val="8"/>
        <rFont val="Arial"/>
        <family val="2"/>
      </rPr>
      <t>Penyusunan Sistem Informasi /</t>
    </r>
    <r>
      <rPr>
        <sz val="8"/>
        <rFont val="Times New Roman"/>
        <family val="1"/>
      </rPr>
      <t xml:space="preserve"> </t>
    </r>
    <r>
      <rPr>
        <sz val="8"/>
        <rFont val="Arial"/>
        <family val="2"/>
      </rPr>
      <t>Database Jalan dan Jembatan</t>
    </r>
  </si>
  <si>
    <r>
      <rPr>
        <sz val="8"/>
        <rFont val="Arial"/>
        <family val="2"/>
      </rPr>
      <t>Terlaksananya</t>
    </r>
    <r>
      <rPr>
        <sz val="8"/>
        <rFont val="Times New Roman"/>
        <family val="1"/>
      </rPr>
      <t xml:space="preserve"> </t>
    </r>
    <r>
      <rPr>
        <sz val="8"/>
        <rFont val="Arial"/>
        <family val="2"/>
      </rPr>
      <t>penyusunan data base</t>
    </r>
    <r>
      <rPr>
        <sz val="8"/>
        <rFont val="Times New Roman"/>
        <family val="1"/>
      </rPr>
      <t xml:space="preserve"> </t>
    </r>
    <r>
      <rPr>
        <sz val="8"/>
        <rFont val="Arial"/>
        <family val="2"/>
      </rPr>
      <t>jalan di Kota Payakumbuh</t>
    </r>
  </si>
  <si>
    <r>
      <rPr>
        <sz val="8"/>
        <rFont val="Arial"/>
        <family val="2"/>
      </rPr>
      <t>Bertambahnya dan</t>
    </r>
    <r>
      <rPr>
        <sz val="8"/>
        <rFont val="Times New Roman"/>
        <family val="1"/>
      </rPr>
      <t xml:space="preserve"> </t>
    </r>
    <r>
      <rPr>
        <sz val="8"/>
        <rFont val="Arial"/>
        <family val="2"/>
      </rPr>
      <t>tetap berfungsinya</t>
    </r>
    <r>
      <rPr>
        <sz val="8"/>
        <rFont val="Times New Roman"/>
        <family val="1"/>
      </rPr>
      <t xml:space="preserve"> </t>
    </r>
    <r>
      <rPr>
        <sz val="8"/>
        <rFont val="Arial"/>
        <family val="2"/>
      </rPr>
      <t>jaringan listrik, lampu</t>
    </r>
    <r>
      <rPr>
        <sz val="8"/>
        <rFont val="Times New Roman"/>
        <family val="1"/>
      </rPr>
      <t xml:space="preserve"> </t>
    </r>
    <r>
      <rPr>
        <sz val="8"/>
        <rFont val="Arial"/>
        <family val="2"/>
      </rPr>
      <t>jalan dan kualitas</t>
    </r>
    <r>
      <rPr>
        <sz val="8"/>
        <rFont val="Times New Roman"/>
        <family val="1"/>
      </rPr>
      <t xml:space="preserve"> </t>
    </r>
    <r>
      <rPr>
        <sz val="8"/>
        <rFont val="Arial"/>
        <family val="2"/>
      </rPr>
      <t>lampu jalan</t>
    </r>
  </si>
  <si>
    <r>
      <rPr>
        <b/>
        <sz val="8"/>
        <rFont val="Arial"/>
        <family val="2"/>
      </rPr>
      <t>Program Peningkatan Sarana dan</t>
    </r>
    <r>
      <rPr>
        <b/>
        <sz val="8"/>
        <rFont val="Times New Roman"/>
        <family val="1"/>
      </rPr>
      <t xml:space="preserve"> </t>
    </r>
    <r>
      <rPr>
        <b/>
        <sz val="8"/>
        <rFont val="Arial"/>
        <family val="2"/>
      </rPr>
      <t>Prasarana Kebinamargaan</t>
    </r>
  </si>
  <si>
    <r>
      <rPr>
        <b/>
        <sz val="8"/>
        <rFont val="Arial"/>
        <family val="2"/>
      </rPr>
      <t>Meningkatnya kualitas</t>
    </r>
    <r>
      <rPr>
        <b/>
        <sz val="8"/>
        <rFont val="Times New Roman"/>
        <family val="1"/>
      </rPr>
      <t xml:space="preserve"> </t>
    </r>
    <r>
      <rPr>
        <b/>
        <sz val="8"/>
        <rFont val="Arial"/>
        <family val="2"/>
      </rPr>
      <t>dan kuantitas alat-alat</t>
    </r>
    <r>
      <rPr>
        <b/>
        <sz val="8"/>
        <rFont val="Times New Roman"/>
        <family val="1"/>
      </rPr>
      <t xml:space="preserve"> </t>
    </r>
    <r>
      <rPr>
        <b/>
        <sz val="8"/>
        <rFont val="Arial"/>
        <family val="2"/>
      </rPr>
      <t>berat kebinamargaan</t>
    </r>
    <r>
      <rPr>
        <b/>
        <sz val="8"/>
        <rFont val="Times New Roman"/>
        <family val="1"/>
      </rPr>
      <t xml:space="preserve"> </t>
    </r>
    <r>
      <rPr>
        <b/>
        <sz val="8"/>
        <rFont val="Arial"/>
        <family val="2"/>
      </rPr>
      <t>Kota Payakumbuh</t>
    </r>
  </si>
  <si>
    <r>
      <rPr>
        <b/>
        <sz val="8"/>
        <rFont val="Arial"/>
        <family val="2"/>
      </rPr>
      <t>3 unit</t>
    </r>
  </si>
  <si>
    <r>
      <rPr>
        <sz val="8"/>
        <rFont val="Arial"/>
        <family val="2"/>
      </rPr>
      <t>Pengadaan alat-alat berat</t>
    </r>
  </si>
  <si>
    <r>
      <rPr>
        <sz val="8"/>
        <rFont val="Arial"/>
        <family val="2"/>
      </rPr>
      <t>Terlaksananya Pengadaan</t>
    </r>
    <r>
      <rPr>
        <sz val="8"/>
        <rFont val="Times New Roman"/>
        <family val="1"/>
      </rPr>
      <t xml:space="preserve"> </t>
    </r>
    <r>
      <rPr>
        <sz val="8"/>
        <rFont val="Arial"/>
        <family val="2"/>
      </rPr>
      <t>Alat - Alat Berat</t>
    </r>
    <r>
      <rPr>
        <sz val="8"/>
        <rFont val="Times New Roman"/>
        <family val="1"/>
      </rPr>
      <t xml:space="preserve"> </t>
    </r>
    <r>
      <rPr>
        <sz val="8"/>
        <rFont val="Arial"/>
        <family val="2"/>
      </rPr>
      <t>Kebinamargaan</t>
    </r>
  </si>
  <si>
    <r>
      <rPr>
        <sz val="8"/>
        <rFont val="Arial"/>
        <family val="2"/>
      </rPr>
      <t>12 Unit</t>
    </r>
  </si>
  <si>
    <r>
      <rPr>
        <sz val="8"/>
        <rFont val="Arial"/>
        <family val="2"/>
      </rPr>
      <t>Tersedianya Peralatan</t>
    </r>
    <r>
      <rPr>
        <sz val="8"/>
        <rFont val="Times New Roman"/>
        <family val="1"/>
      </rPr>
      <t xml:space="preserve"> </t>
    </r>
    <r>
      <rPr>
        <sz val="8"/>
        <rFont val="Arial"/>
        <family val="2"/>
      </rPr>
      <t>Kebinamargaan</t>
    </r>
  </si>
  <si>
    <r>
      <rPr>
        <sz val="8"/>
        <rFont val="Arial"/>
        <family val="2"/>
      </rPr>
      <t>Pengadaan alat-alat ukur dan bahan</t>
    </r>
    <r>
      <rPr>
        <sz val="8"/>
        <rFont val="Times New Roman"/>
        <family val="1"/>
      </rPr>
      <t xml:space="preserve"> </t>
    </r>
    <r>
      <rPr>
        <sz val="8"/>
        <rFont val="Arial"/>
        <family val="2"/>
      </rPr>
      <t>laboratorium kebinamargaan</t>
    </r>
  </si>
  <si>
    <r>
      <rPr>
        <sz val="8"/>
        <rFont val="Arial"/>
        <family val="2"/>
      </rPr>
      <t>Terlaksananya pengadaan</t>
    </r>
    <r>
      <rPr>
        <sz val="8"/>
        <rFont val="Times New Roman"/>
        <family val="1"/>
      </rPr>
      <t xml:space="preserve"> </t>
    </r>
    <r>
      <rPr>
        <sz val="8"/>
        <rFont val="Arial"/>
        <family val="2"/>
      </rPr>
      <t>alat-alat ukur dan bahan</t>
    </r>
    <r>
      <rPr>
        <sz val="8"/>
        <rFont val="Times New Roman"/>
        <family val="1"/>
      </rPr>
      <t xml:space="preserve"> </t>
    </r>
    <r>
      <rPr>
        <sz val="8"/>
        <rFont val="Arial"/>
        <family val="2"/>
      </rPr>
      <t>laboratorium dinas PU</t>
    </r>
  </si>
  <si>
    <r>
      <rPr>
        <sz val="8"/>
        <rFont val="Arial"/>
        <family val="2"/>
      </rPr>
      <t>Terpeliharanya</t>
    </r>
    <r>
      <rPr>
        <sz val="8"/>
        <rFont val="Times New Roman"/>
        <family val="1"/>
      </rPr>
      <t xml:space="preserve"> </t>
    </r>
    <r>
      <rPr>
        <sz val="8"/>
        <rFont val="Arial"/>
        <family val="2"/>
      </rPr>
      <t xml:space="preserve">alat-alat ukur dan
</t>
    </r>
    <r>
      <rPr>
        <sz val="8"/>
        <rFont val="Arial"/>
        <family val="2"/>
      </rPr>
      <t xml:space="preserve">bahan laboratorium
</t>
    </r>
    <r>
      <rPr>
        <sz val="8"/>
        <rFont val="Arial"/>
        <family val="2"/>
      </rPr>
      <t>dinas PU</t>
    </r>
  </si>
  <si>
    <r>
      <rPr>
        <sz val="8"/>
        <rFont val="Arial"/>
        <family val="2"/>
      </rPr>
      <t>30 %</t>
    </r>
  </si>
  <si>
    <r>
      <rPr>
        <b/>
        <sz val="8"/>
        <rFont val="Arial"/>
        <family val="2"/>
      </rPr>
      <t>Program Pengembangan dan</t>
    </r>
    <r>
      <rPr>
        <b/>
        <sz val="8"/>
        <rFont val="Times New Roman"/>
        <family val="1"/>
      </rPr>
      <t xml:space="preserve"> </t>
    </r>
    <r>
      <rPr>
        <b/>
        <sz val="8"/>
        <rFont val="Arial"/>
        <family val="2"/>
      </rPr>
      <t>Pengelolaan Jaringan Irigasi, Rawa</t>
    </r>
    <r>
      <rPr>
        <b/>
        <sz val="8"/>
        <rFont val="Times New Roman"/>
        <family val="1"/>
      </rPr>
      <t xml:space="preserve"> </t>
    </r>
    <r>
      <rPr>
        <b/>
        <sz val="8"/>
        <rFont val="Arial"/>
        <family val="2"/>
      </rPr>
      <t>dan Jaringa Pengairan Lainnya</t>
    </r>
  </si>
  <si>
    <r>
      <rPr>
        <b/>
        <sz val="8"/>
        <rFont val="Arial"/>
        <family val="2"/>
      </rPr>
      <t>Meningkatnya kualitas</t>
    </r>
    <r>
      <rPr>
        <b/>
        <sz val="8"/>
        <rFont val="Times New Roman"/>
        <family val="1"/>
      </rPr>
      <t xml:space="preserve"> </t>
    </r>
    <r>
      <rPr>
        <b/>
        <sz val="8"/>
        <rFont val="Arial"/>
        <family val="2"/>
      </rPr>
      <t>dan kuantitas jaringan</t>
    </r>
    <r>
      <rPr>
        <b/>
        <sz val="8"/>
        <rFont val="Times New Roman"/>
        <family val="1"/>
      </rPr>
      <t xml:space="preserve"> </t>
    </r>
    <r>
      <rPr>
        <b/>
        <sz val="8"/>
        <rFont val="Arial"/>
        <family val="2"/>
      </rPr>
      <t>irigasi dan bangunan</t>
    </r>
    <r>
      <rPr>
        <b/>
        <sz val="8"/>
        <rFont val="Times New Roman"/>
        <family val="1"/>
      </rPr>
      <t xml:space="preserve"> </t>
    </r>
    <r>
      <rPr>
        <b/>
        <sz val="8"/>
        <rFont val="Arial"/>
        <family val="2"/>
      </rPr>
      <t>pengairan lainnya</t>
    </r>
  </si>
  <si>
    <r>
      <rPr>
        <sz val="8"/>
        <rFont val="Arial"/>
        <family val="2"/>
      </rPr>
      <t>Perencanaan pembangunan jaringan</t>
    </r>
    <r>
      <rPr>
        <sz val="8"/>
        <rFont val="Times New Roman"/>
        <family val="1"/>
      </rPr>
      <t xml:space="preserve"> </t>
    </r>
    <r>
      <rPr>
        <sz val="8"/>
        <rFont val="Arial"/>
        <family val="2"/>
      </rPr>
      <t>irigasi</t>
    </r>
  </si>
  <si>
    <r>
      <rPr>
        <sz val="8"/>
        <rFont val="Arial"/>
        <family val="2"/>
      </rPr>
      <t>Terlaksananya</t>
    </r>
    <r>
      <rPr>
        <sz val="8"/>
        <rFont val="Times New Roman"/>
        <family val="1"/>
      </rPr>
      <t xml:space="preserve"> </t>
    </r>
    <r>
      <rPr>
        <sz val="8"/>
        <rFont val="Arial"/>
        <family val="2"/>
      </rPr>
      <t>perencanaan penataan</t>
    </r>
    <r>
      <rPr>
        <sz val="8"/>
        <rFont val="Times New Roman"/>
        <family val="1"/>
      </rPr>
      <t xml:space="preserve"> </t>
    </r>
    <r>
      <rPr>
        <sz val="8"/>
        <rFont val="Arial"/>
        <family val="2"/>
      </rPr>
      <t>dan pengamanan DAS</t>
    </r>
  </si>
  <si>
    <r>
      <rPr>
        <sz val="8"/>
        <rFont val="Arial"/>
        <family val="2"/>
      </rPr>
      <t>Tersedianya dokumen</t>
    </r>
    <r>
      <rPr>
        <sz val="8"/>
        <rFont val="Times New Roman"/>
        <family val="1"/>
      </rPr>
      <t xml:space="preserve"> </t>
    </r>
    <r>
      <rPr>
        <sz val="8"/>
        <rFont val="Arial"/>
        <family val="2"/>
      </rPr>
      <t>perencanaan</t>
    </r>
    <r>
      <rPr>
        <sz val="8"/>
        <rFont val="Times New Roman"/>
        <family val="1"/>
      </rPr>
      <t xml:space="preserve"> </t>
    </r>
    <r>
      <rPr>
        <sz val="8"/>
        <rFont val="Arial"/>
        <family val="2"/>
      </rPr>
      <t>penataan dan</t>
    </r>
    <r>
      <rPr>
        <sz val="8"/>
        <rFont val="Times New Roman"/>
        <family val="1"/>
      </rPr>
      <t xml:space="preserve"> </t>
    </r>
    <r>
      <rPr>
        <sz val="8"/>
        <rFont val="Arial"/>
        <family val="2"/>
      </rPr>
      <t>pengamanan DAS</t>
    </r>
  </si>
  <si>
    <r>
      <rPr>
        <sz val="8"/>
        <rFont val="Arial"/>
        <family val="2"/>
      </rPr>
      <t>1 Dokumen</t>
    </r>
  </si>
  <si>
    <r>
      <rPr>
        <sz val="8"/>
        <rFont val="Arial"/>
        <family val="2"/>
      </rPr>
      <t>Perencanaan normalisasi saluran</t>
    </r>
    <r>
      <rPr>
        <sz val="8"/>
        <rFont val="Times New Roman"/>
        <family val="1"/>
      </rPr>
      <t xml:space="preserve"> </t>
    </r>
    <r>
      <rPr>
        <sz val="8"/>
        <rFont val="Arial"/>
        <family val="2"/>
      </rPr>
      <t>sungai</t>
    </r>
  </si>
  <si>
    <r>
      <rPr>
        <sz val="8"/>
        <rFont val="Arial"/>
        <family val="2"/>
      </rPr>
      <t>Terlaksananya</t>
    </r>
    <r>
      <rPr>
        <sz val="8"/>
        <rFont val="Times New Roman"/>
        <family val="1"/>
      </rPr>
      <t xml:space="preserve"> </t>
    </r>
    <r>
      <rPr>
        <sz val="8"/>
        <rFont val="Arial"/>
        <family val="2"/>
      </rPr>
      <t>perencanaan teknis</t>
    </r>
    <r>
      <rPr>
        <sz val="8"/>
        <rFont val="Times New Roman"/>
        <family val="1"/>
      </rPr>
      <t xml:space="preserve"> </t>
    </r>
    <r>
      <rPr>
        <sz val="8"/>
        <rFont val="Arial"/>
        <family val="2"/>
      </rPr>
      <t>normalisasi saluran</t>
    </r>
    <r>
      <rPr>
        <sz val="8"/>
        <rFont val="Times New Roman"/>
        <family val="1"/>
      </rPr>
      <t xml:space="preserve"> </t>
    </r>
    <r>
      <rPr>
        <sz val="8"/>
        <rFont val="Arial"/>
        <family val="2"/>
      </rPr>
      <t>sungai di Kota</t>
    </r>
    <r>
      <rPr>
        <sz val="8"/>
        <rFont val="Times New Roman"/>
        <family val="1"/>
      </rPr>
      <t xml:space="preserve"> </t>
    </r>
    <r>
      <rPr>
        <sz val="8"/>
        <rFont val="Arial"/>
        <family val="2"/>
      </rPr>
      <t>Payakumbuh</t>
    </r>
  </si>
  <si>
    <r>
      <rPr>
        <sz val="8"/>
        <rFont val="Arial"/>
        <family val="2"/>
      </rPr>
      <t>Tersedianya dokumen</t>
    </r>
    <r>
      <rPr>
        <sz val="8"/>
        <rFont val="Times New Roman"/>
        <family val="1"/>
      </rPr>
      <t xml:space="preserve"> </t>
    </r>
    <r>
      <rPr>
        <sz val="8"/>
        <rFont val="Arial"/>
        <family val="2"/>
      </rPr>
      <t>perencanaan teknis</t>
    </r>
    <r>
      <rPr>
        <sz val="8"/>
        <rFont val="Times New Roman"/>
        <family val="1"/>
      </rPr>
      <t xml:space="preserve"> </t>
    </r>
    <r>
      <rPr>
        <sz val="8"/>
        <rFont val="Arial"/>
        <family val="2"/>
      </rPr>
      <t>normalisasi saluran</t>
    </r>
    <r>
      <rPr>
        <sz val="8"/>
        <rFont val="Times New Roman"/>
        <family val="1"/>
      </rPr>
      <t xml:space="preserve"> </t>
    </r>
    <r>
      <rPr>
        <sz val="8"/>
        <rFont val="Arial"/>
        <family val="2"/>
      </rPr>
      <t>sungai fisik 2015</t>
    </r>
  </si>
  <si>
    <r>
      <rPr>
        <sz val="8"/>
        <rFont val="Arial"/>
        <family val="2"/>
      </rPr>
      <t>1 DAS</t>
    </r>
  </si>
  <si>
    <r>
      <rPr>
        <sz val="8"/>
        <rFont val="Arial"/>
        <family val="2"/>
      </rPr>
      <t>Pembangunan pintu air</t>
    </r>
  </si>
  <si>
    <r>
      <rPr>
        <sz val="8"/>
        <rFont val="Arial"/>
        <family val="2"/>
      </rPr>
      <t>Terlaksananya</t>
    </r>
    <r>
      <rPr>
        <sz val="8"/>
        <rFont val="Times New Roman"/>
        <family val="1"/>
      </rPr>
      <t xml:space="preserve"> </t>
    </r>
    <r>
      <rPr>
        <sz val="8"/>
        <rFont val="Arial"/>
        <family val="2"/>
      </rPr>
      <t>pembangunan pintu air</t>
    </r>
    <r>
      <rPr>
        <sz val="8"/>
        <rFont val="Times New Roman"/>
        <family val="1"/>
      </rPr>
      <t xml:space="preserve"> </t>
    </r>
    <r>
      <rPr>
        <sz val="8"/>
        <rFont val="Arial"/>
        <family val="2"/>
      </rPr>
      <t>permanen di Kota</t>
    </r>
    <r>
      <rPr>
        <sz val="8"/>
        <rFont val="Times New Roman"/>
        <family val="1"/>
      </rPr>
      <t xml:space="preserve"> </t>
    </r>
    <r>
      <rPr>
        <sz val="8"/>
        <rFont val="Arial"/>
        <family val="2"/>
      </rPr>
      <t>Payakumbuh</t>
    </r>
  </si>
  <si>
    <r>
      <rPr>
        <sz val="8"/>
        <rFont val="Arial"/>
        <family val="2"/>
      </rPr>
      <t>Berfungsinya</t>
    </r>
    <r>
      <rPr>
        <sz val="8"/>
        <rFont val="Times New Roman"/>
        <family val="1"/>
      </rPr>
      <t xml:space="preserve"> </t>
    </r>
    <r>
      <rPr>
        <sz val="8"/>
        <rFont val="Arial"/>
        <family val="2"/>
      </rPr>
      <t>pengaturan dan</t>
    </r>
    <r>
      <rPr>
        <sz val="8"/>
        <rFont val="Times New Roman"/>
        <family val="1"/>
      </rPr>
      <t xml:space="preserve"> </t>
    </r>
    <r>
      <rPr>
        <sz val="8"/>
        <rFont val="Arial"/>
        <family val="2"/>
      </rPr>
      <t>pelayanan air irigasi</t>
    </r>
  </si>
  <si>
    <r>
      <rPr>
        <sz val="8"/>
        <rFont val="Arial"/>
        <family val="2"/>
      </rPr>
      <t>Pelaksanaan normalisasi saluran</t>
    </r>
    <r>
      <rPr>
        <sz val="8"/>
        <rFont val="Times New Roman"/>
        <family val="1"/>
      </rPr>
      <t xml:space="preserve"> </t>
    </r>
    <r>
      <rPr>
        <sz val="8"/>
        <rFont val="Arial"/>
        <family val="2"/>
      </rPr>
      <t>sungai</t>
    </r>
  </si>
  <si>
    <r>
      <rPr>
        <sz val="8"/>
        <rFont val="Arial"/>
        <family val="2"/>
      </rPr>
      <t>Terlaksananya normalisasi</t>
    </r>
    <r>
      <rPr>
        <sz val="8"/>
        <rFont val="Times New Roman"/>
        <family val="1"/>
      </rPr>
      <t xml:space="preserve"> </t>
    </r>
    <r>
      <rPr>
        <sz val="8"/>
        <rFont val="Arial"/>
        <family val="2"/>
      </rPr>
      <t>saluran sungai  Batang</t>
    </r>
    <r>
      <rPr>
        <sz val="8"/>
        <rFont val="Times New Roman"/>
        <family val="1"/>
      </rPr>
      <t xml:space="preserve"> </t>
    </r>
    <r>
      <rPr>
        <sz val="8"/>
        <rFont val="Arial"/>
        <family val="2"/>
      </rPr>
      <t>Pulau, Tembok Jua,</t>
    </r>
    <r>
      <rPr>
        <sz val="8"/>
        <rFont val="Times New Roman"/>
        <family val="1"/>
      </rPr>
      <t xml:space="preserve"> </t>
    </r>
    <r>
      <rPr>
        <sz val="8"/>
        <rFont val="Arial"/>
        <family val="2"/>
      </rPr>
      <t>Batang Sikali Payakumbuh</t>
    </r>
    <r>
      <rPr>
        <sz val="8"/>
        <rFont val="Times New Roman"/>
        <family val="1"/>
      </rPr>
      <t xml:space="preserve"> </t>
    </r>
    <r>
      <rPr>
        <sz val="8"/>
        <rFont val="Arial"/>
        <family val="2"/>
      </rPr>
      <t>Timur, Batang Pulau,</t>
    </r>
    <r>
      <rPr>
        <sz val="8"/>
        <rFont val="Times New Roman"/>
        <family val="1"/>
      </rPr>
      <t xml:space="preserve"> </t>
    </r>
    <r>
      <rPr>
        <sz val="8"/>
        <rFont val="Arial"/>
        <family val="2"/>
      </rPr>
      <t>Batang Sikali Payakumbuh</t>
    </r>
    <r>
      <rPr>
        <sz val="8"/>
        <rFont val="Times New Roman"/>
        <family val="1"/>
      </rPr>
      <t xml:space="preserve"> </t>
    </r>
    <r>
      <rPr>
        <sz val="8"/>
        <rFont val="Arial"/>
        <family val="2"/>
      </rPr>
      <t>Selatan</t>
    </r>
  </si>
  <si>
    <r>
      <rPr>
        <sz val="8"/>
        <rFont val="Arial"/>
        <family val="2"/>
      </rPr>
      <t>2.223 m</t>
    </r>
  </si>
  <si>
    <r>
      <rPr>
        <sz val="8"/>
        <rFont val="Arial"/>
        <family val="2"/>
      </rPr>
      <t>Normalnya kembali</t>
    </r>
    <r>
      <rPr>
        <sz val="8"/>
        <rFont val="Times New Roman"/>
        <family val="1"/>
      </rPr>
      <t xml:space="preserve"> </t>
    </r>
    <r>
      <rPr>
        <sz val="8"/>
        <rFont val="Arial"/>
        <family val="2"/>
      </rPr>
      <t>saluran sungai di</t>
    </r>
    <r>
      <rPr>
        <sz val="8"/>
        <rFont val="Times New Roman"/>
        <family val="1"/>
      </rPr>
      <t xml:space="preserve"> </t>
    </r>
    <r>
      <rPr>
        <sz val="8"/>
        <rFont val="Arial"/>
        <family val="2"/>
      </rPr>
      <t>Kota Payakumbuh</t>
    </r>
  </si>
  <si>
    <r>
      <rPr>
        <sz val="8"/>
        <rFont val="Arial"/>
        <family val="2"/>
      </rPr>
      <t>Rehabilitasi/Pemeliharaan jaringan</t>
    </r>
    <r>
      <rPr>
        <sz val="8"/>
        <rFont val="Times New Roman"/>
        <family val="1"/>
      </rPr>
      <t xml:space="preserve"> </t>
    </r>
    <r>
      <rPr>
        <sz val="8"/>
        <rFont val="Arial"/>
        <family val="2"/>
      </rPr>
      <t>irigasi</t>
    </r>
  </si>
  <si>
    <r>
      <rPr>
        <sz val="8"/>
        <rFont val="Arial"/>
        <family val="2"/>
      </rPr>
      <t>Terlaksananya rehab dan</t>
    </r>
    <r>
      <rPr>
        <sz val="8"/>
        <rFont val="Times New Roman"/>
        <family val="1"/>
      </rPr>
      <t xml:space="preserve"> </t>
    </r>
    <r>
      <rPr>
        <sz val="8"/>
        <rFont val="Arial"/>
        <family val="2"/>
      </rPr>
      <t>pemelliharaan jaringan</t>
    </r>
    <r>
      <rPr>
        <sz val="8"/>
        <rFont val="Times New Roman"/>
        <family val="1"/>
      </rPr>
      <t xml:space="preserve"> </t>
    </r>
    <r>
      <rPr>
        <sz val="8"/>
        <rFont val="Arial"/>
        <family val="2"/>
      </rPr>
      <t>irigasi Kecamatan</t>
    </r>
    <r>
      <rPr>
        <sz val="8"/>
        <rFont val="Times New Roman"/>
        <family val="1"/>
      </rPr>
      <t xml:space="preserve"> </t>
    </r>
    <r>
      <rPr>
        <sz val="8"/>
        <rFont val="Arial"/>
        <family val="2"/>
      </rPr>
      <t>Payakumbuh Barat 4 DI,</t>
    </r>
    <r>
      <rPr>
        <sz val="8"/>
        <rFont val="Times New Roman"/>
        <family val="1"/>
      </rPr>
      <t xml:space="preserve"> </t>
    </r>
    <r>
      <rPr>
        <sz val="8"/>
        <rFont val="Arial"/>
        <family val="2"/>
      </rPr>
      <t>Payakumbuh timur 3 DI,</t>
    </r>
    <r>
      <rPr>
        <sz val="8"/>
        <rFont val="Times New Roman"/>
        <family val="1"/>
      </rPr>
      <t xml:space="preserve"> </t>
    </r>
    <r>
      <rPr>
        <sz val="8"/>
        <rFont val="Arial"/>
        <family val="2"/>
      </rPr>
      <t>Kecmatan Latina 3 DI,</t>
    </r>
    <r>
      <rPr>
        <sz val="8"/>
        <rFont val="Times New Roman"/>
        <family val="1"/>
      </rPr>
      <t xml:space="preserve"> </t>
    </r>
    <r>
      <rPr>
        <sz val="8"/>
        <rFont val="Arial"/>
        <family val="2"/>
      </rPr>
      <t>Kecamatan Payakumbuh</t>
    </r>
    <r>
      <rPr>
        <sz val="8"/>
        <rFont val="Times New Roman"/>
        <family val="1"/>
      </rPr>
      <t xml:space="preserve"> </t>
    </r>
    <r>
      <rPr>
        <sz val="8"/>
        <rFont val="Arial"/>
        <family val="2"/>
      </rPr>
      <t>Selatan 6 DI, Kecamatan</t>
    </r>
    <r>
      <rPr>
        <sz val="8"/>
        <rFont val="Times New Roman"/>
        <family val="1"/>
      </rPr>
      <t xml:space="preserve"> </t>
    </r>
    <r>
      <rPr>
        <sz val="8"/>
        <rFont val="Arial"/>
        <family val="2"/>
      </rPr>
      <t>Payakumbuh Utara 3 DI</t>
    </r>
    <r>
      <rPr>
        <sz val="8"/>
        <rFont val="Times New Roman"/>
        <family val="1"/>
      </rPr>
      <t xml:space="preserve"> </t>
    </r>
    <r>
      <rPr>
        <sz val="8"/>
        <rFont val="Arial"/>
        <family val="2"/>
      </rPr>
      <t>serta  DAK 9 DI</t>
    </r>
  </si>
  <si>
    <r>
      <rPr>
        <sz val="8"/>
        <rFont val="Arial"/>
        <family val="2"/>
      </rPr>
      <t>8.500 m</t>
    </r>
  </si>
  <si>
    <r>
      <rPr>
        <sz val="8"/>
        <rFont val="Arial"/>
        <family val="2"/>
      </rPr>
      <t>Meningkatnya kualitas</t>
    </r>
    <r>
      <rPr>
        <sz val="8"/>
        <rFont val="Times New Roman"/>
        <family val="1"/>
      </rPr>
      <t xml:space="preserve"> </t>
    </r>
    <r>
      <rPr>
        <sz val="8"/>
        <rFont val="Arial"/>
        <family val="2"/>
      </rPr>
      <t>jaringan irigasi</t>
    </r>
    <r>
      <rPr>
        <sz val="8"/>
        <rFont val="Times New Roman"/>
        <family val="1"/>
      </rPr>
      <t xml:space="preserve">  </t>
    </r>
    <r>
      <rPr>
        <sz val="8"/>
        <rFont val="Arial"/>
        <family val="2"/>
      </rPr>
      <t xml:space="preserve">dengan kondisi baik
</t>
    </r>
    <r>
      <rPr>
        <sz val="8"/>
        <rFont val="Arial"/>
        <family val="2"/>
      </rPr>
      <t>di Kota Payakumbuh</t>
    </r>
  </si>
  <si>
    <r>
      <rPr>
        <sz val="8"/>
        <rFont val="Arial"/>
        <family val="2"/>
      </rPr>
      <t>77%</t>
    </r>
  </si>
  <si>
    <r>
      <rPr>
        <sz val="8"/>
        <rFont val="Arial"/>
        <family val="2"/>
      </rPr>
      <t>Rehabilitasi/Pemeliharaan pintu air</t>
    </r>
  </si>
  <si>
    <r>
      <rPr>
        <sz val="8"/>
        <rFont val="Arial"/>
        <family val="2"/>
      </rPr>
      <t>Terlaksananya rehab dan</t>
    </r>
    <r>
      <rPr>
        <sz val="8"/>
        <rFont val="Times New Roman"/>
        <family val="1"/>
      </rPr>
      <t xml:space="preserve"> </t>
    </r>
    <r>
      <rPr>
        <sz val="8"/>
        <rFont val="Arial"/>
        <family val="2"/>
      </rPr>
      <t>pemelliharaan pintu air</t>
    </r>
    <r>
      <rPr>
        <sz val="8"/>
        <rFont val="Times New Roman"/>
        <family val="1"/>
      </rPr>
      <t xml:space="preserve"> </t>
    </r>
    <r>
      <rPr>
        <sz val="8"/>
        <rFont val="Arial"/>
        <family val="2"/>
      </rPr>
      <t>irigasi di Kota</t>
    </r>
    <r>
      <rPr>
        <sz val="8"/>
        <rFont val="Times New Roman"/>
        <family val="1"/>
      </rPr>
      <t xml:space="preserve"> </t>
    </r>
    <r>
      <rPr>
        <sz val="8"/>
        <rFont val="Arial"/>
        <family val="2"/>
      </rPr>
      <t>Payakumbuh</t>
    </r>
  </si>
  <si>
    <r>
      <rPr>
        <sz val="8"/>
        <rFont val="Arial"/>
        <family val="2"/>
      </rPr>
      <t>Meningkatnya</t>
    </r>
    <r>
      <rPr>
        <sz val="8"/>
        <rFont val="Times New Roman"/>
        <family val="1"/>
      </rPr>
      <t xml:space="preserve"> </t>
    </r>
    <r>
      <rPr>
        <sz val="8"/>
        <rFont val="Arial"/>
        <family val="2"/>
      </rPr>
      <t>pelayanan pintu air</t>
    </r>
    <r>
      <rPr>
        <sz val="8"/>
        <rFont val="Times New Roman"/>
        <family val="1"/>
      </rPr>
      <t xml:space="preserve"> </t>
    </r>
    <r>
      <rPr>
        <sz val="8"/>
        <rFont val="Arial"/>
        <family val="2"/>
      </rPr>
      <t>irigasi dengan kondisi</t>
    </r>
    <r>
      <rPr>
        <sz val="8"/>
        <rFont val="Times New Roman"/>
        <family val="1"/>
      </rPr>
      <t xml:space="preserve"> </t>
    </r>
    <r>
      <rPr>
        <sz val="8"/>
        <rFont val="Arial"/>
        <family val="2"/>
      </rPr>
      <t>baik di Kota</t>
    </r>
    <r>
      <rPr>
        <sz val="8"/>
        <rFont val="Times New Roman"/>
        <family val="1"/>
      </rPr>
      <t xml:space="preserve"> </t>
    </r>
    <r>
      <rPr>
        <sz val="8"/>
        <rFont val="Arial"/>
        <family val="2"/>
      </rPr>
      <t>Payakumbuh</t>
    </r>
  </si>
  <si>
    <r>
      <rPr>
        <sz val="8"/>
        <rFont val="Arial"/>
        <family val="2"/>
      </rPr>
      <t>Rehabilitasi/Pemeliharaan</t>
    </r>
    <r>
      <rPr>
        <sz val="8"/>
        <rFont val="Times New Roman"/>
        <family val="1"/>
      </rPr>
      <t xml:space="preserve"> </t>
    </r>
    <r>
      <rPr>
        <sz val="8"/>
        <rFont val="Arial"/>
        <family val="2"/>
      </rPr>
      <t>normalisasi saluran sungai</t>
    </r>
  </si>
  <si>
    <r>
      <rPr>
        <sz val="8"/>
        <rFont val="Arial"/>
        <family val="2"/>
      </rPr>
      <t>Terlaksananya</t>
    </r>
    <r>
      <rPr>
        <sz val="8"/>
        <rFont val="Times New Roman"/>
        <family val="1"/>
      </rPr>
      <t xml:space="preserve"> </t>
    </r>
    <r>
      <rPr>
        <sz val="8"/>
        <rFont val="Arial"/>
        <family val="2"/>
      </rPr>
      <t>rehab/pemeliharaan</t>
    </r>
    <r>
      <rPr>
        <sz val="8"/>
        <rFont val="Times New Roman"/>
        <family val="1"/>
      </rPr>
      <t xml:space="preserve"> </t>
    </r>
    <r>
      <rPr>
        <sz val="8"/>
        <rFont val="Arial"/>
        <family val="2"/>
      </rPr>
      <t>normalisasi saluran</t>
    </r>
    <r>
      <rPr>
        <sz val="8"/>
        <rFont val="Times New Roman"/>
        <family val="1"/>
      </rPr>
      <t xml:space="preserve"> </t>
    </r>
    <r>
      <rPr>
        <sz val="8"/>
        <rFont val="Arial"/>
        <family val="2"/>
      </rPr>
      <t>sungai</t>
    </r>
  </si>
  <si>
    <r>
      <rPr>
        <sz val="8"/>
        <rFont val="Arial"/>
        <family val="2"/>
      </rPr>
      <t>7 DAS</t>
    </r>
  </si>
  <si>
    <r>
      <rPr>
        <sz val="8"/>
        <rFont val="Arial"/>
        <family val="2"/>
      </rPr>
      <t>Lancarnya aliran air</t>
    </r>
    <r>
      <rPr>
        <sz val="8"/>
        <rFont val="Times New Roman"/>
        <family val="1"/>
      </rPr>
      <t xml:space="preserve"> </t>
    </r>
    <r>
      <rPr>
        <sz val="8"/>
        <rFont val="Arial"/>
        <family val="2"/>
      </rPr>
      <t>sungai</t>
    </r>
  </si>
  <si>
    <r>
      <rPr>
        <sz val="8"/>
        <rFont val="Arial"/>
        <family val="2"/>
      </rPr>
      <t>65%</t>
    </r>
  </si>
  <si>
    <r>
      <rPr>
        <sz val="8"/>
        <rFont val="Arial"/>
        <family val="2"/>
      </rPr>
      <t>Rehabilitasi/Pemeliharaan jaringan</t>
    </r>
    <r>
      <rPr>
        <sz val="8"/>
        <rFont val="Times New Roman"/>
        <family val="1"/>
      </rPr>
      <t xml:space="preserve"> </t>
    </r>
    <r>
      <rPr>
        <sz val="8"/>
        <rFont val="Arial"/>
        <family val="2"/>
      </rPr>
      <t>irigasi yang telah dibangun</t>
    </r>
  </si>
  <si>
    <r>
      <rPr>
        <sz val="8"/>
        <rFont val="Arial"/>
        <family val="2"/>
      </rPr>
      <t>Terlaksananya rehab/</t>
    </r>
    <r>
      <rPr>
        <sz val="8"/>
        <rFont val="Times New Roman"/>
        <family val="1"/>
      </rPr>
      <t xml:space="preserve"> </t>
    </r>
    <r>
      <rPr>
        <sz val="8"/>
        <rFont val="Arial"/>
        <family val="2"/>
      </rPr>
      <t>pemeliharaan jaringan</t>
    </r>
    <r>
      <rPr>
        <sz val="8"/>
        <rFont val="Times New Roman"/>
        <family val="1"/>
      </rPr>
      <t xml:space="preserve"> </t>
    </r>
    <r>
      <rPr>
        <sz val="8"/>
        <rFont val="Arial"/>
        <family val="2"/>
      </rPr>
      <t>irigasi yang telah dibangun</t>
    </r>
  </si>
  <si>
    <r>
      <rPr>
        <sz val="8"/>
        <rFont val="Arial"/>
        <family val="2"/>
      </rPr>
      <t>25 DI</t>
    </r>
  </si>
  <si>
    <r>
      <rPr>
        <sz val="8"/>
        <rFont val="Arial"/>
        <family val="2"/>
      </rPr>
      <t>Meningkatnya</t>
    </r>
    <r>
      <rPr>
        <sz val="8"/>
        <rFont val="Times New Roman"/>
        <family val="1"/>
      </rPr>
      <t xml:space="preserve"> </t>
    </r>
    <r>
      <rPr>
        <sz val="8"/>
        <rFont val="Arial"/>
        <family val="2"/>
      </rPr>
      <t>optimalisasi fungsi</t>
    </r>
    <r>
      <rPr>
        <sz val="8"/>
        <rFont val="Times New Roman"/>
        <family val="1"/>
      </rPr>
      <t xml:space="preserve"> </t>
    </r>
    <r>
      <rPr>
        <sz val="8"/>
        <rFont val="Arial"/>
        <family val="2"/>
      </rPr>
      <t>jaringan irigasi yang</t>
    </r>
    <r>
      <rPr>
        <sz val="8"/>
        <rFont val="Times New Roman"/>
        <family val="1"/>
      </rPr>
      <t xml:space="preserve"> </t>
    </r>
    <r>
      <rPr>
        <sz val="8"/>
        <rFont val="Arial"/>
        <family val="2"/>
      </rPr>
      <t>telah dibangun</t>
    </r>
  </si>
  <si>
    <r>
      <rPr>
        <sz val="8"/>
        <rFont val="Arial"/>
        <family val="2"/>
      </rPr>
      <t>Rehabilitasi/Pemeliharaan petani</t>
    </r>
    <r>
      <rPr>
        <sz val="8"/>
        <rFont val="Times New Roman"/>
        <family val="1"/>
      </rPr>
      <t xml:space="preserve"> </t>
    </r>
    <r>
      <rPr>
        <sz val="8"/>
        <rFont val="Arial"/>
        <family val="2"/>
      </rPr>
      <t>pemakai air</t>
    </r>
  </si>
  <si>
    <r>
      <rPr>
        <sz val="8"/>
        <rFont val="Arial"/>
        <family val="2"/>
      </rPr>
      <t>Terlaksananya pembinaan</t>
    </r>
    <r>
      <rPr>
        <sz val="8"/>
        <rFont val="Times New Roman"/>
        <family val="1"/>
      </rPr>
      <t xml:space="preserve"> </t>
    </r>
    <r>
      <rPr>
        <sz val="8"/>
        <rFont val="Arial"/>
        <family val="2"/>
      </rPr>
      <t>petani pemakai air Kota</t>
    </r>
    <r>
      <rPr>
        <sz val="8"/>
        <rFont val="Times New Roman"/>
        <family val="1"/>
      </rPr>
      <t xml:space="preserve"> </t>
    </r>
    <r>
      <rPr>
        <sz val="8"/>
        <rFont val="Arial"/>
        <family val="2"/>
      </rPr>
      <t>Payakumbuh</t>
    </r>
  </si>
  <si>
    <r>
      <rPr>
        <sz val="8"/>
        <rFont val="Arial"/>
        <family val="2"/>
      </rPr>
      <t>60 Kelompok</t>
    </r>
  </si>
  <si>
    <r>
      <rPr>
        <sz val="8"/>
        <rFont val="Arial"/>
        <family val="2"/>
      </rPr>
      <t>Meningkatnya</t>
    </r>
    <r>
      <rPr>
        <sz val="8"/>
        <rFont val="Times New Roman"/>
        <family val="1"/>
      </rPr>
      <t xml:space="preserve"> </t>
    </r>
    <r>
      <rPr>
        <sz val="8"/>
        <rFont val="Arial"/>
        <family val="2"/>
      </rPr>
      <t>kemampuan petani</t>
    </r>
    <r>
      <rPr>
        <sz val="8"/>
        <rFont val="Times New Roman"/>
        <family val="1"/>
      </rPr>
      <t xml:space="preserve"> </t>
    </r>
    <r>
      <rPr>
        <sz val="8"/>
        <rFont val="Arial"/>
        <family val="2"/>
      </rPr>
      <t>pemakai air kota</t>
    </r>
    <r>
      <rPr>
        <sz val="8"/>
        <rFont val="Times New Roman"/>
        <family val="1"/>
      </rPr>
      <t xml:space="preserve"> </t>
    </r>
    <r>
      <rPr>
        <sz val="8"/>
        <rFont val="Arial"/>
        <family val="2"/>
      </rPr>
      <t>payakumbuh</t>
    </r>
  </si>
  <si>
    <r>
      <rPr>
        <sz val="8"/>
        <rFont val="Arial"/>
        <family val="2"/>
      </rPr>
      <t>75%</t>
    </r>
  </si>
  <si>
    <r>
      <rPr>
        <sz val="8"/>
        <rFont val="Arial"/>
        <family val="2"/>
      </rPr>
      <t>Terlaksananya sosalisasi</t>
    </r>
    <r>
      <rPr>
        <sz val="8"/>
        <rFont val="Times New Roman"/>
        <family val="1"/>
      </rPr>
      <t xml:space="preserve"> </t>
    </r>
    <r>
      <rPr>
        <sz val="8"/>
        <rFont val="Arial"/>
        <family val="2"/>
      </rPr>
      <t>dan penilaian wajar</t>
    </r>
    <r>
      <rPr>
        <sz val="8"/>
        <rFont val="Times New Roman"/>
        <family val="1"/>
      </rPr>
      <t xml:space="preserve"> </t>
    </r>
    <r>
      <rPr>
        <sz val="8"/>
        <rFont val="Arial"/>
        <family val="2"/>
      </rPr>
      <t>pengadaan tanah</t>
    </r>
    <r>
      <rPr>
        <sz val="8"/>
        <rFont val="Times New Roman"/>
        <family val="1"/>
      </rPr>
      <t xml:space="preserve"> </t>
    </r>
    <r>
      <rPr>
        <sz val="8"/>
        <rFont val="Arial"/>
        <family val="2"/>
      </rPr>
      <t>normalisasi saluran</t>
    </r>
    <r>
      <rPr>
        <sz val="8"/>
        <rFont val="Times New Roman"/>
        <family val="1"/>
      </rPr>
      <t xml:space="preserve"> </t>
    </r>
    <r>
      <rPr>
        <sz val="8"/>
        <rFont val="Arial"/>
        <family val="2"/>
      </rPr>
      <t>sungai</t>
    </r>
  </si>
  <si>
    <r>
      <rPr>
        <sz val="8"/>
        <rFont val="Arial"/>
        <family val="2"/>
      </rPr>
      <t>Tersedianya data-data</t>
    </r>
    <r>
      <rPr>
        <sz val="8"/>
        <rFont val="Times New Roman"/>
        <family val="1"/>
      </rPr>
      <t xml:space="preserve"> </t>
    </r>
    <r>
      <rPr>
        <sz val="8"/>
        <rFont val="Arial"/>
        <family val="2"/>
      </rPr>
      <t>hasil sosialisasi dan</t>
    </r>
    <r>
      <rPr>
        <sz val="8"/>
        <rFont val="Times New Roman"/>
        <family val="1"/>
      </rPr>
      <t xml:space="preserve"> </t>
    </r>
    <r>
      <rPr>
        <sz val="8"/>
        <rFont val="Arial"/>
        <family val="2"/>
      </rPr>
      <t>nilai ganti wajar untuk</t>
    </r>
    <r>
      <rPr>
        <sz val="8"/>
        <rFont val="Times New Roman"/>
        <family val="1"/>
      </rPr>
      <t xml:space="preserve"> </t>
    </r>
    <r>
      <rPr>
        <sz val="8"/>
        <rFont val="Arial"/>
        <family val="2"/>
      </rPr>
      <t>normalisasi saluran</t>
    </r>
    <r>
      <rPr>
        <sz val="8"/>
        <rFont val="Times New Roman"/>
        <family val="1"/>
      </rPr>
      <t xml:space="preserve"> </t>
    </r>
    <r>
      <rPr>
        <sz val="8"/>
        <rFont val="Arial"/>
        <family val="2"/>
      </rPr>
      <t>sungai</t>
    </r>
  </si>
  <si>
    <r>
      <rPr>
        <sz val="8"/>
        <rFont val="Arial"/>
        <family val="2"/>
      </rPr>
      <t>Terlaksananya</t>
    </r>
    <r>
      <rPr>
        <sz val="8"/>
        <rFont val="Times New Roman"/>
        <family val="1"/>
      </rPr>
      <t xml:space="preserve"> </t>
    </r>
    <r>
      <rPr>
        <sz val="8"/>
        <rFont val="Arial"/>
        <family val="2"/>
      </rPr>
      <t>pembebasan tanah untuk</t>
    </r>
    <r>
      <rPr>
        <sz val="8"/>
        <rFont val="Times New Roman"/>
        <family val="1"/>
      </rPr>
      <t xml:space="preserve"> </t>
    </r>
    <r>
      <rPr>
        <sz val="8"/>
        <rFont val="Arial"/>
        <family val="2"/>
      </rPr>
      <t>normalisasi saluran</t>
    </r>
    <r>
      <rPr>
        <sz val="8"/>
        <rFont val="Times New Roman"/>
        <family val="1"/>
      </rPr>
      <t xml:space="preserve"> </t>
    </r>
    <r>
      <rPr>
        <sz val="8"/>
        <rFont val="Arial"/>
        <family val="2"/>
      </rPr>
      <t>sungai</t>
    </r>
  </si>
  <si>
    <r>
      <rPr>
        <sz val="8"/>
        <rFont val="Arial"/>
        <family val="2"/>
      </rPr>
      <t>Tersedianya</t>
    </r>
    <r>
      <rPr>
        <sz val="8"/>
        <rFont val="Times New Roman"/>
        <family val="1"/>
      </rPr>
      <t xml:space="preserve"> </t>
    </r>
    <r>
      <rPr>
        <sz val="8"/>
        <rFont val="Arial"/>
        <family val="2"/>
      </rPr>
      <t>lahan/tanah untuk</t>
    </r>
    <r>
      <rPr>
        <sz val="8"/>
        <rFont val="Times New Roman"/>
        <family val="1"/>
      </rPr>
      <t xml:space="preserve"> </t>
    </r>
    <r>
      <rPr>
        <sz val="8"/>
        <rFont val="Arial"/>
        <family val="2"/>
      </rPr>
      <t>normalisasi saluran</t>
    </r>
    <r>
      <rPr>
        <sz val="8"/>
        <rFont val="Times New Roman"/>
        <family val="1"/>
      </rPr>
      <t xml:space="preserve"> </t>
    </r>
    <r>
      <rPr>
        <sz val="8"/>
        <rFont val="Arial"/>
        <family val="2"/>
      </rPr>
      <t>sungai</t>
    </r>
  </si>
  <si>
    <r>
      <rPr>
        <sz val="8"/>
        <rFont val="Arial"/>
        <family val="2"/>
      </rPr>
      <t>Terlaksannya</t>
    </r>
    <r>
      <rPr>
        <sz val="8"/>
        <rFont val="Times New Roman"/>
        <family val="1"/>
      </rPr>
      <t xml:space="preserve"> </t>
    </r>
    <r>
      <rPr>
        <sz val="8"/>
        <rFont val="Arial"/>
        <family val="2"/>
      </rPr>
      <t>perencanaan pengadaan</t>
    </r>
    <r>
      <rPr>
        <sz val="8"/>
        <rFont val="Times New Roman"/>
        <family val="1"/>
      </rPr>
      <t xml:space="preserve"> </t>
    </r>
    <r>
      <rPr>
        <sz val="8"/>
        <rFont val="Arial"/>
        <family val="2"/>
      </rPr>
      <t>tanah untuk normalisasi</t>
    </r>
    <r>
      <rPr>
        <sz val="8"/>
        <rFont val="Times New Roman"/>
        <family val="1"/>
      </rPr>
      <t xml:space="preserve"> </t>
    </r>
    <r>
      <rPr>
        <sz val="8"/>
        <rFont val="Arial"/>
        <family val="2"/>
      </rPr>
      <t>saluran sungai</t>
    </r>
  </si>
  <si>
    <r>
      <rPr>
        <sz val="8"/>
        <rFont val="Arial"/>
        <family val="2"/>
      </rPr>
      <t>Tersedianya dokumen</t>
    </r>
    <r>
      <rPr>
        <sz val="8"/>
        <rFont val="Times New Roman"/>
        <family val="1"/>
      </rPr>
      <t xml:space="preserve"> </t>
    </r>
    <r>
      <rPr>
        <sz val="8"/>
        <rFont val="Arial"/>
        <family val="2"/>
      </rPr>
      <t>perencanaan</t>
    </r>
    <r>
      <rPr>
        <sz val="8"/>
        <rFont val="Times New Roman"/>
        <family val="1"/>
      </rPr>
      <t xml:space="preserve"> </t>
    </r>
    <r>
      <rPr>
        <sz val="8"/>
        <rFont val="Arial"/>
        <family val="2"/>
      </rPr>
      <t>pengadaan tanah</t>
    </r>
    <r>
      <rPr>
        <sz val="8"/>
        <rFont val="Times New Roman"/>
        <family val="1"/>
      </rPr>
      <t xml:space="preserve"> </t>
    </r>
    <r>
      <rPr>
        <sz val="8"/>
        <rFont val="Arial"/>
        <family val="2"/>
      </rPr>
      <t>untuk normalisasi</t>
    </r>
    <r>
      <rPr>
        <sz val="8"/>
        <rFont val="Times New Roman"/>
        <family val="1"/>
      </rPr>
      <t xml:space="preserve"> </t>
    </r>
    <r>
      <rPr>
        <sz val="8"/>
        <rFont val="Arial"/>
        <family val="2"/>
      </rPr>
      <t>saluran sungai</t>
    </r>
  </si>
  <si>
    <r>
      <rPr>
        <sz val="8"/>
        <rFont val="Arial"/>
        <family val="2"/>
      </rPr>
      <t>Terlaksananya penyerahan</t>
    </r>
    <r>
      <rPr>
        <sz val="8"/>
        <rFont val="Times New Roman"/>
        <family val="1"/>
      </rPr>
      <t xml:space="preserve"> </t>
    </r>
    <r>
      <rPr>
        <sz val="8"/>
        <rFont val="Arial"/>
        <family val="2"/>
      </rPr>
      <t>hasil pengadaan tanah</t>
    </r>
    <r>
      <rPr>
        <sz val="8"/>
        <rFont val="Times New Roman"/>
        <family val="1"/>
      </rPr>
      <t xml:space="preserve"> </t>
    </r>
    <r>
      <rPr>
        <sz val="8"/>
        <rFont val="Arial"/>
        <family val="2"/>
      </rPr>
      <t>untuk normalisasi saluran</t>
    </r>
    <r>
      <rPr>
        <sz val="8"/>
        <rFont val="Times New Roman"/>
        <family val="1"/>
      </rPr>
      <t xml:space="preserve"> </t>
    </r>
    <r>
      <rPr>
        <sz val="8"/>
        <rFont val="Arial"/>
        <family val="2"/>
      </rPr>
      <t>sungai</t>
    </r>
  </si>
  <si>
    <r>
      <rPr>
        <sz val="8"/>
        <rFont val="Arial"/>
        <family val="2"/>
      </rPr>
      <t>Tersedianya dokumen</t>
    </r>
    <r>
      <rPr>
        <sz val="8"/>
        <rFont val="Times New Roman"/>
        <family val="1"/>
      </rPr>
      <t xml:space="preserve"> </t>
    </r>
    <r>
      <rPr>
        <sz val="8"/>
        <rFont val="Arial"/>
        <family val="2"/>
      </rPr>
      <t>sertifikasi pengadaan</t>
    </r>
    <r>
      <rPr>
        <sz val="8"/>
        <rFont val="Times New Roman"/>
        <family val="1"/>
      </rPr>
      <t xml:space="preserve"> </t>
    </r>
    <r>
      <rPr>
        <sz val="8"/>
        <rFont val="Arial"/>
        <family val="2"/>
      </rPr>
      <t>tanah untuk</t>
    </r>
    <r>
      <rPr>
        <sz val="8"/>
        <rFont val="Times New Roman"/>
        <family val="1"/>
      </rPr>
      <t xml:space="preserve"> </t>
    </r>
    <r>
      <rPr>
        <sz val="8"/>
        <rFont val="Arial"/>
        <family val="2"/>
      </rPr>
      <t>normalisasi saluran</t>
    </r>
    <r>
      <rPr>
        <sz val="8"/>
        <rFont val="Times New Roman"/>
        <family val="1"/>
      </rPr>
      <t xml:space="preserve"> </t>
    </r>
    <r>
      <rPr>
        <sz val="8"/>
        <rFont val="Arial"/>
        <family val="2"/>
      </rPr>
      <t>sungai</t>
    </r>
  </si>
  <si>
    <r>
      <rPr>
        <b/>
        <sz val="8"/>
        <rFont val="Arial"/>
        <family val="2"/>
      </rPr>
      <t>Program  pengembangan,</t>
    </r>
    <r>
      <rPr>
        <b/>
        <sz val="8"/>
        <rFont val="Times New Roman"/>
        <family val="1"/>
      </rPr>
      <t xml:space="preserve"> </t>
    </r>
    <r>
      <rPr>
        <b/>
        <sz val="8"/>
        <rFont val="Arial"/>
        <family val="2"/>
      </rPr>
      <t>pengelolaan dan konversi sungai,</t>
    </r>
    <r>
      <rPr>
        <b/>
        <sz val="8"/>
        <rFont val="Times New Roman"/>
        <family val="1"/>
      </rPr>
      <t xml:space="preserve"> </t>
    </r>
    <r>
      <rPr>
        <b/>
        <sz val="8"/>
        <rFont val="Arial"/>
        <family val="2"/>
      </rPr>
      <t>danau dan sumber daya air lainnya</t>
    </r>
  </si>
  <si>
    <r>
      <rPr>
        <b/>
        <sz val="8"/>
        <rFont val="Arial"/>
        <family val="2"/>
      </rPr>
      <t>Meningkatnya kualitas</t>
    </r>
    <r>
      <rPr>
        <b/>
        <sz val="8"/>
        <rFont val="Times New Roman"/>
        <family val="1"/>
      </rPr>
      <t xml:space="preserve"> </t>
    </r>
    <r>
      <rPr>
        <b/>
        <sz val="8"/>
        <rFont val="Arial"/>
        <family val="2"/>
      </rPr>
      <t>pengelolaan dan</t>
    </r>
    <r>
      <rPr>
        <b/>
        <sz val="8"/>
        <rFont val="Times New Roman"/>
        <family val="1"/>
      </rPr>
      <t xml:space="preserve"> </t>
    </r>
    <r>
      <rPr>
        <b/>
        <sz val="8"/>
        <rFont val="Arial"/>
        <family val="2"/>
      </rPr>
      <t>konservasi sungai, danau</t>
    </r>
    <r>
      <rPr>
        <b/>
        <sz val="8"/>
        <rFont val="Times New Roman"/>
        <family val="1"/>
      </rPr>
      <t xml:space="preserve"> </t>
    </r>
    <r>
      <rPr>
        <b/>
        <sz val="8"/>
        <rFont val="Arial"/>
        <family val="2"/>
      </rPr>
      <t>dan SDA lainnya</t>
    </r>
  </si>
  <si>
    <r>
      <rPr>
        <sz val="8"/>
        <rFont val="Arial"/>
        <family val="2"/>
      </rPr>
      <t>Pembangunan embung dan</t>
    </r>
    <r>
      <rPr>
        <sz val="8"/>
        <rFont val="Times New Roman"/>
        <family val="1"/>
      </rPr>
      <t xml:space="preserve"> </t>
    </r>
    <r>
      <rPr>
        <sz val="8"/>
        <rFont val="Arial"/>
        <family val="2"/>
      </rPr>
      <t>bangunan penampung air lainnya</t>
    </r>
  </si>
  <si>
    <r>
      <rPr>
        <sz val="8"/>
        <rFont val="Arial"/>
        <family val="2"/>
      </rPr>
      <t>Terlaksananya</t>
    </r>
    <r>
      <rPr>
        <sz val="8"/>
        <rFont val="Times New Roman"/>
        <family val="1"/>
      </rPr>
      <t xml:space="preserve"> </t>
    </r>
    <r>
      <rPr>
        <sz val="8"/>
        <rFont val="Arial"/>
        <family val="2"/>
      </rPr>
      <t>perencanaan teknis dan</t>
    </r>
    <r>
      <rPr>
        <sz val="8"/>
        <rFont val="Times New Roman"/>
        <family val="1"/>
      </rPr>
      <t xml:space="preserve"> </t>
    </r>
    <r>
      <rPr>
        <sz val="8"/>
        <rFont val="Arial"/>
        <family val="2"/>
      </rPr>
      <t>pelaksanaan fisik</t>
    </r>
    <r>
      <rPr>
        <sz val="8"/>
        <rFont val="Times New Roman"/>
        <family val="1"/>
      </rPr>
      <t xml:space="preserve"> </t>
    </r>
    <r>
      <rPr>
        <sz val="8"/>
        <rFont val="Arial"/>
        <family val="2"/>
      </rPr>
      <t>pembangunan/rehab</t>
    </r>
    <r>
      <rPr>
        <sz val="8"/>
        <rFont val="Times New Roman"/>
        <family val="1"/>
      </rPr>
      <t xml:space="preserve"> </t>
    </r>
    <r>
      <rPr>
        <sz val="8"/>
        <rFont val="Arial"/>
        <family val="2"/>
      </rPr>
      <t>bendung</t>
    </r>
  </si>
  <si>
    <r>
      <rPr>
        <sz val="8"/>
        <rFont val="Arial"/>
        <family val="2"/>
      </rPr>
      <t xml:space="preserve">1
</t>
    </r>
    <r>
      <rPr>
        <sz val="8"/>
        <rFont val="Arial"/>
        <family val="2"/>
      </rPr>
      <t>bendung/emb</t>
    </r>
    <r>
      <rPr>
        <sz val="8"/>
        <rFont val="Times New Roman"/>
        <family val="1"/>
      </rPr>
      <t xml:space="preserve"> </t>
    </r>
    <r>
      <rPr>
        <sz val="8"/>
        <rFont val="Arial"/>
        <family val="2"/>
      </rPr>
      <t>ung</t>
    </r>
  </si>
  <si>
    <r>
      <rPr>
        <sz val="8"/>
        <rFont val="Arial"/>
        <family val="2"/>
      </rPr>
      <t>Meningkatanya</t>
    </r>
    <r>
      <rPr>
        <sz val="8"/>
        <rFont val="Times New Roman"/>
        <family val="1"/>
      </rPr>
      <t xml:space="preserve"> </t>
    </r>
    <r>
      <rPr>
        <sz val="8"/>
        <rFont val="Arial"/>
        <family val="2"/>
      </rPr>
      <t>ketersediaan air</t>
    </r>
    <r>
      <rPr>
        <sz val="8"/>
        <rFont val="Times New Roman"/>
        <family val="1"/>
      </rPr>
      <t xml:space="preserve"> </t>
    </r>
    <r>
      <rPr>
        <sz val="8"/>
        <rFont val="Arial"/>
        <family val="2"/>
      </rPr>
      <t>irigasi pada bendung</t>
    </r>
    <r>
      <rPr>
        <sz val="8"/>
        <rFont val="Times New Roman"/>
        <family val="1"/>
      </rPr>
      <t xml:space="preserve"> </t>
    </r>
    <r>
      <rPr>
        <sz val="8"/>
        <rFont val="Arial"/>
        <family val="2"/>
      </rPr>
      <t>yang di bangun/di</t>
    </r>
    <r>
      <rPr>
        <sz val="8"/>
        <rFont val="Times New Roman"/>
        <family val="1"/>
      </rPr>
      <t xml:space="preserve"> </t>
    </r>
    <r>
      <rPr>
        <sz val="8"/>
        <rFont val="Arial"/>
        <family val="2"/>
      </rPr>
      <t>rehab</t>
    </r>
  </si>
  <si>
    <r>
      <rPr>
        <sz val="8"/>
        <rFont val="Arial"/>
        <family val="2"/>
      </rPr>
      <t>60 %</t>
    </r>
  </si>
  <si>
    <r>
      <rPr>
        <sz val="8"/>
        <rFont val="Arial"/>
        <family val="2"/>
      </rPr>
      <t>Peningkatan partisipasi masyarakat</t>
    </r>
    <r>
      <rPr>
        <sz val="8"/>
        <rFont val="Times New Roman"/>
        <family val="1"/>
      </rPr>
      <t xml:space="preserve"> </t>
    </r>
    <r>
      <rPr>
        <sz val="8"/>
        <rFont val="Arial"/>
        <family val="2"/>
      </rPr>
      <t>dalam pengelolaan sungai, danau</t>
    </r>
    <r>
      <rPr>
        <sz val="8"/>
        <rFont val="Times New Roman"/>
        <family val="1"/>
      </rPr>
      <t xml:space="preserve"> </t>
    </r>
    <r>
      <rPr>
        <sz val="8"/>
        <rFont val="Arial"/>
        <family val="2"/>
      </rPr>
      <t>dan sumber daya air lainnya</t>
    </r>
  </si>
  <si>
    <r>
      <rPr>
        <sz val="8"/>
        <rFont val="Arial"/>
        <family val="2"/>
      </rPr>
      <t>Terlaksananya sosialisasi</t>
    </r>
    <r>
      <rPr>
        <sz val="8"/>
        <rFont val="Times New Roman"/>
        <family val="1"/>
      </rPr>
      <t xml:space="preserve"> </t>
    </r>
    <r>
      <rPr>
        <sz val="8"/>
        <rFont val="Arial"/>
        <family val="2"/>
      </rPr>
      <t>peningkatan partisipasi</t>
    </r>
    <r>
      <rPr>
        <sz val="8"/>
        <rFont val="Times New Roman"/>
        <family val="1"/>
      </rPr>
      <t xml:space="preserve"> </t>
    </r>
    <r>
      <rPr>
        <sz val="8"/>
        <rFont val="Arial"/>
        <family val="2"/>
      </rPr>
      <t>masyarakat dalam</t>
    </r>
    <r>
      <rPr>
        <sz val="8"/>
        <rFont val="Times New Roman"/>
        <family val="1"/>
      </rPr>
      <t xml:space="preserve"> </t>
    </r>
    <r>
      <rPr>
        <sz val="8"/>
        <rFont val="Arial"/>
        <family val="2"/>
      </rPr>
      <t>pengelolaan sungai dan</t>
    </r>
    <r>
      <rPr>
        <sz val="8"/>
        <rFont val="Times New Roman"/>
        <family val="1"/>
      </rPr>
      <t xml:space="preserve"> </t>
    </r>
    <r>
      <rPr>
        <sz val="8"/>
        <rFont val="Arial"/>
        <family val="2"/>
      </rPr>
      <t>sumber air lainnya</t>
    </r>
  </si>
  <si>
    <r>
      <rPr>
        <sz val="8"/>
        <rFont val="Arial"/>
        <family val="2"/>
      </rPr>
      <t>Meningkatnya</t>
    </r>
    <r>
      <rPr>
        <sz val="8"/>
        <rFont val="Times New Roman"/>
        <family val="1"/>
      </rPr>
      <t xml:space="preserve"> </t>
    </r>
    <r>
      <rPr>
        <sz val="8"/>
        <rFont val="Arial"/>
        <family val="2"/>
      </rPr>
      <t>kesadaran dan</t>
    </r>
    <r>
      <rPr>
        <sz val="8"/>
        <rFont val="Times New Roman"/>
        <family val="1"/>
      </rPr>
      <t xml:space="preserve"> </t>
    </r>
    <r>
      <rPr>
        <sz val="8"/>
        <rFont val="Arial"/>
        <family val="2"/>
      </rPr>
      <t>partisipasi</t>
    </r>
    <r>
      <rPr>
        <sz val="8"/>
        <rFont val="Times New Roman"/>
        <family val="1"/>
      </rPr>
      <t xml:space="preserve"> </t>
    </r>
    <r>
      <rPr>
        <sz val="8"/>
        <rFont val="Arial"/>
        <family val="2"/>
      </rPr>
      <t>masyarakat dalam</t>
    </r>
    <r>
      <rPr>
        <sz val="8"/>
        <rFont val="Times New Roman"/>
        <family val="1"/>
      </rPr>
      <t xml:space="preserve"> </t>
    </r>
    <r>
      <rPr>
        <sz val="8"/>
        <rFont val="Arial"/>
        <family val="2"/>
      </rPr>
      <t>pengelolaan sungai</t>
    </r>
    <r>
      <rPr>
        <sz val="8"/>
        <rFont val="Times New Roman"/>
        <family val="1"/>
      </rPr>
      <t xml:space="preserve"> </t>
    </r>
    <r>
      <rPr>
        <sz val="8"/>
        <rFont val="Arial"/>
        <family val="2"/>
      </rPr>
      <t>dan SDA lainnya</t>
    </r>
  </si>
  <si>
    <r>
      <rPr>
        <sz val="8"/>
        <rFont val="Arial"/>
        <family val="2"/>
      </rPr>
      <t>75 %</t>
    </r>
  </si>
  <si>
    <r>
      <rPr>
        <sz val="8"/>
        <rFont val="Arial"/>
        <family val="2"/>
      </rPr>
      <t>Terlaksananya</t>
    </r>
    <r>
      <rPr>
        <sz val="8"/>
        <rFont val="Times New Roman"/>
        <family val="1"/>
      </rPr>
      <t xml:space="preserve"> </t>
    </r>
    <r>
      <rPr>
        <sz val="8"/>
        <rFont val="Arial"/>
        <family val="2"/>
      </rPr>
      <t>perencanaan</t>
    </r>
    <r>
      <rPr>
        <sz val="8"/>
        <rFont val="Times New Roman"/>
        <family val="1"/>
      </rPr>
      <t xml:space="preserve"> </t>
    </r>
    <r>
      <rPr>
        <sz val="8"/>
        <rFont val="Arial"/>
        <family val="2"/>
      </rPr>
      <t>pembebasan tanah untuk</t>
    </r>
    <r>
      <rPr>
        <sz val="8"/>
        <rFont val="Times New Roman"/>
        <family val="1"/>
      </rPr>
      <t xml:space="preserve"> </t>
    </r>
    <r>
      <rPr>
        <sz val="8"/>
        <rFont val="Arial"/>
        <family val="2"/>
      </rPr>
      <t>pembangunan embung</t>
    </r>
  </si>
  <si>
    <r>
      <rPr>
        <sz val="8"/>
        <rFont val="Arial"/>
        <family val="2"/>
      </rPr>
      <t>Tersedianya dokumen</t>
    </r>
    <r>
      <rPr>
        <sz val="8"/>
        <rFont val="Times New Roman"/>
        <family val="1"/>
      </rPr>
      <t xml:space="preserve"> </t>
    </r>
    <r>
      <rPr>
        <sz val="8"/>
        <rFont val="Arial"/>
        <family val="2"/>
      </rPr>
      <t>perencanaan</t>
    </r>
    <r>
      <rPr>
        <sz val="8"/>
        <rFont val="Times New Roman"/>
        <family val="1"/>
      </rPr>
      <t xml:space="preserve"> </t>
    </r>
    <r>
      <rPr>
        <sz val="8"/>
        <rFont val="Arial"/>
        <family val="2"/>
      </rPr>
      <t>pengadaan tanah</t>
    </r>
    <r>
      <rPr>
        <sz val="8"/>
        <rFont val="Times New Roman"/>
        <family val="1"/>
      </rPr>
      <t xml:space="preserve"> </t>
    </r>
    <r>
      <rPr>
        <sz val="8"/>
        <rFont val="Arial"/>
        <family val="2"/>
      </rPr>
      <t>untuk pembangunan</t>
    </r>
    <r>
      <rPr>
        <sz val="8"/>
        <rFont val="Times New Roman"/>
        <family val="1"/>
      </rPr>
      <t xml:space="preserve"> </t>
    </r>
    <r>
      <rPr>
        <sz val="8"/>
        <rFont val="Arial"/>
        <family val="2"/>
      </rPr>
      <t>embung</t>
    </r>
  </si>
  <si>
    <r>
      <rPr>
        <sz val="8"/>
        <rFont val="Arial"/>
        <family val="2"/>
      </rPr>
      <t>Terlaksananya persiapan</t>
    </r>
    <r>
      <rPr>
        <sz val="8"/>
        <rFont val="Times New Roman"/>
        <family val="1"/>
      </rPr>
      <t xml:space="preserve"> </t>
    </r>
    <r>
      <rPr>
        <sz val="8"/>
        <rFont val="Arial"/>
        <family val="2"/>
      </rPr>
      <t>pengadaan tanah untuk</t>
    </r>
    <r>
      <rPr>
        <sz val="8"/>
        <rFont val="Times New Roman"/>
        <family val="1"/>
      </rPr>
      <t xml:space="preserve"> </t>
    </r>
    <r>
      <rPr>
        <sz val="8"/>
        <rFont val="Arial"/>
        <family val="2"/>
      </rPr>
      <t>pelebaran atau</t>
    </r>
    <r>
      <rPr>
        <sz val="8"/>
        <rFont val="Times New Roman"/>
        <family val="1"/>
      </rPr>
      <t xml:space="preserve"> </t>
    </r>
    <r>
      <rPr>
        <sz val="8"/>
        <rFont val="Arial"/>
        <family val="2"/>
      </rPr>
      <t>pembangunan embung di</t>
    </r>
    <r>
      <rPr>
        <sz val="8"/>
        <rFont val="Times New Roman"/>
        <family val="1"/>
      </rPr>
      <t xml:space="preserve"> </t>
    </r>
    <r>
      <rPr>
        <sz val="8"/>
        <rFont val="Arial"/>
        <family val="2"/>
      </rPr>
      <t>Kota Payakumbuh</t>
    </r>
  </si>
  <si>
    <r>
      <rPr>
        <sz val="8"/>
        <rFont val="Arial"/>
        <family val="2"/>
      </rPr>
      <t>Tersedianya Data -</t>
    </r>
    <r>
      <rPr>
        <sz val="8"/>
        <rFont val="Times New Roman"/>
        <family val="1"/>
      </rPr>
      <t xml:space="preserve"> </t>
    </r>
    <r>
      <rPr>
        <sz val="8"/>
        <rFont val="Arial"/>
        <family val="2"/>
      </rPr>
      <t>Data Persiapan</t>
    </r>
    <r>
      <rPr>
        <sz val="8"/>
        <rFont val="Times New Roman"/>
        <family val="1"/>
      </rPr>
      <t xml:space="preserve"> </t>
    </r>
    <r>
      <rPr>
        <sz val="8"/>
        <rFont val="Arial"/>
        <family val="2"/>
      </rPr>
      <t>Pengadaan Tanah</t>
    </r>
    <r>
      <rPr>
        <sz val="8"/>
        <rFont val="Times New Roman"/>
        <family val="1"/>
      </rPr>
      <t xml:space="preserve"> </t>
    </r>
    <r>
      <rPr>
        <sz val="8"/>
        <rFont val="Arial"/>
        <family val="2"/>
      </rPr>
      <t>untuk pembangunan</t>
    </r>
    <r>
      <rPr>
        <sz val="8"/>
        <rFont val="Times New Roman"/>
        <family val="1"/>
      </rPr>
      <t xml:space="preserve"> </t>
    </r>
    <r>
      <rPr>
        <sz val="8"/>
        <rFont val="Arial"/>
        <family val="2"/>
      </rPr>
      <t>embung</t>
    </r>
  </si>
  <si>
    <r>
      <rPr>
        <sz val="8"/>
        <rFont val="Arial"/>
        <family val="2"/>
      </rPr>
      <t>Pelaksanaan Pengadaan tanah</t>
    </r>
  </si>
  <si>
    <r>
      <rPr>
        <sz val="8"/>
        <rFont val="Arial"/>
        <family val="2"/>
      </rPr>
      <t>Terlaksananya</t>
    </r>
    <r>
      <rPr>
        <sz val="8"/>
        <rFont val="Times New Roman"/>
        <family val="1"/>
      </rPr>
      <t xml:space="preserve"> </t>
    </r>
    <r>
      <rPr>
        <sz val="8"/>
        <rFont val="Arial"/>
        <family val="2"/>
      </rPr>
      <t>Pembebasan Tanah untuk</t>
    </r>
    <r>
      <rPr>
        <sz val="8"/>
        <rFont val="Times New Roman"/>
        <family val="1"/>
      </rPr>
      <t xml:space="preserve"> </t>
    </r>
    <r>
      <rPr>
        <sz val="8"/>
        <rFont val="Arial"/>
        <family val="2"/>
      </rPr>
      <t>pembangunan embung</t>
    </r>
  </si>
  <si>
    <r>
      <rPr>
        <sz val="8"/>
        <rFont val="Arial"/>
        <family val="2"/>
      </rPr>
      <t>Tersedianya</t>
    </r>
    <r>
      <rPr>
        <sz val="8"/>
        <rFont val="Times New Roman"/>
        <family val="1"/>
      </rPr>
      <t xml:space="preserve"> </t>
    </r>
    <r>
      <rPr>
        <sz val="8"/>
        <rFont val="Arial"/>
        <family val="2"/>
      </rPr>
      <t>Lahan/Tanah untuk</t>
    </r>
    <r>
      <rPr>
        <sz val="8"/>
        <rFont val="Times New Roman"/>
        <family val="1"/>
      </rPr>
      <t xml:space="preserve"> </t>
    </r>
    <r>
      <rPr>
        <sz val="8"/>
        <rFont val="Arial"/>
        <family val="2"/>
      </rPr>
      <t>pembangunan</t>
    </r>
    <r>
      <rPr>
        <sz val="8"/>
        <rFont val="Times New Roman"/>
        <family val="1"/>
      </rPr>
      <t xml:space="preserve"> </t>
    </r>
    <r>
      <rPr>
        <sz val="8"/>
        <rFont val="Arial"/>
        <family val="2"/>
      </rPr>
      <t>embung</t>
    </r>
  </si>
  <si>
    <r>
      <rPr>
        <sz val="8"/>
        <rFont val="Arial"/>
        <family val="2"/>
      </rPr>
      <t>Terlaksananya penyerahan</t>
    </r>
    <r>
      <rPr>
        <sz val="8"/>
        <rFont val="Times New Roman"/>
        <family val="1"/>
      </rPr>
      <t xml:space="preserve"> </t>
    </r>
    <r>
      <rPr>
        <sz val="8"/>
        <rFont val="Arial"/>
        <family val="2"/>
      </rPr>
      <t>hasil pengadaan tanah</t>
    </r>
  </si>
  <si>
    <r>
      <rPr>
        <sz val="8"/>
        <rFont val="Arial"/>
        <family val="2"/>
      </rPr>
      <t>Perencanaan Pengadaan Tanah</t>
    </r>
    <r>
      <rPr>
        <sz val="8"/>
        <rFont val="Times New Roman"/>
        <family val="1"/>
      </rPr>
      <t xml:space="preserve"> </t>
    </r>
    <r>
      <rPr>
        <sz val="8"/>
        <rFont val="Arial"/>
        <family val="2"/>
      </rPr>
      <t>Sungai Batang Agam</t>
    </r>
  </si>
  <si>
    <r>
      <rPr>
        <sz val="8"/>
        <rFont val="Arial"/>
        <family val="2"/>
      </rPr>
      <t>Terlaksananya Penyerahan</t>
    </r>
    <r>
      <rPr>
        <sz val="8"/>
        <rFont val="Times New Roman"/>
        <family val="1"/>
      </rPr>
      <t xml:space="preserve"> </t>
    </r>
    <r>
      <rPr>
        <sz val="8"/>
        <rFont val="Arial"/>
        <family val="2"/>
      </rPr>
      <t>Hasil Pengadaan Tanah</t>
    </r>
    <r>
      <rPr>
        <sz val="8"/>
        <rFont val="Times New Roman"/>
        <family val="1"/>
      </rPr>
      <t xml:space="preserve"> </t>
    </r>
    <r>
      <rPr>
        <sz val="8"/>
        <rFont val="Arial"/>
        <family val="2"/>
      </rPr>
      <t>Untuk Penataan Kawasan</t>
    </r>
    <r>
      <rPr>
        <sz val="8"/>
        <rFont val="Times New Roman"/>
        <family val="1"/>
      </rPr>
      <t xml:space="preserve"> </t>
    </r>
    <r>
      <rPr>
        <sz val="8"/>
        <rFont val="Arial"/>
        <family val="2"/>
      </rPr>
      <t>Sungai Batang Agam</t>
    </r>
  </si>
  <si>
    <r>
      <rPr>
        <sz val="8"/>
        <rFont val="Arial"/>
        <family val="2"/>
      </rPr>
      <t>Tersedianya dokumen</t>
    </r>
    <r>
      <rPr>
        <sz val="8"/>
        <rFont val="Times New Roman"/>
        <family val="1"/>
      </rPr>
      <t xml:space="preserve"> </t>
    </r>
    <r>
      <rPr>
        <sz val="8"/>
        <rFont val="Arial"/>
        <family val="2"/>
      </rPr>
      <t>perencanaan</t>
    </r>
    <r>
      <rPr>
        <sz val="8"/>
        <rFont val="Times New Roman"/>
        <family val="1"/>
      </rPr>
      <t xml:space="preserve"> </t>
    </r>
    <r>
      <rPr>
        <sz val="8"/>
        <rFont val="Arial"/>
        <family val="2"/>
      </rPr>
      <t>pengadaan tanah</t>
    </r>
    <r>
      <rPr>
        <sz val="8"/>
        <rFont val="Times New Roman"/>
        <family val="1"/>
      </rPr>
      <t xml:space="preserve"> </t>
    </r>
    <r>
      <rPr>
        <sz val="8"/>
        <rFont val="Arial"/>
        <family val="2"/>
      </rPr>
      <t>untuk penataan</t>
    </r>
    <r>
      <rPr>
        <sz val="8"/>
        <rFont val="Times New Roman"/>
        <family val="1"/>
      </rPr>
      <t xml:space="preserve"> </t>
    </r>
    <r>
      <rPr>
        <sz val="8"/>
        <rFont val="Arial"/>
        <family val="2"/>
      </rPr>
      <t>kawasan sungai</t>
    </r>
    <r>
      <rPr>
        <sz val="8"/>
        <rFont val="Times New Roman"/>
        <family val="1"/>
      </rPr>
      <t xml:space="preserve"> </t>
    </r>
    <r>
      <rPr>
        <sz val="8"/>
        <rFont val="Arial"/>
        <family val="2"/>
      </rPr>
      <t>Batang Agam</t>
    </r>
  </si>
  <si>
    <r>
      <rPr>
        <sz val="8"/>
        <rFont val="Arial"/>
        <family val="2"/>
      </rPr>
      <t>Persiapan Pengadaan Tanah Sungai</t>
    </r>
    <r>
      <rPr>
        <sz val="8"/>
        <rFont val="Times New Roman"/>
        <family val="1"/>
      </rPr>
      <t xml:space="preserve"> </t>
    </r>
    <r>
      <rPr>
        <sz val="8"/>
        <rFont val="Arial"/>
        <family val="2"/>
      </rPr>
      <t>Batang Agam</t>
    </r>
  </si>
  <si>
    <r>
      <rPr>
        <sz val="8"/>
        <rFont val="Arial"/>
        <family val="2"/>
      </rPr>
      <t>Terlaksananya sosialisasi</t>
    </r>
    <r>
      <rPr>
        <sz val="8"/>
        <rFont val="Times New Roman"/>
        <family val="1"/>
      </rPr>
      <t xml:space="preserve"> </t>
    </r>
    <r>
      <rPr>
        <sz val="8"/>
        <rFont val="Arial"/>
        <family val="2"/>
      </rPr>
      <t>dan penilaian wajar</t>
    </r>
    <r>
      <rPr>
        <sz val="8"/>
        <rFont val="Times New Roman"/>
        <family val="1"/>
      </rPr>
      <t xml:space="preserve"> </t>
    </r>
    <r>
      <rPr>
        <sz val="8"/>
        <rFont val="Arial"/>
        <family val="2"/>
      </rPr>
      <t>pengadaan tanah</t>
    </r>
    <r>
      <rPr>
        <sz val="8"/>
        <rFont val="Times New Roman"/>
        <family val="1"/>
      </rPr>
      <t xml:space="preserve"> </t>
    </r>
    <r>
      <rPr>
        <sz val="8"/>
        <rFont val="Arial"/>
        <family val="2"/>
      </rPr>
      <t>penataan kawasan sungai</t>
    </r>
    <r>
      <rPr>
        <sz val="8"/>
        <rFont val="Times New Roman"/>
        <family val="1"/>
      </rPr>
      <t xml:space="preserve"> </t>
    </r>
    <r>
      <rPr>
        <sz val="8"/>
        <rFont val="Arial"/>
        <family val="2"/>
      </rPr>
      <t>Batang Agam</t>
    </r>
  </si>
  <si>
    <r>
      <rPr>
        <sz val="8"/>
        <rFont val="Arial"/>
        <family val="2"/>
      </rPr>
      <t>Tersedianya data-data</t>
    </r>
    <r>
      <rPr>
        <sz val="8"/>
        <rFont val="Times New Roman"/>
        <family val="1"/>
      </rPr>
      <t xml:space="preserve"> </t>
    </r>
    <r>
      <rPr>
        <sz val="8"/>
        <rFont val="Arial"/>
        <family val="2"/>
      </rPr>
      <t>hasil sosialisasi dan</t>
    </r>
    <r>
      <rPr>
        <sz val="8"/>
        <rFont val="Times New Roman"/>
        <family val="1"/>
      </rPr>
      <t xml:space="preserve"> </t>
    </r>
    <r>
      <rPr>
        <sz val="8"/>
        <rFont val="Arial"/>
        <family val="2"/>
      </rPr>
      <t>nilai ganti wajar</t>
    </r>
    <r>
      <rPr>
        <sz val="8"/>
        <rFont val="Times New Roman"/>
        <family val="1"/>
      </rPr>
      <t xml:space="preserve"> </t>
    </r>
    <r>
      <rPr>
        <sz val="8"/>
        <rFont val="Arial"/>
        <family val="2"/>
      </rPr>
      <t>penataan akwasan</t>
    </r>
    <r>
      <rPr>
        <sz val="8"/>
        <rFont val="Times New Roman"/>
        <family val="1"/>
      </rPr>
      <t xml:space="preserve"> </t>
    </r>
    <r>
      <rPr>
        <sz val="8"/>
        <rFont val="Arial"/>
        <family val="2"/>
      </rPr>
      <t>sungai Batang Agam</t>
    </r>
  </si>
  <si>
    <r>
      <rPr>
        <sz val="8"/>
        <rFont val="Arial"/>
        <family val="2"/>
      </rPr>
      <t>Pelaksanaan Pengadaan Tanah</t>
    </r>
    <r>
      <rPr>
        <sz val="8"/>
        <rFont val="Times New Roman"/>
        <family val="1"/>
      </rPr>
      <t xml:space="preserve"> </t>
    </r>
    <r>
      <rPr>
        <sz val="8"/>
        <rFont val="Arial"/>
        <family val="2"/>
      </rPr>
      <t>Sungai Batang Agam</t>
    </r>
  </si>
  <si>
    <r>
      <rPr>
        <sz val="8"/>
        <rFont val="Arial"/>
        <family val="2"/>
      </rPr>
      <t>Terlaksananya pembesan</t>
    </r>
    <r>
      <rPr>
        <sz val="8"/>
        <rFont val="Times New Roman"/>
        <family val="1"/>
      </rPr>
      <t xml:space="preserve"> </t>
    </r>
    <r>
      <rPr>
        <sz val="8"/>
        <rFont val="Arial"/>
        <family val="2"/>
      </rPr>
      <t>tanah penataan kawasan</t>
    </r>
    <r>
      <rPr>
        <sz val="8"/>
        <rFont val="Times New Roman"/>
        <family val="1"/>
      </rPr>
      <t xml:space="preserve"> </t>
    </r>
    <r>
      <rPr>
        <sz val="8"/>
        <rFont val="Arial"/>
        <family val="2"/>
      </rPr>
      <t>sungai Batang Agam</t>
    </r>
  </si>
  <si>
    <r>
      <rPr>
        <sz val="8"/>
        <rFont val="Arial"/>
        <family val="2"/>
      </rPr>
      <t>Terseianya lahan</t>
    </r>
    <r>
      <rPr>
        <sz val="8"/>
        <rFont val="Times New Roman"/>
        <family val="1"/>
      </rPr>
      <t xml:space="preserve"> </t>
    </r>
    <r>
      <rPr>
        <sz val="8"/>
        <rFont val="Arial"/>
        <family val="2"/>
      </rPr>
      <t>untuk penataan</t>
    </r>
    <r>
      <rPr>
        <sz val="8"/>
        <rFont val="Times New Roman"/>
        <family val="1"/>
      </rPr>
      <t xml:space="preserve"> </t>
    </r>
    <r>
      <rPr>
        <sz val="8"/>
        <rFont val="Arial"/>
        <family val="2"/>
      </rPr>
      <t>kawasan sungai</t>
    </r>
    <r>
      <rPr>
        <sz val="8"/>
        <rFont val="Times New Roman"/>
        <family val="1"/>
      </rPr>
      <t xml:space="preserve"> </t>
    </r>
    <r>
      <rPr>
        <sz val="8"/>
        <rFont val="Arial"/>
        <family val="2"/>
      </rPr>
      <t>Batang Agam</t>
    </r>
  </si>
  <si>
    <r>
      <rPr>
        <sz val="8"/>
        <rFont val="Arial"/>
        <family val="2"/>
      </rPr>
      <t>Penyerahan Hasil Pengadaan Tanah</t>
    </r>
    <r>
      <rPr>
        <sz val="8"/>
        <rFont val="Times New Roman"/>
        <family val="1"/>
      </rPr>
      <t xml:space="preserve"> </t>
    </r>
    <r>
      <rPr>
        <sz val="8"/>
        <rFont val="Arial"/>
        <family val="2"/>
      </rPr>
      <t>Sungai Batang Agam</t>
    </r>
  </si>
  <si>
    <r>
      <rPr>
        <sz val="8"/>
        <rFont val="Arial"/>
        <family val="2"/>
      </rPr>
      <t>Terlaksananya penyerahan</t>
    </r>
    <r>
      <rPr>
        <sz val="8"/>
        <rFont val="Times New Roman"/>
        <family val="1"/>
      </rPr>
      <t xml:space="preserve"> </t>
    </r>
    <r>
      <rPr>
        <sz val="8"/>
        <rFont val="Arial"/>
        <family val="2"/>
      </rPr>
      <t>hasil pengadaan tanah</t>
    </r>
    <r>
      <rPr>
        <sz val="8"/>
        <rFont val="Times New Roman"/>
        <family val="1"/>
      </rPr>
      <t xml:space="preserve"> </t>
    </r>
    <r>
      <rPr>
        <sz val="8"/>
        <rFont val="Arial"/>
        <family val="2"/>
      </rPr>
      <t>untuk penataan kawasan</t>
    </r>
    <r>
      <rPr>
        <sz val="8"/>
        <rFont val="Times New Roman"/>
        <family val="1"/>
      </rPr>
      <t xml:space="preserve"> </t>
    </r>
    <r>
      <rPr>
        <sz val="8"/>
        <rFont val="Arial"/>
        <family val="2"/>
      </rPr>
      <t>sungai Batang Agam</t>
    </r>
  </si>
  <si>
    <r>
      <rPr>
        <sz val="8"/>
        <rFont val="Arial"/>
        <family val="2"/>
      </rPr>
      <t>Tersedianya dokumen</t>
    </r>
    <r>
      <rPr>
        <sz val="8"/>
        <rFont val="Times New Roman"/>
        <family val="1"/>
      </rPr>
      <t xml:space="preserve"> </t>
    </r>
    <r>
      <rPr>
        <sz val="8"/>
        <rFont val="Arial"/>
        <family val="2"/>
      </rPr>
      <t>sertifikasi pengadaan</t>
    </r>
    <r>
      <rPr>
        <sz val="8"/>
        <rFont val="Times New Roman"/>
        <family val="1"/>
      </rPr>
      <t xml:space="preserve"> </t>
    </r>
    <r>
      <rPr>
        <sz val="8"/>
        <rFont val="Arial"/>
        <family val="2"/>
      </rPr>
      <t>tanah untuk kawasan</t>
    </r>
    <r>
      <rPr>
        <sz val="8"/>
        <rFont val="Times New Roman"/>
        <family val="1"/>
      </rPr>
      <t xml:space="preserve"> </t>
    </r>
    <r>
      <rPr>
        <sz val="8"/>
        <rFont val="Arial"/>
        <family val="2"/>
      </rPr>
      <t>sungai Batang Agam</t>
    </r>
  </si>
  <si>
    <r>
      <rPr>
        <b/>
        <sz val="8"/>
        <rFont val="Arial"/>
        <family val="2"/>
      </rPr>
      <t>Program pengembangan kinerja</t>
    </r>
    <r>
      <rPr>
        <b/>
        <sz val="8"/>
        <rFont val="Times New Roman"/>
        <family val="1"/>
      </rPr>
      <t xml:space="preserve"> </t>
    </r>
    <r>
      <rPr>
        <b/>
        <sz val="8"/>
        <rFont val="Arial"/>
        <family val="2"/>
      </rPr>
      <t>pengelolaan air minum dan air</t>
    </r>
    <r>
      <rPr>
        <b/>
        <sz val="8"/>
        <rFont val="Times New Roman"/>
        <family val="1"/>
      </rPr>
      <t xml:space="preserve"> </t>
    </r>
    <r>
      <rPr>
        <b/>
        <sz val="8"/>
        <rFont val="Arial"/>
        <family val="2"/>
      </rPr>
      <t>limbah</t>
    </r>
  </si>
  <si>
    <r>
      <rPr>
        <b/>
        <sz val="8"/>
        <rFont val="Arial"/>
        <family val="2"/>
      </rPr>
      <t>Meningkatnya kinerja</t>
    </r>
    <r>
      <rPr>
        <b/>
        <sz val="8"/>
        <rFont val="Times New Roman"/>
        <family val="1"/>
      </rPr>
      <t xml:space="preserve"> </t>
    </r>
    <r>
      <rPr>
        <b/>
        <sz val="8"/>
        <rFont val="Arial"/>
        <family val="2"/>
      </rPr>
      <t>pengelolaan air minum &amp;</t>
    </r>
    <r>
      <rPr>
        <b/>
        <sz val="8"/>
        <rFont val="Times New Roman"/>
        <family val="1"/>
      </rPr>
      <t xml:space="preserve"> </t>
    </r>
    <r>
      <rPr>
        <b/>
        <sz val="8"/>
        <rFont val="Arial"/>
        <family val="2"/>
      </rPr>
      <t>air limbah</t>
    </r>
  </si>
  <si>
    <r>
      <rPr>
        <sz val="8"/>
        <rFont val="Arial"/>
        <family val="2"/>
      </rPr>
      <t>Penyediaan prasarana dan sarana air</t>
    </r>
    <r>
      <rPr>
        <sz val="8"/>
        <rFont val="Times New Roman"/>
        <family val="1"/>
      </rPr>
      <t xml:space="preserve"> </t>
    </r>
    <r>
      <rPr>
        <sz val="8"/>
        <rFont val="Arial"/>
        <family val="2"/>
      </rPr>
      <t>limbah</t>
    </r>
  </si>
  <si>
    <r>
      <rPr>
        <sz val="8"/>
        <rFont val="Arial"/>
        <family val="2"/>
      </rPr>
      <t>Terlaksananya</t>
    </r>
    <r>
      <rPr>
        <sz val="8"/>
        <rFont val="Times New Roman"/>
        <family val="1"/>
      </rPr>
      <t xml:space="preserve"> </t>
    </r>
    <r>
      <rPr>
        <sz val="8"/>
        <rFont val="Arial"/>
        <family val="2"/>
      </rPr>
      <t>pembangunan prasarana</t>
    </r>
    <r>
      <rPr>
        <sz val="8"/>
        <rFont val="Times New Roman"/>
        <family val="1"/>
      </rPr>
      <t xml:space="preserve"> </t>
    </r>
    <r>
      <rPr>
        <sz val="8"/>
        <rFont val="Arial"/>
        <family val="2"/>
      </rPr>
      <t>dan sarana sanitasi di</t>
    </r>
    <r>
      <rPr>
        <sz val="8"/>
        <rFont val="Times New Roman"/>
        <family val="1"/>
      </rPr>
      <t xml:space="preserve"> </t>
    </r>
    <r>
      <rPr>
        <sz val="8"/>
        <rFont val="Arial"/>
        <family val="2"/>
      </rPr>
      <t>Kota Payakumbuh</t>
    </r>
  </si>
  <si>
    <r>
      <rPr>
        <sz val="8"/>
        <rFont val="Arial"/>
        <family val="2"/>
      </rPr>
      <t>Meningkatnya kualitas</t>
    </r>
    <r>
      <rPr>
        <sz val="8"/>
        <rFont val="Times New Roman"/>
        <family val="1"/>
      </rPr>
      <t xml:space="preserve"> </t>
    </r>
    <r>
      <rPr>
        <sz val="8"/>
        <rFont val="Arial"/>
        <family val="2"/>
      </rPr>
      <t>prasarana dan sarana</t>
    </r>
    <r>
      <rPr>
        <sz val="8"/>
        <rFont val="Times New Roman"/>
        <family val="1"/>
      </rPr>
      <t xml:space="preserve"> </t>
    </r>
    <r>
      <rPr>
        <sz val="8"/>
        <rFont val="Arial"/>
        <family val="2"/>
      </rPr>
      <t>sanitasi di kawasan</t>
    </r>
    <r>
      <rPr>
        <sz val="8"/>
        <rFont val="Times New Roman"/>
        <family val="1"/>
      </rPr>
      <t xml:space="preserve"> </t>
    </r>
    <r>
      <rPr>
        <sz val="8"/>
        <rFont val="Arial"/>
        <family val="2"/>
      </rPr>
      <t>permukiman</t>
    </r>
    <r>
      <rPr>
        <sz val="8"/>
        <rFont val="Times New Roman"/>
        <family val="1"/>
      </rPr>
      <t xml:space="preserve"> </t>
    </r>
    <r>
      <rPr>
        <sz val="8"/>
        <rFont val="Arial"/>
        <family val="2"/>
      </rPr>
      <t>masyarakat</t>
    </r>
  </si>
  <si>
    <r>
      <rPr>
        <sz val="8"/>
        <rFont val="Arial"/>
        <family val="2"/>
      </rPr>
      <t>Rehabilitasi/pemeliharaan sarana</t>
    </r>
    <r>
      <rPr>
        <sz val="8"/>
        <rFont val="Times New Roman"/>
        <family val="1"/>
      </rPr>
      <t xml:space="preserve"> </t>
    </r>
    <r>
      <rPr>
        <sz val="8"/>
        <rFont val="Arial"/>
        <family val="2"/>
      </rPr>
      <t>dan prasarana air limbah</t>
    </r>
  </si>
  <si>
    <r>
      <rPr>
        <sz val="8"/>
        <rFont val="Arial"/>
        <family val="2"/>
      </rPr>
      <t>Terlaksananya rehab dan</t>
    </r>
    <r>
      <rPr>
        <sz val="8"/>
        <rFont val="Times New Roman"/>
        <family val="1"/>
      </rPr>
      <t xml:space="preserve"> </t>
    </r>
    <r>
      <rPr>
        <sz val="8"/>
        <rFont val="Arial"/>
        <family val="2"/>
      </rPr>
      <t>pemeliharaan (OP)</t>
    </r>
    <r>
      <rPr>
        <sz val="8"/>
        <rFont val="Times New Roman"/>
        <family val="1"/>
      </rPr>
      <t xml:space="preserve"> </t>
    </r>
    <r>
      <rPr>
        <sz val="8"/>
        <rFont val="Arial"/>
        <family val="2"/>
      </rPr>
      <t>saluran drainase dan</t>
    </r>
    <r>
      <rPr>
        <sz val="8"/>
        <rFont val="Times New Roman"/>
        <family val="1"/>
      </rPr>
      <t xml:space="preserve"> </t>
    </r>
    <r>
      <rPr>
        <sz val="8"/>
        <rFont val="Arial"/>
        <family val="2"/>
      </rPr>
      <t>sarana air limbah lainnya</t>
    </r>
  </si>
  <si>
    <r>
      <rPr>
        <sz val="8"/>
        <rFont val="Arial"/>
        <family val="2"/>
      </rPr>
      <t>20.318 m</t>
    </r>
  </si>
  <si>
    <r>
      <rPr>
        <sz val="8"/>
        <rFont val="Arial"/>
        <family val="2"/>
      </rPr>
      <t>Lancarnya aliran air</t>
    </r>
    <r>
      <rPr>
        <sz val="8"/>
        <rFont val="Times New Roman"/>
        <family val="1"/>
      </rPr>
      <t xml:space="preserve"> </t>
    </r>
    <r>
      <rPr>
        <sz val="8"/>
        <rFont val="Arial"/>
        <family val="2"/>
      </rPr>
      <t>pada saluran</t>
    </r>
    <r>
      <rPr>
        <sz val="8"/>
        <rFont val="Times New Roman"/>
        <family val="1"/>
      </rPr>
      <t xml:space="preserve"> </t>
    </r>
    <r>
      <rPr>
        <sz val="8"/>
        <rFont val="Arial"/>
        <family val="2"/>
      </rPr>
      <t>drainase</t>
    </r>
  </si>
  <si>
    <r>
      <rPr>
        <b/>
        <sz val="8"/>
        <rFont val="Arial"/>
        <family val="2"/>
      </rPr>
      <t>Program pengendalian banjir</t>
    </r>
  </si>
  <si>
    <r>
      <rPr>
        <b/>
        <sz val="8"/>
        <rFont val="Arial"/>
        <family val="2"/>
      </rPr>
      <t>60 %</t>
    </r>
  </si>
  <si>
    <r>
      <rPr>
        <sz val="8"/>
        <rFont val="Arial"/>
        <family val="2"/>
      </rPr>
      <t>Rehabilitasi/pemeliharaan bantaran</t>
    </r>
    <r>
      <rPr>
        <sz val="8"/>
        <rFont val="Times New Roman"/>
        <family val="1"/>
      </rPr>
      <t xml:space="preserve"> </t>
    </r>
    <r>
      <rPr>
        <sz val="8"/>
        <rFont val="Arial"/>
        <family val="2"/>
      </rPr>
      <t>dan tanggul sungai</t>
    </r>
  </si>
  <si>
    <r>
      <rPr>
        <sz val="8"/>
        <rFont val="Arial"/>
        <family val="2"/>
      </rPr>
      <t>Terlaksananya rehab/</t>
    </r>
    <r>
      <rPr>
        <sz val="8"/>
        <rFont val="Times New Roman"/>
        <family val="1"/>
      </rPr>
      <t xml:space="preserve"> </t>
    </r>
    <r>
      <rPr>
        <sz val="8"/>
        <rFont val="Arial"/>
        <family val="2"/>
      </rPr>
      <t>pemeliharaan sungai</t>
    </r>
    <r>
      <rPr>
        <sz val="8"/>
        <rFont val="Times New Roman"/>
        <family val="1"/>
      </rPr>
      <t xml:space="preserve"> </t>
    </r>
    <r>
      <rPr>
        <sz val="8"/>
        <rFont val="Arial"/>
        <family val="2"/>
      </rPr>
      <t>Batang Pulau, Sei Tembok</t>
    </r>
    <r>
      <rPr>
        <sz val="8"/>
        <rFont val="Times New Roman"/>
        <family val="1"/>
      </rPr>
      <t xml:space="preserve"> </t>
    </r>
    <r>
      <rPr>
        <sz val="8"/>
        <rFont val="Arial"/>
        <family val="2"/>
      </rPr>
      <t>Jua, Sei Batang Sikali</t>
    </r>
  </si>
  <si>
    <r>
      <rPr>
        <sz val="8"/>
        <rFont val="Arial"/>
        <family val="2"/>
      </rPr>
      <t>2.000 m</t>
    </r>
  </si>
  <si>
    <r>
      <rPr>
        <sz val="8"/>
        <rFont val="Arial"/>
        <family val="2"/>
      </rPr>
      <t>Meningkatnya</t>
    </r>
    <r>
      <rPr>
        <sz val="8"/>
        <rFont val="Times New Roman"/>
        <family val="1"/>
      </rPr>
      <t xml:space="preserve"> </t>
    </r>
    <r>
      <rPr>
        <sz val="8"/>
        <rFont val="Arial"/>
        <family val="2"/>
      </rPr>
      <t>kelancaran aliran</t>
    </r>
    <r>
      <rPr>
        <sz val="8"/>
        <rFont val="Times New Roman"/>
        <family val="1"/>
      </rPr>
      <t xml:space="preserve"> </t>
    </r>
    <r>
      <rPr>
        <sz val="8"/>
        <rFont val="Arial"/>
        <family val="2"/>
      </rPr>
      <t>sungai</t>
    </r>
  </si>
  <si>
    <r>
      <rPr>
        <b/>
        <sz val="8"/>
        <rFont val="Arial"/>
        <family val="2"/>
      </rPr>
      <t>Program pengembangan wilayah</t>
    </r>
    <r>
      <rPr>
        <b/>
        <sz val="8"/>
        <rFont val="Times New Roman"/>
        <family val="1"/>
      </rPr>
      <t xml:space="preserve"> </t>
    </r>
    <r>
      <rPr>
        <b/>
        <sz val="8"/>
        <rFont val="Arial"/>
        <family val="2"/>
      </rPr>
      <t>strategis dan cepat tumbuh</t>
    </r>
  </si>
  <si>
    <r>
      <rPr>
        <b/>
        <sz val="8"/>
        <rFont val="Arial"/>
        <family val="2"/>
      </rPr>
      <t>Meningkatnya kualitas</t>
    </r>
    <r>
      <rPr>
        <b/>
        <sz val="8"/>
        <rFont val="Times New Roman"/>
        <family val="1"/>
      </rPr>
      <t xml:space="preserve"> </t>
    </r>
    <r>
      <rPr>
        <b/>
        <sz val="8"/>
        <rFont val="Arial"/>
        <family val="2"/>
      </rPr>
      <t>perencanaan infrastruktur</t>
    </r>
    <r>
      <rPr>
        <b/>
        <sz val="8"/>
        <rFont val="Times New Roman"/>
        <family val="1"/>
      </rPr>
      <t xml:space="preserve"> </t>
    </r>
    <r>
      <rPr>
        <b/>
        <sz val="8"/>
        <rFont val="Arial"/>
        <family val="2"/>
      </rPr>
      <t>wilayah strategis dan</t>
    </r>
    <r>
      <rPr>
        <b/>
        <sz val="8"/>
        <rFont val="Times New Roman"/>
        <family val="1"/>
      </rPr>
      <t xml:space="preserve"> </t>
    </r>
    <r>
      <rPr>
        <b/>
        <sz val="8"/>
        <rFont val="Arial"/>
        <family val="2"/>
      </rPr>
      <t>cepat tumbuh di Kota</t>
    </r>
    <r>
      <rPr>
        <b/>
        <sz val="8"/>
        <rFont val="Times New Roman"/>
        <family val="1"/>
      </rPr>
      <t xml:space="preserve"> </t>
    </r>
    <r>
      <rPr>
        <b/>
        <sz val="8"/>
        <rFont val="Arial"/>
        <family val="2"/>
      </rPr>
      <t>Payakumbuh</t>
    </r>
  </si>
  <si>
    <r>
      <rPr>
        <sz val="8"/>
        <rFont val="Arial"/>
        <family val="2"/>
      </rPr>
      <t>Perencanaan pengembangan</t>
    </r>
    <r>
      <rPr>
        <sz val="8"/>
        <rFont val="Times New Roman"/>
        <family val="1"/>
      </rPr>
      <t xml:space="preserve"> </t>
    </r>
    <r>
      <rPr>
        <sz val="8"/>
        <rFont val="Arial"/>
        <family val="2"/>
      </rPr>
      <t>infrastruktur</t>
    </r>
  </si>
  <si>
    <r>
      <rPr>
        <sz val="8"/>
        <rFont val="Arial"/>
        <family val="2"/>
      </rPr>
      <t>Terlaksananya survey awal</t>
    </r>
    <r>
      <rPr>
        <sz val="8"/>
        <rFont val="Times New Roman"/>
        <family val="1"/>
      </rPr>
      <t xml:space="preserve"> </t>
    </r>
    <r>
      <rPr>
        <sz val="8"/>
        <rFont val="Arial"/>
        <family val="2"/>
      </rPr>
      <t>kegiatan TA 2015</t>
    </r>
  </si>
  <si>
    <r>
      <rPr>
        <sz val="8"/>
        <rFont val="Arial"/>
        <family val="2"/>
      </rPr>
      <t>Terkoordinasikannya</t>
    </r>
    <r>
      <rPr>
        <sz val="8"/>
        <rFont val="Times New Roman"/>
        <family val="1"/>
      </rPr>
      <t xml:space="preserve"> </t>
    </r>
    <r>
      <rPr>
        <sz val="8"/>
        <rFont val="Arial"/>
        <family val="2"/>
      </rPr>
      <t>penyusunan program</t>
    </r>
    <r>
      <rPr>
        <sz val="8"/>
        <rFont val="Times New Roman"/>
        <family val="1"/>
      </rPr>
      <t xml:space="preserve"> </t>
    </r>
    <r>
      <rPr>
        <sz val="8"/>
        <rFont val="Arial"/>
        <family val="2"/>
      </rPr>
      <t>dan kegiatan dinas</t>
    </r>
    <r>
      <rPr>
        <sz val="8"/>
        <rFont val="Times New Roman"/>
        <family val="1"/>
      </rPr>
      <t xml:space="preserve"> </t>
    </r>
    <r>
      <rPr>
        <sz val="8"/>
        <rFont val="Arial"/>
        <family val="2"/>
      </rPr>
      <t>PU TA 2015</t>
    </r>
  </si>
  <si>
    <r>
      <rPr>
        <sz val="8"/>
        <rFont val="Arial"/>
        <family val="2"/>
      </rPr>
      <t>3 bidang</t>
    </r>
  </si>
  <si>
    <r>
      <rPr>
        <sz val="8"/>
        <rFont val="Arial"/>
        <family val="2"/>
      </rPr>
      <t>Pembangunan/peningkatan</t>
    </r>
    <r>
      <rPr>
        <sz val="8"/>
        <rFont val="Times New Roman"/>
        <family val="1"/>
      </rPr>
      <t xml:space="preserve"> </t>
    </r>
    <r>
      <rPr>
        <sz val="8"/>
        <rFont val="Arial"/>
        <family val="2"/>
      </rPr>
      <t>infrastruktur</t>
    </r>
  </si>
  <si>
    <r>
      <rPr>
        <sz val="8"/>
        <rFont val="Arial"/>
        <family val="2"/>
      </rPr>
      <t>Terlaksananya</t>
    </r>
    <r>
      <rPr>
        <sz val="8"/>
        <rFont val="Times New Roman"/>
        <family val="1"/>
      </rPr>
      <t xml:space="preserve"> </t>
    </r>
    <r>
      <rPr>
        <sz val="8"/>
        <rFont val="Arial"/>
        <family val="2"/>
      </rPr>
      <t>pembangunan infrasruktur</t>
    </r>
    <r>
      <rPr>
        <sz val="8"/>
        <rFont val="Times New Roman"/>
        <family val="1"/>
      </rPr>
      <t xml:space="preserve"> </t>
    </r>
    <r>
      <rPr>
        <sz val="8"/>
        <rFont val="Arial"/>
        <family val="2"/>
      </rPr>
      <t>berupa pembangunan</t>
    </r>
    <r>
      <rPr>
        <sz val="8"/>
        <rFont val="Times New Roman"/>
        <family val="1"/>
      </rPr>
      <t xml:space="preserve"> </t>
    </r>
    <r>
      <rPr>
        <sz val="8"/>
        <rFont val="Arial"/>
        <family val="2"/>
      </rPr>
      <t>trotoar</t>
    </r>
  </si>
  <si>
    <r>
      <rPr>
        <sz val="8"/>
        <rFont val="Arial"/>
        <family val="2"/>
      </rPr>
      <t>Tersedianya akses</t>
    </r>
    <r>
      <rPr>
        <sz val="8"/>
        <rFont val="Times New Roman"/>
        <family val="1"/>
      </rPr>
      <t xml:space="preserve"> </t>
    </r>
    <r>
      <rPr>
        <sz val="8"/>
        <rFont val="Arial"/>
        <family val="2"/>
      </rPr>
      <t>bagi pejalan kaki</t>
    </r>
  </si>
  <si>
    <r>
      <rPr>
        <sz val="8"/>
        <rFont val="Arial"/>
        <family val="2"/>
      </rPr>
      <t>Terlaksananya kegiatan</t>
    </r>
    <r>
      <rPr>
        <sz val="8"/>
        <rFont val="Times New Roman"/>
        <family val="1"/>
      </rPr>
      <t xml:space="preserve"> </t>
    </r>
    <r>
      <rPr>
        <sz val="8"/>
        <rFont val="Arial"/>
        <family val="2"/>
      </rPr>
      <t>monitoring dan evaluasi</t>
    </r>
    <r>
      <rPr>
        <sz val="8"/>
        <rFont val="Times New Roman"/>
        <family val="1"/>
      </rPr>
      <t xml:space="preserve"> </t>
    </r>
    <r>
      <rPr>
        <sz val="8"/>
        <rFont val="Arial"/>
        <family val="2"/>
      </rPr>
      <t>seluruh kegiatan di dinas</t>
    </r>
    <r>
      <rPr>
        <sz val="8"/>
        <rFont val="Times New Roman"/>
        <family val="1"/>
      </rPr>
      <t xml:space="preserve"> </t>
    </r>
    <r>
      <rPr>
        <sz val="8"/>
        <rFont val="Arial"/>
        <family val="2"/>
      </rPr>
      <t>PU TA 2014</t>
    </r>
  </si>
  <si>
    <r>
      <rPr>
        <sz val="8"/>
        <rFont val="Arial"/>
        <family val="2"/>
      </rPr>
      <t>Meingkatnya</t>
    </r>
    <r>
      <rPr>
        <sz val="8"/>
        <rFont val="Times New Roman"/>
        <family val="1"/>
      </rPr>
      <t xml:space="preserve"> </t>
    </r>
    <r>
      <rPr>
        <sz val="8"/>
        <rFont val="Arial"/>
        <family val="2"/>
      </rPr>
      <t>pengendalian</t>
    </r>
    <r>
      <rPr>
        <sz val="8"/>
        <rFont val="Times New Roman"/>
        <family val="1"/>
      </rPr>
      <t xml:space="preserve"> </t>
    </r>
    <r>
      <rPr>
        <sz val="8"/>
        <rFont val="Arial"/>
        <family val="2"/>
      </rPr>
      <t>pelaksanaan dari</t>
    </r>
    <r>
      <rPr>
        <sz val="8"/>
        <rFont val="Times New Roman"/>
        <family val="1"/>
      </rPr>
      <t xml:space="preserve"> </t>
    </r>
    <r>
      <rPr>
        <sz val="8"/>
        <rFont val="Arial"/>
        <family val="2"/>
      </rPr>
      <t>semua kegiatan di</t>
    </r>
    <r>
      <rPr>
        <sz val="8"/>
        <rFont val="Times New Roman"/>
        <family val="1"/>
      </rPr>
      <t xml:space="preserve"> </t>
    </r>
    <r>
      <rPr>
        <sz val="8"/>
        <rFont val="Arial"/>
        <family val="2"/>
      </rPr>
      <t>lingkungan Dinas PU</t>
    </r>
    <r>
      <rPr>
        <sz val="8"/>
        <rFont val="Times New Roman"/>
        <family val="1"/>
      </rPr>
      <t xml:space="preserve"> </t>
    </r>
    <r>
      <rPr>
        <sz val="8"/>
        <rFont val="Arial"/>
        <family val="2"/>
      </rPr>
      <t>serta tersedianya</t>
    </r>
    <r>
      <rPr>
        <sz val="8"/>
        <rFont val="Times New Roman"/>
        <family val="1"/>
      </rPr>
      <t xml:space="preserve"> </t>
    </r>
    <r>
      <rPr>
        <sz val="8"/>
        <rFont val="Arial"/>
        <family val="2"/>
      </rPr>
      <t>laporan monitoring</t>
    </r>
    <r>
      <rPr>
        <sz val="8"/>
        <rFont val="Times New Roman"/>
        <family val="1"/>
      </rPr>
      <t xml:space="preserve"> </t>
    </r>
    <r>
      <rPr>
        <sz val="8"/>
        <rFont val="Arial"/>
        <family val="2"/>
      </rPr>
      <t>dan evaluasi Dinas</t>
    </r>
    <r>
      <rPr>
        <sz val="8"/>
        <rFont val="Times New Roman"/>
        <family val="1"/>
      </rPr>
      <t xml:space="preserve"> </t>
    </r>
    <r>
      <rPr>
        <sz val="8"/>
        <rFont val="Arial"/>
        <family val="2"/>
      </rPr>
      <t>PU setiap bulan</t>
    </r>
  </si>
  <si>
    <r>
      <rPr>
        <b/>
        <sz val="8"/>
        <rFont val="Arial"/>
        <family val="2"/>
      </rPr>
      <t>Program pembangunan</t>
    </r>
    <r>
      <rPr>
        <b/>
        <sz val="8"/>
        <rFont val="Times New Roman"/>
        <family val="1"/>
      </rPr>
      <t xml:space="preserve"> </t>
    </r>
    <r>
      <rPr>
        <b/>
        <sz val="8"/>
        <rFont val="Arial"/>
        <family val="2"/>
      </rPr>
      <t>infrastruktur perdesaaan</t>
    </r>
  </si>
  <si>
    <r>
      <rPr>
        <b/>
        <sz val="8"/>
        <rFont val="Arial"/>
        <family val="2"/>
      </rPr>
      <t>Meningkatnya kualitas</t>
    </r>
    <r>
      <rPr>
        <b/>
        <sz val="8"/>
        <rFont val="Times New Roman"/>
        <family val="1"/>
      </rPr>
      <t xml:space="preserve"> </t>
    </r>
    <r>
      <rPr>
        <b/>
        <sz val="8"/>
        <rFont val="Arial"/>
        <family val="2"/>
      </rPr>
      <t>dan kuantitas</t>
    </r>
    <r>
      <rPr>
        <b/>
        <sz val="8"/>
        <rFont val="Times New Roman"/>
        <family val="1"/>
      </rPr>
      <t xml:space="preserve"> </t>
    </r>
    <r>
      <rPr>
        <b/>
        <sz val="8"/>
        <rFont val="Arial"/>
        <family val="2"/>
      </rPr>
      <t>infrastruktur lingkungan</t>
    </r>
    <r>
      <rPr>
        <b/>
        <sz val="8"/>
        <rFont val="Times New Roman"/>
        <family val="1"/>
      </rPr>
      <t xml:space="preserve"> </t>
    </r>
    <r>
      <rPr>
        <b/>
        <sz val="8"/>
        <rFont val="Arial"/>
        <family val="2"/>
      </rPr>
      <t>permukiman masyarakat</t>
    </r>
    <r>
      <rPr>
        <b/>
        <sz val="8"/>
        <rFont val="Times New Roman"/>
        <family val="1"/>
      </rPr>
      <t xml:space="preserve"> </t>
    </r>
    <r>
      <rPr>
        <b/>
        <sz val="8"/>
        <rFont val="Arial"/>
        <family val="2"/>
      </rPr>
      <t>di Kota Payakumbuh</t>
    </r>
  </si>
  <si>
    <r>
      <rPr>
        <sz val="8"/>
        <rFont val="Arial"/>
        <family val="2"/>
      </rPr>
      <t>Pembangunan jalan dan jembatan</t>
    </r>
    <r>
      <rPr>
        <sz val="8"/>
        <rFont val="Times New Roman"/>
        <family val="1"/>
      </rPr>
      <t xml:space="preserve"> </t>
    </r>
    <r>
      <rPr>
        <sz val="8"/>
        <rFont val="Arial"/>
        <family val="2"/>
      </rPr>
      <t>perdesaan</t>
    </r>
  </si>
  <si>
    <r>
      <rPr>
        <sz val="8"/>
        <rFont val="Arial"/>
        <family val="2"/>
      </rPr>
      <t>terlaksananya</t>
    </r>
    <r>
      <rPr>
        <sz val="8"/>
        <rFont val="Times New Roman"/>
        <family val="1"/>
      </rPr>
      <t xml:space="preserve"> </t>
    </r>
    <r>
      <rPr>
        <sz val="8"/>
        <rFont val="Arial"/>
        <family val="2"/>
      </rPr>
      <t>pembangunan</t>
    </r>
    <r>
      <rPr>
        <sz val="8"/>
        <rFont val="Times New Roman"/>
        <family val="1"/>
      </rPr>
      <t xml:space="preserve"> </t>
    </r>
    <r>
      <rPr>
        <sz val="8"/>
        <rFont val="Arial"/>
        <family val="2"/>
      </rPr>
      <t>pembangunan jalan</t>
    </r>
    <r>
      <rPr>
        <sz val="8"/>
        <rFont val="Times New Roman"/>
        <family val="1"/>
      </rPr>
      <t xml:space="preserve"> </t>
    </r>
    <r>
      <rPr>
        <sz val="8"/>
        <rFont val="Arial"/>
        <family val="2"/>
      </rPr>
      <t>lingkungan di permukiman</t>
    </r>
    <r>
      <rPr>
        <sz val="8"/>
        <rFont val="Times New Roman"/>
        <family val="1"/>
      </rPr>
      <t xml:space="preserve"> </t>
    </r>
    <r>
      <rPr>
        <sz val="8"/>
        <rFont val="Arial"/>
        <family val="2"/>
      </rPr>
      <t>masyarakat</t>
    </r>
  </si>
  <si>
    <r>
      <rPr>
        <sz val="8"/>
        <rFont val="Arial"/>
        <family val="2"/>
      </rPr>
      <t>3.125 m</t>
    </r>
  </si>
  <si>
    <r>
      <rPr>
        <sz val="8"/>
        <rFont val="Arial"/>
        <family val="2"/>
      </rPr>
      <t>meningkatnya</t>
    </r>
    <r>
      <rPr>
        <sz val="8"/>
        <rFont val="Times New Roman"/>
        <family val="1"/>
      </rPr>
      <t xml:space="preserve"> </t>
    </r>
    <r>
      <rPr>
        <sz val="8"/>
        <rFont val="Arial"/>
        <family val="2"/>
      </rPr>
      <t>kelancaran</t>
    </r>
    <r>
      <rPr>
        <sz val="8"/>
        <rFont val="Times New Roman"/>
        <family val="1"/>
      </rPr>
      <t xml:space="preserve"> </t>
    </r>
    <r>
      <rPr>
        <sz val="8"/>
        <rFont val="Arial"/>
        <family val="2"/>
      </rPr>
      <t>trasnportasi</t>
    </r>
    <r>
      <rPr>
        <sz val="8"/>
        <rFont val="Times New Roman"/>
        <family val="1"/>
      </rPr>
      <t xml:space="preserve"> </t>
    </r>
    <r>
      <rPr>
        <sz val="8"/>
        <rFont val="Arial"/>
        <family val="2"/>
      </rPr>
      <t>dilingkungan</t>
    </r>
    <r>
      <rPr>
        <sz val="8"/>
        <rFont val="Times New Roman"/>
        <family val="1"/>
      </rPr>
      <t xml:space="preserve"> </t>
    </r>
    <r>
      <rPr>
        <sz val="8"/>
        <rFont val="Arial"/>
        <family val="2"/>
      </rPr>
      <t>masyarakat</t>
    </r>
  </si>
  <si>
    <r>
      <rPr>
        <b/>
        <sz val="8"/>
        <rFont val="Arial"/>
        <family val="2"/>
      </rPr>
      <t>Program Peningkatan Cakupan</t>
    </r>
    <r>
      <rPr>
        <b/>
        <sz val="8"/>
        <rFont val="Times New Roman"/>
        <family val="1"/>
      </rPr>
      <t xml:space="preserve"> </t>
    </r>
    <r>
      <rPr>
        <b/>
        <sz val="8"/>
        <rFont val="Arial"/>
        <family val="2"/>
      </rPr>
      <t>Sistem Penyediaan Air Minum</t>
    </r>
  </si>
  <si>
    <r>
      <rPr>
        <b/>
        <sz val="8"/>
        <rFont val="Arial"/>
        <family val="2"/>
      </rPr>
      <t>Meningkatnya kualitas</t>
    </r>
    <r>
      <rPr>
        <b/>
        <sz val="8"/>
        <rFont val="Times New Roman"/>
        <family val="1"/>
      </rPr>
      <t xml:space="preserve"> </t>
    </r>
    <r>
      <rPr>
        <b/>
        <sz val="8"/>
        <rFont val="Arial"/>
        <family val="2"/>
      </rPr>
      <t>Pelayanan Air Minum</t>
    </r>
  </si>
  <si>
    <r>
      <rPr>
        <b/>
        <sz val="8"/>
        <rFont val="Arial"/>
        <family val="2"/>
      </rPr>
      <t>1 paket</t>
    </r>
  </si>
  <si>
    <r>
      <rPr>
        <sz val="8"/>
        <rFont val="Arial"/>
        <family val="2"/>
      </rPr>
      <t>Pembangunan Sistem Penyediaan Air</t>
    </r>
    <r>
      <rPr>
        <sz val="8"/>
        <rFont val="Times New Roman"/>
        <family val="1"/>
      </rPr>
      <t xml:space="preserve"> </t>
    </r>
    <r>
      <rPr>
        <sz val="8"/>
        <rFont val="Arial"/>
        <family val="2"/>
      </rPr>
      <t>Minum</t>
    </r>
  </si>
  <si>
    <r>
      <rPr>
        <sz val="8"/>
        <rFont val="Arial"/>
        <family val="2"/>
      </rPr>
      <t>Terlaksananya</t>
    </r>
    <r>
      <rPr>
        <sz val="8"/>
        <rFont val="Times New Roman"/>
        <family val="1"/>
      </rPr>
      <t xml:space="preserve"> </t>
    </r>
    <r>
      <rPr>
        <sz val="8"/>
        <rFont val="Arial"/>
        <family val="2"/>
      </rPr>
      <t>penggantian jaringan</t>
    </r>
    <r>
      <rPr>
        <sz val="8"/>
        <rFont val="Times New Roman"/>
        <family val="1"/>
      </rPr>
      <t xml:space="preserve"> </t>
    </r>
    <r>
      <rPr>
        <sz val="8"/>
        <rFont val="Arial"/>
        <family val="2"/>
      </rPr>
      <t>transmisi untuk air bersih</t>
    </r>
  </si>
  <si>
    <r>
      <rPr>
        <sz val="8"/>
        <rFont val="Arial"/>
        <family val="2"/>
      </rPr>
      <t>Meningkatnya kualitas</t>
    </r>
    <r>
      <rPr>
        <sz val="8"/>
        <rFont val="Times New Roman"/>
        <family val="1"/>
      </rPr>
      <t xml:space="preserve"> </t>
    </r>
    <r>
      <rPr>
        <sz val="8"/>
        <rFont val="Arial"/>
        <family val="2"/>
      </rPr>
      <t>dan kuantitas sarana</t>
    </r>
    <r>
      <rPr>
        <sz val="8"/>
        <rFont val="Times New Roman"/>
        <family val="1"/>
      </rPr>
      <t xml:space="preserve"> </t>
    </r>
    <r>
      <rPr>
        <sz val="8"/>
        <rFont val="Arial"/>
        <family val="2"/>
      </rPr>
      <t>dan prasarana air</t>
    </r>
    <r>
      <rPr>
        <sz val="8"/>
        <rFont val="Times New Roman"/>
        <family val="1"/>
      </rPr>
      <t xml:space="preserve"> </t>
    </r>
    <r>
      <rPr>
        <sz val="8"/>
        <rFont val="Arial"/>
        <family val="2"/>
      </rPr>
      <t>bersih</t>
    </r>
  </si>
  <si>
    <r>
      <rPr>
        <b/>
        <sz val="8"/>
        <rFont val="Arial"/>
        <family val="2"/>
      </rPr>
      <t>Program  Pengembangan</t>
    </r>
    <r>
      <rPr>
        <b/>
        <sz val="8"/>
        <rFont val="Times New Roman"/>
        <family val="1"/>
      </rPr>
      <t xml:space="preserve"> </t>
    </r>
    <r>
      <rPr>
        <b/>
        <sz val="8"/>
        <rFont val="Arial"/>
        <family val="2"/>
      </rPr>
      <t>Data/Informasi</t>
    </r>
  </si>
  <si>
    <r>
      <rPr>
        <b/>
        <sz val="8"/>
        <rFont val="Arial"/>
        <family val="2"/>
      </rPr>
      <t>Meningkatnya kualitas</t>
    </r>
    <r>
      <rPr>
        <b/>
        <sz val="8"/>
        <rFont val="Times New Roman"/>
        <family val="1"/>
      </rPr>
      <t xml:space="preserve"> </t>
    </r>
    <r>
      <rPr>
        <b/>
        <sz val="8"/>
        <rFont val="Arial"/>
        <family val="2"/>
      </rPr>
      <t>validasi data/informasi</t>
    </r>
    <r>
      <rPr>
        <b/>
        <sz val="8"/>
        <rFont val="Times New Roman"/>
        <family val="1"/>
      </rPr>
      <t xml:space="preserve"> </t>
    </r>
    <r>
      <rPr>
        <b/>
        <sz val="8"/>
        <rFont val="Arial"/>
        <family val="2"/>
      </rPr>
      <t>ke-PU-an</t>
    </r>
  </si>
  <si>
    <r>
      <rPr>
        <sz val="8"/>
        <rFont val="Arial"/>
        <family val="2"/>
      </rPr>
      <t>Penyusunan Profil Dinas PU</t>
    </r>
  </si>
  <si>
    <r>
      <rPr>
        <sz val="8"/>
        <rFont val="Arial"/>
        <family val="2"/>
      </rPr>
      <t>Terlaksananya</t>
    </r>
    <r>
      <rPr>
        <sz val="8"/>
        <rFont val="Times New Roman"/>
        <family val="1"/>
      </rPr>
      <t xml:space="preserve"> </t>
    </r>
    <r>
      <rPr>
        <sz val="8"/>
        <rFont val="Arial"/>
        <family val="2"/>
      </rPr>
      <t>penyusunan profile Dinas</t>
    </r>
    <r>
      <rPr>
        <sz val="8"/>
        <rFont val="Times New Roman"/>
        <family val="1"/>
      </rPr>
      <t xml:space="preserve"> </t>
    </r>
    <r>
      <rPr>
        <sz val="8"/>
        <rFont val="Arial"/>
        <family val="2"/>
      </rPr>
      <t>PU</t>
    </r>
  </si>
  <si>
    <r>
      <rPr>
        <sz val="8"/>
        <rFont val="Arial"/>
        <family val="2"/>
      </rPr>
      <t>Tersedianya data dan</t>
    </r>
    <r>
      <rPr>
        <sz val="8"/>
        <rFont val="Times New Roman"/>
        <family val="1"/>
      </rPr>
      <t xml:space="preserve"> </t>
    </r>
    <r>
      <rPr>
        <sz val="8"/>
        <rFont val="Arial"/>
        <family val="2"/>
      </rPr>
      <t>informasi profil Dinas</t>
    </r>
    <r>
      <rPr>
        <sz val="8"/>
        <rFont val="Times New Roman"/>
        <family val="1"/>
      </rPr>
      <t xml:space="preserve"> </t>
    </r>
    <r>
      <rPr>
        <sz val="8"/>
        <rFont val="Arial"/>
        <family val="2"/>
      </rPr>
      <t>PU Kpta Payakumbuh</t>
    </r>
    <r>
      <rPr>
        <sz val="8"/>
        <rFont val="Times New Roman"/>
        <family val="1"/>
      </rPr>
      <t xml:space="preserve"> </t>
    </r>
    <r>
      <rPr>
        <sz val="8"/>
        <rFont val="Arial"/>
        <family val="2"/>
      </rPr>
      <t>Tahun 2016</t>
    </r>
  </si>
  <si>
    <r>
      <rPr>
        <sz val="8"/>
        <rFont val="Arial"/>
        <family val="2"/>
      </rPr>
      <t>Pengumpulan, updating dan analisis</t>
    </r>
    <r>
      <rPr>
        <sz val="8"/>
        <rFont val="Times New Roman"/>
        <family val="1"/>
      </rPr>
      <t xml:space="preserve"> </t>
    </r>
    <r>
      <rPr>
        <sz val="8"/>
        <rFont val="Arial"/>
        <family val="2"/>
      </rPr>
      <t>data informasi capaian target kinerja</t>
    </r>
    <r>
      <rPr>
        <sz val="8"/>
        <rFont val="Times New Roman"/>
        <family val="1"/>
      </rPr>
      <t xml:space="preserve"> </t>
    </r>
    <r>
      <rPr>
        <sz val="8"/>
        <rFont val="Arial"/>
        <family val="2"/>
      </rPr>
      <t>program dan kegiatan</t>
    </r>
  </si>
  <si>
    <r>
      <rPr>
        <sz val="8"/>
        <rFont val="Arial"/>
        <family val="2"/>
      </rPr>
      <t>Terlaksananya</t>
    </r>
    <r>
      <rPr>
        <sz val="8"/>
        <rFont val="Times New Roman"/>
        <family val="1"/>
      </rPr>
      <t xml:space="preserve"> </t>
    </r>
    <r>
      <rPr>
        <sz val="8"/>
        <rFont val="Arial"/>
        <family val="2"/>
      </rPr>
      <t>inventarisasi dan analisis</t>
    </r>
    <r>
      <rPr>
        <sz val="8"/>
        <rFont val="Times New Roman"/>
        <family val="1"/>
      </rPr>
      <t xml:space="preserve"> </t>
    </r>
    <r>
      <rPr>
        <sz val="8"/>
        <rFont val="Arial"/>
        <family val="2"/>
      </rPr>
      <t>data infrastruktur ke-PU-an</t>
    </r>
    <r>
      <rPr>
        <sz val="8"/>
        <rFont val="Times New Roman"/>
        <family val="1"/>
      </rPr>
      <t xml:space="preserve"> </t>
    </r>
    <r>
      <rPr>
        <sz val="8"/>
        <rFont val="Arial"/>
        <family val="2"/>
      </rPr>
      <t>Tahun 2016 dan website</t>
    </r>
    <r>
      <rPr>
        <sz val="8"/>
        <rFont val="Times New Roman"/>
        <family val="1"/>
      </rPr>
      <t xml:space="preserve"> </t>
    </r>
    <r>
      <rPr>
        <sz val="8"/>
        <rFont val="Arial"/>
        <family val="2"/>
      </rPr>
      <t>Dinas Pekerjaan Umum</t>
    </r>
  </si>
  <si>
    <r>
      <rPr>
        <sz val="8"/>
        <rFont val="Arial"/>
        <family val="2"/>
      </rPr>
      <t>Tersedianya dokumen</t>
    </r>
    <r>
      <rPr>
        <sz val="8"/>
        <rFont val="Times New Roman"/>
        <family val="1"/>
      </rPr>
      <t xml:space="preserve"> </t>
    </r>
    <r>
      <rPr>
        <sz val="8"/>
        <rFont val="Arial"/>
        <family val="2"/>
      </rPr>
      <t>hasil inventarisasi</t>
    </r>
    <r>
      <rPr>
        <sz val="8"/>
        <rFont val="Times New Roman"/>
        <family val="1"/>
      </rPr>
      <t xml:space="preserve"> </t>
    </r>
    <r>
      <rPr>
        <sz val="8"/>
        <rFont val="Arial"/>
        <family val="2"/>
      </rPr>
      <t xml:space="preserve">data infrastruktur
</t>
    </r>
    <r>
      <rPr>
        <sz val="8"/>
        <rFont val="Arial"/>
        <family val="2"/>
      </rPr>
      <t>ke-PU-an Tahun 2016</t>
    </r>
    <r>
      <rPr>
        <sz val="8"/>
        <rFont val="Times New Roman"/>
        <family val="1"/>
      </rPr>
      <t xml:space="preserve"> </t>
    </r>
    <r>
      <rPr>
        <sz val="8"/>
        <rFont val="Arial"/>
        <family val="2"/>
      </rPr>
      <t xml:space="preserve">dan website Dinas
</t>
    </r>
    <r>
      <rPr>
        <sz val="8"/>
        <rFont val="Arial"/>
        <family val="2"/>
      </rPr>
      <t>Pekerjaan Umum</t>
    </r>
  </si>
  <si>
    <r>
      <rPr>
        <b/>
        <sz val="8"/>
        <rFont val="Arial"/>
        <family val="2"/>
      </rPr>
      <t>Program Perencanaan Tata Ruang</t>
    </r>
  </si>
  <si>
    <r>
      <rPr>
        <b/>
        <sz val="8"/>
        <rFont val="Arial"/>
        <family val="2"/>
      </rPr>
      <t>Terwujudnya perencanaan</t>
    </r>
    <r>
      <rPr>
        <b/>
        <sz val="8"/>
        <rFont val="Times New Roman"/>
        <family val="1"/>
      </rPr>
      <t xml:space="preserve"> </t>
    </r>
    <r>
      <rPr>
        <b/>
        <sz val="8"/>
        <rFont val="Arial"/>
        <family val="2"/>
      </rPr>
      <t>ruang kota sebagai</t>
    </r>
    <r>
      <rPr>
        <b/>
        <sz val="8"/>
        <rFont val="Times New Roman"/>
        <family val="1"/>
      </rPr>
      <t xml:space="preserve"> </t>
    </r>
    <r>
      <rPr>
        <b/>
        <sz val="8"/>
        <rFont val="Arial"/>
        <family val="2"/>
      </rPr>
      <t>pedoman dalam</t>
    </r>
    <r>
      <rPr>
        <b/>
        <sz val="8"/>
        <rFont val="Times New Roman"/>
        <family val="1"/>
      </rPr>
      <t xml:space="preserve"> </t>
    </r>
    <r>
      <rPr>
        <b/>
        <sz val="8"/>
        <rFont val="Arial"/>
        <family val="2"/>
      </rPr>
      <t>pembangunan</t>
    </r>
  </si>
  <si>
    <r>
      <rPr>
        <sz val="8"/>
        <rFont val="Arial"/>
        <family val="2"/>
      </rPr>
      <t>Sosialisasi peraturan</t>
    </r>
    <r>
      <rPr>
        <sz val="8"/>
        <rFont val="Times New Roman"/>
        <family val="1"/>
      </rPr>
      <t xml:space="preserve"> </t>
    </r>
    <r>
      <rPr>
        <sz val="8"/>
        <rFont val="Arial"/>
        <family val="2"/>
      </rPr>
      <t>perundang-undangan tentang</t>
    </r>
    <r>
      <rPr>
        <sz val="8"/>
        <rFont val="Times New Roman"/>
        <family val="1"/>
      </rPr>
      <t xml:space="preserve"> </t>
    </r>
    <r>
      <rPr>
        <sz val="8"/>
        <rFont val="Arial"/>
        <family val="2"/>
      </rPr>
      <t>rencana tata ruang</t>
    </r>
  </si>
  <si>
    <r>
      <rPr>
        <sz val="8"/>
        <rFont val="Arial"/>
        <family val="2"/>
      </rPr>
      <t>Terlaksananya kegiatan</t>
    </r>
    <r>
      <rPr>
        <sz val="8"/>
        <rFont val="Times New Roman"/>
        <family val="1"/>
      </rPr>
      <t xml:space="preserve"> </t>
    </r>
    <r>
      <rPr>
        <sz val="8"/>
        <rFont val="Arial"/>
        <family val="2"/>
      </rPr>
      <t>tentang sosialisasi</t>
    </r>
    <r>
      <rPr>
        <sz val="8"/>
        <rFont val="Times New Roman"/>
        <family val="1"/>
      </rPr>
      <t xml:space="preserve"> </t>
    </r>
    <r>
      <rPr>
        <sz val="8"/>
        <rFont val="Arial"/>
        <family val="2"/>
      </rPr>
      <t>kebijakan rencana tata</t>
    </r>
    <r>
      <rPr>
        <sz val="8"/>
        <rFont val="Times New Roman"/>
        <family val="1"/>
      </rPr>
      <t xml:space="preserve"> </t>
    </r>
    <r>
      <rPr>
        <sz val="8"/>
        <rFont val="Arial"/>
        <family val="2"/>
      </rPr>
      <t>ruang kepada masyarakat</t>
    </r>
  </si>
  <si>
    <r>
      <rPr>
        <sz val="8"/>
        <rFont val="Arial"/>
        <family val="2"/>
      </rPr>
      <t>5 kecamatan</t>
    </r>
  </si>
  <si>
    <r>
      <rPr>
        <sz val="8"/>
        <rFont val="Arial"/>
        <family val="2"/>
      </rPr>
      <t>Meningkatnya</t>
    </r>
    <r>
      <rPr>
        <sz val="8"/>
        <rFont val="Times New Roman"/>
        <family val="1"/>
      </rPr>
      <t xml:space="preserve"> </t>
    </r>
    <r>
      <rPr>
        <sz val="8"/>
        <rFont val="Arial"/>
        <family val="2"/>
      </rPr>
      <t>pengetahuan dan</t>
    </r>
    <r>
      <rPr>
        <sz val="8"/>
        <rFont val="Times New Roman"/>
        <family val="1"/>
      </rPr>
      <t xml:space="preserve"> </t>
    </r>
    <r>
      <rPr>
        <sz val="8"/>
        <rFont val="Arial"/>
        <family val="2"/>
      </rPr>
      <t>pemahaman</t>
    </r>
    <r>
      <rPr>
        <sz val="8"/>
        <rFont val="Times New Roman"/>
        <family val="1"/>
      </rPr>
      <t xml:space="preserve"> </t>
    </r>
    <r>
      <rPr>
        <sz val="8"/>
        <rFont val="Arial"/>
        <family val="2"/>
      </rPr>
      <t>masyarakat tentang</t>
    </r>
    <r>
      <rPr>
        <sz val="8"/>
        <rFont val="Times New Roman"/>
        <family val="1"/>
      </rPr>
      <t xml:space="preserve"> </t>
    </r>
    <r>
      <rPr>
        <sz val="8"/>
        <rFont val="Arial"/>
        <family val="2"/>
      </rPr>
      <t>tata ruang kota</t>
    </r>
  </si>
  <si>
    <r>
      <rPr>
        <sz val="8"/>
        <rFont val="Arial"/>
        <family val="2"/>
      </rPr>
      <t>Fasilitasi peningkatan peran serta</t>
    </r>
    <r>
      <rPr>
        <sz val="8"/>
        <rFont val="Times New Roman"/>
        <family val="1"/>
      </rPr>
      <t xml:space="preserve"> </t>
    </r>
    <r>
      <rPr>
        <sz val="8"/>
        <rFont val="Arial"/>
        <family val="2"/>
      </rPr>
      <t>masyarakat dalam perencanaan tata</t>
    </r>
    <r>
      <rPr>
        <sz val="8"/>
        <rFont val="Times New Roman"/>
        <family val="1"/>
      </rPr>
      <t xml:space="preserve"> </t>
    </r>
    <r>
      <rPr>
        <sz val="8"/>
        <rFont val="Arial"/>
        <family val="2"/>
      </rPr>
      <t>ruang</t>
    </r>
  </si>
  <si>
    <r>
      <rPr>
        <sz val="8"/>
        <rFont val="Arial"/>
        <family val="2"/>
      </rPr>
      <t>Terlaksananya pemberian</t>
    </r>
    <r>
      <rPr>
        <sz val="8"/>
        <rFont val="Times New Roman"/>
        <family val="1"/>
      </rPr>
      <t xml:space="preserve"> </t>
    </r>
    <r>
      <rPr>
        <sz val="8"/>
        <rFont val="Arial"/>
        <family val="2"/>
      </rPr>
      <t>Advice Planning kepada</t>
    </r>
    <r>
      <rPr>
        <sz val="8"/>
        <rFont val="Times New Roman"/>
        <family val="1"/>
      </rPr>
      <t xml:space="preserve"> </t>
    </r>
    <r>
      <rPr>
        <sz val="8"/>
        <rFont val="Arial"/>
        <family val="2"/>
      </rPr>
      <t>masyarakat</t>
    </r>
  </si>
  <si>
    <r>
      <rPr>
        <sz val="8"/>
        <rFont val="Arial"/>
        <family val="2"/>
      </rPr>
      <t>700 berkas</t>
    </r>
  </si>
  <si>
    <r>
      <rPr>
        <sz val="8"/>
        <rFont val="Arial"/>
        <family val="2"/>
      </rPr>
      <t>Terbitnya Advice</t>
    </r>
    <r>
      <rPr>
        <sz val="8"/>
        <rFont val="Times New Roman"/>
        <family val="1"/>
      </rPr>
      <t xml:space="preserve"> </t>
    </r>
    <r>
      <rPr>
        <sz val="8"/>
        <rFont val="Arial"/>
        <family val="2"/>
      </rPr>
      <t>Planning/Keterangan</t>
    </r>
    <r>
      <rPr>
        <sz val="8"/>
        <rFont val="Times New Roman"/>
        <family val="1"/>
      </rPr>
      <t xml:space="preserve"> </t>
    </r>
    <r>
      <rPr>
        <sz val="8"/>
        <rFont val="Arial"/>
        <family val="2"/>
      </rPr>
      <t>Rencana Kota</t>
    </r>
  </si>
  <si>
    <r>
      <rPr>
        <sz val="8"/>
        <rFont val="Arial"/>
        <family val="2"/>
      </rPr>
      <t>Revisi rencana teknik ruang kota</t>
    </r>
  </si>
  <si>
    <r>
      <rPr>
        <sz val="8"/>
        <rFont val="Arial"/>
        <family val="2"/>
      </rPr>
      <t>Terlaksananya pembuatan</t>
    </r>
    <r>
      <rPr>
        <sz val="8"/>
        <rFont val="Times New Roman"/>
        <family val="1"/>
      </rPr>
      <t xml:space="preserve"> </t>
    </r>
    <r>
      <rPr>
        <sz val="8"/>
        <rFont val="Arial"/>
        <family val="2"/>
      </rPr>
      <t>Peta Blad Digital 1:1.000</t>
    </r>
  </si>
  <si>
    <r>
      <rPr>
        <sz val="8"/>
        <rFont val="Arial"/>
        <family val="2"/>
      </rPr>
      <t>320 lembar</t>
    </r>
  </si>
  <si>
    <r>
      <rPr>
        <sz val="8"/>
        <rFont val="Arial"/>
        <family val="2"/>
      </rPr>
      <t>Tersedianya Peta Blad</t>
    </r>
    <r>
      <rPr>
        <sz val="8"/>
        <rFont val="Times New Roman"/>
        <family val="1"/>
      </rPr>
      <t xml:space="preserve"> </t>
    </r>
    <r>
      <rPr>
        <sz val="8"/>
        <rFont val="Arial"/>
        <family val="2"/>
      </rPr>
      <t>Digital skala 1:1.000</t>
    </r>
  </si>
  <si>
    <r>
      <rPr>
        <sz val="8"/>
        <rFont val="Arial"/>
        <family val="2"/>
      </rPr>
      <t>60%</t>
    </r>
  </si>
  <si>
    <r>
      <rPr>
        <b/>
        <sz val="8"/>
        <rFont val="Arial"/>
        <family val="2"/>
      </rPr>
      <t>Program Pemanfaatan Ruang</t>
    </r>
  </si>
  <si>
    <r>
      <rPr>
        <b/>
        <sz val="8"/>
        <rFont val="Arial"/>
        <family val="2"/>
      </rPr>
      <t>Terwujudnya pemanfaatan</t>
    </r>
    <r>
      <rPr>
        <b/>
        <sz val="8"/>
        <rFont val="Times New Roman"/>
        <family val="1"/>
      </rPr>
      <t xml:space="preserve"> </t>
    </r>
    <r>
      <rPr>
        <b/>
        <sz val="8"/>
        <rFont val="Arial"/>
        <family val="2"/>
      </rPr>
      <t>ruang kota sesuai aturan</t>
    </r>
    <r>
      <rPr>
        <b/>
        <sz val="8"/>
        <rFont val="Times New Roman"/>
        <family val="1"/>
      </rPr>
      <t xml:space="preserve"> </t>
    </r>
    <r>
      <rPr>
        <b/>
        <sz val="8"/>
        <rFont val="Arial"/>
        <family val="2"/>
      </rPr>
      <t>tata ruang</t>
    </r>
  </si>
  <si>
    <r>
      <rPr>
        <sz val="8"/>
        <rFont val="Arial"/>
        <family val="2"/>
      </rPr>
      <t>Penyusunan kebijakan perizinan</t>
    </r>
    <r>
      <rPr>
        <sz val="8"/>
        <rFont val="Times New Roman"/>
        <family val="1"/>
      </rPr>
      <t xml:space="preserve"> </t>
    </r>
    <r>
      <rPr>
        <sz val="8"/>
        <rFont val="Arial"/>
        <family val="2"/>
      </rPr>
      <t>pemanfaatan ruang</t>
    </r>
  </si>
  <si>
    <r>
      <rPr>
        <sz val="8"/>
        <rFont val="Arial"/>
        <family val="2"/>
      </rPr>
      <t>Terlaksananya</t>
    </r>
    <r>
      <rPr>
        <sz val="8"/>
        <rFont val="Times New Roman"/>
        <family val="1"/>
      </rPr>
      <t xml:space="preserve"> </t>
    </r>
    <r>
      <rPr>
        <sz val="8"/>
        <rFont val="Arial"/>
        <family val="2"/>
      </rPr>
      <t xml:space="preserve">penyusunan Perwako
</t>
    </r>
    <r>
      <rPr>
        <sz val="8"/>
        <rFont val="Arial"/>
        <family val="2"/>
      </rPr>
      <t>tindak lanjut dari Perda IMB</t>
    </r>
  </si>
  <si>
    <r>
      <rPr>
        <sz val="8"/>
        <rFont val="Arial"/>
        <family val="2"/>
      </rPr>
      <t>Tersedianya</t>
    </r>
    <r>
      <rPr>
        <sz val="8"/>
        <rFont val="Times New Roman"/>
        <family val="1"/>
      </rPr>
      <t xml:space="preserve"> </t>
    </r>
    <r>
      <rPr>
        <sz val="8"/>
        <rFont val="Arial"/>
        <family val="2"/>
      </rPr>
      <t>ketentuan perizinan</t>
    </r>
    <r>
      <rPr>
        <sz val="8"/>
        <rFont val="Times New Roman"/>
        <family val="1"/>
      </rPr>
      <t xml:space="preserve"> </t>
    </r>
    <r>
      <rPr>
        <sz val="8"/>
        <rFont val="Arial"/>
        <family val="2"/>
      </rPr>
      <t>pemanfaatan ruang</t>
    </r>
  </si>
  <si>
    <r>
      <rPr>
        <sz val="8"/>
        <rFont val="Arial"/>
        <family val="2"/>
      </rPr>
      <t>Fasilitasi Peningkatan Peran Serta</t>
    </r>
    <r>
      <rPr>
        <sz val="8"/>
        <rFont val="Times New Roman"/>
        <family val="1"/>
      </rPr>
      <t xml:space="preserve"> </t>
    </r>
    <r>
      <rPr>
        <sz val="8"/>
        <rFont val="Arial"/>
        <family val="2"/>
      </rPr>
      <t>Masyarakat Dalam Pemanfaatan</t>
    </r>
    <r>
      <rPr>
        <sz val="8"/>
        <rFont val="Times New Roman"/>
        <family val="1"/>
      </rPr>
      <t xml:space="preserve"> </t>
    </r>
    <r>
      <rPr>
        <sz val="8"/>
        <rFont val="Arial"/>
        <family val="2"/>
      </rPr>
      <t>Ruang</t>
    </r>
  </si>
  <si>
    <r>
      <rPr>
        <sz val="8"/>
        <rFont val="Arial"/>
        <family val="2"/>
      </rPr>
      <t>Terlaksananya pelayanan</t>
    </r>
    <r>
      <rPr>
        <sz val="8"/>
        <rFont val="Times New Roman"/>
        <family val="1"/>
      </rPr>
      <t xml:space="preserve"> </t>
    </r>
    <r>
      <rPr>
        <sz val="8"/>
        <rFont val="Arial"/>
        <family val="2"/>
      </rPr>
      <t>penerbitan IMB dan IMB</t>
    </r>
    <r>
      <rPr>
        <sz val="8"/>
        <rFont val="Times New Roman"/>
        <family val="1"/>
      </rPr>
      <t xml:space="preserve"> </t>
    </r>
    <r>
      <rPr>
        <sz val="8"/>
        <rFont val="Arial"/>
        <family val="2"/>
      </rPr>
      <t>Pengganti</t>
    </r>
  </si>
  <si>
    <r>
      <rPr>
        <sz val="8"/>
        <rFont val="Arial"/>
        <family val="2"/>
      </rPr>
      <t>625 berkas</t>
    </r>
  </si>
  <si>
    <r>
      <rPr>
        <sz val="8"/>
        <rFont val="Arial"/>
        <family val="2"/>
      </rPr>
      <t>Tersedianya</t>
    </r>
    <r>
      <rPr>
        <sz val="8"/>
        <rFont val="Times New Roman"/>
        <family val="1"/>
      </rPr>
      <t xml:space="preserve"> </t>
    </r>
    <r>
      <rPr>
        <sz val="8"/>
        <rFont val="Arial"/>
        <family val="2"/>
      </rPr>
      <t>rekomendasi teknis</t>
    </r>
    <r>
      <rPr>
        <sz val="8"/>
        <rFont val="Times New Roman"/>
        <family val="1"/>
      </rPr>
      <t xml:space="preserve"> </t>
    </r>
    <r>
      <rPr>
        <sz val="8"/>
        <rFont val="Arial"/>
        <family val="2"/>
      </rPr>
      <t>izin mendirikan</t>
    </r>
    <r>
      <rPr>
        <sz val="8"/>
        <rFont val="Times New Roman"/>
        <family val="1"/>
      </rPr>
      <t xml:space="preserve"> </t>
    </r>
    <r>
      <rPr>
        <sz val="8"/>
        <rFont val="Arial"/>
        <family val="2"/>
      </rPr>
      <t>bangunan</t>
    </r>
  </si>
  <si>
    <r>
      <rPr>
        <sz val="8"/>
        <rFont val="Arial"/>
        <family val="2"/>
      </rPr>
      <t>Survey dan pemetaan</t>
    </r>
  </si>
  <si>
    <r>
      <rPr>
        <sz val="8"/>
        <rFont val="Arial"/>
        <family val="2"/>
      </rPr>
      <t>Terlaksananya pendataan</t>
    </r>
    <r>
      <rPr>
        <sz val="8"/>
        <rFont val="Times New Roman"/>
        <family val="1"/>
      </rPr>
      <t xml:space="preserve"> </t>
    </r>
    <r>
      <rPr>
        <sz val="8"/>
        <rFont val="Arial"/>
        <family val="2"/>
      </rPr>
      <t>bangunan di Kota</t>
    </r>
    <r>
      <rPr>
        <sz val="8"/>
        <rFont val="Times New Roman"/>
        <family val="1"/>
      </rPr>
      <t xml:space="preserve"> </t>
    </r>
    <r>
      <rPr>
        <sz val="8"/>
        <rFont val="Arial"/>
        <family val="2"/>
      </rPr>
      <t>Payakumbuh</t>
    </r>
  </si>
  <si>
    <r>
      <rPr>
        <sz val="8"/>
        <rFont val="Arial"/>
        <family val="2"/>
      </rPr>
      <t>Tersedinya data base</t>
    </r>
    <r>
      <rPr>
        <sz val="8"/>
        <rFont val="Times New Roman"/>
        <family val="1"/>
      </rPr>
      <t xml:space="preserve"> </t>
    </r>
    <r>
      <rPr>
        <sz val="8"/>
        <rFont val="Arial"/>
        <family val="2"/>
      </rPr>
      <t>bangunan di Kota</t>
    </r>
    <r>
      <rPr>
        <sz val="8"/>
        <rFont val="Times New Roman"/>
        <family val="1"/>
      </rPr>
      <t xml:space="preserve"> </t>
    </r>
    <r>
      <rPr>
        <sz val="8"/>
        <rFont val="Arial"/>
        <family val="2"/>
      </rPr>
      <t>Payakumbuh</t>
    </r>
  </si>
  <si>
    <r>
      <rPr>
        <sz val="8"/>
        <rFont val="Arial"/>
        <family val="2"/>
      </rPr>
      <t>Sosialisasi kebijakan, norma, standar,</t>
    </r>
    <r>
      <rPr>
        <sz val="8"/>
        <rFont val="Times New Roman"/>
        <family val="1"/>
      </rPr>
      <t xml:space="preserve"> </t>
    </r>
    <r>
      <rPr>
        <sz val="8"/>
        <rFont val="Arial"/>
        <family val="2"/>
      </rPr>
      <t>prosedur dan manual pemanfaatan</t>
    </r>
    <r>
      <rPr>
        <sz val="8"/>
        <rFont val="Times New Roman"/>
        <family val="1"/>
      </rPr>
      <t xml:space="preserve"> </t>
    </r>
    <r>
      <rPr>
        <sz val="8"/>
        <rFont val="Arial"/>
        <family val="2"/>
      </rPr>
      <t>ruang</t>
    </r>
  </si>
  <si>
    <r>
      <rPr>
        <sz val="8"/>
        <rFont val="Arial"/>
        <family val="2"/>
      </rPr>
      <t>Terlaksananya</t>
    </r>
    <r>
      <rPr>
        <sz val="8"/>
        <rFont val="Times New Roman"/>
        <family val="1"/>
      </rPr>
      <t xml:space="preserve"> </t>
    </r>
    <r>
      <rPr>
        <sz val="8"/>
        <rFont val="Arial"/>
        <family val="2"/>
      </rPr>
      <t>penyampaian ketentuan</t>
    </r>
    <r>
      <rPr>
        <sz val="8"/>
        <rFont val="Times New Roman"/>
        <family val="1"/>
      </rPr>
      <t xml:space="preserve"> </t>
    </r>
    <r>
      <rPr>
        <sz val="8"/>
        <rFont val="Arial"/>
        <family val="2"/>
      </rPr>
      <t>pemanfaatan ruang</t>
    </r>
  </si>
  <si>
    <r>
      <rPr>
        <sz val="8"/>
        <rFont val="Arial"/>
        <family val="2"/>
      </rPr>
      <t>Meningkatnya</t>
    </r>
    <r>
      <rPr>
        <sz val="8"/>
        <rFont val="Times New Roman"/>
        <family val="1"/>
      </rPr>
      <t xml:space="preserve"> </t>
    </r>
    <r>
      <rPr>
        <sz val="8"/>
        <rFont val="Arial"/>
        <family val="2"/>
      </rPr>
      <t>pemahaman</t>
    </r>
    <r>
      <rPr>
        <sz val="8"/>
        <rFont val="Times New Roman"/>
        <family val="1"/>
      </rPr>
      <t xml:space="preserve"> </t>
    </r>
    <r>
      <rPr>
        <sz val="8"/>
        <rFont val="Arial"/>
        <family val="2"/>
      </rPr>
      <t>masyarakat tentang</t>
    </r>
    <r>
      <rPr>
        <sz val="8"/>
        <rFont val="Times New Roman"/>
        <family val="1"/>
      </rPr>
      <t xml:space="preserve"> </t>
    </r>
    <r>
      <rPr>
        <sz val="8"/>
        <rFont val="Arial"/>
        <family val="2"/>
      </rPr>
      <t>aturan pemanfaatan</t>
    </r>
    <r>
      <rPr>
        <sz val="8"/>
        <rFont val="Times New Roman"/>
        <family val="1"/>
      </rPr>
      <t xml:space="preserve"> </t>
    </r>
    <r>
      <rPr>
        <sz val="8"/>
        <rFont val="Arial"/>
        <family val="2"/>
      </rPr>
      <t>ruang</t>
    </r>
  </si>
  <si>
    <r>
      <rPr>
        <b/>
        <sz val="8"/>
        <rFont val="Arial"/>
        <family val="2"/>
      </rPr>
      <t>Program Pengendalian</t>
    </r>
    <r>
      <rPr>
        <b/>
        <sz val="8"/>
        <rFont val="Times New Roman"/>
        <family val="1"/>
      </rPr>
      <t xml:space="preserve"> </t>
    </r>
    <r>
      <rPr>
        <b/>
        <sz val="8"/>
        <rFont val="Arial"/>
        <family val="2"/>
      </rPr>
      <t>Pemanfaatan Ruang</t>
    </r>
  </si>
  <si>
    <r>
      <rPr>
        <b/>
        <sz val="8"/>
        <rFont val="Arial"/>
        <family val="2"/>
      </rPr>
      <t>Terlaksananya</t>
    </r>
    <r>
      <rPr>
        <b/>
        <sz val="8"/>
        <rFont val="Times New Roman"/>
        <family val="1"/>
      </rPr>
      <t xml:space="preserve"> </t>
    </r>
    <r>
      <rPr>
        <b/>
        <sz val="8"/>
        <rFont val="Arial"/>
        <family val="2"/>
      </rPr>
      <t>pembangunan dan</t>
    </r>
    <r>
      <rPr>
        <b/>
        <sz val="8"/>
        <rFont val="Times New Roman"/>
        <family val="1"/>
      </rPr>
      <t xml:space="preserve"> </t>
    </r>
    <r>
      <rPr>
        <b/>
        <sz val="8"/>
        <rFont val="Arial"/>
        <family val="2"/>
      </rPr>
      <t>pemanfaatan ruang</t>
    </r>
    <r>
      <rPr>
        <b/>
        <sz val="8"/>
        <rFont val="Times New Roman"/>
        <family val="1"/>
      </rPr>
      <t xml:space="preserve"> </t>
    </r>
    <r>
      <rPr>
        <b/>
        <sz val="8"/>
        <rFont val="Arial"/>
        <family val="2"/>
      </rPr>
      <t>sesuai dengan RTRW</t>
    </r>
  </si>
  <si>
    <r>
      <rPr>
        <sz val="8"/>
        <rFont val="Arial"/>
        <family val="2"/>
      </rPr>
      <t>Fasilitasi peningkatan peran serta</t>
    </r>
    <r>
      <rPr>
        <sz val="8"/>
        <rFont val="Times New Roman"/>
        <family val="1"/>
      </rPr>
      <t xml:space="preserve"> </t>
    </r>
    <r>
      <rPr>
        <sz val="8"/>
        <rFont val="Arial"/>
        <family val="2"/>
      </rPr>
      <t>masyarakat dalam pengendalian dan</t>
    </r>
    <r>
      <rPr>
        <sz val="8"/>
        <rFont val="Times New Roman"/>
        <family val="1"/>
      </rPr>
      <t xml:space="preserve"> </t>
    </r>
    <r>
      <rPr>
        <sz val="8"/>
        <rFont val="Arial"/>
        <family val="2"/>
      </rPr>
      <t>pemanfaatan ruang</t>
    </r>
  </si>
  <si>
    <r>
      <rPr>
        <sz val="8"/>
        <rFont val="Arial"/>
        <family val="2"/>
      </rPr>
      <t>Terlaksananya monitoring,</t>
    </r>
    <r>
      <rPr>
        <sz val="8"/>
        <rFont val="Times New Roman"/>
        <family val="1"/>
      </rPr>
      <t xml:space="preserve"> </t>
    </r>
    <r>
      <rPr>
        <sz val="8"/>
        <rFont val="Arial"/>
        <family val="2"/>
      </rPr>
      <t>evaluasi dan pelaporan</t>
    </r>
    <r>
      <rPr>
        <sz val="8"/>
        <rFont val="Times New Roman"/>
        <family val="1"/>
      </rPr>
      <t xml:space="preserve"> </t>
    </r>
    <r>
      <rPr>
        <sz val="8"/>
        <rFont val="Arial"/>
        <family val="2"/>
      </rPr>
      <t>penertiban bangunan</t>
    </r>
  </si>
  <si>
    <r>
      <rPr>
        <sz val="8"/>
        <rFont val="Arial"/>
        <family val="2"/>
      </rPr>
      <t>5 Kecamatan</t>
    </r>
  </si>
  <si>
    <r>
      <rPr>
        <sz val="8"/>
        <rFont val="Arial"/>
        <family val="2"/>
      </rPr>
      <t>Meningkatnya</t>
    </r>
    <r>
      <rPr>
        <sz val="8"/>
        <rFont val="Times New Roman"/>
        <family val="1"/>
      </rPr>
      <t xml:space="preserve"> </t>
    </r>
    <r>
      <rPr>
        <sz val="8"/>
        <rFont val="Arial"/>
        <family val="2"/>
      </rPr>
      <t>ketertiban</t>
    </r>
    <r>
      <rPr>
        <sz val="8"/>
        <rFont val="Times New Roman"/>
        <family val="1"/>
      </rPr>
      <t xml:space="preserve"> </t>
    </r>
    <r>
      <rPr>
        <sz val="8"/>
        <rFont val="Arial"/>
        <family val="2"/>
      </rPr>
      <t>pelaksanaan</t>
    </r>
    <r>
      <rPr>
        <sz val="8"/>
        <rFont val="Times New Roman"/>
        <family val="1"/>
      </rPr>
      <t xml:space="preserve"> </t>
    </r>
    <r>
      <rPr>
        <sz val="8"/>
        <rFont val="Arial"/>
        <family val="2"/>
      </rPr>
      <t>bangunan di kota</t>
    </r>
    <r>
      <rPr>
        <sz val="8"/>
        <rFont val="Times New Roman"/>
        <family val="1"/>
      </rPr>
      <t xml:space="preserve"> </t>
    </r>
    <r>
      <rPr>
        <sz val="8"/>
        <rFont val="Arial"/>
        <family val="2"/>
      </rPr>
      <t>Payakumbuh</t>
    </r>
  </si>
  <si>
    <r>
      <rPr>
        <sz val="8"/>
        <rFont val="Arial"/>
        <family val="2"/>
      </rPr>
      <t>Pengawasan pemanfaatan ruang</t>
    </r>
  </si>
  <si>
    <r>
      <rPr>
        <sz val="8"/>
        <rFont val="Arial"/>
        <family val="2"/>
      </rPr>
      <t>Terlaksananya</t>
    </r>
    <r>
      <rPr>
        <sz val="8"/>
        <rFont val="Times New Roman"/>
        <family val="1"/>
      </rPr>
      <t xml:space="preserve"> </t>
    </r>
    <r>
      <rPr>
        <sz val="8"/>
        <rFont val="Arial"/>
        <family val="2"/>
      </rPr>
      <t>pengawasan pemanfaatan</t>
    </r>
    <r>
      <rPr>
        <sz val="8"/>
        <rFont val="Times New Roman"/>
        <family val="1"/>
      </rPr>
      <t xml:space="preserve"> </t>
    </r>
    <r>
      <rPr>
        <sz val="8"/>
        <rFont val="Arial"/>
        <family val="2"/>
      </rPr>
      <t>ruang Kota Payakumbuh</t>
    </r>
  </si>
  <si>
    <r>
      <rPr>
        <sz val="8"/>
        <rFont val="Arial"/>
        <family val="2"/>
      </rPr>
      <t>Meningkatnya</t>
    </r>
    <r>
      <rPr>
        <sz val="8"/>
        <rFont val="Times New Roman"/>
        <family val="1"/>
      </rPr>
      <t xml:space="preserve"> </t>
    </r>
    <r>
      <rPr>
        <sz val="8"/>
        <rFont val="Arial"/>
        <family val="2"/>
      </rPr>
      <t>ketertiban penataan</t>
    </r>
    <r>
      <rPr>
        <sz val="8"/>
        <rFont val="Times New Roman"/>
        <family val="1"/>
      </rPr>
      <t xml:space="preserve"> </t>
    </r>
    <r>
      <rPr>
        <sz val="8"/>
        <rFont val="Arial"/>
        <family val="2"/>
      </rPr>
      <t>ruang Kota</t>
    </r>
    <r>
      <rPr>
        <sz val="8"/>
        <rFont val="Times New Roman"/>
        <family val="1"/>
      </rPr>
      <t xml:space="preserve"> </t>
    </r>
    <r>
      <rPr>
        <sz val="8"/>
        <rFont val="Arial"/>
        <family val="2"/>
      </rPr>
      <t>Payakumbuh</t>
    </r>
  </si>
  <si>
    <r>
      <rPr>
        <b/>
        <sz val="8"/>
        <rFont val="Arial"/>
        <family val="2"/>
      </rPr>
      <t>Program  Pengembangan</t>
    </r>
    <r>
      <rPr>
        <b/>
        <sz val="8"/>
        <rFont val="Times New Roman"/>
        <family val="1"/>
      </rPr>
      <t xml:space="preserve"> </t>
    </r>
    <r>
      <rPr>
        <b/>
        <sz val="8"/>
        <rFont val="Arial"/>
        <family val="2"/>
      </rPr>
      <t>data/informasi</t>
    </r>
  </si>
  <si>
    <r>
      <rPr>
        <b/>
        <sz val="8"/>
        <rFont val="Arial"/>
        <family val="2"/>
      </rPr>
      <t>Tersedianya Data Tentang</t>
    </r>
    <r>
      <rPr>
        <b/>
        <sz val="8"/>
        <rFont val="Times New Roman"/>
        <family val="1"/>
      </rPr>
      <t xml:space="preserve"> </t>
    </r>
    <r>
      <rPr>
        <b/>
        <sz val="8"/>
        <rFont val="Arial"/>
        <family val="2"/>
      </rPr>
      <t>Gambaran Umum Kota</t>
    </r>
    <r>
      <rPr>
        <b/>
        <sz val="8"/>
        <rFont val="Times New Roman"/>
        <family val="1"/>
      </rPr>
      <t xml:space="preserve"> </t>
    </r>
    <r>
      <rPr>
        <b/>
        <sz val="8"/>
        <rFont val="Arial"/>
        <family val="2"/>
      </rPr>
      <t>Payakumbuh</t>
    </r>
  </si>
  <si>
    <r>
      <rPr>
        <sz val="8"/>
        <rFont val="Arial"/>
        <family val="2"/>
      </rPr>
      <t>Penyusunan profile daerah</t>
    </r>
  </si>
  <si>
    <r>
      <rPr>
        <sz val="8"/>
        <rFont val="Arial"/>
        <family val="2"/>
      </rPr>
      <t>Terlaksananya</t>
    </r>
    <r>
      <rPr>
        <sz val="8"/>
        <rFont val="Times New Roman"/>
        <family val="1"/>
      </rPr>
      <t xml:space="preserve"> </t>
    </r>
    <r>
      <rPr>
        <sz val="8"/>
        <rFont val="Arial"/>
        <family val="2"/>
      </rPr>
      <t>penyusunan buku dan CD</t>
    </r>
    <r>
      <rPr>
        <sz val="8"/>
        <rFont val="Times New Roman"/>
        <family val="1"/>
      </rPr>
      <t xml:space="preserve"> </t>
    </r>
    <r>
      <rPr>
        <sz val="8"/>
        <rFont val="Arial"/>
        <family val="2"/>
      </rPr>
      <t>profil daerah kota</t>
    </r>
    <r>
      <rPr>
        <sz val="8"/>
        <rFont val="Times New Roman"/>
        <family val="1"/>
      </rPr>
      <t xml:space="preserve"> </t>
    </r>
    <r>
      <rPr>
        <sz val="8"/>
        <rFont val="Arial"/>
        <family val="2"/>
      </rPr>
      <t>Payakumbuh</t>
    </r>
  </si>
  <si>
    <r>
      <rPr>
        <sz val="8"/>
        <rFont val="Arial"/>
        <family val="2"/>
      </rPr>
      <t xml:space="preserve">30 buku,
</t>
    </r>
    <r>
      <rPr>
        <sz val="8"/>
        <rFont val="Arial"/>
        <family val="2"/>
      </rPr>
      <t>50 bh CD</t>
    </r>
  </si>
  <si>
    <r>
      <rPr>
        <sz val="8"/>
        <rFont val="Arial"/>
        <family val="2"/>
      </rPr>
      <t>Tersedianya data dan</t>
    </r>
    <r>
      <rPr>
        <sz val="8"/>
        <rFont val="Times New Roman"/>
        <family val="1"/>
      </rPr>
      <t xml:space="preserve"> </t>
    </r>
    <r>
      <rPr>
        <sz val="8"/>
        <rFont val="Arial"/>
        <family val="2"/>
      </rPr>
      <t>informasi profil</t>
    </r>
    <r>
      <rPr>
        <sz val="8"/>
        <rFont val="Times New Roman"/>
        <family val="1"/>
      </rPr>
      <t xml:space="preserve"> </t>
    </r>
    <r>
      <rPr>
        <sz val="8"/>
        <rFont val="Arial"/>
        <family val="2"/>
      </rPr>
      <t>daerah kota</t>
    </r>
    <r>
      <rPr>
        <sz val="8"/>
        <rFont val="Times New Roman"/>
        <family val="1"/>
      </rPr>
      <t xml:space="preserve"> </t>
    </r>
    <r>
      <rPr>
        <sz val="8"/>
        <rFont val="Arial"/>
        <family val="2"/>
      </rPr>
      <t>Payakumbuh</t>
    </r>
  </si>
  <si>
    <r>
      <rPr>
        <sz val="8"/>
        <rFont val="Arial"/>
        <family val="2"/>
      </rPr>
      <t>Penyusunan profil program</t>
    </r>
    <r>
      <rPr>
        <sz val="8"/>
        <rFont val="Times New Roman"/>
        <family val="1"/>
      </rPr>
      <t xml:space="preserve"> </t>
    </r>
    <r>
      <rPr>
        <sz val="8"/>
        <rFont val="Arial"/>
        <family val="2"/>
      </rPr>
      <t>penanggulangan kemiskinan</t>
    </r>
  </si>
  <si>
    <r>
      <rPr>
        <sz val="8"/>
        <rFont val="Arial"/>
        <family val="2"/>
      </rPr>
      <t>Tersusunnya profil</t>
    </r>
    <r>
      <rPr>
        <sz val="8"/>
        <rFont val="Times New Roman"/>
        <family val="1"/>
      </rPr>
      <t xml:space="preserve"> </t>
    </r>
    <r>
      <rPr>
        <sz val="8"/>
        <rFont val="Arial"/>
        <family val="2"/>
      </rPr>
      <t>penanggulangan</t>
    </r>
    <r>
      <rPr>
        <sz val="8"/>
        <rFont val="Times New Roman"/>
        <family val="1"/>
      </rPr>
      <t xml:space="preserve"> </t>
    </r>
    <r>
      <rPr>
        <sz val="8"/>
        <rFont val="Arial"/>
        <family val="2"/>
      </rPr>
      <t>kemiskinan</t>
    </r>
  </si>
  <si>
    <r>
      <rPr>
        <sz val="8"/>
        <rFont val="Arial"/>
        <family val="2"/>
      </rPr>
      <t>20 Buku</t>
    </r>
  </si>
  <si>
    <r>
      <rPr>
        <sz val="8"/>
        <rFont val="Arial"/>
        <family val="2"/>
      </rPr>
      <t>Tersedianya data dan</t>
    </r>
    <r>
      <rPr>
        <sz val="8"/>
        <rFont val="Times New Roman"/>
        <family val="1"/>
      </rPr>
      <t xml:space="preserve"> </t>
    </r>
    <r>
      <rPr>
        <sz val="8"/>
        <rFont val="Arial"/>
        <family val="2"/>
      </rPr>
      <t>informasi tentang</t>
    </r>
    <r>
      <rPr>
        <sz val="8"/>
        <rFont val="Times New Roman"/>
        <family val="1"/>
      </rPr>
      <t xml:space="preserve"> </t>
    </r>
    <r>
      <rPr>
        <sz val="8"/>
        <rFont val="Arial"/>
        <family val="2"/>
      </rPr>
      <t>pelaksanaan</t>
    </r>
    <r>
      <rPr>
        <sz val="8"/>
        <rFont val="Times New Roman"/>
        <family val="1"/>
      </rPr>
      <t xml:space="preserve"> </t>
    </r>
    <r>
      <rPr>
        <sz val="8"/>
        <rFont val="Arial"/>
        <family val="2"/>
      </rPr>
      <t>penanggulangan</t>
    </r>
    <r>
      <rPr>
        <sz val="8"/>
        <rFont val="Times New Roman"/>
        <family val="1"/>
      </rPr>
      <t xml:space="preserve"> </t>
    </r>
    <r>
      <rPr>
        <sz val="8"/>
        <rFont val="Arial"/>
        <family val="2"/>
      </rPr>
      <t>kemiskinan</t>
    </r>
  </si>
  <si>
    <r>
      <rPr>
        <sz val="8"/>
        <rFont val="Arial"/>
        <family val="2"/>
      </rPr>
      <t>Penyusunan dan Pengumpulan Data</t>
    </r>
    <r>
      <rPr>
        <sz val="8"/>
        <rFont val="Times New Roman"/>
        <family val="1"/>
      </rPr>
      <t xml:space="preserve"> </t>
    </r>
    <r>
      <rPr>
        <sz val="8"/>
        <rFont val="Arial"/>
        <family val="2"/>
      </rPr>
      <t>Informasi Kebutuhan Dokumen</t>
    </r>
    <r>
      <rPr>
        <sz val="8"/>
        <rFont val="Times New Roman"/>
        <family val="1"/>
      </rPr>
      <t xml:space="preserve"> </t>
    </r>
    <r>
      <rPr>
        <sz val="8"/>
        <rFont val="Arial"/>
        <family val="2"/>
      </rPr>
      <t>Perencanaan</t>
    </r>
  </si>
  <si>
    <r>
      <rPr>
        <sz val="8"/>
        <rFont val="Arial"/>
        <family val="2"/>
      </rPr>
      <t>Tersedianya Buku Data</t>
    </r>
    <r>
      <rPr>
        <sz val="8"/>
        <rFont val="Times New Roman"/>
        <family val="1"/>
      </rPr>
      <t xml:space="preserve"> </t>
    </r>
    <r>
      <rPr>
        <sz val="8"/>
        <rFont val="Arial"/>
        <family val="2"/>
      </rPr>
      <t>dan Informasi</t>
    </r>
    <r>
      <rPr>
        <sz val="8"/>
        <rFont val="Times New Roman"/>
        <family val="1"/>
      </rPr>
      <t xml:space="preserve"> </t>
    </r>
    <r>
      <rPr>
        <sz val="8"/>
        <rFont val="Arial"/>
        <family val="2"/>
      </rPr>
      <t>Perencanaan Daerah CD</t>
    </r>
    <r>
      <rPr>
        <sz val="8"/>
        <rFont val="Times New Roman"/>
        <family val="1"/>
      </rPr>
      <t xml:space="preserve"> </t>
    </r>
    <r>
      <rPr>
        <sz val="8"/>
        <rFont val="Arial"/>
        <family val="2"/>
      </rPr>
      <t>Data dan Informasi</t>
    </r>
    <r>
      <rPr>
        <sz val="8"/>
        <rFont val="Times New Roman"/>
        <family val="1"/>
      </rPr>
      <t xml:space="preserve"> </t>
    </r>
    <r>
      <rPr>
        <sz val="8"/>
        <rFont val="Arial"/>
        <family val="2"/>
      </rPr>
      <t>Perencanaan</t>
    </r>
    <r>
      <rPr>
        <sz val="8"/>
        <rFont val="Times New Roman"/>
        <family val="1"/>
      </rPr>
      <t xml:space="preserve"> </t>
    </r>
    <r>
      <rPr>
        <sz val="8"/>
        <rFont val="Arial"/>
        <family val="2"/>
      </rPr>
      <t>Pembangunan Daerah</t>
    </r>
  </si>
  <si>
    <r>
      <rPr>
        <sz val="8"/>
        <rFont val="Arial"/>
        <family val="2"/>
      </rPr>
      <t>30 buku,</t>
    </r>
    <r>
      <rPr>
        <sz val="8"/>
        <rFont val="Times New Roman"/>
        <family val="1"/>
      </rPr>
      <t xml:space="preserve"> </t>
    </r>
    <r>
      <rPr>
        <sz val="8"/>
        <rFont val="Arial"/>
        <family val="2"/>
      </rPr>
      <t>5cd</t>
    </r>
  </si>
  <si>
    <r>
      <rPr>
        <sz val="8"/>
        <rFont val="Arial"/>
        <family val="2"/>
      </rPr>
      <t>Tersedianya Data dan</t>
    </r>
    <r>
      <rPr>
        <sz val="8"/>
        <rFont val="Times New Roman"/>
        <family val="1"/>
      </rPr>
      <t xml:space="preserve"> </t>
    </r>
    <r>
      <rPr>
        <sz val="8"/>
        <rFont val="Arial"/>
        <family val="2"/>
      </rPr>
      <t>Informasi</t>
    </r>
    <r>
      <rPr>
        <sz val="8"/>
        <rFont val="Times New Roman"/>
        <family val="1"/>
      </rPr>
      <t xml:space="preserve"> </t>
    </r>
    <r>
      <rPr>
        <sz val="8"/>
        <rFont val="Arial"/>
        <family val="2"/>
      </rPr>
      <t>Perencanaan</t>
    </r>
    <r>
      <rPr>
        <sz val="8"/>
        <rFont val="Times New Roman"/>
        <family val="1"/>
      </rPr>
      <t xml:space="preserve"> </t>
    </r>
    <r>
      <rPr>
        <sz val="8"/>
        <rFont val="Arial"/>
        <family val="2"/>
      </rPr>
      <t>Pembangunan</t>
    </r>
    <r>
      <rPr>
        <sz val="8"/>
        <rFont val="Times New Roman"/>
        <family val="1"/>
      </rPr>
      <t xml:space="preserve"> </t>
    </r>
    <r>
      <rPr>
        <sz val="8"/>
        <rFont val="Arial"/>
        <family val="2"/>
      </rPr>
      <t>Daerah</t>
    </r>
  </si>
  <si>
    <r>
      <rPr>
        <b/>
        <sz val="8"/>
        <rFont val="Arial"/>
        <family val="2"/>
      </rPr>
      <t>Program Kerjasama Pembangunan</t>
    </r>
  </si>
  <si>
    <r>
      <rPr>
        <b/>
        <sz val="8"/>
        <rFont val="Arial"/>
        <family val="2"/>
      </rPr>
      <t>Meningkatnya kualitas</t>
    </r>
    <r>
      <rPr>
        <b/>
        <sz val="8"/>
        <rFont val="Times New Roman"/>
        <family val="1"/>
      </rPr>
      <t xml:space="preserve"> </t>
    </r>
    <r>
      <rPr>
        <b/>
        <sz val="8"/>
        <rFont val="Arial"/>
        <family val="2"/>
      </rPr>
      <t>program-program hasil</t>
    </r>
    <r>
      <rPr>
        <b/>
        <sz val="8"/>
        <rFont val="Times New Roman"/>
        <family val="1"/>
      </rPr>
      <t xml:space="preserve"> </t>
    </r>
    <r>
      <rPr>
        <b/>
        <sz val="8"/>
        <rFont val="Arial"/>
        <family val="2"/>
      </rPr>
      <t>kerjasama pembangunan</t>
    </r>
  </si>
  <si>
    <r>
      <rPr>
        <b/>
        <sz val="8"/>
        <rFont val="Arial"/>
        <family val="2"/>
      </rPr>
      <t>40%</t>
    </r>
  </si>
  <si>
    <r>
      <rPr>
        <sz val="8"/>
        <rFont val="Arial"/>
        <family val="2"/>
      </rPr>
      <t>Koordinasi kerjasama pembangunan</t>
    </r>
    <r>
      <rPr>
        <sz val="8"/>
        <rFont val="Times New Roman"/>
        <family val="1"/>
      </rPr>
      <t xml:space="preserve"> </t>
    </r>
    <r>
      <rPr>
        <sz val="8"/>
        <rFont val="Arial"/>
        <family val="2"/>
      </rPr>
      <t>antar daerah</t>
    </r>
  </si>
  <si>
    <r>
      <rPr>
        <sz val="8"/>
        <rFont val="Arial"/>
        <family val="2"/>
      </rPr>
      <t>Terlaksananya rapat</t>
    </r>
    <r>
      <rPr>
        <sz val="8"/>
        <rFont val="Times New Roman"/>
        <family val="1"/>
      </rPr>
      <t xml:space="preserve"> </t>
    </r>
    <r>
      <rPr>
        <sz val="8"/>
        <rFont val="Arial"/>
        <family val="2"/>
      </rPr>
      <t>koordinasi perencanaan</t>
    </r>
    <r>
      <rPr>
        <sz val="8"/>
        <rFont val="Times New Roman"/>
        <family val="1"/>
      </rPr>
      <t xml:space="preserve"> </t>
    </r>
    <r>
      <rPr>
        <sz val="8"/>
        <rFont val="Arial"/>
        <family val="2"/>
      </rPr>
      <t>kerjasama pembangunan</t>
    </r>
    <r>
      <rPr>
        <sz val="8"/>
        <rFont val="Times New Roman"/>
        <family val="1"/>
      </rPr>
      <t xml:space="preserve"> </t>
    </r>
    <r>
      <rPr>
        <sz val="8"/>
        <rFont val="Arial"/>
        <family val="2"/>
      </rPr>
      <t>antar daerah</t>
    </r>
  </si>
  <si>
    <r>
      <rPr>
        <sz val="8"/>
        <rFont val="Arial"/>
        <family val="2"/>
      </rPr>
      <t>6 kali</t>
    </r>
  </si>
  <si>
    <r>
      <rPr>
        <sz val="8"/>
        <rFont val="Arial"/>
        <family val="2"/>
      </rPr>
      <t>Tersusunnya</t>
    </r>
    <r>
      <rPr>
        <sz val="8"/>
        <rFont val="Times New Roman"/>
        <family val="1"/>
      </rPr>
      <t xml:space="preserve"> </t>
    </r>
    <r>
      <rPr>
        <sz val="8"/>
        <rFont val="Arial"/>
        <family val="2"/>
      </rPr>
      <t>pedoman</t>
    </r>
    <r>
      <rPr>
        <sz val="8"/>
        <rFont val="Times New Roman"/>
        <family val="1"/>
      </rPr>
      <t xml:space="preserve"> </t>
    </r>
    <r>
      <rPr>
        <sz val="8"/>
        <rFont val="Arial"/>
        <family val="2"/>
      </rPr>
      <t>pelaksanaan</t>
    </r>
    <r>
      <rPr>
        <sz val="8"/>
        <rFont val="Times New Roman"/>
        <family val="1"/>
      </rPr>
      <t xml:space="preserve"> </t>
    </r>
    <r>
      <rPr>
        <sz val="8"/>
        <rFont val="Arial"/>
        <family val="2"/>
      </rPr>
      <t>kerjasama</t>
    </r>
  </si>
  <si>
    <r>
      <rPr>
        <b/>
        <sz val="8"/>
        <rFont val="Arial"/>
        <family val="2"/>
      </rPr>
      <t>Program Perencanaan</t>
    </r>
    <r>
      <rPr>
        <b/>
        <sz val="8"/>
        <rFont val="Times New Roman"/>
        <family val="1"/>
      </rPr>
      <t xml:space="preserve"> </t>
    </r>
    <r>
      <rPr>
        <b/>
        <sz val="8"/>
        <rFont val="Arial"/>
        <family val="2"/>
      </rPr>
      <t>Pengembangan Wilayah Strategis</t>
    </r>
    <r>
      <rPr>
        <b/>
        <sz val="8"/>
        <rFont val="Times New Roman"/>
        <family val="1"/>
      </rPr>
      <t xml:space="preserve"> </t>
    </r>
    <r>
      <rPr>
        <b/>
        <sz val="8"/>
        <rFont val="Arial"/>
        <family val="2"/>
      </rPr>
      <t>dan cepat tumbuh</t>
    </r>
  </si>
  <si>
    <r>
      <rPr>
        <b/>
        <sz val="8"/>
        <rFont val="Arial"/>
        <family val="2"/>
      </rPr>
      <t>Meningkatnya kualitas</t>
    </r>
    <r>
      <rPr>
        <b/>
        <sz val="8"/>
        <rFont val="Times New Roman"/>
        <family val="1"/>
      </rPr>
      <t xml:space="preserve"> </t>
    </r>
    <r>
      <rPr>
        <b/>
        <sz val="8"/>
        <rFont val="Arial"/>
        <family val="2"/>
      </rPr>
      <t>perencanaan dan</t>
    </r>
    <r>
      <rPr>
        <b/>
        <sz val="8"/>
        <rFont val="Times New Roman"/>
        <family val="1"/>
      </rPr>
      <t xml:space="preserve"> </t>
    </r>
    <r>
      <rPr>
        <b/>
        <sz val="8"/>
        <rFont val="Arial"/>
        <family val="2"/>
      </rPr>
      <t>pengendalian</t>
    </r>
    <r>
      <rPr>
        <b/>
        <sz val="8"/>
        <rFont val="Times New Roman"/>
        <family val="1"/>
      </rPr>
      <t xml:space="preserve"> </t>
    </r>
    <r>
      <rPr>
        <b/>
        <sz val="8"/>
        <rFont val="Arial"/>
        <family val="2"/>
      </rPr>
      <t>pembangunan</t>
    </r>
  </si>
  <si>
    <r>
      <rPr>
        <sz val="8"/>
        <rFont val="Arial"/>
        <family val="2"/>
      </rPr>
      <t>Koordinasi penetapan rencana</t>
    </r>
    <r>
      <rPr>
        <sz val="8"/>
        <rFont val="Times New Roman"/>
        <family val="1"/>
      </rPr>
      <t xml:space="preserve"> </t>
    </r>
    <r>
      <rPr>
        <sz val="8"/>
        <rFont val="Arial"/>
        <family val="2"/>
      </rPr>
      <t>Tataruang Wilayah Strategis dan cepat</t>
    </r>
    <r>
      <rPr>
        <sz val="8"/>
        <rFont val="Times New Roman"/>
        <family val="1"/>
      </rPr>
      <t xml:space="preserve"> </t>
    </r>
    <r>
      <rPr>
        <sz val="8"/>
        <rFont val="Arial"/>
        <family val="2"/>
      </rPr>
      <t>tumbuh</t>
    </r>
  </si>
  <si>
    <r>
      <rPr>
        <sz val="8"/>
        <rFont val="Arial"/>
        <family val="2"/>
      </rPr>
      <t>Terlaksananya koordinasi</t>
    </r>
    <r>
      <rPr>
        <sz val="8"/>
        <rFont val="Times New Roman"/>
        <family val="1"/>
      </rPr>
      <t xml:space="preserve"> </t>
    </r>
    <r>
      <rPr>
        <sz val="8"/>
        <rFont val="Arial"/>
        <family val="2"/>
      </rPr>
      <t>penetapan RT/RW</t>
    </r>
    <r>
      <rPr>
        <sz val="8"/>
        <rFont val="Times New Roman"/>
        <family val="1"/>
      </rPr>
      <t xml:space="preserve"> </t>
    </r>
    <r>
      <rPr>
        <sz val="8"/>
        <rFont val="Arial"/>
        <family val="2"/>
      </rPr>
      <t>strategis dan cepat</t>
    </r>
    <r>
      <rPr>
        <sz val="8"/>
        <rFont val="Times New Roman"/>
        <family val="1"/>
      </rPr>
      <t xml:space="preserve"> </t>
    </r>
    <r>
      <rPr>
        <sz val="8"/>
        <rFont val="Arial"/>
        <family val="2"/>
      </rPr>
      <t>tumbuh</t>
    </r>
  </si>
  <si>
    <r>
      <rPr>
        <sz val="8"/>
        <rFont val="Arial"/>
        <family val="2"/>
      </rPr>
      <t>12 SKPD</t>
    </r>
  </si>
  <si>
    <r>
      <rPr>
        <sz val="8"/>
        <rFont val="Arial"/>
        <family val="2"/>
      </rPr>
      <t>Meningkatnya kualitas</t>
    </r>
    <r>
      <rPr>
        <sz val="8"/>
        <rFont val="Times New Roman"/>
        <family val="1"/>
      </rPr>
      <t xml:space="preserve"> </t>
    </r>
    <r>
      <rPr>
        <sz val="8"/>
        <rFont val="Arial"/>
        <family val="2"/>
      </rPr>
      <t>pemanfaatan ruang</t>
    </r>
    <r>
      <rPr>
        <sz val="8"/>
        <rFont val="Times New Roman"/>
        <family val="1"/>
      </rPr>
      <t xml:space="preserve"> </t>
    </r>
    <r>
      <rPr>
        <sz val="8"/>
        <rFont val="Arial"/>
        <family val="2"/>
      </rPr>
      <t>sesuai dengan</t>
    </r>
    <r>
      <rPr>
        <sz val="8"/>
        <rFont val="Times New Roman"/>
        <family val="1"/>
      </rPr>
      <t xml:space="preserve"> </t>
    </r>
    <r>
      <rPr>
        <sz val="8"/>
        <rFont val="Arial"/>
        <family val="2"/>
      </rPr>
      <t>peruntukannya</t>
    </r>
  </si>
  <si>
    <r>
      <rPr>
        <b/>
        <sz val="8"/>
        <rFont val="Arial"/>
        <family val="2"/>
      </rPr>
      <t>Program Perencanaan</t>
    </r>
    <r>
      <rPr>
        <b/>
        <sz val="8"/>
        <rFont val="Times New Roman"/>
        <family val="1"/>
      </rPr>
      <t xml:space="preserve"> </t>
    </r>
    <r>
      <rPr>
        <b/>
        <sz val="8"/>
        <rFont val="Arial"/>
        <family val="2"/>
      </rPr>
      <t>Pengembangan  Kota-kota</t>
    </r>
    <r>
      <rPr>
        <b/>
        <sz val="8"/>
        <rFont val="Times New Roman"/>
        <family val="1"/>
      </rPr>
      <t xml:space="preserve"> </t>
    </r>
    <r>
      <rPr>
        <b/>
        <sz val="8"/>
        <rFont val="Arial"/>
        <family val="2"/>
      </rPr>
      <t>menengah dan besar</t>
    </r>
  </si>
  <si>
    <r>
      <rPr>
        <b/>
        <sz val="8"/>
        <rFont val="Arial"/>
        <family val="2"/>
      </rPr>
      <t>Meningkatnya kualitas</t>
    </r>
    <r>
      <rPr>
        <b/>
        <sz val="8"/>
        <rFont val="Times New Roman"/>
        <family val="1"/>
      </rPr>
      <t xml:space="preserve"> </t>
    </r>
    <r>
      <rPr>
        <b/>
        <sz val="8"/>
        <rFont val="Arial"/>
        <family val="2"/>
      </rPr>
      <t>perencanaan dan</t>
    </r>
    <r>
      <rPr>
        <b/>
        <sz val="8"/>
        <rFont val="Times New Roman"/>
        <family val="1"/>
      </rPr>
      <t xml:space="preserve"> </t>
    </r>
    <r>
      <rPr>
        <b/>
        <sz val="8"/>
        <rFont val="Arial"/>
        <family val="2"/>
      </rPr>
      <t>pengendalian</t>
    </r>
    <r>
      <rPr>
        <b/>
        <sz val="8"/>
        <rFont val="Times New Roman"/>
        <family val="1"/>
      </rPr>
      <t xml:space="preserve"> </t>
    </r>
    <r>
      <rPr>
        <b/>
        <sz val="8"/>
        <rFont val="Arial"/>
        <family val="2"/>
      </rPr>
      <t>pembangunan yang</t>
    </r>
    <r>
      <rPr>
        <b/>
        <sz val="8"/>
        <rFont val="Times New Roman"/>
        <family val="1"/>
      </rPr>
      <t xml:space="preserve"> </t>
    </r>
    <r>
      <rPr>
        <b/>
        <sz val="8"/>
        <rFont val="Arial"/>
        <family val="2"/>
      </rPr>
      <t>berpihak pada</t>
    </r>
    <r>
      <rPr>
        <b/>
        <sz val="8"/>
        <rFont val="Times New Roman"/>
        <family val="1"/>
      </rPr>
      <t xml:space="preserve"> </t>
    </r>
    <r>
      <rPr>
        <b/>
        <sz val="8"/>
        <rFont val="Arial"/>
        <family val="2"/>
      </rPr>
      <t>masyarakat miskin</t>
    </r>
  </si>
  <si>
    <r>
      <rPr>
        <sz val="8"/>
        <rFont val="Arial"/>
        <family val="2"/>
      </rPr>
      <t>Koordinasi perencanaan penanganan</t>
    </r>
    <r>
      <rPr>
        <sz val="8"/>
        <rFont val="Times New Roman"/>
        <family val="1"/>
      </rPr>
      <t xml:space="preserve"> </t>
    </r>
    <r>
      <rPr>
        <sz val="8"/>
        <rFont val="Arial"/>
        <family val="2"/>
      </rPr>
      <t>pusat-pusat pertumbuhan ekonomi</t>
    </r>
  </si>
  <si>
    <r>
      <rPr>
        <sz val="8"/>
        <rFont val="Arial"/>
        <family val="2"/>
      </rPr>
      <t>Terlaksananya koordinasi</t>
    </r>
    <r>
      <rPr>
        <sz val="8"/>
        <rFont val="Times New Roman"/>
        <family val="1"/>
      </rPr>
      <t xml:space="preserve"> </t>
    </r>
    <r>
      <rPr>
        <sz val="8"/>
        <rFont val="Arial"/>
        <family val="2"/>
      </rPr>
      <t>tentang penanganan</t>
    </r>
    <r>
      <rPr>
        <sz val="8"/>
        <rFont val="Times New Roman"/>
        <family val="1"/>
      </rPr>
      <t xml:space="preserve"> </t>
    </r>
    <r>
      <rPr>
        <sz val="8"/>
        <rFont val="Arial"/>
        <family val="2"/>
      </rPr>
      <t>pusat-pusat pertumbuhan</t>
    </r>
    <r>
      <rPr>
        <sz val="8"/>
        <rFont val="Times New Roman"/>
        <family val="1"/>
      </rPr>
      <t xml:space="preserve"> </t>
    </r>
    <r>
      <rPr>
        <sz val="8"/>
        <rFont val="Arial"/>
        <family val="2"/>
      </rPr>
      <t>ekonomi Kota</t>
    </r>
    <r>
      <rPr>
        <sz val="8"/>
        <rFont val="Times New Roman"/>
        <family val="1"/>
      </rPr>
      <t xml:space="preserve"> </t>
    </r>
    <r>
      <rPr>
        <sz val="8"/>
        <rFont val="Arial"/>
        <family val="2"/>
      </rPr>
      <t>Payakumbuh</t>
    </r>
  </si>
  <si>
    <r>
      <rPr>
        <sz val="8"/>
        <rFont val="Arial"/>
        <family val="2"/>
      </rPr>
      <t>Terwujudnya</t>
    </r>
    <r>
      <rPr>
        <sz val="8"/>
        <rFont val="Times New Roman"/>
        <family val="1"/>
      </rPr>
      <t xml:space="preserve"> </t>
    </r>
    <r>
      <rPr>
        <sz val="8"/>
        <rFont val="Arial"/>
        <family val="2"/>
      </rPr>
      <t>kelancaran aktivitas di</t>
    </r>
    <r>
      <rPr>
        <sz val="8"/>
        <rFont val="Times New Roman"/>
        <family val="1"/>
      </rPr>
      <t xml:space="preserve"> </t>
    </r>
    <r>
      <rPr>
        <sz val="8"/>
        <rFont val="Arial"/>
        <family val="2"/>
      </rPr>
      <t>pusat-pusat</t>
    </r>
    <r>
      <rPr>
        <sz val="8"/>
        <rFont val="Times New Roman"/>
        <family val="1"/>
      </rPr>
      <t xml:space="preserve"> </t>
    </r>
    <r>
      <rPr>
        <sz val="8"/>
        <rFont val="Arial"/>
        <family val="2"/>
      </rPr>
      <t>pertumbuhan</t>
    </r>
    <r>
      <rPr>
        <sz val="8"/>
        <rFont val="Times New Roman"/>
        <family val="1"/>
      </rPr>
      <t xml:space="preserve">  </t>
    </r>
    <r>
      <rPr>
        <sz val="8"/>
        <rFont val="Arial"/>
        <family val="2"/>
      </rPr>
      <t>ekonomi</t>
    </r>
  </si>
  <si>
    <r>
      <rPr>
        <sz val="8"/>
        <rFont val="Arial"/>
        <family val="2"/>
      </rPr>
      <t>Koordinasi perencanaan air minum,</t>
    </r>
    <r>
      <rPr>
        <sz val="8"/>
        <rFont val="Times New Roman"/>
        <family val="1"/>
      </rPr>
      <t xml:space="preserve"> </t>
    </r>
    <r>
      <rPr>
        <sz val="8"/>
        <rFont val="Arial"/>
        <family val="2"/>
      </rPr>
      <t>drainase dan sanitasi perkotaan</t>
    </r>
  </si>
  <si>
    <r>
      <rPr>
        <sz val="8"/>
        <rFont val="Arial"/>
        <family val="2"/>
      </rPr>
      <t>Terlaksananya koordinasi</t>
    </r>
    <r>
      <rPr>
        <sz val="8"/>
        <rFont val="Times New Roman"/>
        <family val="1"/>
      </rPr>
      <t xml:space="preserve"> </t>
    </r>
    <r>
      <rPr>
        <sz val="8"/>
        <rFont val="Arial"/>
        <family val="2"/>
      </rPr>
      <t>masalah air minum,</t>
    </r>
    <r>
      <rPr>
        <sz val="8"/>
        <rFont val="Times New Roman"/>
        <family val="1"/>
      </rPr>
      <t xml:space="preserve"> </t>
    </r>
    <r>
      <rPr>
        <sz val="8"/>
        <rFont val="Arial"/>
        <family val="2"/>
      </rPr>
      <t>drainase dan sanitasi</t>
    </r>
    <r>
      <rPr>
        <sz val="8"/>
        <rFont val="Times New Roman"/>
        <family val="1"/>
      </rPr>
      <t xml:space="preserve"> </t>
    </r>
    <r>
      <rPr>
        <sz val="8"/>
        <rFont val="Arial"/>
        <family val="2"/>
      </rPr>
      <t>perkotaan</t>
    </r>
  </si>
  <si>
    <r>
      <rPr>
        <sz val="8"/>
        <rFont val="Arial"/>
        <family val="2"/>
      </rPr>
      <t>Terciptanya</t>
    </r>
    <r>
      <rPr>
        <sz val="8"/>
        <rFont val="Times New Roman"/>
        <family val="1"/>
      </rPr>
      <t xml:space="preserve"> </t>
    </r>
    <r>
      <rPr>
        <sz val="8"/>
        <rFont val="Arial"/>
        <family val="2"/>
      </rPr>
      <t>perencanaan dan</t>
    </r>
    <r>
      <rPr>
        <sz val="8"/>
        <rFont val="Times New Roman"/>
        <family val="1"/>
      </rPr>
      <t xml:space="preserve"> </t>
    </r>
    <r>
      <rPr>
        <sz val="8"/>
        <rFont val="Arial"/>
        <family val="2"/>
      </rPr>
      <t>pengendalian dalam</t>
    </r>
    <r>
      <rPr>
        <sz val="8"/>
        <rFont val="Times New Roman"/>
        <family val="1"/>
      </rPr>
      <t xml:space="preserve"> </t>
    </r>
    <r>
      <rPr>
        <sz val="8"/>
        <rFont val="Arial"/>
        <family val="2"/>
      </rPr>
      <t>penanganan air</t>
    </r>
    <r>
      <rPr>
        <sz val="8"/>
        <rFont val="Times New Roman"/>
        <family val="1"/>
      </rPr>
      <t xml:space="preserve"> </t>
    </r>
    <r>
      <rPr>
        <sz val="8"/>
        <rFont val="Arial"/>
        <family val="2"/>
      </rPr>
      <t>minum, drainase dan</t>
    </r>
    <r>
      <rPr>
        <sz val="8"/>
        <rFont val="Times New Roman"/>
        <family val="1"/>
      </rPr>
      <t xml:space="preserve"> </t>
    </r>
    <r>
      <rPr>
        <sz val="8"/>
        <rFont val="Arial"/>
        <family val="2"/>
      </rPr>
      <t>sanitasi</t>
    </r>
  </si>
  <si>
    <r>
      <rPr>
        <sz val="8"/>
        <rFont val="Arial"/>
        <family val="2"/>
      </rPr>
      <t>Koordinasi PNPM-P2KP</t>
    </r>
  </si>
  <si>
    <r>
      <rPr>
        <sz val="8"/>
        <rFont val="Arial"/>
        <family val="2"/>
      </rPr>
      <t>Terciptanya koordinasi</t>
    </r>
    <r>
      <rPr>
        <sz val="8"/>
        <rFont val="Times New Roman"/>
        <family val="1"/>
      </rPr>
      <t xml:space="preserve"> </t>
    </r>
    <r>
      <rPr>
        <sz val="8"/>
        <rFont val="Arial"/>
        <family val="2"/>
      </rPr>
      <t>Program PNPM Mndiri</t>
    </r>
    <r>
      <rPr>
        <sz val="8"/>
        <rFont val="Times New Roman"/>
        <family val="1"/>
      </rPr>
      <t xml:space="preserve"> </t>
    </r>
    <r>
      <rPr>
        <sz val="8"/>
        <rFont val="Arial"/>
        <family val="2"/>
      </rPr>
      <t>Perkotaan</t>
    </r>
  </si>
  <si>
    <r>
      <rPr>
        <sz val="8"/>
        <rFont val="Arial"/>
        <family val="2"/>
      </rPr>
      <t>Meningkatnya kualtas</t>
    </r>
    <r>
      <rPr>
        <sz val="8"/>
        <rFont val="Times New Roman"/>
        <family val="1"/>
      </rPr>
      <t xml:space="preserve"> </t>
    </r>
    <r>
      <rPr>
        <sz val="8"/>
        <rFont val="Arial"/>
        <family val="2"/>
      </rPr>
      <t>perencanaan</t>
    </r>
    <r>
      <rPr>
        <sz val="8"/>
        <rFont val="Times New Roman"/>
        <family val="1"/>
      </rPr>
      <t xml:space="preserve"> </t>
    </r>
    <r>
      <rPr>
        <sz val="8"/>
        <rFont val="Arial"/>
        <family val="2"/>
      </rPr>
      <t>penanggulangan</t>
    </r>
    <r>
      <rPr>
        <sz val="8"/>
        <rFont val="Times New Roman"/>
        <family val="1"/>
      </rPr>
      <t xml:space="preserve"> </t>
    </r>
    <r>
      <rPr>
        <sz val="8"/>
        <rFont val="Arial"/>
        <family val="2"/>
      </rPr>
      <t>kemiskinan</t>
    </r>
  </si>
  <si>
    <r>
      <rPr>
        <b/>
        <sz val="8"/>
        <rFont val="Arial"/>
        <family val="2"/>
      </rPr>
      <t>Program peningkatan kapasitas</t>
    </r>
    <r>
      <rPr>
        <b/>
        <sz val="8"/>
        <rFont val="Times New Roman"/>
        <family val="1"/>
      </rPr>
      <t xml:space="preserve"> </t>
    </r>
    <r>
      <rPr>
        <b/>
        <sz val="8"/>
        <rFont val="Arial"/>
        <family val="2"/>
      </rPr>
      <t>kelembagaan perencanaan</t>
    </r>
    <r>
      <rPr>
        <b/>
        <sz val="8"/>
        <rFont val="Times New Roman"/>
        <family val="1"/>
      </rPr>
      <t xml:space="preserve"> </t>
    </r>
    <r>
      <rPr>
        <b/>
        <sz val="8"/>
        <rFont val="Arial"/>
        <family val="2"/>
      </rPr>
      <t>pembangunan daerah</t>
    </r>
  </si>
  <si>
    <r>
      <rPr>
        <b/>
        <sz val="8"/>
        <rFont val="Arial"/>
        <family val="2"/>
      </rPr>
      <t>Meningkatnya Kualitas</t>
    </r>
    <r>
      <rPr>
        <b/>
        <sz val="8"/>
        <rFont val="Times New Roman"/>
        <family val="1"/>
      </rPr>
      <t xml:space="preserve"> </t>
    </r>
    <r>
      <rPr>
        <b/>
        <sz val="8"/>
        <rFont val="Arial"/>
        <family val="2"/>
      </rPr>
      <t>Sumber Daya Manusia</t>
    </r>
    <r>
      <rPr>
        <b/>
        <sz val="8"/>
        <rFont val="Times New Roman"/>
        <family val="1"/>
      </rPr>
      <t xml:space="preserve"> </t>
    </r>
    <r>
      <rPr>
        <b/>
        <sz val="8"/>
        <rFont val="Arial"/>
        <family val="2"/>
      </rPr>
      <t>(SDM) Aparat Perencana</t>
    </r>
  </si>
  <si>
    <r>
      <rPr>
        <sz val="8"/>
        <rFont val="Arial"/>
        <family val="2"/>
      </rPr>
      <t>Peningkatan Kapasitas Tenaga</t>
    </r>
    <r>
      <rPr>
        <sz val="8"/>
        <rFont val="Times New Roman"/>
        <family val="1"/>
      </rPr>
      <t xml:space="preserve"> </t>
    </r>
    <r>
      <rPr>
        <sz val="8"/>
        <rFont val="Arial"/>
        <family val="2"/>
      </rPr>
      <t>Fasilitator Perencana di Tingkat</t>
    </r>
    <r>
      <rPr>
        <sz val="8"/>
        <rFont val="Times New Roman"/>
        <family val="1"/>
      </rPr>
      <t xml:space="preserve"> </t>
    </r>
    <r>
      <rPr>
        <sz val="8"/>
        <rFont val="Arial"/>
        <family val="2"/>
      </rPr>
      <t>Kelurahan</t>
    </r>
  </si>
  <si>
    <r>
      <rPr>
        <sz val="8"/>
        <rFont val="Arial"/>
        <family val="2"/>
      </rPr>
      <t>Terlaksananya pelatihan</t>
    </r>
    <r>
      <rPr>
        <sz val="8"/>
        <rFont val="Times New Roman"/>
        <family val="1"/>
      </rPr>
      <t xml:space="preserve"> </t>
    </r>
    <r>
      <rPr>
        <sz val="8"/>
        <rFont val="Arial"/>
        <family val="2"/>
      </rPr>
      <t>tenaga fasilitator</t>
    </r>
    <r>
      <rPr>
        <sz val="8"/>
        <rFont val="Times New Roman"/>
        <family val="1"/>
      </rPr>
      <t xml:space="preserve"> </t>
    </r>
    <r>
      <rPr>
        <sz val="8"/>
        <rFont val="Arial"/>
        <family val="2"/>
      </rPr>
      <t>perencana di Kelurahan</t>
    </r>
  </si>
  <si>
    <r>
      <rPr>
        <sz val="8"/>
        <rFont val="Arial"/>
        <family val="2"/>
      </rPr>
      <t>62 orang</t>
    </r>
  </si>
  <si>
    <r>
      <rPr>
        <sz val="8"/>
        <rFont val="Arial"/>
        <family val="2"/>
      </rPr>
      <t>Meningkatnya</t>
    </r>
    <r>
      <rPr>
        <sz val="8"/>
        <rFont val="Times New Roman"/>
        <family val="1"/>
      </rPr>
      <t xml:space="preserve"> </t>
    </r>
    <r>
      <rPr>
        <sz val="8"/>
        <rFont val="Arial"/>
        <family val="2"/>
      </rPr>
      <t>kemampuan dan</t>
    </r>
    <r>
      <rPr>
        <sz val="8"/>
        <rFont val="Times New Roman"/>
        <family val="1"/>
      </rPr>
      <t xml:space="preserve"> </t>
    </r>
    <r>
      <rPr>
        <sz val="8"/>
        <rFont val="Arial"/>
        <family val="2"/>
      </rPr>
      <t>pengetahuan aparat</t>
    </r>
    <r>
      <rPr>
        <sz val="8"/>
        <rFont val="Times New Roman"/>
        <family val="1"/>
      </rPr>
      <t xml:space="preserve"> </t>
    </r>
    <r>
      <rPr>
        <sz val="8"/>
        <rFont val="Arial"/>
        <family val="2"/>
      </rPr>
      <t>perencana</t>
    </r>
  </si>
  <si>
    <r>
      <rPr>
        <b/>
        <sz val="8"/>
        <rFont val="Arial"/>
        <family val="2"/>
      </rPr>
      <t>Program perencanaan</t>
    </r>
    <r>
      <rPr>
        <b/>
        <sz val="8"/>
        <rFont val="Times New Roman"/>
        <family val="1"/>
      </rPr>
      <t xml:space="preserve"> </t>
    </r>
    <r>
      <rPr>
        <b/>
        <sz val="8"/>
        <rFont val="Arial"/>
        <family val="2"/>
      </rPr>
      <t>pembangunan daerah</t>
    </r>
  </si>
  <si>
    <r>
      <rPr>
        <b/>
        <sz val="8"/>
        <rFont val="Arial"/>
        <family val="2"/>
      </rPr>
      <t>Meningkatnya kinerja dan</t>
    </r>
    <r>
      <rPr>
        <b/>
        <sz val="8"/>
        <rFont val="Times New Roman"/>
        <family val="1"/>
      </rPr>
      <t xml:space="preserve"> </t>
    </r>
    <r>
      <rPr>
        <b/>
        <sz val="8"/>
        <rFont val="Arial"/>
        <family val="2"/>
      </rPr>
      <t>kualitas pembangunan</t>
    </r>
    <r>
      <rPr>
        <b/>
        <sz val="8"/>
        <rFont val="Times New Roman"/>
        <family val="1"/>
      </rPr>
      <t xml:space="preserve"> </t>
    </r>
    <r>
      <rPr>
        <b/>
        <sz val="8"/>
        <rFont val="Arial"/>
        <family val="2"/>
      </rPr>
      <t>daerah</t>
    </r>
  </si>
  <si>
    <r>
      <rPr>
        <sz val="8"/>
        <rFont val="Arial"/>
        <family val="2"/>
      </rPr>
      <t>Pengembangan partisipasi</t>
    </r>
    <r>
      <rPr>
        <sz val="8"/>
        <rFont val="Times New Roman"/>
        <family val="1"/>
      </rPr>
      <t xml:space="preserve"> </t>
    </r>
    <r>
      <rPr>
        <sz val="8"/>
        <rFont val="Arial"/>
        <family val="2"/>
      </rPr>
      <t>masyarakat dalam perumusan</t>
    </r>
    <r>
      <rPr>
        <sz val="8"/>
        <rFont val="Times New Roman"/>
        <family val="1"/>
      </rPr>
      <t xml:space="preserve"> </t>
    </r>
    <r>
      <rPr>
        <sz val="8"/>
        <rFont val="Arial"/>
        <family val="2"/>
      </rPr>
      <t>program dan kebijakan layanan publik</t>
    </r>
  </si>
  <si>
    <r>
      <rPr>
        <sz val="8"/>
        <rFont val="Arial"/>
        <family val="2"/>
      </rPr>
      <t>Terlaksananya Seminar</t>
    </r>
    <r>
      <rPr>
        <sz val="8"/>
        <rFont val="Times New Roman"/>
        <family val="1"/>
      </rPr>
      <t xml:space="preserve"> </t>
    </r>
    <r>
      <rPr>
        <sz val="8"/>
        <rFont val="Arial"/>
        <family val="2"/>
      </rPr>
      <t>Perencanaan</t>
    </r>
    <r>
      <rPr>
        <sz val="8"/>
        <rFont val="Times New Roman"/>
        <family val="1"/>
      </rPr>
      <t xml:space="preserve"> </t>
    </r>
    <r>
      <rPr>
        <sz val="8"/>
        <rFont val="Arial"/>
        <family val="2"/>
      </rPr>
      <t>Pembangunan Kota</t>
    </r>
    <r>
      <rPr>
        <sz val="8"/>
        <rFont val="Times New Roman"/>
        <family val="1"/>
      </rPr>
      <t xml:space="preserve"> </t>
    </r>
    <r>
      <rPr>
        <sz val="8"/>
        <rFont val="Arial"/>
        <family val="2"/>
      </rPr>
      <t>Payakumbuh</t>
    </r>
  </si>
  <si>
    <r>
      <rPr>
        <sz val="8"/>
        <rFont val="Arial"/>
        <family val="2"/>
      </rPr>
      <t>Peningkatan Kualitas</t>
    </r>
    <r>
      <rPr>
        <sz val="8"/>
        <rFont val="Times New Roman"/>
        <family val="1"/>
      </rPr>
      <t xml:space="preserve"> </t>
    </r>
    <r>
      <rPr>
        <sz val="8"/>
        <rFont val="Arial"/>
        <family val="2"/>
      </rPr>
      <t>Perencanaan</t>
    </r>
    <r>
      <rPr>
        <sz val="8"/>
        <rFont val="Times New Roman"/>
        <family val="1"/>
      </rPr>
      <t xml:space="preserve"> </t>
    </r>
    <r>
      <rPr>
        <sz val="8"/>
        <rFont val="Arial"/>
        <family val="2"/>
      </rPr>
      <t>Pembangunan di Kota</t>
    </r>
    <r>
      <rPr>
        <sz val="8"/>
        <rFont val="Times New Roman"/>
        <family val="1"/>
      </rPr>
      <t xml:space="preserve"> </t>
    </r>
    <r>
      <rPr>
        <sz val="8"/>
        <rFont val="Arial"/>
        <family val="2"/>
      </rPr>
      <t>Payakumbuh</t>
    </r>
  </si>
  <si>
    <r>
      <rPr>
        <sz val="8"/>
        <rFont val="Arial"/>
        <family val="2"/>
      </rPr>
      <t>Penyusunan rancangan RKPD</t>
    </r>
  </si>
  <si>
    <r>
      <rPr>
        <sz val="8"/>
        <rFont val="Arial"/>
        <family val="2"/>
      </rPr>
      <t>Tersusunnya rancangan</t>
    </r>
    <r>
      <rPr>
        <sz val="8"/>
        <rFont val="Times New Roman"/>
        <family val="1"/>
      </rPr>
      <t xml:space="preserve"> </t>
    </r>
    <r>
      <rPr>
        <sz val="8"/>
        <rFont val="Arial"/>
        <family val="2"/>
      </rPr>
      <t>awal RKPD Tahun 2017</t>
    </r>
  </si>
  <si>
    <r>
      <rPr>
        <sz val="8"/>
        <rFont val="Arial"/>
        <family val="2"/>
      </rPr>
      <t>50 buku</t>
    </r>
  </si>
  <si>
    <r>
      <rPr>
        <sz val="8"/>
        <rFont val="Arial"/>
        <family val="2"/>
      </rPr>
      <t>Tersedianya bahan</t>
    </r>
    <r>
      <rPr>
        <sz val="8"/>
        <rFont val="Times New Roman"/>
        <family val="1"/>
      </rPr>
      <t xml:space="preserve"> </t>
    </r>
    <r>
      <rPr>
        <sz val="8"/>
        <rFont val="Arial"/>
        <family val="2"/>
      </rPr>
      <t>untuk</t>
    </r>
    <r>
      <rPr>
        <sz val="8"/>
        <rFont val="Times New Roman"/>
        <family val="1"/>
      </rPr>
      <t xml:space="preserve"> </t>
    </r>
    <r>
      <rPr>
        <sz val="8"/>
        <rFont val="Arial"/>
        <family val="2"/>
      </rPr>
      <t>penyelenggaraan</t>
    </r>
    <r>
      <rPr>
        <sz val="8"/>
        <rFont val="Times New Roman"/>
        <family val="1"/>
      </rPr>
      <t xml:space="preserve"> </t>
    </r>
    <r>
      <rPr>
        <sz val="8"/>
        <rFont val="Arial"/>
        <family val="2"/>
      </rPr>
      <t>Musrenbang RKPD</t>
    </r>
    <r>
      <rPr>
        <sz val="8"/>
        <rFont val="Times New Roman"/>
        <family val="1"/>
      </rPr>
      <t xml:space="preserve"> </t>
    </r>
    <r>
      <rPr>
        <sz val="8"/>
        <rFont val="Arial"/>
        <family val="2"/>
      </rPr>
      <t>Tahun 2017</t>
    </r>
  </si>
  <si>
    <r>
      <rPr>
        <sz val="8"/>
        <rFont val="Arial"/>
        <family val="2"/>
      </rPr>
      <t>Penyelenggaraan Musrenbang RKPD</t>
    </r>
  </si>
  <si>
    <r>
      <rPr>
        <sz val="8"/>
        <rFont val="Arial"/>
        <family val="2"/>
      </rPr>
      <t>Terlaksananya Forum</t>
    </r>
    <r>
      <rPr>
        <sz val="8"/>
        <rFont val="Times New Roman"/>
        <family val="1"/>
      </rPr>
      <t xml:space="preserve"> </t>
    </r>
    <r>
      <rPr>
        <sz val="8"/>
        <rFont val="Arial"/>
        <family val="2"/>
      </rPr>
      <t>SKPD dan Musrenbang</t>
    </r>
    <r>
      <rPr>
        <sz val="8"/>
        <rFont val="Times New Roman"/>
        <family val="1"/>
      </rPr>
      <t xml:space="preserve"> </t>
    </r>
    <r>
      <rPr>
        <sz val="8"/>
        <rFont val="Arial"/>
        <family val="2"/>
      </rPr>
      <t>RKPD</t>
    </r>
  </si>
  <si>
    <r>
      <rPr>
        <sz val="8"/>
        <rFont val="Arial"/>
        <family val="2"/>
      </rPr>
      <t>5 hari</t>
    </r>
  </si>
  <si>
    <r>
      <rPr>
        <sz val="8"/>
        <rFont val="Arial"/>
        <family val="2"/>
      </rPr>
      <t>Terhimpunnya</t>
    </r>
    <r>
      <rPr>
        <sz val="8"/>
        <rFont val="Times New Roman"/>
        <family val="1"/>
      </rPr>
      <t xml:space="preserve"> </t>
    </r>
    <r>
      <rPr>
        <sz val="8"/>
        <rFont val="Arial"/>
        <family val="2"/>
      </rPr>
      <t>aspirasi masyarakat</t>
    </r>
  </si>
  <si>
    <r>
      <rPr>
        <sz val="8"/>
        <rFont val="Arial"/>
        <family val="2"/>
      </rPr>
      <t>Penetapan RKPD</t>
    </r>
  </si>
  <si>
    <r>
      <rPr>
        <sz val="8"/>
        <rFont val="Arial"/>
        <family val="2"/>
      </rPr>
      <t>Diterbitkannya Peraturan</t>
    </r>
    <r>
      <rPr>
        <sz val="8"/>
        <rFont val="Times New Roman"/>
        <family val="1"/>
      </rPr>
      <t xml:space="preserve"> </t>
    </r>
    <r>
      <rPr>
        <sz val="8"/>
        <rFont val="Arial"/>
        <family val="2"/>
      </rPr>
      <t>Walikota Payakumbuh</t>
    </r>
    <r>
      <rPr>
        <sz val="8"/>
        <rFont val="Times New Roman"/>
        <family val="1"/>
      </rPr>
      <t xml:space="preserve"> </t>
    </r>
    <r>
      <rPr>
        <sz val="8"/>
        <rFont val="Arial"/>
        <family val="2"/>
      </rPr>
      <t>tentang RKPD Tahun 2017</t>
    </r>
  </si>
  <si>
    <r>
      <rPr>
        <sz val="8"/>
        <rFont val="Arial"/>
        <family val="2"/>
      </rPr>
      <t>1 Perwako</t>
    </r>
  </si>
  <si>
    <r>
      <rPr>
        <sz val="8"/>
        <rFont val="Arial"/>
        <family val="2"/>
      </rPr>
      <t>Tersedianya pedoman</t>
    </r>
    <r>
      <rPr>
        <sz val="8"/>
        <rFont val="Times New Roman"/>
        <family val="1"/>
      </rPr>
      <t xml:space="preserve"> </t>
    </r>
    <r>
      <rPr>
        <sz val="8"/>
        <rFont val="Arial"/>
        <family val="2"/>
      </rPr>
      <t>penyusunan KUA dan</t>
    </r>
    <r>
      <rPr>
        <sz val="8"/>
        <rFont val="Times New Roman"/>
        <family val="1"/>
      </rPr>
      <t xml:space="preserve"> </t>
    </r>
    <r>
      <rPr>
        <sz val="8"/>
        <rFont val="Arial"/>
        <family val="2"/>
      </rPr>
      <t xml:space="preserve">PPAS dan RAPBD
</t>
    </r>
    <r>
      <rPr>
        <sz val="8"/>
        <rFont val="Arial"/>
        <family val="2"/>
      </rPr>
      <t>Tahun 2017</t>
    </r>
  </si>
  <si>
    <r>
      <rPr>
        <sz val="8"/>
        <rFont val="Arial"/>
        <family val="2"/>
      </rPr>
      <t>Monitoring, evaluasi pengendalian</t>
    </r>
    <r>
      <rPr>
        <sz val="8"/>
        <rFont val="Times New Roman"/>
        <family val="1"/>
      </rPr>
      <t xml:space="preserve"> </t>
    </r>
    <r>
      <rPr>
        <sz val="8"/>
        <rFont val="Arial"/>
        <family val="2"/>
      </rPr>
      <t>dan pelaporan pelaksanaan rencana</t>
    </r>
    <r>
      <rPr>
        <sz val="8"/>
        <rFont val="Times New Roman"/>
        <family val="1"/>
      </rPr>
      <t xml:space="preserve"> </t>
    </r>
    <r>
      <rPr>
        <sz val="8"/>
        <rFont val="Arial"/>
        <family val="2"/>
      </rPr>
      <t>pembangunan daerah</t>
    </r>
  </si>
  <si>
    <r>
      <rPr>
        <sz val="8"/>
        <rFont val="Arial"/>
        <family val="2"/>
      </rPr>
      <t>Tersusunnya Laporan</t>
    </r>
    <r>
      <rPr>
        <sz val="8"/>
        <rFont val="Times New Roman"/>
        <family val="1"/>
      </rPr>
      <t xml:space="preserve"> </t>
    </r>
    <r>
      <rPr>
        <sz val="8"/>
        <rFont val="Arial"/>
        <family val="2"/>
      </rPr>
      <t>Kinerja Pembangunan</t>
    </r>
    <r>
      <rPr>
        <sz val="8"/>
        <rFont val="Times New Roman"/>
        <family val="1"/>
      </rPr>
      <t xml:space="preserve"> </t>
    </r>
    <r>
      <rPr>
        <sz val="8"/>
        <rFont val="Arial"/>
        <family val="2"/>
      </rPr>
      <t>Kota Payakumbuh</t>
    </r>
  </si>
  <si>
    <r>
      <rPr>
        <sz val="8"/>
        <rFont val="Arial"/>
        <family val="2"/>
      </rPr>
      <t>30 buku</t>
    </r>
  </si>
  <si>
    <r>
      <rPr>
        <sz val="8"/>
        <rFont val="Arial"/>
        <family val="2"/>
      </rPr>
      <t>Tersedianya data</t>
    </r>
    <r>
      <rPr>
        <sz val="8"/>
        <rFont val="Times New Roman"/>
        <family val="1"/>
      </rPr>
      <t xml:space="preserve"> </t>
    </r>
    <r>
      <rPr>
        <sz val="8"/>
        <rFont val="Arial"/>
        <family val="2"/>
      </rPr>
      <t>Kinerja</t>
    </r>
    <r>
      <rPr>
        <sz val="8"/>
        <rFont val="Times New Roman"/>
        <family val="1"/>
      </rPr>
      <t xml:space="preserve"> </t>
    </r>
    <r>
      <rPr>
        <sz val="8"/>
        <rFont val="Arial"/>
        <family val="2"/>
      </rPr>
      <t>Pembangunan Kota</t>
    </r>
    <r>
      <rPr>
        <sz val="8"/>
        <rFont val="Times New Roman"/>
        <family val="1"/>
      </rPr>
      <t xml:space="preserve"> </t>
    </r>
    <r>
      <rPr>
        <sz val="8"/>
        <rFont val="Arial"/>
        <family val="2"/>
      </rPr>
      <t>Payakumbuh</t>
    </r>
  </si>
  <si>
    <r>
      <rPr>
        <sz val="8"/>
        <rFont val="Arial"/>
        <family val="2"/>
      </rPr>
      <t>Koordinasi Perencanaan</t>
    </r>
    <r>
      <rPr>
        <sz val="8"/>
        <rFont val="Times New Roman"/>
        <family val="1"/>
      </rPr>
      <t xml:space="preserve"> </t>
    </r>
    <r>
      <rPr>
        <sz val="8"/>
        <rFont val="Arial"/>
        <family val="2"/>
      </rPr>
      <t>Pembangunan Bidang Fisik dan</t>
    </r>
    <r>
      <rPr>
        <sz val="8"/>
        <rFont val="Times New Roman"/>
        <family val="1"/>
      </rPr>
      <t xml:space="preserve"> </t>
    </r>
    <r>
      <rPr>
        <sz val="8"/>
        <rFont val="Arial"/>
        <family val="2"/>
      </rPr>
      <t>Prasarana</t>
    </r>
  </si>
  <si>
    <r>
      <rPr>
        <sz val="8"/>
        <rFont val="Arial"/>
        <family val="2"/>
      </rPr>
      <t>Terlaksananya koordinasi</t>
    </r>
    <r>
      <rPr>
        <sz val="8"/>
        <rFont val="Times New Roman"/>
        <family val="1"/>
      </rPr>
      <t xml:space="preserve"> </t>
    </r>
    <r>
      <rPr>
        <sz val="8"/>
        <rFont val="Arial"/>
        <family val="2"/>
      </rPr>
      <t>perencanaan</t>
    </r>
    <r>
      <rPr>
        <sz val="8"/>
        <rFont val="Times New Roman"/>
        <family val="1"/>
      </rPr>
      <t xml:space="preserve"> </t>
    </r>
    <r>
      <rPr>
        <sz val="8"/>
        <rFont val="Arial"/>
        <family val="2"/>
      </rPr>
      <t>pembangunan bidang fisik</t>
    </r>
    <r>
      <rPr>
        <sz val="8"/>
        <rFont val="Times New Roman"/>
        <family val="1"/>
      </rPr>
      <t xml:space="preserve"> </t>
    </r>
    <r>
      <rPr>
        <sz val="8"/>
        <rFont val="Arial"/>
        <family val="2"/>
      </rPr>
      <t>dan prasarana</t>
    </r>
  </si>
  <si>
    <r>
      <rPr>
        <sz val="8"/>
        <rFont val="Arial"/>
        <family val="2"/>
      </rPr>
      <t>7 SKPD</t>
    </r>
  </si>
  <si>
    <r>
      <rPr>
        <sz val="8"/>
        <rFont val="Arial"/>
        <family val="2"/>
      </rPr>
      <t>Meningkatnya kualitas</t>
    </r>
    <r>
      <rPr>
        <sz val="8"/>
        <rFont val="Times New Roman"/>
        <family val="1"/>
      </rPr>
      <t xml:space="preserve"> </t>
    </r>
    <r>
      <rPr>
        <sz val="8"/>
        <rFont val="Arial"/>
        <family val="2"/>
      </rPr>
      <t>perencanaan bidang</t>
    </r>
    <r>
      <rPr>
        <sz val="8"/>
        <rFont val="Times New Roman"/>
        <family val="1"/>
      </rPr>
      <t xml:space="preserve"> </t>
    </r>
    <r>
      <rPr>
        <sz val="8"/>
        <rFont val="Arial"/>
        <family val="2"/>
      </rPr>
      <t>fisik dan prasarana</t>
    </r>
  </si>
  <si>
    <r>
      <rPr>
        <sz val="8"/>
        <rFont val="Arial"/>
        <family val="2"/>
      </rPr>
      <t>Tim Koordinasi Penanggulangan</t>
    </r>
    <r>
      <rPr>
        <sz val="8"/>
        <rFont val="Times New Roman"/>
        <family val="1"/>
      </rPr>
      <t xml:space="preserve"> </t>
    </r>
    <r>
      <rPr>
        <sz val="8"/>
        <rFont val="Arial"/>
        <family val="2"/>
      </rPr>
      <t>Kemiskinan (TKPK)</t>
    </r>
  </si>
  <si>
    <r>
      <rPr>
        <sz val="8"/>
        <rFont val="Arial"/>
        <family val="2"/>
      </rPr>
      <t>Terlaksananya koordinasi</t>
    </r>
    <r>
      <rPr>
        <sz val="8"/>
        <rFont val="Times New Roman"/>
        <family val="1"/>
      </rPr>
      <t xml:space="preserve"> </t>
    </r>
    <r>
      <rPr>
        <sz val="8"/>
        <rFont val="Arial"/>
        <family val="2"/>
      </rPr>
      <t>penanggulangan</t>
    </r>
    <r>
      <rPr>
        <sz val="8"/>
        <rFont val="Times New Roman"/>
        <family val="1"/>
      </rPr>
      <t xml:space="preserve"> </t>
    </r>
    <r>
      <rPr>
        <sz val="8"/>
        <rFont val="Arial"/>
        <family val="2"/>
      </rPr>
      <t>kemiskinan</t>
    </r>
  </si>
  <si>
    <r>
      <rPr>
        <sz val="8"/>
        <rFont val="Arial"/>
        <family val="2"/>
      </rPr>
      <t>15 Buku</t>
    </r>
  </si>
  <si>
    <r>
      <rPr>
        <sz val="8"/>
        <rFont val="Arial"/>
        <family val="2"/>
      </rPr>
      <t>Tersedianya</t>
    </r>
    <r>
      <rPr>
        <sz val="8"/>
        <rFont val="Times New Roman"/>
        <family val="1"/>
      </rPr>
      <t xml:space="preserve"> </t>
    </r>
    <r>
      <rPr>
        <sz val="8"/>
        <rFont val="Arial"/>
        <family val="2"/>
      </rPr>
      <t>data/informasi tentang</t>
    </r>
    <r>
      <rPr>
        <sz val="8"/>
        <rFont val="Times New Roman"/>
        <family val="1"/>
      </rPr>
      <t xml:space="preserve"> </t>
    </r>
    <r>
      <rPr>
        <sz val="8"/>
        <rFont val="Arial"/>
        <family val="2"/>
      </rPr>
      <t>pelaksanaan</t>
    </r>
    <r>
      <rPr>
        <sz val="8"/>
        <rFont val="Times New Roman"/>
        <family val="1"/>
      </rPr>
      <t xml:space="preserve"> </t>
    </r>
    <r>
      <rPr>
        <sz val="8"/>
        <rFont val="Arial"/>
        <family val="2"/>
      </rPr>
      <t>penanggulangan</t>
    </r>
    <r>
      <rPr>
        <sz val="8"/>
        <rFont val="Times New Roman"/>
        <family val="1"/>
      </rPr>
      <t xml:space="preserve"> </t>
    </r>
    <r>
      <rPr>
        <sz val="8"/>
        <rFont val="Arial"/>
        <family val="2"/>
      </rPr>
      <t>kemiskinan</t>
    </r>
  </si>
  <si>
    <r>
      <rPr>
        <sz val="8"/>
        <rFont val="Arial"/>
        <family val="2"/>
      </rPr>
      <t>Perubahan RKPD</t>
    </r>
  </si>
  <si>
    <r>
      <rPr>
        <sz val="8"/>
        <rFont val="Arial"/>
        <family val="2"/>
      </rPr>
      <t>tersusunnya perubahan</t>
    </r>
    <r>
      <rPr>
        <sz val="8"/>
        <rFont val="Times New Roman"/>
        <family val="1"/>
      </rPr>
      <t xml:space="preserve"> </t>
    </r>
    <r>
      <rPr>
        <sz val="8"/>
        <rFont val="Arial"/>
        <family val="2"/>
      </rPr>
      <t>RKPD</t>
    </r>
  </si>
  <si>
    <r>
      <rPr>
        <sz val="8"/>
        <rFont val="Arial"/>
        <family val="2"/>
      </rPr>
      <t>Tersedianya dokumen</t>
    </r>
    <r>
      <rPr>
        <sz val="8"/>
        <rFont val="Times New Roman"/>
        <family val="1"/>
      </rPr>
      <t xml:space="preserve"> </t>
    </r>
    <r>
      <rPr>
        <sz val="8"/>
        <rFont val="Arial"/>
        <family val="2"/>
      </rPr>
      <t>Perubahan RKPD</t>
    </r>
  </si>
  <si>
    <r>
      <rPr>
        <sz val="8"/>
        <rFont val="Arial"/>
        <family val="2"/>
      </rPr>
      <t>Penyusunan KUA PPAS</t>
    </r>
  </si>
  <si>
    <r>
      <rPr>
        <sz val="8"/>
        <rFont val="Arial"/>
        <family val="2"/>
      </rPr>
      <t>Tersusunnya KUA tahun</t>
    </r>
    <r>
      <rPr>
        <sz val="8"/>
        <rFont val="Times New Roman"/>
        <family val="1"/>
      </rPr>
      <t xml:space="preserve"> </t>
    </r>
    <r>
      <rPr>
        <sz val="8"/>
        <rFont val="Arial"/>
        <family val="2"/>
      </rPr>
      <t>2017 dan PPAS tahun</t>
    </r>
    <r>
      <rPr>
        <sz val="8"/>
        <rFont val="Times New Roman"/>
        <family val="1"/>
      </rPr>
      <t xml:space="preserve"> </t>
    </r>
    <r>
      <rPr>
        <sz val="8"/>
        <rFont val="Arial"/>
        <family val="2"/>
      </rPr>
      <t>2017</t>
    </r>
  </si>
  <si>
    <r>
      <rPr>
        <sz val="8"/>
        <rFont val="Arial"/>
        <family val="2"/>
      </rPr>
      <t>160 buku</t>
    </r>
  </si>
  <si>
    <r>
      <rPr>
        <sz val="8"/>
        <rFont val="Arial"/>
        <family val="2"/>
      </rPr>
      <t>Tersedianya</t>
    </r>
    <r>
      <rPr>
        <sz val="8"/>
        <rFont val="Times New Roman"/>
        <family val="1"/>
      </rPr>
      <t xml:space="preserve"> </t>
    </r>
    <r>
      <rPr>
        <sz val="8"/>
        <rFont val="Arial"/>
        <family val="2"/>
      </rPr>
      <t>Pedoman Untuk</t>
    </r>
    <r>
      <rPr>
        <sz val="8"/>
        <rFont val="Times New Roman"/>
        <family val="1"/>
      </rPr>
      <t xml:space="preserve"> </t>
    </r>
    <r>
      <rPr>
        <sz val="8"/>
        <rFont val="Arial"/>
        <family val="2"/>
      </rPr>
      <t>penyusunan APBD</t>
    </r>
    <r>
      <rPr>
        <sz val="8"/>
        <rFont val="Times New Roman"/>
        <family val="1"/>
      </rPr>
      <t xml:space="preserve"> </t>
    </r>
    <r>
      <rPr>
        <sz val="8"/>
        <rFont val="Arial"/>
        <family val="2"/>
      </rPr>
      <t>TA.2017</t>
    </r>
  </si>
  <si>
    <r>
      <rPr>
        <sz val="8"/>
        <rFont val="Arial"/>
        <family val="2"/>
      </rPr>
      <t>Penyusunan KUPA PPAS</t>
    </r>
  </si>
  <si>
    <r>
      <rPr>
        <sz val="8"/>
        <rFont val="Arial"/>
        <family val="2"/>
      </rPr>
      <t>Tersusunnya KUPA Tahun</t>
    </r>
    <r>
      <rPr>
        <sz val="8"/>
        <rFont val="Times New Roman"/>
        <family val="1"/>
      </rPr>
      <t xml:space="preserve"> </t>
    </r>
    <r>
      <rPr>
        <sz val="8"/>
        <rFont val="Arial"/>
        <family val="2"/>
      </rPr>
      <t>2016 dan PPAS Perubahan</t>
    </r>
    <r>
      <rPr>
        <sz val="8"/>
        <rFont val="Times New Roman"/>
        <family val="1"/>
      </rPr>
      <t xml:space="preserve"> </t>
    </r>
    <r>
      <rPr>
        <sz val="8"/>
        <rFont val="Arial"/>
        <family val="2"/>
      </rPr>
      <t>Tahun 2016</t>
    </r>
  </si>
  <si>
    <r>
      <rPr>
        <sz val="8"/>
        <rFont val="Arial"/>
        <family val="2"/>
      </rPr>
      <t>Tersedianya</t>
    </r>
    <r>
      <rPr>
        <sz val="8"/>
        <rFont val="Times New Roman"/>
        <family val="1"/>
      </rPr>
      <t xml:space="preserve"> </t>
    </r>
    <r>
      <rPr>
        <sz val="8"/>
        <rFont val="Arial"/>
        <family val="2"/>
      </rPr>
      <t>Pedoman Untuk</t>
    </r>
    <r>
      <rPr>
        <sz val="8"/>
        <rFont val="Times New Roman"/>
        <family val="1"/>
      </rPr>
      <t xml:space="preserve"> </t>
    </r>
    <r>
      <rPr>
        <sz val="8"/>
        <rFont val="Arial"/>
        <family val="2"/>
      </rPr>
      <t>penyusunan</t>
    </r>
    <r>
      <rPr>
        <sz val="8"/>
        <rFont val="Times New Roman"/>
        <family val="1"/>
      </rPr>
      <t xml:space="preserve"> </t>
    </r>
    <r>
      <rPr>
        <sz val="8"/>
        <rFont val="Arial"/>
        <family val="2"/>
      </rPr>
      <t>APBD-Perubahan</t>
    </r>
    <r>
      <rPr>
        <sz val="8"/>
        <rFont val="Times New Roman"/>
        <family val="1"/>
      </rPr>
      <t xml:space="preserve"> </t>
    </r>
    <r>
      <rPr>
        <sz val="8"/>
        <rFont val="Arial"/>
        <family val="2"/>
      </rPr>
      <t>TA.2016</t>
    </r>
  </si>
  <si>
    <r>
      <rPr>
        <sz val="8"/>
        <rFont val="Arial"/>
        <family val="2"/>
      </rPr>
      <t>Investigasi Usulan Kegiatan</t>
    </r>
    <r>
      <rPr>
        <sz val="8"/>
        <rFont val="Times New Roman"/>
        <family val="1"/>
      </rPr>
      <t xml:space="preserve"> </t>
    </r>
    <r>
      <rPr>
        <sz val="8"/>
        <rFont val="Arial"/>
        <family val="2"/>
      </rPr>
      <t>Pembangunan</t>
    </r>
  </si>
  <si>
    <r>
      <rPr>
        <sz val="8"/>
        <rFont val="Arial"/>
        <family val="2"/>
      </rPr>
      <t>tersedianya laporan dan</t>
    </r>
    <r>
      <rPr>
        <sz val="8"/>
        <rFont val="Times New Roman"/>
        <family val="1"/>
      </rPr>
      <t xml:space="preserve"> </t>
    </r>
    <r>
      <rPr>
        <sz val="8"/>
        <rFont val="Arial"/>
        <family val="2"/>
      </rPr>
      <t>rekap usulan kegiatan</t>
    </r>
    <r>
      <rPr>
        <sz val="8"/>
        <rFont val="Times New Roman"/>
        <family val="1"/>
      </rPr>
      <t xml:space="preserve"> </t>
    </r>
    <r>
      <rPr>
        <sz val="8"/>
        <rFont val="Arial"/>
        <family val="2"/>
      </rPr>
      <t>hasil investigasi</t>
    </r>
  </si>
  <si>
    <r>
      <rPr>
        <sz val="8"/>
        <rFont val="Arial"/>
        <family val="2"/>
      </rPr>
      <t>5 laporan</t>
    </r>
  </si>
  <si>
    <r>
      <rPr>
        <sz val="8"/>
        <rFont val="Arial"/>
        <family val="2"/>
      </rPr>
      <t>terdatanya usulan dari</t>
    </r>
    <r>
      <rPr>
        <sz val="8"/>
        <rFont val="Times New Roman"/>
        <family val="1"/>
      </rPr>
      <t xml:space="preserve"> </t>
    </r>
    <r>
      <rPr>
        <sz val="8"/>
        <rFont val="Arial"/>
        <family val="2"/>
      </rPr>
      <t>masyarakat/</t>
    </r>
    <r>
      <rPr>
        <sz val="8"/>
        <rFont val="Times New Roman"/>
        <family val="1"/>
      </rPr>
      <t xml:space="preserve"> </t>
    </r>
    <r>
      <rPr>
        <sz val="8"/>
        <rFont val="Arial"/>
        <family val="2"/>
      </rPr>
      <t>kelurahan</t>
    </r>
  </si>
  <si>
    <r>
      <rPr>
        <sz val="8"/>
        <rFont val="Arial"/>
        <family val="2"/>
      </rPr>
      <t>Keberlanjutan Sistem Informasi</t>
    </r>
    <r>
      <rPr>
        <sz val="8"/>
        <rFont val="Times New Roman"/>
        <family val="1"/>
      </rPr>
      <t xml:space="preserve"> </t>
    </r>
    <r>
      <rPr>
        <sz val="8"/>
        <rFont val="Arial"/>
        <family val="2"/>
      </rPr>
      <t>Perencanaan Pembangunan Daerah</t>
    </r>
  </si>
  <si>
    <r>
      <rPr>
        <sz val="8"/>
        <rFont val="Arial"/>
        <family val="2"/>
      </rPr>
      <t>terlaksananya</t>
    </r>
    <r>
      <rPr>
        <sz val="8"/>
        <rFont val="Times New Roman"/>
        <family val="1"/>
      </rPr>
      <t xml:space="preserve"> </t>
    </r>
    <r>
      <rPr>
        <sz val="8"/>
        <rFont val="Arial"/>
        <family val="2"/>
      </rPr>
      <t>pengembangan dan</t>
    </r>
    <r>
      <rPr>
        <sz val="8"/>
        <rFont val="Times New Roman"/>
        <family val="1"/>
      </rPr>
      <t xml:space="preserve"> </t>
    </r>
    <r>
      <rPr>
        <sz val="8"/>
        <rFont val="Arial"/>
        <family val="2"/>
      </rPr>
      <t>keberlanjutan SIPPD</t>
    </r>
  </si>
  <si>
    <r>
      <rPr>
        <sz val="8"/>
        <rFont val="Arial"/>
        <family val="2"/>
      </rPr>
      <t>Tercapainya kualitas</t>
    </r>
    <r>
      <rPr>
        <sz val="8"/>
        <rFont val="Times New Roman"/>
        <family val="1"/>
      </rPr>
      <t xml:space="preserve"> </t>
    </r>
    <r>
      <rPr>
        <sz val="8"/>
        <rFont val="Arial"/>
        <family val="2"/>
      </rPr>
      <t>perencanaan</t>
    </r>
    <r>
      <rPr>
        <sz val="8"/>
        <rFont val="Times New Roman"/>
        <family val="1"/>
      </rPr>
      <t xml:space="preserve"> </t>
    </r>
    <r>
      <rPr>
        <sz val="8"/>
        <rFont val="Arial"/>
        <family val="2"/>
      </rPr>
      <t>pembangunan daerah</t>
    </r>
  </si>
  <si>
    <r>
      <rPr>
        <sz val="8"/>
        <rFont val="Arial"/>
        <family val="2"/>
      </rPr>
      <t>Penyusunan Dokumen Perencanaan</t>
    </r>
    <r>
      <rPr>
        <sz val="8"/>
        <rFont val="Times New Roman"/>
        <family val="1"/>
      </rPr>
      <t xml:space="preserve"> </t>
    </r>
    <r>
      <rPr>
        <sz val="8"/>
        <rFont val="Arial"/>
        <family val="2"/>
      </rPr>
      <t>dan Dokumen Pelayanan Publik</t>
    </r>
  </si>
  <si>
    <r>
      <rPr>
        <sz val="8"/>
        <rFont val="Arial"/>
        <family val="2"/>
      </rPr>
      <t>Terlaksananya</t>
    </r>
    <r>
      <rPr>
        <sz val="8"/>
        <rFont val="Times New Roman"/>
        <family val="1"/>
      </rPr>
      <t xml:space="preserve"> </t>
    </r>
    <r>
      <rPr>
        <sz val="8"/>
        <rFont val="Arial"/>
        <family val="2"/>
      </rPr>
      <t>Penyusunan Dokumen</t>
    </r>
    <r>
      <rPr>
        <sz val="8"/>
        <rFont val="Times New Roman"/>
        <family val="1"/>
      </rPr>
      <t xml:space="preserve"> </t>
    </r>
    <r>
      <rPr>
        <sz val="8"/>
        <rFont val="Arial"/>
        <family val="2"/>
      </rPr>
      <t>Renja, Indeks Kepuasan</t>
    </r>
    <r>
      <rPr>
        <sz val="8"/>
        <rFont val="Times New Roman"/>
        <family val="1"/>
      </rPr>
      <t xml:space="preserve"> </t>
    </r>
    <r>
      <rPr>
        <sz val="8"/>
        <rFont val="Arial"/>
        <family val="2"/>
      </rPr>
      <t>Masyarakat (IKM), Standar</t>
    </r>
    <r>
      <rPr>
        <sz val="8"/>
        <rFont val="Times New Roman"/>
        <family val="1"/>
      </rPr>
      <t xml:space="preserve"> </t>
    </r>
    <r>
      <rPr>
        <sz val="8"/>
        <rFont val="Arial"/>
        <family val="2"/>
      </rPr>
      <t>Operasional Prosedur</t>
    </r>
    <r>
      <rPr>
        <sz val="8"/>
        <rFont val="Times New Roman"/>
        <family val="1"/>
      </rPr>
      <t xml:space="preserve"> </t>
    </r>
    <r>
      <rPr>
        <sz val="8"/>
        <rFont val="Arial"/>
        <family val="2"/>
      </rPr>
      <t>(SOP), dan standar</t>
    </r>
    <r>
      <rPr>
        <sz val="8"/>
        <rFont val="Times New Roman"/>
        <family val="1"/>
      </rPr>
      <t xml:space="preserve"> </t>
    </r>
    <r>
      <rPr>
        <sz val="8"/>
        <rFont val="Arial"/>
        <family val="2"/>
      </rPr>
      <t>Pelayanan Publik (SPP)</t>
    </r>
  </si>
  <si>
    <r>
      <rPr>
        <sz val="8"/>
        <rFont val="Arial"/>
        <family val="2"/>
      </rPr>
      <t>4 Dokumen</t>
    </r>
  </si>
  <si>
    <r>
      <rPr>
        <sz val="8"/>
        <rFont val="Arial"/>
        <family val="2"/>
      </rPr>
      <t>Tersedianya</t>
    </r>
    <r>
      <rPr>
        <sz val="8"/>
        <rFont val="Times New Roman"/>
        <family val="1"/>
      </rPr>
      <t xml:space="preserve"> </t>
    </r>
    <r>
      <rPr>
        <sz val="8"/>
        <rFont val="Arial"/>
        <family val="2"/>
      </rPr>
      <t>Dokumen</t>
    </r>
    <r>
      <rPr>
        <sz val="8"/>
        <rFont val="Times New Roman"/>
        <family val="1"/>
      </rPr>
      <t xml:space="preserve"> </t>
    </r>
    <r>
      <rPr>
        <sz val="8"/>
        <rFont val="Arial"/>
        <family val="2"/>
      </rPr>
      <t>Perencanaan SKPD,</t>
    </r>
    <r>
      <rPr>
        <sz val="8"/>
        <rFont val="Times New Roman"/>
        <family val="1"/>
      </rPr>
      <t xml:space="preserve"> </t>
    </r>
    <r>
      <rPr>
        <sz val="8"/>
        <rFont val="Arial"/>
        <family val="2"/>
      </rPr>
      <t>dan Dokumen</t>
    </r>
    <r>
      <rPr>
        <sz val="8"/>
        <rFont val="Times New Roman"/>
        <family val="1"/>
      </rPr>
      <t xml:space="preserve"> </t>
    </r>
    <r>
      <rPr>
        <sz val="8"/>
        <rFont val="Arial"/>
        <family val="2"/>
      </rPr>
      <t>Pelayanan Publik</t>
    </r>
  </si>
  <si>
    <r>
      <rPr>
        <b/>
        <sz val="8"/>
        <rFont val="Arial"/>
        <family val="2"/>
      </rPr>
      <t>Program perencanaan</t>
    </r>
    <r>
      <rPr>
        <b/>
        <sz val="8"/>
        <rFont val="Times New Roman"/>
        <family val="1"/>
      </rPr>
      <t xml:space="preserve"> </t>
    </r>
    <r>
      <rPr>
        <b/>
        <sz val="8"/>
        <rFont val="Arial"/>
        <family val="2"/>
      </rPr>
      <t>pembangunan bidang ekonomi</t>
    </r>
  </si>
  <si>
    <r>
      <rPr>
        <b/>
        <sz val="8"/>
        <rFont val="Arial"/>
        <family val="2"/>
      </rPr>
      <t>Tersusunnya Dokumen</t>
    </r>
    <r>
      <rPr>
        <b/>
        <sz val="8"/>
        <rFont val="Times New Roman"/>
        <family val="1"/>
      </rPr>
      <t xml:space="preserve"> </t>
    </r>
    <r>
      <rPr>
        <b/>
        <sz val="8"/>
        <rFont val="Arial"/>
        <family val="2"/>
      </rPr>
      <t>Perencanaan</t>
    </r>
    <r>
      <rPr>
        <b/>
        <sz val="8"/>
        <rFont val="Times New Roman"/>
        <family val="1"/>
      </rPr>
      <t xml:space="preserve"> </t>
    </r>
    <r>
      <rPr>
        <b/>
        <sz val="8"/>
        <rFont val="Arial"/>
        <family val="2"/>
      </rPr>
      <t>Pembangunan Daerah di</t>
    </r>
    <r>
      <rPr>
        <b/>
        <sz val="8"/>
        <rFont val="Times New Roman"/>
        <family val="1"/>
      </rPr>
      <t xml:space="preserve"> </t>
    </r>
    <r>
      <rPr>
        <b/>
        <sz val="8"/>
        <rFont val="Arial"/>
        <family val="2"/>
      </rPr>
      <t>Bidang Ekonomi</t>
    </r>
  </si>
  <si>
    <r>
      <rPr>
        <b/>
        <sz val="8"/>
        <rFont val="Arial"/>
        <family val="2"/>
      </rPr>
      <t>70%</t>
    </r>
  </si>
  <si>
    <r>
      <rPr>
        <sz val="8"/>
        <rFont val="Arial"/>
        <family val="2"/>
      </rPr>
      <t>Koordinasi perencanaan</t>
    </r>
    <r>
      <rPr>
        <sz val="8"/>
        <rFont val="Times New Roman"/>
        <family val="1"/>
      </rPr>
      <t xml:space="preserve"> </t>
    </r>
    <r>
      <rPr>
        <sz val="8"/>
        <rFont val="Arial"/>
        <family val="2"/>
      </rPr>
      <t>pembangunan bidang ekonomi</t>
    </r>
  </si>
  <si>
    <r>
      <rPr>
        <sz val="8"/>
        <rFont val="Arial"/>
        <family val="2"/>
      </rPr>
      <t>Terlaksananya rapat</t>
    </r>
    <r>
      <rPr>
        <sz val="8"/>
        <rFont val="Times New Roman"/>
        <family val="1"/>
      </rPr>
      <t xml:space="preserve"> </t>
    </r>
    <r>
      <rPr>
        <sz val="8"/>
        <rFont val="Arial"/>
        <family val="2"/>
      </rPr>
      <t>koordinasi perencanaan</t>
    </r>
    <r>
      <rPr>
        <sz val="8"/>
        <rFont val="Times New Roman"/>
        <family val="1"/>
      </rPr>
      <t xml:space="preserve"> </t>
    </r>
    <r>
      <rPr>
        <sz val="8"/>
        <rFont val="Arial"/>
        <family val="2"/>
      </rPr>
      <t>pembangunan bidang</t>
    </r>
    <r>
      <rPr>
        <sz val="8"/>
        <rFont val="Times New Roman"/>
        <family val="1"/>
      </rPr>
      <t xml:space="preserve"> </t>
    </r>
    <r>
      <rPr>
        <sz val="8"/>
        <rFont val="Arial"/>
        <family val="2"/>
      </rPr>
      <t>ekonomi</t>
    </r>
  </si>
  <si>
    <r>
      <rPr>
        <sz val="8"/>
        <rFont val="Arial"/>
        <family val="2"/>
      </rPr>
      <t>Meningkatnya kualitas</t>
    </r>
    <r>
      <rPr>
        <sz val="8"/>
        <rFont val="Times New Roman"/>
        <family val="1"/>
      </rPr>
      <t xml:space="preserve"> </t>
    </r>
    <r>
      <rPr>
        <sz val="8"/>
        <rFont val="Arial"/>
        <family val="2"/>
      </rPr>
      <t>dokumen</t>
    </r>
    <r>
      <rPr>
        <sz val="8"/>
        <rFont val="Times New Roman"/>
        <family val="1"/>
      </rPr>
      <t xml:space="preserve"> </t>
    </r>
    <r>
      <rPr>
        <sz val="8"/>
        <rFont val="Arial"/>
        <family val="2"/>
      </rPr>
      <t>perencanaan</t>
    </r>
    <r>
      <rPr>
        <sz val="8"/>
        <rFont val="Times New Roman"/>
        <family val="1"/>
      </rPr>
      <t xml:space="preserve"> </t>
    </r>
    <r>
      <rPr>
        <sz val="8"/>
        <rFont val="Arial"/>
        <family val="2"/>
      </rPr>
      <t>pembangunan bidang</t>
    </r>
    <r>
      <rPr>
        <sz val="8"/>
        <rFont val="Times New Roman"/>
        <family val="1"/>
      </rPr>
      <t xml:space="preserve"> </t>
    </r>
    <r>
      <rPr>
        <sz val="8"/>
        <rFont val="Arial"/>
        <family val="2"/>
      </rPr>
      <t>ekonomi</t>
    </r>
  </si>
  <si>
    <r>
      <rPr>
        <sz val="8"/>
        <rFont val="Arial"/>
        <family val="2"/>
      </rPr>
      <t>Kajian Perencanaan Pendirian</t>
    </r>
    <r>
      <rPr>
        <sz val="8"/>
        <rFont val="Times New Roman"/>
        <family val="1"/>
      </rPr>
      <t xml:space="preserve"> </t>
    </r>
    <r>
      <rPr>
        <sz val="8"/>
        <rFont val="Arial"/>
        <family val="2"/>
      </rPr>
      <t>Agrotechnopart di Kota Payakumbuh</t>
    </r>
  </si>
  <si>
    <r>
      <rPr>
        <b/>
        <sz val="8"/>
        <rFont val="Arial"/>
        <family val="2"/>
      </rPr>
      <t>Program Perencanaan Pembagunan</t>
    </r>
    <r>
      <rPr>
        <b/>
        <sz val="8"/>
        <rFont val="Times New Roman"/>
        <family val="1"/>
      </rPr>
      <t xml:space="preserve"> </t>
    </r>
    <r>
      <rPr>
        <b/>
        <sz val="8"/>
        <rFont val="Arial"/>
        <family val="2"/>
      </rPr>
      <t>Sosial Budaya</t>
    </r>
  </si>
  <si>
    <r>
      <rPr>
        <b/>
        <sz val="8"/>
        <rFont val="Arial"/>
        <family val="2"/>
      </rPr>
      <t>Meningkatnya koordinasi</t>
    </r>
    <r>
      <rPr>
        <b/>
        <sz val="8"/>
        <rFont val="Times New Roman"/>
        <family val="1"/>
      </rPr>
      <t xml:space="preserve"> </t>
    </r>
    <r>
      <rPr>
        <b/>
        <sz val="8"/>
        <rFont val="Arial"/>
        <family val="2"/>
      </rPr>
      <t>dan perencanaan bidang</t>
    </r>
    <r>
      <rPr>
        <b/>
        <sz val="8"/>
        <rFont val="Times New Roman"/>
        <family val="1"/>
      </rPr>
      <t xml:space="preserve"> </t>
    </r>
    <r>
      <rPr>
        <b/>
        <sz val="8"/>
        <rFont val="Arial"/>
        <family val="2"/>
      </rPr>
      <t>sosial budaya</t>
    </r>
  </si>
  <si>
    <r>
      <rPr>
        <sz val="8"/>
        <rFont val="Arial"/>
        <family val="2"/>
      </rPr>
      <t>Koordinasi perencanaan</t>
    </r>
    <r>
      <rPr>
        <sz val="8"/>
        <rFont val="Times New Roman"/>
        <family val="1"/>
      </rPr>
      <t xml:space="preserve"> </t>
    </r>
    <r>
      <rPr>
        <sz val="8"/>
        <rFont val="Arial"/>
        <family val="2"/>
      </rPr>
      <t>pembangunan bidang sosial dan</t>
    </r>
    <r>
      <rPr>
        <sz val="8"/>
        <rFont val="Times New Roman"/>
        <family val="1"/>
      </rPr>
      <t xml:space="preserve"> </t>
    </r>
    <r>
      <rPr>
        <sz val="8"/>
        <rFont val="Arial"/>
        <family val="2"/>
      </rPr>
      <t>budaya</t>
    </r>
  </si>
  <si>
    <r>
      <rPr>
        <sz val="8"/>
        <rFont val="Arial"/>
        <family val="2"/>
      </rPr>
      <t>Terlaksananya koordinasi</t>
    </r>
    <r>
      <rPr>
        <sz val="8"/>
        <rFont val="Times New Roman"/>
        <family val="1"/>
      </rPr>
      <t xml:space="preserve"> </t>
    </r>
    <r>
      <rPr>
        <sz val="8"/>
        <rFont val="Arial"/>
        <family val="2"/>
      </rPr>
      <t>perencanaan</t>
    </r>
    <r>
      <rPr>
        <sz val="8"/>
        <rFont val="Times New Roman"/>
        <family val="1"/>
      </rPr>
      <t xml:space="preserve"> </t>
    </r>
    <r>
      <rPr>
        <sz val="8"/>
        <rFont val="Arial"/>
        <family val="2"/>
      </rPr>
      <t>pembangunan bidang</t>
    </r>
    <r>
      <rPr>
        <sz val="8"/>
        <rFont val="Times New Roman"/>
        <family val="1"/>
      </rPr>
      <t xml:space="preserve"> </t>
    </r>
    <r>
      <rPr>
        <sz val="8"/>
        <rFont val="Arial"/>
        <family val="2"/>
      </rPr>
      <t>sosial budaya</t>
    </r>
  </si>
  <si>
    <r>
      <rPr>
        <sz val="8"/>
        <rFont val="Arial"/>
        <family val="2"/>
      </rPr>
      <t>Terwujudnya</t>
    </r>
    <r>
      <rPr>
        <sz val="8"/>
        <rFont val="Times New Roman"/>
        <family val="1"/>
      </rPr>
      <t xml:space="preserve"> </t>
    </r>
    <r>
      <rPr>
        <sz val="8"/>
        <rFont val="Arial"/>
        <family val="2"/>
      </rPr>
      <t>koordinasi</t>
    </r>
    <r>
      <rPr>
        <sz val="8"/>
        <rFont val="Times New Roman"/>
        <family val="1"/>
      </rPr>
      <t xml:space="preserve"> </t>
    </r>
    <r>
      <rPr>
        <sz val="8"/>
        <rFont val="Arial"/>
        <family val="2"/>
      </rPr>
      <t>perencanaan</t>
    </r>
    <r>
      <rPr>
        <sz val="8"/>
        <rFont val="Times New Roman"/>
        <family val="1"/>
      </rPr>
      <t xml:space="preserve"> </t>
    </r>
    <r>
      <rPr>
        <sz val="8"/>
        <rFont val="Arial"/>
        <family val="2"/>
      </rPr>
      <t>pembangunan bidang</t>
    </r>
    <r>
      <rPr>
        <sz val="8"/>
        <rFont val="Times New Roman"/>
        <family val="1"/>
      </rPr>
      <t xml:space="preserve"> </t>
    </r>
    <r>
      <rPr>
        <sz val="8"/>
        <rFont val="Arial"/>
        <family val="2"/>
      </rPr>
      <t>sosial budaya</t>
    </r>
  </si>
  <si>
    <r>
      <rPr>
        <sz val="8"/>
        <rFont val="Arial"/>
        <family val="2"/>
      </rPr>
      <t>Pengembangan Jaringan Kerjasama</t>
    </r>
    <r>
      <rPr>
        <sz val="8"/>
        <rFont val="Times New Roman"/>
        <family val="1"/>
      </rPr>
      <t xml:space="preserve"> </t>
    </r>
    <r>
      <rPr>
        <sz val="8"/>
        <rFont val="Arial"/>
        <family val="2"/>
      </rPr>
      <t>Penelitian Kebijakan Pendidikan</t>
    </r>
  </si>
  <si>
    <r>
      <rPr>
        <sz val="8"/>
        <rFont val="Arial"/>
        <family val="2"/>
      </rPr>
      <t>Terlaksananya sosialisasi</t>
    </r>
    <r>
      <rPr>
        <sz val="8"/>
        <rFont val="Times New Roman"/>
        <family val="1"/>
      </rPr>
      <t xml:space="preserve"> </t>
    </r>
    <r>
      <rPr>
        <sz val="8"/>
        <rFont val="Arial"/>
        <family val="2"/>
      </rPr>
      <t>kerjasama penelitian</t>
    </r>
    <r>
      <rPr>
        <sz val="8"/>
        <rFont val="Times New Roman"/>
        <family val="1"/>
      </rPr>
      <t xml:space="preserve"> </t>
    </r>
    <r>
      <rPr>
        <sz val="8"/>
        <rFont val="Arial"/>
        <family val="2"/>
      </rPr>
      <t>kebijakan pendidikan</t>
    </r>
  </si>
  <si>
    <r>
      <rPr>
        <sz val="8"/>
        <rFont val="Arial"/>
        <family val="2"/>
      </rPr>
      <t>Tersebarluasnya</t>
    </r>
    <r>
      <rPr>
        <sz val="8"/>
        <rFont val="Times New Roman"/>
        <family val="1"/>
      </rPr>
      <t xml:space="preserve"> </t>
    </r>
    <r>
      <rPr>
        <sz val="8"/>
        <rFont val="Arial"/>
        <family val="2"/>
      </rPr>
      <t>informasi kerjasama</t>
    </r>
    <r>
      <rPr>
        <sz val="8"/>
        <rFont val="Times New Roman"/>
        <family val="1"/>
      </rPr>
      <t xml:space="preserve"> </t>
    </r>
    <r>
      <rPr>
        <sz val="8"/>
        <rFont val="Arial"/>
        <family val="2"/>
      </rPr>
      <t>penelitian kebijakan</t>
    </r>
    <r>
      <rPr>
        <sz val="8"/>
        <rFont val="Times New Roman"/>
        <family val="1"/>
      </rPr>
      <t xml:space="preserve"> </t>
    </r>
    <r>
      <rPr>
        <sz val="8"/>
        <rFont val="Arial"/>
        <family val="2"/>
      </rPr>
      <t>pendidikan (jarlit)</t>
    </r>
  </si>
  <si>
    <r>
      <rPr>
        <b/>
        <sz val="8"/>
        <rFont val="Arial"/>
        <family val="2"/>
      </rPr>
      <t>Program Pembangunan Prasarana</t>
    </r>
    <r>
      <rPr>
        <b/>
        <sz val="8"/>
        <rFont val="Times New Roman"/>
        <family val="1"/>
      </rPr>
      <t xml:space="preserve"> </t>
    </r>
    <r>
      <rPr>
        <b/>
        <sz val="8"/>
        <rFont val="Arial"/>
        <family val="2"/>
      </rPr>
      <t>dan Fasilitas Perhubungan</t>
    </r>
  </si>
  <si>
    <r>
      <rPr>
        <b/>
        <sz val="8"/>
        <rFont val="Arial"/>
        <family val="2"/>
      </rPr>
      <t>Meningkatnya sarana dan</t>
    </r>
    <r>
      <rPr>
        <b/>
        <sz val="8"/>
        <rFont val="Times New Roman"/>
        <family val="1"/>
      </rPr>
      <t xml:space="preserve"> </t>
    </r>
    <r>
      <rPr>
        <b/>
        <sz val="8"/>
        <rFont val="Arial"/>
        <family val="2"/>
      </rPr>
      <t>fasilitas perhubngan</t>
    </r>
  </si>
  <si>
    <r>
      <rPr>
        <sz val="8"/>
        <rFont val="Arial"/>
        <family val="2"/>
      </rPr>
      <t>Perencanaan Pengadaan Tanah</t>
    </r>
    <r>
      <rPr>
        <sz val="8"/>
        <rFont val="Times New Roman"/>
        <family val="1"/>
      </rPr>
      <t xml:space="preserve"> </t>
    </r>
    <r>
      <rPr>
        <sz val="8"/>
        <rFont val="Arial"/>
        <family val="2"/>
      </rPr>
      <t>Gedung Terminal</t>
    </r>
  </si>
  <si>
    <r>
      <rPr>
        <sz val="8"/>
        <rFont val="Arial"/>
        <family val="2"/>
      </rPr>
      <t>Terlaksananny</t>
    </r>
    <r>
      <rPr>
        <sz val="8"/>
        <rFont val="Times New Roman"/>
        <family val="1"/>
      </rPr>
      <t xml:space="preserve"> </t>
    </r>
    <r>
      <rPr>
        <sz val="8"/>
        <rFont val="Arial"/>
        <family val="2"/>
      </rPr>
      <t>perencanaan pengadaan</t>
    </r>
    <r>
      <rPr>
        <sz val="8"/>
        <rFont val="Times New Roman"/>
        <family val="1"/>
      </rPr>
      <t xml:space="preserve"> </t>
    </r>
    <r>
      <rPr>
        <sz val="8"/>
        <rFont val="Arial"/>
        <family val="2"/>
      </rPr>
      <t>tanah gedung terminal</t>
    </r>
    <r>
      <rPr>
        <sz val="8"/>
        <rFont val="Times New Roman"/>
        <family val="1"/>
      </rPr>
      <t xml:space="preserve"> </t>
    </r>
    <r>
      <rPr>
        <sz val="8"/>
        <rFont val="Arial"/>
        <family val="2"/>
      </rPr>
      <t>Kota Payakumbuh</t>
    </r>
  </si>
  <si>
    <r>
      <rPr>
        <sz val="8"/>
        <rFont val="Arial"/>
        <family val="2"/>
      </rPr>
      <t>Tersedianya pedoman</t>
    </r>
    <r>
      <rPr>
        <sz val="8"/>
        <rFont val="Times New Roman"/>
        <family val="1"/>
      </rPr>
      <t xml:space="preserve"> </t>
    </r>
    <r>
      <rPr>
        <sz val="8"/>
        <rFont val="Arial"/>
        <family val="2"/>
      </rPr>
      <t>dalam perencanaan</t>
    </r>
    <r>
      <rPr>
        <sz val="8"/>
        <rFont val="Times New Roman"/>
        <family val="1"/>
      </rPr>
      <t xml:space="preserve"> </t>
    </r>
    <r>
      <rPr>
        <sz val="8"/>
        <rFont val="Arial"/>
        <family val="2"/>
      </rPr>
      <t>pengadaan tanah</t>
    </r>
    <r>
      <rPr>
        <sz val="8"/>
        <rFont val="Times New Roman"/>
        <family val="1"/>
      </rPr>
      <t xml:space="preserve"> </t>
    </r>
    <r>
      <rPr>
        <sz val="8"/>
        <rFont val="Arial"/>
        <family val="2"/>
      </rPr>
      <t>gedung terminal</t>
    </r>
  </si>
  <si>
    <r>
      <rPr>
        <b/>
        <sz val="8"/>
        <rFont val="Arial"/>
        <family val="2"/>
      </rPr>
      <t>Program Rehabilitasi dan</t>
    </r>
    <r>
      <rPr>
        <b/>
        <sz val="8"/>
        <rFont val="Times New Roman"/>
        <family val="1"/>
      </rPr>
      <t xml:space="preserve"> </t>
    </r>
    <r>
      <rPr>
        <b/>
        <sz val="8"/>
        <rFont val="Arial"/>
        <family val="2"/>
      </rPr>
      <t>Pemeliharaan Prasarana dan</t>
    </r>
    <r>
      <rPr>
        <b/>
        <sz val="8"/>
        <rFont val="Times New Roman"/>
        <family val="1"/>
      </rPr>
      <t xml:space="preserve"> </t>
    </r>
    <r>
      <rPr>
        <b/>
        <sz val="8"/>
        <rFont val="Arial"/>
        <family val="2"/>
      </rPr>
      <t>Fasilitas LLAJ</t>
    </r>
  </si>
  <si>
    <r>
      <rPr>
        <b/>
        <sz val="8"/>
        <rFont val="Arial"/>
        <family val="2"/>
      </rPr>
      <t>terjaganya kualitas</t>
    </r>
    <r>
      <rPr>
        <b/>
        <sz val="8"/>
        <rFont val="Times New Roman"/>
        <family val="1"/>
      </rPr>
      <t xml:space="preserve"> </t>
    </r>
    <r>
      <rPr>
        <b/>
        <sz val="8"/>
        <rFont val="Arial"/>
        <family val="2"/>
      </rPr>
      <t>prasarana dan fasilitas</t>
    </r>
    <r>
      <rPr>
        <b/>
        <sz val="8"/>
        <rFont val="Times New Roman"/>
        <family val="1"/>
      </rPr>
      <t xml:space="preserve"> </t>
    </r>
    <r>
      <rPr>
        <b/>
        <sz val="8"/>
        <rFont val="Arial"/>
        <family val="2"/>
      </rPr>
      <t>LLAJ</t>
    </r>
  </si>
  <si>
    <r>
      <rPr>
        <sz val="8"/>
        <rFont val="Arial"/>
        <family val="2"/>
      </rPr>
      <t>Rehabilitasi/pemeliharaan sarana alat</t>
    </r>
    <r>
      <rPr>
        <sz val="8"/>
        <rFont val="Times New Roman"/>
        <family val="1"/>
      </rPr>
      <t xml:space="preserve"> </t>
    </r>
    <r>
      <rPr>
        <sz val="8"/>
        <rFont val="Arial"/>
        <family val="2"/>
      </rPr>
      <t>pengujian kendaraan bermotor</t>
    </r>
  </si>
  <si>
    <r>
      <rPr>
        <sz val="8"/>
        <rFont val="Arial"/>
        <family val="2"/>
      </rPr>
      <t>Terlaksananya perawatan</t>
    </r>
    <r>
      <rPr>
        <sz val="8"/>
        <rFont val="Times New Roman"/>
        <family val="1"/>
      </rPr>
      <t xml:space="preserve"> </t>
    </r>
    <r>
      <rPr>
        <sz val="8"/>
        <rFont val="Arial"/>
        <family val="2"/>
      </rPr>
      <t>kalibrasi alat uji kendaraan</t>
    </r>
    <r>
      <rPr>
        <sz val="8"/>
        <rFont val="Times New Roman"/>
        <family val="1"/>
      </rPr>
      <t xml:space="preserve"> </t>
    </r>
    <r>
      <rPr>
        <sz val="8"/>
        <rFont val="Arial"/>
        <family val="2"/>
      </rPr>
      <t>bermotor</t>
    </r>
  </si>
  <si>
    <r>
      <rPr>
        <sz val="8"/>
        <rFont val="Arial"/>
        <family val="2"/>
      </rPr>
      <t>Terlaksananya</t>
    </r>
    <r>
      <rPr>
        <sz val="8"/>
        <rFont val="Times New Roman"/>
        <family val="1"/>
      </rPr>
      <t xml:space="preserve"> </t>
    </r>
    <r>
      <rPr>
        <sz val="8"/>
        <rFont val="Arial"/>
        <family val="2"/>
      </rPr>
      <t>pengujian kendaraan</t>
    </r>
    <r>
      <rPr>
        <sz val="8"/>
        <rFont val="Times New Roman"/>
        <family val="1"/>
      </rPr>
      <t xml:space="preserve"> </t>
    </r>
    <r>
      <rPr>
        <sz val="8"/>
        <rFont val="Arial"/>
        <family val="2"/>
      </rPr>
      <t>bermotor secara</t>
    </r>
    <r>
      <rPr>
        <sz val="8"/>
        <rFont val="Times New Roman"/>
        <family val="1"/>
      </rPr>
      <t xml:space="preserve"> </t>
    </r>
    <r>
      <rPr>
        <sz val="8"/>
        <rFont val="Arial"/>
        <family val="2"/>
      </rPr>
      <t>mekanis</t>
    </r>
  </si>
  <si>
    <r>
      <rPr>
        <sz val="8"/>
        <rFont val="Arial"/>
        <family val="2"/>
      </rPr>
      <t>Rehabilitasi/pemeliharaan</t>
    </r>
    <r>
      <rPr>
        <sz val="8"/>
        <rFont val="Times New Roman"/>
        <family val="1"/>
      </rPr>
      <t xml:space="preserve"> </t>
    </r>
    <r>
      <rPr>
        <sz val="8"/>
        <rFont val="Arial"/>
        <family val="2"/>
      </rPr>
      <t>terminal/pelabuhan</t>
    </r>
  </si>
  <si>
    <r>
      <rPr>
        <sz val="8"/>
        <rFont val="Arial"/>
        <family val="2"/>
      </rPr>
      <t>Terlaksananya rehabilitasi</t>
    </r>
    <r>
      <rPr>
        <sz val="8"/>
        <rFont val="Times New Roman"/>
        <family val="1"/>
      </rPr>
      <t xml:space="preserve"> </t>
    </r>
    <r>
      <rPr>
        <sz val="8"/>
        <rFont val="Arial"/>
        <family val="2"/>
      </rPr>
      <t>pemeliharaan terminal bus</t>
    </r>
    <r>
      <rPr>
        <sz val="8"/>
        <rFont val="Times New Roman"/>
        <family val="1"/>
      </rPr>
      <t xml:space="preserve"> </t>
    </r>
    <r>
      <rPr>
        <sz val="8"/>
        <rFont val="Arial"/>
        <family val="2"/>
      </rPr>
      <t>koto nan IV</t>
    </r>
  </si>
  <si>
    <r>
      <rPr>
        <sz val="8"/>
        <rFont val="Arial"/>
        <family val="2"/>
      </rPr>
      <t>Meningkatnya</t>
    </r>
    <r>
      <rPr>
        <sz val="8"/>
        <rFont val="Times New Roman"/>
        <family val="1"/>
      </rPr>
      <t xml:space="preserve"> </t>
    </r>
    <r>
      <rPr>
        <sz val="8"/>
        <rFont val="Arial"/>
        <family val="2"/>
      </rPr>
      <t>pelayanan terminal</t>
    </r>
  </si>
  <si>
    <r>
      <rPr>
        <sz val="8"/>
        <rFont val="Arial"/>
        <family val="2"/>
      </rPr>
      <t>Rehabilitas/pemeliharaan prasarana</t>
    </r>
    <r>
      <rPr>
        <sz val="8"/>
        <rFont val="Times New Roman"/>
        <family val="1"/>
      </rPr>
      <t xml:space="preserve"> </t>
    </r>
    <r>
      <rPr>
        <sz val="8"/>
        <rFont val="Arial"/>
        <family val="2"/>
      </rPr>
      <t>dan fasilitas lalu lintas</t>
    </r>
  </si>
  <si>
    <r>
      <rPr>
        <sz val="8"/>
        <rFont val="Arial"/>
        <family val="2"/>
      </rPr>
      <t>Terlaksananya</t>
    </r>
    <r>
      <rPr>
        <sz val="8"/>
        <rFont val="Times New Roman"/>
        <family val="1"/>
      </rPr>
      <t xml:space="preserve"> </t>
    </r>
    <r>
      <rPr>
        <sz val="8"/>
        <rFont val="Arial"/>
        <family val="2"/>
      </rPr>
      <t>pemeliharaan prasarana</t>
    </r>
    <r>
      <rPr>
        <sz val="8"/>
        <rFont val="Times New Roman"/>
        <family val="1"/>
      </rPr>
      <t xml:space="preserve"> </t>
    </r>
    <r>
      <rPr>
        <sz val="8"/>
        <rFont val="Arial"/>
        <family val="2"/>
      </rPr>
      <t>dan kelengkapan lalu</t>
    </r>
    <r>
      <rPr>
        <sz val="8"/>
        <rFont val="Times New Roman"/>
        <family val="1"/>
      </rPr>
      <t xml:space="preserve"> </t>
    </r>
    <r>
      <rPr>
        <sz val="8"/>
        <rFont val="Arial"/>
        <family val="2"/>
      </rPr>
      <t>lintas</t>
    </r>
  </si>
  <si>
    <r>
      <rPr>
        <sz val="8"/>
        <rFont val="Arial"/>
        <family val="2"/>
      </rPr>
      <t>Meningkatnya</t>
    </r>
    <r>
      <rPr>
        <sz val="8"/>
        <rFont val="Times New Roman"/>
        <family val="1"/>
      </rPr>
      <t xml:space="preserve"> </t>
    </r>
    <r>
      <rPr>
        <sz val="8"/>
        <rFont val="Arial"/>
        <family val="2"/>
      </rPr>
      <t>ketertiban dan</t>
    </r>
    <r>
      <rPr>
        <sz val="8"/>
        <rFont val="Times New Roman"/>
        <family val="1"/>
      </rPr>
      <t xml:space="preserve"> </t>
    </r>
    <r>
      <rPr>
        <sz val="8"/>
        <rFont val="Arial"/>
        <family val="2"/>
      </rPr>
      <t>kelancaran lalu lintas</t>
    </r>
  </si>
  <si>
    <r>
      <rPr>
        <b/>
        <sz val="8"/>
        <rFont val="Arial"/>
        <family val="2"/>
      </rPr>
      <t>Program peningkatan pelayanan</t>
    </r>
    <r>
      <rPr>
        <b/>
        <sz val="8"/>
        <rFont val="Times New Roman"/>
        <family val="1"/>
      </rPr>
      <t xml:space="preserve"> </t>
    </r>
    <r>
      <rPr>
        <b/>
        <sz val="8"/>
        <rFont val="Arial"/>
        <family val="2"/>
      </rPr>
      <t>angkutan</t>
    </r>
  </si>
  <si>
    <r>
      <rPr>
        <b/>
        <sz val="8"/>
        <rFont val="Arial"/>
        <family val="2"/>
      </rPr>
      <t>meningkat nya pelayanan</t>
    </r>
    <r>
      <rPr>
        <b/>
        <sz val="8"/>
        <rFont val="Times New Roman"/>
        <family val="1"/>
      </rPr>
      <t xml:space="preserve"> </t>
    </r>
    <r>
      <rPr>
        <b/>
        <sz val="8"/>
        <rFont val="Arial"/>
        <family val="2"/>
      </rPr>
      <t>kepada msyarakat</t>
    </r>
    <r>
      <rPr>
        <b/>
        <sz val="8"/>
        <rFont val="Times New Roman"/>
        <family val="1"/>
      </rPr>
      <t xml:space="preserve"> </t>
    </r>
    <r>
      <rPr>
        <b/>
        <sz val="8"/>
        <rFont val="Arial"/>
        <family val="2"/>
      </rPr>
      <t>pengguna jasa</t>
    </r>
    <r>
      <rPr>
        <b/>
        <sz val="8"/>
        <rFont val="Times New Roman"/>
        <family val="1"/>
      </rPr>
      <t xml:space="preserve"> </t>
    </r>
    <r>
      <rPr>
        <b/>
        <sz val="8"/>
        <rFont val="Arial"/>
        <family val="2"/>
      </rPr>
      <t xml:space="preserve">perhubungan sebesar 100
</t>
    </r>
    <r>
      <rPr>
        <b/>
        <sz val="8"/>
        <rFont val="Arial"/>
        <family val="2"/>
      </rPr>
      <t>%</t>
    </r>
  </si>
  <si>
    <r>
      <rPr>
        <sz val="8"/>
        <rFont val="Arial"/>
        <family val="2"/>
      </rPr>
      <t>Peningkatan disiplin masyarakat</t>
    </r>
    <r>
      <rPr>
        <sz val="8"/>
        <rFont val="Times New Roman"/>
        <family val="1"/>
      </rPr>
      <t xml:space="preserve"> </t>
    </r>
    <r>
      <rPr>
        <sz val="8"/>
        <rFont val="Arial"/>
        <family val="2"/>
      </rPr>
      <t>menggunakan angkutan</t>
    </r>
  </si>
  <si>
    <r>
      <rPr>
        <sz val="8"/>
        <rFont val="Arial"/>
        <family val="2"/>
      </rPr>
      <t>Terikutinya kegiatan</t>
    </r>
    <r>
      <rPr>
        <sz val="8"/>
        <rFont val="Times New Roman"/>
        <family val="1"/>
      </rPr>
      <t xml:space="preserve"> </t>
    </r>
    <r>
      <rPr>
        <sz val="8"/>
        <rFont val="Arial"/>
        <family val="2"/>
      </rPr>
      <t>Wahana Tata Nugraha</t>
    </r>
    <r>
      <rPr>
        <sz val="8"/>
        <rFont val="Times New Roman"/>
        <family val="1"/>
      </rPr>
      <t xml:space="preserve"> </t>
    </r>
    <r>
      <rPr>
        <sz val="8"/>
        <rFont val="Arial"/>
        <family val="2"/>
      </rPr>
      <t>Tingkat Nasional</t>
    </r>
  </si>
  <si>
    <r>
      <rPr>
        <sz val="8"/>
        <rFont val="Arial"/>
        <family val="2"/>
      </rPr>
      <t>1 kali event</t>
    </r>
  </si>
  <si>
    <r>
      <rPr>
        <sz val="8"/>
        <rFont val="Arial"/>
        <family val="2"/>
      </rPr>
      <t>Meningkatnya disiplin</t>
    </r>
    <r>
      <rPr>
        <sz val="8"/>
        <rFont val="Times New Roman"/>
        <family val="1"/>
      </rPr>
      <t xml:space="preserve"> </t>
    </r>
    <r>
      <rPr>
        <sz val="8"/>
        <rFont val="Arial"/>
        <family val="2"/>
      </rPr>
      <t>masyarakat</t>
    </r>
    <r>
      <rPr>
        <sz val="8"/>
        <rFont val="Times New Roman"/>
        <family val="1"/>
      </rPr>
      <t xml:space="preserve"> </t>
    </r>
    <r>
      <rPr>
        <sz val="8"/>
        <rFont val="Arial"/>
        <family val="2"/>
      </rPr>
      <t>menggunakan</t>
    </r>
    <r>
      <rPr>
        <sz val="8"/>
        <rFont val="Times New Roman"/>
        <family val="1"/>
      </rPr>
      <t xml:space="preserve"> </t>
    </r>
    <r>
      <rPr>
        <sz val="8"/>
        <rFont val="Arial"/>
        <family val="2"/>
      </rPr>
      <t>angkutan</t>
    </r>
  </si>
  <si>
    <r>
      <rPr>
        <sz val="8"/>
        <rFont val="Arial"/>
        <family val="2"/>
      </rPr>
      <t>Kegiatan penciptaan keamanan dan</t>
    </r>
    <r>
      <rPr>
        <sz val="8"/>
        <rFont val="Times New Roman"/>
        <family val="1"/>
      </rPr>
      <t xml:space="preserve"> </t>
    </r>
    <r>
      <rPr>
        <sz val="8"/>
        <rFont val="Arial"/>
        <family val="2"/>
      </rPr>
      <t>kenyamanan penumpang</t>
    </r>
    <r>
      <rPr>
        <sz val="8"/>
        <rFont val="Times New Roman"/>
        <family val="1"/>
      </rPr>
      <t xml:space="preserve"> </t>
    </r>
    <r>
      <rPr>
        <sz val="8"/>
        <rFont val="Arial"/>
        <family val="2"/>
      </rPr>
      <t>dilingkungan terminal</t>
    </r>
  </si>
  <si>
    <r>
      <rPr>
        <sz val="8"/>
        <rFont val="Arial"/>
        <family val="2"/>
      </rPr>
      <t>Terlaksananya</t>
    </r>
    <r>
      <rPr>
        <sz val="8"/>
        <rFont val="Times New Roman"/>
        <family val="1"/>
      </rPr>
      <t xml:space="preserve"> </t>
    </r>
    <r>
      <rPr>
        <sz val="8"/>
        <rFont val="Arial"/>
        <family val="2"/>
      </rPr>
      <t>pengawasan dan</t>
    </r>
    <r>
      <rPr>
        <sz val="8"/>
        <rFont val="Times New Roman"/>
        <family val="1"/>
      </rPr>
      <t xml:space="preserve"> </t>
    </r>
    <r>
      <rPr>
        <sz val="8"/>
        <rFont val="Arial"/>
        <family val="2"/>
      </rPr>
      <t>penertiban dilingkungan</t>
    </r>
    <r>
      <rPr>
        <sz val="8"/>
        <rFont val="Times New Roman"/>
        <family val="1"/>
      </rPr>
      <t xml:space="preserve"> </t>
    </r>
    <r>
      <rPr>
        <sz val="8"/>
        <rFont val="Arial"/>
        <family val="2"/>
      </rPr>
      <t>terminal</t>
    </r>
  </si>
  <si>
    <r>
      <rPr>
        <sz val="8"/>
        <rFont val="Arial"/>
        <family val="2"/>
      </rPr>
      <t>Terciptanya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t>
    </r>
    <r>
      <rPr>
        <sz val="8"/>
        <rFont val="Times New Roman"/>
        <family val="1"/>
      </rPr>
      <t xml:space="preserve"> </t>
    </r>
    <r>
      <rPr>
        <sz val="8"/>
        <rFont val="Arial"/>
        <family val="2"/>
      </rPr>
      <t>penumpang di</t>
    </r>
    <r>
      <rPr>
        <sz val="8"/>
        <rFont val="Times New Roman"/>
        <family val="1"/>
      </rPr>
      <t xml:space="preserve"> </t>
    </r>
    <r>
      <rPr>
        <sz val="8"/>
        <rFont val="Arial"/>
        <family val="2"/>
      </rPr>
      <t>lingkungan terminal</t>
    </r>
  </si>
  <si>
    <r>
      <rPr>
        <sz val="8"/>
        <rFont val="Arial"/>
        <family val="2"/>
      </rPr>
      <t>Sosialisasi/penyuluhan ketertiban lalu</t>
    </r>
    <r>
      <rPr>
        <sz val="8"/>
        <rFont val="Times New Roman"/>
        <family val="1"/>
      </rPr>
      <t xml:space="preserve"> </t>
    </r>
    <r>
      <rPr>
        <sz val="8"/>
        <rFont val="Arial"/>
        <family val="2"/>
      </rPr>
      <t>lintas dan angkutan</t>
    </r>
  </si>
  <si>
    <r>
      <rPr>
        <sz val="8"/>
        <rFont val="Arial"/>
        <family val="2"/>
      </rPr>
      <t xml:space="preserve">Terlaksananya sosialisasi
</t>
    </r>
    <r>
      <rPr>
        <sz val="8"/>
        <rFont val="Arial"/>
        <family val="2"/>
      </rPr>
      <t>/ penyuluhan kepada</t>
    </r>
    <r>
      <rPr>
        <sz val="8"/>
        <rFont val="Times New Roman"/>
        <family val="1"/>
      </rPr>
      <t xml:space="preserve"> </t>
    </r>
    <r>
      <rPr>
        <sz val="8"/>
        <rFont val="Arial"/>
        <family val="2"/>
      </rPr>
      <t>masyarakat dalam hal</t>
    </r>
    <r>
      <rPr>
        <sz val="8"/>
        <rFont val="Times New Roman"/>
        <family val="1"/>
      </rPr>
      <t xml:space="preserve"> </t>
    </r>
    <r>
      <rPr>
        <sz val="8"/>
        <rFont val="Arial"/>
        <family val="2"/>
      </rPr>
      <t>ketertiban berlalu lintas</t>
    </r>
  </si>
  <si>
    <r>
      <rPr>
        <sz val="8"/>
        <rFont val="Arial"/>
        <family val="2"/>
      </rPr>
      <t>Meningkatnya</t>
    </r>
    <r>
      <rPr>
        <sz val="8"/>
        <rFont val="Times New Roman"/>
        <family val="1"/>
      </rPr>
      <t xml:space="preserve"> </t>
    </r>
    <r>
      <rPr>
        <sz val="8"/>
        <rFont val="Arial"/>
        <family val="2"/>
      </rPr>
      <t>kesadaran</t>
    </r>
    <r>
      <rPr>
        <sz val="8"/>
        <rFont val="Times New Roman"/>
        <family val="1"/>
      </rPr>
      <t xml:space="preserve"> </t>
    </r>
    <r>
      <rPr>
        <sz val="8"/>
        <rFont val="Arial"/>
        <family val="2"/>
      </rPr>
      <t>masyarakat dalam</t>
    </r>
    <r>
      <rPr>
        <sz val="8"/>
        <rFont val="Times New Roman"/>
        <family val="1"/>
      </rPr>
      <t xml:space="preserve"> </t>
    </r>
    <r>
      <rPr>
        <sz val="8"/>
        <rFont val="Arial"/>
        <family val="2"/>
      </rPr>
      <t>berlalu lintas</t>
    </r>
  </si>
  <si>
    <r>
      <rPr>
        <sz val="8"/>
        <rFont val="Arial"/>
        <family val="2"/>
      </rPr>
      <t>Pemilihan dan pemberian</t>
    </r>
    <r>
      <rPr>
        <sz val="8"/>
        <rFont val="Times New Roman"/>
        <family val="1"/>
      </rPr>
      <t xml:space="preserve"> </t>
    </r>
    <r>
      <rPr>
        <sz val="8"/>
        <rFont val="Arial"/>
        <family val="2"/>
      </rPr>
      <t>penghargaan sopir/juru mudik/awak</t>
    </r>
    <r>
      <rPr>
        <sz val="8"/>
        <rFont val="Times New Roman"/>
        <family val="1"/>
      </rPr>
      <t xml:space="preserve"> </t>
    </r>
    <r>
      <rPr>
        <sz val="8"/>
        <rFont val="Arial"/>
        <family val="2"/>
      </rPr>
      <t>kendaraaan angkutan umum teladan</t>
    </r>
  </si>
  <si>
    <r>
      <rPr>
        <sz val="8"/>
        <rFont val="Arial"/>
        <family val="2"/>
      </rPr>
      <t>Terlaksanya pemilihan</t>
    </r>
    <r>
      <rPr>
        <sz val="8"/>
        <rFont val="Times New Roman"/>
        <family val="1"/>
      </rPr>
      <t xml:space="preserve"> </t>
    </r>
    <r>
      <rPr>
        <sz val="8"/>
        <rFont val="Arial"/>
        <family val="2"/>
      </rPr>
      <t>supir, awak, dan juru mudi</t>
    </r>
    <r>
      <rPr>
        <sz val="8"/>
        <rFont val="Times New Roman"/>
        <family val="1"/>
      </rPr>
      <t xml:space="preserve"> </t>
    </r>
    <r>
      <rPr>
        <sz val="8"/>
        <rFont val="Arial"/>
        <family val="2"/>
      </rPr>
      <t>teladan</t>
    </r>
  </si>
  <si>
    <r>
      <rPr>
        <sz val="8"/>
        <rFont val="Arial"/>
        <family val="2"/>
      </rPr>
      <t>Meningkatnya</t>
    </r>
    <r>
      <rPr>
        <sz val="8"/>
        <rFont val="Times New Roman"/>
        <family val="1"/>
      </rPr>
      <t xml:space="preserve"> </t>
    </r>
    <r>
      <rPr>
        <sz val="8"/>
        <rFont val="Arial"/>
        <family val="2"/>
      </rPr>
      <t>kesadaran dan</t>
    </r>
    <r>
      <rPr>
        <sz val="8"/>
        <rFont val="Times New Roman"/>
        <family val="1"/>
      </rPr>
      <t xml:space="preserve"> </t>
    </r>
    <r>
      <rPr>
        <sz val="8"/>
        <rFont val="Arial"/>
        <family val="2"/>
      </rPr>
      <t>kedisiplinan dalam</t>
    </r>
    <r>
      <rPr>
        <sz val="8"/>
        <rFont val="Times New Roman"/>
        <family val="1"/>
      </rPr>
      <t xml:space="preserve"> </t>
    </r>
    <r>
      <rPr>
        <sz val="8"/>
        <rFont val="Arial"/>
        <family val="2"/>
      </rPr>
      <t>berlalu lintas para</t>
    </r>
    <r>
      <rPr>
        <sz val="8"/>
        <rFont val="Times New Roman"/>
        <family val="1"/>
      </rPr>
      <t xml:space="preserve"> </t>
    </r>
    <r>
      <rPr>
        <sz val="8"/>
        <rFont val="Arial"/>
        <family val="2"/>
      </rPr>
      <t>sopir/juru mudi/awak</t>
    </r>
    <r>
      <rPr>
        <sz val="8"/>
        <rFont val="Times New Roman"/>
        <family val="1"/>
      </rPr>
      <t xml:space="preserve"> </t>
    </r>
    <r>
      <rPr>
        <sz val="8"/>
        <rFont val="Arial"/>
        <family val="2"/>
      </rPr>
      <t>kendaraan angkutan</t>
    </r>
    <r>
      <rPr>
        <sz val="8"/>
        <rFont val="Times New Roman"/>
        <family val="1"/>
      </rPr>
      <t xml:space="preserve"> </t>
    </r>
    <r>
      <rPr>
        <sz val="8"/>
        <rFont val="Arial"/>
        <family val="2"/>
      </rPr>
      <t>umum</t>
    </r>
  </si>
  <si>
    <r>
      <rPr>
        <sz val="8"/>
        <rFont val="Arial"/>
        <family val="2"/>
      </rPr>
      <t>Koordinasi dalam peningkatan</t>
    </r>
    <r>
      <rPr>
        <sz val="8"/>
        <rFont val="Times New Roman"/>
        <family val="1"/>
      </rPr>
      <t xml:space="preserve"> </t>
    </r>
    <r>
      <rPr>
        <sz val="8"/>
        <rFont val="Arial"/>
        <family val="2"/>
      </rPr>
      <t>pelayanan angkutan</t>
    </r>
  </si>
  <si>
    <r>
      <rPr>
        <sz val="8"/>
        <rFont val="Arial"/>
        <family val="2"/>
      </rPr>
      <t>Terlaksananya Forum LLAJ</t>
    </r>
    <r>
      <rPr>
        <sz val="8"/>
        <rFont val="Times New Roman"/>
        <family val="1"/>
      </rPr>
      <t xml:space="preserve"> </t>
    </r>
    <r>
      <rPr>
        <sz val="8"/>
        <rFont val="Arial"/>
        <family val="2"/>
      </rPr>
      <t xml:space="preserve">dan
</t>
    </r>
    <r>
      <rPr>
        <sz val="8"/>
        <rFont val="Arial"/>
        <family val="2"/>
      </rPr>
      <t>operasional-operasional</t>
    </r>
    <r>
      <rPr>
        <sz val="8"/>
        <rFont val="Times New Roman"/>
        <family val="1"/>
      </rPr>
      <t xml:space="preserve"> </t>
    </r>
    <r>
      <rPr>
        <sz val="8"/>
        <rFont val="Arial"/>
        <family val="2"/>
      </rPr>
      <t>bidang perhubungan</t>
    </r>
  </si>
  <si>
    <r>
      <rPr>
        <sz val="8"/>
        <rFont val="Arial"/>
        <family val="2"/>
      </rPr>
      <t>Meningkatnya</t>
    </r>
    <r>
      <rPr>
        <sz val="8"/>
        <rFont val="Times New Roman"/>
        <family val="1"/>
      </rPr>
      <t xml:space="preserve"> </t>
    </r>
    <r>
      <rPr>
        <sz val="8"/>
        <rFont val="Arial"/>
        <family val="2"/>
      </rPr>
      <t>pelayanan lalu lintas</t>
    </r>
    <r>
      <rPr>
        <sz val="8"/>
        <rFont val="Times New Roman"/>
        <family val="1"/>
      </rPr>
      <t xml:space="preserve"> </t>
    </r>
    <r>
      <rPr>
        <sz val="8"/>
        <rFont val="Arial"/>
        <family val="2"/>
      </rPr>
      <t>dan angkutan jalan</t>
    </r>
  </si>
  <si>
    <r>
      <rPr>
        <sz val="8"/>
        <rFont val="Arial"/>
        <family val="2"/>
      </rPr>
      <t>Pemilihan Pelajar Pelopor</t>
    </r>
    <r>
      <rPr>
        <sz val="8"/>
        <rFont val="Times New Roman"/>
        <family val="1"/>
      </rPr>
      <t xml:space="preserve"> </t>
    </r>
    <r>
      <rPr>
        <sz val="8"/>
        <rFont val="Arial"/>
        <family val="2"/>
      </rPr>
      <t>Keselamatan Lalu lintas dan Angkutan</t>
    </r>
    <r>
      <rPr>
        <sz val="8"/>
        <rFont val="Times New Roman"/>
        <family val="1"/>
      </rPr>
      <t xml:space="preserve"> </t>
    </r>
    <r>
      <rPr>
        <sz val="8"/>
        <rFont val="Arial"/>
        <family val="2"/>
      </rPr>
      <t>Jalan</t>
    </r>
  </si>
  <si>
    <r>
      <rPr>
        <sz val="8"/>
        <rFont val="Arial"/>
        <family val="2"/>
      </rPr>
      <t>Terlaksananya pemilihan</t>
    </r>
    <r>
      <rPr>
        <sz val="8"/>
        <rFont val="Times New Roman"/>
        <family val="1"/>
      </rPr>
      <t xml:space="preserve"> </t>
    </r>
    <r>
      <rPr>
        <sz val="8"/>
        <rFont val="Arial"/>
        <family val="2"/>
      </rPr>
      <t>pelajar pelopor</t>
    </r>
    <r>
      <rPr>
        <sz val="8"/>
        <rFont val="Times New Roman"/>
        <family val="1"/>
      </rPr>
      <t xml:space="preserve"> </t>
    </r>
    <r>
      <rPr>
        <sz val="8"/>
        <rFont val="Arial"/>
        <family val="2"/>
      </rPr>
      <t>keselamatan lalu lintas</t>
    </r>
    <r>
      <rPr>
        <sz val="8"/>
        <rFont val="Times New Roman"/>
        <family val="1"/>
      </rPr>
      <t xml:space="preserve"> </t>
    </r>
    <r>
      <rPr>
        <sz val="8"/>
        <rFont val="Arial"/>
        <family val="2"/>
      </rPr>
      <t>dan angkutan jalan</t>
    </r>
  </si>
  <si>
    <r>
      <rPr>
        <sz val="8"/>
        <rFont val="Arial"/>
        <family val="2"/>
      </rPr>
      <t>Meningkatnya</t>
    </r>
    <r>
      <rPr>
        <sz val="8"/>
        <rFont val="Times New Roman"/>
        <family val="1"/>
      </rPr>
      <t xml:space="preserve"> </t>
    </r>
    <r>
      <rPr>
        <sz val="8"/>
        <rFont val="Arial"/>
        <family val="2"/>
      </rPr>
      <t>kesadaran dan</t>
    </r>
    <r>
      <rPr>
        <sz val="8"/>
        <rFont val="Times New Roman"/>
        <family val="1"/>
      </rPr>
      <t xml:space="preserve"> </t>
    </r>
    <r>
      <rPr>
        <sz val="8"/>
        <rFont val="Arial"/>
        <family val="2"/>
      </rPr>
      <t>kedisiplinan dalam</t>
    </r>
    <r>
      <rPr>
        <sz val="8"/>
        <rFont val="Times New Roman"/>
        <family val="1"/>
      </rPr>
      <t xml:space="preserve"> </t>
    </r>
    <r>
      <rPr>
        <sz val="8"/>
        <rFont val="Arial"/>
        <family val="2"/>
      </rPr>
      <t>berlalu lintas</t>
    </r>
  </si>
  <si>
    <r>
      <rPr>
        <b/>
        <sz val="8"/>
        <rFont val="Arial"/>
        <family val="2"/>
      </rPr>
      <t>Program pengendalian dan</t>
    </r>
    <r>
      <rPr>
        <b/>
        <sz val="8"/>
        <rFont val="Times New Roman"/>
        <family val="1"/>
      </rPr>
      <t xml:space="preserve"> </t>
    </r>
    <r>
      <rPr>
        <b/>
        <sz val="8"/>
        <rFont val="Arial"/>
        <family val="2"/>
      </rPr>
      <t>pengamanan lalu lintas</t>
    </r>
  </si>
  <si>
    <r>
      <rPr>
        <b/>
        <sz val="8"/>
        <rFont val="Arial"/>
        <family val="2"/>
      </rPr>
      <t>meningkatnya tingkat</t>
    </r>
    <r>
      <rPr>
        <b/>
        <sz val="8"/>
        <rFont val="Times New Roman"/>
        <family val="1"/>
      </rPr>
      <t xml:space="preserve"> </t>
    </r>
    <r>
      <rPr>
        <b/>
        <sz val="8"/>
        <rFont val="Arial"/>
        <family val="2"/>
      </rPr>
      <t>keselamatan,</t>
    </r>
    <r>
      <rPr>
        <b/>
        <sz val="8"/>
        <rFont val="Times New Roman"/>
        <family val="1"/>
      </rPr>
      <t xml:space="preserve"> </t>
    </r>
    <r>
      <rPr>
        <b/>
        <sz val="8"/>
        <rFont val="Arial"/>
        <family val="2"/>
      </rPr>
      <t>kemanan,ketertiban dan</t>
    </r>
    <r>
      <rPr>
        <b/>
        <sz val="8"/>
        <rFont val="Times New Roman"/>
        <family val="1"/>
      </rPr>
      <t xml:space="preserve"> </t>
    </r>
    <r>
      <rPr>
        <b/>
        <sz val="8"/>
        <rFont val="Arial"/>
        <family val="2"/>
      </rPr>
      <t>kelancaran lalu lintas</t>
    </r>
  </si>
  <si>
    <r>
      <rPr>
        <sz val="8"/>
        <rFont val="Arial"/>
        <family val="2"/>
      </rPr>
      <t>Pengadaan rambu-rambu lalu lintas</t>
    </r>
  </si>
  <si>
    <r>
      <rPr>
        <sz val="8"/>
        <rFont val="Arial"/>
        <family val="2"/>
      </rPr>
      <t>Terpasangnya rambu lalu</t>
    </r>
    <r>
      <rPr>
        <sz val="8"/>
        <rFont val="Times New Roman"/>
        <family val="1"/>
      </rPr>
      <t xml:space="preserve"> </t>
    </r>
    <r>
      <rPr>
        <sz val="8"/>
        <rFont val="Arial"/>
        <family val="2"/>
      </rPr>
      <t>lintas</t>
    </r>
  </si>
  <si>
    <r>
      <rPr>
        <sz val="8"/>
        <rFont val="Arial"/>
        <family val="2"/>
      </rPr>
      <t>200 bh</t>
    </r>
  </si>
  <si>
    <r>
      <rPr>
        <sz val="8"/>
        <rFont val="Arial"/>
        <family val="2"/>
      </rPr>
      <t>Tercukupinya</t>
    </r>
    <r>
      <rPr>
        <sz val="8"/>
        <rFont val="Times New Roman"/>
        <family val="1"/>
      </rPr>
      <t xml:space="preserve"> </t>
    </r>
    <r>
      <rPr>
        <sz val="8"/>
        <rFont val="Arial"/>
        <family val="2"/>
      </rPr>
      <t>kebutuhan rambu</t>
    </r>
    <r>
      <rPr>
        <sz val="8"/>
        <rFont val="Times New Roman"/>
        <family val="1"/>
      </rPr>
      <t xml:space="preserve"> </t>
    </r>
    <r>
      <rPr>
        <sz val="8"/>
        <rFont val="Arial"/>
        <family val="2"/>
      </rPr>
      <t>rambu lalu lintas</t>
    </r>
  </si>
  <si>
    <r>
      <rPr>
        <sz val="8"/>
        <rFont val="Arial"/>
        <family val="2"/>
      </rPr>
      <t>22 %</t>
    </r>
  </si>
  <si>
    <r>
      <rPr>
        <sz val="8"/>
        <rFont val="Arial"/>
        <family val="2"/>
      </rPr>
      <t>Pengadaan marka jalan</t>
    </r>
  </si>
  <si>
    <r>
      <rPr>
        <sz val="8"/>
        <rFont val="Arial"/>
        <family val="2"/>
      </rPr>
      <t>Tersedianya marka jalan</t>
    </r>
  </si>
  <si>
    <r>
      <rPr>
        <sz val="8"/>
        <rFont val="Arial"/>
        <family val="2"/>
      </rPr>
      <t>Berfungsinya marka</t>
    </r>
    <r>
      <rPr>
        <sz val="8"/>
        <rFont val="Times New Roman"/>
        <family val="1"/>
      </rPr>
      <t xml:space="preserve"> </t>
    </r>
    <r>
      <rPr>
        <sz val="8"/>
        <rFont val="Arial"/>
        <family val="2"/>
      </rPr>
      <t>jalan</t>
    </r>
  </si>
  <si>
    <r>
      <rPr>
        <sz val="8"/>
        <rFont val="Arial"/>
        <family val="2"/>
      </rPr>
      <t>Pengadaan Alat Pengendali Isyarat</t>
    </r>
    <r>
      <rPr>
        <sz val="8"/>
        <rFont val="Times New Roman"/>
        <family val="1"/>
      </rPr>
      <t xml:space="preserve"> </t>
    </r>
    <r>
      <rPr>
        <sz val="8"/>
        <rFont val="Arial"/>
        <family val="2"/>
      </rPr>
      <t>Lalu Lintas (APILL)</t>
    </r>
  </si>
  <si>
    <r>
      <rPr>
        <sz val="8"/>
        <rFont val="Arial"/>
        <family val="2"/>
      </rPr>
      <t>Terpasangnya</t>
    </r>
    <r>
      <rPr>
        <sz val="8"/>
        <rFont val="Times New Roman"/>
        <family val="1"/>
      </rPr>
      <t xml:space="preserve"> </t>
    </r>
    <r>
      <rPr>
        <sz val="8"/>
        <rFont val="Arial"/>
        <family val="2"/>
      </rPr>
      <t>traffic/warning light</t>
    </r>
  </si>
  <si>
    <r>
      <rPr>
        <sz val="8"/>
        <rFont val="Arial"/>
        <family val="2"/>
      </rPr>
      <t>Tercukupinya</t>
    </r>
    <r>
      <rPr>
        <sz val="8"/>
        <rFont val="Times New Roman"/>
        <family val="1"/>
      </rPr>
      <t xml:space="preserve"> </t>
    </r>
    <r>
      <rPr>
        <sz val="8"/>
        <rFont val="Arial"/>
        <family val="2"/>
      </rPr>
      <t>kebutuhan alat</t>
    </r>
    <r>
      <rPr>
        <sz val="8"/>
        <rFont val="Times New Roman"/>
        <family val="1"/>
      </rPr>
      <t xml:space="preserve"> </t>
    </r>
    <r>
      <rPr>
        <sz val="8"/>
        <rFont val="Arial"/>
        <family val="2"/>
      </rPr>
      <t>pemberi isyarat lalu</t>
    </r>
    <r>
      <rPr>
        <sz val="8"/>
        <rFont val="Times New Roman"/>
        <family val="1"/>
      </rPr>
      <t xml:space="preserve"> </t>
    </r>
    <r>
      <rPr>
        <sz val="8"/>
        <rFont val="Arial"/>
        <family val="2"/>
      </rPr>
      <t>lintas</t>
    </r>
  </si>
  <si>
    <r>
      <rPr>
        <sz val="8"/>
        <rFont val="Arial"/>
        <family val="2"/>
      </rPr>
      <t>33 %</t>
    </r>
  </si>
  <si>
    <r>
      <rPr>
        <b/>
        <sz val="8"/>
        <rFont val="Arial"/>
        <family val="2"/>
      </rPr>
      <t>Program peningkatan kelaikan</t>
    </r>
    <r>
      <rPr>
        <b/>
        <sz val="8"/>
        <rFont val="Times New Roman"/>
        <family val="1"/>
      </rPr>
      <t xml:space="preserve"> </t>
    </r>
    <r>
      <rPr>
        <b/>
        <sz val="8"/>
        <rFont val="Arial"/>
        <family val="2"/>
      </rPr>
      <t>pengoperasian kendaraan bermotor</t>
    </r>
  </si>
  <si>
    <r>
      <rPr>
        <b/>
        <sz val="8"/>
        <rFont val="Arial"/>
        <family val="2"/>
      </rPr>
      <t>meningkatnya kualitas</t>
    </r>
    <r>
      <rPr>
        <b/>
        <sz val="8"/>
        <rFont val="Times New Roman"/>
        <family val="1"/>
      </rPr>
      <t xml:space="preserve"> </t>
    </r>
    <r>
      <rPr>
        <b/>
        <sz val="8"/>
        <rFont val="Arial"/>
        <family val="2"/>
      </rPr>
      <t>pengujian kendaraan</t>
    </r>
    <r>
      <rPr>
        <b/>
        <sz val="8"/>
        <rFont val="Times New Roman"/>
        <family val="1"/>
      </rPr>
      <t xml:space="preserve"> </t>
    </r>
    <r>
      <rPr>
        <b/>
        <sz val="8"/>
        <rFont val="Arial"/>
        <family val="2"/>
      </rPr>
      <t>bermotor</t>
    </r>
  </si>
  <si>
    <r>
      <rPr>
        <sz val="8"/>
        <rFont val="Arial"/>
        <family val="2"/>
      </rPr>
      <t>penyediaan bahan operasional</t>
    </r>
    <r>
      <rPr>
        <sz val="8"/>
        <rFont val="Times New Roman"/>
        <family val="1"/>
      </rPr>
      <t xml:space="preserve"> </t>
    </r>
    <r>
      <rPr>
        <sz val="8"/>
        <rFont val="Arial"/>
        <family val="2"/>
      </rPr>
      <t>pengujian kendaraan bermotor</t>
    </r>
  </si>
  <si>
    <r>
      <rPr>
        <sz val="8"/>
        <rFont val="Arial"/>
        <family val="2"/>
      </rPr>
      <t>Tersedianya bahan</t>
    </r>
    <r>
      <rPr>
        <sz val="8"/>
        <rFont val="Times New Roman"/>
        <family val="1"/>
      </rPr>
      <t xml:space="preserve"> </t>
    </r>
    <r>
      <rPr>
        <sz val="8"/>
        <rFont val="Arial"/>
        <family val="2"/>
      </rPr>
      <t>operasional pengujian</t>
    </r>
    <r>
      <rPr>
        <sz val="8"/>
        <rFont val="Times New Roman"/>
        <family val="1"/>
      </rPr>
      <t xml:space="preserve"> </t>
    </r>
    <r>
      <rPr>
        <sz val="8"/>
        <rFont val="Arial"/>
        <family val="2"/>
      </rPr>
      <t>kendaraan bermotor</t>
    </r>
  </si>
  <si>
    <r>
      <rPr>
        <sz val="8"/>
        <rFont val="Arial"/>
        <family val="2"/>
      </rPr>
      <t>Terlaksananya</t>
    </r>
    <r>
      <rPr>
        <sz val="8"/>
        <rFont val="Times New Roman"/>
        <family val="1"/>
      </rPr>
      <t xml:space="preserve"> </t>
    </r>
    <r>
      <rPr>
        <sz val="8"/>
        <rFont val="Arial"/>
        <family val="2"/>
      </rPr>
      <t>operasional</t>
    </r>
    <r>
      <rPr>
        <sz val="8"/>
        <rFont val="Times New Roman"/>
        <family val="1"/>
      </rPr>
      <t xml:space="preserve"> </t>
    </r>
    <r>
      <rPr>
        <sz val="8"/>
        <rFont val="Arial"/>
        <family val="2"/>
      </rPr>
      <t>pengujian kendaraan</t>
    </r>
    <r>
      <rPr>
        <sz val="8"/>
        <rFont val="Times New Roman"/>
        <family val="1"/>
      </rPr>
      <t xml:space="preserve"> </t>
    </r>
    <r>
      <rPr>
        <sz val="8"/>
        <rFont val="Arial"/>
        <family val="2"/>
      </rPr>
      <t>bermotor</t>
    </r>
  </si>
  <si>
    <r>
      <rPr>
        <b/>
        <sz val="8"/>
        <rFont val="Arial"/>
        <family val="2"/>
      </rPr>
      <t>Pengendalian, Pengamanan dan</t>
    </r>
    <r>
      <rPr>
        <b/>
        <sz val="8"/>
        <rFont val="Times New Roman"/>
        <family val="1"/>
      </rPr>
      <t xml:space="preserve"> </t>
    </r>
    <r>
      <rPr>
        <b/>
        <sz val="8"/>
        <rFont val="Arial"/>
        <family val="2"/>
      </rPr>
      <t>Peningkatan Pelayanan Parkir</t>
    </r>
  </si>
  <si>
    <r>
      <rPr>
        <b/>
        <sz val="8"/>
        <rFont val="Arial"/>
        <family val="2"/>
      </rPr>
      <t>meningkatnya tingkat</t>
    </r>
    <r>
      <rPr>
        <b/>
        <sz val="8"/>
        <rFont val="Times New Roman"/>
        <family val="1"/>
      </rPr>
      <t xml:space="preserve"> </t>
    </r>
    <r>
      <rPr>
        <b/>
        <sz val="8"/>
        <rFont val="Arial"/>
        <family val="2"/>
      </rPr>
      <t>keselamatan, keamanan</t>
    </r>
    <r>
      <rPr>
        <b/>
        <sz val="8"/>
        <rFont val="Times New Roman"/>
        <family val="1"/>
      </rPr>
      <t xml:space="preserve"> </t>
    </r>
    <r>
      <rPr>
        <b/>
        <sz val="8"/>
        <rFont val="Arial"/>
        <family val="2"/>
      </rPr>
      <t>dan ketertiban parkir</t>
    </r>
    <r>
      <rPr>
        <b/>
        <sz val="8"/>
        <rFont val="Times New Roman"/>
        <family val="1"/>
      </rPr>
      <t xml:space="preserve"> </t>
    </r>
    <r>
      <rPr>
        <b/>
        <sz val="8"/>
        <rFont val="Arial"/>
        <family val="2"/>
      </rPr>
      <t>sebesar 80 %</t>
    </r>
  </si>
  <si>
    <r>
      <rPr>
        <sz val="8"/>
        <rFont val="Arial"/>
        <family val="2"/>
      </rPr>
      <t>Koordinasi dalam peningkatan</t>
    </r>
    <r>
      <rPr>
        <sz val="8"/>
        <rFont val="Times New Roman"/>
        <family val="1"/>
      </rPr>
      <t xml:space="preserve"> </t>
    </r>
    <r>
      <rPr>
        <sz val="8"/>
        <rFont val="Arial"/>
        <family val="2"/>
      </rPr>
      <t>pelayanan parkir</t>
    </r>
  </si>
  <si>
    <r>
      <rPr>
        <sz val="8"/>
        <rFont val="Arial"/>
        <family val="2"/>
      </rPr>
      <t>Terlaksanaya pelayanan</t>
    </r>
    <r>
      <rPr>
        <sz val="8"/>
        <rFont val="Times New Roman"/>
        <family val="1"/>
      </rPr>
      <t xml:space="preserve"> </t>
    </r>
    <r>
      <rPr>
        <sz val="8"/>
        <rFont val="Arial"/>
        <family val="2"/>
      </rPr>
      <t>parkir di bahu badan jalan</t>
    </r>
    <r>
      <rPr>
        <sz val="8"/>
        <rFont val="Times New Roman"/>
        <family val="1"/>
      </rPr>
      <t xml:space="preserve"> </t>
    </r>
    <r>
      <rPr>
        <sz val="8"/>
        <rFont val="Arial"/>
        <family val="2"/>
      </rPr>
      <t>umum</t>
    </r>
  </si>
  <si>
    <r>
      <rPr>
        <sz val="8"/>
        <rFont val="Arial"/>
        <family val="2"/>
      </rPr>
      <t>Terciptanya</t>
    </r>
    <r>
      <rPr>
        <sz val="8"/>
        <rFont val="Times New Roman"/>
        <family val="1"/>
      </rPr>
      <t xml:space="preserve"> </t>
    </r>
    <r>
      <rPr>
        <sz val="8"/>
        <rFont val="Arial"/>
        <family val="2"/>
      </rPr>
      <t>kenyamanan ,</t>
    </r>
    <r>
      <rPr>
        <sz val="8"/>
        <rFont val="Times New Roman"/>
        <family val="1"/>
      </rPr>
      <t xml:space="preserve"> </t>
    </r>
    <r>
      <rPr>
        <sz val="8"/>
        <rFont val="Arial"/>
        <family val="2"/>
      </rPr>
      <t>keamanan dan</t>
    </r>
    <r>
      <rPr>
        <sz val="8"/>
        <rFont val="Times New Roman"/>
        <family val="1"/>
      </rPr>
      <t xml:space="preserve"> </t>
    </r>
    <r>
      <rPr>
        <sz val="8"/>
        <rFont val="Arial"/>
        <family val="2"/>
      </rPr>
      <t>ketertiban parkir di</t>
    </r>
    <r>
      <rPr>
        <sz val="8"/>
        <rFont val="Times New Roman"/>
        <family val="1"/>
      </rPr>
      <t xml:space="preserve"> </t>
    </r>
    <r>
      <rPr>
        <sz val="8"/>
        <rFont val="Arial"/>
        <family val="2"/>
      </rPr>
      <t>bahu badan jalan</t>
    </r>
    <r>
      <rPr>
        <sz val="8"/>
        <rFont val="Times New Roman"/>
        <family val="1"/>
      </rPr>
      <t xml:space="preserve"> </t>
    </r>
    <r>
      <rPr>
        <sz val="8"/>
        <rFont val="Arial"/>
        <family val="2"/>
      </rPr>
      <t>umum</t>
    </r>
  </si>
  <si>
    <r>
      <rPr>
        <b/>
        <sz val="8"/>
        <rFont val="Arial"/>
        <family val="2"/>
      </rPr>
      <t>Program Pengembangan Kinerja</t>
    </r>
    <r>
      <rPr>
        <b/>
        <sz val="8"/>
        <rFont val="Times New Roman"/>
        <family val="1"/>
      </rPr>
      <t xml:space="preserve"> </t>
    </r>
    <r>
      <rPr>
        <b/>
        <sz val="8"/>
        <rFont val="Arial"/>
        <family val="2"/>
      </rPr>
      <t>Pengelolaan Persampahan</t>
    </r>
  </si>
  <si>
    <r>
      <rPr>
        <b/>
        <sz val="8"/>
        <rFont val="Arial"/>
        <family val="2"/>
      </rPr>
      <t>Tercapainya program</t>
    </r>
    <r>
      <rPr>
        <b/>
        <sz val="8"/>
        <rFont val="Times New Roman"/>
        <family val="1"/>
      </rPr>
      <t xml:space="preserve"> </t>
    </r>
    <r>
      <rPr>
        <b/>
        <sz val="8"/>
        <rFont val="Arial"/>
        <family val="2"/>
      </rPr>
      <t>pengelolaan</t>
    </r>
    <r>
      <rPr>
        <b/>
        <sz val="8"/>
        <rFont val="Times New Roman"/>
        <family val="1"/>
      </rPr>
      <t xml:space="preserve"> </t>
    </r>
    <r>
      <rPr>
        <b/>
        <sz val="8"/>
        <rFont val="Arial"/>
        <family val="2"/>
      </rPr>
      <t>persampahan di</t>
    </r>
    <r>
      <rPr>
        <b/>
        <sz val="8"/>
        <rFont val="Times New Roman"/>
        <family val="1"/>
      </rPr>
      <t xml:space="preserve"> </t>
    </r>
    <r>
      <rPr>
        <b/>
        <sz val="8"/>
        <rFont val="Arial"/>
        <family val="2"/>
      </rPr>
      <t>Kecamatan</t>
    </r>
  </si>
  <si>
    <r>
      <rPr>
        <sz val="8"/>
        <rFont val="Arial"/>
        <family val="2"/>
      </rPr>
      <t>Penyediaan prasarana dan sarana</t>
    </r>
    <r>
      <rPr>
        <sz val="8"/>
        <rFont val="Times New Roman"/>
        <family val="1"/>
      </rPr>
      <t xml:space="preserve"> </t>
    </r>
    <r>
      <rPr>
        <sz val="8"/>
        <rFont val="Arial"/>
        <family val="2"/>
      </rPr>
      <t>pengelolaan persampahan</t>
    </r>
  </si>
  <si>
    <r>
      <rPr>
        <sz val="8"/>
        <rFont val="Arial"/>
        <family val="2"/>
      </rPr>
      <t>Tersedianya sarana dan</t>
    </r>
    <r>
      <rPr>
        <sz val="8"/>
        <rFont val="Times New Roman"/>
        <family val="1"/>
      </rPr>
      <t xml:space="preserve"> </t>
    </r>
    <r>
      <rPr>
        <sz val="8"/>
        <rFont val="Arial"/>
        <family val="2"/>
      </rPr>
      <t>prasarana persampahan</t>
    </r>
  </si>
  <si>
    <r>
      <rPr>
        <sz val="8"/>
        <rFont val="Arial"/>
        <family val="2"/>
      </rPr>
      <t>Meningkatnya kualitas</t>
    </r>
    <r>
      <rPr>
        <sz val="8"/>
        <rFont val="Times New Roman"/>
        <family val="1"/>
      </rPr>
      <t xml:space="preserve"> </t>
    </r>
    <r>
      <rPr>
        <sz val="8"/>
        <rFont val="Arial"/>
        <family val="2"/>
      </rPr>
      <t>kebersihan lingkunga</t>
    </r>
  </si>
  <si>
    <r>
      <rPr>
        <sz val="8"/>
        <rFont val="Arial"/>
        <family val="2"/>
      </rPr>
      <t>50 %</t>
    </r>
  </si>
  <si>
    <r>
      <rPr>
        <b/>
        <sz val="8"/>
        <rFont val="Arial"/>
        <family val="2"/>
      </rPr>
      <t>Program Pengendalian Pencemaran</t>
    </r>
    <r>
      <rPr>
        <b/>
        <sz val="8"/>
        <rFont val="Times New Roman"/>
        <family val="1"/>
      </rPr>
      <t xml:space="preserve"> </t>
    </r>
    <r>
      <rPr>
        <b/>
        <sz val="8"/>
        <rFont val="Arial"/>
        <family val="2"/>
      </rPr>
      <t>dan Perusakan Lingkungan Hidup</t>
    </r>
  </si>
  <si>
    <r>
      <rPr>
        <b/>
        <sz val="8"/>
        <rFont val="Arial"/>
        <family val="2"/>
      </rPr>
      <t>Meningkatnya kinerja</t>
    </r>
    <r>
      <rPr>
        <b/>
        <sz val="8"/>
        <rFont val="Times New Roman"/>
        <family val="1"/>
      </rPr>
      <t xml:space="preserve"> </t>
    </r>
    <r>
      <rPr>
        <b/>
        <sz val="8"/>
        <rFont val="Arial"/>
        <family val="2"/>
      </rPr>
      <t>pengendalian</t>
    </r>
    <r>
      <rPr>
        <b/>
        <sz val="8"/>
        <rFont val="Times New Roman"/>
        <family val="1"/>
      </rPr>
      <t xml:space="preserve"> </t>
    </r>
    <r>
      <rPr>
        <b/>
        <sz val="8"/>
        <rFont val="Arial"/>
        <family val="2"/>
      </rPr>
      <t>pencemaran dan</t>
    </r>
    <r>
      <rPr>
        <b/>
        <sz val="8"/>
        <rFont val="Times New Roman"/>
        <family val="1"/>
      </rPr>
      <t xml:space="preserve"> </t>
    </r>
    <r>
      <rPr>
        <b/>
        <sz val="8"/>
        <rFont val="Arial"/>
        <family val="2"/>
      </rPr>
      <t>perusakan lingkungan</t>
    </r>
  </si>
  <si>
    <r>
      <rPr>
        <b/>
        <sz val="8"/>
        <rFont val="Arial"/>
        <family val="2"/>
      </rPr>
      <t>70 %</t>
    </r>
  </si>
  <si>
    <r>
      <rPr>
        <sz val="8"/>
        <rFont val="Arial"/>
        <family val="2"/>
      </rPr>
      <t>Koordinasi Penilaian Kota</t>
    </r>
    <r>
      <rPr>
        <sz val="8"/>
        <rFont val="Times New Roman"/>
        <family val="1"/>
      </rPr>
      <t xml:space="preserve"> </t>
    </r>
    <r>
      <rPr>
        <sz val="8"/>
        <rFont val="Arial"/>
        <family val="2"/>
      </rPr>
      <t>Sehat/Adipura</t>
    </r>
  </si>
  <si>
    <r>
      <rPr>
        <sz val="8"/>
        <rFont val="Arial"/>
        <family val="2"/>
      </rPr>
      <t>Terlaksananya koordinasi</t>
    </r>
    <r>
      <rPr>
        <sz val="8"/>
        <rFont val="Times New Roman"/>
        <family val="1"/>
      </rPr>
      <t xml:space="preserve"> </t>
    </r>
    <r>
      <rPr>
        <sz val="8"/>
        <rFont val="Arial"/>
        <family val="2"/>
      </rPr>
      <t>dan penilaian adipura</t>
    </r>
  </si>
  <si>
    <r>
      <rPr>
        <sz val="8"/>
        <rFont val="Arial"/>
        <family val="2"/>
      </rPr>
      <t>Tercapainya prestasi</t>
    </r>
    <r>
      <rPr>
        <sz val="8"/>
        <rFont val="Times New Roman"/>
        <family val="1"/>
      </rPr>
      <t xml:space="preserve"> </t>
    </r>
    <r>
      <rPr>
        <sz val="8"/>
        <rFont val="Arial"/>
        <family val="2"/>
      </rPr>
      <t>daerah pada program</t>
    </r>
    <r>
      <rPr>
        <sz val="8"/>
        <rFont val="Times New Roman"/>
        <family val="1"/>
      </rPr>
      <t xml:space="preserve"> </t>
    </r>
    <r>
      <rPr>
        <sz val="8"/>
        <rFont val="Arial"/>
        <family val="2"/>
      </rPr>
      <t>kementerian LH</t>
    </r>
    <r>
      <rPr>
        <sz val="8"/>
        <rFont val="Times New Roman"/>
        <family val="1"/>
      </rPr>
      <t xml:space="preserve"> </t>
    </r>
    <r>
      <rPr>
        <sz val="8"/>
        <rFont val="Arial"/>
        <family val="2"/>
      </rPr>
      <t>tingkat propinsi dan</t>
    </r>
    <r>
      <rPr>
        <sz val="8"/>
        <rFont val="Times New Roman"/>
        <family val="1"/>
      </rPr>
      <t xml:space="preserve"> </t>
    </r>
    <r>
      <rPr>
        <sz val="8"/>
        <rFont val="Arial"/>
        <family val="2"/>
      </rPr>
      <t>nasional</t>
    </r>
  </si>
  <si>
    <r>
      <rPr>
        <sz val="8"/>
        <rFont val="Arial"/>
        <family val="2"/>
      </rPr>
      <t>Pemantauan Kualitas Lingkungan</t>
    </r>
  </si>
  <si>
    <r>
      <rPr>
        <sz val="8"/>
        <rFont val="Arial"/>
        <family val="2"/>
      </rPr>
      <t>Terlaksananya pengujian</t>
    </r>
    <r>
      <rPr>
        <sz val="8"/>
        <rFont val="Times New Roman"/>
        <family val="1"/>
      </rPr>
      <t xml:space="preserve"> </t>
    </r>
    <r>
      <rPr>
        <sz val="8"/>
        <rFont val="Arial"/>
        <family val="2"/>
      </rPr>
      <t>air &amp; udara di Kota</t>
    </r>
    <r>
      <rPr>
        <sz val="8"/>
        <rFont val="Times New Roman"/>
        <family val="1"/>
      </rPr>
      <t xml:space="preserve"> </t>
    </r>
    <r>
      <rPr>
        <sz val="8"/>
        <rFont val="Arial"/>
        <family val="2"/>
      </rPr>
      <t>Payakumbuh</t>
    </r>
  </si>
  <si>
    <r>
      <rPr>
        <sz val="8"/>
        <rFont val="Arial"/>
        <family val="2"/>
      </rPr>
      <t>Diketahuinya tingkat</t>
    </r>
    <r>
      <rPr>
        <sz val="8"/>
        <rFont val="Times New Roman"/>
        <family val="1"/>
      </rPr>
      <t xml:space="preserve"> </t>
    </r>
    <r>
      <rPr>
        <sz val="8"/>
        <rFont val="Arial"/>
        <family val="2"/>
      </rPr>
      <t>pencemaran air dan</t>
    </r>
    <r>
      <rPr>
        <sz val="8"/>
        <rFont val="Times New Roman"/>
        <family val="1"/>
      </rPr>
      <t xml:space="preserve"> </t>
    </r>
    <r>
      <rPr>
        <sz val="8"/>
        <rFont val="Arial"/>
        <family val="2"/>
      </rPr>
      <t>udara di Kota</t>
    </r>
    <r>
      <rPr>
        <sz val="8"/>
        <rFont val="Times New Roman"/>
        <family val="1"/>
      </rPr>
      <t xml:space="preserve"> </t>
    </r>
    <r>
      <rPr>
        <sz val="8"/>
        <rFont val="Arial"/>
        <family val="2"/>
      </rPr>
      <t>Payakumbuh</t>
    </r>
  </si>
  <si>
    <r>
      <rPr>
        <sz val="8"/>
        <rFont val="Arial"/>
        <family val="2"/>
      </rPr>
      <t>Pengawasan pelaksanaan kebijakan</t>
    </r>
    <r>
      <rPr>
        <sz val="8"/>
        <rFont val="Times New Roman"/>
        <family val="1"/>
      </rPr>
      <t xml:space="preserve"> </t>
    </r>
    <r>
      <rPr>
        <sz val="8"/>
        <rFont val="Arial"/>
        <family val="2"/>
      </rPr>
      <t>bidang lingkungan hidup</t>
    </r>
  </si>
  <si>
    <r>
      <rPr>
        <sz val="8"/>
        <rFont val="Arial"/>
        <family val="2"/>
      </rPr>
      <t>Terlaksananya</t>
    </r>
    <r>
      <rPr>
        <sz val="8"/>
        <rFont val="Times New Roman"/>
        <family val="1"/>
      </rPr>
      <t xml:space="preserve"> </t>
    </r>
    <r>
      <rPr>
        <sz val="8"/>
        <rFont val="Arial"/>
        <family val="2"/>
      </rPr>
      <t>pengawasan rutin dan</t>
    </r>
    <r>
      <rPr>
        <sz val="8"/>
        <rFont val="Times New Roman"/>
        <family val="1"/>
      </rPr>
      <t xml:space="preserve"> </t>
    </r>
    <r>
      <rPr>
        <sz val="8"/>
        <rFont val="Arial"/>
        <family val="2"/>
      </rPr>
      <t>verifikasi pengaduan</t>
    </r>
    <r>
      <rPr>
        <sz val="8"/>
        <rFont val="Times New Roman"/>
        <family val="1"/>
      </rPr>
      <t xml:space="preserve"> </t>
    </r>
    <r>
      <rPr>
        <sz val="8"/>
        <rFont val="Arial"/>
        <family val="2"/>
      </rPr>
      <t>pencemaran air, tanah,</t>
    </r>
    <r>
      <rPr>
        <sz val="8"/>
        <rFont val="Times New Roman"/>
        <family val="1"/>
      </rPr>
      <t xml:space="preserve"> </t>
    </r>
    <r>
      <rPr>
        <sz val="8"/>
        <rFont val="Arial"/>
        <family val="2"/>
      </rPr>
      <t>udara pada</t>
    </r>
    <r>
      <rPr>
        <sz val="8"/>
        <rFont val="Times New Roman"/>
        <family val="1"/>
      </rPr>
      <t xml:space="preserve"> </t>
    </r>
    <r>
      <rPr>
        <sz val="8"/>
        <rFont val="Arial"/>
        <family val="2"/>
      </rPr>
      <t>usaha/kegiatan lintas</t>
    </r>
    <r>
      <rPr>
        <sz val="8"/>
        <rFont val="Times New Roman"/>
        <family val="1"/>
      </rPr>
      <t xml:space="preserve"> </t>
    </r>
    <r>
      <rPr>
        <sz val="8"/>
        <rFont val="Arial"/>
        <family val="2"/>
      </rPr>
      <t>sektoral</t>
    </r>
  </si>
  <si>
    <r>
      <rPr>
        <sz val="8"/>
        <rFont val="Arial"/>
        <family val="2"/>
      </rPr>
      <t>Terciptanya</t>
    </r>
    <r>
      <rPr>
        <sz val="8"/>
        <rFont val="Times New Roman"/>
        <family val="1"/>
      </rPr>
      <t xml:space="preserve"> </t>
    </r>
    <r>
      <rPr>
        <sz val="8"/>
        <rFont val="Arial"/>
        <family val="2"/>
      </rPr>
      <t>kesesuaian dokumen</t>
    </r>
    <r>
      <rPr>
        <sz val="8"/>
        <rFont val="Times New Roman"/>
        <family val="1"/>
      </rPr>
      <t xml:space="preserve"> </t>
    </r>
    <r>
      <rPr>
        <sz val="8"/>
        <rFont val="Arial"/>
        <family val="2"/>
      </rPr>
      <t>lingkungan dengan</t>
    </r>
    <r>
      <rPr>
        <sz val="8"/>
        <rFont val="Times New Roman"/>
        <family val="1"/>
      </rPr>
      <t xml:space="preserve"> </t>
    </r>
    <r>
      <rPr>
        <sz val="8"/>
        <rFont val="Arial"/>
        <family val="2"/>
      </rPr>
      <t>implemenrasi</t>
    </r>
    <r>
      <rPr>
        <sz val="8"/>
        <rFont val="Times New Roman"/>
        <family val="1"/>
      </rPr>
      <t xml:space="preserve"> </t>
    </r>
    <r>
      <rPr>
        <sz val="8"/>
        <rFont val="Arial"/>
        <family val="2"/>
      </rPr>
      <t>pengelolaaan</t>
    </r>
    <r>
      <rPr>
        <sz val="8"/>
        <rFont val="Times New Roman"/>
        <family val="1"/>
      </rPr>
      <t xml:space="preserve"> </t>
    </r>
    <r>
      <rPr>
        <sz val="8"/>
        <rFont val="Arial"/>
        <family val="2"/>
      </rPr>
      <t>lingkungan hidup</t>
    </r>
    <r>
      <rPr>
        <sz val="8"/>
        <rFont val="Times New Roman"/>
        <family val="1"/>
      </rPr>
      <t xml:space="preserve"> </t>
    </r>
    <r>
      <rPr>
        <sz val="8"/>
        <rFont val="Arial"/>
        <family val="2"/>
      </rPr>
      <t>pada kegiatan/usaha</t>
    </r>
  </si>
  <si>
    <r>
      <rPr>
        <sz val="8"/>
        <rFont val="Arial"/>
        <family val="2"/>
      </rPr>
      <t>Penyusunan kebijakan pengendalian</t>
    </r>
    <r>
      <rPr>
        <sz val="8"/>
        <rFont val="Times New Roman"/>
        <family val="1"/>
      </rPr>
      <t xml:space="preserve"> </t>
    </r>
    <r>
      <rPr>
        <sz val="8"/>
        <rFont val="Arial"/>
        <family val="2"/>
      </rPr>
      <t>pencemaran dan perusakan</t>
    </r>
    <r>
      <rPr>
        <sz val="8"/>
        <rFont val="Times New Roman"/>
        <family val="1"/>
      </rPr>
      <t xml:space="preserve"> </t>
    </r>
    <r>
      <rPr>
        <sz val="8"/>
        <rFont val="Arial"/>
        <family val="2"/>
      </rPr>
      <t>lingkungan hidup</t>
    </r>
  </si>
  <si>
    <r>
      <rPr>
        <sz val="8"/>
        <rFont val="Arial"/>
        <family val="2"/>
      </rPr>
      <t>Tersedianya perwako</t>
    </r>
    <r>
      <rPr>
        <sz val="8"/>
        <rFont val="Times New Roman"/>
        <family val="1"/>
      </rPr>
      <t xml:space="preserve"> </t>
    </r>
    <r>
      <rPr>
        <sz val="8"/>
        <rFont val="Arial"/>
        <family val="2"/>
      </rPr>
      <t>tentang izin perlindungan</t>
    </r>
    <r>
      <rPr>
        <sz val="8"/>
        <rFont val="Times New Roman"/>
        <family val="1"/>
      </rPr>
      <t xml:space="preserve"> </t>
    </r>
    <r>
      <rPr>
        <sz val="8"/>
        <rFont val="Arial"/>
        <family val="2"/>
      </rPr>
      <t>dan pengelolaan</t>
    </r>
    <r>
      <rPr>
        <sz val="8"/>
        <rFont val="Times New Roman"/>
        <family val="1"/>
      </rPr>
      <t xml:space="preserve"> </t>
    </r>
    <r>
      <rPr>
        <sz val="8"/>
        <rFont val="Arial"/>
        <family val="2"/>
      </rPr>
      <t>lingkungan</t>
    </r>
  </si>
  <si>
    <r>
      <rPr>
        <sz val="8"/>
        <rFont val="Arial"/>
        <family val="2"/>
      </rPr>
      <t>1 bh</t>
    </r>
  </si>
  <si>
    <r>
      <rPr>
        <sz val="8"/>
        <rFont val="Arial"/>
        <family val="2"/>
      </rPr>
      <t>Meningkatnya jumlah</t>
    </r>
    <r>
      <rPr>
        <sz val="8"/>
        <rFont val="Times New Roman"/>
        <family val="1"/>
      </rPr>
      <t xml:space="preserve"> </t>
    </r>
    <r>
      <rPr>
        <sz val="8"/>
        <rFont val="Arial"/>
        <family val="2"/>
      </rPr>
      <t>usaha yang memiliki</t>
    </r>
    <r>
      <rPr>
        <sz val="8"/>
        <rFont val="Times New Roman"/>
        <family val="1"/>
      </rPr>
      <t xml:space="preserve"> </t>
    </r>
    <r>
      <rPr>
        <sz val="8"/>
        <rFont val="Arial"/>
        <family val="2"/>
      </rPr>
      <t>izin PPLH</t>
    </r>
  </si>
  <si>
    <r>
      <rPr>
        <sz val="8"/>
        <rFont val="Arial"/>
        <family val="2"/>
      </rPr>
      <t>20 %</t>
    </r>
  </si>
  <si>
    <r>
      <rPr>
        <sz val="8"/>
        <rFont val="Arial"/>
        <family val="2"/>
      </rPr>
      <t>Peningkatan peran serta masyarakat</t>
    </r>
    <r>
      <rPr>
        <sz val="8"/>
        <rFont val="Times New Roman"/>
        <family val="1"/>
      </rPr>
      <t xml:space="preserve"> </t>
    </r>
    <r>
      <rPr>
        <sz val="8"/>
        <rFont val="Arial"/>
        <family val="2"/>
      </rPr>
      <t>dalam pengendalian lingkungan</t>
    </r>
    <r>
      <rPr>
        <sz val="8"/>
        <rFont val="Times New Roman"/>
        <family val="1"/>
      </rPr>
      <t xml:space="preserve"> </t>
    </r>
    <r>
      <rPr>
        <sz val="8"/>
        <rFont val="Arial"/>
        <family val="2"/>
      </rPr>
      <t>hidup</t>
    </r>
  </si>
  <si>
    <r>
      <rPr>
        <sz val="8"/>
        <rFont val="Arial"/>
        <family val="2"/>
      </rPr>
      <t>Sosialisasi perlindungan</t>
    </r>
    <r>
      <rPr>
        <sz val="8"/>
        <rFont val="Times New Roman"/>
        <family val="1"/>
      </rPr>
      <t xml:space="preserve"> </t>
    </r>
    <r>
      <rPr>
        <sz val="8"/>
        <rFont val="Arial"/>
        <family val="2"/>
      </rPr>
      <t>dan pengelolaan</t>
    </r>
    <r>
      <rPr>
        <sz val="8"/>
        <rFont val="Times New Roman"/>
        <family val="1"/>
      </rPr>
      <t xml:space="preserve"> </t>
    </r>
    <r>
      <rPr>
        <sz val="8"/>
        <rFont val="Arial"/>
        <family val="2"/>
      </rPr>
      <t>lingkungan hidup</t>
    </r>
  </si>
  <si>
    <r>
      <rPr>
        <sz val="8"/>
        <rFont val="Arial"/>
        <family val="2"/>
      </rPr>
      <t>120 orang</t>
    </r>
  </si>
  <si>
    <r>
      <rPr>
        <sz val="8"/>
        <rFont val="Arial"/>
        <family val="2"/>
      </rPr>
      <t>Terlaksananya</t>
    </r>
    <r>
      <rPr>
        <sz val="8"/>
        <rFont val="Times New Roman"/>
        <family val="1"/>
      </rPr>
      <t xml:space="preserve"> </t>
    </r>
    <r>
      <rPr>
        <sz val="8"/>
        <rFont val="Arial"/>
        <family val="2"/>
      </rPr>
      <t>sosialisasi mengenai</t>
    </r>
    <r>
      <rPr>
        <sz val="8"/>
        <rFont val="Times New Roman"/>
        <family val="1"/>
      </rPr>
      <t xml:space="preserve"> </t>
    </r>
    <r>
      <rPr>
        <sz val="8"/>
        <rFont val="Arial"/>
        <family val="2"/>
      </rPr>
      <t>pengelolaan</t>
    </r>
    <r>
      <rPr>
        <sz val="8"/>
        <rFont val="Times New Roman"/>
        <family val="1"/>
      </rPr>
      <t xml:space="preserve"> </t>
    </r>
    <r>
      <rPr>
        <sz val="8"/>
        <rFont val="Arial"/>
        <family val="2"/>
      </rPr>
      <t>lingkungan hidup</t>
    </r>
    <r>
      <rPr>
        <sz val="8"/>
        <rFont val="Times New Roman"/>
        <family val="1"/>
      </rPr>
      <t xml:space="preserve"> </t>
    </r>
    <r>
      <rPr>
        <sz val="8"/>
        <rFont val="Arial"/>
        <family val="2"/>
      </rPr>
      <t>kepada masyarakat,</t>
    </r>
    <r>
      <rPr>
        <sz val="8"/>
        <rFont val="Times New Roman"/>
        <family val="1"/>
      </rPr>
      <t xml:space="preserve"> </t>
    </r>
    <r>
      <rPr>
        <sz val="8"/>
        <rFont val="Arial"/>
        <family val="2"/>
      </rPr>
      <t>siswa, aparatur</t>
    </r>
    <r>
      <rPr>
        <sz val="8"/>
        <rFont val="Times New Roman"/>
        <family val="1"/>
      </rPr>
      <t xml:space="preserve"> </t>
    </r>
    <r>
      <rPr>
        <sz val="8"/>
        <rFont val="Arial"/>
        <family val="2"/>
      </rPr>
      <t>pemerintah dan</t>
    </r>
    <r>
      <rPr>
        <sz val="8"/>
        <rFont val="Times New Roman"/>
        <family val="1"/>
      </rPr>
      <t xml:space="preserve"> </t>
    </r>
    <r>
      <rPr>
        <sz val="8"/>
        <rFont val="Arial"/>
        <family val="2"/>
      </rPr>
      <t>pelaku usaha</t>
    </r>
  </si>
  <si>
    <r>
      <rPr>
        <b/>
        <sz val="8"/>
        <rFont val="Arial"/>
        <family val="2"/>
      </rPr>
      <t>Program Perlindungan dan</t>
    </r>
    <r>
      <rPr>
        <b/>
        <sz val="8"/>
        <rFont val="Times New Roman"/>
        <family val="1"/>
      </rPr>
      <t xml:space="preserve"> </t>
    </r>
    <r>
      <rPr>
        <b/>
        <sz val="8"/>
        <rFont val="Arial"/>
        <family val="2"/>
      </rPr>
      <t>Konservasi Sumber Daya Alam</t>
    </r>
  </si>
  <si>
    <r>
      <rPr>
        <b/>
        <sz val="8"/>
        <rFont val="Arial"/>
        <family val="2"/>
      </rPr>
      <t>Peningkatan luas wilayah</t>
    </r>
    <r>
      <rPr>
        <b/>
        <sz val="8"/>
        <rFont val="Times New Roman"/>
        <family val="1"/>
      </rPr>
      <t xml:space="preserve"> </t>
    </r>
    <r>
      <rPr>
        <b/>
        <sz val="8"/>
        <rFont val="Arial"/>
        <family val="2"/>
      </rPr>
      <t>konservasi</t>
    </r>
  </si>
  <si>
    <r>
      <rPr>
        <sz val="8"/>
        <rFont val="Arial"/>
        <family val="2"/>
      </rPr>
      <t>Konservasi Sumber Daya Air dan</t>
    </r>
    <r>
      <rPr>
        <sz val="8"/>
        <rFont val="Times New Roman"/>
        <family val="1"/>
      </rPr>
      <t xml:space="preserve"> </t>
    </r>
    <r>
      <rPr>
        <sz val="8"/>
        <rFont val="Arial"/>
        <family val="2"/>
      </rPr>
      <t>Pengendalian Kerusakan</t>
    </r>
    <r>
      <rPr>
        <sz val="8"/>
        <rFont val="Times New Roman"/>
        <family val="1"/>
      </rPr>
      <t xml:space="preserve"> </t>
    </r>
    <r>
      <rPr>
        <sz val="8"/>
        <rFont val="Arial"/>
        <family val="2"/>
      </rPr>
      <t>Sumber-Sumber Air</t>
    </r>
  </si>
  <si>
    <r>
      <rPr>
        <sz val="8"/>
        <rFont val="Arial"/>
        <family val="2"/>
      </rPr>
      <t>Terkendalinya polusi udara</t>
    </r>
    <r>
      <rPr>
        <sz val="8"/>
        <rFont val="Times New Roman"/>
        <family val="1"/>
      </rPr>
      <t xml:space="preserve"> </t>
    </r>
    <r>
      <rPr>
        <sz val="8"/>
        <rFont val="Arial"/>
        <family val="2"/>
      </rPr>
      <t>dengan meningkatnya</t>
    </r>
    <r>
      <rPr>
        <sz val="8"/>
        <rFont val="Times New Roman"/>
        <family val="1"/>
      </rPr>
      <t xml:space="preserve"> </t>
    </r>
    <r>
      <rPr>
        <sz val="8"/>
        <rFont val="Arial"/>
        <family val="2"/>
      </rPr>
      <t>penghijuauan kota</t>
    </r>
  </si>
  <si>
    <r>
      <rPr>
        <sz val="8"/>
        <rFont val="Arial"/>
        <family val="2"/>
      </rPr>
      <t xml:space="preserve">1 paket dan
</t>
    </r>
    <r>
      <rPr>
        <sz val="8"/>
        <rFont val="Arial"/>
        <family val="2"/>
      </rPr>
      <t>384 unit</t>
    </r>
  </si>
  <si>
    <r>
      <rPr>
        <sz val="8"/>
        <rFont val="Arial"/>
        <family val="2"/>
      </rPr>
      <t>Meningkatnya</t>
    </r>
    <r>
      <rPr>
        <sz val="8"/>
        <rFont val="Times New Roman"/>
        <family val="1"/>
      </rPr>
      <t xml:space="preserve"> </t>
    </r>
    <r>
      <rPr>
        <sz val="8"/>
        <rFont val="Arial"/>
        <family val="2"/>
      </rPr>
      <t>cadangan sumber</t>
    </r>
    <r>
      <rPr>
        <sz val="8"/>
        <rFont val="Times New Roman"/>
        <family val="1"/>
      </rPr>
      <t xml:space="preserve"> </t>
    </r>
    <r>
      <rPr>
        <sz val="8"/>
        <rFont val="Arial"/>
        <family val="2"/>
      </rPr>
      <t>daya air tanah dan</t>
    </r>
    <r>
      <rPr>
        <sz val="8"/>
        <rFont val="Times New Roman"/>
        <family val="1"/>
      </rPr>
      <t xml:space="preserve"> </t>
    </r>
    <r>
      <rPr>
        <sz val="8"/>
        <rFont val="Arial"/>
        <family val="2"/>
      </rPr>
      <t>penghijauan kota</t>
    </r>
  </si>
  <si>
    <r>
      <rPr>
        <sz val="8"/>
        <rFont val="Arial"/>
        <family val="2"/>
      </rPr>
      <t>Pengendalian Kerusakan Hutan dan</t>
    </r>
    <r>
      <rPr>
        <sz val="8"/>
        <rFont val="Times New Roman"/>
        <family val="1"/>
      </rPr>
      <t xml:space="preserve"> </t>
    </r>
    <r>
      <rPr>
        <sz val="8"/>
        <rFont val="Arial"/>
        <family val="2"/>
      </rPr>
      <t>Lahan</t>
    </r>
  </si>
  <si>
    <r>
      <rPr>
        <sz val="8"/>
        <rFont val="Arial"/>
        <family val="2"/>
      </rPr>
      <t>Dokumen laporan</t>
    </r>
    <r>
      <rPr>
        <sz val="8"/>
        <rFont val="Times New Roman"/>
        <family val="1"/>
      </rPr>
      <t xml:space="preserve"> </t>
    </r>
    <r>
      <rPr>
        <sz val="8"/>
        <rFont val="Arial"/>
        <family val="2"/>
      </rPr>
      <t>informasi kerusakan tanah</t>
    </r>
  </si>
  <si>
    <r>
      <rPr>
        <sz val="8"/>
        <rFont val="Arial"/>
        <family val="2"/>
      </rPr>
      <t>2 buku</t>
    </r>
  </si>
  <si>
    <r>
      <rPr>
        <sz val="8"/>
        <rFont val="Arial"/>
        <family val="2"/>
      </rPr>
      <t>Tersedianya informasi</t>
    </r>
    <r>
      <rPr>
        <sz val="8"/>
        <rFont val="Times New Roman"/>
        <family val="1"/>
      </rPr>
      <t xml:space="preserve"> </t>
    </r>
    <r>
      <rPr>
        <sz val="8"/>
        <rFont val="Arial"/>
        <family val="2"/>
      </rPr>
      <t>tentang status</t>
    </r>
    <r>
      <rPr>
        <sz val="8"/>
        <rFont val="Times New Roman"/>
        <family val="1"/>
      </rPr>
      <t xml:space="preserve"> </t>
    </r>
    <r>
      <rPr>
        <sz val="8"/>
        <rFont val="Arial"/>
        <family val="2"/>
      </rPr>
      <t>kerusakan lahan</t>
    </r>
    <r>
      <rPr>
        <sz val="8"/>
        <rFont val="Times New Roman"/>
        <family val="1"/>
      </rPr>
      <t xml:space="preserve"> </t>
    </r>
    <r>
      <rPr>
        <sz val="8"/>
        <rFont val="Arial"/>
        <family val="2"/>
      </rPr>
      <t>untuk produksi</t>
    </r>
    <r>
      <rPr>
        <sz val="8"/>
        <rFont val="Times New Roman"/>
        <family val="1"/>
      </rPr>
      <t xml:space="preserve"> </t>
    </r>
    <r>
      <rPr>
        <sz val="8"/>
        <rFont val="Arial"/>
        <family val="2"/>
      </rPr>
      <t>biomasa</t>
    </r>
  </si>
  <si>
    <r>
      <rPr>
        <b/>
        <sz val="8"/>
        <rFont val="Arial"/>
        <family val="2"/>
      </rPr>
      <t>Program Peningkatan Kualitas dan</t>
    </r>
    <r>
      <rPr>
        <b/>
        <sz val="8"/>
        <rFont val="Times New Roman"/>
        <family val="1"/>
      </rPr>
      <t xml:space="preserve"> </t>
    </r>
    <r>
      <rPr>
        <b/>
        <sz val="8"/>
        <rFont val="Arial"/>
        <family val="2"/>
      </rPr>
      <t>Akses Informasi Sumber Daya Alam</t>
    </r>
    <r>
      <rPr>
        <b/>
        <sz val="8"/>
        <rFont val="Times New Roman"/>
        <family val="1"/>
      </rPr>
      <t xml:space="preserve"> </t>
    </r>
    <r>
      <rPr>
        <b/>
        <sz val="8"/>
        <rFont val="Arial"/>
        <family val="2"/>
      </rPr>
      <t>dan Lingkungan Hidup</t>
    </r>
  </si>
  <si>
    <r>
      <rPr>
        <b/>
        <sz val="8"/>
        <rFont val="Arial"/>
        <family val="2"/>
      </rPr>
      <t>Peningkatan kualitas dan</t>
    </r>
    <r>
      <rPr>
        <b/>
        <sz val="8"/>
        <rFont val="Times New Roman"/>
        <family val="1"/>
      </rPr>
      <t xml:space="preserve"> </t>
    </r>
    <r>
      <rPr>
        <b/>
        <sz val="8"/>
        <rFont val="Arial"/>
        <family val="2"/>
      </rPr>
      <t>akses informasi SDA dan</t>
    </r>
    <r>
      <rPr>
        <b/>
        <sz val="8"/>
        <rFont val="Times New Roman"/>
        <family val="1"/>
      </rPr>
      <t xml:space="preserve"> </t>
    </r>
    <r>
      <rPr>
        <b/>
        <sz val="8"/>
        <rFont val="Arial"/>
        <family val="2"/>
      </rPr>
      <t>lingkungan hidup</t>
    </r>
  </si>
  <si>
    <r>
      <rPr>
        <sz val="8"/>
        <rFont val="Arial"/>
        <family val="2"/>
      </rPr>
      <t>Peningkatan edukasi dan komunikasi</t>
    </r>
    <r>
      <rPr>
        <sz val="8"/>
        <rFont val="Times New Roman"/>
        <family val="1"/>
      </rPr>
      <t xml:space="preserve"> </t>
    </r>
    <r>
      <rPr>
        <sz val="8"/>
        <rFont val="Arial"/>
        <family val="2"/>
      </rPr>
      <t>masyarakat di bidang lingkungan</t>
    </r>
  </si>
  <si>
    <r>
      <rPr>
        <sz val="8"/>
        <rFont val="Arial"/>
        <family val="2"/>
      </rPr>
      <t>Terlaksananya program</t>
    </r>
    <r>
      <rPr>
        <sz val="8"/>
        <rFont val="Times New Roman"/>
        <family val="1"/>
      </rPr>
      <t xml:space="preserve"> </t>
    </r>
    <r>
      <rPr>
        <sz val="8"/>
        <rFont val="Arial"/>
        <family val="2"/>
      </rPr>
      <t>penilaian sekolah</t>
    </r>
    <r>
      <rPr>
        <sz val="8"/>
        <rFont val="Times New Roman"/>
        <family val="1"/>
      </rPr>
      <t xml:space="preserve"> </t>
    </r>
    <r>
      <rPr>
        <sz val="8"/>
        <rFont val="Arial"/>
        <family val="2"/>
      </rPr>
      <t>adiwiyata, IGRA, serta</t>
    </r>
    <r>
      <rPr>
        <sz val="8"/>
        <rFont val="Times New Roman"/>
        <family val="1"/>
      </rPr>
      <t xml:space="preserve"> </t>
    </r>
    <r>
      <rPr>
        <sz val="8"/>
        <rFont val="Arial"/>
        <family val="2"/>
      </rPr>
      <t>program penilaian</t>
    </r>
    <r>
      <rPr>
        <sz val="8"/>
        <rFont val="Times New Roman"/>
        <family val="1"/>
      </rPr>
      <t xml:space="preserve"> </t>
    </r>
    <r>
      <rPr>
        <sz val="8"/>
        <rFont val="Arial"/>
        <family val="2"/>
      </rPr>
      <t>lingkungan hidup lainnya</t>
    </r>
  </si>
  <si>
    <r>
      <rPr>
        <sz val="8"/>
        <rFont val="Arial"/>
        <family val="2"/>
      </rPr>
      <t>Pengembangan data dan informasi</t>
    </r>
    <r>
      <rPr>
        <sz val="8"/>
        <rFont val="Times New Roman"/>
        <family val="1"/>
      </rPr>
      <t xml:space="preserve"> </t>
    </r>
    <r>
      <rPr>
        <sz val="8"/>
        <rFont val="Arial"/>
        <family val="2"/>
      </rPr>
      <t>lingkungan</t>
    </r>
  </si>
  <si>
    <r>
      <rPr>
        <sz val="8"/>
        <rFont val="Arial"/>
        <family val="2"/>
      </rPr>
      <t>Dokumen Laporan Status</t>
    </r>
    <r>
      <rPr>
        <sz val="8"/>
        <rFont val="Times New Roman"/>
        <family val="1"/>
      </rPr>
      <t xml:space="preserve"> </t>
    </r>
    <r>
      <rPr>
        <sz val="8"/>
        <rFont val="Arial"/>
        <family val="2"/>
      </rPr>
      <t>Lingkungan Hidup Daerah</t>
    </r>
    <r>
      <rPr>
        <sz val="8"/>
        <rFont val="Times New Roman"/>
        <family val="1"/>
      </rPr>
      <t xml:space="preserve"> </t>
    </r>
    <r>
      <rPr>
        <sz val="8"/>
        <rFont val="Arial"/>
        <family val="2"/>
      </rPr>
      <t>(SLHD)</t>
    </r>
  </si>
  <si>
    <r>
      <rPr>
        <sz val="8"/>
        <rFont val="Arial"/>
        <family val="2"/>
      </rPr>
      <t>Tersedianya informasi</t>
    </r>
    <r>
      <rPr>
        <sz val="8"/>
        <rFont val="Times New Roman"/>
        <family val="1"/>
      </rPr>
      <t xml:space="preserve"> </t>
    </r>
    <r>
      <rPr>
        <sz val="8"/>
        <rFont val="Arial"/>
        <family val="2"/>
      </rPr>
      <t>tentang status</t>
    </r>
    <r>
      <rPr>
        <sz val="8"/>
        <rFont val="Times New Roman"/>
        <family val="1"/>
      </rPr>
      <t xml:space="preserve"> </t>
    </r>
    <r>
      <rPr>
        <sz val="8"/>
        <rFont val="Arial"/>
        <family val="2"/>
      </rPr>
      <t>lingkungan untuk RTL</t>
    </r>
  </si>
  <si>
    <r>
      <rPr>
        <b/>
        <sz val="8"/>
        <rFont val="Arial"/>
        <family val="2"/>
      </rPr>
      <t>Program Peningkatan Pengendalian</t>
    </r>
    <r>
      <rPr>
        <b/>
        <sz val="8"/>
        <rFont val="Times New Roman"/>
        <family val="1"/>
      </rPr>
      <t xml:space="preserve"> </t>
    </r>
    <r>
      <rPr>
        <b/>
        <sz val="8"/>
        <rFont val="Arial"/>
        <family val="2"/>
      </rPr>
      <t>Polusi</t>
    </r>
  </si>
  <si>
    <r>
      <rPr>
        <sz val="8"/>
        <rFont val="Arial"/>
        <family val="2"/>
      </rPr>
      <t>Pembangunan tempat pembuangan</t>
    </r>
    <r>
      <rPr>
        <sz val="8"/>
        <rFont val="Times New Roman"/>
        <family val="1"/>
      </rPr>
      <t xml:space="preserve"> </t>
    </r>
    <r>
      <rPr>
        <sz val="8"/>
        <rFont val="Arial"/>
        <family val="2"/>
      </rPr>
      <t>benda padat/cair yang menimbulkan</t>
    </r>
    <r>
      <rPr>
        <sz val="8"/>
        <rFont val="Times New Roman"/>
        <family val="1"/>
      </rPr>
      <t xml:space="preserve"> </t>
    </r>
    <r>
      <rPr>
        <sz val="8"/>
        <rFont val="Arial"/>
        <family val="2"/>
      </rPr>
      <t>polusi</t>
    </r>
  </si>
  <si>
    <r>
      <rPr>
        <sz val="8"/>
        <rFont val="Arial"/>
        <family val="2"/>
      </rPr>
      <t>Penyuluhan pengelolaan</t>
    </r>
    <r>
      <rPr>
        <sz val="8"/>
        <rFont val="Times New Roman"/>
        <family val="1"/>
      </rPr>
      <t xml:space="preserve"> </t>
    </r>
    <r>
      <rPr>
        <sz val="8"/>
        <rFont val="Arial"/>
        <family val="2"/>
      </rPr>
      <t>bahan berbahaya dan</t>
    </r>
    <r>
      <rPr>
        <sz val="8"/>
        <rFont val="Times New Roman"/>
        <family val="1"/>
      </rPr>
      <t xml:space="preserve"> </t>
    </r>
    <r>
      <rPr>
        <sz val="8"/>
        <rFont val="Arial"/>
        <family val="2"/>
      </rPr>
      <t>beracun (B3)</t>
    </r>
  </si>
  <si>
    <r>
      <rPr>
        <sz val="8"/>
        <rFont val="Arial"/>
        <family val="2"/>
      </rPr>
      <t>Meningkatnya</t>
    </r>
    <r>
      <rPr>
        <sz val="8"/>
        <rFont val="Times New Roman"/>
        <family val="1"/>
      </rPr>
      <t xml:space="preserve"> </t>
    </r>
    <r>
      <rPr>
        <sz val="8"/>
        <rFont val="Arial"/>
        <family val="2"/>
      </rPr>
      <t>pengetahuan petugas</t>
    </r>
    <r>
      <rPr>
        <sz val="8"/>
        <rFont val="Times New Roman"/>
        <family val="1"/>
      </rPr>
      <t xml:space="preserve"> </t>
    </r>
    <r>
      <rPr>
        <sz val="8"/>
        <rFont val="Arial"/>
        <family val="2"/>
      </rPr>
      <t>puskesmas, Rumah</t>
    </r>
    <r>
      <rPr>
        <sz val="8"/>
        <rFont val="Times New Roman"/>
        <family val="1"/>
      </rPr>
      <t xml:space="preserve"> </t>
    </r>
    <r>
      <rPr>
        <sz val="8"/>
        <rFont val="Arial"/>
        <family val="2"/>
      </rPr>
      <t>Sakit dan Kelurahan</t>
    </r>
    <r>
      <rPr>
        <sz val="8"/>
        <rFont val="Times New Roman"/>
        <family val="1"/>
      </rPr>
      <t xml:space="preserve"> </t>
    </r>
    <r>
      <rPr>
        <sz val="8"/>
        <rFont val="Arial"/>
        <family val="2"/>
      </rPr>
      <t>serta komponen</t>
    </r>
    <r>
      <rPr>
        <sz val="8"/>
        <rFont val="Times New Roman"/>
        <family val="1"/>
      </rPr>
      <t xml:space="preserve"> </t>
    </r>
    <r>
      <rPr>
        <sz val="8"/>
        <rFont val="Arial"/>
        <family val="2"/>
      </rPr>
      <t>masyarakat dalam</t>
    </r>
    <r>
      <rPr>
        <sz val="8"/>
        <rFont val="Times New Roman"/>
        <family val="1"/>
      </rPr>
      <t xml:space="preserve"> </t>
    </r>
    <r>
      <rPr>
        <sz val="8"/>
        <rFont val="Arial"/>
        <family val="2"/>
      </rPr>
      <t>pengelolaan limbah B</t>
    </r>
    <r>
      <rPr>
        <sz val="8"/>
        <rFont val="Times New Roman"/>
        <family val="1"/>
      </rPr>
      <t xml:space="preserve"> </t>
    </r>
    <r>
      <rPr>
        <sz val="8"/>
        <rFont val="Arial"/>
        <family val="2"/>
      </rPr>
      <t>3</t>
    </r>
  </si>
  <si>
    <r>
      <rPr>
        <sz val="8"/>
        <rFont val="Arial"/>
        <family val="2"/>
      </rPr>
      <t>Penyuluhan dan pengendalian polusi</t>
    </r>
    <r>
      <rPr>
        <sz val="8"/>
        <rFont val="Times New Roman"/>
        <family val="1"/>
      </rPr>
      <t xml:space="preserve"> </t>
    </r>
    <r>
      <rPr>
        <sz val="8"/>
        <rFont val="Arial"/>
        <family val="2"/>
      </rPr>
      <t>dan pencemaran</t>
    </r>
  </si>
  <si>
    <r>
      <rPr>
        <sz val="8"/>
        <rFont val="Arial"/>
        <family val="2"/>
      </rPr>
      <t>Terlaksananya sosialisasi</t>
    </r>
    <r>
      <rPr>
        <sz val="8"/>
        <rFont val="Times New Roman"/>
        <family val="1"/>
      </rPr>
      <t xml:space="preserve"> </t>
    </r>
    <r>
      <rPr>
        <sz val="8"/>
        <rFont val="Arial"/>
        <family val="2"/>
      </rPr>
      <t>pengendalian polusi dan</t>
    </r>
    <r>
      <rPr>
        <sz val="8"/>
        <rFont val="Times New Roman"/>
        <family val="1"/>
      </rPr>
      <t xml:space="preserve"> </t>
    </r>
    <r>
      <rPr>
        <sz val="8"/>
        <rFont val="Arial"/>
        <family val="2"/>
      </rPr>
      <t>pencemaran serta</t>
    </r>
    <r>
      <rPr>
        <sz val="8"/>
        <rFont val="Times New Roman"/>
        <family val="1"/>
      </rPr>
      <t xml:space="preserve"> </t>
    </r>
    <r>
      <rPr>
        <sz val="8"/>
        <rFont val="Arial"/>
        <family val="2"/>
      </rPr>
      <t>pengelolaan limbah B3</t>
    </r>
  </si>
  <si>
    <r>
      <rPr>
        <sz val="8"/>
        <rFont val="Arial"/>
        <family val="2"/>
      </rPr>
      <t>Meningkatnya peran</t>
    </r>
    <r>
      <rPr>
        <sz val="8"/>
        <rFont val="Times New Roman"/>
        <family val="1"/>
      </rPr>
      <t xml:space="preserve"> </t>
    </r>
    <r>
      <rPr>
        <sz val="8"/>
        <rFont val="Arial"/>
        <family val="2"/>
      </rPr>
      <t>serta dan</t>
    </r>
    <r>
      <rPr>
        <sz val="8"/>
        <rFont val="Times New Roman"/>
        <family val="1"/>
      </rPr>
      <t xml:space="preserve"> </t>
    </r>
    <r>
      <rPr>
        <sz val="8"/>
        <rFont val="Arial"/>
        <family val="2"/>
      </rPr>
      <t>pengetahuan</t>
    </r>
    <r>
      <rPr>
        <sz val="8"/>
        <rFont val="Times New Roman"/>
        <family val="1"/>
      </rPr>
      <t xml:space="preserve"> </t>
    </r>
    <r>
      <rPr>
        <sz val="8"/>
        <rFont val="Arial"/>
        <family val="2"/>
      </rPr>
      <t>masyarakat dalam</t>
    </r>
    <r>
      <rPr>
        <sz val="8"/>
        <rFont val="Times New Roman"/>
        <family val="1"/>
      </rPr>
      <t xml:space="preserve"> </t>
    </r>
    <r>
      <rPr>
        <sz val="8"/>
        <rFont val="Arial"/>
        <family val="2"/>
      </rPr>
      <t>pengendalian polusi</t>
    </r>
    <r>
      <rPr>
        <sz val="8"/>
        <rFont val="Times New Roman"/>
        <family val="1"/>
      </rPr>
      <t xml:space="preserve"> </t>
    </r>
    <r>
      <rPr>
        <sz val="8"/>
        <rFont val="Arial"/>
        <family val="2"/>
      </rPr>
      <t>dan pencemaran</t>
    </r>
  </si>
  <si>
    <r>
      <rPr>
        <b/>
        <sz val="8"/>
        <rFont val="Arial"/>
        <family val="2"/>
      </rPr>
      <t>Program Penataan Administrasi</t>
    </r>
    <r>
      <rPr>
        <b/>
        <sz val="8"/>
        <rFont val="Times New Roman"/>
        <family val="1"/>
      </rPr>
      <t xml:space="preserve"> </t>
    </r>
    <r>
      <rPr>
        <b/>
        <sz val="8"/>
        <rFont val="Arial"/>
        <family val="2"/>
      </rPr>
      <t>Kependudukan</t>
    </r>
  </si>
  <si>
    <r>
      <rPr>
        <b/>
        <sz val="8"/>
        <rFont val="Arial"/>
        <family val="2"/>
      </rPr>
      <t>Meningkatnya penataan</t>
    </r>
    <r>
      <rPr>
        <b/>
        <sz val="8"/>
        <rFont val="Times New Roman"/>
        <family val="1"/>
      </rPr>
      <t xml:space="preserve"> </t>
    </r>
    <r>
      <rPr>
        <b/>
        <sz val="8"/>
        <rFont val="Arial"/>
        <family val="2"/>
      </rPr>
      <t>administrasi</t>
    </r>
    <r>
      <rPr>
        <b/>
        <sz val="8"/>
        <rFont val="Times New Roman"/>
        <family val="1"/>
      </rPr>
      <t xml:space="preserve"> </t>
    </r>
    <r>
      <rPr>
        <b/>
        <sz val="8"/>
        <rFont val="Arial"/>
        <family val="2"/>
      </rPr>
      <t>kependudukan dan</t>
    </r>
    <r>
      <rPr>
        <b/>
        <sz val="8"/>
        <rFont val="Times New Roman"/>
        <family val="1"/>
      </rPr>
      <t xml:space="preserve"> </t>
    </r>
    <r>
      <rPr>
        <b/>
        <sz val="8"/>
        <rFont val="Arial"/>
        <family val="2"/>
      </rPr>
      <t>pencatatan sipil</t>
    </r>
  </si>
  <si>
    <r>
      <rPr>
        <sz val="8"/>
        <rFont val="Arial"/>
        <family val="2"/>
      </rPr>
      <t>Pembangunan dan Pengoperasian</t>
    </r>
    <r>
      <rPr>
        <sz val="8"/>
        <rFont val="Times New Roman"/>
        <family val="1"/>
      </rPr>
      <t xml:space="preserve"> </t>
    </r>
    <r>
      <rPr>
        <sz val="8"/>
        <rFont val="Arial"/>
        <family val="2"/>
      </rPr>
      <t>SIAK secara terpadu</t>
    </r>
  </si>
  <si>
    <r>
      <rPr>
        <sz val="8"/>
        <rFont val="Arial"/>
        <family val="2"/>
      </rPr>
      <t>Tersedianya laporan</t>
    </r>
    <r>
      <rPr>
        <sz val="8"/>
        <rFont val="Times New Roman"/>
        <family val="1"/>
      </rPr>
      <t xml:space="preserve"> </t>
    </r>
    <r>
      <rPr>
        <sz val="8"/>
        <rFont val="Arial"/>
        <family val="2"/>
      </rPr>
      <t>kependudukan pertriwulan</t>
    </r>
  </si>
  <si>
    <r>
      <rPr>
        <sz val="8"/>
        <rFont val="Arial"/>
        <family val="2"/>
      </rPr>
      <t>4 triwulan</t>
    </r>
  </si>
  <si>
    <r>
      <rPr>
        <sz val="8"/>
        <rFont val="Arial"/>
        <family val="2"/>
      </rPr>
      <t>Tertatanya</t>
    </r>
    <r>
      <rPr>
        <sz val="8"/>
        <rFont val="Times New Roman"/>
        <family val="1"/>
      </rPr>
      <t xml:space="preserve"> </t>
    </r>
    <r>
      <rPr>
        <sz val="8"/>
        <rFont val="Arial"/>
        <family val="2"/>
      </rPr>
      <t>administrasi</t>
    </r>
    <r>
      <rPr>
        <sz val="8"/>
        <rFont val="Times New Roman"/>
        <family val="1"/>
      </rPr>
      <t xml:space="preserve"> </t>
    </r>
    <r>
      <rPr>
        <sz val="8"/>
        <rFont val="Arial"/>
        <family val="2"/>
      </rPr>
      <t>kependudukan secara</t>
    </r>
    <r>
      <rPr>
        <sz val="8"/>
        <rFont val="Times New Roman"/>
        <family val="1"/>
      </rPr>
      <t xml:space="preserve"> </t>
    </r>
    <r>
      <rPr>
        <sz val="8"/>
        <rFont val="Arial"/>
        <family val="2"/>
      </rPr>
      <t>akurat dan teratur</t>
    </r>
  </si>
  <si>
    <r>
      <rPr>
        <sz val="8"/>
        <rFont val="Arial"/>
        <family val="2"/>
      </rPr>
      <t>Penyediaan informasi yang dapat</t>
    </r>
    <r>
      <rPr>
        <sz val="8"/>
        <rFont val="Times New Roman"/>
        <family val="1"/>
      </rPr>
      <t xml:space="preserve"> </t>
    </r>
    <r>
      <rPr>
        <sz val="8"/>
        <rFont val="Arial"/>
        <family val="2"/>
      </rPr>
      <t>diakses masyarakat</t>
    </r>
  </si>
  <si>
    <r>
      <rPr>
        <sz val="8"/>
        <rFont val="Arial"/>
        <family val="2"/>
      </rPr>
      <t>Terlaksananya publikasi</t>
    </r>
    <r>
      <rPr>
        <sz val="8"/>
        <rFont val="Times New Roman"/>
        <family val="1"/>
      </rPr>
      <t xml:space="preserve"> </t>
    </r>
    <r>
      <rPr>
        <sz val="8"/>
        <rFont val="Arial"/>
        <family val="2"/>
      </rPr>
      <t>kegiatan kependudukan</t>
    </r>
    <r>
      <rPr>
        <sz val="8"/>
        <rFont val="Times New Roman"/>
        <family val="1"/>
      </rPr>
      <t xml:space="preserve"> </t>
    </r>
    <r>
      <rPr>
        <sz val="8"/>
        <rFont val="Arial"/>
        <family val="2"/>
      </rPr>
      <t>dan pencatatan sipil</t>
    </r>
  </si>
  <si>
    <r>
      <rPr>
        <sz val="8"/>
        <rFont val="Arial"/>
        <family val="2"/>
      </rPr>
      <t>Terpublikasinya</t>
    </r>
    <r>
      <rPr>
        <sz val="8"/>
        <rFont val="Times New Roman"/>
        <family val="1"/>
      </rPr>
      <t xml:space="preserve"> </t>
    </r>
    <r>
      <rPr>
        <sz val="8"/>
        <rFont val="Arial"/>
        <family val="2"/>
      </rPr>
      <t>kegiatan</t>
    </r>
    <r>
      <rPr>
        <sz val="8"/>
        <rFont val="Times New Roman"/>
        <family val="1"/>
      </rPr>
      <t xml:space="preserve"> </t>
    </r>
    <r>
      <rPr>
        <sz val="8"/>
        <rFont val="Arial"/>
        <family val="2"/>
      </rPr>
      <t>kependudukan dan</t>
    </r>
    <r>
      <rPr>
        <sz val="8"/>
        <rFont val="Times New Roman"/>
        <family val="1"/>
      </rPr>
      <t xml:space="preserve"> </t>
    </r>
    <r>
      <rPr>
        <sz val="8"/>
        <rFont val="Arial"/>
        <family val="2"/>
      </rPr>
      <t>pencatatan sipil pada</t>
    </r>
    <r>
      <rPr>
        <sz val="8"/>
        <rFont val="Times New Roman"/>
        <family val="1"/>
      </rPr>
      <t xml:space="preserve"> </t>
    </r>
    <r>
      <rPr>
        <sz val="8"/>
        <rFont val="Arial"/>
        <family val="2"/>
      </rPr>
      <t>media massa</t>
    </r>
  </si>
  <si>
    <r>
      <rPr>
        <sz val="8"/>
        <rFont val="Arial"/>
        <family val="2"/>
      </rPr>
      <t>Peningkatan pelayanan publik dalam</t>
    </r>
    <r>
      <rPr>
        <sz val="8"/>
        <rFont val="Times New Roman"/>
        <family val="1"/>
      </rPr>
      <t xml:space="preserve"> </t>
    </r>
    <r>
      <rPr>
        <sz val="8"/>
        <rFont val="Arial"/>
        <family val="2"/>
      </rPr>
      <t>bidang kependudukan</t>
    </r>
  </si>
  <si>
    <r>
      <rPr>
        <sz val="8"/>
        <rFont val="Arial"/>
        <family val="2"/>
      </rPr>
      <t>Terlayaninya pencetakan</t>
    </r>
    <r>
      <rPr>
        <sz val="8"/>
        <rFont val="Times New Roman"/>
        <family val="1"/>
      </rPr>
      <t xml:space="preserve"> </t>
    </r>
    <r>
      <rPr>
        <sz val="8"/>
        <rFont val="Arial"/>
        <family val="2"/>
      </rPr>
      <t>ulang KK untuk kelurahan</t>
    </r>
    <r>
      <rPr>
        <sz val="8"/>
        <rFont val="Times New Roman"/>
        <family val="1"/>
      </rPr>
      <t xml:space="preserve"> </t>
    </r>
    <r>
      <rPr>
        <sz val="8"/>
        <rFont val="Arial"/>
        <family val="2"/>
      </rPr>
      <t>yang bergabung</t>
    </r>
  </si>
  <si>
    <r>
      <rPr>
        <sz val="8"/>
        <rFont val="Arial"/>
        <family val="2"/>
      </rPr>
      <t>5000 KK</t>
    </r>
  </si>
  <si>
    <r>
      <rPr>
        <sz val="8"/>
        <rFont val="Arial"/>
        <family val="2"/>
      </rPr>
      <t>Tercetaknya KKbaru</t>
    </r>
    <r>
      <rPr>
        <sz val="8"/>
        <rFont val="Times New Roman"/>
        <family val="1"/>
      </rPr>
      <t xml:space="preserve"> </t>
    </r>
    <r>
      <rPr>
        <sz val="8"/>
        <rFont val="Arial"/>
        <family val="2"/>
      </rPr>
      <t>sebagai pengganti KK</t>
    </r>
    <r>
      <rPr>
        <sz val="8"/>
        <rFont val="Times New Roman"/>
        <family val="1"/>
      </rPr>
      <t xml:space="preserve"> </t>
    </r>
    <r>
      <rPr>
        <sz val="8"/>
        <rFont val="Arial"/>
        <family val="2"/>
      </rPr>
      <t>untuk kelurahan yang</t>
    </r>
    <r>
      <rPr>
        <sz val="8"/>
        <rFont val="Times New Roman"/>
        <family val="1"/>
      </rPr>
      <t xml:space="preserve"> </t>
    </r>
    <r>
      <rPr>
        <sz val="8"/>
        <rFont val="Arial"/>
        <family val="2"/>
      </rPr>
      <t>bergabung</t>
    </r>
  </si>
  <si>
    <r>
      <rPr>
        <sz val="8"/>
        <rFont val="Arial"/>
        <family val="2"/>
      </rPr>
      <t>Terlaksananya monitoring</t>
    </r>
    <r>
      <rPr>
        <sz val="8"/>
        <rFont val="Times New Roman"/>
        <family val="1"/>
      </rPr>
      <t xml:space="preserve"> </t>
    </r>
    <r>
      <rPr>
        <sz val="8"/>
        <rFont val="Arial"/>
        <family val="2"/>
      </rPr>
      <t>peraturan pemerintah</t>
    </r>
  </si>
  <si>
    <r>
      <rPr>
        <sz val="8"/>
        <rFont val="Arial"/>
        <family val="2"/>
      </rPr>
      <t>62 kelurahan</t>
    </r>
  </si>
  <si>
    <r>
      <rPr>
        <sz val="8"/>
        <rFont val="Arial"/>
        <family val="2"/>
      </rPr>
      <t>Meningkatnya validasi</t>
    </r>
    <r>
      <rPr>
        <sz val="8"/>
        <rFont val="Times New Roman"/>
        <family val="1"/>
      </rPr>
      <t xml:space="preserve"> </t>
    </r>
    <r>
      <rPr>
        <sz val="8"/>
        <rFont val="Arial"/>
        <family val="2"/>
      </rPr>
      <t>data tentang</t>
    </r>
    <r>
      <rPr>
        <sz val="8"/>
        <rFont val="Times New Roman"/>
        <family val="1"/>
      </rPr>
      <t xml:space="preserve"> </t>
    </r>
    <r>
      <rPr>
        <sz val="8"/>
        <rFont val="Arial"/>
        <family val="2"/>
      </rPr>
      <t>kependudukan</t>
    </r>
  </si>
  <si>
    <r>
      <rPr>
        <sz val="8"/>
        <rFont val="Arial"/>
        <family val="2"/>
      </rPr>
      <t>Pelayanan Publik Dalam Bidang</t>
    </r>
    <r>
      <rPr>
        <sz val="8"/>
        <rFont val="Times New Roman"/>
        <family val="1"/>
      </rPr>
      <t xml:space="preserve"> </t>
    </r>
    <r>
      <rPr>
        <sz val="8"/>
        <rFont val="Arial"/>
        <family val="2"/>
      </rPr>
      <t>pencatatan Sipil</t>
    </r>
  </si>
  <si>
    <r>
      <rPr>
        <sz val="8"/>
        <rFont val="Arial"/>
        <family val="2"/>
      </rPr>
      <t>Terbitnya dokumen</t>
    </r>
    <r>
      <rPr>
        <sz val="8"/>
        <rFont val="Times New Roman"/>
        <family val="1"/>
      </rPr>
      <t xml:space="preserve"> </t>
    </r>
    <r>
      <rPr>
        <sz val="8"/>
        <rFont val="Arial"/>
        <family val="2"/>
      </rPr>
      <t>administrasi  pencatatan</t>
    </r>
    <r>
      <rPr>
        <sz val="8"/>
        <rFont val="Times New Roman"/>
        <family val="1"/>
      </rPr>
      <t xml:space="preserve"> </t>
    </r>
    <r>
      <rPr>
        <sz val="8"/>
        <rFont val="Arial"/>
        <family val="2"/>
      </rPr>
      <t>sipil</t>
    </r>
  </si>
  <si>
    <r>
      <rPr>
        <sz val="8"/>
        <rFont val="Arial"/>
        <family val="2"/>
      </rPr>
      <t>Meningkatnya tertib</t>
    </r>
    <r>
      <rPr>
        <sz val="8"/>
        <rFont val="Times New Roman"/>
        <family val="1"/>
      </rPr>
      <t xml:space="preserve"> </t>
    </r>
    <r>
      <rPr>
        <sz val="8"/>
        <rFont val="Arial"/>
        <family val="2"/>
      </rPr>
      <t>administrasi</t>
    </r>
    <r>
      <rPr>
        <sz val="8"/>
        <rFont val="Times New Roman"/>
        <family val="1"/>
      </rPr>
      <t xml:space="preserve"> </t>
    </r>
    <r>
      <rPr>
        <sz val="8"/>
        <rFont val="Arial"/>
        <family val="2"/>
      </rPr>
      <t>pencatatan sipil</t>
    </r>
  </si>
  <si>
    <r>
      <rPr>
        <sz val="8"/>
        <rFont val="Arial"/>
        <family val="2"/>
      </rPr>
      <t>Penyediaan arsip digital catatan sipil</t>
    </r>
  </si>
  <si>
    <r>
      <rPr>
        <sz val="8"/>
        <rFont val="Arial"/>
        <family val="2"/>
      </rPr>
      <t>Terwujudnya arsip catatan</t>
    </r>
    <r>
      <rPr>
        <sz val="8"/>
        <rFont val="Times New Roman"/>
        <family val="1"/>
      </rPr>
      <t xml:space="preserve"> </t>
    </r>
    <r>
      <rPr>
        <sz val="8"/>
        <rFont val="Arial"/>
        <family val="2"/>
      </rPr>
      <t>sipil dalam bentuk digital</t>
    </r>
  </si>
  <si>
    <r>
      <rPr>
        <sz val="8"/>
        <rFont val="Arial"/>
        <family val="2"/>
      </rPr>
      <t>Arsip pencatatan sipil</t>
    </r>
    <r>
      <rPr>
        <sz val="8"/>
        <rFont val="Times New Roman"/>
        <family val="1"/>
      </rPr>
      <t xml:space="preserve"> </t>
    </r>
    <r>
      <rPr>
        <sz val="8"/>
        <rFont val="Arial"/>
        <family val="2"/>
      </rPr>
      <t>dalam bentuk DVD</t>
    </r>
  </si>
  <si>
    <r>
      <rPr>
        <sz val="8"/>
        <rFont val="Arial"/>
        <family val="2"/>
      </rPr>
      <t>Pengolahan dan Penyusunan</t>
    </r>
    <r>
      <rPr>
        <sz val="8"/>
        <rFont val="Times New Roman"/>
        <family val="1"/>
      </rPr>
      <t xml:space="preserve"> </t>
    </r>
    <r>
      <rPr>
        <sz val="8"/>
        <rFont val="Arial"/>
        <family val="2"/>
      </rPr>
      <t>Laporan Informasi Pencatatan Sipil</t>
    </r>
  </si>
  <si>
    <r>
      <rPr>
        <sz val="8"/>
        <rFont val="Arial"/>
        <family val="2"/>
      </rPr>
      <t>Terlaksananya pengolahan</t>
    </r>
    <r>
      <rPr>
        <sz val="8"/>
        <rFont val="Times New Roman"/>
        <family val="1"/>
      </rPr>
      <t xml:space="preserve"> </t>
    </r>
    <r>
      <rPr>
        <sz val="8"/>
        <rFont val="Arial"/>
        <family val="2"/>
      </rPr>
      <t>dan penyusunan laporan</t>
    </r>
    <r>
      <rPr>
        <sz val="8"/>
        <rFont val="Times New Roman"/>
        <family val="1"/>
      </rPr>
      <t xml:space="preserve"> </t>
    </r>
    <r>
      <rPr>
        <sz val="8"/>
        <rFont val="Arial"/>
        <family val="2"/>
      </rPr>
      <t>informasi pencatatan sipil</t>
    </r>
  </si>
  <si>
    <r>
      <rPr>
        <b/>
        <sz val="8"/>
        <rFont val="Arial"/>
        <family val="2"/>
      </rPr>
      <t>Program Pemberdayaan Fakir</t>
    </r>
    <r>
      <rPr>
        <b/>
        <sz val="8"/>
        <rFont val="Times New Roman"/>
        <family val="1"/>
      </rPr>
      <t xml:space="preserve"> </t>
    </r>
    <r>
      <rPr>
        <b/>
        <sz val="8"/>
        <rFont val="Arial"/>
        <family val="2"/>
      </rPr>
      <t>Miskin, Komunitas Adat Terpencil</t>
    </r>
    <r>
      <rPr>
        <b/>
        <sz val="8"/>
        <rFont val="Times New Roman"/>
        <family val="1"/>
      </rPr>
      <t xml:space="preserve"> </t>
    </r>
    <r>
      <rPr>
        <b/>
        <sz val="8"/>
        <rFont val="Arial"/>
        <family val="2"/>
      </rPr>
      <t>(KAT) dan Penyandang Masalah</t>
    </r>
    <r>
      <rPr>
        <b/>
        <sz val="8"/>
        <rFont val="Times New Roman"/>
        <family val="1"/>
      </rPr>
      <t xml:space="preserve"> </t>
    </r>
    <r>
      <rPr>
        <b/>
        <sz val="8"/>
        <rFont val="Arial"/>
        <family val="2"/>
      </rPr>
      <t>Kesejahteraan Sosial (PMKS)</t>
    </r>
    <r>
      <rPr>
        <b/>
        <sz val="8"/>
        <rFont val="Times New Roman"/>
        <family val="1"/>
      </rPr>
      <t xml:space="preserve"> </t>
    </r>
    <r>
      <rPr>
        <b/>
        <sz val="8"/>
        <rFont val="Arial"/>
        <family val="2"/>
      </rPr>
      <t>Lainnya</t>
    </r>
  </si>
  <si>
    <r>
      <rPr>
        <b/>
        <sz val="8"/>
        <rFont val="Arial"/>
        <family val="2"/>
      </rPr>
      <t>Meningkatnya</t>
    </r>
    <r>
      <rPr>
        <b/>
        <sz val="8"/>
        <rFont val="Times New Roman"/>
        <family val="1"/>
      </rPr>
      <t xml:space="preserve"> </t>
    </r>
    <r>
      <rPr>
        <b/>
        <sz val="8"/>
        <rFont val="Arial"/>
        <family val="2"/>
      </rPr>
      <t>kemampuan ekonomi</t>
    </r>
    <r>
      <rPr>
        <b/>
        <sz val="8"/>
        <rFont val="Times New Roman"/>
        <family val="1"/>
      </rPr>
      <t xml:space="preserve"> </t>
    </r>
    <r>
      <rPr>
        <b/>
        <sz val="8"/>
        <rFont val="Arial"/>
        <family val="2"/>
      </rPr>
      <t>masyarakat miskin dan</t>
    </r>
    <r>
      <rPr>
        <b/>
        <sz val="8"/>
        <rFont val="Times New Roman"/>
        <family val="1"/>
      </rPr>
      <t xml:space="preserve"> </t>
    </r>
    <r>
      <rPr>
        <b/>
        <sz val="8"/>
        <rFont val="Arial"/>
        <family val="2"/>
      </rPr>
      <t>PMKS</t>
    </r>
  </si>
  <si>
    <r>
      <rPr>
        <sz val="8"/>
        <rFont val="Arial"/>
        <family val="2"/>
      </rPr>
      <t>Peningkatan kemampuan (Capacity</t>
    </r>
    <r>
      <rPr>
        <sz val="8"/>
        <rFont val="Times New Roman"/>
        <family val="1"/>
      </rPr>
      <t xml:space="preserve"> </t>
    </r>
    <r>
      <rPr>
        <sz val="8"/>
        <rFont val="Arial"/>
        <family val="2"/>
      </rPr>
      <t>building) petugas dan pendamping</t>
    </r>
    <r>
      <rPr>
        <sz val="8"/>
        <rFont val="Times New Roman"/>
        <family val="1"/>
      </rPr>
      <t xml:space="preserve"> </t>
    </r>
    <r>
      <rPr>
        <sz val="8"/>
        <rFont val="Arial"/>
        <family val="2"/>
      </rPr>
      <t>sosial pemberdayaan fakir miskin,</t>
    </r>
    <r>
      <rPr>
        <sz val="8"/>
        <rFont val="Times New Roman"/>
        <family val="1"/>
      </rPr>
      <t xml:space="preserve"> </t>
    </r>
    <r>
      <rPr>
        <sz val="8"/>
        <rFont val="Arial"/>
        <family val="2"/>
      </rPr>
      <t>KAT dan Penyandang Masalah</t>
    </r>
    <r>
      <rPr>
        <sz val="8"/>
        <rFont val="Times New Roman"/>
        <family val="1"/>
      </rPr>
      <t xml:space="preserve"> </t>
    </r>
    <r>
      <rPr>
        <sz val="8"/>
        <rFont val="Arial"/>
        <family val="2"/>
      </rPr>
      <t>Kesejahteraan Sosial (PMKS) Lainnya</t>
    </r>
  </si>
  <si>
    <r>
      <rPr>
        <sz val="8"/>
        <rFont val="Arial"/>
        <family val="2"/>
      </rPr>
      <t>Terlaksananya bimtek bagi</t>
    </r>
    <r>
      <rPr>
        <sz val="8"/>
        <rFont val="Times New Roman"/>
        <family val="1"/>
      </rPr>
      <t xml:space="preserve"> </t>
    </r>
    <r>
      <rPr>
        <sz val="8"/>
        <rFont val="Arial"/>
        <family val="2"/>
      </rPr>
      <t>pengurus LKKS Kota</t>
    </r>
    <r>
      <rPr>
        <sz val="8"/>
        <rFont val="Times New Roman"/>
        <family val="1"/>
      </rPr>
      <t xml:space="preserve"> </t>
    </r>
    <r>
      <rPr>
        <sz val="8"/>
        <rFont val="Arial"/>
        <family val="2"/>
      </rPr>
      <t>Payakumbuh</t>
    </r>
  </si>
  <si>
    <r>
      <rPr>
        <sz val="8"/>
        <rFont val="Arial"/>
        <family val="2"/>
      </rPr>
      <t>Terwujudnya LKKS</t>
    </r>
    <r>
      <rPr>
        <sz val="8"/>
        <rFont val="Times New Roman"/>
        <family val="1"/>
      </rPr>
      <t xml:space="preserve"> </t>
    </r>
    <r>
      <rPr>
        <sz val="8"/>
        <rFont val="Arial"/>
        <family val="2"/>
      </rPr>
      <t>sebagai Lembaga</t>
    </r>
    <r>
      <rPr>
        <sz val="8"/>
        <rFont val="Times New Roman"/>
        <family val="1"/>
      </rPr>
      <t xml:space="preserve"> </t>
    </r>
    <r>
      <rPr>
        <sz val="8"/>
        <rFont val="Arial"/>
        <family val="2"/>
      </rPr>
      <t>terdepan dalam</t>
    </r>
    <r>
      <rPr>
        <sz val="8"/>
        <rFont val="Times New Roman"/>
        <family val="1"/>
      </rPr>
      <t xml:space="preserve"> </t>
    </r>
    <r>
      <rPr>
        <sz val="8"/>
        <rFont val="Arial"/>
        <family val="2"/>
      </rPr>
      <t>pelayanan bagi KAT &amp;</t>
    </r>
    <r>
      <rPr>
        <sz val="8"/>
        <rFont val="Times New Roman"/>
        <family val="1"/>
      </rPr>
      <t xml:space="preserve"> </t>
    </r>
    <r>
      <rPr>
        <sz val="8"/>
        <rFont val="Arial"/>
        <family val="2"/>
      </rPr>
      <t>PMKS</t>
    </r>
  </si>
  <si>
    <r>
      <rPr>
        <sz val="8"/>
        <rFont val="Arial"/>
        <family val="2"/>
      </rPr>
      <t>Bimbingan sosial penumbuhan KUBE</t>
    </r>
    <r>
      <rPr>
        <sz val="8"/>
        <rFont val="Times New Roman"/>
        <family val="1"/>
      </rPr>
      <t xml:space="preserve"> </t>
    </r>
    <r>
      <rPr>
        <sz val="8"/>
        <rFont val="Arial"/>
        <family val="2"/>
      </rPr>
      <t>fakir miskin</t>
    </r>
  </si>
  <si>
    <r>
      <rPr>
        <sz val="8"/>
        <rFont val="Arial"/>
        <family val="2"/>
      </rPr>
      <t>Terlaksananya pemberian</t>
    </r>
    <r>
      <rPr>
        <sz val="8"/>
        <rFont val="Times New Roman"/>
        <family val="1"/>
      </rPr>
      <t xml:space="preserve"> </t>
    </r>
    <r>
      <rPr>
        <sz val="8"/>
        <rFont val="Arial"/>
        <family val="2"/>
      </rPr>
      <t>bantuan Usaha Ekonomi</t>
    </r>
    <r>
      <rPr>
        <sz val="8"/>
        <rFont val="Times New Roman"/>
        <family val="1"/>
      </rPr>
      <t xml:space="preserve"> </t>
    </r>
    <r>
      <rPr>
        <sz val="8"/>
        <rFont val="Arial"/>
        <family val="2"/>
      </rPr>
      <t>Produktif (KUBE) terhadap</t>
    </r>
    <r>
      <rPr>
        <sz val="8"/>
        <rFont val="Times New Roman"/>
        <family val="1"/>
      </rPr>
      <t xml:space="preserve"> </t>
    </r>
    <r>
      <rPr>
        <sz val="8"/>
        <rFont val="Arial"/>
        <family val="2"/>
      </rPr>
      <t>KUBE dan pendampingan</t>
    </r>
    <r>
      <rPr>
        <sz val="8"/>
        <rFont val="Times New Roman"/>
        <family val="1"/>
      </rPr>
      <t xml:space="preserve"> </t>
    </r>
    <r>
      <rPr>
        <sz val="8"/>
        <rFont val="Arial"/>
        <family val="2"/>
      </rPr>
      <t>terhadap KUBE</t>
    </r>
  </si>
  <si>
    <r>
      <rPr>
        <sz val="8"/>
        <rFont val="Arial"/>
        <family val="2"/>
      </rPr>
      <t>162 org</t>
    </r>
  </si>
  <si>
    <r>
      <rPr>
        <sz val="8"/>
        <rFont val="Arial"/>
        <family val="2"/>
      </rPr>
      <t>Meningkatnya</t>
    </r>
    <r>
      <rPr>
        <sz val="8"/>
        <rFont val="Times New Roman"/>
        <family val="1"/>
      </rPr>
      <t xml:space="preserve"> </t>
    </r>
    <r>
      <rPr>
        <sz val="8"/>
        <rFont val="Arial"/>
        <family val="2"/>
      </rPr>
      <t>kemampuan anggota</t>
    </r>
    <r>
      <rPr>
        <sz val="8"/>
        <rFont val="Times New Roman"/>
        <family val="1"/>
      </rPr>
      <t xml:space="preserve"> </t>
    </r>
    <r>
      <rPr>
        <sz val="8"/>
        <rFont val="Arial"/>
        <family val="2"/>
      </rPr>
      <t>KUBE dan</t>
    </r>
    <r>
      <rPr>
        <sz val="8"/>
        <rFont val="Times New Roman"/>
        <family val="1"/>
      </rPr>
      <t xml:space="preserve"> </t>
    </r>
    <r>
      <rPr>
        <sz val="8"/>
        <rFont val="Arial"/>
        <family val="2"/>
      </rPr>
      <t>pendamping untuk</t>
    </r>
    <r>
      <rPr>
        <sz val="8"/>
        <rFont val="Times New Roman"/>
        <family val="1"/>
      </rPr>
      <t xml:space="preserve"> </t>
    </r>
    <r>
      <rPr>
        <sz val="8"/>
        <rFont val="Arial"/>
        <family val="2"/>
      </rPr>
      <t>menggali dan</t>
    </r>
    <r>
      <rPr>
        <sz val="8"/>
        <rFont val="Times New Roman"/>
        <family val="1"/>
      </rPr>
      <t xml:space="preserve"> </t>
    </r>
    <r>
      <rPr>
        <sz val="8"/>
        <rFont val="Arial"/>
        <family val="2"/>
      </rPr>
      <t>mengorganisir</t>
    </r>
    <r>
      <rPr>
        <sz val="8"/>
        <rFont val="Times New Roman"/>
        <family val="1"/>
      </rPr>
      <t xml:space="preserve"> </t>
    </r>
    <r>
      <rPr>
        <sz val="8"/>
        <rFont val="Arial"/>
        <family val="2"/>
      </rPr>
      <t>berbagai potensi dan</t>
    </r>
    <r>
      <rPr>
        <sz val="8"/>
        <rFont val="Times New Roman"/>
        <family val="1"/>
      </rPr>
      <t xml:space="preserve"> </t>
    </r>
    <r>
      <rPr>
        <sz val="8"/>
        <rFont val="Arial"/>
        <family val="2"/>
      </rPr>
      <t>sumber daya yang</t>
    </r>
    <r>
      <rPr>
        <sz val="8"/>
        <rFont val="Times New Roman"/>
        <family val="1"/>
      </rPr>
      <t xml:space="preserve"> </t>
    </r>
    <r>
      <rPr>
        <sz val="8"/>
        <rFont val="Arial"/>
        <family val="2"/>
      </rPr>
      <t>dapat dimanfaatkan</t>
    </r>
  </si>
  <si>
    <r>
      <rPr>
        <sz val="8"/>
        <rFont val="Arial"/>
        <family val="2"/>
      </rPr>
      <t>Penanganan Kemiskinan</t>
    </r>
    <r>
      <rPr>
        <sz val="8"/>
        <rFont val="Times New Roman"/>
        <family val="1"/>
      </rPr>
      <t xml:space="preserve"> </t>
    </r>
    <r>
      <rPr>
        <sz val="8"/>
        <rFont val="Arial"/>
        <family val="2"/>
      </rPr>
      <t>Kesejahteraan Sosial Terpadu</t>
    </r>
  </si>
  <si>
    <r>
      <rPr>
        <sz val="8"/>
        <rFont val="Arial"/>
        <family val="2"/>
      </rPr>
      <t>Terlaksananya</t>
    </r>
    <r>
      <rPr>
        <sz val="8"/>
        <rFont val="Times New Roman"/>
        <family val="1"/>
      </rPr>
      <t xml:space="preserve"> </t>
    </r>
    <r>
      <rPr>
        <sz val="8"/>
        <rFont val="Arial"/>
        <family val="2"/>
      </rPr>
      <t>Penanganan Kemiskinan</t>
    </r>
    <r>
      <rPr>
        <sz val="8"/>
        <rFont val="Times New Roman"/>
        <family val="1"/>
      </rPr>
      <t xml:space="preserve"> </t>
    </r>
    <r>
      <rPr>
        <sz val="8"/>
        <rFont val="Arial"/>
        <family val="2"/>
      </rPr>
      <t>dan Pelayanan</t>
    </r>
    <r>
      <rPr>
        <sz val="8"/>
        <rFont val="Times New Roman"/>
        <family val="1"/>
      </rPr>
      <t xml:space="preserve"> </t>
    </r>
    <r>
      <rPr>
        <sz val="8"/>
        <rFont val="Arial"/>
        <family val="2"/>
      </rPr>
      <t>Kesejahteraan Sosial</t>
    </r>
    <r>
      <rPr>
        <sz val="8"/>
        <rFont val="Times New Roman"/>
        <family val="1"/>
      </rPr>
      <t xml:space="preserve"> </t>
    </r>
    <r>
      <rPr>
        <sz val="8"/>
        <rFont val="Arial"/>
        <family val="2"/>
      </rPr>
      <t>Terpadu</t>
    </r>
  </si>
  <si>
    <r>
      <rPr>
        <sz val="8"/>
        <rFont val="Arial"/>
        <family val="2"/>
      </rPr>
      <t>Terlayaninya PMKS,</t>
    </r>
    <r>
      <rPr>
        <sz val="8"/>
        <rFont val="Times New Roman"/>
        <family val="1"/>
      </rPr>
      <t xml:space="preserve"> </t>
    </r>
    <r>
      <rPr>
        <sz val="8"/>
        <rFont val="Arial"/>
        <family val="2"/>
      </rPr>
      <t>Pelayanan</t>
    </r>
    <r>
      <rPr>
        <sz val="8"/>
        <rFont val="Times New Roman"/>
        <family val="1"/>
      </rPr>
      <t xml:space="preserve"> </t>
    </r>
    <r>
      <rPr>
        <sz val="8"/>
        <rFont val="Arial"/>
        <family val="2"/>
      </rPr>
      <t>Kesejahteraan</t>
    </r>
    <r>
      <rPr>
        <sz val="8"/>
        <rFont val="Times New Roman"/>
        <family val="1"/>
      </rPr>
      <t xml:space="preserve"> </t>
    </r>
    <r>
      <rPr>
        <sz val="8"/>
        <rFont val="Arial"/>
        <family val="2"/>
      </rPr>
      <t>Terpadu</t>
    </r>
  </si>
  <si>
    <r>
      <rPr>
        <sz val="8"/>
        <rFont val="Arial"/>
        <family val="2"/>
      </rPr>
      <t>Operasional Program Keluarga</t>
    </r>
    <r>
      <rPr>
        <sz val="8"/>
        <rFont val="Times New Roman"/>
        <family val="1"/>
      </rPr>
      <t xml:space="preserve"> </t>
    </r>
    <r>
      <rPr>
        <sz val="8"/>
        <rFont val="Arial"/>
        <family val="2"/>
      </rPr>
      <t>Harapan</t>
    </r>
  </si>
  <si>
    <r>
      <rPr>
        <sz val="8"/>
        <rFont val="Arial"/>
        <family val="2"/>
      </rPr>
      <t>Meningkatkan</t>
    </r>
    <r>
      <rPr>
        <sz val="8"/>
        <rFont val="Times New Roman"/>
        <family val="1"/>
      </rPr>
      <t xml:space="preserve"> </t>
    </r>
    <r>
      <rPr>
        <sz val="8"/>
        <rFont val="Arial"/>
        <family val="2"/>
      </rPr>
      <t>Pemahaman</t>
    </r>
    <r>
      <rPr>
        <sz val="8"/>
        <rFont val="Times New Roman"/>
        <family val="1"/>
      </rPr>
      <t xml:space="preserve"> </t>
    </r>
    <r>
      <rPr>
        <sz val="8"/>
        <rFont val="Arial"/>
        <family val="2"/>
      </rPr>
      <t>Pengelola/Pelaksana</t>
    </r>
    <r>
      <rPr>
        <sz val="8"/>
        <rFont val="Times New Roman"/>
        <family val="1"/>
      </rPr>
      <t xml:space="preserve"> </t>
    </r>
    <r>
      <rPr>
        <sz val="8"/>
        <rFont val="Arial"/>
        <family val="2"/>
      </rPr>
      <t>Program Keluarga</t>
    </r>
    <r>
      <rPr>
        <sz val="8"/>
        <rFont val="Times New Roman"/>
        <family val="1"/>
      </rPr>
      <t xml:space="preserve"> </t>
    </r>
    <r>
      <rPr>
        <sz val="8"/>
        <rFont val="Arial"/>
        <family val="2"/>
      </rPr>
      <t>Harapan</t>
    </r>
  </si>
  <si>
    <r>
      <rPr>
        <sz val="8"/>
        <rFont val="Arial"/>
        <family val="2"/>
      </rPr>
      <t>1510 orang</t>
    </r>
  </si>
  <si>
    <r>
      <rPr>
        <sz val="8"/>
        <rFont val="Arial"/>
        <family val="2"/>
      </rPr>
      <t>Meningkatkan</t>
    </r>
    <r>
      <rPr>
        <sz val="8"/>
        <rFont val="Times New Roman"/>
        <family val="1"/>
      </rPr>
      <t xml:space="preserve"> </t>
    </r>
    <r>
      <rPr>
        <sz val="8"/>
        <rFont val="Arial"/>
        <family val="2"/>
      </rPr>
      <t>Kualitas Sumber Daya</t>
    </r>
    <r>
      <rPr>
        <sz val="8"/>
        <rFont val="Times New Roman"/>
        <family val="1"/>
      </rPr>
      <t xml:space="preserve"> </t>
    </r>
    <r>
      <rPr>
        <sz val="8"/>
        <rFont val="Arial"/>
        <family val="2"/>
      </rPr>
      <t>Manusia, Merubah</t>
    </r>
    <r>
      <rPr>
        <sz val="8"/>
        <rFont val="Times New Roman"/>
        <family val="1"/>
      </rPr>
      <t xml:space="preserve"> </t>
    </r>
    <r>
      <rPr>
        <sz val="8"/>
        <rFont val="Arial"/>
        <family val="2"/>
      </rPr>
      <t>Perilaku Keluarga</t>
    </r>
    <r>
      <rPr>
        <sz val="8"/>
        <rFont val="Times New Roman"/>
        <family val="1"/>
      </rPr>
      <t xml:space="preserve"> </t>
    </r>
    <r>
      <rPr>
        <sz val="8"/>
        <rFont val="Arial"/>
        <family val="2"/>
      </rPr>
      <t>Sangat Miskin dan</t>
    </r>
    <r>
      <rPr>
        <sz val="8"/>
        <rFont val="Times New Roman"/>
        <family val="1"/>
      </rPr>
      <t xml:space="preserve"> </t>
    </r>
    <r>
      <rPr>
        <sz val="8"/>
        <rFont val="Arial"/>
        <family val="2"/>
      </rPr>
      <t>Mengurangi Angka</t>
    </r>
    <r>
      <rPr>
        <sz val="8"/>
        <rFont val="Times New Roman"/>
        <family val="1"/>
      </rPr>
      <t xml:space="preserve"> </t>
    </r>
    <r>
      <rPr>
        <sz val="8"/>
        <rFont val="Arial"/>
        <family val="2"/>
      </rPr>
      <t>Kemiskinan</t>
    </r>
  </si>
  <si>
    <r>
      <rPr>
        <sz val="8"/>
        <rFont val="Arial"/>
        <family val="2"/>
      </rPr>
      <t>Fasilitasi rehab rumah tidak layak huni</t>
    </r>
    <r>
      <rPr>
        <sz val="8"/>
        <rFont val="Times New Roman"/>
        <family val="1"/>
      </rPr>
      <t xml:space="preserve"> </t>
    </r>
    <r>
      <rPr>
        <sz val="8"/>
        <rFont val="Arial"/>
        <family val="2"/>
      </rPr>
      <t>bagi keluarga miskin</t>
    </r>
  </si>
  <si>
    <r>
      <rPr>
        <sz val="8"/>
        <rFont val="Arial"/>
        <family val="2"/>
      </rPr>
      <t>Terlaksananya Rehabilitasi</t>
    </r>
    <r>
      <rPr>
        <sz val="8"/>
        <rFont val="Times New Roman"/>
        <family val="1"/>
      </rPr>
      <t xml:space="preserve"> </t>
    </r>
    <r>
      <rPr>
        <sz val="8"/>
        <rFont val="Arial"/>
        <family val="2"/>
      </rPr>
      <t>Rumah Tidak Layak Huni</t>
    </r>
  </si>
  <si>
    <r>
      <rPr>
        <sz val="8"/>
        <rFont val="Arial"/>
        <family val="2"/>
      </rPr>
      <t>10 unit</t>
    </r>
  </si>
  <si>
    <r>
      <rPr>
        <sz val="8"/>
        <rFont val="Arial"/>
        <family val="2"/>
      </rPr>
      <t>Tersedianya Rumah</t>
    </r>
    <r>
      <rPr>
        <sz val="8"/>
        <rFont val="Times New Roman"/>
        <family val="1"/>
      </rPr>
      <t xml:space="preserve"> </t>
    </r>
    <r>
      <rPr>
        <sz val="8"/>
        <rFont val="Arial"/>
        <family val="2"/>
      </rPr>
      <t>Layak Huni</t>
    </r>
  </si>
  <si>
    <r>
      <rPr>
        <b/>
        <sz val="8"/>
        <rFont val="Arial"/>
        <family val="2"/>
      </rPr>
      <t>Program Pelayanan dan Rehabilitasi</t>
    </r>
    <r>
      <rPr>
        <b/>
        <sz val="8"/>
        <rFont val="Times New Roman"/>
        <family val="1"/>
      </rPr>
      <t xml:space="preserve"> </t>
    </r>
    <r>
      <rPr>
        <b/>
        <sz val="8"/>
        <rFont val="Arial"/>
        <family val="2"/>
      </rPr>
      <t>Kesejahteraan Sosial</t>
    </r>
  </si>
  <si>
    <r>
      <rPr>
        <b/>
        <sz val="8"/>
        <rFont val="Arial"/>
        <family val="2"/>
      </rPr>
      <t xml:space="preserve">Tertanganinya
</t>
    </r>
    <r>
      <rPr>
        <b/>
        <sz val="8"/>
        <rFont val="Arial"/>
        <family val="2"/>
      </rPr>
      <t>masalah-masalah sosial</t>
    </r>
    <r>
      <rPr>
        <b/>
        <sz val="8"/>
        <rFont val="Times New Roman"/>
        <family val="1"/>
      </rPr>
      <t xml:space="preserve"> </t>
    </r>
    <r>
      <rPr>
        <b/>
        <sz val="8"/>
        <rFont val="Arial"/>
        <family val="2"/>
      </rPr>
      <t>para penyandang masalah</t>
    </r>
    <r>
      <rPr>
        <b/>
        <sz val="8"/>
        <rFont val="Times New Roman"/>
        <family val="1"/>
      </rPr>
      <t xml:space="preserve"> </t>
    </r>
    <r>
      <rPr>
        <b/>
        <sz val="8"/>
        <rFont val="Arial"/>
        <family val="2"/>
      </rPr>
      <t>kesejahteraan sosial</t>
    </r>
    <r>
      <rPr>
        <b/>
        <sz val="8"/>
        <rFont val="Times New Roman"/>
        <family val="1"/>
      </rPr>
      <t xml:space="preserve"> </t>
    </r>
    <r>
      <rPr>
        <b/>
        <sz val="8"/>
        <rFont val="Arial"/>
        <family val="2"/>
      </rPr>
      <t>(PMKS)</t>
    </r>
  </si>
  <si>
    <r>
      <rPr>
        <sz val="8"/>
        <rFont val="Arial"/>
        <family val="2"/>
      </rPr>
      <t>Pelatihan keterampilan dan praktek</t>
    </r>
    <r>
      <rPr>
        <sz val="8"/>
        <rFont val="Times New Roman"/>
        <family val="1"/>
      </rPr>
      <t xml:space="preserve"> </t>
    </r>
    <r>
      <rPr>
        <sz val="8"/>
        <rFont val="Arial"/>
        <family val="2"/>
      </rPr>
      <t>belajar kerja bagi anak terlantar</t>
    </r>
    <r>
      <rPr>
        <sz val="8"/>
        <rFont val="Times New Roman"/>
        <family val="1"/>
      </rPr>
      <t xml:space="preserve"> </t>
    </r>
    <r>
      <rPr>
        <sz val="8"/>
        <rFont val="Arial"/>
        <family val="2"/>
      </rPr>
      <t>termasuk anak jalanan, anak cacat,</t>
    </r>
    <r>
      <rPr>
        <sz val="8"/>
        <rFont val="Times New Roman"/>
        <family val="1"/>
      </rPr>
      <t xml:space="preserve"> </t>
    </r>
    <r>
      <rPr>
        <sz val="8"/>
        <rFont val="Arial"/>
        <family val="2"/>
      </rPr>
      <t>anak nakal</t>
    </r>
  </si>
  <si>
    <r>
      <rPr>
        <sz val="8"/>
        <rFont val="Arial"/>
        <family val="2"/>
      </rPr>
      <t>Terlaksananya pengiriman</t>
    </r>
    <r>
      <rPr>
        <sz val="8"/>
        <rFont val="Times New Roman"/>
        <family val="1"/>
      </rPr>
      <t xml:space="preserve"> </t>
    </r>
    <r>
      <rPr>
        <sz val="8"/>
        <rFont val="Arial"/>
        <family val="2"/>
      </rPr>
      <t>anak terlantar, anak</t>
    </r>
    <r>
      <rPr>
        <sz val="8"/>
        <rFont val="Times New Roman"/>
        <family val="1"/>
      </rPr>
      <t xml:space="preserve"> </t>
    </r>
    <r>
      <rPr>
        <sz val="8"/>
        <rFont val="Arial"/>
        <family val="2"/>
      </rPr>
      <t>nakal,anak cacat dan anak</t>
    </r>
    <r>
      <rPr>
        <sz val="8"/>
        <rFont val="Times New Roman"/>
        <family val="1"/>
      </rPr>
      <t xml:space="preserve"> </t>
    </r>
    <r>
      <rPr>
        <sz val="8"/>
        <rFont val="Arial"/>
        <family val="2"/>
      </rPr>
      <t>jalanan untuk mengikuti</t>
    </r>
    <r>
      <rPr>
        <sz val="8"/>
        <rFont val="Times New Roman"/>
        <family val="1"/>
      </rPr>
      <t xml:space="preserve"> </t>
    </r>
    <r>
      <rPr>
        <sz val="8"/>
        <rFont val="Arial"/>
        <family val="2"/>
      </rPr>
      <t>pelatihan dan fasilitasi</t>
    </r>
    <r>
      <rPr>
        <sz val="8"/>
        <rFont val="Times New Roman"/>
        <family val="1"/>
      </rPr>
      <t xml:space="preserve"> </t>
    </r>
    <r>
      <rPr>
        <sz val="8"/>
        <rFont val="Arial"/>
        <family val="2"/>
      </rPr>
      <t>jaminan sosial</t>
    </r>
  </si>
  <si>
    <r>
      <rPr>
        <sz val="8"/>
        <rFont val="Arial"/>
        <family val="2"/>
      </rPr>
      <t>11 orang</t>
    </r>
  </si>
  <si>
    <r>
      <rPr>
        <sz val="8"/>
        <rFont val="Arial"/>
        <family val="2"/>
      </rPr>
      <t>Meningkatnya</t>
    </r>
    <r>
      <rPr>
        <sz val="8"/>
        <rFont val="Times New Roman"/>
        <family val="1"/>
      </rPr>
      <t xml:space="preserve"> </t>
    </r>
    <r>
      <rPr>
        <sz val="8"/>
        <rFont val="Arial"/>
        <family val="2"/>
      </rPr>
      <t>kecakapan hidup (life</t>
    </r>
    <r>
      <rPr>
        <sz val="8"/>
        <rFont val="Times New Roman"/>
        <family val="1"/>
      </rPr>
      <t xml:space="preserve"> </t>
    </r>
    <r>
      <rPr>
        <sz val="8"/>
        <rFont val="Arial"/>
        <family val="2"/>
      </rPr>
      <t>skill)  anak terlantar,</t>
    </r>
    <r>
      <rPr>
        <sz val="8"/>
        <rFont val="Times New Roman"/>
        <family val="1"/>
      </rPr>
      <t xml:space="preserve"> </t>
    </r>
    <r>
      <rPr>
        <sz val="8"/>
        <rFont val="Arial"/>
        <family val="2"/>
      </rPr>
      <t>anak nakal, anak</t>
    </r>
    <r>
      <rPr>
        <sz val="8"/>
        <rFont val="Times New Roman"/>
        <family val="1"/>
      </rPr>
      <t xml:space="preserve"> </t>
    </r>
    <r>
      <rPr>
        <sz val="8"/>
        <rFont val="Arial"/>
        <family val="2"/>
      </rPr>
      <t>cacat dan anak</t>
    </r>
    <r>
      <rPr>
        <sz val="8"/>
        <rFont val="Times New Roman"/>
        <family val="1"/>
      </rPr>
      <t xml:space="preserve"> </t>
    </r>
    <r>
      <rPr>
        <sz val="8"/>
        <rFont val="Arial"/>
        <family val="2"/>
      </rPr>
      <t>jalanan untuk masa</t>
    </r>
    <r>
      <rPr>
        <sz val="8"/>
        <rFont val="Times New Roman"/>
        <family val="1"/>
      </rPr>
      <t xml:space="preserve"> </t>
    </r>
    <r>
      <rPr>
        <sz val="8"/>
        <rFont val="Arial"/>
        <family val="2"/>
      </rPr>
      <t>depan mereka &amp;</t>
    </r>
    <r>
      <rPr>
        <sz val="8"/>
        <rFont val="Times New Roman"/>
        <family val="1"/>
      </rPr>
      <t xml:space="preserve"> </t>
    </r>
    <r>
      <rPr>
        <sz val="8"/>
        <rFont val="Arial"/>
        <family val="2"/>
      </rPr>
      <t>pendampingan</t>
    </r>
    <r>
      <rPr>
        <sz val="8"/>
        <rFont val="Times New Roman"/>
        <family val="1"/>
      </rPr>
      <t xml:space="preserve"> </t>
    </r>
    <r>
      <rPr>
        <sz val="8"/>
        <rFont val="Arial"/>
        <family val="2"/>
      </rPr>
      <t>penyandang cacat</t>
    </r>
  </si>
  <si>
    <r>
      <rPr>
        <sz val="8"/>
        <rFont val="Arial"/>
        <family val="2"/>
      </rPr>
      <t>Peningkatan kualitas pelayanan,</t>
    </r>
    <r>
      <rPr>
        <sz val="8"/>
        <rFont val="Times New Roman"/>
        <family val="1"/>
      </rPr>
      <t xml:space="preserve"> </t>
    </r>
    <r>
      <rPr>
        <sz val="8"/>
        <rFont val="Arial"/>
        <family val="2"/>
      </rPr>
      <t>sarana dan prasarana rehabilitasi</t>
    </r>
    <r>
      <rPr>
        <sz val="8"/>
        <rFont val="Times New Roman"/>
        <family val="1"/>
      </rPr>
      <t xml:space="preserve"> </t>
    </r>
    <r>
      <rPr>
        <sz val="8"/>
        <rFont val="Arial"/>
        <family val="2"/>
      </rPr>
      <t>kesejahteraan sosial bagi PMKS</t>
    </r>
  </si>
  <si>
    <r>
      <rPr>
        <sz val="8"/>
        <rFont val="Arial"/>
        <family val="2"/>
      </rPr>
      <t>Terlaksananya penyaluran</t>
    </r>
    <r>
      <rPr>
        <sz val="8"/>
        <rFont val="Times New Roman"/>
        <family val="1"/>
      </rPr>
      <t xml:space="preserve"> </t>
    </r>
    <r>
      <rPr>
        <sz val="8"/>
        <rFont val="Arial"/>
        <family val="2"/>
      </rPr>
      <t>raskin untuk keluarga</t>
    </r>
    <r>
      <rPr>
        <sz val="8"/>
        <rFont val="Times New Roman"/>
        <family val="1"/>
      </rPr>
      <t xml:space="preserve"> </t>
    </r>
    <r>
      <rPr>
        <sz val="8"/>
        <rFont val="Arial"/>
        <family val="2"/>
      </rPr>
      <t>miskin dan monitoring</t>
    </r>
    <r>
      <rPr>
        <sz val="8"/>
        <rFont val="Times New Roman"/>
        <family val="1"/>
      </rPr>
      <t xml:space="preserve"> </t>
    </r>
    <r>
      <rPr>
        <sz val="8"/>
        <rFont val="Arial"/>
        <family val="2"/>
      </rPr>
      <t>terhadap PMKS</t>
    </r>
  </si>
  <si>
    <r>
      <rPr>
        <sz val="8"/>
        <rFont val="Arial"/>
        <family val="2"/>
      </rPr>
      <t>6383 KK</t>
    </r>
  </si>
  <si>
    <r>
      <rPr>
        <sz val="8"/>
        <rFont val="Arial"/>
        <family val="2"/>
      </rPr>
      <t>Tersalurkannya raskin</t>
    </r>
    <r>
      <rPr>
        <sz val="8"/>
        <rFont val="Times New Roman"/>
        <family val="1"/>
      </rPr>
      <t xml:space="preserve"> </t>
    </r>
    <r>
      <rPr>
        <sz val="8"/>
        <rFont val="Arial"/>
        <family val="2"/>
      </rPr>
      <t>untuk keluarga miskin</t>
    </r>
    <r>
      <rPr>
        <sz val="8"/>
        <rFont val="Times New Roman"/>
        <family val="1"/>
      </rPr>
      <t xml:space="preserve"> </t>
    </r>
    <r>
      <rPr>
        <sz val="8"/>
        <rFont val="Arial"/>
        <family val="2"/>
      </rPr>
      <t>dan monitoring</t>
    </r>
    <r>
      <rPr>
        <sz val="8"/>
        <rFont val="Times New Roman"/>
        <family val="1"/>
      </rPr>
      <t xml:space="preserve"> </t>
    </r>
    <r>
      <rPr>
        <sz val="8"/>
        <rFont val="Arial"/>
        <family val="2"/>
      </rPr>
      <t>terhadap PMKS</t>
    </r>
  </si>
  <si>
    <r>
      <rPr>
        <sz val="8"/>
        <rFont val="Arial"/>
        <family val="2"/>
      </rPr>
      <t>penanganan masalah-masalah</t>
    </r>
    <r>
      <rPr>
        <sz val="8"/>
        <rFont val="Times New Roman"/>
        <family val="1"/>
      </rPr>
      <t xml:space="preserve"> </t>
    </r>
    <r>
      <rPr>
        <sz val="8"/>
        <rFont val="Arial"/>
        <family val="2"/>
      </rPr>
      <t>strategis yang menyangkut tanggap</t>
    </r>
    <r>
      <rPr>
        <sz val="8"/>
        <rFont val="Times New Roman"/>
        <family val="1"/>
      </rPr>
      <t xml:space="preserve"> </t>
    </r>
    <r>
      <rPr>
        <sz val="8"/>
        <rFont val="Arial"/>
        <family val="2"/>
      </rPr>
      <t>cepat darurat dan kejadian luar biasa</t>
    </r>
  </si>
  <si>
    <r>
      <rPr>
        <sz val="8"/>
        <rFont val="Arial"/>
        <family val="2"/>
      </rPr>
      <t>Terlaksananya</t>
    </r>
    <r>
      <rPr>
        <sz val="8"/>
        <rFont val="Times New Roman"/>
        <family val="1"/>
      </rPr>
      <t xml:space="preserve"> </t>
    </r>
    <r>
      <rPr>
        <sz val="8"/>
        <rFont val="Arial"/>
        <family val="2"/>
      </rPr>
      <t>Peningkatan Pelayanan</t>
    </r>
    <r>
      <rPr>
        <sz val="8"/>
        <rFont val="Times New Roman"/>
        <family val="1"/>
      </rPr>
      <t xml:space="preserve"> </t>
    </r>
    <r>
      <rPr>
        <sz val="8"/>
        <rFont val="Arial"/>
        <family val="2"/>
      </rPr>
      <t>dan Rehabilitasi</t>
    </r>
    <r>
      <rPr>
        <sz val="8"/>
        <rFont val="Times New Roman"/>
        <family val="1"/>
      </rPr>
      <t xml:space="preserve"> </t>
    </r>
    <r>
      <rPr>
        <sz val="8"/>
        <rFont val="Arial"/>
        <family val="2"/>
      </rPr>
      <t>Kesejahteraan Sosial</t>
    </r>
    <r>
      <rPr>
        <sz val="8"/>
        <rFont val="Times New Roman"/>
        <family val="1"/>
      </rPr>
      <t xml:space="preserve"> </t>
    </r>
    <r>
      <rPr>
        <sz val="8"/>
        <rFont val="Arial"/>
        <family val="2"/>
      </rPr>
      <t>diantaranya menyangkut</t>
    </r>
    <r>
      <rPr>
        <sz val="8"/>
        <rFont val="Times New Roman"/>
        <family val="1"/>
      </rPr>
      <t xml:space="preserve"> </t>
    </r>
    <r>
      <rPr>
        <sz val="8"/>
        <rFont val="Arial"/>
        <family val="2"/>
      </rPr>
      <t>Mayat Terlantar</t>
    </r>
  </si>
  <si>
    <r>
      <rPr>
        <sz val="8"/>
        <rFont val="Arial"/>
        <family val="2"/>
      </rPr>
      <t>terpenuhinya</t>
    </r>
    <r>
      <rPr>
        <sz val="8"/>
        <rFont val="Times New Roman"/>
        <family val="1"/>
      </rPr>
      <t xml:space="preserve"> </t>
    </r>
    <r>
      <rPr>
        <sz val="8"/>
        <rFont val="Arial"/>
        <family val="2"/>
      </rPr>
      <t>Penanggulangan</t>
    </r>
    <r>
      <rPr>
        <sz val="8"/>
        <rFont val="Times New Roman"/>
        <family val="1"/>
      </rPr>
      <t xml:space="preserve"> </t>
    </r>
    <r>
      <rPr>
        <sz val="8"/>
        <rFont val="Arial"/>
        <family val="2"/>
      </rPr>
      <t>masalah-masalah</t>
    </r>
    <r>
      <rPr>
        <sz val="8"/>
        <rFont val="Times New Roman"/>
        <family val="1"/>
      </rPr>
      <t xml:space="preserve"> </t>
    </r>
    <r>
      <rPr>
        <sz val="8"/>
        <rFont val="Arial"/>
        <family val="2"/>
      </rPr>
      <t>darurat dan Kejadian</t>
    </r>
    <r>
      <rPr>
        <sz val="8"/>
        <rFont val="Times New Roman"/>
        <family val="1"/>
      </rPr>
      <t xml:space="preserve"> </t>
    </r>
    <r>
      <rPr>
        <sz val="8"/>
        <rFont val="Arial"/>
        <family val="2"/>
      </rPr>
      <t>Luar Biasa</t>
    </r>
  </si>
  <si>
    <r>
      <rPr>
        <sz val="8"/>
        <rFont val="Arial"/>
        <family val="2"/>
      </rPr>
      <t>Terlaksananya kegiatan</t>
    </r>
    <r>
      <rPr>
        <sz val="8"/>
        <rFont val="Times New Roman"/>
        <family val="1"/>
      </rPr>
      <t xml:space="preserve"> </t>
    </r>
    <r>
      <rPr>
        <sz val="8"/>
        <rFont val="Arial"/>
        <family val="2"/>
      </rPr>
      <t>monev dan pelaporan</t>
    </r>
  </si>
  <si>
    <r>
      <rPr>
        <sz val="8"/>
        <rFont val="Arial"/>
        <family val="2"/>
      </rPr>
      <t>Diperolehnya hasil</t>
    </r>
    <r>
      <rPr>
        <sz val="8"/>
        <rFont val="Times New Roman"/>
        <family val="1"/>
      </rPr>
      <t xml:space="preserve"> </t>
    </r>
    <r>
      <rPr>
        <sz val="8"/>
        <rFont val="Arial"/>
        <family val="2"/>
      </rPr>
      <t>perkembangan dan</t>
    </r>
    <r>
      <rPr>
        <sz val="8"/>
        <rFont val="Times New Roman"/>
        <family val="1"/>
      </rPr>
      <t xml:space="preserve"> </t>
    </r>
    <r>
      <rPr>
        <sz val="8"/>
        <rFont val="Arial"/>
        <family val="2"/>
      </rPr>
      <t>pemberdayaan PMKS,</t>
    </r>
    <r>
      <rPr>
        <sz val="8"/>
        <rFont val="Times New Roman"/>
        <family val="1"/>
      </rPr>
      <t xml:space="preserve"> </t>
    </r>
    <r>
      <rPr>
        <sz val="8"/>
        <rFont val="Arial"/>
        <family val="2"/>
      </rPr>
      <t>PSKS dan</t>
    </r>
    <r>
      <rPr>
        <sz val="8"/>
        <rFont val="Times New Roman"/>
        <family val="1"/>
      </rPr>
      <t xml:space="preserve"> </t>
    </r>
    <r>
      <rPr>
        <sz val="8"/>
        <rFont val="Arial"/>
        <family val="2"/>
      </rPr>
      <t>Ketenagakerjaan</t>
    </r>
  </si>
  <si>
    <r>
      <rPr>
        <sz val="8"/>
        <rFont val="Arial"/>
        <family val="2"/>
      </rPr>
      <t>Peningkatan Kualitas Hidup bagi</t>
    </r>
    <r>
      <rPr>
        <sz val="8"/>
        <rFont val="Times New Roman"/>
        <family val="1"/>
      </rPr>
      <t xml:space="preserve"> </t>
    </r>
    <r>
      <rPr>
        <sz val="8"/>
        <rFont val="Arial"/>
        <family val="2"/>
      </rPr>
      <t>Lanjut Usia melalui Pemberian</t>
    </r>
    <r>
      <rPr>
        <sz val="8"/>
        <rFont val="Times New Roman"/>
        <family val="1"/>
      </rPr>
      <t xml:space="preserve"> </t>
    </r>
    <r>
      <rPr>
        <sz val="8"/>
        <rFont val="Arial"/>
        <family val="2"/>
      </rPr>
      <t>Bantuan UEP</t>
    </r>
  </si>
  <si>
    <r>
      <rPr>
        <sz val="8"/>
        <rFont val="Arial"/>
        <family val="2"/>
      </rPr>
      <t>Terlaksananya</t>
    </r>
    <r>
      <rPr>
        <sz val="8"/>
        <rFont val="Times New Roman"/>
        <family val="1"/>
      </rPr>
      <t xml:space="preserve"> </t>
    </r>
    <r>
      <rPr>
        <sz val="8"/>
        <rFont val="Arial"/>
        <family val="2"/>
      </rPr>
      <t>peningkatan pelayanan</t>
    </r>
    <r>
      <rPr>
        <sz val="8"/>
        <rFont val="Times New Roman"/>
        <family val="1"/>
      </rPr>
      <t xml:space="preserve"> </t>
    </r>
    <r>
      <rPr>
        <sz val="8"/>
        <rFont val="Arial"/>
        <family val="2"/>
      </rPr>
      <t>dan rehabilitasi</t>
    </r>
    <r>
      <rPr>
        <sz val="8"/>
        <rFont val="Times New Roman"/>
        <family val="1"/>
      </rPr>
      <t xml:space="preserve"> </t>
    </r>
    <r>
      <rPr>
        <sz val="8"/>
        <rFont val="Arial"/>
        <family val="2"/>
      </rPr>
      <t>kesejahteraan sosial</t>
    </r>
  </si>
  <si>
    <r>
      <rPr>
        <sz val="8"/>
        <rFont val="Arial"/>
        <family val="2"/>
      </rPr>
      <t>Terpenuhinya</t>
    </r>
    <r>
      <rPr>
        <sz val="8"/>
        <rFont val="Times New Roman"/>
        <family val="1"/>
      </rPr>
      <t xml:space="preserve"> </t>
    </r>
    <r>
      <rPr>
        <sz val="8"/>
        <rFont val="Arial"/>
        <family val="2"/>
      </rPr>
      <t>pelayanan bagi PMKS</t>
    </r>
  </si>
  <si>
    <r>
      <rPr>
        <b/>
        <sz val="8"/>
        <rFont val="Arial"/>
        <family val="2"/>
      </rPr>
      <t>Program Pemberdayaan</t>
    </r>
    <r>
      <rPr>
        <b/>
        <sz val="8"/>
        <rFont val="Times New Roman"/>
        <family val="1"/>
      </rPr>
      <t xml:space="preserve"> </t>
    </r>
    <r>
      <rPr>
        <b/>
        <sz val="8"/>
        <rFont val="Arial"/>
        <family val="2"/>
      </rPr>
      <t>Kelembagaan Kesejahteraan Sosial</t>
    </r>
  </si>
  <si>
    <r>
      <rPr>
        <b/>
        <sz val="8"/>
        <rFont val="Arial"/>
        <family val="2"/>
      </rPr>
      <t>Meningkatnya peranan</t>
    </r>
    <r>
      <rPr>
        <b/>
        <sz val="8"/>
        <rFont val="Times New Roman"/>
        <family val="1"/>
      </rPr>
      <t xml:space="preserve"> </t>
    </r>
    <r>
      <rPr>
        <b/>
        <sz val="8"/>
        <rFont val="Arial"/>
        <family val="2"/>
      </rPr>
      <t>lembaga sosial bagi</t>
    </r>
    <r>
      <rPr>
        <b/>
        <sz val="8"/>
        <rFont val="Times New Roman"/>
        <family val="1"/>
      </rPr>
      <t xml:space="preserve"> </t>
    </r>
    <r>
      <rPr>
        <b/>
        <sz val="8"/>
        <rFont val="Arial"/>
        <family val="2"/>
      </rPr>
      <t>masyarakat</t>
    </r>
  </si>
  <si>
    <r>
      <rPr>
        <sz val="8"/>
        <rFont val="Arial"/>
        <family val="2"/>
      </rPr>
      <t>Peningkatan kualitas SDM</t>
    </r>
    <r>
      <rPr>
        <sz val="8"/>
        <rFont val="Times New Roman"/>
        <family val="1"/>
      </rPr>
      <t xml:space="preserve"> </t>
    </r>
    <r>
      <rPr>
        <sz val="8"/>
        <rFont val="Arial"/>
        <family val="2"/>
      </rPr>
      <t>kesejahteraan sosial masyarakat</t>
    </r>
  </si>
  <si>
    <r>
      <rPr>
        <sz val="8"/>
        <rFont val="Arial"/>
        <family val="2"/>
      </rPr>
      <t>Terlaksananya penilaian</t>
    </r>
    <r>
      <rPr>
        <sz val="8"/>
        <rFont val="Times New Roman"/>
        <family val="1"/>
      </rPr>
      <t xml:space="preserve"> </t>
    </r>
    <r>
      <rPr>
        <sz val="8"/>
        <rFont val="Arial"/>
        <family val="2"/>
      </rPr>
      <t>dan pengiriman PSM, KT,</t>
    </r>
    <r>
      <rPr>
        <sz val="8"/>
        <rFont val="Times New Roman"/>
        <family val="1"/>
      </rPr>
      <t xml:space="preserve"> </t>
    </r>
    <r>
      <rPr>
        <sz val="8"/>
        <rFont val="Arial"/>
        <family val="2"/>
      </rPr>
      <t>Kube berprestasi dan</t>
    </r>
    <r>
      <rPr>
        <sz val="8"/>
        <rFont val="Times New Roman"/>
        <family val="1"/>
      </rPr>
      <t xml:space="preserve"> </t>
    </r>
    <r>
      <rPr>
        <sz val="8"/>
        <rFont val="Arial"/>
        <family val="2"/>
      </rPr>
      <t>TKSK</t>
    </r>
  </si>
  <si>
    <r>
      <rPr>
        <sz val="8"/>
        <rFont val="Arial"/>
        <family val="2"/>
      </rPr>
      <t>4 utusan</t>
    </r>
  </si>
  <si>
    <r>
      <rPr>
        <sz val="8"/>
        <rFont val="Arial"/>
        <family val="2"/>
      </rPr>
      <t>Terwujudnya PSM, KT,</t>
    </r>
    <r>
      <rPr>
        <sz val="8"/>
        <rFont val="Times New Roman"/>
        <family val="1"/>
      </rPr>
      <t xml:space="preserve"> </t>
    </r>
    <r>
      <rPr>
        <sz val="8"/>
        <rFont val="Arial"/>
        <family val="2"/>
      </rPr>
      <t xml:space="preserve">KUBE dan TKSK
</t>
    </r>
    <r>
      <rPr>
        <sz val="8"/>
        <rFont val="Arial"/>
        <family val="2"/>
      </rPr>
      <t>berkualitas</t>
    </r>
  </si>
  <si>
    <r>
      <rPr>
        <sz val="8"/>
        <rFont val="Arial"/>
        <family val="2"/>
      </rPr>
      <t>Pengembangan model kelembagaan</t>
    </r>
    <r>
      <rPr>
        <sz val="8"/>
        <rFont val="Times New Roman"/>
        <family val="1"/>
      </rPr>
      <t xml:space="preserve"> </t>
    </r>
    <r>
      <rPr>
        <sz val="8"/>
        <rFont val="Arial"/>
        <family val="2"/>
      </rPr>
      <t>perlindungan sosial</t>
    </r>
  </si>
  <si>
    <r>
      <rPr>
        <sz val="8"/>
        <rFont val="Arial"/>
        <family val="2"/>
      </rPr>
      <t>Bimbingan sosial bagi</t>
    </r>
    <r>
      <rPr>
        <sz val="8"/>
        <rFont val="Times New Roman"/>
        <family val="1"/>
      </rPr>
      <t xml:space="preserve"> </t>
    </r>
    <r>
      <rPr>
        <sz val="8"/>
        <rFont val="Arial"/>
        <family val="2"/>
      </rPr>
      <t>pengurus/pengelola dan</t>
    </r>
    <r>
      <rPr>
        <sz val="8"/>
        <rFont val="Times New Roman"/>
        <family val="1"/>
      </rPr>
      <t xml:space="preserve"> </t>
    </r>
    <r>
      <rPr>
        <sz val="8"/>
        <rFont val="Arial"/>
        <family val="2"/>
      </rPr>
      <t>terbentuknya Posdaya</t>
    </r>
    <r>
      <rPr>
        <sz val="8"/>
        <rFont val="Times New Roman"/>
        <family val="1"/>
      </rPr>
      <t xml:space="preserve"> </t>
    </r>
    <r>
      <rPr>
        <sz val="8"/>
        <rFont val="Arial"/>
        <family val="2"/>
      </rPr>
      <t>pada tingkat kelurahan dan</t>
    </r>
    <r>
      <rPr>
        <sz val="8"/>
        <rFont val="Times New Roman"/>
        <family val="1"/>
      </rPr>
      <t xml:space="preserve"> </t>
    </r>
    <r>
      <rPr>
        <sz val="8"/>
        <rFont val="Arial"/>
        <family val="2"/>
      </rPr>
      <t>pelayanan kesejahteraan</t>
    </r>
    <r>
      <rPr>
        <sz val="8"/>
        <rFont val="Times New Roman"/>
        <family val="1"/>
      </rPr>
      <t xml:space="preserve"> </t>
    </r>
    <r>
      <rPr>
        <sz val="8"/>
        <rFont val="Arial"/>
        <family val="2"/>
      </rPr>
      <t>sosial bagi keluarga oleh</t>
    </r>
    <r>
      <rPr>
        <sz val="8"/>
        <rFont val="Times New Roman"/>
        <family val="1"/>
      </rPr>
      <t xml:space="preserve"> </t>
    </r>
    <r>
      <rPr>
        <sz val="8"/>
        <rFont val="Arial"/>
        <family val="2"/>
      </rPr>
      <t>LK3</t>
    </r>
  </si>
  <si>
    <r>
      <rPr>
        <sz val="8"/>
        <rFont val="Arial"/>
        <family val="2"/>
      </rPr>
      <t>Terwujudnya Posdaya</t>
    </r>
    <r>
      <rPr>
        <sz val="8"/>
        <rFont val="Times New Roman"/>
        <family val="1"/>
      </rPr>
      <t xml:space="preserve"> </t>
    </r>
    <r>
      <rPr>
        <sz val="8"/>
        <rFont val="Arial"/>
        <family val="2"/>
      </rPr>
      <t>dan LK3 sebagai</t>
    </r>
    <r>
      <rPr>
        <sz val="8"/>
        <rFont val="Times New Roman"/>
        <family val="1"/>
      </rPr>
      <t xml:space="preserve"> </t>
    </r>
    <r>
      <rPr>
        <sz val="8"/>
        <rFont val="Arial"/>
        <family val="2"/>
      </rPr>
      <t>Lembaga terdepan</t>
    </r>
    <r>
      <rPr>
        <sz val="8"/>
        <rFont val="Times New Roman"/>
        <family val="1"/>
      </rPr>
      <t xml:space="preserve"> </t>
    </r>
    <r>
      <rPr>
        <sz val="8"/>
        <rFont val="Arial"/>
        <family val="2"/>
      </rPr>
      <t>dalam pelayanan bagi</t>
    </r>
    <r>
      <rPr>
        <sz val="8"/>
        <rFont val="Times New Roman"/>
        <family val="1"/>
      </rPr>
      <t xml:space="preserve"> </t>
    </r>
    <r>
      <rPr>
        <sz val="8"/>
        <rFont val="Arial"/>
        <family val="2"/>
      </rPr>
      <t>PMKS dan PSKS</t>
    </r>
  </si>
  <si>
    <r>
      <rPr>
        <sz val="8"/>
        <rFont val="Arial"/>
        <family val="2"/>
      </rPr>
      <t>Pelestarian Nilai-Nilai Kepahlawanan</t>
    </r>
    <r>
      <rPr>
        <sz val="8"/>
        <rFont val="Times New Roman"/>
        <family val="1"/>
      </rPr>
      <t xml:space="preserve"> </t>
    </r>
    <r>
      <rPr>
        <sz val="8"/>
        <rFont val="Arial"/>
        <family val="2"/>
      </rPr>
      <t>dan Kejuangan</t>
    </r>
  </si>
  <si>
    <r>
      <rPr>
        <sz val="8"/>
        <rFont val="Arial"/>
        <family val="2"/>
      </rPr>
      <t>Terlaksananya Sarasehan,</t>
    </r>
    <r>
      <rPr>
        <sz val="8"/>
        <rFont val="Times New Roman"/>
        <family val="1"/>
      </rPr>
      <t xml:space="preserve"> </t>
    </r>
    <r>
      <rPr>
        <sz val="8"/>
        <rFont val="Arial"/>
        <family val="2"/>
      </rPr>
      <t>Temu Ramah dan Napak</t>
    </r>
    <r>
      <rPr>
        <sz val="8"/>
        <rFont val="Times New Roman"/>
        <family val="1"/>
      </rPr>
      <t xml:space="preserve"> </t>
    </r>
    <r>
      <rPr>
        <sz val="8"/>
        <rFont val="Arial"/>
        <family val="2"/>
      </rPr>
      <t>Tilas Nilai Kepahlawanan</t>
    </r>
    <r>
      <rPr>
        <sz val="8"/>
        <rFont val="Times New Roman"/>
        <family val="1"/>
      </rPr>
      <t xml:space="preserve"> </t>
    </r>
    <r>
      <rPr>
        <sz val="8"/>
        <rFont val="Arial"/>
        <family val="2"/>
      </rPr>
      <t>dan Kejuangan</t>
    </r>
  </si>
  <si>
    <r>
      <rPr>
        <sz val="8"/>
        <rFont val="Arial"/>
        <family val="2"/>
      </rPr>
      <t>Terlaksananya</t>
    </r>
    <r>
      <rPr>
        <sz val="8"/>
        <rFont val="Times New Roman"/>
        <family val="1"/>
      </rPr>
      <t xml:space="preserve"> </t>
    </r>
    <r>
      <rPr>
        <sz val="8"/>
        <rFont val="Arial"/>
        <family val="2"/>
      </rPr>
      <t>Sarasehan, Temu</t>
    </r>
    <r>
      <rPr>
        <sz val="8"/>
        <rFont val="Times New Roman"/>
        <family val="1"/>
      </rPr>
      <t xml:space="preserve"> </t>
    </r>
    <r>
      <rPr>
        <sz val="8"/>
        <rFont val="Arial"/>
        <family val="2"/>
      </rPr>
      <t>Ramah dan Napak</t>
    </r>
    <r>
      <rPr>
        <sz val="8"/>
        <rFont val="Times New Roman"/>
        <family val="1"/>
      </rPr>
      <t xml:space="preserve"> </t>
    </r>
    <r>
      <rPr>
        <sz val="8"/>
        <rFont val="Arial"/>
        <family val="2"/>
      </rPr>
      <t>Tilas Nilai</t>
    </r>
    <r>
      <rPr>
        <sz val="8"/>
        <rFont val="Times New Roman"/>
        <family val="1"/>
      </rPr>
      <t xml:space="preserve"> </t>
    </r>
    <r>
      <rPr>
        <sz val="8"/>
        <rFont val="Arial"/>
        <family val="2"/>
      </rPr>
      <t>Kepahlawanan dan</t>
    </r>
    <r>
      <rPr>
        <sz val="8"/>
        <rFont val="Times New Roman"/>
        <family val="1"/>
      </rPr>
      <t xml:space="preserve"> </t>
    </r>
    <r>
      <rPr>
        <sz val="8"/>
        <rFont val="Arial"/>
        <family val="2"/>
      </rPr>
      <t>Kejuangan</t>
    </r>
  </si>
  <si>
    <r>
      <rPr>
        <b/>
        <sz val="8"/>
        <rFont val="Arial"/>
        <family val="2"/>
      </rPr>
      <t>Program Pengelolaan Areal</t>
    </r>
    <r>
      <rPr>
        <b/>
        <sz val="8"/>
        <rFont val="Times New Roman"/>
        <family val="1"/>
      </rPr>
      <t xml:space="preserve"> </t>
    </r>
    <r>
      <rPr>
        <b/>
        <sz val="8"/>
        <rFont val="Arial"/>
        <family val="2"/>
      </rPr>
      <t>Pemakaman</t>
    </r>
  </si>
  <si>
    <r>
      <rPr>
        <b/>
        <sz val="8"/>
        <rFont val="Arial"/>
        <family val="2"/>
      </rPr>
      <t>Meningkatnya  nilai-nilai</t>
    </r>
    <r>
      <rPr>
        <b/>
        <sz val="8"/>
        <rFont val="Times New Roman"/>
        <family val="1"/>
      </rPr>
      <t xml:space="preserve"> </t>
    </r>
    <r>
      <rPr>
        <b/>
        <sz val="8"/>
        <rFont val="Arial"/>
        <family val="2"/>
      </rPr>
      <t>kepahlawanan</t>
    </r>
  </si>
  <si>
    <r>
      <rPr>
        <sz val="8"/>
        <rFont val="Arial"/>
        <family val="2"/>
      </rPr>
      <t>Pemeliharaan sarana dan prasarana</t>
    </r>
    <r>
      <rPr>
        <sz val="8"/>
        <rFont val="Times New Roman"/>
        <family val="1"/>
      </rPr>
      <t xml:space="preserve"> </t>
    </r>
    <r>
      <rPr>
        <sz val="8"/>
        <rFont val="Arial"/>
        <family val="2"/>
      </rPr>
      <t>pemakaman</t>
    </r>
  </si>
  <si>
    <r>
      <rPr>
        <sz val="8"/>
        <rFont val="Arial"/>
        <family val="2"/>
      </rPr>
      <t>Terlaksananya</t>
    </r>
    <r>
      <rPr>
        <sz val="8"/>
        <rFont val="Times New Roman"/>
        <family val="1"/>
      </rPr>
      <t xml:space="preserve"> </t>
    </r>
    <r>
      <rPr>
        <sz val="8"/>
        <rFont val="Arial"/>
        <family val="2"/>
      </rPr>
      <t>pemeliharaan taman</t>
    </r>
    <r>
      <rPr>
        <sz val="8"/>
        <rFont val="Times New Roman"/>
        <family val="1"/>
      </rPr>
      <t xml:space="preserve"> </t>
    </r>
    <r>
      <rPr>
        <sz val="8"/>
        <rFont val="Arial"/>
        <family val="2"/>
      </rPr>
      <t>makam pejuang 45 dan</t>
    </r>
    <r>
      <rPr>
        <sz val="8"/>
        <rFont val="Times New Roman"/>
        <family val="1"/>
      </rPr>
      <t xml:space="preserve"> </t>
    </r>
    <r>
      <rPr>
        <sz val="8"/>
        <rFont val="Arial"/>
        <family val="2"/>
      </rPr>
      <t>TMP kusuma bangsa</t>
    </r>
  </si>
  <si>
    <r>
      <rPr>
        <sz val="8"/>
        <rFont val="Arial"/>
        <family val="2"/>
      </rPr>
      <t>Terpeliharanya K3</t>
    </r>
    <r>
      <rPr>
        <sz val="8"/>
        <rFont val="Times New Roman"/>
        <family val="1"/>
      </rPr>
      <t xml:space="preserve"> </t>
    </r>
    <r>
      <rPr>
        <sz val="8"/>
        <rFont val="Arial"/>
        <family val="2"/>
      </rPr>
      <t>makam pahlawan</t>
    </r>
  </si>
  <si>
    <r>
      <rPr>
        <b/>
        <sz val="8"/>
        <rFont val="Arial"/>
        <family val="2"/>
      </rPr>
      <t>Penciptaan Iklim Usaha Kecil</t>
    </r>
    <r>
      <rPr>
        <b/>
        <sz val="8"/>
        <rFont val="Times New Roman"/>
        <family val="1"/>
      </rPr>
      <t xml:space="preserve"> </t>
    </r>
    <r>
      <rPr>
        <b/>
        <sz val="8"/>
        <rFont val="Arial"/>
        <family val="2"/>
      </rPr>
      <t>Menengah yang Kondusif</t>
    </r>
  </si>
  <si>
    <r>
      <rPr>
        <b/>
        <sz val="8"/>
        <rFont val="Arial"/>
        <family val="2"/>
      </rPr>
      <t>Terlaksananya Temu Mitra</t>
    </r>
    <r>
      <rPr>
        <b/>
        <sz val="8"/>
        <rFont val="Times New Roman"/>
        <family val="1"/>
      </rPr>
      <t xml:space="preserve"> </t>
    </r>
    <r>
      <rPr>
        <b/>
        <sz val="8"/>
        <rFont val="Arial"/>
        <family val="2"/>
      </rPr>
      <t>PKLB BUMN</t>
    </r>
  </si>
  <si>
    <r>
      <rPr>
        <sz val="8"/>
        <rFont val="Arial"/>
        <family val="2"/>
      </rPr>
      <t>Sosialisasi kebijakan tentang Usaha</t>
    </r>
    <r>
      <rPr>
        <sz val="8"/>
        <rFont val="Times New Roman"/>
        <family val="1"/>
      </rPr>
      <t xml:space="preserve"> </t>
    </r>
    <r>
      <rPr>
        <sz val="8"/>
        <rFont val="Arial"/>
        <family val="2"/>
      </rPr>
      <t>Kecil Menengah</t>
    </r>
  </si>
  <si>
    <r>
      <rPr>
        <sz val="8"/>
        <rFont val="Arial"/>
        <family val="2"/>
      </rPr>
      <t>- Terlaksananya</t>
    </r>
    <r>
      <rPr>
        <sz val="8"/>
        <rFont val="Times New Roman"/>
        <family val="1"/>
      </rPr>
      <t xml:space="preserve">  </t>
    </r>
    <r>
      <rPr>
        <sz val="8"/>
        <rFont val="Arial"/>
        <family val="2"/>
      </rPr>
      <t>Sosialisasi Perpres Nonor</t>
    </r>
    <r>
      <rPr>
        <sz val="8"/>
        <rFont val="Times New Roman"/>
        <family val="1"/>
      </rPr>
      <t xml:space="preserve"> </t>
    </r>
    <r>
      <rPr>
        <sz val="8"/>
        <rFont val="Arial"/>
        <family val="2"/>
      </rPr>
      <t>98 Tahun 2014 Tentang</t>
    </r>
    <r>
      <rPr>
        <sz val="8"/>
        <rFont val="Times New Roman"/>
        <family val="1"/>
      </rPr>
      <t xml:space="preserve"> </t>
    </r>
    <r>
      <rPr>
        <sz val="8"/>
        <rFont val="Arial"/>
        <family val="2"/>
      </rPr>
      <t>Perizinan Usaha Mikro dan</t>
    </r>
    <r>
      <rPr>
        <sz val="8"/>
        <rFont val="Times New Roman"/>
        <family val="1"/>
      </rPr>
      <t xml:space="preserve"> </t>
    </r>
    <r>
      <rPr>
        <sz val="8"/>
        <rFont val="Arial"/>
        <family val="2"/>
      </rPr>
      <t xml:space="preserve">Kecil
</t>
    </r>
    <r>
      <rPr>
        <sz val="8"/>
        <rFont val="Arial"/>
        <family val="2"/>
      </rPr>
      <t>- Terlaksananya</t>
    </r>
    <r>
      <rPr>
        <sz val="8"/>
        <rFont val="Times New Roman"/>
        <family val="1"/>
      </rPr>
      <t xml:space="preserve"> </t>
    </r>
    <r>
      <rPr>
        <sz val="8"/>
        <rFont val="Arial"/>
        <family val="2"/>
      </rPr>
      <t xml:space="preserve">Sosialisasi Legalitas
</t>
    </r>
    <r>
      <rPr>
        <sz val="8"/>
        <rFont val="Arial"/>
        <family val="2"/>
      </rPr>
      <t>Usaha (P-IRT, HAKI, Halal)</t>
    </r>
  </si>
  <si>
    <r>
      <rPr>
        <sz val="8"/>
        <rFont val="Arial"/>
        <family val="2"/>
      </rPr>
      <t xml:space="preserve">- 2 x 50 UMKM
</t>
    </r>
    <r>
      <rPr>
        <sz val="8"/>
        <rFont val="Arial"/>
        <family val="2"/>
      </rPr>
      <t>- 2 x 50 UMKM</t>
    </r>
  </si>
  <si>
    <r>
      <rPr>
        <sz val="8"/>
        <rFont val="Arial"/>
        <family val="2"/>
      </rPr>
      <t>- Terwujudnya</t>
    </r>
    <r>
      <rPr>
        <sz val="8"/>
        <rFont val="Times New Roman"/>
        <family val="1"/>
      </rPr>
      <t xml:space="preserve"> </t>
    </r>
    <r>
      <rPr>
        <sz val="8"/>
        <rFont val="Arial"/>
        <family val="2"/>
      </rPr>
      <t>Implementasi Perpres</t>
    </r>
    <r>
      <rPr>
        <sz val="8"/>
        <rFont val="Times New Roman"/>
        <family val="1"/>
      </rPr>
      <t xml:space="preserve"> </t>
    </r>
    <r>
      <rPr>
        <sz val="8"/>
        <rFont val="Arial"/>
        <family val="2"/>
      </rPr>
      <t>Nomor 98 Tahun 2014</t>
    </r>
    <r>
      <rPr>
        <sz val="8"/>
        <rFont val="Times New Roman"/>
        <family val="1"/>
      </rPr>
      <t xml:space="preserve"> </t>
    </r>
    <r>
      <rPr>
        <sz val="8"/>
        <rFont val="Arial"/>
        <family val="2"/>
      </rPr>
      <t>Tentang Perizinan</t>
    </r>
    <r>
      <rPr>
        <sz val="8"/>
        <rFont val="Times New Roman"/>
        <family val="1"/>
      </rPr>
      <t xml:space="preserve"> </t>
    </r>
    <r>
      <rPr>
        <sz val="8"/>
        <rFont val="Arial"/>
        <family val="2"/>
      </rPr>
      <t>Usaha Mikro, dan</t>
    </r>
    <r>
      <rPr>
        <sz val="8"/>
        <rFont val="Times New Roman"/>
        <family val="1"/>
      </rPr>
      <t xml:space="preserve"> </t>
    </r>
    <r>
      <rPr>
        <sz val="8"/>
        <rFont val="Arial"/>
        <family val="2"/>
      </rPr>
      <t xml:space="preserve">Kecil
</t>
    </r>
    <r>
      <rPr>
        <sz val="8"/>
        <rFont val="Arial"/>
        <family val="2"/>
      </rPr>
      <t>- Meningkatnya UMKM</t>
    </r>
    <r>
      <rPr>
        <sz val="8"/>
        <rFont val="Times New Roman"/>
        <family val="1"/>
      </rPr>
      <t xml:space="preserve"> </t>
    </r>
    <r>
      <rPr>
        <sz val="8"/>
        <rFont val="Arial"/>
        <family val="2"/>
      </rPr>
      <t>yang Memiliki</t>
    </r>
    <r>
      <rPr>
        <sz val="8"/>
        <rFont val="Times New Roman"/>
        <family val="1"/>
      </rPr>
      <t xml:space="preserve"> </t>
    </r>
    <r>
      <rPr>
        <sz val="8"/>
        <rFont val="Arial"/>
        <family val="2"/>
      </rPr>
      <t>Legalitas Usaha</t>
    </r>
  </si>
  <si>
    <r>
      <rPr>
        <sz val="8"/>
        <rFont val="Arial"/>
        <family val="2"/>
      </rPr>
      <t>- 30</t>
    </r>
  </si>
  <si>
    <r>
      <rPr>
        <sz val="8"/>
        <rFont val="Arial"/>
        <family val="2"/>
      </rPr>
      <t>Fasilitasi pengembangan Usaha Kecil</t>
    </r>
    <r>
      <rPr>
        <sz val="8"/>
        <rFont val="Times New Roman"/>
        <family val="1"/>
      </rPr>
      <t xml:space="preserve"> </t>
    </r>
    <r>
      <rPr>
        <sz val="8"/>
        <rFont val="Arial"/>
        <family val="2"/>
      </rPr>
      <t>Menengah</t>
    </r>
  </si>
  <si>
    <r>
      <rPr>
        <sz val="8"/>
        <rFont val="Arial"/>
        <family val="2"/>
      </rPr>
      <t>- Terlaksananya Temu</t>
    </r>
    <r>
      <rPr>
        <sz val="8"/>
        <rFont val="Times New Roman"/>
        <family val="1"/>
      </rPr>
      <t xml:space="preserve"> </t>
    </r>
    <r>
      <rPr>
        <sz val="8"/>
        <rFont val="Arial"/>
        <family val="2"/>
      </rPr>
      <t xml:space="preserve">Pelaku Usaha Sukses
</t>
    </r>
    <r>
      <rPr>
        <sz val="8"/>
        <rFont val="Arial"/>
        <family val="2"/>
      </rPr>
      <t>- Terlaksananya Monev</t>
    </r>
    <r>
      <rPr>
        <sz val="8"/>
        <rFont val="Times New Roman"/>
        <family val="1"/>
      </rPr>
      <t xml:space="preserve"> </t>
    </r>
    <r>
      <rPr>
        <sz val="8"/>
        <rFont val="Arial"/>
        <family val="2"/>
      </rPr>
      <t>UMKM Binaan</t>
    </r>
  </si>
  <si>
    <r>
      <rPr>
        <sz val="8"/>
        <rFont val="Arial"/>
        <family val="2"/>
      </rPr>
      <t xml:space="preserve">- 50 UMKM
</t>
    </r>
    <r>
      <rPr>
        <sz val="8"/>
        <rFont val="Arial"/>
        <family val="2"/>
      </rPr>
      <t>- 200 UMKM</t>
    </r>
  </si>
  <si>
    <r>
      <rPr>
        <sz val="8"/>
        <rFont val="Arial"/>
        <family val="2"/>
      </rPr>
      <t>- Meningkatnya Skala</t>
    </r>
    <r>
      <rPr>
        <sz val="8"/>
        <rFont val="Times New Roman"/>
        <family val="1"/>
      </rPr>
      <t xml:space="preserve"> </t>
    </r>
    <r>
      <rPr>
        <sz val="8"/>
        <rFont val="Arial"/>
        <family val="2"/>
      </rPr>
      <t xml:space="preserve">UMKM
</t>
    </r>
    <r>
      <rPr>
        <sz val="8"/>
        <rFont val="Arial"/>
        <family val="2"/>
      </rPr>
      <t>- Terpantaunya</t>
    </r>
    <r>
      <rPr>
        <sz val="8"/>
        <rFont val="Times New Roman"/>
        <family val="1"/>
      </rPr>
      <t xml:space="preserve"> </t>
    </r>
    <r>
      <rPr>
        <sz val="8"/>
        <rFont val="Arial"/>
        <family val="2"/>
      </rPr>
      <t xml:space="preserve">Perkembangan
</t>
    </r>
    <r>
      <rPr>
        <sz val="8"/>
        <rFont val="Arial"/>
        <family val="2"/>
      </rPr>
      <t>Usaha UMKM</t>
    </r>
  </si>
  <si>
    <r>
      <rPr>
        <sz val="8"/>
        <rFont val="Arial"/>
        <family val="2"/>
      </rPr>
      <t>- 30 %</t>
    </r>
  </si>
  <si>
    <r>
      <rPr>
        <b/>
        <sz val="8"/>
        <rFont val="Arial"/>
        <family val="2"/>
      </rPr>
      <t>Program  Pengembangan</t>
    </r>
    <r>
      <rPr>
        <b/>
        <sz val="8"/>
        <rFont val="Times New Roman"/>
        <family val="1"/>
      </rPr>
      <t xml:space="preserve"> </t>
    </r>
    <r>
      <rPr>
        <b/>
        <sz val="8"/>
        <rFont val="Arial"/>
        <family val="2"/>
      </rPr>
      <t>Kewirausahaan dan Keunggulan</t>
    </r>
    <r>
      <rPr>
        <b/>
        <sz val="8"/>
        <rFont val="Times New Roman"/>
        <family val="1"/>
      </rPr>
      <t xml:space="preserve"> </t>
    </r>
    <r>
      <rPr>
        <b/>
        <sz val="8"/>
        <rFont val="Arial"/>
        <family val="2"/>
      </rPr>
      <t>Kompetitif Usaha Kecil Menengah</t>
    </r>
  </si>
  <si>
    <r>
      <rPr>
        <b/>
        <sz val="8"/>
        <rFont val="Arial"/>
        <family val="2"/>
      </rPr>
      <t>Berkembangnya</t>
    </r>
    <r>
      <rPr>
        <b/>
        <sz val="8"/>
        <rFont val="Times New Roman"/>
        <family val="1"/>
      </rPr>
      <t xml:space="preserve"> </t>
    </r>
    <r>
      <rPr>
        <b/>
        <sz val="8"/>
        <rFont val="Arial"/>
        <family val="2"/>
      </rPr>
      <t>Semangat Kewirausahaan</t>
    </r>
    <r>
      <rPr>
        <b/>
        <sz val="8"/>
        <rFont val="Times New Roman"/>
        <family val="1"/>
      </rPr>
      <t xml:space="preserve"> </t>
    </r>
    <r>
      <rPr>
        <b/>
        <sz val="8"/>
        <rFont val="Arial"/>
        <family val="2"/>
      </rPr>
      <t>Karena Terciptanya UKM</t>
    </r>
    <r>
      <rPr>
        <b/>
        <sz val="8"/>
        <rFont val="Times New Roman"/>
        <family val="1"/>
      </rPr>
      <t xml:space="preserve"> </t>
    </r>
    <r>
      <rPr>
        <b/>
        <sz val="8"/>
        <rFont val="Arial"/>
        <family val="2"/>
      </rPr>
      <t>Unggulan Kompetitif</t>
    </r>
  </si>
  <si>
    <r>
      <rPr>
        <sz val="8"/>
        <rFont val="Arial"/>
        <family val="2"/>
      </rPr>
      <t>Penyelenggaraan pelatihan</t>
    </r>
    <r>
      <rPr>
        <sz val="8"/>
        <rFont val="Times New Roman"/>
        <family val="1"/>
      </rPr>
      <t xml:space="preserve"> </t>
    </r>
    <r>
      <rPr>
        <sz val="8"/>
        <rFont val="Arial"/>
        <family val="2"/>
      </rPr>
      <t>kewirausahaan</t>
    </r>
  </si>
  <si>
    <r>
      <rPr>
        <sz val="8"/>
        <rFont val="Arial"/>
        <family val="2"/>
      </rPr>
      <t>Terlaksananya Pelatihan</t>
    </r>
    <r>
      <rPr>
        <sz val="8"/>
        <rFont val="Times New Roman"/>
        <family val="1"/>
      </rPr>
      <t xml:space="preserve"> </t>
    </r>
    <r>
      <rPr>
        <sz val="8"/>
        <rFont val="Arial"/>
        <family val="2"/>
      </rPr>
      <t>Kewirausahaan bagi</t>
    </r>
    <r>
      <rPr>
        <sz val="8"/>
        <rFont val="Times New Roman"/>
        <family val="1"/>
      </rPr>
      <t xml:space="preserve"> </t>
    </r>
    <r>
      <rPr>
        <sz val="8"/>
        <rFont val="Arial"/>
        <family val="2"/>
      </rPr>
      <t>Wirausaha Pemula/ Calon</t>
    </r>
    <r>
      <rPr>
        <sz val="8"/>
        <rFont val="Times New Roman"/>
        <family val="1"/>
      </rPr>
      <t xml:space="preserve"> </t>
    </r>
    <r>
      <rPr>
        <sz val="8"/>
        <rFont val="Arial"/>
        <family val="2"/>
      </rPr>
      <t>Wirausaha, Terlaksananya</t>
    </r>
    <r>
      <rPr>
        <sz val="8"/>
        <rFont val="Times New Roman"/>
        <family val="1"/>
      </rPr>
      <t xml:space="preserve"> </t>
    </r>
    <r>
      <rPr>
        <sz val="8"/>
        <rFont val="Arial"/>
        <family val="2"/>
      </rPr>
      <t>AMT bagi Pengusaha MIkro</t>
    </r>
    <r>
      <rPr>
        <sz val="8"/>
        <rFont val="Times New Roman"/>
        <family val="1"/>
      </rPr>
      <t xml:space="preserve"> </t>
    </r>
    <r>
      <rPr>
        <sz val="8"/>
        <rFont val="Arial"/>
        <family val="2"/>
      </rPr>
      <t>Kecil</t>
    </r>
  </si>
  <si>
    <r>
      <rPr>
        <sz val="8"/>
        <rFont val="Arial"/>
        <family val="2"/>
      </rPr>
      <t>30 UMKM, 30</t>
    </r>
    <r>
      <rPr>
        <sz val="8"/>
        <rFont val="Times New Roman"/>
        <family val="1"/>
      </rPr>
      <t xml:space="preserve"> </t>
    </r>
    <r>
      <rPr>
        <sz val="8"/>
        <rFont val="Arial"/>
        <family val="2"/>
      </rPr>
      <t>UMKM</t>
    </r>
  </si>
  <si>
    <r>
      <rPr>
        <sz val="8"/>
        <rFont val="Arial"/>
        <family val="2"/>
      </rPr>
      <t>Terciptanya</t>
    </r>
    <r>
      <rPr>
        <sz val="8"/>
        <rFont val="Times New Roman"/>
        <family val="1"/>
      </rPr>
      <t xml:space="preserve"> </t>
    </r>
    <r>
      <rPr>
        <sz val="8"/>
        <rFont val="Arial"/>
        <family val="2"/>
      </rPr>
      <t>Wirausaha Baru,</t>
    </r>
    <r>
      <rPr>
        <sz val="8"/>
        <rFont val="Times New Roman"/>
        <family val="1"/>
      </rPr>
      <t xml:space="preserve"> </t>
    </r>
    <r>
      <rPr>
        <sz val="8"/>
        <rFont val="Arial"/>
        <family val="2"/>
      </rPr>
      <t>Terciptanya</t>
    </r>
    <r>
      <rPr>
        <sz val="8"/>
        <rFont val="Times New Roman"/>
        <family val="1"/>
      </rPr>
      <t xml:space="preserve"> </t>
    </r>
    <r>
      <rPr>
        <sz val="8"/>
        <rFont val="Arial"/>
        <family val="2"/>
      </rPr>
      <t>Wirausaha yang</t>
    </r>
    <r>
      <rPr>
        <sz val="8"/>
        <rFont val="Times New Roman"/>
        <family val="1"/>
      </rPr>
      <t xml:space="preserve"> </t>
    </r>
    <r>
      <rPr>
        <sz val="8"/>
        <rFont val="Arial"/>
        <family val="2"/>
      </rPr>
      <t>Tangguh dan Berdaya</t>
    </r>
    <r>
      <rPr>
        <sz val="8"/>
        <rFont val="Times New Roman"/>
        <family val="1"/>
      </rPr>
      <t xml:space="preserve"> </t>
    </r>
    <r>
      <rPr>
        <sz val="8"/>
        <rFont val="Arial"/>
        <family val="2"/>
      </rPr>
      <t>Saing</t>
    </r>
  </si>
  <si>
    <r>
      <rPr>
        <sz val="8"/>
        <rFont val="Arial"/>
        <family val="2"/>
      </rPr>
      <t>- 50%</t>
    </r>
  </si>
  <si>
    <r>
      <rPr>
        <sz val="8"/>
        <rFont val="Arial"/>
        <family val="2"/>
      </rPr>
      <t>Pelatihan manajemen pengelolaan</t>
    </r>
    <r>
      <rPr>
        <sz val="8"/>
        <rFont val="Times New Roman"/>
        <family val="1"/>
      </rPr>
      <t xml:space="preserve"> </t>
    </r>
    <r>
      <rPr>
        <sz val="8"/>
        <rFont val="Arial"/>
        <family val="2"/>
      </rPr>
      <t>koperasi/ KUD</t>
    </r>
  </si>
  <si>
    <r>
      <rPr>
        <sz val="8"/>
        <rFont val="Arial"/>
        <family val="2"/>
      </rPr>
      <t>Terlaksananya Pelatihan</t>
    </r>
    <r>
      <rPr>
        <sz val="8"/>
        <rFont val="Times New Roman"/>
        <family val="1"/>
      </rPr>
      <t xml:space="preserve"> </t>
    </r>
    <r>
      <rPr>
        <sz val="8"/>
        <rFont val="Arial"/>
        <family val="2"/>
      </rPr>
      <t>Manajemen Pengelolaan</t>
    </r>
    <r>
      <rPr>
        <sz val="8"/>
        <rFont val="Times New Roman"/>
        <family val="1"/>
      </rPr>
      <t xml:space="preserve"> </t>
    </r>
    <r>
      <rPr>
        <sz val="8"/>
        <rFont val="Arial"/>
        <family val="2"/>
      </rPr>
      <t>Koperasi/ KUD</t>
    </r>
  </si>
  <si>
    <r>
      <rPr>
        <sz val="8"/>
        <rFont val="Arial"/>
        <family val="2"/>
      </rPr>
      <t>40 Koperasi/</t>
    </r>
    <r>
      <rPr>
        <sz val="8"/>
        <rFont val="Times New Roman"/>
        <family val="1"/>
      </rPr>
      <t xml:space="preserve"> </t>
    </r>
    <r>
      <rPr>
        <sz val="8"/>
        <rFont val="Arial"/>
        <family val="2"/>
      </rPr>
      <t>KUD</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</si>
  <si>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Pengelolaan</t>
    </r>
    <r>
      <rPr>
        <sz val="8"/>
        <rFont val="Times New Roman"/>
        <family val="1"/>
      </rPr>
      <t xml:space="preserve"> </t>
    </r>
    <r>
      <rPr>
        <sz val="8"/>
        <rFont val="Arial"/>
        <family val="2"/>
      </rPr>
      <t>Koperasi/ KUD</t>
    </r>
  </si>
  <si>
    <r>
      <rPr>
        <sz val="8"/>
        <rFont val="Arial"/>
        <family val="2"/>
      </rPr>
      <t>40 Koperasi/</t>
    </r>
  </si>
  <si>
    <r>
      <rPr>
        <b/>
        <sz val="8"/>
        <rFont val="Arial"/>
        <family val="2"/>
      </rPr>
      <t>Program Pengembangan Sistem</t>
    </r>
    <r>
      <rPr>
        <b/>
        <sz val="8"/>
        <rFont val="Times New Roman"/>
        <family val="1"/>
      </rPr>
      <t xml:space="preserve"> </t>
    </r>
    <r>
      <rPr>
        <b/>
        <sz val="8"/>
        <rFont val="Arial"/>
        <family val="2"/>
      </rPr>
      <t>Pendukung Usaha Bagi Usaha Mikro</t>
    </r>
    <r>
      <rPr>
        <b/>
        <sz val="8"/>
        <rFont val="Times New Roman"/>
        <family val="1"/>
      </rPr>
      <t xml:space="preserve"> </t>
    </r>
    <r>
      <rPr>
        <b/>
        <sz val="8"/>
        <rFont val="Arial"/>
        <family val="2"/>
      </rPr>
      <t>Kecil Menengah</t>
    </r>
  </si>
  <si>
    <r>
      <rPr>
        <b/>
        <sz val="8"/>
        <rFont val="Arial"/>
        <family val="2"/>
      </rPr>
      <t>Terwujudnya Suatu</t>
    </r>
    <r>
      <rPr>
        <b/>
        <sz val="8"/>
        <rFont val="Times New Roman"/>
        <family val="1"/>
      </rPr>
      <t xml:space="preserve"> </t>
    </r>
    <r>
      <rPr>
        <b/>
        <sz val="8"/>
        <rFont val="Arial"/>
        <family val="2"/>
      </rPr>
      <t>Sistem dan Tata Laksana</t>
    </r>
    <r>
      <rPr>
        <b/>
        <sz val="8"/>
        <rFont val="Times New Roman"/>
        <family val="1"/>
      </rPr>
      <t xml:space="preserve"> </t>
    </r>
    <r>
      <rPr>
        <b/>
        <sz val="8"/>
        <rFont val="Arial"/>
        <family val="2"/>
      </rPr>
      <t>Pendukung</t>
    </r>
    <r>
      <rPr>
        <b/>
        <sz val="8"/>
        <rFont val="Times New Roman"/>
        <family val="1"/>
      </rPr>
      <t xml:space="preserve"> </t>
    </r>
    <r>
      <rPr>
        <b/>
        <sz val="8"/>
        <rFont val="Arial"/>
        <family val="2"/>
      </rPr>
      <t>Pengembangan Usaha</t>
    </r>
    <r>
      <rPr>
        <b/>
        <sz val="8"/>
        <rFont val="Times New Roman"/>
        <family val="1"/>
      </rPr>
      <t xml:space="preserve"> </t>
    </r>
    <r>
      <rPr>
        <b/>
        <sz val="8"/>
        <rFont val="Arial"/>
        <family val="2"/>
      </rPr>
      <t>UMKM</t>
    </r>
  </si>
  <si>
    <r>
      <rPr>
        <sz val="8"/>
        <rFont val="Arial"/>
        <family val="2"/>
      </rPr>
      <t>Sosialisasi dukungan informasi</t>
    </r>
    <r>
      <rPr>
        <sz val="8"/>
        <rFont val="Times New Roman"/>
        <family val="1"/>
      </rPr>
      <t xml:space="preserve"> </t>
    </r>
    <r>
      <rPr>
        <sz val="8"/>
        <rFont val="Arial"/>
        <family val="2"/>
      </rPr>
      <t>penyediaan permodalan</t>
    </r>
  </si>
  <si>
    <r>
      <rPr>
        <sz val="8"/>
        <rFont val="Arial"/>
        <family val="2"/>
      </rPr>
      <t>- Terlaksananya</t>
    </r>
    <r>
      <rPr>
        <sz val="8"/>
        <rFont val="Times New Roman"/>
        <family val="1"/>
      </rPr>
      <t xml:space="preserve"> </t>
    </r>
    <r>
      <rPr>
        <sz val="8"/>
        <rFont val="Arial"/>
        <family val="2"/>
      </rPr>
      <t xml:space="preserve">Sosialisasi KUR
</t>
    </r>
    <r>
      <rPr>
        <sz val="8"/>
        <rFont val="Arial"/>
        <family val="2"/>
      </rPr>
      <t>- Terlaksananya</t>
    </r>
    <r>
      <rPr>
        <sz val="8"/>
        <rFont val="Times New Roman"/>
        <family val="1"/>
      </rPr>
      <t xml:space="preserve"> </t>
    </r>
    <r>
      <rPr>
        <sz val="8"/>
        <rFont val="Arial"/>
        <family val="2"/>
      </rPr>
      <t>Sosialisasi PKBL-BUMN</t>
    </r>
  </si>
  <si>
    <r>
      <rPr>
        <sz val="8"/>
        <rFont val="Arial"/>
        <family val="2"/>
      </rPr>
      <t xml:space="preserve">- 50 UMKM
</t>
    </r>
    <r>
      <rPr>
        <sz val="8"/>
        <rFont val="Arial"/>
        <family val="2"/>
      </rPr>
      <t>- 2 UMKM</t>
    </r>
  </si>
  <si>
    <r>
      <rPr>
        <sz val="8"/>
        <rFont val="Arial"/>
        <family val="2"/>
      </rPr>
      <t>- Bertambahnya</t>
    </r>
    <r>
      <rPr>
        <sz val="8"/>
        <rFont val="Times New Roman"/>
        <family val="1"/>
      </rPr>
      <t xml:space="preserve"> </t>
    </r>
    <r>
      <rPr>
        <sz val="8"/>
        <rFont val="Arial"/>
        <family val="2"/>
      </rPr>
      <t xml:space="preserve">Permodalan UMKM
</t>
    </r>
    <r>
      <rPr>
        <sz val="8"/>
        <rFont val="Arial"/>
        <family val="2"/>
      </rPr>
      <t>- Bertambahnya Mitra</t>
    </r>
    <r>
      <rPr>
        <sz val="8"/>
        <rFont val="Times New Roman"/>
        <family val="1"/>
      </rPr>
      <t xml:space="preserve"> </t>
    </r>
    <r>
      <rPr>
        <sz val="8"/>
        <rFont val="Arial"/>
        <family val="2"/>
      </rPr>
      <t>Usaha UMKM</t>
    </r>
  </si>
  <si>
    <r>
      <rPr>
        <sz val="8"/>
        <rFont val="Arial"/>
        <family val="2"/>
      </rPr>
      <t>- 50 %</t>
    </r>
  </si>
  <si>
    <r>
      <rPr>
        <sz val="8"/>
        <rFont val="Arial"/>
        <family val="2"/>
      </rPr>
      <t>Koordinasi penggunaan dana</t>
    </r>
    <r>
      <rPr>
        <sz val="8"/>
        <rFont val="Times New Roman"/>
        <family val="1"/>
      </rPr>
      <t xml:space="preserve"> </t>
    </r>
    <r>
      <rPr>
        <sz val="8"/>
        <rFont val="Arial"/>
        <family val="2"/>
      </rPr>
      <t>pemerintahan bagi Usaha Mikro Kecil</t>
    </r>
    <r>
      <rPr>
        <sz val="8"/>
        <rFont val="Times New Roman"/>
        <family val="1"/>
      </rPr>
      <t xml:space="preserve"> </t>
    </r>
    <r>
      <rPr>
        <sz val="8"/>
        <rFont val="Arial"/>
        <family val="2"/>
      </rPr>
      <t>Menengah</t>
    </r>
  </si>
  <si>
    <r>
      <rPr>
        <sz val="8"/>
        <rFont val="Arial"/>
        <family val="2"/>
      </rPr>
      <t>Terlaksananya Koordinasi</t>
    </r>
    <r>
      <rPr>
        <sz val="8"/>
        <rFont val="Times New Roman"/>
        <family val="1"/>
      </rPr>
      <t xml:space="preserve"> </t>
    </r>
    <r>
      <rPr>
        <sz val="8"/>
        <rFont val="Arial"/>
        <family val="2"/>
      </rPr>
      <t>Penggunaan Dana</t>
    </r>
    <r>
      <rPr>
        <sz val="8"/>
        <rFont val="Times New Roman"/>
        <family val="1"/>
      </rPr>
      <t xml:space="preserve"> </t>
    </r>
    <r>
      <rPr>
        <sz val="8"/>
        <rFont val="Arial"/>
        <family val="2"/>
      </rPr>
      <t>Pemerintah pada Koperasi</t>
    </r>
  </si>
  <si>
    <r>
      <rPr>
        <sz val="8"/>
        <rFont val="Arial"/>
        <family val="2"/>
      </rPr>
      <t>30 Koperasi</t>
    </r>
  </si>
  <si>
    <r>
      <rPr>
        <sz val="8"/>
        <rFont val="Arial"/>
        <family val="2"/>
      </rPr>
      <t>Terwujudnya</t>
    </r>
    <r>
      <rPr>
        <sz val="8"/>
        <rFont val="Times New Roman"/>
        <family val="1"/>
      </rPr>
      <t xml:space="preserve"> </t>
    </r>
    <r>
      <rPr>
        <sz val="8"/>
        <rFont val="Arial"/>
        <family val="2"/>
      </rPr>
      <t>Penyaluran,</t>
    </r>
    <r>
      <rPr>
        <sz val="8"/>
        <rFont val="Times New Roman"/>
        <family val="1"/>
      </rPr>
      <t xml:space="preserve"> </t>
    </r>
    <r>
      <rPr>
        <sz val="8"/>
        <rFont val="Arial"/>
        <family val="2"/>
      </rPr>
      <t>Penggunaan dan</t>
    </r>
    <r>
      <rPr>
        <sz val="8"/>
        <rFont val="Times New Roman"/>
        <family val="1"/>
      </rPr>
      <t xml:space="preserve"> </t>
    </r>
    <r>
      <rPr>
        <sz val="8"/>
        <rFont val="Arial"/>
        <family val="2"/>
      </rPr>
      <t>Pengembilan Dana</t>
    </r>
    <r>
      <rPr>
        <sz val="8"/>
        <rFont val="Times New Roman"/>
        <family val="1"/>
      </rPr>
      <t xml:space="preserve"> </t>
    </r>
    <r>
      <rPr>
        <sz val="8"/>
        <rFont val="Arial"/>
        <family val="2"/>
      </rPr>
      <t>Pemerintah Secara</t>
    </r>
    <r>
      <rPr>
        <sz val="8"/>
        <rFont val="Times New Roman"/>
        <family val="1"/>
      </rPr>
      <t xml:space="preserve"> </t>
    </r>
    <r>
      <rPr>
        <sz val="8"/>
        <rFont val="Arial"/>
        <family val="2"/>
      </rPr>
      <t>Cepat dan Tepat</t>
    </r>
  </si>
  <si>
    <r>
      <rPr>
        <sz val="8"/>
        <rFont val="Arial"/>
        <family val="2"/>
      </rPr>
      <t>Pemantauan pengelolaan</t>
    </r>
    <r>
      <rPr>
        <sz val="8"/>
        <rFont val="Times New Roman"/>
        <family val="1"/>
      </rPr>
      <t xml:space="preserve"> </t>
    </r>
    <r>
      <rPr>
        <sz val="8"/>
        <rFont val="Arial"/>
        <family val="2"/>
      </rPr>
      <t>penggunaan dana pemerintah bagi</t>
    </r>
    <r>
      <rPr>
        <sz val="8"/>
        <rFont val="Times New Roman"/>
        <family val="1"/>
      </rPr>
      <t xml:space="preserve"> </t>
    </r>
    <r>
      <rPr>
        <sz val="8"/>
        <rFont val="Arial"/>
        <family val="2"/>
      </rPr>
      <t>Usaha Mikro Kecil Menengah</t>
    </r>
  </si>
  <si>
    <r>
      <rPr>
        <sz val="8"/>
        <rFont val="Arial"/>
        <family val="2"/>
      </rPr>
      <t>Terlaksananya</t>
    </r>
    <r>
      <rPr>
        <sz val="8"/>
        <rFont val="Times New Roman"/>
        <family val="1"/>
      </rPr>
      <t xml:space="preserve"> </t>
    </r>
    <r>
      <rPr>
        <sz val="8"/>
        <rFont val="Arial"/>
        <family val="2"/>
      </rPr>
      <t>Pemantauan Pengelolaan</t>
    </r>
    <r>
      <rPr>
        <sz val="8"/>
        <rFont val="Times New Roman"/>
        <family val="1"/>
      </rPr>
      <t xml:space="preserve"> </t>
    </r>
    <r>
      <rPr>
        <sz val="8"/>
        <rFont val="Arial"/>
        <family val="2"/>
      </rPr>
      <t>Penggunaan Dana</t>
    </r>
    <r>
      <rPr>
        <sz val="8"/>
        <rFont val="Times New Roman"/>
        <family val="1"/>
      </rPr>
      <t xml:space="preserve"> </t>
    </r>
    <r>
      <rPr>
        <sz val="8"/>
        <rFont val="Arial"/>
        <family val="2"/>
      </rPr>
      <t>Pemerintah bagi UMKM</t>
    </r>
    <r>
      <rPr>
        <sz val="8"/>
        <rFont val="Times New Roman"/>
        <family val="1"/>
      </rPr>
      <t xml:space="preserve"> </t>
    </r>
    <r>
      <rPr>
        <sz val="8"/>
        <rFont val="Arial"/>
        <family val="2"/>
      </rPr>
      <t>dan Koperasi</t>
    </r>
  </si>
  <si>
    <r>
      <rPr>
        <sz val="8"/>
        <rFont val="Arial"/>
        <family val="2"/>
      </rPr>
      <t>140 Koperasi</t>
    </r>
  </si>
  <si>
    <r>
      <rPr>
        <sz val="8"/>
        <rFont val="Arial"/>
        <family val="2"/>
      </rPr>
      <t>Terwujudnya</t>
    </r>
    <r>
      <rPr>
        <sz val="8"/>
        <rFont val="Times New Roman"/>
        <family val="1"/>
      </rPr>
      <t xml:space="preserve"> </t>
    </r>
    <r>
      <rPr>
        <sz val="8"/>
        <rFont val="Arial"/>
        <family val="2"/>
      </rPr>
      <t>Pengawasan</t>
    </r>
    <r>
      <rPr>
        <sz val="8"/>
        <rFont val="Times New Roman"/>
        <family val="1"/>
      </rPr>
      <t xml:space="preserve"> </t>
    </r>
    <r>
      <rPr>
        <sz val="8"/>
        <rFont val="Arial"/>
        <family val="2"/>
      </rPr>
      <t>Pengelolaan</t>
    </r>
    <r>
      <rPr>
        <sz val="8"/>
        <rFont val="Times New Roman"/>
        <family val="1"/>
      </rPr>
      <t xml:space="preserve"> </t>
    </r>
    <r>
      <rPr>
        <sz val="8"/>
        <rFont val="Arial"/>
        <family val="2"/>
      </rPr>
      <t>Permodalan Koperasi</t>
    </r>
    <r>
      <rPr>
        <sz val="8"/>
        <rFont val="Times New Roman"/>
        <family val="1"/>
      </rPr>
      <t xml:space="preserve"> </t>
    </r>
    <r>
      <rPr>
        <sz val="8"/>
        <rFont val="Arial"/>
        <family val="2"/>
      </rPr>
      <t>dan UMKM</t>
    </r>
  </si>
  <si>
    <r>
      <rPr>
        <sz val="8"/>
        <rFont val="Arial"/>
        <family val="2"/>
      </rPr>
      <t>Penyelenggaraan promosi produk</t>
    </r>
    <r>
      <rPr>
        <sz val="8"/>
        <rFont val="Times New Roman"/>
        <family val="1"/>
      </rPr>
      <t xml:space="preserve"> </t>
    </r>
    <r>
      <rPr>
        <sz val="8"/>
        <rFont val="Arial"/>
        <family val="2"/>
      </rPr>
      <t>Usaha Mikro Kecil Menengah</t>
    </r>
  </si>
  <si>
    <r>
      <rPr>
        <sz val="8"/>
        <rFont val="Arial"/>
        <family val="2"/>
      </rPr>
      <t>- Terlaksananya Kegiatan</t>
    </r>
    <r>
      <rPr>
        <sz val="8"/>
        <rFont val="Times New Roman"/>
        <family val="1"/>
      </rPr>
      <t xml:space="preserve"> </t>
    </r>
    <r>
      <rPr>
        <sz val="8"/>
        <rFont val="Arial"/>
        <family val="2"/>
      </rPr>
      <t xml:space="preserve">Expo Dalam Daerah
</t>
    </r>
    <r>
      <rPr>
        <sz val="8"/>
        <rFont val="Arial"/>
        <family val="2"/>
      </rPr>
      <t>- Terlaksananya Kegiatan</t>
    </r>
    <r>
      <rPr>
        <sz val="8"/>
        <rFont val="Times New Roman"/>
        <family val="1"/>
      </rPr>
      <t xml:space="preserve"> </t>
    </r>
    <r>
      <rPr>
        <sz val="8"/>
        <rFont val="Arial"/>
        <family val="2"/>
      </rPr>
      <t>Sumbar Expo</t>
    </r>
  </si>
  <si>
    <r>
      <rPr>
        <sz val="8"/>
        <rFont val="Arial"/>
        <family val="2"/>
      </rPr>
      <t xml:space="preserve">- 9 UMKM
</t>
    </r>
    <r>
      <rPr>
        <sz val="8"/>
        <rFont val="Arial"/>
        <family val="2"/>
      </rPr>
      <t>- 4 UMKM</t>
    </r>
  </si>
  <si>
    <r>
      <rPr>
        <sz val="8"/>
        <rFont val="Arial"/>
        <family val="2"/>
      </rPr>
      <t>Meningkatnya</t>
    </r>
    <r>
      <rPr>
        <sz val="8"/>
        <rFont val="Times New Roman"/>
        <family val="1"/>
      </rPr>
      <t xml:space="preserve"> </t>
    </r>
    <r>
      <rPr>
        <sz val="8"/>
        <rFont val="Arial"/>
        <family val="2"/>
      </rPr>
      <t>Pemasaran Produk</t>
    </r>
    <r>
      <rPr>
        <sz val="8"/>
        <rFont val="Times New Roman"/>
        <family val="1"/>
      </rPr>
      <t xml:space="preserve"> </t>
    </r>
    <r>
      <rPr>
        <sz val="8"/>
        <rFont val="Arial"/>
        <family val="2"/>
      </rPr>
      <t>UMKM Kota</t>
    </r>
    <r>
      <rPr>
        <sz val="8"/>
        <rFont val="Times New Roman"/>
        <family val="1"/>
      </rPr>
      <t xml:space="preserve"> </t>
    </r>
    <r>
      <rPr>
        <sz val="8"/>
        <rFont val="Arial"/>
        <family val="2"/>
      </rPr>
      <t>Payakumbuh</t>
    </r>
  </si>
  <si>
    <r>
      <rPr>
        <b/>
        <sz val="8"/>
        <rFont val="Arial"/>
        <family val="2"/>
      </rPr>
      <t>Program Peningkatan Kualitas</t>
    </r>
    <r>
      <rPr>
        <b/>
        <sz val="8"/>
        <rFont val="Times New Roman"/>
        <family val="1"/>
      </rPr>
      <t xml:space="preserve"> </t>
    </r>
    <r>
      <rPr>
        <b/>
        <sz val="8"/>
        <rFont val="Arial"/>
        <family val="2"/>
      </rPr>
      <t>Kelembagaan Koperasi</t>
    </r>
  </si>
  <si>
    <r>
      <rPr>
        <b/>
        <sz val="8"/>
        <rFont val="Arial"/>
        <family val="2"/>
      </rPr>
      <t>Meningkatnya Kualitas</t>
    </r>
    <r>
      <rPr>
        <b/>
        <sz val="8"/>
        <rFont val="Times New Roman"/>
        <family val="1"/>
      </rPr>
      <t xml:space="preserve"> </t>
    </r>
    <r>
      <rPr>
        <b/>
        <sz val="8"/>
        <rFont val="Arial"/>
        <family val="2"/>
      </rPr>
      <t>Kelembagaan Guna</t>
    </r>
    <r>
      <rPr>
        <b/>
        <sz val="8"/>
        <rFont val="Times New Roman"/>
        <family val="1"/>
      </rPr>
      <t xml:space="preserve"> </t>
    </r>
    <r>
      <rPr>
        <b/>
        <sz val="8"/>
        <rFont val="Arial"/>
        <family val="2"/>
      </rPr>
      <t>Menunjang</t>
    </r>
    <r>
      <rPr>
        <b/>
        <sz val="8"/>
        <rFont val="Times New Roman"/>
        <family val="1"/>
      </rPr>
      <t xml:space="preserve"> </t>
    </r>
    <r>
      <rPr>
        <b/>
        <sz val="8"/>
        <rFont val="Arial"/>
        <family val="2"/>
      </rPr>
      <t>Pemberdayaan Peras</t>
    </r>
    <r>
      <rPr>
        <b/>
        <sz val="8"/>
        <rFont val="Times New Roman"/>
        <family val="1"/>
      </rPr>
      <t xml:space="preserve"> </t>
    </r>
    <r>
      <rPr>
        <b/>
        <sz val="8"/>
        <rFont val="Arial"/>
        <family val="2"/>
      </rPr>
      <t>Koperasi di Tengah</t>
    </r>
    <r>
      <rPr>
        <b/>
        <sz val="8"/>
        <rFont val="Times New Roman"/>
        <family val="1"/>
      </rPr>
      <t xml:space="preserve"> </t>
    </r>
    <r>
      <rPr>
        <b/>
        <sz val="8"/>
        <rFont val="Arial"/>
        <family val="2"/>
      </rPr>
      <t>Masyarakat</t>
    </r>
  </si>
  <si>
    <r>
      <rPr>
        <sz val="8"/>
        <rFont val="Arial"/>
        <family val="2"/>
      </rPr>
      <t>Koordinasi pelaksanaan kebijakan</t>
    </r>
    <r>
      <rPr>
        <sz val="8"/>
        <rFont val="Times New Roman"/>
        <family val="1"/>
      </rPr>
      <t xml:space="preserve"> </t>
    </r>
    <r>
      <rPr>
        <sz val="8"/>
        <rFont val="Arial"/>
        <family val="2"/>
      </rPr>
      <t>dan program pembangunan koperasi</t>
    </r>
  </si>
  <si>
    <r>
      <rPr>
        <sz val="8"/>
        <rFont val="Arial"/>
        <family val="2"/>
      </rPr>
      <t>Pembubaran Koperasi</t>
    </r>
    <r>
      <rPr>
        <sz val="8"/>
        <rFont val="Times New Roman"/>
        <family val="1"/>
      </rPr>
      <t xml:space="preserve"> </t>
    </r>
    <r>
      <rPr>
        <sz val="8"/>
        <rFont val="Arial"/>
        <family val="2"/>
      </rPr>
      <t>yang Tidak Aktif</t>
    </r>
  </si>
  <si>
    <r>
      <rPr>
        <sz val="8"/>
        <rFont val="Arial"/>
        <family val="2"/>
      </rPr>
      <t>5 Koperasi</t>
    </r>
    <r>
      <rPr>
        <sz val="8"/>
        <rFont val="Times New Roman"/>
        <family val="1"/>
      </rPr>
      <t xml:space="preserve"> </t>
    </r>
    <r>
      <rPr>
        <sz val="8"/>
        <rFont val="Arial"/>
        <family val="2"/>
      </rPr>
      <t>Tidak Aktif</t>
    </r>
  </si>
  <si>
    <r>
      <rPr>
        <sz val="8"/>
        <rFont val="Arial"/>
        <family val="2"/>
      </rPr>
      <t>Berkurangnya</t>
    </r>
    <r>
      <rPr>
        <sz val="8"/>
        <rFont val="Times New Roman"/>
        <family val="1"/>
      </rPr>
      <t xml:space="preserve"> </t>
    </r>
    <r>
      <rPr>
        <sz val="8"/>
        <rFont val="Arial"/>
        <family val="2"/>
      </rPr>
      <t>Koperasi Tidak Aktif 5</t>
    </r>
    <r>
      <rPr>
        <sz val="8"/>
        <rFont val="Times New Roman"/>
        <family val="1"/>
      </rPr>
      <t xml:space="preserve"> </t>
    </r>
    <r>
      <rPr>
        <sz val="8"/>
        <rFont val="Arial"/>
        <family val="2"/>
      </rPr>
      <t>Buah</t>
    </r>
  </si>
  <si>
    <r>
      <rPr>
        <sz val="8"/>
        <rFont val="Arial"/>
        <family val="2"/>
      </rPr>
      <t>15 %</t>
    </r>
  </si>
  <si>
    <r>
      <rPr>
        <sz val="8"/>
        <rFont val="Arial"/>
        <family val="2"/>
      </rPr>
      <t>Sosialisasi prinsip-prinsip</t>
    </r>
    <r>
      <rPr>
        <sz val="8"/>
        <rFont val="Times New Roman"/>
        <family val="1"/>
      </rPr>
      <t xml:space="preserve"> </t>
    </r>
    <r>
      <rPr>
        <sz val="8"/>
        <rFont val="Arial"/>
        <family val="2"/>
      </rPr>
      <t>pemahaman perkoperasian</t>
    </r>
  </si>
  <si>
    <r>
      <rPr>
        <sz val="8"/>
        <rFont val="Arial"/>
        <family val="2"/>
      </rPr>
      <t>Terlaksananya Sosialisasi</t>
    </r>
    <r>
      <rPr>
        <sz val="8"/>
        <rFont val="Times New Roman"/>
        <family val="1"/>
      </rPr>
      <t xml:space="preserve"> </t>
    </r>
    <r>
      <rPr>
        <sz val="8"/>
        <rFont val="Arial"/>
        <family val="2"/>
      </rPr>
      <t>Penetiban Badan Hukum</t>
    </r>
    <r>
      <rPr>
        <sz val="8"/>
        <rFont val="Times New Roman"/>
        <family val="1"/>
      </rPr>
      <t xml:space="preserve"> </t>
    </r>
    <r>
      <rPr>
        <sz val="8"/>
        <rFont val="Arial"/>
        <family val="2"/>
      </rPr>
      <t>Koperasi</t>
    </r>
  </si>
  <si>
    <r>
      <rPr>
        <sz val="8"/>
        <rFont val="Arial"/>
        <family val="2"/>
      </rPr>
      <t>15 Pra</t>
    </r>
    <r>
      <rPr>
        <sz val="8"/>
        <rFont val="Times New Roman"/>
        <family val="1"/>
      </rPr>
      <t xml:space="preserve"> </t>
    </r>
    <r>
      <rPr>
        <sz val="8"/>
        <rFont val="Arial"/>
        <family val="2"/>
      </rPr>
      <t>Koperasi/</t>
    </r>
    <r>
      <rPr>
        <sz val="8"/>
        <rFont val="Times New Roman"/>
        <family val="1"/>
      </rPr>
      <t xml:space="preserve"> </t>
    </r>
    <r>
      <rPr>
        <sz val="8"/>
        <rFont val="Arial"/>
        <family val="2"/>
      </rPr>
      <t>Koperasi</t>
    </r>
  </si>
  <si>
    <r>
      <rPr>
        <sz val="8"/>
        <rFont val="Arial"/>
        <family val="2"/>
      </rPr>
      <t>Terwujudnya Pra</t>
    </r>
    <r>
      <rPr>
        <sz val="8"/>
        <rFont val="Times New Roman"/>
        <family val="1"/>
      </rPr>
      <t xml:space="preserve"> </t>
    </r>
    <r>
      <rPr>
        <sz val="8"/>
        <rFont val="Arial"/>
        <family val="2"/>
      </rPr>
      <t>Koperasi yang</t>
    </r>
    <r>
      <rPr>
        <sz val="8"/>
        <rFont val="Times New Roman"/>
        <family val="1"/>
      </rPr>
      <t xml:space="preserve"> </t>
    </r>
    <r>
      <rPr>
        <sz val="8"/>
        <rFont val="Arial"/>
        <family val="2"/>
      </rPr>
      <t>Berbadan Hukum</t>
    </r>
  </si>
  <si>
    <r>
      <rPr>
        <sz val="8"/>
        <rFont val="Arial"/>
        <family val="2"/>
      </rPr>
      <t>15 Pra Kopera</t>
    </r>
  </si>
  <si>
    <r>
      <rPr>
        <sz val="8"/>
        <rFont val="Arial"/>
        <family val="2"/>
      </rPr>
      <t>Permbinaan, pengawasan dan</t>
    </r>
    <r>
      <rPr>
        <sz val="8"/>
        <rFont val="Times New Roman"/>
        <family val="1"/>
      </rPr>
      <t xml:space="preserve"> </t>
    </r>
    <r>
      <rPr>
        <sz val="8"/>
        <rFont val="Arial"/>
        <family val="2"/>
      </rPr>
      <t>penghargaan koperasi berprestasi</t>
    </r>
  </si>
  <si>
    <r>
      <rPr>
        <sz val="8"/>
        <rFont val="Arial"/>
        <family val="2"/>
      </rPr>
      <t>Terlaksananya</t>
    </r>
    <r>
      <rPr>
        <sz val="8"/>
        <rFont val="Times New Roman"/>
        <family val="1"/>
      </rPr>
      <t xml:space="preserve"> </t>
    </r>
    <r>
      <rPr>
        <sz val="8"/>
        <rFont val="Arial"/>
        <family val="2"/>
      </rPr>
      <t>Pembinaan, Pengawasan</t>
    </r>
    <r>
      <rPr>
        <sz val="8"/>
        <rFont val="Times New Roman"/>
        <family val="1"/>
      </rPr>
      <t xml:space="preserve"> </t>
    </r>
    <r>
      <rPr>
        <sz val="8"/>
        <rFont val="Arial"/>
        <family val="2"/>
      </rPr>
      <t>dan Penghargaan</t>
    </r>
    <r>
      <rPr>
        <sz val="8"/>
        <rFont val="Times New Roman"/>
        <family val="1"/>
      </rPr>
      <t xml:space="preserve"> </t>
    </r>
    <r>
      <rPr>
        <sz val="8"/>
        <rFont val="Arial"/>
        <family val="2"/>
      </rPr>
      <t xml:space="preserve">Koperasi Berprestasi
</t>
    </r>
    <r>
      <rPr>
        <sz val="8"/>
        <rFont val="Arial"/>
        <family val="2"/>
      </rPr>
      <t>1. Terlaksananya</t>
    </r>
    <r>
      <rPr>
        <sz val="8"/>
        <rFont val="Times New Roman"/>
        <family val="1"/>
      </rPr>
      <t xml:space="preserve"> </t>
    </r>
    <r>
      <rPr>
        <sz val="8"/>
        <rFont val="Arial"/>
        <family val="2"/>
      </rPr>
      <t xml:space="preserve">Pembinaan Koperasi
</t>
    </r>
    <r>
      <rPr>
        <sz val="8"/>
        <rFont val="Arial"/>
        <family val="2"/>
      </rPr>
      <t>* Terlaksananya</t>
    </r>
    <r>
      <rPr>
        <sz val="8"/>
        <rFont val="Times New Roman"/>
        <family val="1"/>
      </rPr>
      <t xml:space="preserve"> </t>
    </r>
    <r>
      <rPr>
        <sz val="8"/>
        <rFont val="Arial"/>
        <family val="2"/>
      </rPr>
      <t>Tangkas Terampil</t>
    </r>
    <r>
      <rPr>
        <sz val="8"/>
        <rFont val="Times New Roman"/>
        <family val="1"/>
      </rPr>
      <t xml:space="preserve"> </t>
    </r>
    <r>
      <rPr>
        <sz val="8"/>
        <rFont val="Arial"/>
        <family val="2"/>
      </rPr>
      <t>Koperasi TK dan Gerakan</t>
    </r>
    <r>
      <rPr>
        <sz val="8"/>
        <rFont val="Times New Roman"/>
        <family val="1"/>
      </rPr>
      <t xml:space="preserve"> </t>
    </r>
    <r>
      <rPr>
        <sz val="8"/>
        <rFont val="Arial"/>
        <family val="2"/>
      </rPr>
      <t xml:space="preserve">Koperasi
</t>
    </r>
    <r>
      <rPr>
        <sz val="8"/>
        <rFont val="Arial"/>
        <family val="2"/>
      </rPr>
      <t>* Terlaksananya Penilaian</t>
    </r>
    <r>
      <rPr>
        <sz val="8"/>
        <rFont val="Times New Roman"/>
        <family val="1"/>
      </rPr>
      <t xml:space="preserve"> </t>
    </r>
    <r>
      <rPr>
        <sz val="8"/>
        <rFont val="Arial"/>
        <family val="2"/>
      </rPr>
      <t>Koperasi Berprestasi/</t>
    </r>
    <r>
      <rPr>
        <sz val="8"/>
        <rFont val="Times New Roman"/>
        <family val="1"/>
      </rPr>
      <t xml:space="preserve"> </t>
    </r>
    <r>
      <rPr>
        <sz val="8"/>
        <rFont val="Arial"/>
        <family val="2"/>
      </rPr>
      <t>Koperasi TK Nasional,</t>
    </r>
    <r>
      <rPr>
        <sz val="8"/>
        <rFont val="Times New Roman"/>
        <family val="1"/>
      </rPr>
      <t xml:space="preserve"> </t>
    </r>
    <r>
      <rPr>
        <sz val="8"/>
        <rFont val="Arial"/>
        <family val="2"/>
      </rPr>
      <t xml:space="preserve">Propinsi dan Kota
</t>
    </r>
    <r>
      <rPr>
        <sz val="8"/>
        <rFont val="Arial"/>
        <family val="2"/>
      </rPr>
      <t>* Terlaksananya Klasifikasi</t>
    </r>
    <r>
      <rPr>
        <sz val="8"/>
        <rFont val="Times New Roman"/>
        <family val="1"/>
      </rPr>
      <t xml:space="preserve"> </t>
    </r>
    <r>
      <rPr>
        <sz val="8"/>
        <rFont val="Arial"/>
        <family val="2"/>
      </rPr>
      <t>Koperasi di Kota</t>
    </r>
    <r>
      <rPr>
        <sz val="8"/>
        <rFont val="Times New Roman"/>
        <family val="1"/>
      </rPr>
      <t xml:space="preserve"> </t>
    </r>
    <r>
      <rPr>
        <sz val="8"/>
        <rFont val="Arial"/>
        <family val="2"/>
      </rPr>
      <t xml:space="preserve">Payakumbuh
</t>
    </r>
    <r>
      <rPr>
        <sz val="8"/>
        <rFont val="Arial"/>
        <family val="2"/>
      </rPr>
      <t xml:space="preserve">2. Pengawasan Koperasi
</t>
    </r>
    <r>
      <rPr>
        <sz val="8"/>
        <rFont val="Arial"/>
        <family val="2"/>
      </rPr>
      <t>* Terlaksananya</t>
    </r>
    <r>
      <rPr>
        <sz val="8"/>
        <rFont val="Times New Roman"/>
        <family val="1"/>
      </rPr>
      <t xml:space="preserve"> </t>
    </r>
    <r>
      <rPr>
        <sz val="8"/>
        <rFont val="Arial"/>
        <family val="2"/>
      </rPr>
      <t>Pengawasan Usaha</t>
    </r>
    <r>
      <rPr>
        <sz val="8"/>
        <rFont val="Times New Roman"/>
        <family val="1"/>
      </rPr>
      <t xml:space="preserve"> </t>
    </r>
    <r>
      <rPr>
        <sz val="8"/>
        <rFont val="Arial"/>
        <family val="2"/>
      </rPr>
      <t>Simpan</t>
    </r>
  </si>
  <si>
    <r>
      <rPr>
        <sz val="8"/>
        <rFont val="Arial"/>
        <family val="2"/>
      </rPr>
      <t xml:space="preserve">- 20 SLTA/ 30
</t>
    </r>
    <r>
      <rPr>
        <sz val="8"/>
        <rFont val="Arial"/>
        <family val="2"/>
      </rPr>
      <t xml:space="preserve">Koperasi
</t>
    </r>
    <r>
      <rPr>
        <sz val="8"/>
        <rFont val="Arial"/>
        <family val="2"/>
      </rPr>
      <t xml:space="preserve">- 10 Koperasi
</t>
    </r>
    <r>
      <rPr>
        <sz val="8"/>
        <rFont val="Arial"/>
        <family val="2"/>
      </rPr>
      <t xml:space="preserve">- 90 Koperasi
</t>
    </r>
    <r>
      <rPr>
        <sz val="8"/>
        <rFont val="Arial"/>
        <family val="2"/>
      </rPr>
      <t xml:space="preserve">- 120
</t>
    </r>
    <r>
      <rPr>
        <sz val="8"/>
        <rFont val="Arial"/>
        <family val="2"/>
      </rPr>
      <t>Koperasi</t>
    </r>
  </si>
  <si>
    <r>
      <rPr>
        <sz val="8"/>
        <rFont val="Arial"/>
        <family val="2"/>
      </rPr>
      <t>* Meningkatnya</t>
    </r>
    <r>
      <rPr>
        <sz val="8"/>
        <rFont val="Times New Roman"/>
        <family val="1"/>
      </rPr>
      <t xml:space="preserve"> </t>
    </r>
    <r>
      <rPr>
        <sz val="8"/>
        <rFont val="Arial"/>
        <family val="2"/>
      </rPr>
      <t>Pengetahuan Siswa/</t>
    </r>
    <r>
      <rPr>
        <sz val="8"/>
        <rFont val="Times New Roman"/>
        <family val="1"/>
      </rPr>
      <t xml:space="preserve"> </t>
    </r>
    <r>
      <rPr>
        <sz val="8"/>
        <rFont val="Arial"/>
        <family val="2"/>
      </rPr>
      <t>Pengurus di Bidang</t>
    </r>
    <r>
      <rPr>
        <sz val="8"/>
        <rFont val="Times New Roman"/>
        <family val="1"/>
      </rPr>
      <t xml:space="preserve"> </t>
    </r>
    <r>
      <rPr>
        <sz val="8"/>
        <rFont val="Arial"/>
        <family val="2"/>
      </rPr>
      <t xml:space="preserve">Koperasi
</t>
    </r>
    <r>
      <rPr>
        <sz val="8"/>
        <rFont val="Arial"/>
        <family val="2"/>
      </rPr>
      <t>* Terpilihnya Koperasi</t>
    </r>
    <r>
      <rPr>
        <sz val="8"/>
        <rFont val="Times New Roman"/>
        <family val="1"/>
      </rPr>
      <t xml:space="preserve"> </t>
    </r>
    <r>
      <rPr>
        <sz val="8"/>
        <rFont val="Arial"/>
        <family val="2"/>
      </rPr>
      <t>Berprestasi Tingkat</t>
    </r>
    <r>
      <rPr>
        <sz val="8"/>
        <rFont val="Times New Roman"/>
        <family val="1"/>
      </rPr>
      <t xml:space="preserve"> </t>
    </r>
    <r>
      <rPr>
        <sz val="8"/>
        <rFont val="Arial"/>
        <family val="2"/>
      </rPr>
      <t>Kota dan</t>
    </r>
    <r>
      <rPr>
        <sz val="8"/>
        <rFont val="Times New Roman"/>
        <family val="1"/>
      </rPr>
      <t xml:space="preserve"> </t>
    </r>
    <r>
      <rPr>
        <sz val="8"/>
        <rFont val="Arial"/>
        <family val="2"/>
      </rPr>
      <t>Mengusulkan</t>
    </r>
    <r>
      <rPr>
        <sz val="8"/>
        <rFont val="Times New Roman"/>
        <family val="1"/>
      </rPr>
      <t xml:space="preserve"> </t>
    </r>
    <r>
      <rPr>
        <sz val="8"/>
        <rFont val="Arial"/>
        <family val="2"/>
      </rPr>
      <t>Koperasi Berprestasi</t>
    </r>
    <r>
      <rPr>
        <sz val="8"/>
        <rFont val="Times New Roman"/>
        <family val="1"/>
      </rPr>
      <t xml:space="preserve"> </t>
    </r>
    <r>
      <rPr>
        <sz val="8"/>
        <rFont val="Arial"/>
        <family val="2"/>
      </rPr>
      <t>TK Nasional dan</t>
    </r>
    <r>
      <rPr>
        <sz val="8"/>
        <rFont val="Times New Roman"/>
        <family val="1"/>
      </rPr>
      <t xml:space="preserve"> </t>
    </r>
    <r>
      <rPr>
        <sz val="8"/>
        <rFont val="Arial"/>
        <family val="2"/>
      </rPr>
      <t xml:space="preserve">Propinsi
</t>
    </r>
    <r>
      <rPr>
        <sz val="8"/>
        <rFont val="Arial"/>
        <family val="2"/>
      </rPr>
      <t>* Ditetapkan</t>
    </r>
    <r>
      <rPr>
        <sz val="8"/>
        <rFont val="Times New Roman"/>
        <family val="1"/>
      </rPr>
      <t xml:space="preserve"> </t>
    </r>
    <r>
      <rPr>
        <sz val="8"/>
        <rFont val="Arial"/>
        <family val="2"/>
      </rPr>
      <t>Klasifikasi 90</t>
    </r>
    <r>
      <rPr>
        <sz val="8"/>
        <rFont val="Times New Roman"/>
        <family val="1"/>
      </rPr>
      <t xml:space="preserve"> </t>
    </r>
    <r>
      <rPr>
        <sz val="8"/>
        <rFont val="Arial"/>
        <family val="2"/>
      </rPr>
      <t>Koperasi</t>
    </r>
  </si>
  <si>
    <r>
      <rPr>
        <sz val="8"/>
        <rFont val="Arial"/>
        <family val="2"/>
      </rPr>
      <t>- 20 SLTA/ 30</t>
    </r>
  </si>
  <si>
    <r>
      <rPr>
        <b/>
        <sz val="8"/>
        <rFont val="Arial"/>
        <family val="2"/>
      </rPr>
      <t>Program Peningkatan Promosi dan</t>
    </r>
    <r>
      <rPr>
        <b/>
        <sz val="8"/>
        <rFont val="Times New Roman"/>
        <family val="1"/>
      </rPr>
      <t xml:space="preserve"> </t>
    </r>
    <r>
      <rPr>
        <b/>
        <sz val="8"/>
        <rFont val="Arial"/>
        <family val="2"/>
      </rPr>
      <t>Kerjasama Investasi</t>
    </r>
  </si>
  <si>
    <r>
      <rPr>
        <b/>
        <sz val="8"/>
        <rFont val="Arial"/>
        <family val="2"/>
      </rPr>
      <t>Meningkatnya Promosi da</t>
    </r>
    <r>
      <rPr>
        <b/>
        <sz val="8"/>
        <rFont val="Times New Roman"/>
        <family val="1"/>
      </rPr>
      <t xml:space="preserve"> </t>
    </r>
    <r>
      <rPr>
        <b/>
        <sz val="8"/>
        <rFont val="Arial"/>
        <family val="2"/>
      </rPr>
      <t>Kerjasama Investasi</t>
    </r>
  </si>
  <si>
    <r>
      <rPr>
        <sz val="8"/>
        <rFont val="Arial"/>
        <family val="2"/>
      </rPr>
      <t>Peningkatan koordinasi dan</t>
    </r>
    <r>
      <rPr>
        <sz val="8"/>
        <rFont val="Times New Roman"/>
        <family val="1"/>
      </rPr>
      <t xml:space="preserve"> </t>
    </r>
    <r>
      <rPr>
        <sz val="8"/>
        <rFont val="Arial"/>
        <family val="2"/>
      </rPr>
      <t>kerjasama di bidang penanaman</t>
    </r>
    <r>
      <rPr>
        <sz val="8"/>
        <rFont val="Times New Roman"/>
        <family val="1"/>
      </rPr>
      <t xml:space="preserve"> </t>
    </r>
    <r>
      <rPr>
        <sz val="8"/>
        <rFont val="Arial"/>
        <family val="2"/>
      </rPr>
      <t>modal dengan instansi pemerintah</t>
    </r>
    <r>
      <rPr>
        <sz val="8"/>
        <rFont val="Times New Roman"/>
        <family val="1"/>
      </rPr>
      <t xml:space="preserve"> </t>
    </r>
    <r>
      <rPr>
        <sz val="8"/>
        <rFont val="Arial"/>
        <family val="2"/>
      </rPr>
      <t>dan dunia usaha</t>
    </r>
  </si>
  <si>
    <r>
      <rPr>
        <sz val="8"/>
        <rFont val="Arial"/>
        <family val="2"/>
      </rPr>
      <t>Terlaksananya koordinasi</t>
    </r>
    <r>
      <rPr>
        <sz val="8"/>
        <rFont val="Times New Roman"/>
        <family val="1"/>
      </rPr>
      <t xml:space="preserve"> </t>
    </r>
    <r>
      <rPr>
        <sz val="8"/>
        <rFont val="Arial"/>
        <family val="2"/>
      </rPr>
      <t>kerjasama penanaman</t>
    </r>
    <r>
      <rPr>
        <sz val="8"/>
        <rFont val="Times New Roman"/>
        <family val="1"/>
      </rPr>
      <t xml:space="preserve"> </t>
    </r>
    <r>
      <rPr>
        <sz val="8"/>
        <rFont val="Arial"/>
        <family val="2"/>
      </rPr>
      <t>modal dengan instansi</t>
    </r>
    <r>
      <rPr>
        <sz val="8"/>
        <rFont val="Times New Roman"/>
        <family val="1"/>
      </rPr>
      <t xml:space="preserve"> </t>
    </r>
    <r>
      <rPr>
        <sz val="8"/>
        <rFont val="Arial"/>
        <family val="2"/>
      </rPr>
      <t>pemerintah dan dunia</t>
    </r>
    <r>
      <rPr>
        <sz val="8"/>
        <rFont val="Times New Roman"/>
        <family val="1"/>
      </rPr>
      <t xml:space="preserve"> </t>
    </r>
    <r>
      <rPr>
        <sz val="8"/>
        <rFont val="Arial"/>
        <family val="2"/>
      </rPr>
      <t>usaha</t>
    </r>
  </si>
  <si>
    <r>
      <rPr>
        <sz val="8"/>
        <rFont val="Arial"/>
        <family val="2"/>
      </rPr>
      <t>8 Rapat</t>
    </r>
  </si>
  <si>
    <r>
      <rPr>
        <sz val="8"/>
        <rFont val="Arial"/>
        <family val="2"/>
      </rPr>
      <t>Meningkatnya minat</t>
    </r>
    <r>
      <rPr>
        <sz val="8"/>
        <rFont val="Times New Roman"/>
        <family val="1"/>
      </rPr>
      <t xml:space="preserve"> </t>
    </r>
    <r>
      <rPr>
        <sz val="8"/>
        <rFont val="Arial"/>
        <family val="2"/>
      </rPr>
      <t>investor berinvestasi</t>
    </r>
    <r>
      <rPr>
        <sz val="8"/>
        <rFont val="Times New Roman"/>
        <family val="1"/>
      </rPr>
      <t xml:space="preserve"> </t>
    </r>
    <r>
      <rPr>
        <sz val="8"/>
        <rFont val="Arial"/>
        <family val="2"/>
      </rPr>
      <t>dan kerjasama</t>
    </r>
    <r>
      <rPr>
        <sz val="8"/>
        <rFont val="Times New Roman"/>
        <family val="1"/>
      </rPr>
      <t xml:space="preserve"> </t>
    </r>
    <r>
      <rPr>
        <sz val="8"/>
        <rFont val="Arial"/>
        <family val="2"/>
      </rPr>
      <t>penanaman modal</t>
    </r>
  </si>
  <si>
    <r>
      <rPr>
        <sz val="8"/>
        <rFont val="Arial"/>
        <family val="2"/>
      </rPr>
      <t>33%</t>
    </r>
  </si>
  <si>
    <r>
      <rPr>
        <sz val="8"/>
        <rFont val="Arial"/>
        <family val="2"/>
      </rPr>
      <t>Penyelenggaraan promosi dan</t>
    </r>
    <r>
      <rPr>
        <sz val="8"/>
        <rFont val="Times New Roman"/>
        <family val="1"/>
      </rPr>
      <t xml:space="preserve"> </t>
    </r>
    <r>
      <rPr>
        <sz val="8"/>
        <rFont val="Arial"/>
        <family val="2"/>
      </rPr>
      <t>pameran investasi</t>
    </r>
  </si>
  <si>
    <r>
      <rPr>
        <sz val="8"/>
        <rFont val="Arial"/>
        <family val="2"/>
      </rPr>
      <t>promosi peluang investasi</t>
    </r>
  </si>
  <si>
    <r>
      <rPr>
        <sz val="8"/>
        <rFont val="Arial"/>
        <family val="2"/>
      </rPr>
      <t>2 kali</t>
    </r>
  </si>
  <si>
    <r>
      <rPr>
        <sz val="8"/>
        <rFont val="Arial"/>
        <family val="2"/>
      </rPr>
      <t>Terlaksananya</t>
    </r>
    <r>
      <rPr>
        <sz val="8"/>
        <rFont val="Times New Roman"/>
        <family val="1"/>
      </rPr>
      <t xml:space="preserve"> </t>
    </r>
    <r>
      <rPr>
        <sz val="8"/>
        <rFont val="Arial"/>
        <family val="2"/>
      </rPr>
      <t>pameran promosi</t>
    </r>
    <r>
      <rPr>
        <sz val="8"/>
        <rFont val="Times New Roman"/>
        <family val="1"/>
      </rPr>
      <t xml:space="preserve"> </t>
    </r>
    <r>
      <rPr>
        <sz val="8"/>
        <rFont val="Arial"/>
        <family val="2"/>
      </rPr>
      <t>investasi daerah yang</t>
    </r>
    <r>
      <rPr>
        <sz val="8"/>
        <rFont val="Times New Roman"/>
        <family val="1"/>
      </rPr>
      <t xml:space="preserve"> </t>
    </r>
    <r>
      <rPr>
        <sz val="8"/>
        <rFont val="Arial"/>
        <family val="2"/>
      </rPr>
      <t>dapat</t>
    </r>
    <r>
      <rPr>
        <sz val="8"/>
        <rFont val="Times New Roman"/>
        <family val="1"/>
      </rPr>
      <t xml:space="preserve"> </t>
    </r>
    <r>
      <rPr>
        <sz val="8"/>
        <rFont val="Arial"/>
        <family val="2"/>
      </rPr>
      <t>memperkenalkan kota</t>
    </r>
    <r>
      <rPr>
        <sz val="8"/>
        <rFont val="Times New Roman"/>
        <family val="1"/>
      </rPr>
      <t xml:space="preserve"> </t>
    </r>
    <r>
      <rPr>
        <sz val="8"/>
        <rFont val="Arial"/>
        <family val="2"/>
      </rPr>
      <t>payakumbuh di tingkat</t>
    </r>
    <r>
      <rPr>
        <sz val="8"/>
        <rFont val="Times New Roman"/>
        <family val="1"/>
      </rPr>
      <t xml:space="preserve"> </t>
    </r>
    <r>
      <rPr>
        <sz val="8"/>
        <rFont val="Arial"/>
        <family val="2"/>
      </rPr>
      <t>nasional maupun</t>
    </r>
    <r>
      <rPr>
        <sz val="8"/>
        <rFont val="Times New Roman"/>
        <family val="1"/>
      </rPr>
      <t xml:space="preserve"> </t>
    </r>
    <r>
      <rPr>
        <sz val="8"/>
        <rFont val="Arial"/>
        <family val="2"/>
      </rPr>
      <t>internasional</t>
    </r>
  </si>
  <si>
    <r>
      <rPr>
        <sz val="8"/>
        <rFont val="Arial"/>
        <family val="2"/>
      </rPr>
      <t>Sosialisasi Kebijakan Penanaman</t>
    </r>
    <r>
      <rPr>
        <sz val="8"/>
        <rFont val="Times New Roman"/>
        <family val="1"/>
      </rPr>
      <t xml:space="preserve"> </t>
    </r>
    <r>
      <rPr>
        <sz val="8"/>
        <rFont val="Arial"/>
        <family val="2"/>
      </rPr>
      <t>Modal</t>
    </r>
  </si>
  <si>
    <r>
      <rPr>
        <sz val="8"/>
        <rFont val="Arial"/>
        <family val="2"/>
      </rPr>
      <t>Tersosialisasikannya</t>
    </r>
    <r>
      <rPr>
        <sz val="8"/>
        <rFont val="Times New Roman"/>
        <family val="1"/>
      </rPr>
      <t xml:space="preserve"> </t>
    </r>
    <r>
      <rPr>
        <sz val="8"/>
        <rFont val="Arial"/>
        <family val="2"/>
      </rPr>
      <t>kebijakan penanaman</t>
    </r>
    <r>
      <rPr>
        <sz val="8"/>
        <rFont val="Times New Roman"/>
        <family val="1"/>
      </rPr>
      <t xml:space="preserve"> </t>
    </r>
    <r>
      <rPr>
        <sz val="8"/>
        <rFont val="Arial"/>
        <family val="2"/>
      </rPr>
      <t>modal</t>
    </r>
  </si>
  <si>
    <r>
      <rPr>
        <sz val="8"/>
        <rFont val="Arial"/>
        <family val="2"/>
      </rPr>
      <t>Meningkatnya</t>
    </r>
    <r>
      <rPr>
        <sz val="8"/>
        <rFont val="Times New Roman"/>
        <family val="1"/>
      </rPr>
      <t xml:space="preserve"> </t>
    </r>
    <r>
      <rPr>
        <sz val="8"/>
        <rFont val="Arial"/>
        <family val="2"/>
      </rPr>
      <t>pemahaman SKPD</t>
    </r>
    <r>
      <rPr>
        <sz val="8"/>
        <rFont val="Times New Roman"/>
        <family val="1"/>
      </rPr>
      <t xml:space="preserve"> </t>
    </r>
    <r>
      <rPr>
        <sz val="8"/>
        <rFont val="Arial"/>
        <family val="2"/>
      </rPr>
      <t>dan Stake holder</t>
    </r>
    <r>
      <rPr>
        <sz val="8"/>
        <rFont val="Times New Roman"/>
        <family val="1"/>
      </rPr>
      <t xml:space="preserve"> </t>
    </r>
    <r>
      <rPr>
        <sz val="8"/>
        <rFont val="Arial"/>
        <family val="2"/>
      </rPr>
      <t>terkait terhadap</t>
    </r>
    <r>
      <rPr>
        <sz val="8"/>
        <rFont val="Times New Roman"/>
        <family val="1"/>
      </rPr>
      <t xml:space="preserve"> </t>
    </r>
    <r>
      <rPr>
        <sz val="8"/>
        <rFont val="Arial"/>
        <family val="2"/>
      </rPr>
      <t>prosedur penanaman</t>
    </r>
    <r>
      <rPr>
        <sz val="8"/>
        <rFont val="Times New Roman"/>
        <family val="1"/>
      </rPr>
      <t xml:space="preserve"> </t>
    </r>
    <r>
      <rPr>
        <sz val="8"/>
        <rFont val="Arial"/>
        <family val="2"/>
      </rPr>
      <t>modal</t>
    </r>
  </si>
  <si>
    <r>
      <rPr>
        <sz val="8"/>
        <rFont val="Arial"/>
        <family val="2"/>
      </rPr>
      <t>Penyusunan Profil penanaman modal</t>
    </r>
    <r>
      <rPr>
        <sz val="8"/>
        <rFont val="Times New Roman"/>
        <family val="1"/>
      </rPr>
      <t xml:space="preserve"> </t>
    </r>
    <r>
      <rPr>
        <sz val="8"/>
        <rFont val="Arial"/>
        <family val="2"/>
      </rPr>
      <t>dan perizinan</t>
    </r>
  </si>
  <si>
    <r>
      <rPr>
        <sz val="8"/>
        <rFont val="Arial"/>
        <family val="2"/>
      </rPr>
      <t>Tersusunnya buku profil</t>
    </r>
    <r>
      <rPr>
        <sz val="8"/>
        <rFont val="Times New Roman"/>
        <family val="1"/>
      </rPr>
      <t xml:space="preserve"> </t>
    </r>
    <r>
      <rPr>
        <sz val="8"/>
        <rFont val="Arial"/>
        <family val="2"/>
      </rPr>
      <t>penanaman modal dan</t>
    </r>
    <r>
      <rPr>
        <sz val="8"/>
        <rFont val="Times New Roman"/>
        <family val="1"/>
      </rPr>
      <t xml:space="preserve"> </t>
    </r>
    <r>
      <rPr>
        <sz val="8"/>
        <rFont val="Arial"/>
        <family val="2"/>
      </rPr>
      <t>perizinan</t>
    </r>
  </si>
  <si>
    <r>
      <rPr>
        <sz val="8"/>
        <rFont val="Arial"/>
        <family val="2"/>
      </rPr>
      <t>60 Buku</t>
    </r>
  </si>
  <si>
    <r>
      <rPr>
        <sz val="8"/>
        <rFont val="Arial"/>
        <family val="2"/>
      </rPr>
      <t>Tersedianya pedoman</t>
    </r>
    <r>
      <rPr>
        <sz val="8"/>
        <rFont val="Times New Roman"/>
        <family val="1"/>
      </rPr>
      <t xml:space="preserve"> </t>
    </r>
    <r>
      <rPr>
        <sz val="8"/>
        <rFont val="Arial"/>
        <family val="2"/>
      </rPr>
      <t>pendataan</t>
    </r>
    <r>
      <rPr>
        <sz val="8"/>
        <rFont val="Times New Roman"/>
        <family val="1"/>
      </rPr>
      <t xml:space="preserve"> </t>
    </r>
    <r>
      <rPr>
        <sz val="8"/>
        <rFont val="Arial"/>
        <family val="2"/>
      </rPr>
      <t>penanaman modal</t>
    </r>
    <r>
      <rPr>
        <sz val="8"/>
        <rFont val="Times New Roman"/>
        <family val="1"/>
      </rPr>
      <t xml:space="preserve"> </t>
    </r>
    <r>
      <rPr>
        <sz val="8"/>
        <rFont val="Arial"/>
        <family val="2"/>
      </rPr>
      <t>dan perizinan</t>
    </r>
  </si>
  <si>
    <r>
      <rPr>
        <b/>
        <sz val="8"/>
        <rFont val="Arial"/>
        <family val="2"/>
      </rPr>
      <t>Optimalisasi Pelayanan Publik</t>
    </r>
  </si>
  <si>
    <r>
      <rPr>
        <b/>
        <sz val="8"/>
        <rFont val="Arial"/>
        <family val="2"/>
      </rPr>
      <t>Peningkatan kualitas</t>
    </r>
    <r>
      <rPr>
        <b/>
        <sz val="8"/>
        <rFont val="Times New Roman"/>
        <family val="1"/>
      </rPr>
      <t xml:space="preserve"> </t>
    </r>
    <r>
      <rPr>
        <b/>
        <sz val="8"/>
        <rFont val="Arial"/>
        <family val="2"/>
      </rPr>
      <t>pelayanan terhadap</t>
    </r>
    <r>
      <rPr>
        <b/>
        <sz val="8"/>
        <rFont val="Times New Roman"/>
        <family val="1"/>
      </rPr>
      <t xml:space="preserve"> </t>
    </r>
    <r>
      <rPr>
        <b/>
        <sz val="8"/>
        <rFont val="Arial"/>
        <family val="2"/>
      </rPr>
      <t>masyarakat</t>
    </r>
  </si>
  <si>
    <r>
      <rPr>
        <sz val="8"/>
        <rFont val="Arial"/>
        <family val="2"/>
      </rPr>
      <t>Fasilitasi dan</t>
    </r>
    <r>
      <rPr>
        <sz val="8"/>
        <rFont val="Times New Roman"/>
        <family val="1"/>
      </rPr>
      <t xml:space="preserve"> </t>
    </r>
    <r>
      <rPr>
        <sz val="8"/>
        <rFont val="Arial"/>
        <family val="2"/>
      </rPr>
      <t>Penyelesaian/Penanganan</t>
    </r>
    <r>
      <rPr>
        <sz val="8"/>
        <rFont val="Times New Roman"/>
        <family val="1"/>
      </rPr>
      <t xml:space="preserve"> </t>
    </r>
    <r>
      <rPr>
        <sz val="8"/>
        <rFont val="Arial"/>
        <family val="2"/>
      </rPr>
      <t>Pengaduan Masyarakat di Bidang</t>
    </r>
    <r>
      <rPr>
        <sz val="8"/>
        <rFont val="Times New Roman"/>
        <family val="1"/>
      </rPr>
      <t xml:space="preserve"> </t>
    </r>
    <r>
      <rPr>
        <sz val="8"/>
        <rFont val="Arial"/>
        <family val="2"/>
      </rPr>
      <t>Perizinan/Non Perizinan</t>
    </r>
  </si>
  <si>
    <r>
      <rPr>
        <sz val="8"/>
        <rFont val="Arial"/>
        <family val="2"/>
      </rPr>
      <t>Terakomodirnya</t>
    </r>
    <r>
      <rPr>
        <sz val="8"/>
        <rFont val="Times New Roman"/>
        <family val="1"/>
      </rPr>
      <t xml:space="preserve"> </t>
    </r>
    <r>
      <rPr>
        <sz val="8"/>
        <rFont val="Arial"/>
        <family val="2"/>
      </rPr>
      <t>pengaduan masyarakat</t>
    </r>
    <r>
      <rPr>
        <sz val="8"/>
        <rFont val="Times New Roman"/>
        <family val="1"/>
      </rPr>
      <t xml:space="preserve"> </t>
    </r>
    <r>
      <rPr>
        <sz val="8"/>
        <rFont val="Arial"/>
        <family val="2"/>
      </rPr>
      <t>serta tercapainya</t>
    </r>
    <r>
      <rPr>
        <sz val="8"/>
        <rFont val="Times New Roman"/>
        <family val="1"/>
      </rPr>
      <t xml:space="preserve"> </t>
    </r>
    <r>
      <rPr>
        <sz val="8"/>
        <rFont val="Arial"/>
        <family val="2"/>
      </rPr>
      <t>penyelesaian penanganan</t>
    </r>
    <r>
      <rPr>
        <sz val="8"/>
        <rFont val="Times New Roman"/>
        <family val="1"/>
      </rPr>
      <t xml:space="preserve"> </t>
    </r>
    <r>
      <rPr>
        <sz val="8"/>
        <rFont val="Arial"/>
        <family val="2"/>
      </rPr>
      <t>pengaduan</t>
    </r>
  </si>
  <si>
    <r>
      <rPr>
        <sz val="8"/>
        <rFont val="Arial"/>
        <family val="2"/>
      </rPr>
      <t>5 pengaduan</t>
    </r>
  </si>
  <si>
    <r>
      <rPr>
        <sz val="8"/>
        <rFont val="Arial"/>
        <family val="2"/>
      </rPr>
      <t>Terciptanya</t>
    </r>
    <r>
      <rPr>
        <sz val="8"/>
        <rFont val="Times New Roman"/>
        <family val="1"/>
      </rPr>
      <t xml:space="preserve"> </t>
    </r>
    <r>
      <rPr>
        <sz val="8"/>
        <rFont val="Arial"/>
        <family val="2"/>
      </rPr>
      <t>peningkatan kualitas</t>
    </r>
    <r>
      <rPr>
        <sz val="8"/>
        <rFont val="Times New Roman"/>
        <family val="1"/>
      </rPr>
      <t xml:space="preserve"> </t>
    </r>
    <r>
      <rPr>
        <sz val="8"/>
        <rFont val="Arial"/>
        <family val="2"/>
      </rPr>
      <t>pelayanan terhadap</t>
    </r>
    <r>
      <rPr>
        <sz val="8"/>
        <rFont val="Times New Roman"/>
        <family val="1"/>
      </rPr>
      <t xml:space="preserve"> </t>
    </r>
    <r>
      <rPr>
        <sz val="8"/>
        <rFont val="Arial"/>
        <family val="2"/>
      </rPr>
      <t>pengaduan</t>
    </r>
    <r>
      <rPr>
        <sz val="8"/>
        <rFont val="Times New Roman"/>
        <family val="1"/>
      </rPr>
      <t xml:space="preserve"> </t>
    </r>
    <r>
      <rPr>
        <sz val="8"/>
        <rFont val="Arial"/>
        <family val="2"/>
      </rPr>
      <t>masyarakat</t>
    </r>
  </si>
  <si>
    <r>
      <rPr>
        <sz val="8"/>
        <rFont val="Arial"/>
        <family val="2"/>
      </rPr>
      <t>Analisa/Pengkajian Kelayakan</t>
    </r>
    <r>
      <rPr>
        <sz val="8"/>
        <rFont val="Times New Roman"/>
        <family val="1"/>
      </rPr>
      <t xml:space="preserve"> </t>
    </r>
    <r>
      <rPr>
        <sz val="8"/>
        <rFont val="Arial"/>
        <family val="2"/>
      </rPr>
      <t>Perizinan</t>
    </r>
  </si>
  <si>
    <r>
      <rPr>
        <sz val="8"/>
        <rFont val="Arial"/>
        <family val="2"/>
      </rPr>
      <t>Terlaksananya analisa</t>
    </r>
    <r>
      <rPr>
        <sz val="8"/>
        <rFont val="Times New Roman"/>
        <family val="1"/>
      </rPr>
      <t xml:space="preserve"> </t>
    </r>
    <r>
      <rPr>
        <sz val="8"/>
        <rFont val="Arial"/>
        <family val="2"/>
      </rPr>
      <t>kelayakan perizinan</t>
    </r>
  </si>
  <si>
    <r>
      <rPr>
        <sz val="8"/>
        <rFont val="Arial"/>
        <family val="2"/>
      </rPr>
      <t>Kutipan perizinan</t>
    </r>
    <r>
      <rPr>
        <sz val="8"/>
        <rFont val="Times New Roman"/>
        <family val="1"/>
      </rPr>
      <t xml:space="preserve"> </t>
    </r>
    <r>
      <rPr>
        <sz val="8"/>
        <rFont val="Arial"/>
        <family val="2"/>
      </rPr>
      <t>yang diterima pelaku</t>
    </r>
    <r>
      <rPr>
        <sz val="8"/>
        <rFont val="Times New Roman"/>
        <family val="1"/>
      </rPr>
      <t xml:space="preserve"> </t>
    </r>
    <r>
      <rPr>
        <sz val="8"/>
        <rFont val="Arial"/>
        <family val="2"/>
      </rPr>
      <t>usaha yang dapat</t>
    </r>
    <r>
      <rPr>
        <sz val="8"/>
        <rFont val="Times New Roman"/>
        <family val="1"/>
      </rPr>
      <t xml:space="preserve"> </t>
    </r>
    <r>
      <rPr>
        <sz val="8"/>
        <rFont val="Arial"/>
        <family val="2"/>
      </rPr>
      <t>dipertanggung</t>
    </r>
    <r>
      <rPr>
        <sz val="8"/>
        <rFont val="Times New Roman"/>
        <family val="1"/>
      </rPr>
      <t xml:space="preserve"> </t>
    </r>
    <r>
      <rPr>
        <sz val="8"/>
        <rFont val="Arial"/>
        <family val="2"/>
      </rPr>
      <t>jawabkan</t>
    </r>
    <r>
      <rPr>
        <sz val="8"/>
        <rFont val="Times New Roman"/>
        <family val="1"/>
      </rPr>
      <t xml:space="preserve"> </t>
    </r>
    <r>
      <rPr>
        <sz val="8"/>
        <rFont val="Arial"/>
        <family val="2"/>
      </rPr>
      <t>kelayakannya</t>
    </r>
  </si>
  <si>
    <r>
      <rPr>
        <sz val="8"/>
        <rFont val="Arial"/>
        <family val="2"/>
      </rPr>
      <t>Fasilitasi Penunjang</t>
    </r>
    <r>
      <rPr>
        <sz val="8"/>
        <rFont val="Times New Roman"/>
        <family val="1"/>
      </rPr>
      <t xml:space="preserve"> </t>
    </r>
    <r>
      <rPr>
        <sz val="8"/>
        <rFont val="Arial"/>
        <family val="2"/>
      </rPr>
      <t>PeningkatanKualitas Pelayanan</t>
    </r>
    <r>
      <rPr>
        <sz val="8"/>
        <rFont val="Times New Roman"/>
        <family val="1"/>
      </rPr>
      <t xml:space="preserve"> </t>
    </r>
    <r>
      <rPr>
        <sz val="8"/>
        <rFont val="Arial"/>
        <family val="2"/>
      </rPr>
      <t>Perizinan</t>
    </r>
  </si>
  <si>
    <r>
      <rPr>
        <sz val="8"/>
        <rFont val="Arial"/>
        <family val="2"/>
      </rPr>
      <t>Terlaksanya penyediaan</t>
    </r>
    <r>
      <rPr>
        <sz val="8"/>
        <rFont val="Times New Roman"/>
        <family val="1"/>
      </rPr>
      <t xml:space="preserve"> </t>
    </r>
    <r>
      <rPr>
        <sz val="8"/>
        <rFont val="Arial"/>
        <family val="2"/>
      </rPr>
      <t>fasilitas penunjang</t>
    </r>
    <r>
      <rPr>
        <sz val="8"/>
        <rFont val="Times New Roman"/>
        <family val="1"/>
      </rPr>
      <t xml:space="preserve"> </t>
    </r>
    <r>
      <rPr>
        <sz val="8"/>
        <rFont val="Arial"/>
        <family val="2"/>
      </rPr>
      <t>pelayanan perizinan</t>
    </r>
  </si>
  <si>
    <r>
      <rPr>
        <sz val="8"/>
        <rFont val="Arial"/>
        <family val="2"/>
      </rPr>
      <t>Terciptanha</t>
    </r>
    <r>
      <rPr>
        <sz val="8"/>
        <rFont val="Times New Roman"/>
        <family val="1"/>
      </rPr>
      <t xml:space="preserve"> </t>
    </r>
    <r>
      <rPr>
        <sz val="8"/>
        <rFont val="Arial"/>
        <family val="2"/>
      </rPr>
      <t>kemudahan informasi</t>
    </r>
    <r>
      <rPr>
        <sz val="8"/>
        <rFont val="Times New Roman"/>
        <family val="1"/>
      </rPr>
      <t xml:space="preserve"> </t>
    </r>
    <r>
      <rPr>
        <sz val="8"/>
        <rFont val="Arial"/>
        <family val="2"/>
      </rPr>
      <t>dan kemudahan</t>
    </r>
    <r>
      <rPr>
        <sz val="8"/>
        <rFont val="Times New Roman"/>
        <family val="1"/>
      </rPr>
      <t xml:space="preserve"> </t>
    </r>
    <r>
      <rPr>
        <sz val="8"/>
        <rFont val="Arial"/>
        <family val="2"/>
      </rPr>
      <t>pengurusan izin</t>
    </r>
    <r>
      <rPr>
        <sz val="8"/>
        <rFont val="Times New Roman"/>
        <family val="1"/>
      </rPr>
      <t xml:space="preserve"> </t>
    </r>
    <r>
      <rPr>
        <sz val="8"/>
        <rFont val="Arial"/>
        <family val="2"/>
      </rPr>
      <t>masyarakaat</t>
    </r>
    <r>
      <rPr>
        <sz val="8"/>
        <rFont val="Times New Roman"/>
        <family val="1"/>
      </rPr>
      <t xml:space="preserve"> </t>
    </r>
    <r>
      <rPr>
        <sz val="8"/>
        <rFont val="Arial"/>
        <family val="2"/>
      </rPr>
      <t>perizinan</t>
    </r>
  </si>
  <si>
    <r>
      <rPr>
        <sz val="8"/>
        <rFont val="Arial"/>
        <family val="2"/>
      </rPr>
      <t>kegiatan Pemantauan, pembinaan</t>
    </r>
    <r>
      <rPr>
        <sz val="8"/>
        <rFont val="Times New Roman"/>
        <family val="1"/>
      </rPr>
      <t xml:space="preserve"> </t>
    </r>
    <r>
      <rPr>
        <sz val="8"/>
        <rFont val="Arial"/>
        <family val="2"/>
      </rPr>
      <t>dan pengawasan pelaksanaan</t>
    </r>
    <r>
      <rPr>
        <sz val="8"/>
        <rFont val="Times New Roman"/>
        <family val="1"/>
      </rPr>
      <t xml:space="preserve"> </t>
    </r>
    <r>
      <rPr>
        <sz val="8"/>
        <rFont val="Arial"/>
        <family val="2"/>
      </rPr>
      <t>penanaman modal</t>
    </r>
  </si>
  <si>
    <r>
      <rPr>
        <sz val="8"/>
        <rFont val="Arial"/>
        <family val="2"/>
      </rPr>
      <t>Tersedianya data-data</t>
    </r>
    <r>
      <rPr>
        <sz val="8"/>
        <rFont val="Times New Roman"/>
        <family val="1"/>
      </rPr>
      <t xml:space="preserve"> </t>
    </r>
    <r>
      <rPr>
        <sz val="8"/>
        <rFont val="Arial"/>
        <family val="2"/>
      </rPr>
      <t>penanaman modal daerah</t>
    </r>
  </si>
  <si>
    <r>
      <rPr>
        <sz val="8"/>
        <rFont val="Arial"/>
        <family val="2"/>
      </rPr>
      <t>Terwujudnya</t>
    </r>
    <r>
      <rPr>
        <sz val="8"/>
        <rFont val="Times New Roman"/>
        <family val="1"/>
      </rPr>
      <t xml:space="preserve"> </t>
    </r>
    <r>
      <rPr>
        <sz val="8"/>
        <rFont val="Arial"/>
        <family val="2"/>
      </rPr>
      <t>pelakasanaan</t>
    </r>
    <r>
      <rPr>
        <sz val="8"/>
        <rFont val="Times New Roman"/>
        <family val="1"/>
      </rPr>
      <t xml:space="preserve"> </t>
    </r>
    <r>
      <rPr>
        <sz val="8"/>
        <rFont val="Arial"/>
        <family val="2"/>
      </rPr>
      <t>penanaman modal</t>
    </r>
    <r>
      <rPr>
        <sz val="8"/>
        <rFont val="Times New Roman"/>
        <family val="1"/>
      </rPr>
      <t xml:space="preserve"> </t>
    </r>
    <r>
      <rPr>
        <sz val="8"/>
        <rFont val="Arial"/>
        <family val="2"/>
      </rPr>
      <t>yang teratur dan</t>
    </r>
    <r>
      <rPr>
        <sz val="8"/>
        <rFont val="Times New Roman"/>
        <family val="1"/>
      </rPr>
      <t xml:space="preserve"> </t>
    </r>
    <r>
      <rPr>
        <sz val="8"/>
        <rFont val="Arial"/>
        <family val="2"/>
      </rPr>
      <t>sesuai dengan</t>
    </r>
    <r>
      <rPr>
        <sz val="8"/>
        <rFont val="Times New Roman"/>
        <family val="1"/>
      </rPr>
      <t xml:space="preserve"> </t>
    </r>
    <r>
      <rPr>
        <sz val="8"/>
        <rFont val="Arial"/>
        <family val="2"/>
      </rPr>
      <t>peraturan darah</t>
    </r>
  </si>
  <si>
    <r>
      <rPr>
        <sz val="8"/>
        <rFont val="Arial"/>
        <family val="2"/>
      </rPr>
      <t>Penyelenggaraan Pelayanan</t>
    </r>
    <r>
      <rPr>
        <sz val="8"/>
        <rFont val="Times New Roman"/>
        <family val="1"/>
      </rPr>
      <t xml:space="preserve"> </t>
    </r>
    <r>
      <rPr>
        <sz val="8"/>
        <rFont val="Arial"/>
        <family val="2"/>
      </rPr>
      <t>Perizinan Terpadu Satu Pintu dan</t>
    </r>
    <r>
      <rPr>
        <sz val="8"/>
        <rFont val="Times New Roman"/>
        <family val="1"/>
      </rPr>
      <t xml:space="preserve"> </t>
    </r>
    <r>
      <rPr>
        <sz val="8"/>
        <rFont val="Arial"/>
        <family val="2"/>
      </rPr>
      <t>Penanaman Modal</t>
    </r>
  </si>
  <si>
    <r>
      <rPr>
        <sz val="8"/>
        <rFont val="Arial"/>
        <family val="2"/>
      </rPr>
      <t>Terlaksananya pelayanan</t>
    </r>
    <r>
      <rPr>
        <sz val="8"/>
        <rFont val="Times New Roman"/>
        <family val="1"/>
      </rPr>
      <t xml:space="preserve"> </t>
    </r>
    <r>
      <rPr>
        <sz val="8"/>
        <rFont val="Arial"/>
        <family val="2"/>
      </rPr>
      <t>perizinan terpadu satu</t>
    </r>
    <r>
      <rPr>
        <sz val="8"/>
        <rFont val="Times New Roman"/>
        <family val="1"/>
      </rPr>
      <t xml:space="preserve"> </t>
    </r>
    <r>
      <rPr>
        <sz val="8"/>
        <rFont val="Arial"/>
        <family val="2"/>
      </rPr>
      <t>pintu dan penanaman</t>
    </r>
    <r>
      <rPr>
        <sz val="8"/>
        <rFont val="Times New Roman"/>
        <family val="1"/>
      </rPr>
      <t xml:space="preserve"> </t>
    </r>
    <r>
      <rPr>
        <sz val="8"/>
        <rFont val="Arial"/>
        <family val="2"/>
      </rPr>
      <t>modal</t>
    </r>
  </si>
  <si>
    <r>
      <rPr>
        <sz val="8"/>
        <rFont val="Arial"/>
        <family val="2"/>
      </rPr>
      <t>Terpenuhinya isentif</t>
    </r>
    <r>
      <rPr>
        <sz val="8"/>
        <rFont val="Times New Roman"/>
        <family val="1"/>
      </rPr>
      <t xml:space="preserve"> </t>
    </r>
    <r>
      <rPr>
        <sz val="8"/>
        <rFont val="Arial"/>
        <family val="2"/>
      </rPr>
      <t>untuk</t>
    </r>
    <r>
      <rPr>
        <sz val="8"/>
        <rFont val="Times New Roman"/>
        <family val="1"/>
      </rPr>
      <t xml:space="preserve"> </t>
    </r>
    <r>
      <rPr>
        <sz val="8"/>
        <rFont val="Arial"/>
        <family val="2"/>
      </rPr>
      <t>penyelenggaraan</t>
    </r>
    <r>
      <rPr>
        <sz val="8"/>
        <rFont val="Times New Roman"/>
        <family val="1"/>
      </rPr>
      <t xml:space="preserve"> </t>
    </r>
    <r>
      <rPr>
        <sz val="8"/>
        <rFont val="Arial"/>
        <family val="2"/>
      </rPr>
      <t>pelayanan</t>
    </r>
  </si>
  <si>
    <r>
      <rPr>
        <sz val="8"/>
        <rFont val="Arial"/>
        <family val="2"/>
      </rPr>
      <t>Validasi dan Pengembangan  Peluang</t>
    </r>
    <r>
      <rPr>
        <sz val="8"/>
        <rFont val="Times New Roman"/>
        <family val="1"/>
      </rPr>
      <t xml:space="preserve"> </t>
    </r>
    <r>
      <rPr>
        <sz val="8"/>
        <rFont val="Arial"/>
        <family val="2"/>
      </rPr>
      <t>Investasi Daerah</t>
    </r>
  </si>
  <si>
    <r>
      <rPr>
        <sz val="8"/>
        <rFont val="Arial"/>
        <family val="2"/>
      </rPr>
      <t>Tersedianya informasi 2</t>
    </r>
    <r>
      <rPr>
        <sz val="8"/>
        <rFont val="Times New Roman"/>
        <family val="1"/>
      </rPr>
      <t xml:space="preserve"> </t>
    </r>
    <r>
      <rPr>
        <sz val="8"/>
        <rFont val="Arial"/>
        <family val="2"/>
      </rPr>
      <t>(dua) data peluang</t>
    </r>
    <r>
      <rPr>
        <sz val="8"/>
        <rFont val="Times New Roman"/>
        <family val="1"/>
      </rPr>
      <t xml:space="preserve"> </t>
    </r>
    <r>
      <rPr>
        <sz val="8"/>
        <rFont val="Arial"/>
        <family val="2"/>
      </rPr>
      <t>investasi kota payakumbuh</t>
    </r>
    <r>
      <rPr>
        <sz val="8"/>
        <rFont val="Times New Roman"/>
        <family val="1"/>
      </rPr>
      <t xml:space="preserve"> </t>
    </r>
    <r>
      <rPr>
        <sz val="8"/>
        <rFont val="Arial"/>
        <family val="2"/>
      </rPr>
      <t>yang valid dan akurat</t>
    </r>
  </si>
  <si>
    <r>
      <rPr>
        <sz val="8"/>
        <rFont val="Arial"/>
        <family val="2"/>
      </rPr>
      <t>2 data</t>
    </r>
  </si>
  <si>
    <r>
      <rPr>
        <sz val="8"/>
        <rFont val="Arial"/>
        <family val="2"/>
      </rPr>
      <t>Meningkatnya minat</t>
    </r>
    <r>
      <rPr>
        <sz val="8"/>
        <rFont val="Times New Roman"/>
        <family val="1"/>
      </rPr>
      <t xml:space="preserve"> </t>
    </r>
    <r>
      <rPr>
        <sz val="8"/>
        <rFont val="Arial"/>
        <family val="2"/>
      </rPr>
      <t>investor untuk</t>
    </r>
    <r>
      <rPr>
        <sz val="8"/>
        <rFont val="Times New Roman"/>
        <family val="1"/>
      </rPr>
      <t xml:space="preserve"> </t>
    </r>
    <r>
      <rPr>
        <sz val="8"/>
        <rFont val="Arial"/>
        <family val="2"/>
      </rPr>
      <t>berinvestasi di kota</t>
    </r>
    <r>
      <rPr>
        <sz val="8"/>
        <rFont val="Times New Roman"/>
        <family val="1"/>
      </rPr>
      <t xml:space="preserve"> </t>
    </r>
    <r>
      <rPr>
        <sz val="8"/>
        <rFont val="Arial"/>
        <family val="2"/>
      </rPr>
      <t>payakumbuh</t>
    </r>
  </si>
  <si>
    <r>
      <rPr>
        <b/>
        <sz val="8"/>
        <rFont val="Arial"/>
        <family val="2"/>
      </rPr>
      <t>Program peningkatan keamanan</t>
    </r>
    <r>
      <rPr>
        <b/>
        <sz val="8"/>
        <rFont val="Times New Roman"/>
        <family val="1"/>
      </rPr>
      <t xml:space="preserve"> </t>
    </r>
    <r>
      <rPr>
        <b/>
        <sz val="8"/>
        <rFont val="Arial"/>
        <family val="2"/>
      </rPr>
      <t>dan kenyamanan lingkungan</t>
    </r>
  </si>
  <si>
    <r>
      <rPr>
        <b/>
        <sz val="8"/>
        <rFont val="Arial"/>
        <family val="2"/>
      </rPr>
      <t>Meningkatnya kualitas</t>
    </r>
    <r>
      <rPr>
        <b/>
        <sz val="8"/>
        <rFont val="Times New Roman"/>
        <family val="1"/>
      </rPr>
      <t xml:space="preserve"> </t>
    </r>
    <r>
      <rPr>
        <b/>
        <sz val="8"/>
        <rFont val="Arial"/>
        <family val="2"/>
      </rPr>
      <t>keamanan dan</t>
    </r>
    <r>
      <rPr>
        <b/>
        <sz val="8"/>
        <rFont val="Times New Roman"/>
        <family val="1"/>
      </rPr>
      <t xml:space="preserve"> </t>
    </r>
    <r>
      <rPr>
        <b/>
        <sz val="8"/>
        <rFont val="Arial"/>
        <family val="2"/>
      </rPr>
      <t>kenyamanan lingkungan</t>
    </r>
    <r>
      <rPr>
        <b/>
        <sz val="8"/>
        <rFont val="Times New Roman"/>
        <family val="1"/>
      </rPr>
      <t xml:space="preserve"> </t>
    </r>
    <r>
      <rPr>
        <b/>
        <sz val="8"/>
        <rFont val="Arial"/>
        <family val="2"/>
      </rPr>
      <t>dan masyarakat</t>
    </r>
  </si>
  <si>
    <r>
      <rPr>
        <sz val="8"/>
        <rFont val="Arial"/>
        <family val="2"/>
      </rPr>
      <t>Penyiapan tenaga kerja pengendali</t>
    </r>
    <r>
      <rPr>
        <sz val="8"/>
        <rFont val="Times New Roman"/>
        <family val="1"/>
      </rPr>
      <t xml:space="preserve"> </t>
    </r>
    <r>
      <rPr>
        <sz val="8"/>
        <rFont val="Arial"/>
        <family val="2"/>
      </rPr>
      <t>keamanan dan kenyamanan</t>
    </r>
    <r>
      <rPr>
        <sz val="8"/>
        <rFont val="Times New Roman"/>
        <family val="1"/>
      </rPr>
      <t xml:space="preserve"> </t>
    </r>
    <r>
      <rPr>
        <sz val="8"/>
        <rFont val="Arial"/>
        <family val="2"/>
      </rPr>
      <t>lingkungan</t>
    </r>
  </si>
  <si>
    <r>
      <rPr>
        <sz val="8"/>
        <rFont val="Arial"/>
        <family val="2"/>
      </rPr>
      <t>terlaksananya sosialisasi</t>
    </r>
    <r>
      <rPr>
        <sz val="8"/>
        <rFont val="Times New Roman"/>
        <family val="1"/>
      </rPr>
      <t xml:space="preserve"> </t>
    </r>
    <r>
      <rPr>
        <sz val="8"/>
        <rFont val="Arial"/>
        <family val="2"/>
      </rPr>
      <t>persiapan pelaksanaan</t>
    </r>
    <r>
      <rPr>
        <sz val="8"/>
        <rFont val="Times New Roman"/>
        <family val="1"/>
      </rPr>
      <t xml:space="preserve"> </t>
    </r>
    <r>
      <rPr>
        <sz val="8"/>
        <rFont val="Arial"/>
        <family val="2"/>
      </rPr>
      <t>pilkada, dengan baik</t>
    </r>
  </si>
  <si>
    <r>
      <rPr>
        <sz val="8"/>
        <rFont val="Arial"/>
        <family val="2"/>
      </rPr>
      <t>meningkatnya</t>
    </r>
    <r>
      <rPr>
        <sz val="8"/>
        <rFont val="Times New Roman"/>
        <family val="1"/>
      </rPr>
      <t xml:space="preserve"> </t>
    </r>
    <r>
      <rPr>
        <sz val="8"/>
        <rFont val="Arial"/>
        <family val="2"/>
      </rPr>
      <t>keamanan dan</t>
    </r>
    <r>
      <rPr>
        <sz val="8"/>
        <rFont val="Times New Roman"/>
        <family val="1"/>
      </rPr>
      <t xml:space="preserve"> </t>
    </r>
    <r>
      <rPr>
        <sz val="8"/>
        <rFont val="Arial"/>
        <family val="2"/>
      </rPr>
      <t>ketertiban lingkungan</t>
    </r>
    <r>
      <rPr>
        <sz val="8"/>
        <rFont val="Times New Roman"/>
        <family val="1"/>
      </rPr>
      <t xml:space="preserve"> </t>
    </r>
    <r>
      <rPr>
        <sz val="8"/>
        <rFont val="Arial"/>
        <family val="2"/>
      </rPr>
      <t>serta meningkatnya</t>
    </r>
    <r>
      <rPr>
        <sz val="8"/>
        <rFont val="Times New Roman"/>
        <family val="1"/>
      </rPr>
      <t xml:space="preserve"> </t>
    </r>
    <r>
      <rPr>
        <sz val="8"/>
        <rFont val="Arial"/>
        <family val="2"/>
      </rPr>
      <t>partisipasi pemilih</t>
    </r>
    <r>
      <rPr>
        <sz val="8"/>
        <rFont val="Times New Roman"/>
        <family val="1"/>
      </rPr>
      <t xml:space="preserve"> </t>
    </r>
    <r>
      <rPr>
        <sz val="8"/>
        <rFont val="Arial"/>
        <family val="2"/>
      </rPr>
      <t>dalam pilkada</t>
    </r>
  </si>
  <si>
    <r>
      <rPr>
        <sz val="8"/>
        <rFont val="Arial"/>
        <family val="2"/>
      </rPr>
      <t>pengendalian keamanan lingkungan</t>
    </r>
  </si>
  <si>
    <r>
      <rPr>
        <sz val="8"/>
        <rFont val="Arial"/>
        <family val="2"/>
      </rPr>
      <t>terlaksananya rapat</t>
    </r>
    <r>
      <rPr>
        <sz val="8"/>
        <rFont val="Times New Roman"/>
        <family val="1"/>
      </rPr>
      <t xml:space="preserve"> </t>
    </r>
    <r>
      <rPr>
        <sz val="8"/>
        <rFont val="Arial"/>
        <family val="2"/>
      </rPr>
      <t>koordinasi forkopimda</t>
    </r>
    <r>
      <rPr>
        <sz val="8"/>
        <rFont val="Times New Roman"/>
        <family val="1"/>
      </rPr>
      <t xml:space="preserve"> </t>
    </r>
    <r>
      <rPr>
        <sz val="8"/>
        <rFont val="Arial"/>
        <family val="2"/>
      </rPr>
      <t>selama 1 tahun,</t>
    </r>
    <r>
      <rPr>
        <sz val="8"/>
        <rFont val="Times New Roman"/>
        <family val="1"/>
      </rPr>
      <t xml:space="preserve"> </t>
    </r>
    <r>
      <rPr>
        <sz val="8"/>
        <rFont val="Arial"/>
        <family val="2"/>
      </rPr>
      <t>pengamanan akhir tahun ,</t>
    </r>
    <r>
      <rPr>
        <sz val="8"/>
        <rFont val="Times New Roman"/>
        <family val="1"/>
      </rPr>
      <t xml:space="preserve"> </t>
    </r>
    <r>
      <rPr>
        <sz val="8"/>
        <rFont val="Arial"/>
        <family val="2"/>
      </rPr>
      <t>pengamanan lebaran dan</t>
    </r>
    <r>
      <rPr>
        <sz val="8"/>
        <rFont val="Times New Roman"/>
        <family val="1"/>
      </rPr>
      <t xml:space="preserve"> </t>
    </r>
    <r>
      <rPr>
        <sz val="8"/>
        <rFont val="Arial"/>
        <family val="2"/>
      </rPr>
      <t>tim terpadu</t>
    </r>
  </si>
  <si>
    <r>
      <rPr>
        <sz val="8"/>
        <rFont val="Arial"/>
        <family val="2"/>
      </rPr>
      <t>tersedianya kondisi</t>
    </r>
    <r>
      <rPr>
        <sz val="8"/>
        <rFont val="Times New Roman"/>
        <family val="1"/>
      </rPr>
      <t xml:space="preserve"> </t>
    </r>
    <r>
      <rPr>
        <sz val="8"/>
        <rFont val="Arial"/>
        <family val="2"/>
      </rPr>
      <t>lingkungan  yang</t>
    </r>
    <r>
      <rPr>
        <sz val="8"/>
        <rFont val="Times New Roman"/>
        <family val="1"/>
      </rPr>
      <t xml:space="preserve"> </t>
    </r>
    <r>
      <rPr>
        <sz val="8"/>
        <rFont val="Arial"/>
        <family val="2"/>
      </rPr>
      <t>kondusif</t>
    </r>
  </si>
  <si>
    <r>
      <rPr>
        <sz val="8"/>
        <rFont val="Arial"/>
        <family val="2"/>
      </rPr>
      <t>Fasilitas forum Kewaspadaan Dini</t>
    </r>
    <r>
      <rPr>
        <sz val="8"/>
        <rFont val="Times New Roman"/>
        <family val="1"/>
      </rPr>
      <t xml:space="preserve"> </t>
    </r>
    <r>
      <rPr>
        <sz val="8"/>
        <rFont val="Arial"/>
        <family val="2"/>
      </rPr>
      <t>Masyarakat</t>
    </r>
  </si>
  <si>
    <r>
      <rPr>
        <sz val="8"/>
        <rFont val="Arial"/>
        <family val="2"/>
      </rPr>
      <t>terlaksananya deteksi</t>
    </r>
    <r>
      <rPr>
        <sz val="8"/>
        <rFont val="Times New Roman"/>
        <family val="1"/>
      </rPr>
      <t xml:space="preserve"> </t>
    </r>
    <r>
      <rPr>
        <sz val="8"/>
        <rFont val="Arial"/>
        <family val="2"/>
      </rPr>
      <t>gangguan keamanan dan</t>
    </r>
    <r>
      <rPr>
        <sz val="8"/>
        <rFont val="Times New Roman"/>
        <family val="1"/>
      </rPr>
      <t xml:space="preserve"> </t>
    </r>
    <r>
      <rPr>
        <sz val="8"/>
        <rFont val="Arial"/>
        <family val="2"/>
      </rPr>
      <t>ketertiban masyarakat oleh</t>
    </r>
    <r>
      <rPr>
        <sz val="8"/>
        <rFont val="Times New Roman"/>
        <family val="1"/>
      </rPr>
      <t xml:space="preserve"> </t>
    </r>
    <r>
      <rPr>
        <sz val="8"/>
        <rFont val="Arial"/>
        <family val="2"/>
      </rPr>
      <t>pemerintahan daerah</t>
    </r>
    <r>
      <rPr>
        <sz val="8"/>
        <rFont val="Times New Roman"/>
        <family val="1"/>
      </rPr>
      <t xml:space="preserve"> </t>
    </r>
    <r>
      <rPr>
        <sz val="8"/>
        <rFont val="Arial"/>
        <family val="2"/>
      </rPr>
      <t>secara lebih dini</t>
    </r>
  </si>
  <si>
    <r>
      <rPr>
        <sz val="8"/>
        <rFont val="Arial"/>
        <family val="2"/>
      </rPr>
      <t>Terciptanya situasi</t>
    </r>
    <r>
      <rPr>
        <sz val="8"/>
        <rFont val="Times New Roman"/>
        <family val="1"/>
      </rPr>
      <t xml:space="preserve"> </t>
    </r>
    <r>
      <rPr>
        <sz val="8"/>
        <rFont val="Arial"/>
        <family val="2"/>
      </rPr>
      <t>dan kondisi yang</t>
    </r>
    <r>
      <rPr>
        <sz val="8"/>
        <rFont val="Times New Roman"/>
        <family val="1"/>
      </rPr>
      <t xml:space="preserve"> </t>
    </r>
    <r>
      <rPr>
        <sz val="8"/>
        <rFont val="Arial"/>
        <family val="2"/>
      </rPr>
      <t>kondusif serta</t>
    </r>
    <r>
      <rPr>
        <sz val="8"/>
        <rFont val="Times New Roman"/>
        <family val="1"/>
      </rPr>
      <t xml:space="preserve"> </t>
    </r>
    <r>
      <rPr>
        <sz val="8"/>
        <rFont val="Arial"/>
        <family val="2"/>
      </rPr>
      <t>terjaminnya</t>
    </r>
    <r>
      <rPr>
        <sz val="8"/>
        <rFont val="Times New Roman"/>
        <family val="1"/>
      </rPr>
      <t xml:space="preserve"> </t>
    </r>
    <r>
      <rPr>
        <sz val="8"/>
        <rFont val="Arial"/>
        <family val="2"/>
      </rPr>
      <t>keamanan lingkungan</t>
    </r>
    <r>
      <rPr>
        <sz val="8"/>
        <rFont val="Times New Roman"/>
        <family val="1"/>
      </rPr>
      <t xml:space="preserve"> </t>
    </r>
    <r>
      <rPr>
        <sz val="8"/>
        <rFont val="Arial"/>
        <family val="2"/>
      </rPr>
      <t>di daerah</t>
    </r>
  </si>
  <si>
    <r>
      <rPr>
        <b/>
        <sz val="8"/>
        <rFont val="Arial"/>
        <family val="2"/>
      </rPr>
      <t>Program pemeliharaan</t>
    </r>
    <r>
      <rPr>
        <b/>
        <sz val="8"/>
        <rFont val="Times New Roman"/>
        <family val="1"/>
      </rPr>
      <t xml:space="preserve"> </t>
    </r>
    <r>
      <rPr>
        <b/>
        <sz val="8"/>
        <rFont val="Arial"/>
        <family val="2"/>
      </rPr>
      <t>kantrantibmas dan pencegahan</t>
    </r>
    <r>
      <rPr>
        <b/>
        <sz val="8"/>
        <rFont val="Times New Roman"/>
        <family val="1"/>
      </rPr>
      <t xml:space="preserve"> </t>
    </r>
    <r>
      <rPr>
        <b/>
        <sz val="8"/>
        <rFont val="Arial"/>
        <family val="2"/>
      </rPr>
      <t>tindak kriminal</t>
    </r>
  </si>
  <si>
    <r>
      <rPr>
        <b/>
        <sz val="8"/>
        <rFont val="Arial"/>
        <family val="2"/>
      </rPr>
      <t>Meningkatnya kerjasama</t>
    </r>
    <r>
      <rPr>
        <b/>
        <sz val="8"/>
        <rFont val="Times New Roman"/>
        <family val="1"/>
      </rPr>
      <t xml:space="preserve"> </t>
    </r>
    <r>
      <rPr>
        <b/>
        <sz val="8"/>
        <rFont val="Arial"/>
        <family val="2"/>
      </rPr>
      <t>dengan aparat keamanan</t>
    </r>
    <r>
      <rPr>
        <b/>
        <sz val="8"/>
        <rFont val="Times New Roman"/>
        <family val="1"/>
      </rPr>
      <t xml:space="preserve"> </t>
    </r>
    <r>
      <rPr>
        <b/>
        <sz val="8"/>
        <rFont val="Arial"/>
        <family val="2"/>
      </rPr>
      <t>dalam penegakan hukum</t>
    </r>
    <r>
      <rPr>
        <b/>
        <sz val="8"/>
        <rFont val="Times New Roman"/>
        <family val="1"/>
      </rPr>
      <t xml:space="preserve"> </t>
    </r>
    <r>
      <rPr>
        <b/>
        <sz val="8"/>
        <rFont val="Arial"/>
        <family val="2"/>
      </rPr>
      <t>dan teknik pencegahan</t>
    </r>
    <r>
      <rPr>
        <b/>
        <sz val="8"/>
        <rFont val="Times New Roman"/>
        <family val="1"/>
      </rPr>
      <t xml:space="preserve"> </t>
    </r>
    <r>
      <rPr>
        <b/>
        <sz val="8"/>
        <rFont val="Arial"/>
        <family val="2"/>
      </rPr>
      <t>kejahatan</t>
    </r>
  </si>
  <si>
    <r>
      <rPr>
        <sz val="8"/>
        <rFont val="Arial"/>
        <family val="2"/>
      </rPr>
      <t>Peningkatan kerjasama dengan</t>
    </r>
    <r>
      <rPr>
        <sz val="8"/>
        <rFont val="Times New Roman"/>
        <family val="1"/>
      </rPr>
      <t xml:space="preserve"> </t>
    </r>
    <r>
      <rPr>
        <sz val="8"/>
        <rFont val="Arial"/>
        <family val="2"/>
      </rPr>
      <t>aparat keamanan dalam teknik</t>
    </r>
    <r>
      <rPr>
        <sz val="8"/>
        <rFont val="Times New Roman"/>
        <family val="1"/>
      </rPr>
      <t xml:space="preserve"> </t>
    </r>
    <r>
      <rPr>
        <sz val="8"/>
        <rFont val="Arial"/>
        <family val="2"/>
      </rPr>
      <t>pencegahan kejahatan</t>
    </r>
  </si>
  <si>
    <r>
      <rPr>
        <sz val="8"/>
        <rFont val="Arial"/>
        <family val="2"/>
      </rPr>
      <t>terlaksananya rapat</t>
    </r>
    <r>
      <rPr>
        <sz val="8"/>
        <rFont val="Times New Roman"/>
        <family val="1"/>
      </rPr>
      <t xml:space="preserve"> </t>
    </r>
    <r>
      <rPr>
        <sz val="8"/>
        <rFont val="Arial"/>
        <family val="2"/>
      </rPr>
      <t>koordinasi rutin dan</t>
    </r>
    <r>
      <rPr>
        <sz val="8"/>
        <rFont val="Times New Roman"/>
        <family val="1"/>
      </rPr>
      <t xml:space="preserve"> </t>
    </r>
    <r>
      <rPr>
        <sz val="8"/>
        <rFont val="Arial"/>
        <family val="2"/>
      </rPr>
      <t>insidentil serta study</t>
    </r>
    <r>
      <rPr>
        <sz val="8"/>
        <rFont val="Times New Roman"/>
        <family val="1"/>
      </rPr>
      <t xml:space="preserve"> </t>
    </r>
    <r>
      <rPr>
        <sz val="8"/>
        <rFont val="Arial"/>
        <family val="2"/>
      </rPr>
      <t>kompartif tim kominda</t>
    </r>
  </si>
  <si>
    <r>
      <rPr>
        <sz val="8"/>
        <rFont val="Arial"/>
        <family val="2"/>
      </rPr>
      <t>Terwujudnya deteksi</t>
    </r>
    <r>
      <rPr>
        <sz val="8"/>
        <rFont val="Times New Roman"/>
        <family val="1"/>
      </rPr>
      <t xml:space="preserve"> </t>
    </r>
    <r>
      <rPr>
        <sz val="8"/>
        <rFont val="Arial"/>
        <family val="2"/>
      </rPr>
      <t>dini HTAG dibidang</t>
    </r>
    <r>
      <rPr>
        <sz val="8"/>
        <rFont val="Times New Roman"/>
        <family val="1"/>
      </rPr>
      <t xml:space="preserve"> </t>
    </r>
    <r>
      <rPr>
        <sz val="8"/>
        <rFont val="Arial"/>
        <family val="2"/>
      </rPr>
      <t>politik, ekonomi,</t>
    </r>
    <r>
      <rPr>
        <sz val="8"/>
        <rFont val="Times New Roman"/>
        <family val="1"/>
      </rPr>
      <t xml:space="preserve"> </t>
    </r>
    <r>
      <rPr>
        <sz val="8"/>
        <rFont val="Arial"/>
        <family val="2"/>
      </rPr>
      <t>sosial, pertahanan</t>
    </r>
    <r>
      <rPr>
        <sz val="8"/>
        <rFont val="Times New Roman"/>
        <family val="1"/>
      </rPr>
      <t xml:space="preserve"> </t>
    </r>
    <r>
      <rPr>
        <sz val="8"/>
        <rFont val="Arial"/>
        <family val="2"/>
      </rPr>
      <t>keamanan, ketertiban</t>
    </r>
    <r>
      <rPr>
        <sz val="8"/>
        <rFont val="Times New Roman"/>
        <family val="1"/>
      </rPr>
      <t xml:space="preserve"> </t>
    </r>
    <r>
      <rPr>
        <sz val="8"/>
        <rFont val="Arial"/>
        <family val="2"/>
      </rPr>
      <t>masyarakat</t>
    </r>
    <r>
      <rPr>
        <sz val="8"/>
        <rFont val="Times New Roman"/>
        <family val="1"/>
      </rPr>
      <t xml:space="preserve"> </t>
    </r>
    <r>
      <rPr>
        <sz val="8"/>
        <rFont val="Arial"/>
        <family val="2"/>
      </rPr>
      <t>(Kominda)</t>
    </r>
  </si>
  <si>
    <r>
      <rPr>
        <b/>
        <sz val="8"/>
        <rFont val="Arial"/>
        <family val="2"/>
      </rPr>
      <t>Program pengembangan wawasan</t>
    </r>
    <r>
      <rPr>
        <b/>
        <sz val="8"/>
        <rFont val="Times New Roman"/>
        <family val="1"/>
      </rPr>
      <t xml:space="preserve"> </t>
    </r>
    <r>
      <rPr>
        <b/>
        <sz val="8"/>
        <rFont val="Arial"/>
        <family val="2"/>
      </rPr>
      <t>kebangsaan</t>
    </r>
  </si>
  <si>
    <r>
      <rPr>
        <b/>
        <sz val="8"/>
        <rFont val="Arial"/>
        <family val="2"/>
      </rPr>
      <t>Meningkatnya wawasan</t>
    </r>
    <r>
      <rPr>
        <b/>
        <sz val="8"/>
        <rFont val="Times New Roman"/>
        <family val="1"/>
      </rPr>
      <t xml:space="preserve"> </t>
    </r>
    <r>
      <rPr>
        <b/>
        <sz val="8"/>
        <rFont val="Arial"/>
        <family val="2"/>
      </rPr>
      <t>kebangsaan di tengah</t>
    </r>
    <r>
      <rPr>
        <b/>
        <sz val="8"/>
        <rFont val="Times New Roman"/>
        <family val="1"/>
      </rPr>
      <t xml:space="preserve"> </t>
    </r>
    <r>
      <rPr>
        <b/>
        <sz val="8"/>
        <rFont val="Arial"/>
        <family val="2"/>
      </rPr>
      <t>masyarakat</t>
    </r>
  </si>
  <si>
    <r>
      <rPr>
        <sz val="8"/>
        <rFont val="Arial"/>
        <family val="2"/>
      </rPr>
      <t>Peningkatan toleransi dan kerukunan</t>
    </r>
    <r>
      <rPr>
        <sz val="8"/>
        <rFont val="Times New Roman"/>
        <family val="1"/>
      </rPr>
      <t xml:space="preserve"> </t>
    </r>
    <r>
      <rPr>
        <sz val="8"/>
        <rFont val="Arial"/>
        <family val="2"/>
      </rPr>
      <t>dalam kehidupan beragama</t>
    </r>
  </si>
  <si>
    <r>
      <rPr>
        <sz val="8"/>
        <rFont val="Arial"/>
        <family val="2"/>
      </rPr>
      <t>Terlaksananya rapat</t>
    </r>
    <r>
      <rPr>
        <sz val="8"/>
        <rFont val="Times New Roman"/>
        <family val="1"/>
      </rPr>
      <t xml:space="preserve"> </t>
    </r>
    <r>
      <rPr>
        <sz val="8"/>
        <rFont val="Arial"/>
        <family val="2"/>
      </rPr>
      <t>koordinasi, pembinaan</t>
    </r>
    <r>
      <rPr>
        <sz val="8"/>
        <rFont val="Times New Roman"/>
        <family val="1"/>
      </rPr>
      <t xml:space="preserve">  </t>
    </r>
    <r>
      <rPr>
        <sz val="8"/>
        <rFont val="Arial"/>
        <family val="2"/>
      </rPr>
      <t>dan pengawasan terhadap</t>
    </r>
    <r>
      <rPr>
        <sz val="8"/>
        <rFont val="Times New Roman"/>
        <family val="1"/>
      </rPr>
      <t xml:space="preserve"> </t>
    </r>
    <r>
      <rPr>
        <sz val="8"/>
        <rFont val="Arial"/>
        <family val="2"/>
      </rPr>
      <t>aliran kepercayaan selama</t>
    </r>
    <r>
      <rPr>
        <sz val="8"/>
        <rFont val="Times New Roman"/>
        <family val="1"/>
      </rPr>
      <t xml:space="preserve"> </t>
    </r>
    <r>
      <rPr>
        <sz val="8"/>
        <rFont val="Arial"/>
        <family val="2"/>
      </rPr>
      <t>1 tahun</t>
    </r>
  </si>
  <si>
    <r>
      <rPr>
        <sz val="8"/>
        <rFont val="Arial"/>
        <family val="2"/>
      </rPr>
      <t>terwujudnya toleransi</t>
    </r>
    <r>
      <rPr>
        <sz val="8"/>
        <rFont val="Times New Roman"/>
        <family val="1"/>
      </rPr>
      <t xml:space="preserve"> </t>
    </r>
    <r>
      <rPr>
        <sz val="8"/>
        <rFont val="Arial"/>
        <family val="2"/>
      </rPr>
      <t>dan kerukunan antar</t>
    </r>
    <r>
      <rPr>
        <sz val="8"/>
        <rFont val="Times New Roman"/>
        <family val="1"/>
      </rPr>
      <t xml:space="preserve"> </t>
    </r>
    <r>
      <rPr>
        <sz val="8"/>
        <rFont val="Arial"/>
        <family val="2"/>
      </rPr>
      <t>umat beragama di</t>
    </r>
    <r>
      <rPr>
        <sz val="8"/>
        <rFont val="Times New Roman"/>
        <family val="1"/>
      </rPr>
      <t xml:space="preserve"> </t>
    </r>
    <r>
      <rPr>
        <sz val="8"/>
        <rFont val="Arial"/>
        <family val="2"/>
      </rPr>
      <t>kota payakumbuh</t>
    </r>
  </si>
  <si>
    <r>
      <rPr>
        <sz val="8"/>
        <rFont val="Arial"/>
        <family val="2"/>
      </rPr>
      <t>Peningkatan rasa solidaritas dan</t>
    </r>
    <r>
      <rPr>
        <sz val="8"/>
        <rFont val="Times New Roman"/>
        <family val="1"/>
      </rPr>
      <t xml:space="preserve"> </t>
    </r>
    <r>
      <rPr>
        <sz val="8"/>
        <rFont val="Arial"/>
        <family val="2"/>
      </rPr>
      <t>ikatan sosial dikalangan masyarakat</t>
    </r>
  </si>
  <si>
    <r>
      <rPr>
        <sz val="8"/>
        <rFont val="Arial"/>
        <family val="2"/>
      </rPr>
      <t>terlaksananya penelitian</t>
    </r>
    <r>
      <rPr>
        <sz val="8"/>
        <rFont val="Times New Roman"/>
        <family val="1"/>
      </rPr>
      <t xml:space="preserve"> </t>
    </r>
    <r>
      <rPr>
        <sz val="8"/>
        <rFont val="Arial"/>
        <family val="2"/>
      </rPr>
      <t>dokumen, fasilitasi</t>
    </r>
    <r>
      <rPr>
        <sz val="8"/>
        <rFont val="Times New Roman"/>
        <family val="1"/>
      </rPr>
      <t xml:space="preserve"> </t>
    </r>
    <r>
      <rPr>
        <sz val="8"/>
        <rFont val="Arial"/>
        <family val="2"/>
      </rPr>
      <t>ormas/lsm, dan</t>
    </r>
    <r>
      <rPr>
        <sz val="8"/>
        <rFont val="Times New Roman"/>
        <family val="1"/>
      </rPr>
      <t xml:space="preserve"> </t>
    </r>
    <r>
      <rPr>
        <sz val="8"/>
        <rFont val="Arial"/>
        <family val="2"/>
      </rPr>
      <t>sosialisasi tentang</t>
    </r>
    <r>
      <rPr>
        <sz val="8"/>
        <rFont val="Times New Roman"/>
        <family val="1"/>
      </rPr>
      <t xml:space="preserve"> </t>
    </r>
    <r>
      <rPr>
        <sz val="8"/>
        <rFont val="Arial"/>
        <family val="2"/>
      </rPr>
      <t>ormas/lsm</t>
    </r>
  </si>
  <si>
    <r>
      <rPr>
        <sz val="8"/>
        <rFont val="Arial"/>
        <family val="2"/>
      </rPr>
      <t>240 org</t>
    </r>
  </si>
  <si>
    <r>
      <rPr>
        <sz val="8"/>
        <rFont val="Arial"/>
        <family val="2"/>
      </rPr>
      <t>meningkatnya  rasa</t>
    </r>
    <r>
      <rPr>
        <sz val="8"/>
        <rFont val="Times New Roman"/>
        <family val="1"/>
      </rPr>
      <t xml:space="preserve"> </t>
    </r>
    <r>
      <rPr>
        <sz val="8"/>
        <rFont val="Arial"/>
        <family val="2"/>
      </rPr>
      <t>kebersamaan dan</t>
    </r>
    <r>
      <rPr>
        <sz val="8"/>
        <rFont val="Times New Roman"/>
        <family val="1"/>
      </rPr>
      <t xml:space="preserve"> </t>
    </r>
    <r>
      <rPr>
        <sz val="8"/>
        <rFont val="Arial"/>
        <family val="2"/>
      </rPr>
      <t>peran ormas/lsm di</t>
    </r>
    <r>
      <rPr>
        <sz val="8"/>
        <rFont val="Times New Roman"/>
        <family val="1"/>
      </rPr>
      <t xml:space="preserve"> </t>
    </r>
    <r>
      <rPr>
        <sz val="8"/>
        <rFont val="Arial"/>
        <family val="2"/>
      </rPr>
      <t>kota payakumbuh</t>
    </r>
  </si>
  <si>
    <r>
      <rPr>
        <sz val="8"/>
        <rFont val="Arial"/>
        <family val="2"/>
      </rPr>
      <t>Peningkatan kesadaran masyarakat</t>
    </r>
    <r>
      <rPr>
        <sz val="8"/>
        <rFont val="Times New Roman"/>
        <family val="1"/>
      </rPr>
      <t xml:space="preserve"> </t>
    </r>
    <r>
      <rPr>
        <sz val="8"/>
        <rFont val="Arial"/>
        <family val="2"/>
      </rPr>
      <t>akan nilai-nilai luhur budaya bangsa</t>
    </r>
  </si>
  <si>
    <r>
      <rPr>
        <sz val="8"/>
        <rFont val="Arial"/>
        <family val="2"/>
      </rPr>
      <t>terlaksananya kegiatan</t>
    </r>
    <r>
      <rPr>
        <sz val="8"/>
        <rFont val="Times New Roman"/>
        <family val="1"/>
      </rPr>
      <t xml:space="preserve"> </t>
    </r>
    <r>
      <rPr>
        <sz val="8"/>
        <rFont val="Arial"/>
        <family val="2"/>
      </rPr>
      <t>cerdas cermat, jelajah</t>
    </r>
    <r>
      <rPr>
        <sz val="8"/>
        <rFont val="Times New Roman"/>
        <family val="1"/>
      </rPr>
      <t xml:space="preserve"> </t>
    </r>
    <r>
      <rPr>
        <sz val="8"/>
        <rFont val="Arial"/>
        <family val="2"/>
      </rPr>
      <t>kebangsaan, dan</t>
    </r>
    <r>
      <rPr>
        <sz val="8"/>
        <rFont val="Times New Roman"/>
        <family val="1"/>
      </rPr>
      <t xml:space="preserve"> </t>
    </r>
    <r>
      <rPr>
        <sz val="8"/>
        <rFont val="Arial"/>
        <family val="2"/>
      </rPr>
      <t>outboond wawasan</t>
    </r>
    <r>
      <rPr>
        <sz val="8"/>
        <rFont val="Times New Roman"/>
        <family val="1"/>
      </rPr>
      <t xml:space="preserve"> </t>
    </r>
    <r>
      <rPr>
        <sz val="8"/>
        <rFont val="Arial"/>
        <family val="2"/>
      </rPr>
      <t>kebangsaan bagi pelajar,</t>
    </r>
    <r>
      <rPr>
        <sz val="8"/>
        <rFont val="Times New Roman"/>
        <family val="1"/>
      </rPr>
      <t xml:space="preserve"> </t>
    </r>
    <r>
      <rPr>
        <sz val="8"/>
        <rFont val="Arial"/>
        <family val="2"/>
      </rPr>
      <t>generasi muda dan tokoh</t>
    </r>
    <r>
      <rPr>
        <sz val="8"/>
        <rFont val="Times New Roman"/>
        <family val="1"/>
      </rPr>
      <t xml:space="preserve"> </t>
    </r>
    <r>
      <rPr>
        <sz val="8"/>
        <rFont val="Arial"/>
        <family val="2"/>
      </rPr>
      <t>masyarakat</t>
    </r>
  </si>
  <si>
    <r>
      <rPr>
        <sz val="8"/>
        <rFont val="Arial"/>
        <family val="2"/>
      </rPr>
      <t>400 org</t>
    </r>
  </si>
  <si>
    <r>
      <rPr>
        <sz val="8"/>
        <rFont val="Arial"/>
        <family val="2"/>
      </rPr>
      <t>Meningkatnya</t>
    </r>
    <r>
      <rPr>
        <sz val="8"/>
        <rFont val="Times New Roman"/>
        <family val="1"/>
      </rPr>
      <t xml:space="preserve"> </t>
    </r>
    <r>
      <rPr>
        <sz val="8"/>
        <rFont val="Arial"/>
        <family val="2"/>
      </rPr>
      <t>kesadaran</t>
    </r>
    <r>
      <rPr>
        <sz val="8"/>
        <rFont val="Times New Roman"/>
        <family val="1"/>
      </rPr>
      <t xml:space="preserve"> </t>
    </r>
    <r>
      <rPr>
        <sz val="8"/>
        <rFont val="Arial"/>
        <family val="2"/>
      </rPr>
      <t>berwawasan</t>
    </r>
    <r>
      <rPr>
        <sz val="8"/>
        <rFont val="Times New Roman"/>
        <family val="1"/>
      </rPr>
      <t xml:space="preserve"> </t>
    </r>
    <r>
      <rPr>
        <sz val="8"/>
        <rFont val="Arial"/>
        <family val="2"/>
      </rPr>
      <t>kebangsaan serta</t>
    </r>
    <r>
      <rPr>
        <sz val="8"/>
        <rFont val="Times New Roman"/>
        <family val="1"/>
      </rPr>
      <t xml:space="preserve"> </t>
    </r>
    <r>
      <rPr>
        <sz val="8"/>
        <rFont val="Arial"/>
        <family val="2"/>
      </rPr>
      <t>rasa persatuan dan</t>
    </r>
    <r>
      <rPr>
        <sz val="8"/>
        <rFont val="Times New Roman"/>
        <family val="1"/>
      </rPr>
      <t xml:space="preserve"> </t>
    </r>
    <r>
      <rPr>
        <sz val="8"/>
        <rFont val="Arial"/>
        <family val="2"/>
      </rPr>
      <t>kesatuan  bangsa</t>
    </r>
  </si>
  <si>
    <r>
      <rPr>
        <b/>
        <sz val="8"/>
        <rFont val="Arial"/>
        <family val="2"/>
      </rPr>
      <t>Program peningkatan</t>
    </r>
    <r>
      <rPr>
        <b/>
        <sz val="8"/>
        <rFont val="Times New Roman"/>
        <family val="1"/>
      </rPr>
      <t xml:space="preserve"> </t>
    </r>
    <r>
      <rPr>
        <b/>
        <sz val="8"/>
        <rFont val="Arial"/>
        <family val="2"/>
      </rPr>
      <t>pemberantasan penyakit</t>
    </r>
    <r>
      <rPr>
        <b/>
        <sz val="8"/>
        <rFont val="Times New Roman"/>
        <family val="1"/>
      </rPr>
      <t xml:space="preserve"> </t>
    </r>
    <r>
      <rPr>
        <b/>
        <sz val="8"/>
        <rFont val="Arial"/>
        <family val="2"/>
      </rPr>
      <t>masyarakat (pekat)</t>
    </r>
  </si>
  <si>
    <r>
      <rPr>
        <b/>
        <sz val="8"/>
        <rFont val="Arial"/>
        <family val="2"/>
      </rPr>
      <t>Meningkatnya</t>
    </r>
    <r>
      <rPr>
        <b/>
        <sz val="8"/>
        <rFont val="Times New Roman"/>
        <family val="1"/>
      </rPr>
      <t xml:space="preserve"> </t>
    </r>
    <r>
      <rPr>
        <b/>
        <sz val="8"/>
        <rFont val="Arial"/>
        <family val="2"/>
      </rPr>
      <t>pemberantasan penyakit</t>
    </r>
    <r>
      <rPr>
        <b/>
        <sz val="8"/>
        <rFont val="Times New Roman"/>
        <family val="1"/>
      </rPr>
      <t xml:space="preserve"> </t>
    </r>
    <r>
      <rPr>
        <b/>
        <sz val="8"/>
        <rFont val="Arial"/>
        <family val="2"/>
      </rPr>
      <t>masyarakt (pekat) dan</t>
    </r>
    <r>
      <rPr>
        <b/>
        <sz val="8"/>
        <rFont val="Times New Roman"/>
        <family val="1"/>
      </rPr>
      <t xml:space="preserve"> </t>
    </r>
    <r>
      <rPr>
        <b/>
        <sz val="8"/>
        <rFont val="Arial"/>
        <family val="2"/>
      </rPr>
      <t>minuman keras</t>
    </r>
  </si>
  <si>
    <r>
      <rPr>
        <sz val="8"/>
        <rFont val="Arial"/>
        <family val="2"/>
      </rPr>
      <t>Penyuluhan pencegahan peredaran/</t>
    </r>
    <r>
      <rPr>
        <sz val="8"/>
        <rFont val="Times New Roman"/>
        <family val="1"/>
      </rPr>
      <t xml:space="preserve"> </t>
    </r>
    <r>
      <rPr>
        <sz val="8"/>
        <rFont val="Arial"/>
        <family val="2"/>
      </rPr>
      <t>penggunaan minuman keras dan</t>
    </r>
    <r>
      <rPr>
        <sz val="8"/>
        <rFont val="Times New Roman"/>
        <family val="1"/>
      </rPr>
      <t xml:space="preserve"> </t>
    </r>
    <r>
      <rPr>
        <sz val="8"/>
        <rFont val="Arial"/>
        <family val="2"/>
      </rPr>
      <t>narkoba</t>
    </r>
  </si>
  <si>
    <r>
      <rPr>
        <sz val="8"/>
        <rFont val="Arial"/>
        <family val="2"/>
      </rPr>
      <t>terlaksananya kegiatan</t>
    </r>
    <r>
      <rPr>
        <sz val="8"/>
        <rFont val="Times New Roman"/>
        <family val="1"/>
      </rPr>
      <t xml:space="preserve"> </t>
    </r>
    <r>
      <rPr>
        <sz val="8"/>
        <rFont val="Arial"/>
        <family val="2"/>
      </rPr>
      <t>sosialisasi</t>
    </r>
    <r>
      <rPr>
        <sz val="8"/>
        <rFont val="Times New Roman"/>
        <family val="1"/>
      </rPr>
      <t xml:space="preserve"> </t>
    </r>
    <r>
      <rPr>
        <sz val="8"/>
        <rFont val="Arial"/>
        <family val="2"/>
      </rPr>
      <t>penyalahgunaan</t>
    </r>
    <r>
      <rPr>
        <sz val="8"/>
        <rFont val="Times New Roman"/>
        <family val="1"/>
      </rPr>
      <t xml:space="preserve"> </t>
    </r>
    <r>
      <rPr>
        <sz val="8"/>
        <rFont val="Arial"/>
        <family val="2"/>
      </rPr>
      <t>pemakaian minuman</t>
    </r>
    <r>
      <rPr>
        <sz val="8"/>
        <rFont val="Times New Roman"/>
        <family val="1"/>
      </rPr>
      <t xml:space="preserve"> </t>
    </r>
    <r>
      <rPr>
        <sz val="8"/>
        <rFont val="Arial"/>
        <family val="2"/>
      </rPr>
      <t>keras dan narkoba</t>
    </r>
  </si>
  <si>
    <r>
      <rPr>
        <sz val="8"/>
        <rFont val="Arial"/>
        <family val="2"/>
      </rPr>
      <t>750 orang</t>
    </r>
  </si>
  <si>
    <r>
      <rPr>
        <sz val="8"/>
        <rFont val="Arial"/>
        <family val="2"/>
      </rPr>
      <t>menurunnya</t>
    </r>
    <r>
      <rPr>
        <sz val="8"/>
        <rFont val="Times New Roman"/>
        <family val="1"/>
      </rPr>
      <t xml:space="preserve"> </t>
    </r>
    <r>
      <rPr>
        <sz val="8"/>
        <rFont val="Arial"/>
        <family val="2"/>
      </rPr>
      <t>persentase</t>
    </r>
    <r>
      <rPr>
        <sz val="8"/>
        <rFont val="Times New Roman"/>
        <family val="1"/>
      </rPr>
      <t xml:space="preserve"> </t>
    </r>
    <r>
      <rPr>
        <sz val="8"/>
        <rFont val="Arial"/>
        <family val="2"/>
      </rPr>
      <t>penyalahgunaan</t>
    </r>
    <r>
      <rPr>
        <sz val="8"/>
        <rFont val="Times New Roman"/>
        <family val="1"/>
      </rPr>
      <t xml:space="preserve"> </t>
    </r>
    <r>
      <rPr>
        <sz val="8"/>
        <rFont val="Arial"/>
        <family val="2"/>
      </rPr>
      <t>miras dan narkoba</t>
    </r>
  </si>
  <si>
    <r>
      <rPr>
        <b/>
        <sz val="8"/>
        <rFont val="Arial"/>
        <family val="2"/>
      </rPr>
      <t>Program pendidikan politik</t>
    </r>
    <r>
      <rPr>
        <b/>
        <sz val="8"/>
        <rFont val="Times New Roman"/>
        <family val="1"/>
      </rPr>
      <t xml:space="preserve"> </t>
    </r>
    <r>
      <rPr>
        <b/>
        <sz val="8"/>
        <rFont val="Arial"/>
        <family val="2"/>
      </rPr>
      <t>masyarakat</t>
    </r>
  </si>
  <si>
    <r>
      <rPr>
        <b/>
        <sz val="8"/>
        <rFont val="Arial"/>
        <family val="2"/>
      </rPr>
      <t>meningkatnya pendidikan</t>
    </r>
    <r>
      <rPr>
        <b/>
        <sz val="8"/>
        <rFont val="Times New Roman"/>
        <family val="1"/>
      </rPr>
      <t xml:space="preserve"> </t>
    </r>
    <r>
      <rPr>
        <b/>
        <sz val="8"/>
        <rFont val="Arial"/>
        <family val="2"/>
      </rPr>
      <t>politik masyarakat</t>
    </r>
  </si>
  <si>
    <r>
      <rPr>
        <sz val="8"/>
        <rFont val="Arial"/>
        <family val="2"/>
      </rPr>
      <t>Koordinasi forum-forum diskusi politik</t>
    </r>
  </si>
  <si>
    <r>
      <rPr>
        <sz val="8"/>
        <rFont val="Arial"/>
        <family val="2"/>
      </rPr>
      <t>terlaksananya sosialisasi</t>
    </r>
    <r>
      <rPr>
        <sz val="8"/>
        <rFont val="Times New Roman"/>
        <family val="1"/>
      </rPr>
      <t xml:space="preserve"> </t>
    </r>
    <r>
      <rPr>
        <sz val="8"/>
        <rFont val="Arial"/>
        <family val="2"/>
      </rPr>
      <t>dan verifikasi tentang</t>
    </r>
    <r>
      <rPr>
        <sz val="8"/>
        <rFont val="Times New Roman"/>
        <family val="1"/>
      </rPr>
      <t xml:space="preserve"> </t>
    </r>
    <r>
      <rPr>
        <sz val="8"/>
        <rFont val="Arial"/>
        <family val="2"/>
      </rPr>
      <t>bantuan keuangan kepada</t>
    </r>
    <r>
      <rPr>
        <sz val="8"/>
        <rFont val="Times New Roman"/>
        <family val="1"/>
      </rPr>
      <t xml:space="preserve"> </t>
    </r>
    <r>
      <rPr>
        <sz val="8"/>
        <rFont val="Arial"/>
        <family val="2"/>
      </rPr>
      <t>partai politik</t>
    </r>
  </si>
  <si>
    <r>
      <rPr>
        <sz val="8"/>
        <rFont val="Arial"/>
        <family val="2"/>
      </rPr>
      <t>12 partai</t>
    </r>
  </si>
  <si>
    <r>
      <rPr>
        <sz val="8"/>
        <rFont val="Arial"/>
        <family val="2"/>
      </rPr>
      <t>Meningkatnya</t>
    </r>
    <r>
      <rPr>
        <sz val="8"/>
        <rFont val="Times New Roman"/>
        <family val="1"/>
      </rPr>
      <t xml:space="preserve"> </t>
    </r>
    <r>
      <rPr>
        <sz val="8"/>
        <rFont val="Arial"/>
        <family val="2"/>
      </rPr>
      <t>kerjasama antar</t>
    </r>
    <r>
      <rPr>
        <sz val="8"/>
        <rFont val="Times New Roman"/>
        <family val="1"/>
      </rPr>
      <t xml:space="preserve"> </t>
    </r>
    <r>
      <rPr>
        <sz val="8"/>
        <rFont val="Arial"/>
        <family val="2"/>
      </rPr>
      <t>Partai dengan</t>
    </r>
    <r>
      <rPr>
        <sz val="8"/>
        <rFont val="Times New Roman"/>
        <family val="1"/>
      </rPr>
      <t xml:space="preserve"> </t>
    </r>
    <r>
      <rPr>
        <sz val="8"/>
        <rFont val="Arial"/>
        <family val="2"/>
      </rPr>
      <t>Pemerintah daerah</t>
    </r>
  </si>
  <si>
    <r>
      <rPr>
        <sz val="8"/>
        <rFont val="Arial"/>
        <family val="2"/>
      </rPr>
      <t>Terlaksananya kegiatan</t>
    </r>
    <r>
      <rPr>
        <sz val="8"/>
        <rFont val="Times New Roman"/>
        <family val="1"/>
      </rPr>
      <t xml:space="preserve"> </t>
    </r>
    <r>
      <rPr>
        <sz val="8"/>
        <rFont val="Arial"/>
        <family val="2"/>
      </rPr>
      <t>monitoring politik dan</t>
    </r>
    <r>
      <rPr>
        <sz val="8"/>
        <rFont val="Times New Roman"/>
        <family val="1"/>
      </rPr>
      <t xml:space="preserve"> </t>
    </r>
    <r>
      <rPr>
        <sz val="8"/>
        <rFont val="Arial"/>
        <family val="2"/>
      </rPr>
      <t>situasi kamtibmas di kota</t>
    </r>
    <r>
      <rPr>
        <sz val="8"/>
        <rFont val="Times New Roman"/>
        <family val="1"/>
      </rPr>
      <t xml:space="preserve"> </t>
    </r>
    <r>
      <rPr>
        <sz val="8"/>
        <rFont val="Arial"/>
        <family val="2"/>
      </rPr>
      <t>payakumbuh</t>
    </r>
  </si>
  <si>
    <r>
      <rPr>
        <sz val="8"/>
        <rFont val="Arial"/>
        <family val="2"/>
      </rPr>
      <t>meningkatnya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 di</t>
    </r>
    <r>
      <rPr>
        <sz val="8"/>
        <rFont val="Times New Roman"/>
        <family val="1"/>
      </rPr>
      <t xml:space="preserve"> </t>
    </r>
    <r>
      <rPr>
        <sz val="8"/>
        <rFont val="Arial"/>
        <family val="2"/>
      </rPr>
      <t>masyarakat</t>
    </r>
  </si>
  <si>
    <r>
      <rPr>
        <b/>
        <sz val="8"/>
        <rFont val="Arial"/>
        <family val="2"/>
      </rPr>
      <t>Meningkatnya keamanan</t>
    </r>
    <r>
      <rPr>
        <b/>
        <sz val="8"/>
        <rFont val="Times New Roman"/>
        <family val="1"/>
      </rPr>
      <t xml:space="preserve"> </t>
    </r>
    <r>
      <rPr>
        <b/>
        <sz val="8"/>
        <rFont val="Arial"/>
        <family val="2"/>
      </rPr>
      <t>dan kenyamanan dalam</t>
    </r>
    <r>
      <rPr>
        <b/>
        <sz val="8"/>
        <rFont val="Times New Roman"/>
        <family val="1"/>
      </rPr>
      <t xml:space="preserve"> </t>
    </r>
    <r>
      <rPr>
        <b/>
        <sz val="8"/>
        <rFont val="Arial"/>
        <family val="2"/>
      </rPr>
      <t>pelaksanaan kegiatan</t>
    </r>
  </si>
  <si>
    <r>
      <rPr>
        <sz val="8"/>
        <rFont val="Arial"/>
        <family val="2"/>
      </rPr>
      <t>terlaksananya keamanan</t>
    </r>
    <r>
      <rPr>
        <sz val="8"/>
        <rFont val="Times New Roman"/>
        <family val="1"/>
      </rPr>
      <t xml:space="preserve"> </t>
    </r>
    <r>
      <rPr>
        <sz val="8"/>
        <rFont val="Arial"/>
        <family val="2"/>
      </rPr>
      <t>dan kenyamanan</t>
    </r>
    <r>
      <rPr>
        <sz val="8"/>
        <rFont val="Times New Roman"/>
        <family val="1"/>
      </rPr>
      <t xml:space="preserve"> </t>
    </r>
    <r>
      <rPr>
        <sz val="8"/>
        <rFont val="Arial"/>
        <family val="2"/>
      </rPr>
      <t>lingkungan</t>
    </r>
  </si>
  <si>
    <r>
      <rPr>
        <sz val="8"/>
        <rFont val="Arial"/>
        <family val="2"/>
      </rPr>
      <t>terwujudnya ketertiban</t>
    </r>
    <r>
      <rPr>
        <sz val="8"/>
        <rFont val="Times New Roman"/>
        <family val="1"/>
      </rPr>
      <t xml:space="preserve"> </t>
    </r>
    <r>
      <rPr>
        <sz val="8"/>
        <rFont val="Arial"/>
        <family val="2"/>
      </rPr>
      <t>dan keamanan</t>
    </r>
    <r>
      <rPr>
        <sz val="8"/>
        <rFont val="Times New Roman"/>
        <family val="1"/>
      </rPr>
      <t xml:space="preserve"> </t>
    </r>
    <r>
      <rPr>
        <sz val="8"/>
        <rFont val="Arial"/>
        <family val="2"/>
      </rPr>
      <t>lingkungan</t>
    </r>
  </si>
  <si>
    <r>
      <rPr>
        <b/>
        <sz val="8"/>
        <rFont val="Arial"/>
        <family val="2"/>
      </rPr>
      <t>Meningkatnya ketertiban</t>
    </r>
    <r>
      <rPr>
        <b/>
        <sz val="8"/>
        <rFont val="Times New Roman"/>
        <family val="1"/>
      </rPr>
      <t xml:space="preserve"> </t>
    </r>
    <r>
      <rPr>
        <b/>
        <sz val="8"/>
        <rFont val="Arial"/>
        <family val="2"/>
      </rPr>
      <t>dan keamanan di kota</t>
    </r>
    <r>
      <rPr>
        <b/>
        <sz val="8"/>
        <rFont val="Times New Roman"/>
        <family val="1"/>
      </rPr>
      <t xml:space="preserve"> </t>
    </r>
    <r>
      <rPr>
        <b/>
        <sz val="8"/>
        <rFont val="Arial"/>
        <family val="2"/>
      </rPr>
      <t>Payakumbuh</t>
    </r>
  </si>
  <si>
    <r>
      <rPr>
        <b/>
        <sz val="8"/>
        <rFont val="Arial"/>
        <family val="2"/>
      </rPr>
      <t>95 %</t>
    </r>
  </si>
  <si>
    <r>
      <rPr>
        <sz val="8"/>
        <rFont val="Arial"/>
        <family val="2"/>
      </rPr>
      <t>Pengawasan pengendalian dan</t>
    </r>
    <r>
      <rPr>
        <sz val="8"/>
        <rFont val="Times New Roman"/>
        <family val="1"/>
      </rPr>
      <t xml:space="preserve"> </t>
    </r>
    <r>
      <rPr>
        <sz val="8"/>
        <rFont val="Arial"/>
        <family val="2"/>
      </rPr>
      <t>evaluasi kegiatan polisi pamong praja</t>
    </r>
  </si>
  <si>
    <r>
      <rPr>
        <sz val="8"/>
        <rFont val="Arial"/>
        <family val="2"/>
      </rPr>
      <t>Terlaksananya Kegiatan</t>
    </r>
    <r>
      <rPr>
        <sz val="8"/>
        <rFont val="Times New Roman"/>
        <family val="1"/>
      </rPr>
      <t xml:space="preserve"> </t>
    </r>
    <r>
      <rPr>
        <sz val="8"/>
        <rFont val="Arial"/>
        <family val="2"/>
      </rPr>
      <t>Penegakan Perda, Kep.</t>
    </r>
    <r>
      <rPr>
        <sz val="8"/>
        <rFont val="Times New Roman"/>
        <family val="1"/>
      </rPr>
      <t xml:space="preserve"> </t>
    </r>
    <r>
      <rPr>
        <sz val="8"/>
        <rFont val="Arial"/>
        <family val="2"/>
      </rPr>
      <t>Kepala Daerah dan</t>
    </r>
    <r>
      <rPr>
        <sz val="8"/>
        <rFont val="Times New Roman"/>
        <family val="1"/>
      </rPr>
      <t xml:space="preserve"> </t>
    </r>
    <r>
      <rPr>
        <sz val="8"/>
        <rFont val="Arial"/>
        <family val="2"/>
      </rPr>
      <t>penanggulangan</t>
    </r>
    <r>
      <rPr>
        <sz val="8"/>
        <rFont val="Times New Roman"/>
        <family val="1"/>
      </rPr>
      <t xml:space="preserve"> </t>
    </r>
    <r>
      <rPr>
        <sz val="8"/>
        <rFont val="Arial"/>
        <family val="2"/>
      </rPr>
      <t>Trantibum, terlaksananya</t>
    </r>
    <r>
      <rPr>
        <sz val="8"/>
        <rFont val="Times New Roman"/>
        <family val="1"/>
      </rPr>
      <t xml:space="preserve"> </t>
    </r>
    <r>
      <rPr>
        <sz val="8"/>
        <rFont val="Arial"/>
        <family val="2"/>
      </rPr>
      <t>Pengamanan Rumah</t>
    </r>
    <r>
      <rPr>
        <sz val="8"/>
        <rFont val="Times New Roman"/>
        <family val="1"/>
      </rPr>
      <t xml:space="preserve"> </t>
    </r>
    <r>
      <rPr>
        <sz val="8"/>
        <rFont val="Arial"/>
        <family val="2"/>
      </rPr>
      <t>Dinas dan Kantor Serta</t>
    </r>
    <r>
      <rPr>
        <sz val="8"/>
        <rFont val="Times New Roman"/>
        <family val="1"/>
      </rPr>
      <t xml:space="preserve"> </t>
    </r>
    <r>
      <rPr>
        <sz val="8"/>
        <rFont val="Arial"/>
        <family val="2"/>
      </rPr>
      <t>Aset negara waktu setiap</t>
    </r>
    <r>
      <rPr>
        <sz val="8"/>
        <rFont val="Times New Roman"/>
        <family val="1"/>
      </rPr>
      <t xml:space="preserve"> </t>
    </r>
    <r>
      <rPr>
        <sz val="8"/>
        <rFont val="Arial"/>
        <family val="2"/>
      </rPr>
      <t>waktu</t>
    </r>
  </si>
  <si>
    <r>
      <rPr>
        <sz val="8"/>
        <rFont val="Arial"/>
        <family val="2"/>
      </rPr>
      <t>Terciptanya ketertiban</t>
    </r>
    <r>
      <rPr>
        <sz val="8"/>
        <rFont val="Times New Roman"/>
        <family val="1"/>
      </rPr>
      <t xml:space="preserve"> </t>
    </r>
    <r>
      <rPr>
        <sz val="8"/>
        <rFont val="Arial"/>
        <family val="2"/>
      </rPr>
      <t>dan keamanan di</t>
    </r>
    <r>
      <rPr>
        <sz val="8"/>
        <rFont val="Times New Roman"/>
        <family val="1"/>
      </rPr>
      <t xml:space="preserve"> </t>
    </r>
    <r>
      <rPr>
        <sz val="8"/>
        <rFont val="Arial"/>
        <family val="2"/>
      </rPr>
      <t>Kota Payakumbuh</t>
    </r>
  </si>
  <si>
    <r>
      <rPr>
        <sz val="8"/>
        <rFont val="Arial"/>
        <family val="2"/>
      </rPr>
      <t>95 %</t>
    </r>
  </si>
  <si>
    <r>
      <rPr>
        <sz val="8"/>
        <rFont val="Arial"/>
        <family val="2"/>
      </rPr>
      <t>Terlaksananya operasional</t>
    </r>
    <r>
      <rPr>
        <sz val="8"/>
        <rFont val="Times New Roman"/>
        <family val="1"/>
      </rPr>
      <t xml:space="preserve"> </t>
    </r>
    <r>
      <rPr>
        <sz val="8"/>
        <rFont val="Arial"/>
        <family val="2"/>
      </rPr>
      <t>Tim 7 dan</t>
    </r>
    <r>
      <rPr>
        <sz val="8"/>
        <rFont val="Times New Roman"/>
        <family val="1"/>
      </rPr>
      <t xml:space="preserve"> </t>
    </r>
    <r>
      <rPr>
        <sz val="8"/>
        <rFont val="Arial"/>
        <family val="2"/>
      </rPr>
      <t>penanggulangan pekat</t>
    </r>
  </si>
  <si>
    <r>
      <rPr>
        <sz val="8"/>
        <rFont val="Arial"/>
        <family val="2"/>
      </rPr>
      <t>Terwujudnya</t>
    </r>
    <r>
      <rPr>
        <sz val="8"/>
        <rFont val="Times New Roman"/>
        <family val="1"/>
      </rPr>
      <t xml:space="preserve"> </t>
    </r>
    <r>
      <rPr>
        <sz val="8"/>
        <rFont val="Arial"/>
        <family val="2"/>
      </rPr>
      <t>lingkungan</t>
    </r>
    <r>
      <rPr>
        <sz val="8"/>
        <rFont val="Times New Roman"/>
        <family val="1"/>
      </rPr>
      <t xml:space="preserve"> </t>
    </r>
    <r>
      <rPr>
        <sz val="8"/>
        <rFont val="Arial"/>
        <family val="2"/>
      </rPr>
      <t>masyarakat kota</t>
    </r>
    <r>
      <rPr>
        <sz val="8"/>
        <rFont val="Times New Roman"/>
        <family val="1"/>
      </rPr>
      <t xml:space="preserve"> </t>
    </r>
    <r>
      <rPr>
        <sz val="8"/>
        <rFont val="Arial"/>
        <family val="2"/>
      </rPr>
      <t>payakumbuh yang</t>
    </r>
    <r>
      <rPr>
        <sz val="8"/>
        <rFont val="Times New Roman"/>
        <family val="1"/>
      </rPr>
      <t xml:space="preserve"> </t>
    </r>
    <r>
      <rPr>
        <sz val="8"/>
        <rFont val="Arial"/>
        <family val="2"/>
      </rPr>
      <t>bebas pekat</t>
    </r>
  </si>
  <si>
    <r>
      <rPr>
        <sz val="8"/>
        <rFont val="Arial"/>
        <family val="2"/>
      </rPr>
      <t>Kerjasama pengembangan</t>
    </r>
    <r>
      <rPr>
        <sz val="8"/>
        <rFont val="Times New Roman"/>
        <family val="1"/>
      </rPr>
      <t xml:space="preserve"> </t>
    </r>
    <r>
      <rPr>
        <sz val="8"/>
        <rFont val="Arial"/>
        <family val="2"/>
      </rPr>
      <t>kemampuan aparat polisi pamong</t>
    </r>
    <r>
      <rPr>
        <sz val="8"/>
        <rFont val="Times New Roman"/>
        <family val="1"/>
      </rPr>
      <t xml:space="preserve"> </t>
    </r>
    <r>
      <rPr>
        <sz val="8"/>
        <rFont val="Arial"/>
        <family val="2"/>
      </rPr>
      <t>praja dengan TNI/ POLRI dan</t>
    </r>
    <r>
      <rPr>
        <sz val="8"/>
        <rFont val="Times New Roman"/>
        <family val="1"/>
      </rPr>
      <t xml:space="preserve"> </t>
    </r>
    <r>
      <rPr>
        <sz val="8"/>
        <rFont val="Arial"/>
        <family val="2"/>
      </rPr>
      <t>Kejaksaan</t>
    </r>
  </si>
  <si>
    <r>
      <rPr>
        <sz val="8"/>
        <rFont val="Arial"/>
        <family val="2"/>
      </rPr>
      <t>terlaksananya kerjasama</t>
    </r>
    <r>
      <rPr>
        <sz val="8"/>
        <rFont val="Times New Roman"/>
        <family val="1"/>
      </rPr>
      <t xml:space="preserve"> </t>
    </r>
    <r>
      <rPr>
        <sz val="8"/>
        <rFont val="Arial"/>
        <family val="2"/>
      </rPr>
      <t>dalam bentuk</t>
    </r>
    <r>
      <rPr>
        <sz val="8"/>
        <rFont val="Times New Roman"/>
        <family val="1"/>
      </rPr>
      <t xml:space="preserve"> </t>
    </r>
    <r>
      <rPr>
        <sz val="8"/>
        <rFont val="Arial"/>
        <family val="2"/>
      </rPr>
      <t>pelaksanaan</t>
    </r>
    <r>
      <rPr>
        <sz val="8"/>
        <rFont val="Times New Roman"/>
        <family val="1"/>
      </rPr>
      <t xml:space="preserve"> </t>
    </r>
    <r>
      <rPr>
        <sz val="8"/>
        <rFont val="Arial"/>
        <family val="2"/>
      </rPr>
      <t>kesamaptaan dan beladiri</t>
    </r>
  </si>
  <si>
    <r>
      <rPr>
        <sz val="8"/>
        <rFont val="Arial"/>
        <family val="2"/>
      </rPr>
      <t>Terciptanya</t>
    </r>
    <r>
      <rPr>
        <sz val="8"/>
        <rFont val="Times New Roman"/>
        <family val="1"/>
      </rPr>
      <t xml:space="preserve"> </t>
    </r>
    <r>
      <rPr>
        <sz val="8"/>
        <rFont val="Arial"/>
        <family val="2"/>
      </rPr>
      <t>kerjasama</t>
    </r>
    <r>
      <rPr>
        <sz val="8"/>
        <rFont val="Times New Roman"/>
        <family val="1"/>
      </rPr>
      <t xml:space="preserve"> </t>
    </r>
    <r>
      <rPr>
        <sz val="8"/>
        <rFont val="Arial"/>
        <family val="2"/>
      </rPr>
      <t>pengembangan</t>
    </r>
    <r>
      <rPr>
        <sz val="8"/>
        <rFont val="Times New Roman"/>
        <family val="1"/>
      </rPr>
      <t xml:space="preserve"> </t>
    </r>
    <r>
      <rPr>
        <sz val="8"/>
        <rFont val="Arial"/>
        <family val="2"/>
      </rPr>
      <t>kemampuan aparat</t>
    </r>
    <r>
      <rPr>
        <sz val="8"/>
        <rFont val="Times New Roman"/>
        <family val="1"/>
      </rPr>
      <t xml:space="preserve"> </t>
    </r>
    <r>
      <rPr>
        <sz val="8"/>
        <rFont val="Arial"/>
        <family val="2"/>
      </rPr>
      <t>pol PP</t>
    </r>
  </si>
  <si>
    <r>
      <rPr>
        <b/>
        <sz val="8"/>
        <rFont val="Arial"/>
        <family val="2"/>
      </rPr>
      <t>Program Penanganan Tanggap</t>
    </r>
    <r>
      <rPr>
        <b/>
        <sz val="8"/>
        <rFont val="Times New Roman"/>
        <family val="1"/>
      </rPr>
      <t xml:space="preserve"> </t>
    </r>
    <r>
      <rPr>
        <b/>
        <sz val="8"/>
        <rFont val="Arial"/>
        <family val="2"/>
      </rPr>
      <t>Darurat Pasca Bencana</t>
    </r>
  </si>
  <si>
    <r>
      <rPr>
        <b/>
        <sz val="8"/>
        <rFont val="Arial"/>
        <family val="2"/>
      </rPr>
      <t>Terwujudnya Peningkatan</t>
    </r>
    <r>
      <rPr>
        <b/>
        <sz val="8"/>
        <rFont val="Times New Roman"/>
        <family val="1"/>
      </rPr>
      <t xml:space="preserve"> </t>
    </r>
    <r>
      <rPr>
        <b/>
        <sz val="8"/>
        <rFont val="Arial"/>
        <family val="2"/>
      </rPr>
      <t>Koordinasi  Penanganan</t>
    </r>
    <r>
      <rPr>
        <b/>
        <sz val="8"/>
        <rFont val="Times New Roman"/>
        <family val="1"/>
      </rPr>
      <t xml:space="preserve"> </t>
    </r>
    <r>
      <rPr>
        <b/>
        <sz val="8"/>
        <rFont val="Arial"/>
        <family val="2"/>
      </rPr>
      <t>Tanggap Darurat</t>
    </r>
  </si>
  <si>
    <r>
      <rPr>
        <sz val="8"/>
        <rFont val="Arial"/>
        <family val="2"/>
      </rPr>
      <t>Koordinasi Peningkatan Penanganan</t>
    </r>
    <r>
      <rPr>
        <sz val="8"/>
        <rFont val="Times New Roman"/>
        <family val="1"/>
      </rPr>
      <t xml:space="preserve"> </t>
    </r>
    <r>
      <rPr>
        <sz val="8"/>
        <rFont val="Arial"/>
        <family val="2"/>
      </rPr>
      <t>Tanggap Darurat</t>
    </r>
  </si>
  <si>
    <r>
      <rPr>
        <sz val="8"/>
        <rFont val="Arial"/>
        <family val="2"/>
      </rPr>
      <t>Terlaksananya</t>
    </r>
    <r>
      <rPr>
        <sz val="8"/>
        <rFont val="Times New Roman"/>
        <family val="1"/>
      </rPr>
      <t xml:space="preserve"> </t>
    </r>
    <r>
      <rPr>
        <sz val="8"/>
        <rFont val="Arial"/>
        <family val="2"/>
      </rPr>
      <t>peningkatan koordinasi</t>
    </r>
    <r>
      <rPr>
        <sz val="8"/>
        <rFont val="Times New Roman"/>
        <family val="1"/>
      </rPr>
      <t xml:space="preserve"> </t>
    </r>
    <r>
      <rPr>
        <sz val="8"/>
        <rFont val="Arial"/>
        <family val="2"/>
      </rPr>
      <t>penanganan tanggap</t>
    </r>
    <r>
      <rPr>
        <sz val="8"/>
        <rFont val="Times New Roman"/>
        <family val="1"/>
      </rPr>
      <t xml:space="preserve"> </t>
    </r>
    <r>
      <rPr>
        <sz val="8"/>
        <rFont val="Arial"/>
        <family val="2"/>
      </rPr>
      <t>darurat</t>
    </r>
  </si>
  <si>
    <r>
      <rPr>
        <sz val="8"/>
        <rFont val="Arial"/>
        <family val="2"/>
      </rPr>
      <t>Terwujudnya tim/</t>
    </r>
    <r>
      <rPr>
        <sz val="8"/>
        <rFont val="Times New Roman"/>
        <family val="1"/>
      </rPr>
      <t xml:space="preserve"> </t>
    </r>
    <r>
      <rPr>
        <sz val="8"/>
        <rFont val="Arial"/>
        <family val="2"/>
      </rPr>
      <t>petugas</t>
    </r>
    <r>
      <rPr>
        <sz val="8"/>
        <rFont val="Times New Roman"/>
        <family val="1"/>
      </rPr>
      <t xml:space="preserve"> </t>
    </r>
    <r>
      <rPr>
        <sz val="8"/>
        <rFont val="Arial"/>
        <family val="2"/>
      </rPr>
      <t>kesiapsiagaan</t>
    </r>
    <r>
      <rPr>
        <sz val="8"/>
        <rFont val="Times New Roman"/>
        <family val="1"/>
      </rPr>
      <t xml:space="preserve"> </t>
    </r>
    <r>
      <rPr>
        <sz val="8"/>
        <rFont val="Arial"/>
        <family val="2"/>
      </rPr>
      <t>penanggulangan</t>
    </r>
    <r>
      <rPr>
        <sz val="8"/>
        <rFont val="Times New Roman"/>
        <family val="1"/>
      </rPr>
      <t xml:space="preserve"> </t>
    </r>
    <r>
      <rPr>
        <sz val="8"/>
        <rFont val="Arial"/>
        <family val="2"/>
      </rPr>
      <t>bencana</t>
    </r>
  </si>
  <si>
    <r>
      <rPr>
        <b/>
        <sz val="8"/>
        <rFont val="Arial"/>
        <family val="2"/>
      </rPr>
      <t>Program Peningkatan</t>
    </r>
    <r>
      <rPr>
        <b/>
        <sz val="8"/>
        <rFont val="Times New Roman"/>
        <family val="1"/>
      </rPr>
      <t xml:space="preserve"> </t>
    </r>
    <r>
      <rPr>
        <b/>
        <sz val="8"/>
        <rFont val="Arial"/>
        <family val="2"/>
      </rPr>
      <t>Kesiapsiagaan Menghadapi</t>
    </r>
    <r>
      <rPr>
        <b/>
        <sz val="8"/>
        <rFont val="Times New Roman"/>
        <family val="1"/>
      </rPr>
      <t xml:space="preserve"> </t>
    </r>
    <r>
      <rPr>
        <b/>
        <sz val="8"/>
        <rFont val="Arial"/>
        <family val="2"/>
      </rPr>
      <t>Bencana</t>
    </r>
  </si>
  <si>
    <r>
      <rPr>
        <b/>
        <sz val="8"/>
        <rFont val="Arial"/>
        <family val="2"/>
      </rPr>
      <t>Terwujudnya pelaksanaan</t>
    </r>
    <r>
      <rPr>
        <b/>
        <sz val="8"/>
        <rFont val="Times New Roman"/>
        <family val="1"/>
      </rPr>
      <t xml:space="preserve"> </t>
    </r>
    <r>
      <rPr>
        <b/>
        <sz val="8"/>
        <rFont val="Arial"/>
        <family val="2"/>
      </rPr>
      <t>penanggulangan bencana</t>
    </r>
    <r>
      <rPr>
        <b/>
        <sz val="8"/>
        <rFont val="Times New Roman"/>
        <family val="1"/>
      </rPr>
      <t xml:space="preserve"> </t>
    </r>
    <r>
      <rPr>
        <b/>
        <sz val="8"/>
        <rFont val="Arial"/>
        <family val="2"/>
      </rPr>
      <t>secara terpadu</t>
    </r>
  </si>
  <si>
    <r>
      <rPr>
        <sz val="8"/>
        <rFont val="Arial"/>
        <family val="2"/>
      </rPr>
      <t>Peningkatan Informasi dan</t>
    </r>
    <r>
      <rPr>
        <sz val="8"/>
        <rFont val="Times New Roman"/>
        <family val="1"/>
      </rPr>
      <t xml:space="preserve"> </t>
    </r>
    <r>
      <rPr>
        <sz val="8"/>
        <rFont val="Arial"/>
        <family val="2"/>
      </rPr>
      <t>Sosialisasi Daerah Rawan Bencana</t>
    </r>
  </si>
  <si>
    <r>
      <rPr>
        <sz val="8"/>
        <rFont val="Arial"/>
        <family val="2"/>
      </rPr>
      <t>Terlaksananya sosialisasi</t>
    </r>
    <r>
      <rPr>
        <sz val="8"/>
        <rFont val="Times New Roman"/>
        <family val="1"/>
      </rPr>
      <t xml:space="preserve"> </t>
    </r>
    <r>
      <rPr>
        <sz val="8"/>
        <rFont val="Arial"/>
        <family val="2"/>
      </rPr>
      <t>daerah rawan bencana</t>
    </r>
    <r>
      <rPr>
        <sz val="8"/>
        <rFont val="Times New Roman"/>
        <family val="1"/>
      </rPr>
      <t xml:space="preserve"> </t>
    </r>
    <r>
      <rPr>
        <sz val="8"/>
        <rFont val="Arial"/>
        <family val="2"/>
      </rPr>
      <t>dan pencegahan bahaya</t>
    </r>
    <r>
      <rPr>
        <sz val="8"/>
        <rFont val="Times New Roman"/>
        <family val="1"/>
      </rPr>
      <t xml:space="preserve"> </t>
    </r>
    <r>
      <rPr>
        <sz val="8"/>
        <rFont val="Arial"/>
        <family val="2"/>
      </rPr>
      <t>kebakaran</t>
    </r>
  </si>
  <si>
    <r>
      <rPr>
        <sz val="8"/>
        <rFont val="Arial"/>
        <family val="2"/>
      </rPr>
      <t>Meningkatnya</t>
    </r>
    <r>
      <rPr>
        <sz val="8"/>
        <rFont val="Times New Roman"/>
        <family val="1"/>
      </rPr>
      <t xml:space="preserve"> </t>
    </r>
    <r>
      <rPr>
        <sz val="8"/>
        <rFont val="Arial"/>
        <family val="2"/>
      </rPr>
      <t>kewaspadaan</t>
    </r>
    <r>
      <rPr>
        <sz val="8"/>
        <rFont val="Times New Roman"/>
        <family val="1"/>
      </rPr>
      <t xml:space="preserve"> </t>
    </r>
    <r>
      <rPr>
        <sz val="8"/>
        <rFont val="Arial"/>
        <family val="2"/>
      </rPr>
      <t>masyarakat terhadap</t>
    </r>
    <r>
      <rPr>
        <sz val="8"/>
        <rFont val="Times New Roman"/>
        <family val="1"/>
      </rPr>
      <t xml:space="preserve"> </t>
    </r>
    <r>
      <rPr>
        <sz val="8"/>
        <rFont val="Arial"/>
        <family val="2"/>
      </rPr>
      <t>bencana alam di 5</t>
    </r>
    <r>
      <rPr>
        <sz val="8"/>
        <rFont val="Times New Roman"/>
        <family val="1"/>
      </rPr>
      <t xml:space="preserve"> </t>
    </r>
    <r>
      <rPr>
        <sz val="8"/>
        <rFont val="Arial"/>
        <family val="2"/>
      </rPr>
      <t>kecamatan</t>
    </r>
  </si>
  <si>
    <r>
      <rPr>
        <sz val="8"/>
        <rFont val="Arial"/>
        <family val="2"/>
      </rPr>
      <t>Pencegahan dan Pengurangan</t>
    </r>
    <r>
      <rPr>
        <sz val="8"/>
        <rFont val="Times New Roman"/>
        <family val="1"/>
      </rPr>
      <t xml:space="preserve"> </t>
    </r>
    <r>
      <rPr>
        <sz val="8"/>
        <rFont val="Arial"/>
        <family val="2"/>
      </rPr>
      <t>Resiko Bencana</t>
    </r>
  </si>
  <si>
    <r>
      <rPr>
        <sz val="8"/>
        <rFont val="Arial"/>
        <family val="2"/>
      </rPr>
      <t>Terlaksananya aksi</t>
    </r>
    <r>
      <rPr>
        <sz val="8"/>
        <rFont val="Times New Roman"/>
        <family val="1"/>
      </rPr>
      <t xml:space="preserve"> </t>
    </r>
    <r>
      <rPr>
        <sz val="8"/>
        <rFont val="Arial"/>
        <family val="2"/>
      </rPr>
      <t>pengurangan resiko</t>
    </r>
    <r>
      <rPr>
        <sz val="8"/>
        <rFont val="Times New Roman"/>
        <family val="1"/>
      </rPr>
      <t xml:space="preserve"> </t>
    </r>
    <r>
      <rPr>
        <sz val="8"/>
        <rFont val="Arial"/>
        <family val="2"/>
      </rPr>
      <t>daerah rawan bencana</t>
    </r>
  </si>
  <si>
    <r>
      <rPr>
        <sz val="8"/>
        <rFont val="Arial"/>
        <family val="2"/>
      </rPr>
      <t>9 Kelurahan</t>
    </r>
  </si>
  <si>
    <r>
      <rPr>
        <sz val="8"/>
        <rFont val="Arial"/>
        <family val="2"/>
      </rPr>
      <t>Meningkatnya</t>
    </r>
    <r>
      <rPr>
        <sz val="8"/>
        <rFont val="Times New Roman"/>
        <family val="1"/>
      </rPr>
      <t xml:space="preserve"> </t>
    </r>
    <r>
      <rPr>
        <sz val="8"/>
        <rFont val="Arial"/>
        <family val="2"/>
      </rPr>
      <t>Kewaspadaan</t>
    </r>
    <r>
      <rPr>
        <sz val="8"/>
        <rFont val="Times New Roman"/>
        <family val="1"/>
      </rPr>
      <t xml:space="preserve"> </t>
    </r>
    <r>
      <rPr>
        <sz val="8"/>
        <rFont val="Arial"/>
        <family val="2"/>
      </rPr>
      <t>Masyarakat Terhadap</t>
    </r>
    <r>
      <rPr>
        <sz val="8"/>
        <rFont val="Times New Roman"/>
        <family val="1"/>
      </rPr>
      <t xml:space="preserve"> </t>
    </r>
    <r>
      <rPr>
        <sz val="8"/>
        <rFont val="Arial"/>
        <family val="2"/>
      </rPr>
      <t>bencana alam</t>
    </r>
  </si>
  <si>
    <r>
      <rPr>
        <sz val="8"/>
        <rFont val="Arial"/>
        <family val="2"/>
      </rPr>
      <t>Pelatihan Kelompok Siaga Bencana</t>
    </r>
    <r>
      <rPr>
        <sz val="8"/>
        <rFont val="Times New Roman"/>
        <family val="1"/>
      </rPr>
      <t xml:space="preserve"> </t>
    </r>
    <r>
      <rPr>
        <sz val="8"/>
        <rFont val="Arial"/>
        <family val="2"/>
      </rPr>
      <t>(KSB) Kota Payakumbuh</t>
    </r>
  </si>
  <si>
    <r>
      <rPr>
        <sz val="8"/>
        <rFont val="Arial"/>
        <family val="2"/>
      </rPr>
      <t>Terlaksananya kegiatan</t>
    </r>
    <r>
      <rPr>
        <sz val="8"/>
        <rFont val="Times New Roman"/>
        <family val="1"/>
      </rPr>
      <t xml:space="preserve"> </t>
    </r>
    <r>
      <rPr>
        <sz val="8"/>
        <rFont val="Arial"/>
        <family val="2"/>
      </rPr>
      <t>pelatihan bagi masyarakat</t>
    </r>
    <r>
      <rPr>
        <sz val="8"/>
        <rFont val="Times New Roman"/>
        <family val="1"/>
      </rPr>
      <t xml:space="preserve"> </t>
    </r>
    <r>
      <rPr>
        <sz val="8"/>
        <rFont val="Arial"/>
        <family val="2"/>
      </rPr>
      <t>peduli bencana</t>
    </r>
  </si>
  <si>
    <r>
      <rPr>
        <sz val="8"/>
        <rFont val="Arial"/>
        <family val="2"/>
      </rPr>
      <t>150 org</t>
    </r>
  </si>
  <si>
    <r>
      <rPr>
        <sz val="8"/>
        <rFont val="Arial"/>
        <family val="2"/>
      </rPr>
      <t>Tersedianya Tenaga</t>
    </r>
    <r>
      <rPr>
        <sz val="8"/>
        <rFont val="Times New Roman"/>
        <family val="1"/>
      </rPr>
      <t xml:space="preserve"> </t>
    </r>
    <r>
      <rPr>
        <sz val="8"/>
        <rFont val="Arial"/>
        <family val="2"/>
      </rPr>
      <t>Kelompok Siaga</t>
    </r>
    <r>
      <rPr>
        <sz val="8"/>
        <rFont val="Times New Roman"/>
        <family val="1"/>
      </rPr>
      <t xml:space="preserve"> </t>
    </r>
    <r>
      <rPr>
        <sz val="8"/>
        <rFont val="Arial"/>
        <family val="2"/>
      </rPr>
      <t>Bencana Terlatih di</t>
    </r>
    <r>
      <rPr>
        <sz val="8"/>
        <rFont val="Times New Roman"/>
        <family val="1"/>
      </rPr>
      <t xml:space="preserve"> </t>
    </r>
    <r>
      <rPr>
        <sz val="8"/>
        <rFont val="Arial"/>
        <family val="2"/>
      </rPr>
      <t>Kota Payakumbuh</t>
    </r>
  </si>
  <si>
    <r>
      <rPr>
        <b/>
        <sz val="8"/>
        <rFont val="Arial"/>
        <family val="2"/>
      </rPr>
      <t>Program Pengelolaan dan</t>
    </r>
    <r>
      <rPr>
        <b/>
        <sz val="8"/>
        <rFont val="Times New Roman"/>
        <family val="1"/>
      </rPr>
      <t xml:space="preserve"> </t>
    </r>
    <r>
      <rPr>
        <b/>
        <sz val="8"/>
        <rFont val="Arial"/>
        <family val="2"/>
      </rPr>
      <t>Penanganan Dampak Bencana Alam</t>
    </r>
  </si>
  <si>
    <r>
      <rPr>
        <b/>
        <sz val="8"/>
        <rFont val="Arial"/>
        <family val="2"/>
      </rPr>
      <t>Terwujudnya pengelolaan</t>
    </r>
    <r>
      <rPr>
        <b/>
        <sz val="8"/>
        <rFont val="Times New Roman"/>
        <family val="1"/>
      </rPr>
      <t xml:space="preserve"> </t>
    </r>
    <r>
      <rPr>
        <b/>
        <sz val="8"/>
        <rFont val="Arial"/>
        <family val="2"/>
      </rPr>
      <t>dan penanganan yang</t>
    </r>
    <r>
      <rPr>
        <b/>
        <sz val="8"/>
        <rFont val="Times New Roman"/>
        <family val="1"/>
      </rPr>
      <t xml:space="preserve"> </t>
    </r>
    <r>
      <rPr>
        <b/>
        <sz val="8"/>
        <rFont val="Arial"/>
        <family val="2"/>
      </rPr>
      <t>baik dalam menghadapi</t>
    </r>
    <r>
      <rPr>
        <b/>
        <sz val="8"/>
        <rFont val="Times New Roman"/>
        <family val="1"/>
      </rPr>
      <t xml:space="preserve"> </t>
    </r>
    <r>
      <rPr>
        <b/>
        <sz val="8"/>
        <rFont val="Arial"/>
        <family val="2"/>
      </rPr>
      <t>dampak bencana</t>
    </r>
  </si>
  <si>
    <r>
      <rPr>
        <sz val="8"/>
        <rFont val="Arial"/>
        <family val="2"/>
      </rPr>
      <t>Pengkajian kapasitas pemulihan</t>
    </r>
    <r>
      <rPr>
        <sz val="8"/>
        <rFont val="Times New Roman"/>
        <family val="1"/>
      </rPr>
      <t xml:space="preserve"> </t>
    </r>
    <r>
      <rPr>
        <sz val="8"/>
        <rFont val="Arial"/>
        <family val="2"/>
      </rPr>
      <t>pasca bencana</t>
    </r>
  </si>
  <si>
    <r>
      <rPr>
        <sz val="8"/>
        <rFont val="Arial"/>
        <family val="2"/>
      </rPr>
      <t>Terlaksananya kajian</t>
    </r>
    <r>
      <rPr>
        <sz val="8"/>
        <rFont val="Times New Roman"/>
        <family val="1"/>
      </rPr>
      <t xml:space="preserve"> </t>
    </r>
    <r>
      <rPr>
        <sz val="8"/>
        <rFont val="Arial"/>
        <family val="2"/>
      </rPr>
      <t>pemulihan pasca bencana</t>
    </r>
  </si>
  <si>
    <r>
      <rPr>
        <sz val="8"/>
        <rFont val="Arial"/>
        <family val="2"/>
      </rPr>
      <t>Tersedianya usulan</t>
    </r>
    <r>
      <rPr>
        <sz val="8"/>
        <rFont val="Times New Roman"/>
        <family val="1"/>
      </rPr>
      <t xml:space="preserve"> </t>
    </r>
    <r>
      <rPr>
        <sz val="8"/>
        <rFont val="Arial"/>
        <family val="2"/>
      </rPr>
      <t>bantuan bagi korban</t>
    </r>
    <r>
      <rPr>
        <sz val="8"/>
        <rFont val="Times New Roman"/>
        <family val="1"/>
      </rPr>
      <t xml:space="preserve"> </t>
    </r>
    <r>
      <rPr>
        <sz val="8"/>
        <rFont val="Arial"/>
        <family val="2"/>
      </rPr>
      <t>bencana alam</t>
    </r>
  </si>
  <si>
    <r>
      <rPr>
        <sz val="8"/>
        <rFont val="Arial"/>
        <family val="2"/>
      </rPr>
      <t>45%</t>
    </r>
  </si>
  <si>
    <r>
      <rPr>
        <sz val="8"/>
        <rFont val="Arial"/>
        <family val="2"/>
      </rPr>
      <t>Koordinasi dan survey lokasi potensi</t>
    </r>
    <r>
      <rPr>
        <sz val="8"/>
        <rFont val="Times New Roman"/>
        <family val="1"/>
      </rPr>
      <t xml:space="preserve"> </t>
    </r>
    <r>
      <rPr>
        <sz val="8"/>
        <rFont val="Arial"/>
        <family val="2"/>
      </rPr>
      <t>bencana alam</t>
    </r>
  </si>
  <si>
    <r>
      <rPr>
        <sz val="8"/>
        <rFont val="Arial"/>
        <family val="2"/>
      </rPr>
      <t>tersedianya data potensi</t>
    </r>
    <r>
      <rPr>
        <sz val="8"/>
        <rFont val="Times New Roman"/>
        <family val="1"/>
      </rPr>
      <t xml:space="preserve"> </t>
    </r>
    <r>
      <rPr>
        <sz val="8"/>
        <rFont val="Arial"/>
        <family val="2"/>
      </rPr>
      <t>bencana alam</t>
    </r>
  </si>
  <si>
    <r>
      <rPr>
        <sz val="8"/>
        <rFont val="Arial"/>
        <family val="2"/>
      </rPr>
      <t>60 kali</t>
    </r>
  </si>
  <si>
    <r>
      <rPr>
        <sz val="8"/>
        <rFont val="Arial"/>
        <family val="2"/>
      </rPr>
      <t>meningkatnya</t>
    </r>
    <r>
      <rPr>
        <sz val="8"/>
        <rFont val="Times New Roman"/>
        <family val="1"/>
      </rPr>
      <t xml:space="preserve"> </t>
    </r>
    <r>
      <rPr>
        <sz val="8"/>
        <rFont val="Arial"/>
        <family val="2"/>
      </rPr>
      <t>kesiapsiagaan</t>
    </r>
    <r>
      <rPr>
        <sz val="8"/>
        <rFont val="Times New Roman"/>
        <family val="1"/>
      </rPr>
      <t xml:space="preserve"> </t>
    </r>
    <r>
      <rPr>
        <sz val="8"/>
        <rFont val="Arial"/>
        <family val="2"/>
      </rPr>
      <t>masyarakat dalam</t>
    </r>
    <r>
      <rPr>
        <sz val="8"/>
        <rFont val="Times New Roman"/>
        <family val="1"/>
      </rPr>
      <t xml:space="preserve"> </t>
    </r>
    <r>
      <rPr>
        <sz val="8"/>
        <rFont val="Arial"/>
        <family val="2"/>
      </rPr>
      <t>menanggulangi</t>
    </r>
    <r>
      <rPr>
        <sz val="8"/>
        <rFont val="Times New Roman"/>
        <family val="1"/>
      </rPr>
      <t xml:space="preserve"> </t>
    </r>
    <r>
      <rPr>
        <sz val="8"/>
        <rFont val="Arial"/>
        <family val="2"/>
      </rPr>
      <t>bencana</t>
    </r>
  </si>
  <si>
    <r>
      <rPr>
        <sz val="8"/>
        <rFont val="Arial"/>
        <family val="2"/>
      </rPr>
      <t>Pelatihan Pemulihan social psikologis</t>
    </r>
    <r>
      <rPr>
        <sz val="8"/>
        <rFont val="Times New Roman"/>
        <family val="1"/>
      </rPr>
      <t xml:space="preserve"> </t>
    </r>
    <r>
      <rPr>
        <sz val="8"/>
        <rFont val="Arial"/>
        <family val="2"/>
      </rPr>
      <t>korban bencana alam</t>
    </r>
  </si>
  <si>
    <r>
      <rPr>
        <sz val="8"/>
        <rFont val="Arial"/>
        <family val="2"/>
      </rPr>
      <t>Terlaksananya pelatihan</t>
    </r>
    <r>
      <rPr>
        <sz val="8"/>
        <rFont val="Times New Roman"/>
        <family val="1"/>
      </rPr>
      <t xml:space="preserve"> </t>
    </r>
    <r>
      <rPr>
        <sz val="8"/>
        <rFont val="Arial"/>
        <family val="2"/>
      </rPr>
      <t>pemulihan sosial</t>
    </r>
    <r>
      <rPr>
        <sz val="8"/>
        <rFont val="Times New Roman"/>
        <family val="1"/>
      </rPr>
      <t xml:space="preserve"> </t>
    </r>
    <r>
      <rPr>
        <sz val="8"/>
        <rFont val="Arial"/>
        <family val="2"/>
      </rPr>
      <t>psikologis masyarakat</t>
    </r>
    <r>
      <rPr>
        <sz val="8"/>
        <rFont val="Times New Roman"/>
        <family val="1"/>
      </rPr>
      <t xml:space="preserve"> </t>
    </r>
    <r>
      <rPr>
        <sz val="8"/>
        <rFont val="Arial"/>
        <family val="2"/>
      </rPr>
      <t>korban bencana</t>
    </r>
  </si>
  <si>
    <r>
      <rPr>
        <sz val="8"/>
        <rFont val="Arial"/>
        <family val="2"/>
      </rPr>
      <t>1 akt</t>
    </r>
  </si>
  <si>
    <r>
      <rPr>
        <sz val="8"/>
        <rFont val="Arial"/>
        <family val="2"/>
      </rPr>
      <t>meningkatnya</t>
    </r>
    <r>
      <rPr>
        <sz val="8"/>
        <rFont val="Times New Roman"/>
        <family val="1"/>
      </rPr>
      <t xml:space="preserve"> </t>
    </r>
    <r>
      <rPr>
        <sz val="8"/>
        <rFont val="Arial"/>
        <family val="2"/>
      </rPr>
      <t>kesiapsiagaan</t>
    </r>
    <r>
      <rPr>
        <sz val="8"/>
        <rFont val="Times New Roman"/>
        <family val="1"/>
      </rPr>
      <t xml:space="preserve"> </t>
    </r>
    <r>
      <rPr>
        <sz val="8"/>
        <rFont val="Arial"/>
        <family val="2"/>
      </rPr>
      <t>masyarakat</t>
    </r>
    <r>
      <rPr>
        <sz val="8"/>
        <rFont val="Times New Roman"/>
        <family val="1"/>
      </rPr>
      <t xml:space="preserve"> </t>
    </r>
    <r>
      <rPr>
        <sz val="8"/>
        <rFont val="Arial"/>
        <family val="2"/>
      </rPr>
      <t>menghadapi bencana</t>
    </r>
  </si>
  <si>
    <r>
      <rPr>
        <b/>
        <sz val="8"/>
        <rFont val="Arial"/>
        <family val="2"/>
      </rPr>
      <t>Program Peningkatan</t>
    </r>
    <r>
      <rPr>
        <b/>
        <sz val="8"/>
        <rFont val="Times New Roman"/>
        <family val="1"/>
      </rPr>
      <t xml:space="preserve"> </t>
    </r>
    <r>
      <rPr>
        <b/>
        <sz val="8"/>
        <rFont val="Arial"/>
        <family val="2"/>
      </rPr>
      <t>Kesiapsiagaan dan Pencegahan</t>
    </r>
    <r>
      <rPr>
        <b/>
        <sz val="8"/>
        <rFont val="Times New Roman"/>
        <family val="1"/>
      </rPr>
      <t xml:space="preserve"> </t>
    </r>
    <r>
      <rPr>
        <b/>
        <sz val="8"/>
        <rFont val="Arial"/>
        <family val="2"/>
      </rPr>
      <t>Bencana</t>
    </r>
  </si>
  <si>
    <r>
      <rPr>
        <b/>
        <sz val="8"/>
        <rFont val="Arial"/>
        <family val="2"/>
      </rPr>
      <t>Meningkatnya</t>
    </r>
    <r>
      <rPr>
        <b/>
        <sz val="8"/>
        <rFont val="Times New Roman"/>
        <family val="1"/>
      </rPr>
      <t xml:space="preserve"> </t>
    </r>
    <r>
      <rPr>
        <b/>
        <sz val="8"/>
        <rFont val="Arial"/>
        <family val="2"/>
      </rPr>
      <t>Kesiapsiagaan dan</t>
    </r>
    <r>
      <rPr>
        <b/>
        <sz val="8"/>
        <rFont val="Times New Roman"/>
        <family val="1"/>
      </rPr>
      <t xml:space="preserve"> </t>
    </r>
    <r>
      <rPr>
        <b/>
        <sz val="8"/>
        <rFont val="Arial"/>
        <family val="2"/>
      </rPr>
      <t>Pencegahan Bencana di</t>
    </r>
    <r>
      <rPr>
        <b/>
        <sz val="8"/>
        <rFont val="Times New Roman"/>
        <family val="1"/>
      </rPr>
      <t xml:space="preserve"> </t>
    </r>
    <r>
      <rPr>
        <b/>
        <sz val="8"/>
        <rFont val="Arial"/>
        <family val="2"/>
      </rPr>
      <t>Payakumbuh</t>
    </r>
  </si>
  <si>
    <r>
      <rPr>
        <sz val="8"/>
        <rFont val="Arial"/>
        <family val="2"/>
      </rPr>
      <t>Pengadaan Sarana dan Prasarana</t>
    </r>
    <r>
      <rPr>
        <sz val="8"/>
        <rFont val="Times New Roman"/>
        <family val="1"/>
      </rPr>
      <t xml:space="preserve"> </t>
    </r>
    <r>
      <rPr>
        <sz val="8"/>
        <rFont val="Arial"/>
        <family val="2"/>
      </rPr>
      <t>Pencegahan Bencana</t>
    </r>
  </si>
  <si>
    <r>
      <rPr>
        <sz val="8"/>
        <rFont val="Arial"/>
        <family val="2"/>
      </rPr>
      <t>Terlaksananya pengadaan</t>
    </r>
    <r>
      <rPr>
        <sz val="8"/>
        <rFont val="Times New Roman"/>
        <family val="1"/>
      </rPr>
      <t xml:space="preserve"> </t>
    </r>
    <r>
      <rPr>
        <sz val="8"/>
        <rFont val="Arial"/>
        <family val="2"/>
      </rPr>
      <t>sarana dan prasarana</t>
    </r>
    <r>
      <rPr>
        <sz val="8"/>
        <rFont val="Times New Roman"/>
        <family val="1"/>
      </rPr>
      <t xml:space="preserve"> </t>
    </r>
    <r>
      <rPr>
        <sz val="8"/>
        <rFont val="Arial"/>
        <family val="2"/>
      </rPr>
      <t>kebencanaan</t>
    </r>
  </si>
  <si>
    <r>
      <rPr>
        <sz val="8"/>
        <rFont val="Arial"/>
        <family val="2"/>
      </rPr>
      <t>meningkatnya</t>
    </r>
    <r>
      <rPr>
        <sz val="8"/>
        <rFont val="Times New Roman"/>
        <family val="1"/>
      </rPr>
      <t xml:space="preserve"> </t>
    </r>
    <r>
      <rPr>
        <sz val="8"/>
        <rFont val="Arial"/>
        <family val="2"/>
      </rPr>
      <t>ketersediaan sarana</t>
    </r>
    <r>
      <rPr>
        <sz val="8"/>
        <rFont val="Times New Roman"/>
        <family val="1"/>
      </rPr>
      <t xml:space="preserve"> </t>
    </r>
    <r>
      <rPr>
        <sz val="8"/>
        <rFont val="Arial"/>
        <family val="2"/>
      </rPr>
      <t>dan prasarana</t>
    </r>
    <r>
      <rPr>
        <sz val="8"/>
        <rFont val="Times New Roman"/>
        <family val="1"/>
      </rPr>
      <t xml:space="preserve"> </t>
    </r>
    <r>
      <rPr>
        <sz val="8"/>
        <rFont val="Arial"/>
        <family val="2"/>
      </rPr>
      <t>penanggulangan</t>
    </r>
    <r>
      <rPr>
        <sz val="8"/>
        <rFont val="Times New Roman"/>
        <family val="1"/>
      </rPr>
      <t xml:space="preserve"> </t>
    </r>
    <r>
      <rPr>
        <sz val="8"/>
        <rFont val="Arial"/>
        <family val="2"/>
      </rPr>
      <t>Bencana</t>
    </r>
  </si>
  <si>
    <r>
      <rPr>
        <b/>
        <sz val="8"/>
        <rFont val="Arial"/>
        <family val="2"/>
      </rPr>
      <t>Program peningkatan pelayanan</t>
    </r>
    <r>
      <rPr>
        <b/>
        <sz val="8"/>
        <rFont val="Times New Roman"/>
        <family val="1"/>
      </rPr>
      <t xml:space="preserve"> </t>
    </r>
    <r>
      <rPr>
        <b/>
        <sz val="8"/>
        <rFont val="Arial"/>
        <family val="2"/>
      </rPr>
      <t>kedinasan kepala daerah/wakil</t>
    </r>
    <r>
      <rPr>
        <b/>
        <sz val="8"/>
        <rFont val="Times New Roman"/>
        <family val="1"/>
      </rPr>
      <t xml:space="preserve"> </t>
    </r>
    <r>
      <rPr>
        <b/>
        <sz val="8"/>
        <rFont val="Arial"/>
        <family val="2"/>
      </rPr>
      <t>kepala daerah</t>
    </r>
  </si>
  <si>
    <r>
      <rPr>
        <b/>
        <sz val="8"/>
        <rFont val="Arial"/>
        <family val="2"/>
      </rPr>
      <t>Meningkatnya kinerja</t>
    </r>
    <r>
      <rPr>
        <b/>
        <sz val="8"/>
        <rFont val="Times New Roman"/>
        <family val="1"/>
      </rPr>
      <t xml:space="preserve"> </t>
    </r>
    <r>
      <rPr>
        <b/>
        <sz val="8"/>
        <rFont val="Arial"/>
        <family val="2"/>
      </rPr>
      <t xml:space="preserve">pelayanan Kepala Daerah
</t>
    </r>
    <r>
      <rPr>
        <b/>
        <sz val="8"/>
        <rFont val="Arial"/>
        <family val="2"/>
      </rPr>
      <t>/Wakil Kepala Daerah</t>
    </r>
  </si>
  <si>
    <r>
      <rPr>
        <sz val="8"/>
        <rFont val="Arial"/>
        <family val="2"/>
      </rPr>
      <t>Dialog/audiensi dengan tokoh-tokoh</t>
    </r>
    <r>
      <rPr>
        <sz val="8"/>
        <rFont val="Times New Roman"/>
        <family val="1"/>
      </rPr>
      <t xml:space="preserve"> </t>
    </r>
    <r>
      <rPr>
        <sz val="8"/>
        <rFont val="Arial"/>
        <family val="2"/>
      </rPr>
      <t>masyarakat, pimpinan/anggota</t>
    </r>
    <r>
      <rPr>
        <sz val="8"/>
        <rFont val="Times New Roman"/>
        <family val="1"/>
      </rPr>
      <t xml:space="preserve"> </t>
    </r>
    <r>
      <rPr>
        <sz val="8"/>
        <rFont val="Arial"/>
        <family val="2"/>
      </rPr>
      <t>organisasi sosial dan masyarakat</t>
    </r>
  </si>
  <si>
    <r>
      <rPr>
        <sz val="8"/>
        <rFont val="Arial"/>
        <family val="2"/>
      </rPr>
      <t>Terlaksananya</t>
    </r>
    <r>
      <rPr>
        <sz val="8"/>
        <rFont val="Times New Roman"/>
        <family val="1"/>
      </rPr>
      <t xml:space="preserve"> </t>
    </r>
    <r>
      <rPr>
        <sz val="8"/>
        <rFont val="Arial"/>
        <family val="2"/>
      </rPr>
      <t>dialog/audensi dengan</t>
    </r>
    <r>
      <rPr>
        <sz val="8"/>
        <rFont val="Times New Roman"/>
        <family val="1"/>
      </rPr>
      <t xml:space="preserve"> </t>
    </r>
    <r>
      <rPr>
        <sz val="8"/>
        <rFont val="Arial"/>
        <family val="2"/>
      </rPr>
      <t>tokoh pimpinan/anggota</t>
    </r>
    <r>
      <rPr>
        <sz val="8"/>
        <rFont val="Times New Roman"/>
        <family val="1"/>
      </rPr>
      <t xml:space="preserve"> </t>
    </r>
    <r>
      <rPr>
        <sz val="8"/>
        <rFont val="Arial"/>
        <family val="2"/>
      </rPr>
      <t>organisasi sosial dan</t>
    </r>
    <r>
      <rPr>
        <sz val="8"/>
        <rFont val="Times New Roman"/>
        <family val="1"/>
      </rPr>
      <t xml:space="preserve"> </t>
    </r>
    <r>
      <rPr>
        <sz val="8"/>
        <rFont val="Arial"/>
        <family val="2"/>
      </rPr>
      <t>kemasyarakatan</t>
    </r>
  </si>
  <si>
    <r>
      <rPr>
        <sz val="8"/>
        <rFont val="Arial"/>
        <family val="2"/>
      </rPr>
      <t>4 kelompok</t>
    </r>
    <r>
      <rPr>
        <sz val="8"/>
        <rFont val="Times New Roman"/>
        <family val="1"/>
      </rPr>
      <t xml:space="preserve"> </t>
    </r>
    <r>
      <rPr>
        <sz val="8"/>
        <rFont val="Arial"/>
        <family val="2"/>
      </rPr>
      <t>sasaran</t>
    </r>
  </si>
  <si>
    <r>
      <rPr>
        <sz val="8"/>
        <rFont val="Arial"/>
        <family val="2"/>
      </rPr>
      <t>1.Tersedianya bahan</t>
    </r>
    <r>
      <rPr>
        <sz val="8"/>
        <rFont val="Times New Roman"/>
        <family val="1"/>
      </rPr>
      <t xml:space="preserve"> </t>
    </r>
    <r>
      <rPr>
        <sz val="8"/>
        <rFont val="Arial"/>
        <family val="2"/>
      </rPr>
      <t>penyusunan rencana</t>
    </r>
    <r>
      <rPr>
        <sz val="8"/>
        <rFont val="Times New Roman"/>
        <family val="1"/>
      </rPr>
      <t xml:space="preserve"> </t>
    </r>
    <r>
      <rPr>
        <sz val="8"/>
        <rFont val="Arial"/>
        <family val="2"/>
      </rPr>
      <t>pembangunan kota</t>
    </r>
    <r>
      <rPr>
        <sz val="8"/>
        <rFont val="Times New Roman"/>
        <family val="1"/>
      </rPr>
      <t xml:space="preserve"> </t>
    </r>
    <r>
      <rPr>
        <sz val="8"/>
        <rFont val="Arial"/>
        <family val="2"/>
      </rPr>
      <t xml:space="preserve">payakumbuh
</t>
    </r>
    <r>
      <rPr>
        <sz val="8"/>
        <rFont val="Arial"/>
        <family val="2"/>
      </rPr>
      <t>2. Adanya solusi</t>
    </r>
    <r>
      <rPr>
        <sz val="8"/>
        <rFont val="Times New Roman"/>
        <family val="1"/>
      </rPr>
      <t xml:space="preserve"> </t>
    </r>
    <r>
      <rPr>
        <sz val="8"/>
        <rFont val="Arial"/>
        <family val="2"/>
      </rPr>
      <t>terhadap</t>
    </r>
    <r>
      <rPr>
        <sz val="8"/>
        <rFont val="Times New Roman"/>
        <family val="1"/>
      </rPr>
      <t xml:space="preserve"> </t>
    </r>
    <r>
      <rPr>
        <sz val="8"/>
        <rFont val="Arial"/>
        <family val="2"/>
      </rPr>
      <t>permasalahan-perma</t>
    </r>
    <r>
      <rPr>
        <sz val="8"/>
        <rFont val="Times New Roman"/>
        <family val="1"/>
      </rPr>
      <t xml:space="preserve"> </t>
    </r>
    <r>
      <rPr>
        <sz val="8"/>
        <rFont val="Arial"/>
        <family val="2"/>
      </rPr>
      <t>salahan yang</t>
    </r>
    <r>
      <rPr>
        <sz val="8"/>
        <rFont val="Times New Roman"/>
        <family val="1"/>
      </rPr>
      <t xml:space="preserve"> </t>
    </r>
    <r>
      <rPr>
        <sz val="8"/>
        <rFont val="Arial"/>
        <family val="2"/>
      </rPr>
      <t>dihadapi masyarakat</t>
    </r>
    <r>
      <rPr>
        <sz val="8"/>
        <rFont val="Times New Roman"/>
        <family val="1"/>
      </rPr>
      <t xml:space="preserve"> </t>
    </r>
    <r>
      <rPr>
        <sz val="8"/>
        <rFont val="Arial"/>
        <family val="2"/>
      </rPr>
      <t>dalam peningkatan</t>
    </r>
    <r>
      <rPr>
        <sz val="8"/>
        <rFont val="Times New Roman"/>
        <family val="1"/>
      </rPr>
      <t xml:space="preserve"> </t>
    </r>
    <r>
      <rPr>
        <sz val="8"/>
        <rFont val="Arial"/>
        <family val="2"/>
      </rPr>
      <t>kesejahteraan</t>
    </r>
    <r>
      <rPr>
        <sz val="8"/>
        <rFont val="Times New Roman"/>
        <family val="1"/>
      </rPr>
      <t xml:space="preserve"> </t>
    </r>
    <r>
      <rPr>
        <sz val="8"/>
        <rFont val="Arial"/>
        <family val="2"/>
      </rPr>
      <t>masyarakat dan</t>
    </r>
    <r>
      <rPr>
        <sz val="8"/>
        <rFont val="Times New Roman"/>
        <family val="1"/>
      </rPr>
      <t xml:space="preserve"> </t>
    </r>
    <r>
      <rPr>
        <sz val="8"/>
        <rFont val="Arial"/>
        <family val="2"/>
      </rPr>
      <t>penyelenggaraan</t>
    </r>
    <r>
      <rPr>
        <sz val="8"/>
        <rFont val="Times New Roman"/>
        <family val="1"/>
      </rPr>
      <t xml:space="preserve"> </t>
    </r>
    <r>
      <rPr>
        <sz val="8"/>
        <rFont val="Arial"/>
        <family val="2"/>
      </rPr>
      <t>pembangunan;</t>
    </r>
    <r>
      <rPr>
        <sz val="8"/>
        <rFont val="Times New Roman"/>
        <family val="1"/>
      </rPr>
      <t xml:space="preserve"> </t>
    </r>
    <r>
      <rPr>
        <sz val="8"/>
        <rFont val="Arial"/>
        <family val="2"/>
      </rPr>
      <t>3.Tersampaikannya</t>
    </r>
    <r>
      <rPr>
        <sz val="8"/>
        <rFont val="Times New Roman"/>
        <family val="1"/>
      </rPr>
      <t xml:space="preserve"> </t>
    </r>
    <r>
      <rPr>
        <sz val="8"/>
        <rFont val="Arial"/>
        <family val="2"/>
      </rPr>
      <t>informasi</t>
    </r>
    <r>
      <rPr>
        <sz val="8"/>
        <rFont val="Times New Roman"/>
        <family val="1"/>
      </rPr>
      <t xml:space="preserve"> </t>
    </r>
    <r>
      <rPr>
        <sz val="8"/>
        <rFont val="Arial"/>
        <family val="2"/>
      </rPr>
      <t>pembangunan</t>
    </r>
    <r>
      <rPr>
        <sz val="8"/>
        <rFont val="Times New Roman"/>
        <family val="1"/>
      </rPr>
      <t xml:space="preserve"> </t>
    </r>
    <r>
      <rPr>
        <sz val="8"/>
        <rFont val="Arial"/>
        <family val="2"/>
      </rPr>
      <t>kepada masyarakat</t>
    </r>
  </si>
  <si>
    <r>
      <rPr>
        <sz val="8"/>
        <rFont val="Arial"/>
        <family val="2"/>
      </rPr>
      <t>Rapat Koordinasi Pejabat Pemerintah</t>
    </r>
    <r>
      <rPr>
        <sz val="8"/>
        <rFont val="Times New Roman"/>
        <family val="1"/>
      </rPr>
      <t xml:space="preserve"> </t>
    </r>
    <r>
      <rPr>
        <sz val="8"/>
        <rFont val="Arial"/>
        <family val="2"/>
      </rPr>
      <t>Daerah</t>
    </r>
  </si>
  <si>
    <r>
      <rPr>
        <sz val="8"/>
        <rFont val="Arial"/>
        <family val="2"/>
      </rPr>
      <t>1. Terlaksananya rapat</t>
    </r>
    <r>
      <rPr>
        <sz val="8"/>
        <rFont val="Times New Roman"/>
        <family val="1"/>
      </rPr>
      <t xml:space="preserve"> </t>
    </r>
    <r>
      <rPr>
        <sz val="8"/>
        <rFont val="Arial"/>
        <family val="2"/>
      </rPr>
      <t>koordinasi pejabat</t>
    </r>
    <r>
      <rPr>
        <sz val="8"/>
        <rFont val="Times New Roman"/>
        <family val="1"/>
      </rPr>
      <t xml:space="preserve"> </t>
    </r>
    <r>
      <rPr>
        <sz val="8"/>
        <rFont val="Arial"/>
        <family val="2"/>
      </rPr>
      <t>pemerintah daerah di</t>
    </r>
    <r>
      <rPr>
        <sz val="8"/>
        <rFont val="Times New Roman"/>
        <family val="1"/>
      </rPr>
      <t xml:space="preserve"> </t>
    </r>
    <r>
      <rPr>
        <sz val="8"/>
        <rFont val="Arial"/>
        <family val="2"/>
      </rPr>
      <t>lingkungan pemerintah</t>
    </r>
    <r>
      <rPr>
        <sz val="8"/>
        <rFont val="Times New Roman"/>
        <family val="1"/>
      </rPr>
      <t xml:space="preserve"> </t>
    </r>
    <r>
      <rPr>
        <sz val="8"/>
        <rFont val="Arial"/>
        <family val="2"/>
      </rPr>
      <t xml:space="preserve">kota payakumbuh;
</t>
    </r>
    <r>
      <rPr>
        <sz val="8"/>
        <rFont val="Arial"/>
        <family val="2"/>
      </rPr>
      <t>2. Terikutinya rapat</t>
    </r>
    <r>
      <rPr>
        <sz val="8"/>
        <rFont val="Times New Roman"/>
        <family val="1"/>
      </rPr>
      <t xml:space="preserve"> </t>
    </r>
    <r>
      <rPr>
        <sz val="8"/>
        <rFont val="Arial"/>
        <family val="2"/>
      </rPr>
      <t>koordinasi gubernur</t>
    </r>
    <r>
      <rPr>
        <sz val="8"/>
        <rFont val="Times New Roman"/>
        <family val="1"/>
      </rPr>
      <t xml:space="preserve"> </t>
    </r>
    <r>
      <rPr>
        <sz val="8"/>
        <rFont val="Arial"/>
        <family val="2"/>
      </rPr>
      <t>dengan bupati/walikota</t>
    </r>
    <r>
      <rPr>
        <sz val="8"/>
        <rFont val="Times New Roman"/>
        <family val="1"/>
      </rPr>
      <t xml:space="preserve"> </t>
    </r>
    <r>
      <rPr>
        <sz val="8"/>
        <rFont val="Arial"/>
        <family val="2"/>
      </rPr>
      <t xml:space="preserve">se-sumatera barat
</t>
    </r>
    <r>
      <rPr>
        <sz val="8"/>
        <rFont val="Arial"/>
        <family val="2"/>
      </rPr>
      <t>3. Terikutinya rapat</t>
    </r>
    <r>
      <rPr>
        <sz val="8"/>
        <rFont val="Times New Roman"/>
        <family val="1"/>
      </rPr>
      <t xml:space="preserve"> </t>
    </r>
    <r>
      <rPr>
        <sz val="8"/>
        <rFont val="Arial"/>
        <family val="2"/>
      </rPr>
      <t>koordinasi/sejenis dan</t>
    </r>
    <r>
      <rPr>
        <sz val="8"/>
        <rFont val="Times New Roman"/>
        <family val="1"/>
      </rPr>
      <t xml:space="preserve"> </t>
    </r>
    <r>
      <rPr>
        <sz val="8"/>
        <rFont val="Arial"/>
        <family val="2"/>
      </rPr>
      <t>lainnya pada tk.provinsi</t>
    </r>
    <r>
      <rPr>
        <sz val="8"/>
        <rFont val="Times New Roman"/>
        <family val="1"/>
      </rPr>
      <t xml:space="preserve"> </t>
    </r>
    <r>
      <rPr>
        <sz val="8"/>
        <rFont val="Arial"/>
        <family val="2"/>
      </rPr>
      <t>dan pusat.</t>
    </r>
  </si>
  <si>
    <r>
      <rPr>
        <sz val="8"/>
        <rFont val="Arial"/>
        <family val="2"/>
      </rPr>
      <t>20 rapat</t>
    </r>
  </si>
  <si>
    <r>
      <rPr>
        <sz val="8"/>
        <rFont val="Arial"/>
        <family val="2"/>
      </rPr>
      <t>Meningkatnya</t>
    </r>
    <r>
      <rPr>
        <sz val="8"/>
        <rFont val="Times New Roman"/>
        <family val="1"/>
      </rPr>
      <t xml:space="preserve"> </t>
    </r>
    <r>
      <rPr>
        <sz val="8"/>
        <rFont val="Arial"/>
        <family val="2"/>
      </rPr>
      <t>Koordinasi</t>
    </r>
    <r>
      <rPr>
        <sz val="8"/>
        <rFont val="Times New Roman"/>
        <family val="1"/>
      </rPr>
      <t xml:space="preserve"> </t>
    </r>
    <r>
      <rPr>
        <sz val="8"/>
        <rFont val="Arial"/>
        <family val="2"/>
      </rPr>
      <t>pelaksanan program</t>
    </r>
    <r>
      <rPr>
        <sz val="8"/>
        <rFont val="Times New Roman"/>
        <family val="1"/>
      </rPr>
      <t xml:space="preserve"> </t>
    </r>
    <r>
      <rPr>
        <sz val="8"/>
        <rFont val="Arial"/>
        <family val="2"/>
      </rPr>
      <t>dan kegiatan daerah</t>
    </r>
  </si>
  <si>
    <r>
      <rPr>
        <sz val="8"/>
        <rFont val="Arial"/>
        <family val="2"/>
      </rPr>
      <t>Kunjungan kerja/inspeksi kepala</t>
    </r>
    <r>
      <rPr>
        <sz val="8"/>
        <rFont val="Times New Roman"/>
        <family val="1"/>
      </rPr>
      <t xml:space="preserve"> </t>
    </r>
    <r>
      <rPr>
        <sz val="8"/>
        <rFont val="Arial"/>
        <family val="2"/>
      </rPr>
      <t>daerah/wakil kepala daerah</t>
    </r>
  </si>
  <si>
    <r>
      <rPr>
        <sz val="8"/>
        <rFont val="Arial"/>
        <family val="2"/>
      </rPr>
      <t>Terlaksananya kunjungan</t>
    </r>
    <r>
      <rPr>
        <sz val="8"/>
        <rFont val="Times New Roman"/>
        <family val="1"/>
      </rPr>
      <t xml:space="preserve"> </t>
    </r>
    <r>
      <rPr>
        <sz val="8"/>
        <rFont val="Arial"/>
        <family val="2"/>
      </rPr>
      <t>kerja/inspeksi Kepala</t>
    </r>
    <r>
      <rPr>
        <sz val="8"/>
        <rFont val="Times New Roman"/>
        <family val="1"/>
      </rPr>
      <t xml:space="preserve"> </t>
    </r>
    <r>
      <rPr>
        <sz val="8"/>
        <rFont val="Arial"/>
        <family val="2"/>
      </rPr>
      <t>Daerah/Wakil Kepala</t>
    </r>
    <r>
      <rPr>
        <sz val="8"/>
        <rFont val="Times New Roman"/>
        <family val="1"/>
      </rPr>
      <t xml:space="preserve"> </t>
    </r>
    <r>
      <rPr>
        <sz val="8"/>
        <rFont val="Arial"/>
        <family val="2"/>
      </rPr>
      <t>Daerah</t>
    </r>
  </si>
  <si>
    <r>
      <rPr>
        <sz val="8"/>
        <rFont val="Arial"/>
        <family val="2"/>
      </rPr>
      <t>Terciptanya hubungan</t>
    </r>
    <r>
      <rPr>
        <sz val="8"/>
        <rFont val="Times New Roman"/>
        <family val="1"/>
      </rPr>
      <t xml:space="preserve"> </t>
    </r>
    <r>
      <rPr>
        <sz val="8"/>
        <rFont val="Arial"/>
        <family val="2"/>
      </rPr>
      <t>kerja yang kondusif</t>
    </r>
  </si>
  <si>
    <r>
      <rPr>
        <sz val="8"/>
        <rFont val="Arial"/>
        <family val="2"/>
      </rPr>
      <t>Koordinasi dengan pemerintah pusat</t>
    </r>
    <r>
      <rPr>
        <sz val="8"/>
        <rFont val="Times New Roman"/>
        <family val="1"/>
      </rPr>
      <t xml:space="preserve"> </t>
    </r>
    <r>
      <rPr>
        <sz val="8"/>
        <rFont val="Arial"/>
        <family val="2"/>
      </rPr>
      <t>dan pemerintah daerah lainnya</t>
    </r>
  </si>
  <si>
    <r>
      <rPr>
        <sz val="8"/>
        <rFont val="Arial"/>
        <family val="2"/>
      </rPr>
      <t>Terlaksananya koordinasi</t>
    </r>
    <r>
      <rPr>
        <sz val="8"/>
        <rFont val="Times New Roman"/>
        <family val="1"/>
      </rPr>
      <t xml:space="preserve"> </t>
    </r>
    <r>
      <rPr>
        <sz val="8"/>
        <rFont val="Arial"/>
        <family val="2"/>
      </rPr>
      <t>dengan pemerintah pusat</t>
    </r>
    <r>
      <rPr>
        <sz val="8"/>
        <rFont val="Times New Roman"/>
        <family val="1"/>
      </rPr>
      <t xml:space="preserve"> </t>
    </r>
    <r>
      <rPr>
        <sz val="8"/>
        <rFont val="Arial"/>
        <family val="2"/>
      </rPr>
      <t>dan pemerintah daerah</t>
    </r>
    <r>
      <rPr>
        <sz val="8"/>
        <rFont val="Times New Roman"/>
        <family val="1"/>
      </rPr>
      <t xml:space="preserve"> </t>
    </r>
    <r>
      <rPr>
        <sz val="8"/>
        <rFont val="Arial"/>
        <family val="2"/>
      </rPr>
      <t>lainnya</t>
    </r>
  </si>
  <si>
    <r>
      <rPr>
        <sz val="8"/>
        <rFont val="Arial"/>
        <family val="2"/>
      </rPr>
      <t>Meningkatnya</t>
    </r>
    <r>
      <rPr>
        <sz val="8"/>
        <rFont val="Times New Roman"/>
        <family val="1"/>
      </rPr>
      <t xml:space="preserve"> </t>
    </r>
    <r>
      <rPr>
        <sz val="8"/>
        <rFont val="Arial"/>
        <family val="2"/>
      </rPr>
      <t>koordinasi dengan</t>
    </r>
    <r>
      <rPr>
        <sz val="8"/>
        <rFont val="Times New Roman"/>
        <family val="1"/>
      </rPr>
      <t xml:space="preserve"> </t>
    </r>
    <r>
      <rPr>
        <sz val="8"/>
        <rFont val="Arial"/>
        <family val="2"/>
      </rPr>
      <t>pemerintah pusat dan</t>
    </r>
    <r>
      <rPr>
        <sz val="8"/>
        <rFont val="Times New Roman"/>
        <family val="1"/>
      </rPr>
      <t xml:space="preserve"> </t>
    </r>
    <r>
      <rPr>
        <sz val="8"/>
        <rFont val="Arial"/>
        <family val="2"/>
      </rPr>
      <t>pemerintah daerah</t>
    </r>
    <r>
      <rPr>
        <sz val="8"/>
        <rFont val="Times New Roman"/>
        <family val="1"/>
      </rPr>
      <t xml:space="preserve"> </t>
    </r>
    <r>
      <rPr>
        <sz val="8"/>
        <rFont val="Arial"/>
        <family val="2"/>
      </rPr>
      <t>lainnya</t>
    </r>
  </si>
  <si>
    <r>
      <rPr>
        <b/>
        <sz val="8"/>
        <rFont val="Arial"/>
        <family val="2"/>
      </rPr>
      <t>Program peningkatan sistem</t>
    </r>
    <r>
      <rPr>
        <b/>
        <sz val="8"/>
        <rFont val="Times New Roman"/>
        <family val="1"/>
      </rPr>
      <t xml:space="preserve"> </t>
    </r>
    <r>
      <rPr>
        <b/>
        <sz val="8"/>
        <rFont val="Arial"/>
        <family val="2"/>
      </rPr>
      <t>pengawasan internal dan</t>
    </r>
    <r>
      <rPr>
        <b/>
        <sz val="8"/>
        <rFont val="Times New Roman"/>
        <family val="1"/>
      </rPr>
      <t xml:space="preserve"> </t>
    </r>
    <r>
      <rPr>
        <b/>
        <sz val="8"/>
        <rFont val="Arial"/>
        <family val="2"/>
      </rPr>
      <t>pengendalian  pelaksanaan</t>
    </r>
    <r>
      <rPr>
        <b/>
        <sz val="8"/>
        <rFont val="Times New Roman"/>
        <family val="1"/>
      </rPr>
      <t xml:space="preserve"> </t>
    </r>
    <r>
      <rPr>
        <b/>
        <sz val="8"/>
        <rFont val="Arial"/>
        <family val="2"/>
      </rPr>
      <t>kebijakan KDH</t>
    </r>
  </si>
  <si>
    <r>
      <rPr>
        <b/>
        <sz val="8"/>
        <rFont val="Arial"/>
        <family val="2"/>
      </rPr>
      <t>Pelaksanaan</t>
    </r>
    <r>
      <rPr>
        <b/>
        <sz val="8"/>
        <rFont val="Times New Roman"/>
        <family val="1"/>
      </rPr>
      <t xml:space="preserve"> </t>
    </r>
    <r>
      <rPr>
        <b/>
        <sz val="8"/>
        <rFont val="Arial"/>
        <family val="2"/>
      </rPr>
      <t>pengendalian manajemen</t>
    </r>
  </si>
  <si>
    <r>
      <rPr>
        <sz val="8"/>
        <rFont val="Arial"/>
        <family val="2"/>
      </rPr>
      <t>Pengendalian manajemen</t>
    </r>
    <r>
      <rPr>
        <sz val="8"/>
        <rFont val="Times New Roman"/>
        <family val="1"/>
      </rPr>
      <t xml:space="preserve"> </t>
    </r>
    <r>
      <rPr>
        <sz val="8"/>
        <rFont val="Arial"/>
        <family val="2"/>
      </rPr>
      <t>pelaksanaan kebijakan KDH</t>
    </r>
  </si>
  <si>
    <r>
      <rPr>
        <sz val="8"/>
        <rFont val="Arial"/>
        <family val="2"/>
      </rPr>
      <t>Terlaksananya</t>
    </r>
    <r>
      <rPr>
        <sz val="8"/>
        <rFont val="Times New Roman"/>
        <family val="1"/>
      </rPr>
      <t xml:space="preserve"> </t>
    </r>
    <r>
      <rPr>
        <sz val="8"/>
        <rFont val="Arial"/>
        <family val="2"/>
      </rPr>
      <t>pengendalian manajemen</t>
    </r>
    <r>
      <rPr>
        <sz val="8"/>
        <rFont val="Times New Roman"/>
        <family val="1"/>
      </rPr>
      <t xml:space="preserve"> </t>
    </r>
    <r>
      <rPr>
        <sz val="8"/>
        <rFont val="Arial"/>
        <family val="2"/>
      </rPr>
      <t>atas kebijakan KDH</t>
    </r>
  </si>
  <si>
    <r>
      <rPr>
        <sz val="8"/>
        <rFont val="Arial"/>
        <family val="2"/>
      </rPr>
      <t>Terlaksanaya</t>
    </r>
    <r>
      <rPr>
        <sz val="8"/>
        <rFont val="Times New Roman"/>
        <family val="1"/>
      </rPr>
      <t xml:space="preserve"> </t>
    </r>
    <r>
      <rPr>
        <sz val="8"/>
        <rFont val="Arial"/>
        <family val="2"/>
      </rPr>
      <t>pengendalian</t>
    </r>
    <r>
      <rPr>
        <sz val="8"/>
        <rFont val="Times New Roman"/>
        <family val="1"/>
      </rPr>
      <t xml:space="preserve"> </t>
    </r>
    <r>
      <rPr>
        <sz val="8"/>
        <rFont val="Arial"/>
        <family val="2"/>
      </rPr>
      <t>kebijakan KDH</t>
    </r>
  </si>
  <si>
    <r>
      <rPr>
        <b/>
        <sz val="8"/>
        <rFont val="Arial"/>
        <family val="2"/>
      </rPr>
      <t>Program peningkatan kerjasama</t>
    </r>
    <r>
      <rPr>
        <b/>
        <sz val="8"/>
        <rFont val="Times New Roman"/>
        <family val="1"/>
      </rPr>
      <t xml:space="preserve"> </t>
    </r>
    <r>
      <rPr>
        <b/>
        <sz val="8"/>
        <rFont val="Arial"/>
        <family val="2"/>
      </rPr>
      <t>antar pemerintah daerah</t>
    </r>
  </si>
  <si>
    <r>
      <rPr>
        <b/>
        <sz val="8"/>
        <rFont val="Arial"/>
        <family val="2"/>
      </rPr>
      <t>Terlaksananya program</t>
    </r>
    <r>
      <rPr>
        <b/>
        <sz val="8"/>
        <rFont val="Times New Roman"/>
        <family val="1"/>
      </rPr>
      <t xml:space="preserve"> </t>
    </r>
    <r>
      <rPr>
        <b/>
        <sz val="8"/>
        <rFont val="Arial"/>
        <family val="2"/>
      </rPr>
      <t>peningkatan kerjasama</t>
    </r>
    <r>
      <rPr>
        <b/>
        <sz val="8"/>
        <rFont val="Times New Roman"/>
        <family val="1"/>
      </rPr>
      <t xml:space="preserve"> </t>
    </r>
    <r>
      <rPr>
        <b/>
        <sz val="8"/>
        <rFont val="Arial"/>
        <family val="2"/>
      </rPr>
      <t>daerah</t>
    </r>
  </si>
  <si>
    <r>
      <rPr>
        <sz val="8"/>
        <rFont val="Arial"/>
        <family val="2"/>
      </rPr>
      <t>Fasilitasi/ Pembentukan Kerjasama</t>
    </r>
    <r>
      <rPr>
        <sz val="8"/>
        <rFont val="Times New Roman"/>
        <family val="1"/>
      </rPr>
      <t xml:space="preserve"> </t>
    </r>
    <r>
      <rPr>
        <sz val="8"/>
        <rFont val="Arial"/>
        <family val="2"/>
      </rPr>
      <t>Antar Daerah, Daerah dengan Pihak</t>
    </r>
    <r>
      <rPr>
        <sz val="8"/>
        <rFont val="Times New Roman"/>
        <family val="1"/>
      </rPr>
      <t xml:space="preserve"> </t>
    </r>
    <r>
      <rPr>
        <sz val="8"/>
        <rFont val="Arial"/>
        <family val="2"/>
      </rPr>
      <t>Ketiga dan Kerjasama Luar Negeri</t>
    </r>
  </si>
  <si>
    <r>
      <rPr>
        <sz val="8"/>
        <rFont val="Arial"/>
        <family val="2"/>
      </rPr>
      <t>Terlaksananya</t>
    </r>
    <r>
      <rPr>
        <sz val="8"/>
        <rFont val="Times New Roman"/>
        <family val="1"/>
      </rPr>
      <t xml:space="preserve"> </t>
    </r>
    <r>
      <rPr>
        <sz val="8"/>
        <rFont val="Arial"/>
        <family val="2"/>
      </rPr>
      <t>fasilitasi/pembentukan</t>
    </r>
    <r>
      <rPr>
        <sz val="8"/>
        <rFont val="Times New Roman"/>
        <family val="1"/>
      </rPr>
      <t xml:space="preserve"> </t>
    </r>
    <r>
      <rPr>
        <sz val="8"/>
        <rFont val="Arial"/>
        <family val="2"/>
      </rPr>
      <t>kerjasama antar daerah,</t>
    </r>
    <r>
      <rPr>
        <sz val="8"/>
        <rFont val="Times New Roman"/>
        <family val="1"/>
      </rPr>
      <t xml:space="preserve"> </t>
    </r>
    <r>
      <rPr>
        <sz val="8"/>
        <rFont val="Arial"/>
        <family val="2"/>
      </rPr>
      <t>daerah dengan pihak</t>
    </r>
    <r>
      <rPr>
        <sz val="8"/>
        <rFont val="Times New Roman"/>
        <family val="1"/>
      </rPr>
      <t xml:space="preserve"> </t>
    </r>
    <r>
      <rPr>
        <sz val="8"/>
        <rFont val="Arial"/>
        <family val="2"/>
      </rPr>
      <t>ketiga dan luar negeri</t>
    </r>
    <r>
      <rPr>
        <sz val="8"/>
        <rFont val="Times New Roman"/>
        <family val="1"/>
      </rPr>
      <t xml:space="preserve"> </t>
    </r>
    <r>
      <rPr>
        <sz val="8"/>
        <rFont val="Arial"/>
        <family val="2"/>
      </rPr>
      <t>dalam pelayanan publik</t>
    </r>
  </si>
  <si>
    <r>
      <rPr>
        <sz val="8"/>
        <rFont val="Arial"/>
        <family val="2"/>
      </rPr>
      <t>1 MOU</t>
    </r>
  </si>
  <si>
    <r>
      <rPr>
        <sz val="8"/>
        <rFont val="Arial"/>
        <family val="2"/>
      </rPr>
      <t>Terjalinnya kerjasama</t>
    </r>
    <r>
      <rPr>
        <sz val="8"/>
        <rFont val="Times New Roman"/>
        <family val="1"/>
      </rPr>
      <t xml:space="preserve"> </t>
    </r>
    <r>
      <rPr>
        <sz val="8"/>
        <rFont val="Arial"/>
        <family val="2"/>
      </rPr>
      <t>antar daerah, daerah</t>
    </r>
    <r>
      <rPr>
        <sz val="8"/>
        <rFont val="Times New Roman"/>
        <family val="1"/>
      </rPr>
      <t xml:space="preserve"> </t>
    </r>
    <r>
      <rPr>
        <sz val="8"/>
        <rFont val="Arial"/>
        <family val="2"/>
      </rPr>
      <t>dengan pihak ketiga</t>
    </r>
    <r>
      <rPr>
        <sz val="8"/>
        <rFont val="Times New Roman"/>
        <family val="1"/>
      </rPr>
      <t xml:space="preserve"> </t>
    </r>
    <r>
      <rPr>
        <sz val="8"/>
        <rFont val="Arial"/>
        <family val="2"/>
      </rPr>
      <t>dan kerjasama luar</t>
    </r>
    <r>
      <rPr>
        <sz val="8"/>
        <rFont val="Times New Roman"/>
        <family val="1"/>
      </rPr>
      <t xml:space="preserve"> </t>
    </r>
    <r>
      <rPr>
        <sz val="8"/>
        <rFont val="Arial"/>
        <family val="2"/>
      </rPr>
      <t>negeri</t>
    </r>
  </si>
  <si>
    <r>
      <rPr>
        <b/>
        <sz val="8"/>
        <rFont val="Arial"/>
        <family val="2"/>
      </rPr>
      <t>Program penataan peraturan</t>
    </r>
    <r>
      <rPr>
        <b/>
        <sz val="8"/>
        <rFont val="Times New Roman"/>
        <family val="1"/>
      </rPr>
      <t xml:space="preserve"> </t>
    </r>
    <r>
      <rPr>
        <b/>
        <sz val="8"/>
        <rFont val="Arial"/>
        <family val="2"/>
      </rPr>
      <t>perundang-undangan</t>
    </r>
  </si>
  <si>
    <r>
      <rPr>
        <b/>
        <sz val="8"/>
        <rFont val="Arial"/>
        <family val="2"/>
      </rPr>
      <t>Terwujudnya penataan</t>
    </r>
    <r>
      <rPr>
        <b/>
        <sz val="8"/>
        <rFont val="Times New Roman"/>
        <family val="1"/>
      </rPr>
      <t xml:space="preserve"> </t>
    </r>
    <r>
      <rPr>
        <b/>
        <sz val="8"/>
        <rFont val="Arial"/>
        <family val="2"/>
      </rPr>
      <t xml:space="preserve">peraturan
</t>
    </r>
    <r>
      <rPr>
        <b/>
        <sz val="8"/>
        <rFont val="Arial"/>
        <family val="2"/>
      </rPr>
      <t xml:space="preserve">Perundang-undangan/pro
</t>
    </r>
    <r>
      <rPr>
        <b/>
        <sz val="8"/>
        <rFont val="Arial"/>
        <family val="2"/>
      </rPr>
      <t>duk hukum daerah</t>
    </r>
  </si>
  <si>
    <r>
      <rPr>
        <sz val="8"/>
        <rFont val="Arial"/>
        <family val="2"/>
      </rPr>
      <t>koordinasi kerjasama permasalahan</t>
    </r>
    <r>
      <rPr>
        <sz val="8"/>
        <rFont val="Times New Roman"/>
        <family val="1"/>
      </rPr>
      <t xml:space="preserve"> </t>
    </r>
    <r>
      <rPr>
        <sz val="8"/>
        <rFont val="Arial"/>
        <family val="2"/>
      </rPr>
      <t>peraturan perundang-undangan</t>
    </r>
  </si>
  <si>
    <r>
      <rPr>
        <sz val="8"/>
        <rFont val="Arial"/>
        <family val="2"/>
      </rPr>
      <t>Terlaksananya koordinasi</t>
    </r>
    <r>
      <rPr>
        <sz val="8"/>
        <rFont val="Times New Roman"/>
        <family val="1"/>
      </rPr>
      <t xml:space="preserve"> </t>
    </r>
    <r>
      <rPr>
        <sz val="8"/>
        <rFont val="Arial"/>
        <family val="2"/>
      </rPr>
      <t>dan kerjasama</t>
    </r>
    <r>
      <rPr>
        <sz val="8"/>
        <rFont val="Times New Roman"/>
        <family val="1"/>
      </rPr>
      <t xml:space="preserve"> </t>
    </r>
    <r>
      <rPr>
        <sz val="8"/>
        <rFont val="Arial"/>
        <family val="2"/>
      </rPr>
      <t>permasalahan peraturan</t>
    </r>
    <r>
      <rPr>
        <sz val="8"/>
        <rFont val="Times New Roman"/>
        <family val="1"/>
      </rPr>
      <t xml:space="preserve"> </t>
    </r>
    <r>
      <rPr>
        <sz val="8"/>
        <rFont val="Arial"/>
        <family val="2"/>
      </rPr>
      <t>perundang-undangan</t>
    </r>
  </si>
  <si>
    <r>
      <rPr>
        <sz val="8"/>
        <rFont val="Arial"/>
        <family val="2"/>
      </rPr>
      <t>Terciptanya</t>
    </r>
    <r>
      <rPr>
        <sz val="8"/>
        <rFont val="Times New Roman"/>
        <family val="1"/>
      </rPr>
      <t xml:space="preserve"> </t>
    </r>
    <r>
      <rPr>
        <sz val="8"/>
        <rFont val="Arial"/>
        <family val="2"/>
      </rPr>
      <t>kerjasama antara</t>
    </r>
    <r>
      <rPr>
        <sz val="8"/>
        <rFont val="Times New Roman"/>
        <family val="1"/>
      </rPr>
      <t xml:space="preserve"> </t>
    </r>
    <r>
      <rPr>
        <sz val="8"/>
        <rFont val="Arial"/>
        <family val="2"/>
      </rPr>
      <t>penegak hukum</t>
    </r>
    <r>
      <rPr>
        <sz val="8"/>
        <rFont val="Times New Roman"/>
        <family val="1"/>
      </rPr>
      <t xml:space="preserve"> </t>
    </r>
    <r>
      <rPr>
        <sz val="8"/>
        <rFont val="Arial"/>
        <family val="2"/>
      </rPr>
      <t>dengan Pemerintah</t>
    </r>
    <r>
      <rPr>
        <sz val="8"/>
        <rFont val="Times New Roman"/>
        <family val="1"/>
      </rPr>
      <t xml:space="preserve"> </t>
    </r>
    <r>
      <rPr>
        <sz val="8"/>
        <rFont val="Arial"/>
        <family val="2"/>
      </rPr>
      <t>kota</t>
    </r>
  </si>
  <si>
    <r>
      <rPr>
        <sz val="8"/>
        <rFont val="Arial"/>
        <family val="2"/>
      </rPr>
      <t>Penyusunan rencana kerja rancangan</t>
    </r>
    <r>
      <rPr>
        <sz val="8"/>
        <rFont val="Times New Roman"/>
        <family val="1"/>
      </rPr>
      <t xml:space="preserve"> </t>
    </r>
    <r>
      <rPr>
        <sz val="8"/>
        <rFont val="Arial"/>
        <family val="2"/>
      </rPr>
      <t>peraturan perundang-undangan</t>
    </r>
  </si>
  <si>
    <r>
      <rPr>
        <sz val="8"/>
        <rFont val="Arial"/>
        <family val="2"/>
      </rPr>
      <t>Sempurna dan mudah</t>
    </r>
    <r>
      <rPr>
        <sz val="8"/>
        <rFont val="Times New Roman"/>
        <family val="1"/>
      </rPr>
      <t xml:space="preserve"> </t>
    </r>
    <r>
      <rPr>
        <sz val="8"/>
        <rFont val="Arial"/>
        <family val="2"/>
      </rPr>
      <t>dipahaminya Ranperda</t>
    </r>
    <r>
      <rPr>
        <sz val="8"/>
        <rFont val="Times New Roman"/>
        <family val="1"/>
      </rPr>
      <t xml:space="preserve"> </t>
    </r>
    <r>
      <rPr>
        <sz val="8"/>
        <rFont val="Arial"/>
        <family val="2"/>
      </rPr>
      <t>oleh Tim Legislasi</t>
    </r>
  </si>
  <si>
    <r>
      <rPr>
        <sz val="8"/>
        <rFont val="Arial"/>
        <family val="2"/>
      </rPr>
      <t>2 buah</t>
    </r>
  </si>
  <si>
    <r>
      <rPr>
        <sz val="8"/>
        <rFont val="Arial"/>
        <family val="2"/>
      </rPr>
      <t>Sempurna dan</t>
    </r>
    <r>
      <rPr>
        <sz val="8"/>
        <rFont val="Times New Roman"/>
        <family val="1"/>
      </rPr>
      <t xml:space="preserve"> </t>
    </r>
    <r>
      <rPr>
        <sz val="8"/>
        <rFont val="Arial"/>
        <family val="2"/>
      </rPr>
      <t>berkualitasnya Perda</t>
    </r>
    <r>
      <rPr>
        <sz val="8"/>
        <rFont val="Times New Roman"/>
        <family val="1"/>
      </rPr>
      <t xml:space="preserve"> </t>
    </r>
    <r>
      <rPr>
        <sz val="8"/>
        <rFont val="Arial"/>
        <family val="2"/>
      </rPr>
      <t>yang baru</t>
    </r>
  </si>
  <si>
    <r>
      <rPr>
        <sz val="8"/>
        <rFont val="Arial"/>
        <family val="2"/>
      </rPr>
      <t>Legislasi rancangan peraturan</t>
    </r>
    <r>
      <rPr>
        <sz val="8"/>
        <rFont val="Times New Roman"/>
        <family val="1"/>
      </rPr>
      <t xml:space="preserve"> </t>
    </r>
    <r>
      <rPr>
        <sz val="8"/>
        <rFont val="Arial"/>
        <family val="2"/>
      </rPr>
      <t>perundang-undangan</t>
    </r>
  </si>
  <si>
    <r>
      <rPr>
        <sz val="8"/>
        <rFont val="Arial"/>
        <family val="2"/>
      </rPr>
      <t>Terlaksananya asistensi</t>
    </r>
    <r>
      <rPr>
        <sz val="8"/>
        <rFont val="Times New Roman"/>
        <family val="1"/>
      </rPr>
      <t xml:space="preserve"> </t>
    </r>
    <r>
      <rPr>
        <sz val="8"/>
        <rFont val="Arial"/>
        <family val="2"/>
      </rPr>
      <t>terhadap Peraturan</t>
    </r>
    <r>
      <rPr>
        <sz val="8"/>
        <rFont val="Times New Roman"/>
        <family val="1"/>
      </rPr>
      <t xml:space="preserve"> </t>
    </r>
    <r>
      <rPr>
        <sz val="8"/>
        <rFont val="Arial"/>
        <family val="2"/>
      </rPr>
      <t>Daerah Kota Payakumbuh</t>
    </r>
  </si>
  <si>
    <r>
      <rPr>
        <sz val="8"/>
        <rFont val="Arial"/>
        <family val="2"/>
      </rPr>
      <t>10 buah</t>
    </r>
  </si>
  <si>
    <r>
      <rPr>
        <sz val="8"/>
        <rFont val="Arial"/>
        <family val="2"/>
      </rPr>
      <t>Terwujudnya</t>
    </r>
    <r>
      <rPr>
        <sz val="8"/>
        <rFont val="Times New Roman"/>
        <family val="1"/>
      </rPr>
      <t xml:space="preserve"> </t>
    </r>
    <r>
      <rPr>
        <sz val="8"/>
        <rFont val="Arial"/>
        <family val="2"/>
      </rPr>
      <t>penyelenggaraan</t>
    </r>
    <r>
      <rPr>
        <sz val="8"/>
        <rFont val="Times New Roman"/>
        <family val="1"/>
      </rPr>
      <t xml:space="preserve"> </t>
    </r>
    <r>
      <rPr>
        <sz val="8"/>
        <rFont val="Arial"/>
        <family val="2"/>
      </rPr>
      <t>tugas-tugas</t>
    </r>
    <r>
      <rPr>
        <sz val="8"/>
        <rFont val="Times New Roman"/>
        <family val="1"/>
      </rPr>
      <t xml:space="preserve"> </t>
    </r>
    <r>
      <rPr>
        <sz val="8"/>
        <rFont val="Arial"/>
        <family val="2"/>
      </rPr>
      <t>administrasi</t>
    </r>
    <r>
      <rPr>
        <sz val="8"/>
        <rFont val="Times New Roman"/>
        <family val="1"/>
      </rPr>
      <t xml:space="preserve"> </t>
    </r>
    <r>
      <rPr>
        <sz val="8"/>
        <rFont val="Arial"/>
        <family val="2"/>
      </rPr>
      <t>pemerintah yang</t>
    </r>
    <r>
      <rPr>
        <sz val="8"/>
        <rFont val="Times New Roman"/>
        <family val="1"/>
      </rPr>
      <t xml:space="preserve"> </t>
    </r>
    <r>
      <rPr>
        <sz val="8"/>
        <rFont val="Arial"/>
        <family val="2"/>
      </rPr>
      <t>terarah dan sesuai</t>
    </r>
    <r>
      <rPr>
        <sz val="8"/>
        <rFont val="Times New Roman"/>
        <family val="1"/>
      </rPr>
      <t xml:space="preserve"> </t>
    </r>
    <r>
      <rPr>
        <sz val="8"/>
        <rFont val="Arial"/>
        <family val="2"/>
      </rPr>
      <t>dengan Peraturan</t>
    </r>
    <r>
      <rPr>
        <sz val="8"/>
        <rFont val="Times New Roman"/>
        <family val="1"/>
      </rPr>
      <t xml:space="preserve"> </t>
    </r>
    <r>
      <rPr>
        <sz val="8"/>
        <rFont val="Arial"/>
        <family val="2"/>
      </rPr>
      <t>perundang-undangan</t>
    </r>
  </si>
  <si>
    <r>
      <rPr>
        <sz val="8"/>
        <rFont val="Arial"/>
        <family val="2"/>
      </rPr>
      <t>Fasilitasi sosialisasi peraturan</t>
    </r>
    <r>
      <rPr>
        <sz val="8"/>
        <rFont val="Times New Roman"/>
        <family val="1"/>
      </rPr>
      <t xml:space="preserve"> </t>
    </r>
    <r>
      <rPr>
        <sz val="8"/>
        <rFont val="Arial"/>
        <family val="2"/>
      </rPr>
      <t>perundang-undangan</t>
    </r>
  </si>
  <si>
    <r>
      <rPr>
        <sz val="8"/>
        <rFont val="Arial"/>
        <family val="2"/>
      </rPr>
      <t>Terlaksananya sosialisasi</t>
    </r>
    <r>
      <rPr>
        <sz val="8"/>
        <rFont val="Times New Roman"/>
        <family val="1"/>
      </rPr>
      <t xml:space="preserve"> </t>
    </r>
    <r>
      <rPr>
        <sz val="8"/>
        <rFont val="Arial"/>
        <family val="2"/>
      </rPr>
      <t>Perda dan Peraturan</t>
    </r>
    <r>
      <rPr>
        <sz val="8"/>
        <rFont val="Times New Roman"/>
        <family val="1"/>
      </rPr>
      <t xml:space="preserve"> </t>
    </r>
    <r>
      <rPr>
        <sz val="8"/>
        <rFont val="Arial"/>
        <family val="2"/>
      </rPr>
      <t>Perundang-undangan</t>
    </r>
  </si>
  <si>
    <r>
      <rPr>
        <sz val="8"/>
        <rFont val="Arial"/>
        <family val="2"/>
      </rPr>
      <t>8 kali</t>
    </r>
  </si>
  <si>
    <r>
      <rPr>
        <sz val="8"/>
        <rFont val="Arial"/>
        <family val="2"/>
      </rPr>
      <t>Meningkatnya</t>
    </r>
    <r>
      <rPr>
        <sz val="8"/>
        <rFont val="Times New Roman"/>
        <family val="1"/>
      </rPr>
      <t xml:space="preserve"> </t>
    </r>
    <r>
      <rPr>
        <sz val="8"/>
        <rFont val="Arial"/>
        <family val="2"/>
      </rPr>
      <t>pemahaman dan</t>
    </r>
    <r>
      <rPr>
        <sz val="8"/>
        <rFont val="Times New Roman"/>
        <family val="1"/>
      </rPr>
      <t xml:space="preserve"> </t>
    </r>
    <r>
      <rPr>
        <sz val="8"/>
        <rFont val="Arial"/>
        <family val="2"/>
      </rPr>
      <t>kesadaran hukum</t>
    </r>
    <r>
      <rPr>
        <sz val="8"/>
        <rFont val="Times New Roman"/>
        <family val="1"/>
      </rPr>
      <t xml:space="preserve"> </t>
    </r>
    <r>
      <rPr>
        <sz val="8"/>
        <rFont val="Arial"/>
        <family val="2"/>
      </rPr>
      <t>masyarakat dan</t>
    </r>
    <r>
      <rPr>
        <sz val="8"/>
        <rFont val="Times New Roman"/>
        <family val="1"/>
      </rPr>
      <t xml:space="preserve"> </t>
    </r>
    <r>
      <rPr>
        <sz val="8"/>
        <rFont val="Arial"/>
        <family val="2"/>
      </rPr>
      <t>aparatur untuk</t>
    </r>
    <r>
      <rPr>
        <sz val="8"/>
        <rFont val="Times New Roman"/>
        <family val="1"/>
      </rPr>
      <t xml:space="preserve"> </t>
    </r>
    <r>
      <rPr>
        <sz val="8"/>
        <rFont val="Arial"/>
        <family val="2"/>
      </rPr>
      <t>mentaati ketentuan</t>
    </r>
    <r>
      <rPr>
        <sz val="8"/>
        <rFont val="Times New Roman"/>
        <family val="1"/>
      </rPr>
      <t xml:space="preserve"> </t>
    </r>
    <r>
      <rPr>
        <sz val="8"/>
        <rFont val="Arial"/>
        <family val="2"/>
      </rPr>
      <t>Perda dan Peraturan</t>
    </r>
    <r>
      <rPr>
        <sz val="8"/>
        <rFont val="Times New Roman"/>
        <family val="1"/>
      </rPr>
      <t xml:space="preserve"> </t>
    </r>
    <r>
      <rPr>
        <sz val="8"/>
        <rFont val="Arial"/>
        <family val="2"/>
      </rPr>
      <t>Perundang-undangan</t>
    </r>
  </si>
  <si>
    <r>
      <rPr>
        <sz val="8"/>
        <rFont val="Arial"/>
        <family val="2"/>
      </rPr>
      <t>Publikasi peraturan</t>
    </r>
    <r>
      <rPr>
        <sz val="8"/>
        <rFont val="Times New Roman"/>
        <family val="1"/>
      </rPr>
      <t xml:space="preserve"> </t>
    </r>
    <r>
      <rPr>
        <sz val="8"/>
        <rFont val="Arial"/>
        <family val="2"/>
      </rPr>
      <t>perundang-undangan</t>
    </r>
  </si>
  <si>
    <r>
      <rPr>
        <sz val="8"/>
        <rFont val="Arial"/>
        <family val="2"/>
      </rPr>
      <t>Terlaksananya pembuatan</t>
    </r>
    <r>
      <rPr>
        <sz val="8"/>
        <rFont val="Times New Roman"/>
        <family val="1"/>
      </rPr>
      <t xml:space="preserve"> </t>
    </r>
    <r>
      <rPr>
        <sz val="8"/>
        <rFont val="Arial"/>
        <family val="2"/>
      </rPr>
      <t>buku Lembaran Daerah,</t>
    </r>
    <r>
      <rPr>
        <sz val="8"/>
        <rFont val="Times New Roman"/>
        <family val="1"/>
      </rPr>
      <t xml:space="preserve"> </t>
    </r>
    <r>
      <rPr>
        <sz val="8"/>
        <rFont val="Arial"/>
        <family val="2"/>
      </rPr>
      <t>Berita Daerah dan</t>
    </r>
    <r>
      <rPr>
        <sz val="8"/>
        <rFont val="Times New Roman"/>
        <family val="1"/>
      </rPr>
      <t xml:space="preserve"> </t>
    </r>
    <r>
      <rPr>
        <sz val="8"/>
        <rFont val="Arial"/>
        <family val="2"/>
      </rPr>
      <t>Panduan Hukum Tahun</t>
    </r>
    <r>
      <rPr>
        <sz val="8"/>
        <rFont val="Times New Roman"/>
        <family val="1"/>
      </rPr>
      <t xml:space="preserve"> </t>
    </r>
    <r>
      <rPr>
        <sz val="8"/>
        <rFont val="Arial"/>
        <family val="2"/>
      </rPr>
      <t>2016</t>
    </r>
  </si>
  <si>
    <r>
      <rPr>
        <sz val="8"/>
        <rFont val="Arial"/>
        <family val="2"/>
      </rPr>
      <t>300 buku</t>
    </r>
  </si>
  <si>
    <r>
      <rPr>
        <sz val="8"/>
        <rFont val="Arial"/>
        <family val="2"/>
      </rPr>
      <t>Meningkatnya</t>
    </r>
    <r>
      <rPr>
        <sz val="8"/>
        <rFont val="Times New Roman"/>
        <family val="1"/>
      </rPr>
      <t xml:space="preserve"> </t>
    </r>
    <r>
      <rPr>
        <sz val="8"/>
        <rFont val="Arial"/>
        <family val="2"/>
      </rPr>
      <t>ketersediaan</t>
    </r>
    <r>
      <rPr>
        <sz val="8"/>
        <rFont val="Times New Roman"/>
        <family val="1"/>
      </rPr>
      <t xml:space="preserve"> </t>
    </r>
    <r>
      <rPr>
        <sz val="8"/>
        <rFont val="Arial"/>
        <family val="2"/>
      </rPr>
      <t>referensi buku dan</t>
    </r>
    <r>
      <rPr>
        <sz val="8"/>
        <rFont val="Times New Roman"/>
        <family val="1"/>
      </rPr>
      <t xml:space="preserve"> </t>
    </r>
    <r>
      <rPr>
        <sz val="8"/>
        <rFont val="Arial"/>
        <family val="2"/>
      </rPr>
      <t>sumber informasi</t>
    </r>
    <r>
      <rPr>
        <sz val="8"/>
        <rFont val="Times New Roman"/>
        <family val="1"/>
      </rPr>
      <t xml:space="preserve"> </t>
    </r>
    <r>
      <rPr>
        <sz val="8"/>
        <rFont val="Arial"/>
        <family val="2"/>
      </rPr>
      <t>hukum dalam</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 daerah</t>
    </r>
  </si>
  <si>
    <r>
      <rPr>
        <sz val="8"/>
        <rFont val="Arial"/>
        <family val="2"/>
      </rPr>
      <t xml:space="preserve">Kajian peraturan
</t>
    </r>
    <r>
      <rPr>
        <sz val="8"/>
        <rFont val="Arial"/>
        <family val="2"/>
      </rPr>
      <t>perundang-undangan daerah</t>
    </r>
    <r>
      <rPr>
        <sz val="8"/>
        <rFont val="Times New Roman"/>
        <family val="1"/>
      </rPr>
      <t xml:space="preserve"> </t>
    </r>
    <r>
      <rPr>
        <sz val="8"/>
        <rFont val="Arial"/>
        <family val="2"/>
      </rPr>
      <t>terhadap peraturan perundang-</t>
    </r>
    <r>
      <rPr>
        <sz val="8"/>
        <rFont val="Times New Roman"/>
        <family val="1"/>
      </rPr>
      <t xml:space="preserve"> </t>
    </r>
    <r>
      <rPr>
        <sz val="8"/>
        <rFont val="Arial"/>
        <family val="2"/>
      </rPr>
      <t>undangan yang baru, lebih tinggi dari</t>
    </r>
    <r>
      <rPr>
        <sz val="8"/>
        <rFont val="Times New Roman"/>
        <family val="1"/>
      </rPr>
      <t xml:space="preserve"> </t>
    </r>
    <r>
      <rPr>
        <sz val="8"/>
        <rFont val="Arial"/>
        <family val="2"/>
      </rPr>
      <t>keserasian antar peraturan</t>
    </r>
    <r>
      <rPr>
        <sz val="8"/>
        <rFont val="Times New Roman"/>
        <family val="1"/>
      </rPr>
      <t xml:space="preserve"> </t>
    </r>
    <r>
      <rPr>
        <sz val="8"/>
        <rFont val="Arial"/>
        <family val="2"/>
      </rPr>
      <t>perundang-undangan daerah</t>
    </r>
  </si>
  <si>
    <r>
      <rPr>
        <sz val="8"/>
        <rFont val="Arial"/>
        <family val="2"/>
      </rPr>
      <t>Terlaksananya konsultasi</t>
    </r>
    <r>
      <rPr>
        <sz val="8"/>
        <rFont val="Times New Roman"/>
        <family val="1"/>
      </rPr>
      <t xml:space="preserve"> </t>
    </r>
    <r>
      <rPr>
        <sz val="8"/>
        <rFont val="Arial"/>
        <family val="2"/>
      </rPr>
      <t>dan evaluasi produk</t>
    </r>
    <r>
      <rPr>
        <sz val="8"/>
        <rFont val="Times New Roman"/>
        <family val="1"/>
      </rPr>
      <t xml:space="preserve"> </t>
    </r>
    <r>
      <rPr>
        <sz val="8"/>
        <rFont val="Arial"/>
        <family val="2"/>
      </rPr>
      <t>hukum daerah</t>
    </r>
  </si>
  <si>
    <r>
      <rPr>
        <sz val="8"/>
        <rFont val="Arial"/>
        <family val="2"/>
      </rPr>
      <t>3 kajian</t>
    </r>
  </si>
  <si>
    <r>
      <rPr>
        <sz val="8"/>
        <rFont val="Arial"/>
        <family val="2"/>
      </rPr>
      <t>Semakin</t>
    </r>
    <r>
      <rPr>
        <sz val="8"/>
        <rFont val="Times New Roman"/>
        <family val="1"/>
      </rPr>
      <t xml:space="preserve"> </t>
    </r>
    <r>
      <rPr>
        <sz val="8"/>
        <rFont val="Arial"/>
        <family val="2"/>
      </rPr>
      <t>berkualitasnya produk</t>
    </r>
    <r>
      <rPr>
        <sz val="8"/>
        <rFont val="Times New Roman"/>
        <family val="1"/>
      </rPr>
      <t xml:space="preserve"> </t>
    </r>
    <r>
      <rPr>
        <sz val="8"/>
        <rFont val="Arial"/>
        <family val="2"/>
      </rPr>
      <t>hukum daerah yang</t>
    </r>
    <r>
      <rPr>
        <sz val="8"/>
        <rFont val="Times New Roman"/>
        <family val="1"/>
      </rPr>
      <t xml:space="preserve"> </t>
    </r>
    <r>
      <rPr>
        <sz val="8"/>
        <rFont val="Arial"/>
        <family val="2"/>
      </rPr>
      <t>dihasilkan</t>
    </r>
  </si>
  <si>
    <r>
      <rPr>
        <b/>
        <sz val="8"/>
        <rFont val="Arial"/>
        <family val="2"/>
      </rPr>
      <t>Program penataan daerah otonomi</t>
    </r>
    <r>
      <rPr>
        <b/>
        <sz val="8"/>
        <rFont val="Times New Roman"/>
        <family val="1"/>
      </rPr>
      <t xml:space="preserve"> </t>
    </r>
    <r>
      <rPr>
        <b/>
        <sz val="8"/>
        <rFont val="Arial"/>
        <family val="2"/>
      </rPr>
      <t>baru</t>
    </r>
  </si>
  <si>
    <r>
      <rPr>
        <b/>
        <sz val="8"/>
        <rFont val="Arial"/>
        <family val="2"/>
      </rPr>
      <t>Tertatanya Daerah</t>
    </r>
    <r>
      <rPr>
        <b/>
        <sz val="8"/>
        <rFont val="Times New Roman"/>
        <family val="1"/>
      </rPr>
      <t xml:space="preserve"> </t>
    </r>
    <r>
      <rPr>
        <b/>
        <sz val="8"/>
        <rFont val="Arial"/>
        <family val="2"/>
      </rPr>
      <t>Otonomi Baru</t>
    </r>
  </si>
  <si>
    <r>
      <rPr>
        <sz val="8"/>
        <rFont val="Arial"/>
        <family val="2"/>
      </rPr>
      <t>Fasilitasi Pengallihan Urusan</t>
    </r>
    <r>
      <rPr>
        <sz val="8"/>
        <rFont val="Times New Roman"/>
        <family val="1"/>
      </rPr>
      <t xml:space="preserve"> </t>
    </r>
    <r>
      <rPr>
        <sz val="8"/>
        <rFont val="Arial"/>
        <family val="2"/>
      </rPr>
      <t>Pemerintahan Konkuren</t>
    </r>
  </si>
  <si>
    <r>
      <rPr>
        <sz val="8"/>
        <rFont val="Arial"/>
        <family val="2"/>
      </rPr>
      <t>Terlaksananya fasilitasi</t>
    </r>
    <r>
      <rPr>
        <sz val="8"/>
        <rFont val="Times New Roman"/>
        <family val="1"/>
      </rPr>
      <t xml:space="preserve"> </t>
    </r>
    <r>
      <rPr>
        <sz val="8"/>
        <rFont val="Arial"/>
        <family val="2"/>
      </rPr>
      <t>pengalihan urusan</t>
    </r>
    <r>
      <rPr>
        <sz val="8"/>
        <rFont val="Times New Roman"/>
        <family val="1"/>
      </rPr>
      <t xml:space="preserve"> </t>
    </r>
    <r>
      <rPr>
        <sz val="8"/>
        <rFont val="Arial"/>
        <family val="2"/>
      </rPr>
      <t>pemerintahan konkuren</t>
    </r>
    <r>
      <rPr>
        <sz val="8"/>
        <rFont val="Times New Roman"/>
        <family val="1"/>
      </rPr>
      <t xml:space="preserve"> </t>
    </r>
    <r>
      <rPr>
        <sz val="8"/>
        <rFont val="Arial"/>
        <family val="2"/>
      </rPr>
      <t>pada pemerintah kota</t>
    </r>
    <r>
      <rPr>
        <sz val="8"/>
        <rFont val="Times New Roman"/>
        <family val="1"/>
      </rPr>
      <t xml:space="preserve"> </t>
    </r>
    <r>
      <rPr>
        <sz val="8"/>
        <rFont val="Arial"/>
        <family val="2"/>
      </rPr>
      <t>payakumbuh</t>
    </r>
  </si>
  <si>
    <r>
      <rPr>
        <sz val="8"/>
        <rFont val="Arial"/>
        <family val="2"/>
      </rPr>
      <t>Terfasilitasinya</t>
    </r>
    <r>
      <rPr>
        <sz val="8"/>
        <rFont val="Times New Roman"/>
        <family val="1"/>
      </rPr>
      <t xml:space="preserve"> </t>
    </r>
    <r>
      <rPr>
        <sz val="8"/>
        <rFont val="Arial"/>
        <family val="2"/>
      </rPr>
      <t>pelaksanaan serah</t>
    </r>
    <r>
      <rPr>
        <sz val="8"/>
        <rFont val="Times New Roman"/>
        <family val="1"/>
      </rPr>
      <t xml:space="preserve"> </t>
    </r>
    <r>
      <rPr>
        <sz val="8"/>
        <rFont val="Arial"/>
        <family val="2"/>
      </rPr>
      <t>terima personel,</t>
    </r>
    <r>
      <rPr>
        <sz val="8"/>
        <rFont val="Times New Roman"/>
        <family val="1"/>
      </rPr>
      <t xml:space="preserve"> </t>
    </r>
    <r>
      <rPr>
        <sz val="8"/>
        <rFont val="Arial"/>
        <family val="2"/>
      </rPr>
      <t>sarana dan prasarana</t>
    </r>
    <r>
      <rPr>
        <sz val="8"/>
        <rFont val="Times New Roman"/>
        <family val="1"/>
      </rPr>
      <t xml:space="preserve"> </t>
    </r>
    <r>
      <rPr>
        <sz val="8"/>
        <rFont val="Arial"/>
        <family val="2"/>
      </rPr>
      <t>serta dokumen (P2D)</t>
    </r>
  </si>
  <si>
    <r>
      <rPr>
        <sz val="8"/>
        <rFont val="Arial"/>
        <family val="2"/>
      </rPr>
      <t>tepat waktu</t>
    </r>
  </si>
  <si>
    <r>
      <rPr>
        <b/>
        <sz val="8"/>
        <rFont val="Arial"/>
        <family val="2"/>
      </rPr>
      <t>Program pembinaan dan</t>
    </r>
    <r>
      <rPr>
        <b/>
        <sz val="8"/>
        <rFont val="Times New Roman"/>
        <family val="1"/>
      </rPr>
      <t xml:space="preserve"> </t>
    </r>
    <r>
      <rPr>
        <b/>
        <sz val="8"/>
        <rFont val="Arial"/>
        <family val="2"/>
      </rPr>
      <t>pengembangan aparatur</t>
    </r>
  </si>
  <si>
    <r>
      <rPr>
        <b/>
        <sz val="8"/>
        <rFont val="Arial"/>
        <family val="2"/>
      </rPr>
      <t>Terwujudnya tertib</t>
    </r>
    <r>
      <rPr>
        <b/>
        <sz val="8"/>
        <rFont val="Times New Roman"/>
        <family val="1"/>
      </rPr>
      <t xml:space="preserve"> </t>
    </r>
    <r>
      <rPr>
        <b/>
        <sz val="8"/>
        <rFont val="Arial"/>
        <family val="2"/>
      </rPr>
      <t>administrasi</t>
    </r>
    <r>
      <rPr>
        <b/>
        <sz val="8"/>
        <rFont val="Times New Roman"/>
        <family val="1"/>
      </rPr>
      <t xml:space="preserve"> </t>
    </r>
    <r>
      <rPr>
        <b/>
        <sz val="8"/>
        <rFont val="Arial"/>
        <family val="2"/>
      </rPr>
      <t>kepegawaian, dan</t>
    </r>
    <r>
      <rPr>
        <b/>
        <sz val="8"/>
        <rFont val="Times New Roman"/>
        <family val="1"/>
      </rPr>
      <t xml:space="preserve"> </t>
    </r>
    <r>
      <rPr>
        <b/>
        <sz val="8"/>
        <rFont val="Arial"/>
        <family val="2"/>
      </rPr>
      <t>evaluasi Anjab ABK</t>
    </r>
  </si>
  <si>
    <r>
      <rPr>
        <sz val="8"/>
        <rFont val="Arial"/>
        <family val="2"/>
      </rPr>
      <t>Pendataan dan penataan dokumen</t>
    </r>
    <r>
      <rPr>
        <sz val="8"/>
        <rFont val="Times New Roman"/>
        <family val="1"/>
      </rPr>
      <t xml:space="preserve"> </t>
    </r>
    <r>
      <rPr>
        <sz val="8"/>
        <rFont val="Arial"/>
        <family val="2"/>
      </rPr>
      <t>PNS Kota Payakumbuh</t>
    </r>
  </si>
  <si>
    <r>
      <rPr>
        <sz val="8"/>
        <rFont val="Arial"/>
        <family val="2"/>
      </rPr>
      <t>Terlaksananya</t>
    </r>
    <r>
      <rPr>
        <sz val="8"/>
        <rFont val="Times New Roman"/>
        <family val="1"/>
      </rPr>
      <t xml:space="preserve"> </t>
    </r>
    <r>
      <rPr>
        <sz val="8"/>
        <rFont val="Arial"/>
        <family val="2"/>
      </rPr>
      <t>Pengelolaan Administrasi</t>
    </r>
    <r>
      <rPr>
        <sz val="8"/>
        <rFont val="Times New Roman"/>
        <family val="1"/>
      </rPr>
      <t xml:space="preserve"> </t>
    </r>
    <r>
      <rPr>
        <sz val="8"/>
        <rFont val="Arial"/>
        <family val="2"/>
      </rPr>
      <t>Kepegawaian di</t>
    </r>
    <r>
      <rPr>
        <sz val="8"/>
        <rFont val="Times New Roman"/>
        <family val="1"/>
      </rPr>
      <t xml:space="preserve"> </t>
    </r>
    <r>
      <rPr>
        <sz val="8"/>
        <rFont val="Arial"/>
        <family val="2"/>
      </rPr>
      <t>Lingkungan  Sekretariat</t>
    </r>
    <r>
      <rPr>
        <sz val="8"/>
        <rFont val="Times New Roman"/>
        <family val="1"/>
      </rPr>
      <t xml:space="preserve"> </t>
    </r>
    <r>
      <rPr>
        <sz val="8"/>
        <rFont val="Arial"/>
        <family val="2"/>
      </rPr>
      <t>Daerah Kota Payakumbuh</t>
    </r>
  </si>
  <si>
    <r>
      <rPr>
        <sz val="8"/>
        <rFont val="Arial"/>
        <family val="2"/>
      </rPr>
      <t>Tertatanya Data dan</t>
    </r>
    <r>
      <rPr>
        <sz val="8"/>
        <rFont val="Times New Roman"/>
        <family val="1"/>
      </rPr>
      <t xml:space="preserve"> </t>
    </r>
    <r>
      <rPr>
        <sz val="8"/>
        <rFont val="Arial"/>
        <family val="2"/>
      </rPr>
      <t>Arsip Kepegawaian di</t>
    </r>
    <r>
      <rPr>
        <sz val="8"/>
        <rFont val="Times New Roman"/>
        <family val="1"/>
      </rPr>
      <t xml:space="preserve"> </t>
    </r>
    <r>
      <rPr>
        <sz val="8"/>
        <rFont val="Arial"/>
        <family val="2"/>
      </rPr>
      <t>Lingkungan</t>
    </r>
    <r>
      <rPr>
        <sz val="8"/>
        <rFont val="Times New Roman"/>
        <family val="1"/>
      </rPr>
      <t xml:space="preserve"> </t>
    </r>
    <r>
      <rPr>
        <sz val="8"/>
        <rFont val="Arial"/>
        <family val="2"/>
      </rPr>
      <t>Sekretariat Daerah</t>
    </r>
    <r>
      <rPr>
        <sz val="8"/>
        <rFont val="Times New Roman"/>
        <family val="1"/>
      </rPr>
      <t xml:space="preserve"> </t>
    </r>
    <r>
      <rPr>
        <sz val="8"/>
        <rFont val="Arial"/>
        <family val="2"/>
      </rPr>
      <t>Kota Payakumbuh</t>
    </r>
  </si>
  <si>
    <r>
      <rPr>
        <sz val="8"/>
        <rFont val="Arial"/>
        <family val="2"/>
      </rPr>
      <t>Evaluasi Penyusunan Anjab, ABK dan</t>
    </r>
    <r>
      <rPr>
        <sz val="8"/>
        <rFont val="Times New Roman"/>
        <family val="1"/>
      </rPr>
      <t xml:space="preserve"> </t>
    </r>
    <r>
      <rPr>
        <sz val="8"/>
        <rFont val="Arial"/>
        <family val="2"/>
      </rPr>
      <t>Evjab</t>
    </r>
  </si>
  <si>
    <r>
      <rPr>
        <sz val="8"/>
        <rFont val="Arial"/>
        <family val="2"/>
      </rPr>
      <t>Tersedianya pedoman</t>
    </r>
    <r>
      <rPr>
        <sz val="8"/>
        <rFont val="Times New Roman"/>
        <family val="1"/>
      </rPr>
      <t xml:space="preserve"> </t>
    </r>
    <r>
      <rPr>
        <sz val="8"/>
        <rFont val="Arial"/>
        <family val="2"/>
      </rPr>
      <t>Anjab, ABK, dan Evjab yang</t>
    </r>
    <r>
      <rPr>
        <sz val="8"/>
        <rFont val="Times New Roman"/>
        <family val="1"/>
      </rPr>
      <t xml:space="preserve"> </t>
    </r>
    <r>
      <rPr>
        <sz val="8"/>
        <rFont val="Arial"/>
        <family val="2"/>
      </rPr>
      <t>telah dievaluasi</t>
    </r>
  </si>
  <si>
    <r>
      <rPr>
        <sz val="8"/>
        <rFont val="Arial"/>
        <family val="2"/>
      </rPr>
      <t>Dipedomaninya Anjab,</t>
    </r>
    <r>
      <rPr>
        <sz val="8"/>
        <rFont val="Times New Roman"/>
        <family val="1"/>
      </rPr>
      <t xml:space="preserve"> </t>
    </r>
    <r>
      <rPr>
        <sz val="8"/>
        <rFont val="Arial"/>
        <family val="2"/>
      </rPr>
      <t>ABK, dan Evjab dalam</t>
    </r>
    <r>
      <rPr>
        <sz val="8"/>
        <rFont val="Times New Roman"/>
        <family val="1"/>
      </rPr>
      <t xml:space="preserve"> </t>
    </r>
    <r>
      <rPr>
        <sz val="8"/>
        <rFont val="Arial"/>
        <family val="2"/>
      </rPr>
      <t>pelaksanaan tugas</t>
    </r>
    <r>
      <rPr>
        <sz val="8"/>
        <rFont val="Times New Roman"/>
        <family val="1"/>
      </rPr>
      <t xml:space="preserve"> </t>
    </r>
    <r>
      <rPr>
        <sz val="8"/>
        <rFont val="Arial"/>
        <family val="2"/>
      </rPr>
      <t>aparatur di</t>
    </r>
    <r>
      <rPr>
        <sz val="8"/>
        <rFont val="Times New Roman"/>
        <family val="1"/>
      </rPr>
      <t xml:space="preserve"> </t>
    </r>
    <r>
      <rPr>
        <sz val="8"/>
        <rFont val="Arial"/>
        <family val="2"/>
      </rPr>
      <t>Lingkungan</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t>
    </r>
  </si>
  <si>
    <r>
      <rPr>
        <sz val="8"/>
        <rFont val="Arial"/>
        <family val="2"/>
      </rPr>
      <t>31 SKPD</t>
    </r>
  </si>
  <si>
    <r>
      <rPr>
        <b/>
        <sz val="8"/>
        <rFont val="Arial"/>
        <family val="2"/>
      </rPr>
      <t>Program Penataan Kelembagaan</t>
    </r>
    <r>
      <rPr>
        <b/>
        <sz val="8"/>
        <rFont val="Times New Roman"/>
        <family val="1"/>
      </rPr>
      <t xml:space="preserve"> </t>
    </r>
    <r>
      <rPr>
        <b/>
        <sz val="8"/>
        <rFont val="Arial"/>
        <family val="2"/>
      </rPr>
      <t>dan Organisasi Daerah</t>
    </r>
  </si>
  <si>
    <r>
      <rPr>
        <b/>
        <sz val="8"/>
        <rFont val="Arial"/>
        <family val="2"/>
      </rPr>
      <t>Meningkatnya kinerja</t>
    </r>
    <r>
      <rPr>
        <b/>
        <sz val="8"/>
        <rFont val="Times New Roman"/>
        <family val="1"/>
      </rPr>
      <t xml:space="preserve"> </t>
    </r>
    <r>
      <rPr>
        <b/>
        <sz val="8"/>
        <rFont val="Arial"/>
        <family val="2"/>
      </rPr>
      <t>aparatur pemerintah</t>
    </r>
  </si>
  <si>
    <r>
      <rPr>
        <sz val="8"/>
        <rFont val="Arial"/>
        <family val="2"/>
      </rPr>
      <t>Fasilitasi Pembentukan,</t>
    </r>
    <r>
      <rPr>
        <sz val="8"/>
        <rFont val="Times New Roman"/>
        <family val="1"/>
      </rPr>
      <t xml:space="preserve"> </t>
    </r>
    <r>
      <rPr>
        <sz val="8"/>
        <rFont val="Arial"/>
        <family val="2"/>
      </rPr>
      <t>Penggabungan dan Penghapusan</t>
    </r>
    <r>
      <rPr>
        <sz val="8"/>
        <rFont val="Times New Roman"/>
        <family val="1"/>
      </rPr>
      <t xml:space="preserve"> </t>
    </r>
    <r>
      <rPr>
        <sz val="8"/>
        <rFont val="Arial"/>
        <family val="2"/>
      </rPr>
      <t>Kelurahan</t>
    </r>
  </si>
  <si>
    <r>
      <rPr>
        <sz val="8"/>
        <rFont val="Arial"/>
        <family val="2"/>
      </rPr>
      <t>Terbentuknya kelurahan</t>
    </r>
    <r>
      <rPr>
        <sz val="8"/>
        <rFont val="Times New Roman"/>
        <family val="1"/>
      </rPr>
      <t xml:space="preserve"> </t>
    </r>
    <r>
      <rPr>
        <sz val="8"/>
        <rFont val="Arial"/>
        <family val="2"/>
      </rPr>
      <t>yang ideal dari segi jumlah</t>
    </r>
    <r>
      <rPr>
        <sz val="8"/>
        <rFont val="Times New Roman"/>
        <family val="1"/>
      </rPr>
      <t xml:space="preserve"> </t>
    </r>
    <r>
      <rPr>
        <sz val="8"/>
        <rFont val="Arial"/>
        <family val="2"/>
      </rPr>
      <t>penduduk  dan luas</t>
    </r>
    <r>
      <rPr>
        <sz val="8"/>
        <rFont val="Times New Roman"/>
        <family val="1"/>
      </rPr>
      <t xml:space="preserve"> </t>
    </r>
    <r>
      <rPr>
        <sz val="8"/>
        <rFont val="Arial"/>
        <family val="2"/>
      </rPr>
      <t>wilayah</t>
    </r>
  </si>
  <si>
    <r>
      <rPr>
        <sz val="8"/>
        <rFont val="Arial"/>
        <family val="2"/>
      </rPr>
      <t>2 kecamatan</t>
    </r>
  </si>
  <si>
    <r>
      <rPr>
        <sz val="8"/>
        <rFont val="Arial"/>
        <family val="2"/>
      </rPr>
      <t>terwujudnya</t>
    </r>
    <r>
      <rPr>
        <sz val="8"/>
        <rFont val="Times New Roman"/>
        <family val="1"/>
      </rPr>
      <t xml:space="preserve"> </t>
    </r>
    <r>
      <rPr>
        <sz val="8"/>
        <rFont val="Arial"/>
        <family val="2"/>
      </rPr>
      <t>pemerintah kelurahan</t>
    </r>
    <r>
      <rPr>
        <sz val="8"/>
        <rFont val="Times New Roman"/>
        <family val="1"/>
      </rPr>
      <t xml:space="preserve"> </t>
    </r>
    <r>
      <rPr>
        <sz val="8"/>
        <rFont val="Arial"/>
        <family val="2"/>
      </rPr>
      <t>yang efektif dan</t>
    </r>
    <r>
      <rPr>
        <sz val="8"/>
        <rFont val="Times New Roman"/>
        <family val="1"/>
      </rPr>
      <t xml:space="preserve"> </t>
    </r>
    <r>
      <rPr>
        <sz val="8"/>
        <rFont val="Arial"/>
        <family val="2"/>
      </rPr>
      <t>efisien</t>
    </r>
  </si>
  <si>
    <r>
      <rPr>
        <sz val="8"/>
        <rFont val="Arial"/>
        <family val="2"/>
      </rPr>
      <t>Penataan SOTK, Evaluasi dan</t>
    </r>
    <r>
      <rPr>
        <sz val="8"/>
        <rFont val="Times New Roman"/>
        <family val="1"/>
      </rPr>
      <t xml:space="preserve"> </t>
    </r>
    <r>
      <rPr>
        <sz val="8"/>
        <rFont val="Arial"/>
        <family val="2"/>
      </rPr>
      <t>Penyusunan Tugas Pokok, Fungsi</t>
    </r>
    <r>
      <rPr>
        <sz val="8"/>
        <rFont val="Times New Roman"/>
        <family val="1"/>
      </rPr>
      <t xml:space="preserve"> </t>
    </r>
    <r>
      <rPr>
        <sz val="8"/>
        <rFont val="Arial"/>
        <family val="2"/>
      </rPr>
      <t>serta Uraian Tugas SKPD Pemerintah</t>
    </r>
    <r>
      <rPr>
        <sz val="8"/>
        <rFont val="Times New Roman"/>
        <family val="1"/>
      </rPr>
      <t xml:space="preserve"> </t>
    </r>
    <r>
      <rPr>
        <sz val="8"/>
        <rFont val="Arial"/>
        <family val="2"/>
      </rPr>
      <t>Kota Payakumbuh</t>
    </r>
  </si>
  <si>
    <r>
      <rPr>
        <sz val="8"/>
        <rFont val="Arial"/>
        <family val="2"/>
      </rPr>
      <t>Terlaksananya</t>
    </r>
    <r>
      <rPr>
        <sz val="8"/>
        <rFont val="Times New Roman"/>
        <family val="1"/>
      </rPr>
      <t xml:space="preserve"> </t>
    </r>
    <r>
      <rPr>
        <sz val="8"/>
        <rFont val="Arial"/>
        <family val="2"/>
      </rPr>
      <t>Penyusunan</t>
    </r>
    <r>
      <rPr>
        <sz val="8"/>
        <rFont val="Times New Roman"/>
        <family val="1"/>
      </rPr>
      <t xml:space="preserve"> </t>
    </r>
    <r>
      <rPr>
        <sz val="8"/>
        <rFont val="Arial"/>
        <family val="2"/>
      </rPr>
      <t>Ranperda/Perda/Perwako</t>
    </r>
    <r>
      <rPr>
        <sz val="8"/>
        <rFont val="Times New Roman"/>
        <family val="1"/>
      </rPr>
      <t xml:space="preserve"> </t>
    </r>
    <r>
      <rPr>
        <sz val="8"/>
        <rFont val="Arial"/>
        <family val="2"/>
      </rPr>
      <t>tentang Tupoksi SKPD</t>
    </r>
  </si>
  <si>
    <r>
      <rPr>
        <sz val="8"/>
        <rFont val="Arial"/>
        <family val="2"/>
      </rPr>
      <t>Ranperda/Per</t>
    </r>
    <r>
      <rPr>
        <sz val="8"/>
        <rFont val="Times New Roman"/>
        <family val="1"/>
      </rPr>
      <t xml:space="preserve"> </t>
    </r>
    <r>
      <rPr>
        <sz val="8"/>
        <rFont val="Arial"/>
        <family val="2"/>
      </rPr>
      <t xml:space="preserve">da/
</t>
    </r>
    <r>
      <rPr>
        <sz val="8"/>
        <rFont val="Arial"/>
        <family val="2"/>
      </rPr>
      <t>Perwako</t>
    </r>
  </si>
  <si>
    <r>
      <rPr>
        <sz val="8"/>
        <rFont val="Arial"/>
        <family val="2"/>
      </rPr>
      <t>Meningkatnya</t>
    </r>
    <r>
      <rPr>
        <sz val="8"/>
        <rFont val="Times New Roman"/>
        <family val="1"/>
      </rPr>
      <t xml:space="preserve"> </t>
    </r>
    <r>
      <rPr>
        <sz val="8"/>
        <rFont val="Arial"/>
        <family val="2"/>
      </rPr>
      <t>efektifitas dan</t>
    </r>
    <r>
      <rPr>
        <sz val="8"/>
        <rFont val="Times New Roman"/>
        <family val="1"/>
      </rPr>
      <t xml:space="preserve"> </t>
    </r>
    <r>
      <rPr>
        <sz val="8"/>
        <rFont val="Arial"/>
        <family val="2"/>
      </rPr>
      <t>efisiensi pelaksanaan</t>
    </r>
    <r>
      <rPr>
        <sz val="8"/>
        <rFont val="Times New Roman"/>
        <family val="1"/>
      </rPr>
      <t xml:space="preserve"> </t>
    </r>
    <r>
      <rPr>
        <sz val="8"/>
        <rFont val="Arial"/>
        <family val="2"/>
      </rPr>
      <t>tugas &amp; fungsi SKPD</t>
    </r>
  </si>
  <si>
    <r>
      <rPr>
        <sz val="8"/>
        <rFont val="Arial"/>
        <family val="2"/>
      </rPr>
      <t>Fasilitasi Forum Kerukunan</t>
    </r>
    <r>
      <rPr>
        <sz val="8"/>
        <rFont val="Times New Roman"/>
        <family val="1"/>
      </rPr>
      <t xml:space="preserve"> </t>
    </r>
    <r>
      <rPr>
        <sz val="8"/>
        <rFont val="Arial"/>
        <family val="2"/>
      </rPr>
      <t>Pemberdayaan Aparatur Daerah Se</t>
    </r>
    <r>
      <rPr>
        <sz val="8"/>
        <rFont val="Times New Roman"/>
        <family val="1"/>
      </rPr>
      <t xml:space="preserve"> </t>
    </r>
    <r>
      <rPr>
        <sz val="8"/>
        <rFont val="Arial"/>
        <family val="2"/>
      </rPr>
      <t>Sumatera Barat</t>
    </r>
  </si>
  <si>
    <r>
      <rPr>
        <sz val="8"/>
        <rFont val="Arial"/>
        <family val="2"/>
      </rPr>
      <t>Terfasilitasinya kegiatan</t>
    </r>
    <r>
      <rPr>
        <sz val="8"/>
        <rFont val="Times New Roman"/>
        <family val="1"/>
      </rPr>
      <t xml:space="preserve"> </t>
    </r>
    <r>
      <rPr>
        <sz val="8"/>
        <rFont val="Arial"/>
        <family val="2"/>
      </rPr>
      <t>Forum Komunikasi</t>
    </r>
    <r>
      <rPr>
        <sz val="8"/>
        <rFont val="Times New Roman"/>
        <family val="1"/>
      </rPr>
      <t xml:space="preserve"> </t>
    </r>
    <r>
      <rPr>
        <sz val="8"/>
        <rFont val="Arial"/>
        <family val="2"/>
      </rPr>
      <t>Pendayagunaan Aparatur</t>
    </r>
    <r>
      <rPr>
        <sz val="8"/>
        <rFont val="Times New Roman"/>
        <family val="1"/>
      </rPr>
      <t xml:space="preserve"> </t>
    </r>
    <r>
      <rPr>
        <sz val="8"/>
        <rFont val="Arial"/>
        <family val="2"/>
      </rPr>
      <t>Daerah se Sumatera Barat</t>
    </r>
  </si>
  <si>
    <r>
      <rPr>
        <sz val="8"/>
        <rFont val="Arial"/>
        <family val="2"/>
      </rPr>
      <t>Tersusunnya</t>
    </r>
    <r>
      <rPr>
        <sz val="8"/>
        <rFont val="Times New Roman"/>
        <family val="1"/>
      </rPr>
      <t xml:space="preserve"> </t>
    </r>
    <r>
      <rPr>
        <sz val="8"/>
        <rFont val="Arial"/>
        <family val="2"/>
      </rPr>
      <t>Rekomendasi terkait</t>
    </r>
    <r>
      <rPr>
        <sz val="8"/>
        <rFont val="Times New Roman"/>
        <family val="1"/>
      </rPr>
      <t xml:space="preserve"> </t>
    </r>
    <r>
      <rPr>
        <sz val="8"/>
        <rFont val="Arial"/>
        <family val="2"/>
      </rPr>
      <t>persoalan</t>
    </r>
    <r>
      <rPr>
        <sz val="8"/>
        <rFont val="Times New Roman"/>
        <family val="1"/>
      </rPr>
      <t xml:space="preserve"> </t>
    </r>
    <r>
      <rPr>
        <sz val="8"/>
        <rFont val="Arial"/>
        <family val="2"/>
      </rPr>
      <t>organisasi,</t>
    </r>
    <r>
      <rPr>
        <sz val="8"/>
        <rFont val="Times New Roman"/>
        <family val="1"/>
      </rPr>
      <t xml:space="preserve"> </t>
    </r>
    <r>
      <rPr>
        <sz val="8"/>
        <rFont val="Arial"/>
        <family val="2"/>
      </rPr>
      <t>kelembagaan, dan</t>
    </r>
    <r>
      <rPr>
        <sz val="8"/>
        <rFont val="Times New Roman"/>
        <family val="1"/>
      </rPr>
      <t xml:space="preserve"> </t>
    </r>
    <r>
      <rPr>
        <sz val="8"/>
        <rFont val="Arial"/>
        <family val="2"/>
      </rPr>
      <t>ketatalaksanaan</t>
    </r>
    <r>
      <rPr>
        <sz val="8"/>
        <rFont val="Times New Roman"/>
        <family val="1"/>
      </rPr>
      <t xml:space="preserve"> </t>
    </r>
    <r>
      <rPr>
        <sz val="8"/>
        <rFont val="Arial"/>
        <family val="2"/>
      </rPr>
      <t>daerah di Provinsi</t>
    </r>
    <r>
      <rPr>
        <sz val="8"/>
        <rFont val="Times New Roman"/>
        <family val="1"/>
      </rPr>
      <t xml:space="preserve"> </t>
    </r>
    <r>
      <rPr>
        <sz val="8"/>
        <rFont val="Arial"/>
        <family val="2"/>
      </rPr>
      <t>Sumatera Barat</t>
    </r>
  </si>
  <si>
    <r>
      <rPr>
        <sz val="8"/>
        <rFont val="Arial"/>
        <family val="2"/>
      </rPr>
      <t>19 Kabupaten</t>
    </r>
  </si>
  <si>
    <r>
      <rPr>
        <b/>
        <sz val="8"/>
        <rFont val="Arial"/>
        <family val="2"/>
      </rPr>
      <t>Program Peningkatan Pengendalian</t>
    </r>
    <r>
      <rPr>
        <b/>
        <sz val="8"/>
        <rFont val="Times New Roman"/>
        <family val="1"/>
      </rPr>
      <t xml:space="preserve"> </t>
    </r>
    <r>
      <rPr>
        <b/>
        <sz val="8"/>
        <rFont val="Arial"/>
        <family val="2"/>
      </rPr>
      <t>Administrasi  Pembangunan</t>
    </r>
  </si>
  <si>
    <r>
      <rPr>
        <b/>
        <sz val="8"/>
        <rFont val="Arial"/>
        <family val="2"/>
      </rPr>
      <t>Peningkatan pemahaman</t>
    </r>
    <r>
      <rPr>
        <b/>
        <sz val="8"/>
        <rFont val="Times New Roman"/>
        <family val="1"/>
      </rPr>
      <t xml:space="preserve"> </t>
    </r>
    <r>
      <rPr>
        <b/>
        <sz val="8"/>
        <rFont val="Arial"/>
        <family val="2"/>
      </rPr>
      <t>pengelola kegiatan</t>
    </r>
    <r>
      <rPr>
        <b/>
        <sz val="8"/>
        <rFont val="Times New Roman"/>
        <family val="1"/>
      </rPr>
      <t xml:space="preserve"> </t>
    </r>
    <r>
      <rPr>
        <b/>
        <sz val="8"/>
        <rFont val="Arial"/>
        <family val="2"/>
      </rPr>
      <t>terhadap pelaksanaan</t>
    </r>
    <r>
      <rPr>
        <b/>
        <sz val="8"/>
        <rFont val="Times New Roman"/>
        <family val="1"/>
      </rPr>
      <t xml:space="preserve"> </t>
    </r>
    <r>
      <rPr>
        <b/>
        <sz val="8"/>
        <rFont val="Arial"/>
        <family val="2"/>
      </rPr>
      <t>tertib administrasi sesuai</t>
    </r>
    <r>
      <rPr>
        <b/>
        <sz val="8"/>
        <rFont val="Times New Roman"/>
        <family val="1"/>
      </rPr>
      <t xml:space="preserve"> </t>
    </r>
    <r>
      <rPr>
        <b/>
        <sz val="8"/>
        <rFont val="Arial"/>
        <family val="2"/>
      </rPr>
      <t>dengan aturan</t>
    </r>
  </si>
  <si>
    <r>
      <rPr>
        <b/>
        <sz val="8"/>
        <rFont val="Arial"/>
        <family val="2"/>
      </rPr>
      <t>95%</t>
    </r>
  </si>
  <si>
    <r>
      <rPr>
        <sz val="8"/>
        <rFont val="Arial"/>
        <family val="2"/>
      </rPr>
      <t>Penyusunan petunjuk pelaksanaan</t>
    </r>
    <r>
      <rPr>
        <sz val="8"/>
        <rFont val="Times New Roman"/>
        <family val="1"/>
      </rPr>
      <t xml:space="preserve"> </t>
    </r>
    <r>
      <rPr>
        <sz val="8"/>
        <rFont val="Arial"/>
        <family val="2"/>
      </rPr>
      <t>pengendalian administrasi</t>
    </r>
  </si>
  <si>
    <r>
      <rPr>
        <sz val="8"/>
        <rFont val="Arial"/>
        <family val="2"/>
      </rPr>
      <t>Tersedianya Petunjuk</t>
    </r>
    <r>
      <rPr>
        <sz val="8"/>
        <rFont val="Times New Roman"/>
        <family val="1"/>
      </rPr>
      <t xml:space="preserve"> </t>
    </r>
    <r>
      <rPr>
        <sz val="8"/>
        <rFont val="Arial"/>
        <family val="2"/>
      </rPr>
      <t>Pelaksanaan dalam</t>
    </r>
    <r>
      <rPr>
        <sz val="8"/>
        <rFont val="Times New Roman"/>
        <family val="1"/>
      </rPr>
      <t xml:space="preserve"> </t>
    </r>
    <r>
      <rPr>
        <sz val="8"/>
        <rFont val="Arial"/>
        <family val="2"/>
      </rPr>
      <t>Rangka Pengendalian</t>
    </r>
    <r>
      <rPr>
        <sz val="8"/>
        <rFont val="Times New Roman"/>
        <family val="1"/>
      </rPr>
      <t xml:space="preserve"> </t>
    </r>
    <r>
      <rPr>
        <sz val="8"/>
        <rFont val="Arial"/>
        <family val="2"/>
      </rPr>
      <t>Administrasi Kegiatan</t>
    </r>
    <r>
      <rPr>
        <sz val="8"/>
        <rFont val="Times New Roman"/>
        <family val="1"/>
      </rPr>
      <t xml:space="preserve"> </t>
    </r>
    <r>
      <rPr>
        <sz val="8"/>
        <rFont val="Arial"/>
        <family val="2"/>
      </rPr>
      <t>Pembangunan</t>
    </r>
  </si>
  <si>
    <r>
      <rPr>
        <sz val="8"/>
        <rFont val="Arial"/>
        <family val="2"/>
      </rPr>
      <t>Terkendalinya</t>
    </r>
    <r>
      <rPr>
        <sz val="8"/>
        <rFont val="Times New Roman"/>
        <family val="1"/>
      </rPr>
      <t xml:space="preserve"> </t>
    </r>
    <r>
      <rPr>
        <sz val="8"/>
        <rFont val="Arial"/>
        <family val="2"/>
      </rPr>
      <t>pelaksanaan kegiatan</t>
    </r>
    <r>
      <rPr>
        <sz val="8"/>
        <rFont val="Times New Roman"/>
        <family val="1"/>
      </rPr>
      <t xml:space="preserve"> </t>
    </r>
    <r>
      <rPr>
        <sz val="8"/>
        <rFont val="Arial"/>
        <family val="2"/>
      </rPr>
      <t>pembangunan yang</t>
    </r>
    <r>
      <rPr>
        <sz val="8"/>
        <rFont val="Times New Roman"/>
        <family val="1"/>
      </rPr>
      <t xml:space="preserve"> </t>
    </r>
    <r>
      <rPr>
        <sz val="8"/>
        <rFont val="Arial"/>
        <family val="2"/>
      </rPr>
      <t>sesuai dengan aturan</t>
    </r>
  </si>
  <si>
    <r>
      <rPr>
        <sz val="8"/>
        <rFont val="Arial"/>
        <family val="2"/>
      </rPr>
      <t>Monitoring, evaluasi, pengendalian</t>
    </r>
    <r>
      <rPr>
        <sz val="8"/>
        <rFont val="Times New Roman"/>
        <family val="1"/>
      </rPr>
      <t xml:space="preserve"> </t>
    </r>
    <r>
      <rPr>
        <sz val="8"/>
        <rFont val="Arial"/>
        <family val="2"/>
      </rPr>
      <t>administrasi pembangunan (DAU dan</t>
    </r>
    <r>
      <rPr>
        <sz val="8"/>
        <rFont val="Times New Roman"/>
        <family val="1"/>
      </rPr>
      <t xml:space="preserve"> </t>
    </r>
    <r>
      <rPr>
        <sz val="8"/>
        <rFont val="Arial"/>
        <family val="2"/>
      </rPr>
      <t>Non DAU))</t>
    </r>
  </si>
  <si>
    <r>
      <rPr>
        <sz val="8"/>
        <rFont val="Arial"/>
        <family val="2"/>
      </rPr>
      <t>Terlaksananya</t>
    </r>
    <r>
      <rPr>
        <sz val="8"/>
        <rFont val="Times New Roman"/>
        <family val="1"/>
      </rPr>
      <t xml:space="preserve"> </t>
    </r>
    <r>
      <rPr>
        <sz val="8"/>
        <rFont val="Arial"/>
        <family val="2"/>
      </rPr>
      <t>peningkatan kualitas</t>
    </r>
    <r>
      <rPr>
        <sz val="8"/>
        <rFont val="Times New Roman"/>
        <family val="1"/>
      </rPr>
      <t xml:space="preserve"> </t>
    </r>
    <r>
      <rPr>
        <sz val="8"/>
        <rFont val="Arial"/>
        <family val="2"/>
      </rPr>
      <t>administrasi kegiatan</t>
    </r>
    <r>
      <rPr>
        <sz val="8"/>
        <rFont val="Times New Roman"/>
        <family val="1"/>
      </rPr>
      <t xml:space="preserve"> </t>
    </r>
    <r>
      <rPr>
        <sz val="8"/>
        <rFont val="Arial"/>
        <family val="2"/>
      </rPr>
      <t>pembangunan</t>
    </r>
  </si>
  <si>
    <r>
      <rPr>
        <sz val="8"/>
        <rFont val="Arial"/>
        <family val="2"/>
      </rPr>
      <t>Terciptanya tertib</t>
    </r>
    <r>
      <rPr>
        <sz val="8"/>
        <rFont val="Times New Roman"/>
        <family val="1"/>
      </rPr>
      <t xml:space="preserve"> </t>
    </r>
    <r>
      <rPr>
        <sz val="8"/>
        <rFont val="Arial"/>
        <family val="2"/>
      </rPr>
      <t>administrasi</t>
    </r>
    <r>
      <rPr>
        <sz val="8"/>
        <rFont val="Times New Roman"/>
        <family val="1"/>
      </rPr>
      <t xml:space="preserve"> </t>
    </r>
    <r>
      <rPr>
        <sz val="8"/>
        <rFont val="Arial"/>
        <family val="2"/>
      </rPr>
      <t>pelaksanaan kegiatan</t>
    </r>
    <r>
      <rPr>
        <sz val="8"/>
        <rFont val="Times New Roman"/>
        <family val="1"/>
      </rPr>
      <t xml:space="preserve"> </t>
    </r>
    <r>
      <rPr>
        <sz val="8"/>
        <rFont val="Arial"/>
        <family val="2"/>
      </rPr>
      <t>pembangunan</t>
    </r>
  </si>
  <si>
    <r>
      <rPr>
        <sz val="8"/>
        <rFont val="Arial"/>
        <family val="2"/>
      </rPr>
      <t>90 persen</t>
    </r>
  </si>
  <si>
    <r>
      <rPr>
        <sz val="8"/>
        <rFont val="Arial"/>
        <family val="2"/>
      </rPr>
      <t>Penyusunan laporan pelaksanaan</t>
    </r>
    <r>
      <rPr>
        <sz val="8"/>
        <rFont val="Times New Roman"/>
        <family val="1"/>
      </rPr>
      <t xml:space="preserve"> </t>
    </r>
    <r>
      <rPr>
        <sz val="8"/>
        <rFont val="Arial"/>
        <family val="2"/>
      </rPr>
      <t>kegiatan pembangunan</t>
    </r>
  </si>
  <si>
    <r>
      <rPr>
        <sz val="8"/>
        <rFont val="Arial"/>
        <family val="2"/>
      </rPr>
      <t>Terlaksananya</t>
    </r>
    <r>
      <rPr>
        <sz val="8"/>
        <rFont val="Times New Roman"/>
        <family val="1"/>
      </rPr>
      <t xml:space="preserve"> </t>
    </r>
    <r>
      <rPr>
        <sz val="8"/>
        <rFont val="Arial"/>
        <family val="2"/>
      </rPr>
      <t>penyusunan laporan</t>
    </r>
    <r>
      <rPr>
        <sz val="8"/>
        <rFont val="Times New Roman"/>
        <family val="1"/>
      </rPr>
      <t xml:space="preserve"> </t>
    </r>
    <r>
      <rPr>
        <sz val="8"/>
        <rFont val="Arial"/>
        <family val="2"/>
      </rPr>
      <t>pelaksanaan kegiatan</t>
    </r>
    <r>
      <rPr>
        <sz val="8"/>
        <rFont val="Times New Roman"/>
        <family val="1"/>
      </rPr>
      <t xml:space="preserve"> </t>
    </r>
    <r>
      <rPr>
        <sz val="8"/>
        <rFont val="Arial"/>
        <family val="2"/>
      </rPr>
      <t>pembangunan</t>
    </r>
  </si>
  <si>
    <r>
      <rPr>
        <sz val="8"/>
        <rFont val="Arial"/>
        <family val="2"/>
      </rPr>
      <t>12 dokumen</t>
    </r>
  </si>
  <si>
    <r>
      <rPr>
        <sz val="8"/>
        <rFont val="Arial"/>
        <family val="2"/>
      </rPr>
      <t>Tersedianya</t>
    </r>
    <r>
      <rPr>
        <sz val="8"/>
        <rFont val="Times New Roman"/>
        <family val="1"/>
      </rPr>
      <t xml:space="preserve"> </t>
    </r>
    <r>
      <rPr>
        <sz val="8"/>
        <rFont val="Arial"/>
        <family val="2"/>
      </rPr>
      <t>data/informasi</t>
    </r>
    <r>
      <rPr>
        <sz val="8"/>
        <rFont val="Times New Roman"/>
        <family val="1"/>
      </rPr>
      <t xml:space="preserve"> </t>
    </r>
    <r>
      <rPr>
        <sz val="8"/>
        <rFont val="Arial"/>
        <family val="2"/>
      </rPr>
      <t>kegiatan</t>
    </r>
    <r>
      <rPr>
        <sz val="8"/>
        <rFont val="Times New Roman"/>
        <family val="1"/>
      </rPr>
      <t xml:space="preserve"> </t>
    </r>
    <r>
      <rPr>
        <sz val="8"/>
        <rFont val="Arial"/>
        <family val="2"/>
      </rPr>
      <t>pembangunan Tahun</t>
    </r>
    <r>
      <rPr>
        <sz val="8"/>
        <rFont val="Times New Roman"/>
        <family val="1"/>
      </rPr>
      <t xml:space="preserve"> </t>
    </r>
    <r>
      <rPr>
        <sz val="8"/>
        <rFont val="Arial"/>
        <family val="2"/>
      </rPr>
      <t>2016</t>
    </r>
  </si>
  <si>
    <r>
      <rPr>
        <sz val="8"/>
        <rFont val="Arial"/>
        <family val="2"/>
      </rPr>
      <t>100 persen</t>
    </r>
  </si>
  <si>
    <r>
      <rPr>
        <b/>
        <sz val="8"/>
        <rFont val="Arial"/>
        <family val="2"/>
      </rPr>
      <t>Program Pembinaan dan</t>
    </r>
    <r>
      <rPr>
        <b/>
        <sz val="8"/>
        <rFont val="Times New Roman"/>
        <family val="1"/>
      </rPr>
      <t xml:space="preserve"> </t>
    </r>
    <r>
      <rPr>
        <b/>
        <sz val="8"/>
        <rFont val="Arial"/>
        <family val="2"/>
      </rPr>
      <t>Pengawasan jasa konstruksi</t>
    </r>
  </si>
  <si>
    <r>
      <rPr>
        <b/>
        <sz val="8"/>
        <rFont val="Arial"/>
        <family val="2"/>
      </rPr>
      <t>Peningkatan tertib</t>
    </r>
    <r>
      <rPr>
        <b/>
        <sz val="8"/>
        <rFont val="Times New Roman"/>
        <family val="1"/>
      </rPr>
      <t xml:space="preserve"> </t>
    </r>
    <r>
      <rPr>
        <b/>
        <sz val="8"/>
        <rFont val="Arial"/>
        <family val="2"/>
      </rPr>
      <t>administrasi terhadap</t>
    </r>
    <r>
      <rPr>
        <b/>
        <sz val="8"/>
        <rFont val="Times New Roman"/>
        <family val="1"/>
      </rPr>
      <t xml:space="preserve"> </t>
    </r>
    <r>
      <rPr>
        <b/>
        <sz val="8"/>
        <rFont val="Arial"/>
        <family val="2"/>
      </rPr>
      <t>pelaksanaan pengadaan</t>
    </r>
    <r>
      <rPr>
        <b/>
        <sz val="8"/>
        <rFont val="Times New Roman"/>
        <family val="1"/>
      </rPr>
      <t xml:space="preserve"> </t>
    </r>
    <r>
      <rPr>
        <b/>
        <sz val="8"/>
        <rFont val="Arial"/>
        <family val="2"/>
      </rPr>
      <t>barang/jasa pemerintah</t>
    </r>
  </si>
  <si>
    <r>
      <rPr>
        <sz val="8"/>
        <rFont val="Arial"/>
        <family val="2"/>
      </rPr>
      <t>Penyelenggaraan pembinaan dan</t>
    </r>
    <r>
      <rPr>
        <sz val="8"/>
        <rFont val="Times New Roman"/>
        <family val="1"/>
      </rPr>
      <t xml:space="preserve"> </t>
    </r>
    <r>
      <rPr>
        <sz val="8"/>
        <rFont val="Arial"/>
        <family val="2"/>
      </rPr>
      <t>pengawasan jasa konstruksi</t>
    </r>
  </si>
  <si>
    <r>
      <rPr>
        <sz val="8"/>
        <rFont val="Arial"/>
        <family val="2"/>
      </rPr>
      <t>Terlaksananya Pembinaan</t>
    </r>
    <r>
      <rPr>
        <sz val="8"/>
        <rFont val="Times New Roman"/>
        <family val="1"/>
      </rPr>
      <t xml:space="preserve"> </t>
    </r>
    <r>
      <rPr>
        <sz val="8"/>
        <rFont val="Arial"/>
        <family val="2"/>
      </rPr>
      <t>Jasa Konstruksi</t>
    </r>
  </si>
  <si>
    <r>
      <rPr>
        <sz val="8"/>
        <rFont val="Arial"/>
        <family val="2"/>
      </rPr>
      <t>Terciptanya Tertib</t>
    </r>
    <r>
      <rPr>
        <sz val="8"/>
        <rFont val="Times New Roman"/>
        <family val="1"/>
      </rPr>
      <t xml:space="preserve"> </t>
    </r>
    <r>
      <rPr>
        <sz val="8"/>
        <rFont val="Arial"/>
        <family val="2"/>
      </rPr>
      <t>Administrasi</t>
    </r>
    <r>
      <rPr>
        <sz val="8"/>
        <rFont val="Times New Roman"/>
        <family val="1"/>
      </rPr>
      <t xml:space="preserve"> </t>
    </r>
    <r>
      <rPr>
        <sz val="8"/>
        <rFont val="Arial"/>
        <family val="2"/>
      </rPr>
      <t>Pelaksanaan Jasa</t>
    </r>
    <r>
      <rPr>
        <sz val="8"/>
        <rFont val="Times New Roman"/>
        <family val="1"/>
      </rPr>
      <t xml:space="preserve"> </t>
    </r>
    <r>
      <rPr>
        <sz val="8"/>
        <rFont val="Arial"/>
        <family val="2"/>
      </rPr>
      <t>Konstruski Kota</t>
    </r>
    <r>
      <rPr>
        <sz val="8"/>
        <rFont val="Times New Roman"/>
        <family val="1"/>
      </rPr>
      <t xml:space="preserve"> </t>
    </r>
    <r>
      <rPr>
        <sz val="8"/>
        <rFont val="Arial"/>
        <family val="2"/>
      </rPr>
      <t>Payakumbuh</t>
    </r>
  </si>
  <si>
    <r>
      <rPr>
        <sz val="8"/>
        <rFont val="Arial"/>
        <family val="2"/>
      </rPr>
      <t>85 persen</t>
    </r>
  </si>
  <si>
    <r>
      <rPr>
        <sz val="8"/>
        <rFont val="Arial"/>
        <family val="2"/>
      </rPr>
      <t>Operasional penyelenggaraan</t>
    </r>
    <r>
      <rPr>
        <sz val="8"/>
        <rFont val="Times New Roman"/>
        <family val="1"/>
      </rPr>
      <t xml:space="preserve"> </t>
    </r>
    <r>
      <rPr>
        <sz val="8"/>
        <rFont val="Arial"/>
        <family val="2"/>
      </rPr>
      <t>Layanan Pengadaan Secara</t>
    </r>
    <r>
      <rPr>
        <sz val="8"/>
        <rFont val="Times New Roman"/>
        <family val="1"/>
      </rPr>
      <t xml:space="preserve"> </t>
    </r>
    <r>
      <rPr>
        <sz val="8"/>
        <rFont val="Arial"/>
        <family val="2"/>
      </rPr>
      <t>Elektronik (LPSE)</t>
    </r>
  </si>
  <si>
    <r>
      <rPr>
        <sz val="8"/>
        <rFont val="Arial"/>
        <family val="2"/>
      </rPr>
      <t>Terlaksananya Layanan</t>
    </r>
    <r>
      <rPr>
        <sz val="8"/>
        <rFont val="Times New Roman"/>
        <family val="1"/>
      </rPr>
      <t xml:space="preserve"> </t>
    </r>
    <r>
      <rPr>
        <sz val="8"/>
        <rFont val="Arial"/>
        <family val="2"/>
      </rPr>
      <t>Pengadaan Secara</t>
    </r>
    <r>
      <rPr>
        <sz val="8"/>
        <rFont val="Times New Roman"/>
        <family val="1"/>
      </rPr>
      <t xml:space="preserve"> </t>
    </r>
    <r>
      <rPr>
        <sz val="8"/>
        <rFont val="Arial"/>
        <family val="2"/>
      </rPr>
      <t>Elektronik (LPSE) di Kota</t>
    </r>
    <r>
      <rPr>
        <sz val="8"/>
        <rFont val="Times New Roman"/>
        <family val="1"/>
      </rPr>
      <t xml:space="preserve"> </t>
    </r>
    <r>
      <rPr>
        <sz val="8"/>
        <rFont val="Arial"/>
        <family val="2"/>
      </rPr>
      <t>Payakumbuh</t>
    </r>
  </si>
  <si>
    <r>
      <rPr>
        <sz val="8"/>
        <rFont val="Arial"/>
        <family val="2"/>
      </rPr>
      <t>Meningkatkan</t>
    </r>
    <r>
      <rPr>
        <sz val="8"/>
        <rFont val="Times New Roman"/>
        <family val="1"/>
      </rPr>
      <t xml:space="preserve"> </t>
    </r>
    <r>
      <rPr>
        <sz val="8"/>
        <rFont val="Arial"/>
        <family val="2"/>
      </rPr>
      <t>transparansi,</t>
    </r>
    <r>
      <rPr>
        <sz val="8"/>
        <rFont val="Times New Roman"/>
        <family val="1"/>
      </rPr>
      <t xml:space="preserve"> </t>
    </r>
    <r>
      <rPr>
        <sz val="8"/>
        <rFont val="Arial"/>
        <family val="2"/>
      </rPr>
      <t>akuntabilitas,</t>
    </r>
    <r>
      <rPr>
        <sz val="8"/>
        <rFont val="Times New Roman"/>
        <family val="1"/>
      </rPr>
      <t xml:space="preserve"> </t>
    </r>
    <r>
      <rPr>
        <sz val="8"/>
        <rFont val="Arial"/>
        <family val="2"/>
      </rPr>
      <t>efektifitas dan</t>
    </r>
    <r>
      <rPr>
        <sz val="8"/>
        <rFont val="Times New Roman"/>
        <family val="1"/>
      </rPr>
      <t xml:space="preserve"> </t>
    </r>
    <r>
      <rPr>
        <sz val="8"/>
        <rFont val="Arial"/>
        <family val="2"/>
      </rPr>
      <t>efisiensi dalam</t>
    </r>
    <r>
      <rPr>
        <sz val="8"/>
        <rFont val="Times New Roman"/>
        <family val="1"/>
      </rPr>
      <t xml:space="preserve"> </t>
    </r>
    <r>
      <rPr>
        <sz val="8"/>
        <rFont val="Arial"/>
        <family val="2"/>
      </rPr>
      <t>pelaksanaan</t>
    </r>
    <r>
      <rPr>
        <sz val="8"/>
        <rFont val="Times New Roman"/>
        <family val="1"/>
      </rPr>
      <t xml:space="preserve"> </t>
    </r>
    <r>
      <rPr>
        <sz val="8"/>
        <rFont val="Arial"/>
        <family val="2"/>
      </rPr>
      <t>pengadaan</t>
    </r>
    <r>
      <rPr>
        <sz val="8"/>
        <rFont val="Times New Roman"/>
        <family val="1"/>
      </rPr>
      <t xml:space="preserve"> </t>
    </r>
    <r>
      <rPr>
        <sz val="8"/>
        <rFont val="Arial"/>
        <family val="2"/>
      </rPr>
      <t>barang/jasa</t>
    </r>
  </si>
  <si>
    <r>
      <rPr>
        <sz val="8"/>
        <rFont val="Arial"/>
        <family val="2"/>
      </rPr>
      <t>95 persen</t>
    </r>
  </si>
  <si>
    <r>
      <rPr>
        <sz val="8"/>
        <rFont val="Arial"/>
        <family val="2"/>
      </rPr>
      <t>Operasional Penyelenggaraan Unit</t>
    </r>
    <r>
      <rPr>
        <sz val="8"/>
        <rFont val="Times New Roman"/>
        <family val="1"/>
      </rPr>
      <t xml:space="preserve"> </t>
    </r>
    <r>
      <rPr>
        <sz val="8"/>
        <rFont val="Arial"/>
        <family val="2"/>
      </rPr>
      <t>Layanan Pengadaan (ULP)</t>
    </r>
  </si>
  <si>
    <r>
      <rPr>
        <sz val="8"/>
        <rFont val="Arial"/>
        <family val="2"/>
      </rPr>
      <t>Terlaksananya Pelayanan</t>
    </r>
    <r>
      <rPr>
        <sz val="8"/>
        <rFont val="Times New Roman"/>
        <family val="1"/>
      </rPr>
      <t xml:space="preserve"> </t>
    </r>
    <r>
      <rPr>
        <sz val="8"/>
        <rFont val="Arial"/>
        <family val="2"/>
      </rPr>
      <t>dan Pembinaan di Bidang</t>
    </r>
    <r>
      <rPr>
        <sz val="8"/>
        <rFont val="Times New Roman"/>
        <family val="1"/>
      </rPr>
      <t xml:space="preserve"> </t>
    </r>
    <r>
      <rPr>
        <sz val="8"/>
        <rFont val="Arial"/>
        <family val="2"/>
      </rPr>
      <t>Pengadaan Barang/Jasa</t>
    </r>
    <r>
      <rPr>
        <sz val="8"/>
        <rFont val="Times New Roman"/>
        <family val="1"/>
      </rPr>
      <t xml:space="preserve"> </t>
    </r>
    <r>
      <rPr>
        <sz val="8"/>
        <rFont val="Arial"/>
        <family val="2"/>
      </rPr>
      <t>di Kota Payakumbuh</t>
    </r>
  </si>
  <si>
    <r>
      <rPr>
        <sz val="8"/>
        <rFont val="Arial"/>
        <family val="2"/>
      </rPr>
      <t>Terkendalinya proses</t>
    </r>
    <r>
      <rPr>
        <sz val="8"/>
        <rFont val="Times New Roman"/>
        <family val="1"/>
      </rPr>
      <t xml:space="preserve"> </t>
    </r>
    <r>
      <rPr>
        <sz val="8"/>
        <rFont val="Arial"/>
        <family val="2"/>
      </rPr>
      <t>penyelenggaraan</t>
    </r>
    <r>
      <rPr>
        <sz val="8"/>
        <rFont val="Times New Roman"/>
        <family val="1"/>
      </rPr>
      <t xml:space="preserve"> </t>
    </r>
    <r>
      <rPr>
        <sz val="8"/>
        <rFont val="Arial"/>
        <family val="2"/>
      </rPr>
      <t>pengadaan</t>
    </r>
    <r>
      <rPr>
        <sz val="8"/>
        <rFont val="Times New Roman"/>
        <family val="1"/>
      </rPr>
      <t xml:space="preserve"> </t>
    </r>
    <r>
      <rPr>
        <sz val="8"/>
        <rFont val="Arial"/>
        <family val="2"/>
      </rPr>
      <t>barang/jasa menjadi</t>
    </r>
    <r>
      <rPr>
        <sz val="8"/>
        <rFont val="Times New Roman"/>
        <family val="1"/>
      </rPr>
      <t xml:space="preserve"> </t>
    </r>
    <r>
      <rPr>
        <sz val="8"/>
        <rFont val="Arial"/>
        <family val="2"/>
      </rPr>
      <t>lebih terpadu, efektif</t>
    </r>
    <r>
      <rPr>
        <sz val="8"/>
        <rFont val="Times New Roman"/>
        <family val="1"/>
      </rPr>
      <t xml:space="preserve"> </t>
    </r>
    <r>
      <rPr>
        <sz val="8"/>
        <rFont val="Arial"/>
        <family val="2"/>
      </rPr>
      <t>dan profesional</t>
    </r>
  </si>
  <si>
    <r>
      <rPr>
        <b/>
        <sz val="8"/>
        <rFont val="Arial"/>
        <family val="2"/>
      </rPr>
      <t>Program Optimalisasi Pelayanan</t>
    </r>
    <r>
      <rPr>
        <b/>
        <sz val="8"/>
        <rFont val="Times New Roman"/>
        <family val="1"/>
      </rPr>
      <t xml:space="preserve"> </t>
    </r>
    <r>
      <rPr>
        <b/>
        <sz val="8"/>
        <rFont val="Arial"/>
        <family val="2"/>
      </rPr>
      <t>Publik</t>
    </r>
  </si>
  <si>
    <r>
      <rPr>
        <b/>
        <sz val="8"/>
        <rFont val="Arial"/>
        <family val="2"/>
      </rPr>
      <t>Meningkatnya mutu</t>
    </r>
    <r>
      <rPr>
        <b/>
        <sz val="8"/>
        <rFont val="Times New Roman"/>
        <family val="1"/>
      </rPr>
      <t xml:space="preserve"> </t>
    </r>
    <r>
      <rPr>
        <b/>
        <sz val="8"/>
        <rFont val="Arial"/>
        <family val="2"/>
      </rPr>
      <t>pelayanan publik</t>
    </r>
  </si>
  <si>
    <r>
      <rPr>
        <sz val="8"/>
        <rFont val="Arial"/>
        <family val="2"/>
      </rPr>
      <t>Penyelenggaraan Lomba Kompetensi</t>
    </r>
    <r>
      <rPr>
        <sz val="8"/>
        <rFont val="Times New Roman"/>
        <family val="1"/>
      </rPr>
      <t xml:space="preserve"> </t>
    </r>
    <r>
      <rPr>
        <sz val="8"/>
        <rFont val="Arial"/>
        <family val="2"/>
      </rPr>
      <t>Lurah Tk. Kota Payakumbuh dan</t>
    </r>
    <r>
      <rPr>
        <sz val="8"/>
        <rFont val="Times New Roman"/>
        <family val="1"/>
      </rPr>
      <t xml:space="preserve"> </t>
    </r>
    <r>
      <rPr>
        <sz val="8"/>
        <rFont val="Arial"/>
        <family val="2"/>
      </rPr>
      <t>Propinsi Sumbar</t>
    </r>
  </si>
  <si>
    <r>
      <rPr>
        <sz val="8"/>
        <rFont val="Arial"/>
        <family val="2"/>
      </rPr>
      <t>Terlaksananya lomba</t>
    </r>
    <r>
      <rPr>
        <sz val="8"/>
        <rFont val="Times New Roman"/>
        <family val="1"/>
      </rPr>
      <t xml:space="preserve"> </t>
    </r>
    <r>
      <rPr>
        <sz val="8"/>
        <rFont val="Arial"/>
        <family val="2"/>
      </rPr>
      <t>kompetensi lurah dan</t>
    </r>
    <r>
      <rPr>
        <sz val="8"/>
        <rFont val="Times New Roman"/>
        <family val="1"/>
      </rPr>
      <t xml:space="preserve"> </t>
    </r>
    <r>
      <rPr>
        <sz val="8"/>
        <rFont val="Arial"/>
        <family val="2"/>
      </rPr>
      <t>sekretaris kelurahan</t>
    </r>
    <r>
      <rPr>
        <sz val="8"/>
        <rFont val="Times New Roman"/>
        <family val="1"/>
      </rPr>
      <t xml:space="preserve"> </t>
    </r>
    <r>
      <rPr>
        <sz val="8"/>
        <rFont val="Arial"/>
        <family val="2"/>
      </rPr>
      <t>Tk.Kota Payakumbuh dan</t>
    </r>
    <r>
      <rPr>
        <sz val="8"/>
        <rFont val="Times New Roman"/>
        <family val="1"/>
      </rPr>
      <t xml:space="preserve"> </t>
    </r>
    <r>
      <rPr>
        <sz val="8"/>
        <rFont val="Arial"/>
        <family val="2"/>
      </rPr>
      <t>Provinsi Sumatera Barat di</t>
    </r>
    <r>
      <rPr>
        <sz val="8"/>
        <rFont val="Times New Roman"/>
        <family val="1"/>
      </rPr>
      <t xml:space="preserve"> </t>
    </r>
    <r>
      <rPr>
        <sz val="8"/>
        <rFont val="Arial"/>
        <family val="2"/>
      </rPr>
      <t>Kota Payakumbuh</t>
    </r>
  </si>
  <si>
    <r>
      <rPr>
        <sz val="8"/>
        <rFont val="Arial"/>
        <family val="2"/>
      </rPr>
      <t>1.Terpilihnya 1 orang</t>
    </r>
    <r>
      <rPr>
        <sz val="8"/>
        <rFont val="Times New Roman"/>
        <family val="1"/>
      </rPr>
      <t xml:space="preserve"> </t>
    </r>
    <r>
      <rPr>
        <sz val="8"/>
        <rFont val="Arial"/>
        <family val="2"/>
      </rPr>
      <t>lurah dan 1 orang</t>
    </r>
    <r>
      <rPr>
        <sz val="8"/>
        <rFont val="Times New Roman"/>
        <family val="1"/>
      </rPr>
      <t xml:space="preserve"> </t>
    </r>
    <r>
      <rPr>
        <sz val="8"/>
        <rFont val="Arial"/>
        <family val="2"/>
      </rPr>
      <t>sekretaris kelurahan</t>
    </r>
    <r>
      <rPr>
        <sz val="8"/>
        <rFont val="Times New Roman"/>
        <family val="1"/>
      </rPr>
      <t xml:space="preserve"> </t>
    </r>
    <r>
      <rPr>
        <sz val="8"/>
        <rFont val="Arial"/>
        <family val="2"/>
      </rPr>
      <t>yang mempunyai</t>
    </r>
    <r>
      <rPr>
        <sz val="8"/>
        <rFont val="Times New Roman"/>
        <family val="1"/>
      </rPr>
      <t xml:space="preserve"> </t>
    </r>
    <r>
      <rPr>
        <sz val="8"/>
        <rFont val="Arial"/>
        <family val="2"/>
      </rPr>
      <t>kompetensi terbaik;</t>
    </r>
    <r>
      <rPr>
        <sz val="8"/>
        <rFont val="Times New Roman"/>
        <family val="1"/>
      </rPr>
      <t xml:space="preserve"> </t>
    </r>
    <r>
      <rPr>
        <sz val="8"/>
        <rFont val="Arial"/>
        <family val="2"/>
      </rPr>
      <t>2.Meningkatnya</t>
    </r>
    <r>
      <rPr>
        <sz val="8"/>
        <rFont val="Times New Roman"/>
        <family val="1"/>
      </rPr>
      <t xml:space="preserve"> </t>
    </r>
    <r>
      <rPr>
        <sz val="8"/>
        <rFont val="Arial"/>
        <family val="2"/>
      </rPr>
      <t>motivasi kerja</t>
    </r>
    <r>
      <rPr>
        <sz val="8"/>
        <rFont val="Times New Roman"/>
        <family val="1"/>
      </rPr>
      <t xml:space="preserve"> </t>
    </r>
    <r>
      <rPr>
        <sz val="8"/>
        <rFont val="Arial"/>
        <family val="2"/>
      </rPr>
      <t>aparatur Kelurahan</t>
    </r>
  </si>
  <si>
    <r>
      <rPr>
        <sz val="8"/>
        <rFont val="Arial"/>
        <family val="2"/>
      </rPr>
      <t>Peningkatan Kompetensi Aparatur</t>
    </r>
    <r>
      <rPr>
        <sz val="8"/>
        <rFont val="Times New Roman"/>
        <family val="1"/>
      </rPr>
      <t xml:space="preserve"> </t>
    </r>
    <r>
      <rPr>
        <sz val="8"/>
        <rFont val="Arial"/>
        <family val="2"/>
      </rPr>
      <t>Pemerintahan Kelurahan</t>
    </r>
  </si>
  <si>
    <r>
      <rPr>
        <sz val="8"/>
        <rFont val="Arial"/>
        <family val="2"/>
      </rPr>
      <t>Terlaksananya pelatihan</t>
    </r>
    <r>
      <rPr>
        <sz val="8"/>
        <rFont val="Times New Roman"/>
        <family val="1"/>
      </rPr>
      <t xml:space="preserve"> </t>
    </r>
    <r>
      <rPr>
        <sz val="8"/>
        <rFont val="Arial"/>
        <family val="2"/>
      </rPr>
      <t>peningkatan kompetensi</t>
    </r>
    <r>
      <rPr>
        <sz val="8"/>
        <rFont val="Times New Roman"/>
        <family val="1"/>
      </rPr>
      <t xml:space="preserve"> </t>
    </r>
    <r>
      <rPr>
        <sz val="8"/>
        <rFont val="Arial"/>
        <family val="2"/>
      </rPr>
      <t>aparatur kelurahan</t>
    </r>
  </si>
  <si>
    <r>
      <rPr>
        <sz val="8"/>
        <rFont val="Arial"/>
        <family val="2"/>
      </rPr>
      <t>1 angkatan</t>
    </r>
  </si>
  <si>
    <r>
      <rPr>
        <sz val="8"/>
        <rFont val="Arial"/>
        <family val="2"/>
      </rPr>
      <t>Meningkatnya</t>
    </r>
    <r>
      <rPr>
        <sz val="8"/>
        <rFont val="Times New Roman"/>
        <family val="1"/>
      </rPr>
      <t xml:space="preserve"> </t>
    </r>
    <r>
      <rPr>
        <sz val="8"/>
        <rFont val="Arial"/>
        <family val="2"/>
      </rPr>
      <t>kompetensi aparatur</t>
    </r>
    <r>
      <rPr>
        <sz val="8"/>
        <rFont val="Times New Roman"/>
        <family val="1"/>
      </rPr>
      <t xml:space="preserve"> </t>
    </r>
    <r>
      <rPr>
        <sz val="8"/>
        <rFont val="Arial"/>
        <family val="2"/>
      </rPr>
      <t>pemerintah kelurahan</t>
    </r>
    <r>
      <rPr>
        <sz val="8"/>
        <rFont val="Times New Roman"/>
        <family val="1"/>
      </rPr>
      <t xml:space="preserve"> </t>
    </r>
    <r>
      <rPr>
        <sz val="8"/>
        <rFont val="Arial"/>
        <family val="2"/>
      </rPr>
      <t>bidang</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pemerintahan</t>
    </r>
    <r>
      <rPr>
        <sz val="8"/>
        <rFont val="Times New Roman"/>
        <family val="1"/>
      </rPr>
      <t xml:space="preserve"> </t>
    </r>
    <r>
      <rPr>
        <sz val="8"/>
        <rFont val="Arial"/>
        <family val="2"/>
      </rPr>
      <t>kelurahan</t>
    </r>
  </si>
  <si>
    <r>
      <rPr>
        <sz val="8"/>
        <rFont val="Arial"/>
        <family val="2"/>
      </rPr>
      <t>Lomba kompetensi camat</t>
    </r>
  </si>
  <si>
    <r>
      <rPr>
        <sz val="8"/>
        <rFont val="Arial"/>
        <family val="2"/>
      </rPr>
      <t>Terlaksananya lomba</t>
    </r>
    <r>
      <rPr>
        <sz val="8"/>
        <rFont val="Times New Roman"/>
        <family val="1"/>
      </rPr>
      <t xml:space="preserve"> </t>
    </r>
    <r>
      <rPr>
        <sz val="8"/>
        <rFont val="Arial"/>
        <family val="2"/>
      </rPr>
      <t>kompetensi camat Tk.Kota</t>
    </r>
    <r>
      <rPr>
        <sz val="8"/>
        <rFont val="Times New Roman"/>
        <family val="1"/>
      </rPr>
      <t xml:space="preserve"> </t>
    </r>
    <r>
      <rPr>
        <sz val="8"/>
        <rFont val="Arial"/>
        <family val="2"/>
      </rPr>
      <t>Payakumbuh dan Provinsi</t>
    </r>
    <r>
      <rPr>
        <sz val="8"/>
        <rFont val="Times New Roman"/>
        <family val="1"/>
      </rPr>
      <t xml:space="preserve"> </t>
    </r>
    <r>
      <rPr>
        <sz val="8"/>
        <rFont val="Arial"/>
        <family val="2"/>
      </rPr>
      <t>Sumatera Barat di Kota</t>
    </r>
    <r>
      <rPr>
        <sz val="8"/>
        <rFont val="Times New Roman"/>
        <family val="1"/>
      </rPr>
      <t xml:space="preserve"> </t>
    </r>
    <r>
      <rPr>
        <sz val="8"/>
        <rFont val="Arial"/>
        <family val="2"/>
      </rPr>
      <t>Payakumbuh</t>
    </r>
  </si>
  <si>
    <r>
      <rPr>
        <sz val="8"/>
        <rFont val="Arial"/>
        <family val="2"/>
      </rPr>
      <t>1.Terpilihnya 1 orang</t>
    </r>
    <r>
      <rPr>
        <sz val="8"/>
        <rFont val="Times New Roman"/>
        <family val="1"/>
      </rPr>
      <t xml:space="preserve"> </t>
    </r>
    <r>
      <rPr>
        <sz val="8"/>
        <rFont val="Arial"/>
        <family val="2"/>
      </rPr>
      <t>camat yang</t>
    </r>
    <r>
      <rPr>
        <sz val="8"/>
        <rFont val="Times New Roman"/>
        <family val="1"/>
      </rPr>
      <t xml:space="preserve"> </t>
    </r>
    <r>
      <rPr>
        <sz val="8"/>
        <rFont val="Arial"/>
        <family val="2"/>
      </rPr>
      <t>mempunyai</t>
    </r>
    <r>
      <rPr>
        <sz val="8"/>
        <rFont val="Times New Roman"/>
        <family val="1"/>
      </rPr>
      <t xml:space="preserve"> </t>
    </r>
    <r>
      <rPr>
        <sz val="8"/>
        <rFont val="Arial"/>
        <family val="2"/>
      </rPr>
      <t xml:space="preserve">kompetensi terbaik;
</t>
    </r>
    <r>
      <rPr>
        <sz val="8"/>
        <rFont val="Arial"/>
        <family val="2"/>
      </rPr>
      <t>2. Meningkatnya</t>
    </r>
    <r>
      <rPr>
        <sz val="8"/>
        <rFont val="Times New Roman"/>
        <family val="1"/>
      </rPr>
      <t xml:space="preserve"> </t>
    </r>
    <r>
      <rPr>
        <sz val="8"/>
        <rFont val="Arial"/>
        <family val="2"/>
      </rPr>
      <t>motivasi kerja</t>
    </r>
    <r>
      <rPr>
        <sz val="8"/>
        <rFont val="Times New Roman"/>
        <family val="1"/>
      </rPr>
      <t xml:space="preserve"> </t>
    </r>
    <r>
      <rPr>
        <sz val="8"/>
        <rFont val="Arial"/>
        <family val="2"/>
      </rPr>
      <t>aparatur kecamatan</t>
    </r>
  </si>
  <si>
    <r>
      <rPr>
        <sz val="8"/>
        <rFont val="Arial"/>
        <family val="2"/>
      </rPr>
      <t>Pembinaan Pelayanan Administrasi</t>
    </r>
    <r>
      <rPr>
        <sz val="8"/>
        <rFont val="Times New Roman"/>
        <family val="1"/>
      </rPr>
      <t xml:space="preserve"> </t>
    </r>
    <r>
      <rPr>
        <sz val="8"/>
        <rFont val="Arial"/>
        <family val="2"/>
      </rPr>
      <t>Terpadu Kecamatan</t>
    </r>
  </si>
  <si>
    <r>
      <rPr>
        <sz val="8"/>
        <rFont val="Arial"/>
        <family val="2"/>
      </rPr>
      <t>Terwujudnya Pembinaan</t>
    </r>
    <r>
      <rPr>
        <sz val="8"/>
        <rFont val="Times New Roman"/>
        <family val="1"/>
      </rPr>
      <t xml:space="preserve"> </t>
    </r>
    <r>
      <rPr>
        <sz val="8"/>
        <rFont val="Arial"/>
        <family val="2"/>
      </rPr>
      <t>Pelayanan Secara Terpadu</t>
    </r>
    <r>
      <rPr>
        <sz val="8"/>
        <rFont val="Times New Roman"/>
        <family val="1"/>
      </rPr>
      <t xml:space="preserve"> </t>
    </r>
    <r>
      <rPr>
        <sz val="8"/>
        <rFont val="Arial"/>
        <family val="2"/>
      </rPr>
      <t>dan Prima di Tingkat</t>
    </r>
    <r>
      <rPr>
        <sz val="8"/>
        <rFont val="Times New Roman"/>
        <family val="1"/>
      </rPr>
      <t xml:space="preserve"> </t>
    </r>
    <r>
      <rPr>
        <sz val="8"/>
        <rFont val="Arial"/>
        <family val="2"/>
      </rPr>
      <t>Kecamatan</t>
    </r>
  </si>
  <si>
    <r>
      <rPr>
        <sz val="8"/>
        <rFont val="Arial"/>
        <family val="2"/>
      </rPr>
      <t>Terlayaninya</t>
    </r>
    <r>
      <rPr>
        <sz val="8"/>
        <rFont val="Times New Roman"/>
        <family val="1"/>
      </rPr>
      <t xml:space="preserve"> </t>
    </r>
    <r>
      <rPr>
        <sz val="8"/>
        <rFont val="Arial"/>
        <family val="2"/>
      </rPr>
      <t>masyarakat secara</t>
    </r>
    <r>
      <rPr>
        <sz val="8"/>
        <rFont val="Times New Roman"/>
        <family val="1"/>
      </rPr>
      <t xml:space="preserve"> </t>
    </r>
    <r>
      <rPr>
        <sz val="8"/>
        <rFont val="Arial"/>
        <family val="2"/>
      </rPr>
      <t>prima oleh</t>
    </r>
    <r>
      <rPr>
        <sz val="8"/>
        <rFont val="Times New Roman"/>
        <family val="1"/>
      </rPr>
      <t xml:space="preserve"> </t>
    </r>
    <r>
      <rPr>
        <sz val="8"/>
        <rFont val="Arial"/>
        <family val="2"/>
      </rPr>
      <t>Pemerintah</t>
    </r>
    <r>
      <rPr>
        <sz val="8"/>
        <rFont val="Times New Roman"/>
        <family val="1"/>
      </rPr>
      <t xml:space="preserve"> </t>
    </r>
    <r>
      <rPr>
        <sz val="8"/>
        <rFont val="Arial"/>
        <family val="2"/>
      </rPr>
      <t>Kecamatan</t>
    </r>
  </si>
  <si>
    <r>
      <rPr>
        <sz val="8"/>
        <rFont val="Arial"/>
        <family val="2"/>
      </rPr>
      <t>Penyusunan Laporan Standar</t>
    </r>
    <r>
      <rPr>
        <sz val="8"/>
        <rFont val="Times New Roman"/>
        <family val="1"/>
      </rPr>
      <t xml:space="preserve"> </t>
    </r>
    <r>
      <rPr>
        <sz val="8"/>
        <rFont val="Arial"/>
        <family val="2"/>
      </rPr>
      <t>Pelayanan Minimal (SPM)</t>
    </r>
  </si>
  <si>
    <r>
      <rPr>
        <sz val="8"/>
        <rFont val="Arial"/>
        <family val="2"/>
      </rPr>
      <t>Tersusunnya laporan SPM</t>
    </r>
  </si>
  <si>
    <r>
      <rPr>
        <sz val="8"/>
        <rFont val="Arial"/>
        <family val="2"/>
      </rPr>
      <t>Dipedomaninya SPM</t>
    </r>
    <r>
      <rPr>
        <sz val="8"/>
        <rFont val="Times New Roman"/>
        <family val="1"/>
      </rPr>
      <t xml:space="preserve"> </t>
    </r>
    <r>
      <rPr>
        <sz val="8"/>
        <rFont val="Arial"/>
        <family val="2"/>
      </rPr>
      <t>dalam penyusunan</t>
    </r>
    <r>
      <rPr>
        <sz val="8"/>
        <rFont val="Times New Roman"/>
        <family val="1"/>
      </rPr>
      <t xml:space="preserve"> </t>
    </r>
    <r>
      <rPr>
        <sz val="8"/>
        <rFont val="Arial"/>
        <family val="2"/>
      </rPr>
      <t>Program &amp; Kegiatan</t>
    </r>
  </si>
  <si>
    <r>
      <rPr>
        <sz val="8"/>
        <rFont val="Arial"/>
        <family val="2"/>
      </rPr>
      <t>15 SPM</t>
    </r>
  </si>
  <si>
    <r>
      <rPr>
        <sz val="8"/>
        <rFont val="Arial"/>
        <family val="2"/>
      </rPr>
      <t>Sosialisasi Pelayanan Publik dan</t>
    </r>
    <r>
      <rPr>
        <sz val="8"/>
        <rFont val="Times New Roman"/>
        <family val="1"/>
      </rPr>
      <t xml:space="preserve"> </t>
    </r>
    <r>
      <rPr>
        <sz val="8"/>
        <rFont val="Arial"/>
        <family val="2"/>
      </rPr>
      <t>Ketatalaksanaan</t>
    </r>
  </si>
  <si>
    <r>
      <rPr>
        <sz val="8"/>
        <rFont val="Arial"/>
        <family val="2"/>
      </rPr>
      <t>Disosialisasikannya</t>
    </r>
    <r>
      <rPr>
        <sz val="8"/>
        <rFont val="Times New Roman"/>
        <family val="1"/>
      </rPr>
      <t xml:space="preserve"> </t>
    </r>
    <r>
      <rPr>
        <sz val="8"/>
        <rFont val="Arial"/>
        <family val="2"/>
      </rPr>
      <t>Peraturan terkait dengan</t>
    </r>
    <r>
      <rPr>
        <sz val="8"/>
        <rFont val="Times New Roman"/>
        <family val="1"/>
      </rPr>
      <t xml:space="preserve"> </t>
    </r>
    <r>
      <rPr>
        <sz val="8"/>
        <rFont val="Arial"/>
        <family val="2"/>
      </rPr>
      <t>ketatalaksanaan dan</t>
    </r>
    <r>
      <rPr>
        <sz val="8"/>
        <rFont val="Times New Roman"/>
        <family val="1"/>
      </rPr>
      <t xml:space="preserve"> </t>
    </r>
    <r>
      <rPr>
        <sz val="8"/>
        <rFont val="Arial"/>
        <family val="2"/>
      </rPr>
      <t>pelayanan publik</t>
    </r>
  </si>
  <si>
    <r>
      <rPr>
        <sz val="8"/>
        <rFont val="Arial"/>
        <family val="2"/>
      </rPr>
      <t>Meningkatnya</t>
    </r>
    <r>
      <rPr>
        <sz val="8"/>
        <rFont val="Times New Roman"/>
        <family val="1"/>
      </rPr>
      <t xml:space="preserve"> </t>
    </r>
    <r>
      <rPr>
        <sz val="8"/>
        <rFont val="Arial"/>
        <family val="2"/>
      </rPr>
      <t>Kompetensi Aparatur</t>
    </r>
    <r>
      <rPr>
        <sz val="8"/>
        <rFont val="Times New Roman"/>
        <family val="1"/>
      </rPr>
      <t xml:space="preserve"> </t>
    </r>
    <r>
      <rPr>
        <sz val="8"/>
        <rFont val="Arial"/>
        <family val="2"/>
      </rPr>
      <t>pada SKPD dalam</t>
    </r>
    <r>
      <rPr>
        <sz val="8"/>
        <rFont val="Times New Roman"/>
        <family val="1"/>
      </rPr>
      <t xml:space="preserve"> </t>
    </r>
    <r>
      <rPr>
        <sz val="8"/>
        <rFont val="Arial"/>
        <family val="2"/>
      </rPr>
      <t>memberikan</t>
    </r>
    <r>
      <rPr>
        <sz val="8"/>
        <rFont val="Times New Roman"/>
        <family val="1"/>
      </rPr>
      <t xml:space="preserve"> </t>
    </r>
    <r>
      <rPr>
        <sz val="8"/>
        <rFont val="Arial"/>
        <family val="2"/>
      </rPr>
      <t>pelayanan kepada</t>
    </r>
    <r>
      <rPr>
        <sz val="8"/>
        <rFont val="Times New Roman"/>
        <family val="1"/>
      </rPr>
      <t xml:space="preserve"> </t>
    </r>
    <r>
      <rPr>
        <sz val="8"/>
        <rFont val="Arial"/>
        <family val="2"/>
      </rPr>
      <t>masyarakat di</t>
    </r>
    <r>
      <rPr>
        <sz val="8"/>
        <rFont val="Times New Roman"/>
        <family val="1"/>
      </rPr>
      <t xml:space="preserve"> </t>
    </r>
    <r>
      <rPr>
        <sz val="8"/>
        <rFont val="Arial"/>
        <family val="2"/>
      </rPr>
      <t>Lingkungan</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t>
    </r>
  </si>
  <si>
    <r>
      <rPr>
        <sz val="8"/>
        <rFont val="Arial"/>
        <family val="2"/>
      </rPr>
      <t>Monitoring dan Evaluasi Kinerja</t>
    </r>
    <r>
      <rPr>
        <sz val="8"/>
        <rFont val="Times New Roman"/>
        <family val="1"/>
      </rPr>
      <t xml:space="preserve"> </t>
    </r>
    <r>
      <rPr>
        <sz val="8"/>
        <rFont val="Arial"/>
        <family val="2"/>
      </rPr>
      <t>Pelayanan Publik Pemerintah Kota</t>
    </r>
    <r>
      <rPr>
        <sz val="8"/>
        <rFont val="Times New Roman"/>
        <family val="1"/>
      </rPr>
      <t xml:space="preserve"> </t>
    </r>
    <r>
      <rPr>
        <sz val="8"/>
        <rFont val="Arial"/>
        <family val="2"/>
      </rPr>
      <t>Payakumbuh</t>
    </r>
  </si>
  <si>
    <r>
      <rPr>
        <sz val="8"/>
        <rFont val="Arial"/>
        <family val="2"/>
      </rPr>
      <t>Terlaksananya Monev</t>
    </r>
    <r>
      <rPr>
        <sz val="8"/>
        <rFont val="Times New Roman"/>
        <family val="1"/>
      </rPr>
      <t xml:space="preserve"> </t>
    </r>
    <r>
      <rPr>
        <sz val="8"/>
        <rFont val="Arial"/>
        <family val="2"/>
      </rPr>
      <t>terkait penyusunan</t>
    </r>
    <r>
      <rPr>
        <sz val="8"/>
        <rFont val="Times New Roman"/>
        <family val="1"/>
      </rPr>
      <t xml:space="preserve"> </t>
    </r>
    <r>
      <rPr>
        <sz val="8"/>
        <rFont val="Arial"/>
        <family val="2"/>
      </rPr>
      <t>dokumen dan</t>
    </r>
    <r>
      <rPr>
        <sz val="8"/>
        <rFont val="Times New Roman"/>
        <family val="1"/>
      </rPr>
      <t xml:space="preserve"> </t>
    </r>
    <r>
      <rPr>
        <sz val="8"/>
        <rFont val="Arial"/>
        <family val="2"/>
      </rPr>
      <t>pelaksanaan pelayanan</t>
    </r>
    <r>
      <rPr>
        <sz val="8"/>
        <rFont val="Times New Roman"/>
        <family val="1"/>
      </rPr>
      <t xml:space="preserve"> </t>
    </r>
    <r>
      <rPr>
        <sz val="8"/>
        <rFont val="Arial"/>
        <family val="2"/>
      </rPr>
      <t>publik pada SKPD di</t>
    </r>
    <r>
      <rPr>
        <sz val="8"/>
        <rFont val="Times New Roman"/>
        <family val="1"/>
      </rPr>
      <t xml:space="preserve"> </t>
    </r>
    <r>
      <rPr>
        <sz val="8"/>
        <rFont val="Arial"/>
        <family val="2"/>
      </rPr>
      <t>leingkungan Pemerintah</t>
    </r>
    <r>
      <rPr>
        <sz val="8"/>
        <rFont val="Times New Roman"/>
        <family val="1"/>
      </rPr>
      <t xml:space="preserve"> </t>
    </r>
    <r>
      <rPr>
        <sz val="8"/>
        <rFont val="Arial"/>
        <family val="2"/>
      </rPr>
      <t>Kota Payakumbuh</t>
    </r>
  </si>
  <si>
    <r>
      <rPr>
        <sz val="8"/>
        <rFont val="Arial"/>
        <family val="2"/>
      </rPr>
      <t>Meningkatkan kualitas</t>
    </r>
    <r>
      <rPr>
        <sz val="8"/>
        <rFont val="Times New Roman"/>
        <family val="1"/>
      </rPr>
      <t xml:space="preserve"> </t>
    </r>
    <r>
      <rPr>
        <sz val="8"/>
        <rFont val="Arial"/>
        <family val="2"/>
      </rPr>
      <t>pelayanan pada</t>
    </r>
    <r>
      <rPr>
        <sz val="8"/>
        <rFont val="Times New Roman"/>
        <family val="1"/>
      </rPr>
      <t xml:space="preserve"> </t>
    </r>
    <r>
      <rPr>
        <sz val="8"/>
        <rFont val="Arial"/>
        <family val="2"/>
      </rPr>
      <t>SKPD di Lingkungan</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t>
    </r>
  </si>
  <si>
    <r>
      <rPr>
        <sz val="8"/>
        <rFont val="Arial"/>
        <family val="2"/>
      </rPr>
      <t>Penyusunan Laporan Survei</t>
    </r>
    <r>
      <rPr>
        <sz val="8"/>
        <rFont val="Times New Roman"/>
        <family val="1"/>
      </rPr>
      <t xml:space="preserve"> </t>
    </r>
    <r>
      <rPr>
        <sz val="8"/>
        <rFont val="Arial"/>
        <family val="2"/>
      </rPr>
      <t>Kepuasan Masyarakat (SKM)</t>
    </r>
  </si>
  <si>
    <r>
      <rPr>
        <sz val="8"/>
        <rFont val="Arial"/>
        <family val="2"/>
      </rPr>
      <t>Terlaksananya Survey</t>
    </r>
    <r>
      <rPr>
        <sz val="8"/>
        <rFont val="Times New Roman"/>
        <family val="1"/>
      </rPr>
      <t xml:space="preserve"> </t>
    </r>
    <r>
      <rPr>
        <sz val="8"/>
        <rFont val="Arial"/>
        <family val="2"/>
      </rPr>
      <t>Kepuasan Masyarakat</t>
    </r>
    <r>
      <rPr>
        <sz val="8"/>
        <rFont val="Times New Roman"/>
        <family val="1"/>
      </rPr>
      <t xml:space="preserve"> </t>
    </r>
    <r>
      <rPr>
        <sz val="8"/>
        <rFont val="Arial"/>
        <family val="2"/>
      </rPr>
      <t>(SKM) dan tersedianya</t>
    </r>
    <r>
      <rPr>
        <sz val="8"/>
        <rFont val="Times New Roman"/>
        <family val="1"/>
      </rPr>
      <t xml:space="preserve"> </t>
    </r>
    <r>
      <rPr>
        <sz val="8"/>
        <rFont val="Arial"/>
        <family val="2"/>
      </rPr>
      <t>data skor SKM setiap</t>
    </r>
    <r>
      <rPr>
        <sz val="8"/>
        <rFont val="Times New Roman"/>
        <family val="1"/>
      </rPr>
      <t xml:space="preserve"> </t>
    </r>
    <r>
      <rPr>
        <sz val="8"/>
        <rFont val="Arial"/>
        <family val="2"/>
      </rPr>
      <t>SKPD</t>
    </r>
  </si>
  <si>
    <r>
      <rPr>
        <sz val="8"/>
        <rFont val="Arial"/>
        <family val="2"/>
      </rPr>
      <t>Persentase</t>
    </r>
    <r>
      <rPr>
        <sz val="8"/>
        <rFont val="Times New Roman"/>
        <family val="1"/>
      </rPr>
      <t xml:space="preserve"> </t>
    </r>
    <r>
      <rPr>
        <sz val="8"/>
        <rFont val="Arial"/>
        <family val="2"/>
      </rPr>
      <t>pemanfaatan laporan</t>
    </r>
    <r>
      <rPr>
        <sz val="8"/>
        <rFont val="Times New Roman"/>
        <family val="1"/>
      </rPr>
      <t xml:space="preserve"> </t>
    </r>
    <r>
      <rPr>
        <sz val="8"/>
        <rFont val="Arial"/>
        <family val="2"/>
      </rPr>
      <t>dan rekomendasi</t>
    </r>
    <r>
      <rPr>
        <sz val="8"/>
        <rFont val="Times New Roman"/>
        <family val="1"/>
      </rPr>
      <t xml:space="preserve"> </t>
    </r>
    <r>
      <rPr>
        <sz val="8"/>
        <rFont val="Arial"/>
        <family val="2"/>
      </rPr>
      <t>hasil SKM untuk</t>
    </r>
    <r>
      <rPr>
        <sz val="8"/>
        <rFont val="Times New Roman"/>
        <family val="1"/>
      </rPr>
      <t xml:space="preserve"> </t>
    </r>
    <r>
      <rPr>
        <sz val="8"/>
        <rFont val="Arial"/>
        <family val="2"/>
      </rPr>
      <t>meningkatkan</t>
    </r>
    <r>
      <rPr>
        <sz val="8"/>
        <rFont val="Times New Roman"/>
        <family val="1"/>
      </rPr>
      <t xml:space="preserve"> </t>
    </r>
    <r>
      <rPr>
        <sz val="8"/>
        <rFont val="Arial"/>
        <family val="2"/>
      </rPr>
      <t>kualitas pelayanan</t>
    </r>
    <r>
      <rPr>
        <sz val="8"/>
        <rFont val="Times New Roman"/>
        <family val="1"/>
      </rPr>
      <t xml:space="preserve"> </t>
    </r>
    <r>
      <rPr>
        <sz val="8"/>
        <rFont val="Arial"/>
        <family val="2"/>
      </rPr>
      <t>pada SKPD di</t>
    </r>
    <r>
      <rPr>
        <sz val="8"/>
        <rFont val="Times New Roman"/>
        <family val="1"/>
      </rPr>
      <t xml:space="preserve"> </t>
    </r>
    <r>
      <rPr>
        <sz val="8"/>
        <rFont val="Arial"/>
        <family val="2"/>
      </rPr>
      <t>Lingkungan</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t>
    </r>
  </si>
  <si>
    <r>
      <rPr>
        <b/>
        <sz val="8"/>
        <rFont val="Arial"/>
        <family val="2"/>
      </rPr>
      <t>Program Peningkatan Kualitas</t>
    </r>
    <r>
      <rPr>
        <b/>
        <sz val="8"/>
        <rFont val="Times New Roman"/>
        <family val="1"/>
      </rPr>
      <t xml:space="preserve"> </t>
    </r>
    <r>
      <rPr>
        <b/>
        <sz val="8"/>
        <rFont val="Arial"/>
        <family val="2"/>
      </rPr>
      <t>Pelayanan Kehidupan Beragama</t>
    </r>
  </si>
  <si>
    <r>
      <rPr>
        <b/>
        <sz val="8"/>
        <rFont val="Arial"/>
        <family val="2"/>
      </rPr>
      <t>Tersedianya sarana dan</t>
    </r>
    <r>
      <rPr>
        <b/>
        <sz val="8"/>
        <rFont val="Times New Roman"/>
        <family val="1"/>
      </rPr>
      <t xml:space="preserve"> </t>
    </r>
    <r>
      <rPr>
        <b/>
        <sz val="8"/>
        <rFont val="Arial"/>
        <family val="2"/>
      </rPr>
      <t>prasarana pelayanan</t>
    </r>
    <r>
      <rPr>
        <b/>
        <sz val="8"/>
        <rFont val="Times New Roman"/>
        <family val="1"/>
      </rPr>
      <t xml:space="preserve"> </t>
    </r>
    <r>
      <rPr>
        <b/>
        <sz val="8"/>
        <rFont val="Arial"/>
        <family val="2"/>
      </rPr>
      <t>jamaah calon haji Tahun</t>
    </r>
    <r>
      <rPr>
        <b/>
        <sz val="8"/>
        <rFont val="Times New Roman"/>
        <family val="1"/>
      </rPr>
      <t xml:space="preserve"> </t>
    </r>
    <r>
      <rPr>
        <b/>
        <sz val="8"/>
        <rFont val="Arial"/>
        <family val="2"/>
      </rPr>
      <t>2016</t>
    </r>
  </si>
  <si>
    <r>
      <rPr>
        <sz val="8"/>
        <rFont val="Arial"/>
        <family val="2"/>
      </rPr>
      <t>Pelayanan ibadah haji</t>
    </r>
  </si>
  <si>
    <r>
      <rPr>
        <sz val="8"/>
        <rFont val="Arial"/>
        <family val="2"/>
      </rPr>
      <t>Operasional Tim Ramadhan</t>
    </r>
  </si>
  <si>
    <r>
      <rPr>
        <sz val="8"/>
        <rFont val="Arial"/>
        <family val="2"/>
      </rPr>
      <t>Terlaksananya</t>
    </r>
    <r>
      <rPr>
        <sz val="8"/>
        <rFont val="Times New Roman"/>
        <family val="1"/>
      </rPr>
      <t xml:space="preserve"> </t>
    </r>
    <r>
      <rPr>
        <sz val="8"/>
        <rFont val="Arial"/>
        <family val="2"/>
      </rPr>
      <t>Operasional Tim</t>
    </r>
    <r>
      <rPr>
        <sz val="8"/>
        <rFont val="Times New Roman"/>
        <family val="1"/>
      </rPr>
      <t xml:space="preserve"> </t>
    </r>
    <r>
      <rPr>
        <sz val="8"/>
        <rFont val="Arial"/>
        <family val="2"/>
      </rPr>
      <t>Ramadhan Pemko</t>
    </r>
    <r>
      <rPr>
        <sz val="8"/>
        <rFont val="Times New Roman"/>
        <family val="1"/>
      </rPr>
      <t xml:space="preserve"> </t>
    </r>
    <r>
      <rPr>
        <sz val="8"/>
        <rFont val="Arial"/>
        <family val="2"/>
      </rPr>
      <t>terhadap 20 Mesjid</t>
    </r>
  </si>
  <si>
    <r>
      <rPr>
        <sz val="8"/>
        <rFont val="Arial"/>
        <family val="2"/>
      </rPr>
      <t>20 Masjid</t>
    </r>
  </si>
  <si>
    <r>
      <rPr>
        <sz val="8"/>
        <rFont val="Arial"/>
        <family val="2"/>
      </rPr>
      <t>Terjalinnya</t>
    </r>
    <r>
      <rPr>
        <sz val="8"/>
        <rFont val="Times New Roman"/>
        <family val="1"/>
      </rPr>
      <t xml:space="preserve"> </t>
    </r>
    <r>
      <rPr>
        <sz val="8"/>
        <rFont val="Arial"/>
        <family val="2"/>
      </rPr>
      <t>silaturahmi antara</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 dengan</t>
    </r>
    <r>
      <rPr>
        <sz val="8"/>
        <rFont val="Times New Roman"/>
        <family val="1"/>
      </rPr>
      <t xml:space="preserve"> </t>
    </r>
    <r>
      <rPr>
        <sz val="8"/>
        <rFont val="Arial"/>
        <family val="2"/>
      </rPr>
      <t>masyarakat serta</t>
    </r>
    <r>
      <rPr>
        <sz val="8"/>
        <rFont val="Times New Roman"/>
        <family val="1"/>
      </rPr>
      <t xml:space="preserve"> </t>
    </r>
    <r>
      <rPr>
        <sz val="8"/>
        <rFont val="Arial"/>
        <family val="2"/>
      </rPr>
      <t>terakomodirnya</t>
    </r>
    <r>
      <rPr>
        <sz val="8"/>
        <rFont val="Times New Roman"/>
        <family val="1"/>
      </rPr>
      <t xml:space="preserve"> </t>
    </r>
    <r>
      <rPr>
        <sz val="8"/>
        <rFont val="Arial"/>
        <family val="2"/>
      </rPr>
      <t>aspirasi masyarakat</t>
    </r>
  </si>
  <si>
    <r>
      <rPr>
        <sz val="8"/>
        <rFont val="Arial"/>
        <family val="2"/>
      </rPr>
      <t>Operasional Wirid Pengajian</t>
    </r>
  </si>
  <si>
    <r>
      <rPr>
        <sz val="8"/>
        <rFont val="Arial"/>
        <family val="2"/>
      </rPr>
      <t>Terlaksananya Wirid</t>
    </r>
    <r>
      <rPr>
        <sz val="8"/>
        <rFont val="Times New Roman"/>
        <family val="1"/>
      </rPr>
      <t xml:space="preserve"> </t>
    </r>
    <r>
      <rPr>
        <sz val="8"/>
        <rFont val="Arial"/>
        <family val="2"/>
      </rPr>
      <t>Pengajian di lingkungan</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t>
    </r>
  </si>
  <si>
    <r>
      <rPr>
        <sz val="8"/>
        <rFont val="Arial"/>
        <family val="2"/>
      </rPr>
      <t>37 kali</t>
    </r>
  </si>
  <si>
    <r>
      <rPr>
        <sz val="8"/>
        <rFont val="Arial"/>
        <family val="2"/>
      </rPr>
      <t>Meningkatnya kualitas</t>
    </r>
    <r>
      <rPr>
        <sz val="8"/>
        <rFont val="Times New Roman"/>
        <family val="1"/>
      </rPr>
      <t xml:space="preserve"> </t>
    </r>
    <r>
      <rPr>
        <sz val="8"/>
        <rFont val="Arial"/>
        <family val="2"/>
      </rPr>
      <t>keimanan Kepala</t>
    </r>
    <r>
      <rPr>
        <sz val="8"/>
        <rFont val="Times New Roman"/>
        <family val="1"/>
      </rPr>
      <t xml:space="preserve"> </t>
    </r>
    <r>
      <rPr>
        <sz val="8"/>
        <rFont val="Arial"/>
        <family val="2"/>
      </rPr>
      <t>SKPD &amp; PNS di</t>
    </r>
    <r>
      <rPr>
        <sz val="8"/>
        <rFont val="Times New Roman"/>
        <family val="1"/>
      </rPr>
      <t xml:space="preserve"> </t>
    </r>
    <r>
      <rPr>
        <sz val="8"/>
        <rFont val="Arial"/>
        <family val="2"/>
      </rPr>
      <t>Lingkungan Pemko</t>
    </r>
    <r>
      <rPr>
        <sz val="8"/>
        <rFont val="Times New Roman"/>
        <family val="1"/>
      </rPr>
      <t xml:space="preserve"> </t>
    </r>
    <r>
      <rPr>
        <sz val="8"/>
        <rFont val="Arial"/>
        <family val="2"/>
      </rPr>
      <t>Payakumbuh.</t>
    </r>
  </si>
  <si>
    <r>
      <rPr>
        <sz val="8"/>
        <rFont val="Arial"/>
        <family val="2"/>
      </rPr>
      <t>Peringatan Hari Besar Islam</t>
    </r>
  </si>
  <si>
    <r>
      <rPr>
        <sz val="8"/>
        <rFont val="Arial"/>
        <family val="2"/>
      </rPr>
      <t>Terlaksananya peringatan</t>
    </r>
    <r>
      <rPr>
        <sz val="8"/>
        <rFont val="Times New Roman"/>
        <family val="1"/>
      </rPr>
      <t xml:space="preserve"> </t>
    </r>
    <r>
      <rPr>
        <sz val="8"/>
        <rFont val="Arial"/>
        <family val="2"/>
      </rPr>
      <t>hari besar islam yang</t>
    </r>
    <r>
      <rPr>
        <sz val="8"/>
        <rFont val="Times New Roman"/>
        <family val="1"/>
      </rPr>
      <t xml:space="preserve"> </t>
    </r>
    <r>
      <rPr>
        <sz val="8"/>
        <rFont val="Arial"/>
        <family val="2"/>
      </rPr>
      <t>bersifat kekeluargaan dan</t>
    </r>
    <r>
      <rPr>
        <sz val="8"/>
        <rFont val="Times New Roman"/>
        <family val="1"/>
      </rPr>
      <t xml:space="preserve"> </t>
    </r>
    <r>
      <rPr>
        <sz val="8"/>
        <rFont val="Arial"/>
        <family val="2"/>
      </rPr>
      <t>bernafaskan keagamaan</t>
    </r>
  </si>
  <si>
    <r>
      <rPr>
        <sz val="8"/>
        <rFont val="Arial"/>
        <family val="2"/>
      </rPr>
      <t>Meningkatnya</t>
    </r>
    <r>
      <rPr>
        <sz val="8"/>
        <rFont val="Times New Roman"/>
        <family val="1"/>
      </rPr>
      <t xml:space="preserve"> </t>
    </r>
    <r>
      <rPr>
        <sz val="8"/>
        <rFont val="Arial"/>
        <family val="2"/>
      </rPr>
      <t>penghayatan,</t>
    </r>
    <r>
      <rPr>
        <sz val="8"/>
        <rFont val="Times New Roman"/>
        <family val="1"/>
      </rPr>
      <t xml:space="preserve"> </t>
    </r>
    <r>
      <rPr>
        <sz val="8"/>
        <rFont val="Arial"/>
        <family val="2"/>
      </rPr>
      <t>pengamalan dan</t>
    </r>
    <r>
      <rPr>
        <sz val="8"/>
        <rFont val="Times New Roman"/>
        <family val="1"/>
      </rPr>
      <t xml:space="preserve"> </t>
    </r>
    <r>
      <rPr>
        <sz val="8"/>
        <rFont val="Arial"/>
        <family val="2"/>
      </rPr>
      <t>pembinaan iman dan</t>
    </r>
    <r>
      <rPr>
        <sz val="8"/>
        <rFont val="Times New Roman"/>
        <family val="1"/>
      </rPr>
      <t xml:space="preserve"> </t>
    </r>
    <r>
      <rPr>
        <sz val="8"/>
        <rFont val="Arial"/>
        <family val="2"/>
      </rPr>
      <t>taqwa kepada Allah</t>
    </r>
    <r>
      <rPr>
        <sz val="8"/>
        <rFont val="Times New Roman"/>
        <family val="1"/>
      </rPr>
      <t xml:space="preserve"> </t>
    </r>
    <r>
      <rPr>
        <sz val="8"/>
        <rFont val="Arial"/>
        <family val="2"/>
      </rPr>
      <t>SWT melalui</t>
    </r>
    <r>
      <rPr>
        <sz val="8"/>
        <rFont val="Times New Roman"/>
        <family val="1"/>
      </rPr>
      <t xml:space="preserve"> </t>
    </r>
    <r>
      <rPr>
        <sz val="8"/>
        <rFont val="Arial"/>
        <family val="2"/>
      </rPr>
      <t>peringatan hari besar</t>
    </r>
    <r>
      <rPr>
        <sz val="8"/>
        <rFont val="Times New Roman"/>
        <family val="1"/>
      </rPr>
      <t xml:space="preserve"> </t>
    </r>
    <r>
      <rPr>
        <sz val="8"/>
        <rFont val="Arial"/>
        <family val="2"/>
      </rPr>
      <t>islam</t>
    </r>
  </si>
  <si>
    <r>
      <rPr>
        <b/>
        <sz val="8"/>
        <rFont val="Arial"/>
        <family val="2"/>
      </rPr>
      <t>Program pengembangan data/</t>
    </r>
    <r>
      <rPr>
        <b/>
        <sz val="8"/>
        <rFont val="Times New Roman"/>
        <family val="1"/>
      </rPr>
      <t xml:space="preserve"> </t>
    </r>
    <r>
      <rPr>
        <b/>
        <sz val="8"/>
        <rFont val="Arial"/>
        <family val="2"/>
      </rPr>
      <t>informasi/ statistik</t>
    </r>
  </si>
  <si>
    <r>
      <rPr>
        <b/>
        <sz val="8"/>
        <rFont val="Arial"/>
        <family val="2"/>
      </rPr>
      <t>Tersediannya Informasi</t>
    </r>
    <r>
      <rPr>
        <b/>
        <sz val="8"/>
        <rFont val="Times New Roman"/>
        <family val="1"/>
      </rPr>
      <t xml:space="preserve"> </t>
    </r>
    <r>
      <rPr>
        <b/>
        <sz val="8"/>
        <rFont val="Arial"/>
        <family val="2"/>
      </rPr>
      <t>Data Statistik Ekonomi</t>
    </r>
    <r>
      <rPr>
        <b/>
        <sz val="8"/>
        <rFont val="Times New Roman"/>
        <family val="1"/>
      </rPr>
      <t xml:space="preserve"> </t>
    </r>
    <r>
      <rPr>
        <b/>
        <sz val="8"/>
        <rFont val="Arial"/>
        <family val="2"/>
      </rPr>
      <t>Daerah</t>
    </r>
  </si>
  <si>
    <r>
      <rPr>
        <b/>
        <sz val="8"/>
        <rFont val="Arial"/>
        <family val="2"/>
      </rPr>
      <t>25 %</t>
    </r>
  </si>
  <si>
    <r>
      <rPr>
        <sz val="8"/>
        <rFont val="Arial"/>
        <family val="2"/>
      </rPr>
      <t>Pengumpulan, updating dan analisis</t>
    </r>
    <r>
      <rPr>
        <sz val="8"/>
        <rFont val="Times New Roman"/>
        <family val="1"/>
      </rPr>
      <t xml:space="preserve"> </t>
    </r>
    <r>
      <rPr>
        <sz val="8"/>
        <rFont val="Arial"/>
        <family val="2"/>
      </rPr>
      <t>data Informasi perkembangan</t>
    </r>
    <r>
      <rPr>
        <sz val="8"/>
        <rFont val="Times New Roman"/>
        <family val="1"/>
      </rPr>
      <t xml:space="preserve"> </t>
    </r>
    <r>
      <rPr>
        <sz val="8"/>
        <rFont val="Arial"/>
        <family val="2"/>
      </rPr>
      <t>produksi daerah bidang ekonomi</t>
    </r>
  </si>
  <si>
    <r>
      <rPr>
        <sz val="8"/>
        <rFont val="Arial"/>
        <family val="2"/>
      </rPr>
      <t>Tersedianya buku produksi</t>
    </r>
    <r>
      <rPr>
        <sz val="8"/>
        <rFont val="Times New Roman"/>
        <family val="1"/>
      </rPr>
      <t xml:space="preserve"> </t>
    </r>
    <r>
      <rPr>
        <sz val="8"/>
        <rFont val="Arial"/>
        <family val="2"/>
      </rPr>
      <t>daerah bidang ekonomi</t>
    </r>
    <r>
      <rPr>
        <sz val="8"/>
        <rFont val="Times New Roman"/>
        <family val="1"/>
      </rPr>
      <t xml:space="preserve"> </t>
    </r>
    <r>
      <rPr>
        <sz val="8"/>
        <rFont val="Arial"/>
        <family val="2"/>
      </rPr>
      <t>tahun 2016</t>
    </r>
  </si>
  <si>
    <r>
      <rPr>
        <sz val="8"/>
        <rFont val="Arial"/>
        <family val="2"/>
      </rPr>
      <t>440 buku</t>
    </r>
  </si>
  <si>
    <r>
      <rPr>
        <sz val="8"/>
        <rFont val="Arial"/>
        <family val="2"/>
      </rPr>
      <t>Tersedianya informasi</t>
    </r>
    <r>
      <rPr>
        <sz val="8"/>
        <rFont val="Times New Roman"/>
        <family val="1"/>
      </rPr>
      <t xml:space="preserve"> </t>
    </r>
    <r>
      <rPr>
        <sz val="8"/>
        <rFont val="Arial"/>
        <family val="2"/>
      </rPr>
      <t>perkembangan</t>
    </r>
    <r>
      <rPr>
        <sz val="8"/>
        <rFont val="Times New Roman"/>
        <family val="1"/>
      </rPr>
      <t xml:space="preserve"> </t>
    </r>
    <r>
      <rPr>
        <sz val="8"/>
        <rFont val="Arial"/>
        <family val="2"/>
      </rPr>
      <t>produksi daerah</t>
    </r>
    <r>
      <rPr>
        <sz val="8"/>
        <rFont val="Times New Roman"/>
        <family val="1"/>
      </rPr>
      <t xml:space="preserve"> </t>
    </r>
    <r>
      <rPr>
        <sz val="8"/>
        <rFont val="Arial"/>
        <family val="2"/>
      </rPr>
      <t>bidang ekonomi</t>
    </r>
    <r>
      <rPr>
        <sz val="8"/>
        <rFont val="Times New Roman"/>
        <family val="1"/>
      </rPr>
      <t xml:space="preserve"> </t>
    </r>
    <r>
      <rPr>
        <sz val="8"/>
        <rFont val="Arial"/>
        <family val="2"/>
      </rPr>
      <t>triwulan I s/d IV tahun</t>
    </r>
    <r>
      <rPr>
        <sz val="8"/>
        <rFont val="Times New Roman"/>
        <family val="1"/>
      </rPr>
      <t xml:space="preserve"> </t>
    </r>
    <r>
      <rPr>
        <sz val="8"/>
        <rFont val="Arial"/>
        <family val="2"/>
      </rPr>
      <t>2016</t>
    </r>
  </si>
  <si>
    <r>
      <rPr>
        <b/>
        <sz val="8"/>
        <rFont val="Arial"/>
        <family val="2"/>
      </rPr>
      <t>Program Peningkatan Kapasitas</t>
    </r>
    <r>
      <rPr>
        <b/>
        <sz val="8"/>
        <rFont val="Times New Roman"/>
        <family val="1"/>
      </rPr>
      <t xml:space="preserve"> </t>
    </r>
    <r>
      <rPr>
        <b/>
        <sz val="8"/>
        <rFont val="Arial"/>
        <family val="2"/>
      </rPr>
      <t>Kelembagaan</t>
    </r>
  </si>
  <si>
    <r>
      <rPr>
        <b/>
        <sz val="8"/>
        <rFont val="Arial"/>
        <family val="2"/>
      </rPr>
      <t>Meningkatnya Kapasitas</t>
    </r>
    <r>
      <rPr>
        <b/>
        <sz val="8"/>
        <rFont val="Times New Roman"/>
        <family val="1"/>
      </rPr>
      <t xml:space="preserve"> </t>
    </r>
    <r>
      <rPr>
        <b/>
        <sz val="8"/>
        <rFont val="Arial"/>
        <family val="2"/>
      </rPr>
      <t>Kelembagaan Sektor</t>
    </r>
    <r>
      <rPr>
        <b/>
        <sz val="8"/>
        <rFont val="Times New Roman"/>
        <family val="1"/>
      </rPr>
      <t xml:space="preserve"> </t>
    </r>
    <r>
      <rPr>
        <b/>
        <sz val="8"/>
        <rFont val="Arial"/>
        <family val="2"/>
      </rPr>
      <t>Ekonomi</t>
    </r>
  </si>
  <si>
    <r>
      <rPr>
        <b/>
        <sz val="8"/>
        <rFont val="Arial"/>
        <family val="2"/>
      </rPr>
      <t>80 %</t>
    </r>
  </si>
  <si>
    <r>
      <rPr>
        <sz val="8"/>
        <rFont val="Arial"/>
        <family val="2"/>
      </rPr>
      <t>Koordinasi dan Pelaksanaan</t>
    </r>
    <r>
      <rPr>
        <sz val="8"/>
        <rFont val="Times New Roman"/>
        <family val="1"/>
      </rPr>
      <t xml:space="preserve"> </t>
    </r>
    <r>
      <rPr>
        <sz val="8"/>
        <rFont val="Arial"/>
        <family val="2"/>
      </rPr>
      <t>Kebijakan Pembangunan Bidang</t>
    </r>
    <r>
      <rPr>
        <sz val="8"/>
        <rFont val="Times New Roman"/>
        <family val="1"/>
      </rPr>
      <t xml:space="preserve"> </t>
    </r>
    <r>
      <rPr>
        <sz val="8"/>
        <rFont val="Arial"/>
        <family val="2"/>
      </rPr>
      <t>Ekonomi</t>
    </r>
  </si>
  <si>
    <r>
      <rPr>
        <sz val="8"/>
        <rFont val="Arial"/>
        <family val="2"/>
      </rPr>
      <t>Terlaksananya koordinasi</t>
    </r>
    <r>
      <rPr>
        <sz val="8"/>
        <rFont val="Times New Roman"/>
        <family val="1"/>
      </rPr>
      <t xml:space="preserve"> </t>
    </r>
    <r>
      <rPr>
        <sz val="8"/>
        <rFont val="Arial"/>
        <family val="2"/>
      </rPr>
      <t>dan pelaksanaan</t>
    </r>
    <r>
      <rPr>
        <sz val="8"/>
        <rFont val="Times New Roman"/>
        <family val="1"/>
      </rPr>
      <t xml:space="preserve"> </t>
    </r>
    <r>
      <rPr>
        <sz val="8"/>
        <rFont val="Arial"/>
        <family val="2"/>
      </rPr>
      <t>kebijakan pembangunan</t>
    </r>
    <r>
      <rPr>
        <sz val="8"/>
        <rFont val="Times New Roman"/>
        <family val="1"/>
      </rPr>
      <t xml:space="preserve"> </t>
    </r>
    <r>
      <rPr>
        <sz val="8"/>
        <rFont val="Arial"/>
        <family val="2"/>
      </rPr>
      <t>bidang ekonomi</t>
    </r>
  </si>
  <si>
    <r>
      <rPr>
        <sz val="8"/>
        <rFont val="Arial"/>
        <family val="2"/>
      </rPr>
      <t>Terarahnya kebijakan</t>
    </r>
    <r>
      <rPr>
        <sz val="8"/>
        <rFont val="Times New Roman"/>
        <family val="1"/>
      </rPr>
      <t xml:space="preserve"> </t>
    </r>
    <r>
      <rPr>
        <sz val="8"/>
        <rFont val="Arial"/>
        <family val="2"/>
      </rPr>
      <t>pengembangan dan</t>
    </r>
    <r>
      <rPr>
        <sz val="8"/>
        <rFont val="Times New Roman"/>
        <family val="1"/>
      </rPr>
      <t xml:space="preserve"> </t>
    </r>
    <r>
      <rPr>
        <sz val="8"/>
        <rFont val="Arial"/>
        <family val="2"/>
      </rPr>
      <t>pembangunan bidang</t>
    </r>
    <r>
      <rPr>
        <sz val="8"/>
        <rFont val="Times New Roman"/>
        <family val="1"/>
      </rPr>
      <t xml:space="preserve"> </t>
    </r>
    <r>
      <rPr>
        <sz val="8"/>
        <rFont val="Arial"/>
        <family val="2"/>
      </rPr>
      <t>ekonomi</t>
    </r>
  </si>
  <si>
    <r>
      <rPr>
        <sz val="8"/>
        <rFont val="Arial"/>
        <family val="2"/>
      </rPr>
      <t>Persiapan pembentukan perusahaan</t>
    </r>
    <r>
      <rPr>
        <sz val="8"/>
        <rFont val="Times New Roman"/>
        <family val="1"/>
      </rPr>
      <t xml:space="preserve"> </t>
    </r>
    <r>
      <rPr>
        <sz val="8"/>
        <rFont val="Arial"/>
        <family val="2"/>
      </rPr>
      <t>Daerah</t>
    </r>
  </si>
  <si>
    <r>
      <rPr>
        <sz val="8"/>
        <rFont val="Arial"/>
        <family val="2"/>
      </rPr>
      <t>Tersedianya studi</t>
    </r>
    <r>
      <rPr>
        <sz val="8"/>
        <rFont val="Times New Roman"/>
        <family val="1"/>
      </rPr>
      <t xml:space="preserve"> </t>
    </r>
    <r>
      <rPr>
        <sz val="8"/>
        <rFont val="Arial"/>
        <family val="2"/>
      </rPr>
      <t>kelayakan dan konsultasi</t>
    </r>
    <r>
      <rPr>
        <sz val="8"/>
        <rFont val="Times New Roman"/>
        <family val="1"/>
      </rPr>
      <t xml:space="preserve"> </t>
    </r>
    <r>
      <rPr>
        <sz val="8"/>
        <rFont val="Arial"/>
        <family val="2"/>
      </rPr>
      <t>pembentukan perusahaan</t>
    </r>
    <r>
      <rPr>
        <sz val="8"/>
        <rFont val="Times New Roman"/>
        <family val="1"/>
      </rPr>
      <t xml:space="preserve"> </t>
    </r>
    <r>
      <rPr>
        <sz val="8"/>
        <rFont val="Arial"/>
        <family val="2"/>
      </rPr>
      <t>daerah</t>
    </r>
  </si>
  <si>
    <r>
      <rPr>
        <sz val="8"/>
        <rFont val="Arial"/>
        <family val="2"/>
      </rPr>
      <t>Terbentuknya</t>
    </r>
    <r>
      <rPr>
        <sz val="8"/>
        <rFont val="Times New Roman"/>
        <family val="1"/>
      </rPr>
      <t xml:space="preserve"> </t>
    </r>
    <r>
      <rPr>
        <sz val="8"/>
        <rFont val="Arial"/>
        <family val="2"/>
      </rPr>
      <t>perusahaan daerah</t>
    </r>
  </si>
  <si>
    <r>
      <rPr>
        <sz val="8"/>
        <rFont val="Arial"/>
        <family val="2"/>
      </rPr>
      <t>Pembinaan dan Monitoring Usaha</t>
    </r>
    <r>
      <rPr>
        <sz val="8"/>
        <rFont val="Times New Roman"/>
        <family val="1"/>
      </rPr>
      <t xml:space="preserve"> </t>
    </r>
    <r>
      <rPr>
        <sz val="8"/>
        <rFont val="Arial"/>
        <family val="2"/>
      </rPr>
      <t>Pertambangan dan Energi</t>
    </r>
  </si>
  <si>
    <r>
      <rPr>
        <sz val="8"/>
        <rFont val="Arial"/>
        <family val="2"/>
      </rPr>
      <t>Terlaksananya</t>
    </r>
    <r>
      <rPr>
        <sz val="8"/>
        <rFont val="Times New Roman"/>
        <family val="1"/>
      </rPr>
      <t xml:space="preserve"> </t>
    </r>
    <r>
      <rPr>
        <sz val="8"/>
        <rFont val="Arial"/>
        <family val="2"/>
      </rPr>
      <t>monitoring,pengendalian</t>
    </r>
    <r>
      <rPr>
        <sz val="8"/>
        <rFont val="Times New Roman"/>
        <family val="1"/>
      </rPr>
      <t xml:space="preserve"> </t>
    </r>
    <r>
      <rPr>
        <sz val="8"/>
        <rFont val="Arial"/>
        <family val="2"/>
      </rPr>
      <t>dan evaluasi kelembagaan</t>
    </r>
    <r>
      <rPr>
        <sz val="8"/>
        <rFont val="Times New Roman"/>
        <family val="1"/>
      </rPr>
      <t xml:space="preserve"> </t>
    </r>
    <r>
      <rPr>
        <sz val="8"/>
        <rFont val="Arial"/>
        <family val="2"/>
      </rPr>
      <t>ekonomi daerah</t>
    </r>
  </si>
  <si>
    <r>
      <rPr>
        <sz val="8"/>
        <rFont val="Arial"/>
        <family val="2"/>
      </rPr>
      <t>Terbinanya para</t>
    </r>
    <r>
      <rPr>
        <sz val="8"/>
        <rFont val="Times New Roman"/>
        <family val="1"/>
      </rPr>
      <t xml:space="preserve"> </t>
    </r>
    <r>
      <rPr>
        <sz val="8"/>
        <rFont val="Arial"/>
        <family val="2"/>
      </rPr>
      <t>pengusaha pengelola</t>
    </r>
    <r>
      <rPr>
        <sz val="8"/>
        <rFont val="Times New Roman"/>
        <family val="1"/>
      </rPr>
      <t xml:space="preserve"> </t>
    </r>
    <r>
      <rPr>
        <sz val="8"/>
        <rFont val="Arial"/>
        <family val="2"/>
      </rPr>
      <t>dan pemanfaat</t>
    </r>
    <r>
      <rPr>
        <sz val="8"/>
        <rFont val="Times New Roman"/>
        <family val="1"/>
      </rPr>
      <t xml:space="preserve"> </t>
    </r>
    <r>
      <rPr>
        <sz val="8"/>
        <rFont val="Arial"/>
        <family val="2"/>
      </rPr>
      <t>pertambangan dan</t>
    </r>
    <r>
      <rPr>
        <sz val="8"/>
        <rFont val="Times New Roman"/>
        <family val="1"/>
      </rPr>
      <t xml:space="preserve"> </t>
    </r>
    <r>
      <rPr>
        <sz val="8"/>
        <rFont val="Arial"/>
        <family val="2"/>
      </rPr>
      <t>energy serta</t>
    </r>
    <r>
      <rPr>
        <sz val="8"/>
        <rFont val="Times New Roman"/>
        <family val="1"/>
      </rPr>
      <t xml:space="preserve"> </t>
    </r>
    <r>
      <rPr>
        <sz val="8"/>
        <rFont val="Arial"/>
        <family val="2"/>
      </rPr>
      <t>terjaminnya</t>
    </r>
    <r>
      <rPr>
        <sz val="8"/>
        <rFont val="Times New Roman"/>
        <family val="1"/>
      </rPr>
      <t xml:space="preserve"> </t>
    </r>
    <r>
      <rPr>
        <sz val="8"/>
        <rFont val="Arial"/>
        <family val="2"/>
      </rPr>
      <t>kelestarian</t>
    </r>
    <r>
      <rPr>
        <sz val="8"/>
        <rFont val="Times New Roman"/>
        <family val="1"/>
      </rPr>
      <t xml:space="preserve"> </t>
    </r>
    <r>
      <rPr>
        <sz val="8"/>
        <rFont val="Arial"/>
        <family val="2"/>
      </rPr>
      <t>lingkungan Kota</t>
    </r>
    <r>
      <rPr>
        <sz val="8"/>
        <rFont val="Times New Roman"/>
        <family val="1"/>
      </rPr>
      <t xml:space="preserve"> </t>
    </r>
    <r>
      <rPr>
        <sz val="8"/>
        <rFont val="Arial"/>
        <family val="2"/>
      </rPr>
      <t>Payakumbuh</t>
    </r>
  </si>
  <si>
    <r>
      <rPr>
        <sz val="8"/>
        <rFont val="Arial"/>
        <family val="2"/>
      </rPr>
      <t>Koordinasi dan Pengendalian Inflasi</t>
    </r>
    <r>
      <rPr>
        <sz val="8"/>
        <rFont val="Times New Roman"/>
        <family val="1"/>
      </rPr>
      <t xml:space="preserve"> </t>
    </r>
    <r>
      <rPr>
        <sz val="8"/>
        <rFont val="Arial"/>
        <family val="2"/>
      </rPr>
      <t>Daerah</t>
    </r>
  </si>
  <si>
    <r>
      <rPr>
        <sz val="8"/>
        <rFont val="Arial"/>
        <family val="2"/>
      </rPr>
      <t>Terlaksananya rapat tim</t>
    </r>
    <r>
      <rPr>
        <sz val="8"/>
        <rFont val="Times New Roman"/>
        <family val="1"/>
      </rPr>
      <t xml:space="preserve"> </t>
    </r>
    <r>
      <rPr>
        <sz val="8"/>
        <rFont val="Arial"/>
        <family val="2"/>
      </rPr>
      <t>pengendalian inflasi</t>
    </r>
    <r>
      <rPr>
        <sz val="8"/>
        <rFont val="Times New Roman"/>
        <family val="1"/>
      </rPr>
      <t xml:space="preserve"> </t>
    </r>
    <r>
      <rPr>
        <sz val="8"/>
        <rFont val="Arial"/>
        <family val="2"/>
      </rPr>
      <t>daerah</t>
    </r>
  </si>
  <si>
    <r>
      <rPr>
        <sz val="8"/>
        <rFont val="Arial"/>
        <family val="2"/>
      </rPr>
      <t>3 kali</t>
    </r>
  </si>
  <si>
    <r>
      <rPr>
        <sz val="8"/>
        <rFont val="Arial"/>
        <family val="2"/>
      </rPr>
      <t>Terkendalinya laju</t>
    </r>
    <r>
      <rPr>
        <sz val="8"/>
        <rFont val="Times New Roman"/>
        <family val="1"/>
      </rPr>
      <t xml:space="preserve"> </t>
    </r>
    <r>
      <rPr>
        <sz val="8"/>
        <rFont val="Arial"/>
        <family val="2"/>
      </rPr>
      <t>inflasi di Kota</t>
    </r>
    <r>
      <rPr>
        <sz val="8"/>
        <rFont val="Times New Roman"/>
        <family val="1"/>
      </rPr>
      <t xml:space="preserve"> </t>
    </r>
    <r>
      <rPr>
        <sz val="8"/>
        <rFont val="Arial"/>
        <family val="2"/>
      </rPr>
      <t>Payakumbuh</t>
    </r>
  </si>
  <si>
    <r>
      <rPr>
        <sz val="8"/>
        <rFont val="Arial"/>
        <family val="2"/>
      </rPr>
      <t>3-5 %</t>
    </r>
  </si>
  <si>
    <r>
      <rPr>
        <b/>
        <sz val="8"/>
        <rFont val="Arial"/>
        <family val="2"/>
      </rPr>
      <t>Program Perencanaan</t>
    </r>
    <r>
      <rPr>
        <b/>
        <sz val="8"/>
        <rFont val="Times New Roman"/>
        <family val="1"/>
      </rPr>
      <t xml:space="preserve"> </t>
    </r>
    <r>
      <rPr>
        <b/>
        <sz val="8"/>
        <rFont val="Arial"/>
        <family val="2"/>
      </rPr>
      <t>Pembangunan Daerah</t>
    </r>
  </si>
  <si>
    <r>
      <rPr>
        <b/>
        <sz val="8"/>
        <rFont val="Arial"/>
        <family val="2"/>
      </rPr>
      <t>Meningkatnya kinerja</t>
    </r>
    <r>
      <rPr>
        <b/>
        <sz val="8"/>
        <rFont val="Times New Roman"/>
        <family val="1"/>
      </rPr>
      <t xml:space="preserve"> </t>
    </r>
    <r>
      <rPr>
        <b/>
        <sz val="8"/>
        <rFont val="Arial"/>
        <family val="2"/>
      </rPr>
      <t>pelaksanaan rencana</t>
    </r>
    <r>
      <rPr>
        <b/>
        <sz val="8"/>
        <rFont val="Times New Roman"/>
        <family val="1"/>
      </rPr>
      <t xml:space="preserve"> </t>
    </r>
    <r>
      <rPr>
        <b/>
        <sz val="8"/>
        <rFont val="Arial"/>
        <family val="2"/>
      </rPr>
      <t>pembangunan daerah</t>
    </r>
  </si>
  <si>
    <r>
      <rPr>
        <sz val="8"/>
        <rFont val="Arial"/>
        <family val="2"/>
      </rPr>
      <t>Koordinasi Penyusunan Laporan</t>
    </r>
    <r>
      <rPr>
        <sz val="8"/>
        <rFont val="Times New Roman"/>
        <family val="1"/>
      </rPr>
      <t xml:space="preserve"> </t>
    </r>
    <r>
      <rPr>
        <sz val="8"/>
        <rFont val="Arial"/>
        <family val="2"/>
      </rPr>
      <t>Keterangan Pertanggung Jawaban</t>
    </r>
    <r>
      <rPr>
        <sz val="8"/>
        <rFont val="Times New Roman"/>
        <family val="1"/>
      </rPr>
      <t xml:space="preserve"> </t>
    </r>
    <r>
      <rPr>
        <sz val="8"/>
        <rFont val="Arial"/>
        <family val="2"/>
      </rPr>
      <t>(LKPJ)</t>
    </r>
  </si>
  <si>
    <r>
      <rPr>
        <sz val="8"/>
        <rFont val="Arial"/>
        <family val="2"/>
      </rPr>
      <t>Tersedianya LKPJ Kota</t>
    </r>
    <r>
      <rPr>
        <sz val="8"/>
        <rFont val="Times New Roman"/>
        <family val="1"/>
      </rPr>
      <t xml:space="preserve"> </t>
    </r>
    <r>
      <rPr>
        <sz val="8"/>
        <rFont val="Arial"/>
        <family val="2"/>
      </rPr>
      <t>Payakumbuh Tahun 2015</t>
    </r>
  </si>
  <si>
    <r>
      <rPr>
        <sz val="8"/>
        <rFont val="Arial"/>
        <family val="2"/>
      </rPr>
      <t>Tersampaikannya</t>
    </r>
    <r>
      <rPr>
        <sz val="8"/>
        <rFont val="Times New Roman"/>
        <family val="1"/>
      </rPr>
      <t xml:space="preserve"> </t>
    </r>
    <r>
      <rPr>
        <sz val="8"/>
        <rFont val="Arial"/>
        <family val="2"/>
      </rPr>
      <t>Laporan Keterangan</t>
    </r>
    <r>
      <rPr>
        <sz val="8"/>
        <rFont val="Times New Roman"/>
        <family val="1"/>
      </rPr>
      <t xml:space="preserve"> </t>
    </r>
    <r>
      <rPr>
        <sz val="8"/>
        <rFont val="Arial"/>
        <family val="2"/>
      </rPr>
      <t>Pertanggung</t>
    </r>
    <r>
      <rPr>
        <sz val="8"/>
        <rFont val="Times New Roman"/>
        <family val="1"/>
      </rPr>
      <t xml:space="preserve"> </t>
    </r>
    <r>
      <rPr>
        <sz val="8"/>
        <rFont val="Arial"/>
        <family val="2"/>
      </rPr>
      <t>Jawaban Kepala</t>
    </r>
    <r>
      <rPr>
        <sz val="8"/>
        <rFont val="Times New Roman"/>
        <family val="1"/>
      </rPr>
      <t xml:space="preserve"> </t>
    </r>
    <r>
      <rPr>
        <sz val="8"/>
        <rFont val="Arial"/>
        <family val="2"/>
      </rPr>
      <t>Daerah kepada DPRD</t>
    </r>
  </si>
  <si>
    <r>
      <rPr>
        <sz val="8"/>
        <rFont val="Arial"/>
        <family val="2"/>
      </rPr>
      <t>Koordinasi Penyusunan Evaluasi</t>
    </r>
    <r>
      <rPr>
        <sz val="8"/>
        <rFont val="Times New Roman"/>
        <family val="1"/>
      </rPr>
      <t xml:space="preserve"> </t>
    </r>
    <r>
      <rPr>
        <sz val="8"/>
        <rFont val="Arial"/>
        <family val="2"/>
      </rPr>
      <t>Kinerja Penyelenggaaran</t>
    </r>
    <r>
      <rPr>
        <sz val="8"/>
        <rFont val="Times New Roman"/>
        <family val="1"/>
      </rPr>
      <t xml:space="preserve"> </t>
    </r>
    <r>
      <rPr>
        <sz val="8"/>
        <rFont val="Arial"/>
        <family val="2"/>
      </rPr>
      <t>Pemerintahan Daerah (EKPPD)</t>
    </r>
  </si>
  <si>
    <r>
      <rPr>
        <sz val="8"/>
        <rFont val="Arial"/>
        <family val="2"/>
      </rPr>
      <t>Terlaksananya evaluasi</t>
    </r>
    <r>
      <rPr>
        <sz val="8"/>
        <rFont val="Times New Roman"/>
        <family val="1"/>
      </rPr>
      <t xml:space="preserve"> </t>
    </r>
    <r>
      <rPr>
        <sz val="8"/>
        <rFont val="Arial"/>
        <family val="2"/>
      </rPr>
      <t>mandiri terhadp kinerja</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pemerintahan daerah kota</t>
    </r>
    <r>
      <rPr>
        <sz val="8"/>
        <rFont val="Times New Roman"/>
        <family val="1"/>
      </rPr>
      <t xml:space="preserve"> </t>
    </r>
    <r>
      <rPr>
        <sz val="8"/>
        <rFont val="Arial"/>
        <family val="2"/>
      </rPr>
      <t>payakumbuh tahun 2015</t>
    </r>
  </si>
  <si>
    <r>
      <rPr>
        <sz val="8"/>
        <rFont val="Arial"/>
        <family val="2"/>
      </rPr>
      <t>Tersampaikannya</t>
    </r>
    <r>
      <rPr>
        <sz val="8"/>
        <rFont val="Times New Roman"/>
        <family val="1"/>
      </rPr>
      <t xml:space="preserve"> </t>
    </r>
    <r>
      <rPr>
        <sz val="8"/>
        <rFont val="Arial"/>
        <family val="2"/>
      </rPr>
      <t>hasil evaluasi mandiri</t>
    </r>
    <r>
      <rPr>
        <sz val="8"/>
        <rFont val="Times New Roman"/>
        <family val="1"/>
      </rPr>
      <t xml:space="preserve"> </t>
    </r>
    <r>
      <rPr>
        <sz val="8"/>
        <rFont val="Arial"/>
        <family val="2"/>
      </rPr>
      <t>terhadap kinerja</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pemerintahan daerah</t>
    </r>
    <r>
      <rPr>
        <sz val="8"/>
        <rFont val="Times New Roman"/>
        <family val="1"/>
      </rPr>
      <t xml:space="preserve"> </t>
    </r>
    <r>
      <rPr>
        <sz val="8"/>
        <rFont val="Arial"/>
        <family val="2"/>
      </rPr>
      <t>kota payakumbuh</t>
    </r>
    <r>
      <rPr>
        <sz val="8"/>
        <rFont val="Times New Roman"/>
        <family val="1"/>
      </rPr>
      <t xml:space="preserve"> </t>
    </r>
    <r>
      <rPr>
        <sz val="8"/>
        <rFont val="Arial"/>
        <family val="2"/>
      </rPr>
      <t>kepada pemerintah</t>
    </r>
  </si>
  <si>
    <r>
      <rPr>
        <sz val="8"/>
        <rFont val="Arial"/>
        <family val="2"/>
      </rPr>
      <t>Koordinasi Penyusunan Laporan</t>
    </r>
    <r>
      <rPr>
        <sz val="8"/>
        <rFont val="Times New Roman"/>
        <family val="1"/>
      </rPr>
      <t xml:space="preserve"> </t>
    </r>
    <r>
      <rPr>
        <sz val="8"/>
        <rFont val="Arial"/>
        <family val="2"/>
      </rPr>
      <t>Penyelenggaraan Pemerintah Daerah</t>
    </r>
    <r>
      <rPr>
        <sz val="8"/>
        <rFont val="Times New Roman"/>
        <family val="1"/>
      </rPr>
      <t xml:space="preserve"> </t>
    </r>
    <r>
      <rPr>
        <sz val="8"/>
        <rFont val="Arial"/>
        <family val="2"/>
      </rPr>
      <t>(LPPD)</t>
    </r>
  </si>
  <si>
    <r>
      <rPr>
        <sz val="8"/>
        <rFont val="Arial"/>
        <family val="2"/>
      </rPr>
      <t>Tersedianya LPPD Kota</t>
    </r>
    <r>
      <rPr>
        <sz val="8"/>
        <rFont val="Times New Roman"/>
        <family val="1"/>
      </rPr>
      <t xml:space="preserve"> </t>
    </r>
    <r>
      <rPr>
        <sz val="8"/>
        <rFont val="Arial"/>
        <family val="2"/>
      </rPr>
      <t>Payakumbuh Tahun 2015</t>
    </r>
  </si>
  <si>
    <r>
      <rPr>
        <sz val="8"/>
        <rFont val="Arial"/>
        <family val="2"/>
      </rPr>
      <t>1  dokumen</t>
    </r>
  </si>
  <si>
    <r>
      <rPr>
        <sz val="8"/>
        <rFont val="Arial"/>
        <family val="2"/>
      </rPr>
      <t>Tersampaikannya</t>
    </r>
    <r>
      <rPr>
        <sz val="8"/>
        <rFont val="Times New Roman"/>
        <family val="1"/>
      </rPr>
      <t xml:space="preserve"> </t>
    </r>
    <r>
      <rPr>
        <sz val="8"/>
        <rFont val="Arial"/>
        <family val="2"/>
      </rPr>
      <t>Laporan</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Pemerintahan Daerah</t>
    </r>
    <r>
      <rPr>
        <sz val="8"/>
        <rFont val="Times New Roman"/>
        <family val="1"/>
      </rPr>
      <t xml:space="preserve"> </t>
    </r>
    <r>
      <rPr>
        <sz val="8"/>
        <rFont val="Arial"/>
        <family val="2"/>
      </rPr>
      <t>Kota Payakumbuh</t>
    </r>
    <r>
      <rPr>
        <sz val="8"/>
        <rFont val="Times New Roman"/>
        <family val="1"/>
      </rPr>
      <t xml:space="preserve"> </t>
    </r>
    <r>
      <rPr>
        <sz val="8"/>
        <rFont val="Arial"/>
        <family val="2"/>
      </rPr>
      <t>Tahun 2015 kepada</t>
    </r>
    <r>
      <rPr>
        <sz val="8"/>
        <rFont val="Times New Roman"/>
        <family val="1"/>
      </rPr>
      <t xml:space="preserve"> </t>
    </r>
    <r>
      <rPr>
        <sz val="8"/>
        <rFont val="Arial"/>
        <family val="2"/>
      </rPr>
      <t>Pemerintah</t>
    </r>
  </si>
  <si>
    <r>
      <rPr>
        <sz val="8"/>
        <rFont val="Arial"/>
        <family val="2"/>
      </rPr>
      <t>Koordinasi Penyusunan Evaluasi</t>
    </r>
    <r>
      <rPr>
        <sz val="8"/>
        <rFont val="Times New Roman"/>
        <family val="1"/>
      </rPr>
      <t xml:space="preserve"> </t>
    </r>
    <r>
      <rPr>
        <sz val="8"/>
        <rFont val="Arial"/>
        <family val="2"/>
      </rPr>
      <t>Kemampuan Penyelenggaraan</t>
    </r>
    <r>
      <rPr>
        <sz val="8"/>
        <rFont val="Times New Roman"/>
        <family val="1"/>
      </rPr>
      <t xml:space="preserve"> </t>
    </r>
    <r>
      <rPr>
        <sz val="8"/>
        <rFont val="Arial"/>
        <family val="2"/>
      </rPr>
      <t>Otonomi Daerah (EKPOD)</t>
    </r>
  </si>
  <si>
    <r>
      <rPr>
        <sz val="8"/>
        <rFont val="Arial"/>
        <family val="2"/>
      </rPr>
      <t>Tersedianya EKPOD Kota</t>
    </r>
    <r>
      <rPr>
        <sz val="8"/>
        <rFont val="Times New Roman"/>
        <family val="1"/>
      </rPr>
      <t xml:space="preserve"> </t>
    </r>
    <r>
      <rPr>
        <sz val="8"/>
        <rFont val="Arial"/>
        <family val="2"/>
      </rPr>
      <t>Payakumbuh 2015</t>
    </r>
  </si>
  <si>
    <r>
      <rPr>
        <sz val="8"/>
        <rFont val="Arial"/>
        <family val="2"/>
      </rPr>
      <t>Tersedianya</t>
    </r>
    <r>
      <rPr>
        <sz val="8"/>
        <rFont val="Times New Roman"/>
        <family val="1"/>
      </rPr>
      <t xml:space="preserve"> </t>
    </r>
    <r>
      <rPr>
        <sz val="8"/>
        <rFont val="Arial"/>
        <family val="2"/>
      </rPr>
      <t>data/informasi tentang</t>
    </r>
    <r>
      <rPr>
        <sz val="8"/>
        <rFont val="Times New Roman"/>
        <family val="1"/>
      </rPr>
      <t xml:space="preserve"> </t>
    </r>
    <r>
      <rPr>
        <sz val="8"/>
        <rFont val="Arial"/>
        <family val="2"/>
      </rPr>
      <t>kemampuan</t>
    </r>
    <r>
      <rPr>
        <sz val="8"/>
        <rFont val="Times New Roman"/>
        <family val="1"/>
      </rPr>
      <t xml:space="preserve"> </t>
    </r>
    <r>
      <rPr>
        <sz val="8"/>
        <rFont val="Arial"/>
        <family val="2"/>
      </rPr>
      <t>penyelenggaraan</t>
    </r>
    <r>
      <rPr>
        <sz val="8"/>
        <rFont val="Times New Roman"/>
        <family val="1"/>
      </rPr>
      <t xml:space="preserve"> </t>
    </r>
    <r>
      <rPr>
        <sz val="8"/>
        <rFont val="Arial"/>
        <family val="2"/>
      </rPr>
      <t>otonomi daerah di</t>
    </r>
    <r>
      <rPr>
        <sz val="8"/>
        <rFont val="Times New Roman"/>
        <family val="1"/>
      </rPr>
      <t xml:space="preserve"> </t>
    </r>
    <r>
      <rPr>
        <sz val="8"/>
        <rFont val="Arial"/>
        <family val="2"/>
      </rPr>
      <t>Kota Payakumbuh</t>
    </r>
    <r>
      <rPr>
        <sz val="8"/>
        <rFont val="Times New Roman"/>
        <family val="1"/>
      </rPr>
      <t xml:space="preserve"> </t>
    </r>
    <r>
      <rPr>
        <sz val="8"/>
        <rFont val="Arial"/>
        <family val="2"/>
      </rPr>
      <t>tahun 2011-2015</t>
    </r>
  </si>
  <si>
    <r>
      <rPr>
        <sz val="8"/>
        <rFont val="Arial"/>
        <family val="2"/>
      </rPr>
      <t>Koordinasi Penyusunan Informasi</t>
    </r>
    <r>
      <rPr>
        <sz val="8"/>
        <rFont val="Times New Roman"/>
        <family val="1"/>
      </rPr>
      <t xml:space="preserve"> </t>
    </r>
    <r>
      <rPr>
        <sz val="8"/>
        <rFont val="Arial"/>
        <family val="2"/>
      </rPr>
      <t>Laporan Penyelenggaraan</t>
    </r>
    <r>
      <rPr>
        <sz val="8"/>
        <rFont val="Times New Roman"/>
        <family val="1"/>
      </rPr>
      <t xml:space="preserve"> </t>
    </r>
    <r>
      <rPr>
        <sz val="8"/>
        <rFont val="Arial"/>
        <family val="2"/>
      </rPr>
      <t>Pemerintahan Daerah (ILPPD)</t>
    </r>
  </si>
  <si>
    <r>
      <rPr>
        <sz val="8"/>
        <rFont val="Arial"/>
        <family val="2"/>
      </rPr>
      <t>Tersedianya ILPPD Kota</t>
    </r>
    <r>
      <rPr>
        <sz val="8"/>
        <rFont val="Times New Roman"/>
        <family val="1"/>
      </rPr>
      <t xml:space="preserve"> </t>
    </r>
    <r>
      <rPr>
        <sz val="8"/>
        <rFont val="Arial"/>
        <family val="2"/>
      </rPr>
      <t>Payakumbuh Tahun 2015</t>
    </r>
  </si>
  <si>
    <r>
      <rPr>
        <sz val="8"/>
        <rFont val="Arial"/>
        <family val="2"/>
      </rPr>
      <t>Tersedianya</t>
    </r>
    <r>
      <rPr>
        <sz val="8"/>
        <rFont val="Times New Roman"/>
        <family val="1"/>
      </rPr>
      <t xml:space="preserve"> </t>
    </r>
    <r>
      <rPr>
        <sz val="8"/>
        <rFont val="Arial"/>
        <family val="2"/>
      </rPr>
      <t>data/informasi</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 daerah</t>
    </r>
    <r>
      <rPr>
        <sz val="8"/>
        <rFont val="Times New Roman"/>
        <family val="1"/>
      </rPr>
      <t xml:space="preserve"> </t>
    </r>
    <r>
      <rPr>
        <sz val="8"/>
        <rFont val="Arial"/>
        <family val="2"/>
      </rPr>
      <t>Kota Payakumbuh</t>
    </r>
    <r>
      <rPr>
        <sz val="8"/>
        <rFont val="Times New Roman"/>
        <family val="1"/>
      </rPr>
      <t xml:space="preserve"> </t>
    </r>
    <r>
      <rPr>
        <sz val="8"/>
        <rFont val="Arial"/>
        <family val="2"/>
      </rPr>
      <t>Tahun 2015 kepada</t>
    </r>
    <r>
      <rPr>
        <sz val="8"/>
        <rFont val="Times New Roman"/>
        <family val="1"/>
      </rPr>
      <t xml:space="preserve"> </t>
    </r>
    <r>
      <rPr>
        <sz val="8"/>
        <rFont val="Arial"/>
        <family val="2"/>
      </rPr>
      <t>masyarakat</t>
    </r>
  </si>
  <si>
    <r>
      <rPr>
        <sz val="8"/>
        <rFont val="Arial"/>
        <family val="2"/>
      </rPr>
      <t>Data Rupa Bumi Kota Payakumbuh</t>
    </r>
  </si>
  <si>
    <r>
      <rPr>
        <sz val="8"/>
        <rFont val="Arial"/>
        <family val="2"/>
      </rPr>
      <t>Terdatanya rupabumi kota</t>
    </r>
    <r>
      <rPr>
        <sz val="8"/>
        <rFont val="Times New Roman"/>
        <family val="1"/>
      </rPr>
      <t xml:space="preserve"> </t>
    </r>
    <r>
      <rPr>
        <sz val="8"/>
        <rFont val="Arial"/>
        <family val="2"/>
      </rPr>
      <t>payakumbuh</t>
    </r>
  </si>
  <si>
    <r>
      <rPr>
        <sz val="8"/>
        <rFont val="Arial"/>
        <family val="2"/>
      </rPr>
      <t>Tersedianya Updating</t>
    </r>
    <r>
      <rPr>
        <sz val="8"/>
        <rFont val="Times New Roman"/>
        <family val="1"/>
      </rPr>
      <t xml:space="preserve"> </t>
    </r>
    <r>
      <rPr>
        <sz val="8"/>
        <rFont val="Arial"/>
        <family val="2"/>
      </rPr>
      <t>data rupabumi kota</t>
    </r>
    <r>
      <rPr>
        <sz val="8"/>
        <rFont val="Times New Roman"/>
        <family val="1"/>
      </rPr>
      <t xml:space="preserve"> </t>
    </r>
    <r>
      <rPr>
        <sz val="8"/>
        <rFont val="Arial"/>
        <family val="2"/>
      </rPr>
      <t>payakumbuh</t>
    </r>
  </si>
  <si>
    <r>
      <rPr>
        <sz val="8"/>
        <rFont val="Arial"/>
        <family val="2"/>
      </rPr>
      <t>Koordinasi Penyusunan Laporan</t>
    </r>
    <r>
      <rPr>
        <sz val="8"/>
        <rFont val="Times New Roman"/>
        <family val="1"/>
      </rPr>
      <t xml:space="preserve"> </t>
    </r>
    <r>
      <rPr>
        <sz val="8"/>
        <rFont val="Arial"/>
        <family val="2"/>
      </rPr>
      <t>Keterangan Pertanggungjawaban</t>
    </r>
    <r>
      <rPr>
        <sz val="8"/>
        <rFont val="Times New Roman"/>
        <family val="1"/>
      </rPr>
      <t xml:space="preserve"> </t>
    </r>
    <r>
      <rPr>
        <sz val="8"/>
        <rFont val="Arial"/>
        <family val="2"/>
      </rPr>
      <t>(LKPJ) Walikota Payakumbuh Akhir</t>
    </r>
    <r>
      <rPr>
        <sz val="8"/>
        <rFont val="Times New Roman"/>
        <family val="1"/>
      </rPr>
      <t xml:space="preserve"> </t>
    </r>
    <r>
      <rPr>
        <sz val="8"/>
        <rFont val="Arial"/>
        <family val="2"/>
      </rPr>
      <t>Masa Jabatan 2012-2016</t>
    </r>
  </si>
  <si>
    <r>
      <rPr>
        <sz val="8"/>
        <rFont val="Arial"/>
        <family val="2"/>
      </rPr>
      <t>Tersedianya LKPJ Akhir</t>
    </r>
    <r>
      <rPr>
        <sz val="8"/>
        <rFont val="Times New Roman"/>
        <family val="1"/>
      </rPr>
      <t xml:space="preserve"> </t>
    </r>
    <r>
      <rPr>
        <sz val="8"/>
        <rFont val="Arial"/>
        <family val="2"/>
      </rPr>
      <t>Masa Jabatan Kepala</t>
    </r>
    <r>
      <rPr>
        <sz val="8"/>
        <rFont val="Times New Roman"/>
        <family val="1"/>
      </rPr>
      <t xml:space="preserve"> </t>
    </r>
    <r>
      <rPr>
        <sz val="8"/>
        <rFont val="Arial"/>
        <family val="2"/>
      </rPr>
      <t>Daerah</t>
    </r>
  </si>
  <si>
    <r>
      <rPr>
        <sz val="8"/>
        <rFont val="Arial"/>
        <family val="2"/>
      </rPr>
      <t>Terselenggaranya</t>
    </r>
    <r>
      <rPr>
        <sz val="8"/>
        <rFont val="Times New Roman"/>
        <family val="1"/>
      </rPr>
      <t xml:space="preserve"> </t>
    </r>
    <r>
      <rPr>
        <sz val="8"/>
        <rFont val="Arial"/>
        <family val="2"/>
      </rPr>
      <t>pertanggungjawaban</t>
    </r>
    <r>
      <rPr>
        <sz val="8"/>
        <rFont val="Times New Roman"/>
        <family val="1"/>
      </rPr>
      <t xml:space="preserve"> </t>
    </r>
    <r>
      <rPr>
        <sz val="8"/>
        <rFont val="Arial"/>
        <family val="2"/>
      </rPr>
      <t>Lima Tahunan Kepala</t>
    </r>
    <r>
      <rPr>
        <sz val="8"/>
        <rFont val="Times New Roman"/>
        <family val="1"/>
      </rPr>
      <t xml:space="preserve"> </t>
    </r>
    <r>
      <rPr>
        <sz val="8"/>
        <rFont val="Arial"/>
        <family val="2"/>
      </rPr>
      <t>Daerah</t>
    </r>
  </si>
  <si>
    <r>
      <rPr>
        <sz val="8"/>
        <rFont val="Arial"/>
        <family val="2"/>
      </rPr>
      <t>Koordinasi Penyusunan Laporan</t>
    </r>
    <r>
      <rPr>
        <sz val="8"/>
        <rFont val="Times New Roman"/>
        <family val="1"/>
      </rPr>
      <t xml:space="preserve"> </t>
    </r>
    <r>
      <rPr>
        <sz val="8"/>
        <rFont val="Arial"/>
        <family val="2"/>
      </rPr>
      <t>Penyelenggaraan Pemerintahan</t>
    </r>
    <r>
      <rPr>
        <sz val="8"/>
        <rFont val="Times New Roman"/>
        <family val="1"/>
      </rPr>
      <t xml:space="preserve"> </t>
    </r>
    <r>
      <rPr>
        <sz val="8"/>
        <rFont val="Arial"/>
        <family val="2"/>
      </rPr>
      <t>Daerah Walikota Payakumbuh Akhir</t>
    </r>
    <r>
      <rPr>
        <sz val="8"/>
        <rFont val="Times New Roman"/>
        <family val="1"/>
      </rPr>
      <t xml:space="preserve"> </t>
    </r>
    <r>
      <rPr>
        <sz val="8"/>
        <rFont val="Arial"/>
        <family val="2"/>
      </rPr>
      <t>Masa Jabatan 2012-2016</t>
    </r>
  </si>
  <si>
    <r>
      <rPr>
        <sz val="8"/>
        <rFont val="Arial"/>
        <family val="2"/>
      </rPr>
      <t>Tersedianya LPPD Akhir</t>
    </r>
    <r>
      <rPr>
        <sz val="8"/>
        <rFont val="Times New Roman"/>
        <family val="1"/>
      </rPr>
      <t xml:space="preserve"> </t>
    </r>
    <r>
      <rPr>
        <sz val="8"/>
        <rFont val="Arial"/>
        <family val="2"/>
      </rPr>
      <t>Masa Jabatan Kepala</t>
    </r>
    <r>
      <rPr>
        <sz val="8"/>
        <rFont val="Times New Roman"/>
        <family val="1"/>
      </rPr>
      <t xml:space="preserve"> </t>
    </r>
    <r>
      <rPr>
        <sz val="8"/>
        <rFont val="Arial"/>
        <family val="2"/>
      </rPr>
      <t>Daerah</t>
    </r>
  </si>
  <si>
    <r>
      <rPr>
        <sz val="8"/>
        <rFont val="Arial"/>
        <family val="2"/>
      </rPr>
      <t>Tersampaikannya</t>
    </r>
    <r>
      <rPr>
        <sz val="8"/>
        <rFont val="Times New Roman"/>
        <family val="1"/>
      </rPr>
      <t xml:space="preserve"> </t>
    </r>
    <r>
      <rPr>
        <sz val="8"/>
        <rFont val="Arial"/>
        <family val="2"/>
      </rPr>
      <t>laporan lima tahunan</t>
    </r>
    <r>
      <rPr>
        <sz val="8"/>
        <rFont val="Times New Roman"/>
        <family val="1"/>
      </rPr>
      <t xml:space="preserve"> </t>
    </r>
    <r>
      <rPr>
        <sz val="8"/>
        <rFont val="Arial"/>
        <family val="2"/>
      </rPr>
      <t>Kepala Daerah</t>
    </r>
    <r>
      <rPr>
        <sz val="8"/>
        <rFont val="Times New Roman"/>
        <family val="1"/>
      </rPr>
      <t xml:space="preserve"> </t>
    </r>
    <r>
      <rPr>
        <sz val="8"/>
        <rFont val="Arial"/>
        <family val="2"/>
      </rPr>
      <t>kepada Pemerintah</t>
    </r>
  </si>
  <si>
    <r>
      <rPr>
        <sz val="8"/>
        <rFont val="Arial"/>
        <family val="2"/>
      </rPr>
      <t>Koordinasi Penyusunan Memori</t>
    </r>
    <r>
      <rPr>
        <sz val="8"/>
        <rFont val="Times New Roman"/>
        <family val="1"/>
      </rPr>
      <t xml:space="preserve"> </t>
    </r>
    <r>
      <rPr>
        <sz val="8"/>
        <rFont val="Arial"/>
        <family val="2"/>
      </rPr>
      <t>Serah Terima Jabatan Walikota</t>
    </r>
    <r>
      <rPr>
        <sz val="8"/>
        <rFont val="Times New Roman"/>
        <family val="1"/>
      </rPr>
      <t xml:space="preserve"> </t>
    </r>
    <r>
      <rPr>
        <sz val="8"/>
        <rFont val="Arial"/>
        <family val="2"/>
      </rPr>
      <t>Payakumbuh</t>
    </r>
  </si>
  <si>
    <r>
      <rPr>
        <sz val="8"/>
        <rFont val="Arial"/>
        <family val="2"/>
      </rPr>
      <t>Tersedianya Memory Akhir</t>
    </r>
    <r>
      <rPr>
        <sz val="8"/>
        <rFont val="Times New Roman"/>
        <family val="1"/>
      </rPr>
      <t xml:space="preserve"> </t>
    </r>
    <r>
      <rPr>
        <sz val="8"/>
        <rFont val="Arial"/>
        <family val="2"/>
      </rPr>
      <t>Masa Jabatan Kepala</t>
    </r>
    <r>
      <rPr>
        <sz val="8"/>
        <rFont val="Times New Roman"/>
        <family val="1"/>
      </rPr>
      <t xml:space="preserve"> </t>
    </r>
    <r>
      <rPr>
        <sz val="8"/>
        <rFont val="Arial"/>
        <family val="2"/>
      </rPr>
      <t>Daerah Tahun 2012-2016</t>
    </r>
  </si>
  <si>
    <r>
      <rPr>
        <sz val="8"/>
        <rFont val="Arial"/>
        <family val="2"/>
      </rPr>
      <t>Tersampaikannya</t>
    </r>
    <r>
      <rPr>
        <sz val="8"/>
        <rFont val="Times New Roman"/>
        <family val="1"/>
      </rPr>
      <t xml:space="preserve"> </t>
    </r>
    <r>
      <rPr>
        <sz val="8"/>
        <rFont val="Arial"/>
        <family val="2"/>
      </rPr>
      <t>Memory Akhir Masa</t>
    </r>
    <r>
      <rPr>
        <sz val="8"/>
        <rFont val="Times New Roman"/>
        <family val="1"/>
      </rPr>
      <t xml:space="preserve"> </t>
    </r>
    <r>
      <rPr>
        <sz val="8"/>
        <rFont val="Arial"/>
        <family val="2"/>
      </rPr>
      <t>Jabatan Kepala</t>
    </r>
    <r>
      <rPr>
        <sz val="8"/>
        <rFont val="Times New Roman"/>
        <family val="1"/>
      </rPr>
      <t xml:space="preserve"> </t>
    </r>
    <r>
      <rPr>
        <sz val="8"/>
        <rFont val="Arial"/>
        <family val="2"/>
      </rPr>
      <t xml:space="preserve">Daerah Tahun
</t>
    </r>
    <r>
      <rPr>
        <sz val="8"/>
        <rFont val="Arial"/>
        <family val="2"/>
      </rPr>
      <t>2012-2017 kepada</t>
    </r>
    <r>
      <rPr>
        <sz val="8"/>
        <rFont val="Times New Roman"/>
        <family val="1"/>
      </rPr>
      <t xml:space="preserve"> </t>
    </r>
    <r>
      <rPr>
        <sz val="8"/>
        <rFont val="Arial"/>
        <family val="2"/>
      </rPr>
      <t xml:space="preserve">Kepala Daerah Tahun
</t>
    </r>
    <r>
      <rPr>
        <sz val="8"/>
        <rFont val="Arial"/>
        <family val="2"/>
      </rPr>
      <t>2017-2022</t>
    </r>
  </si>
  <si>
    <r>
      <rPr>
        <b/>
        <sz val="8"/>
        <rFont val="Arial"/>
        <family val="2"/>
      </rPr>
      <t>Program Pengembangan Sistim</t>
    </r>
    <r>
      <rPr>
        <b/>
        <sz val="8"/>
        <rFont val="Times New Roman"/>
        <family val="1"/>
      </rPr>
      <t xml:space="preserve"> </t>
    </r>
    <r>
      <rPr>
        <b/>
        <sz val="8"/>
        <rFont val="Arial"/>
        <family val="2"/>
      </rPr>
      <t>Pelaporan Capaian Kinerja dan</t>
    </r>
    <r>
      <rPr>
        <b/>
        <sz val="8"/>
        <rFont val="Times New Roman"/>
        <family val="1"/>
      </rPr>
      <t xml:space="preserve"> </t>
    </r>
    <r>
      <rPr>
        <b/>
        <sz val="8"/>
        <rFont val="Arial"/>
        <family val="2"/>
      </rPr>
      <t>Keuangan</t>
    </r>
  </si>
  <si>
    <r>
      <rPr>
        <b/>
        <sz val="8"/>
        <rFont val="Arial"/>
        <family val="2"/>
      </rPr>
      <t>Meningkatnya</t>
    </r>
    <r>
      <rPr>
        <b/>
        <sz val="8"/>
        <rFont val="Times New Roman"/>
        <family val="1"/>
      </rPr>
      <t xml:space="preserve"> </t>
    </r>
    <r>
      <rPr>
        <b/>
        <sz val="8"/>
        <rFont val="Arial"/>
        <family val="2"/>
      </rPr>
      <t>akuntabilitas kinerja</t>
    </r>
    <r>
      <rPr>
        <b/>
        <sz val="8"/>
        <rFont val="Times New Roman"/>
        <family val="1"/>
      </rPr>
      <t xml:space="preserve"> </t>
    </r>
    <r>
      <rPr>
        <b/>
        <sz val="8"/>
        <rFont val="Arial"/>
        <family val="2"/>
      </rPr>
      <t>instansi Pemerintah Kota</t>
    </r>
    <r>
      <rPr>
        <b/>
        <sz val="8"/>
        <rFont val="Times New Roman"/>
        <family val="1"/>
      </rPr>
      <t xml:space="preserve"> </t>
    </r>
    <r>
      <rPr>
        <b/>
        <sz val="8"/>
        <rFont val="Arial"/>
        <family val="2"/>
      </rPr>
      <t>Payakumbuh</t>
    </r>
  </si>
  <si>
    <r>
      <rPr>
        <sz val="8"/>
        <rFont val="Arial"/>
        <family val="2"/>
      </rPr>
      <t>Penyusunan Laporan Pencapaian</t>
    </r>
    <r>
      <rPr>
        <sz val="8"/>
        <rFont val="Times New Roman"/>
        <family val="1"/>
      </rPr>
      <t xml:space="preserve"> </t>
    </r>
    <r>
      <rPr>
        <sz val="8"/>
        <rFont val="Arial"/>
        <family val="2"/>
      </rPr>
      <t>Kinerja dan Ikhtisar Kinerja SKPD</t>
    </r>
  </si>
  <si>
    <r>
      <rPr>
        <sz val="8"/>
        <rFont val="Arial"/>
        <family val="2"/>
      </rPr>
      <t>Terlaksananya</t>
    </r>
    <r>
      <rPr>
        <sz val="8"/>
        <rFont val="Times New Roman"/>
        <family val="1"/>
      </rPr>
      <t xml:space="preserve"> </t>
    </r>
    <r>
      <rPr>
        <sz val="8"/>
        <rFont val="Arial"/>
        <family val="2"/>
      </rPr>
      <t>Penyusunan</t>
    </r>
    <r>
      <rPr>
        <sz val="8"/>
        <rFont val="Times New Roman"/>
        <family val="1"/>
      </rPr>
      <t xml:space="preserve"> </t>
    </r>
    <r>
      <rPr>
        <sz val="8"/>
        <rFont val="Arial"/>
        <family val="2"/>
      </rPr>
      <t>dokumen-dokumen</t>
    </r>
    <r>
      <rPr>
        <sz val="8"/>
        <rFont val="Times New Roman"/>
        <family val="1"/>
      </rPr>
      <t xml:space="preserve"> </t>
    </r>
    <r>
      <rPr>
        <sz val="8"/>
        <rFont val="Arial"/>
        <family val="2"/>
      </rPr>
      <t>pelaporan Sekretariat</t>
    </r>
    <r>
      <rPr>
        <sz val="8"/>
        <rFont val="Times New Roman"/>
        <family val="1"/>
      </rPr>
      <t xml:space="preserve"> </t>
    </r>
    <r>
      <rPr>
        <sz val="8"/>
        <rFont val="Arial"/>
        <family val="2"/>
      </rPr>
      <t>Daerah</t>
    </r>
  </si>
  <si>
    <r>
      <rPr>
        <sz val="8"/>
        <rFont val="Arial"/>
        <family val="2"/>
      </rPr>
      <t>Persentase Tingkat</t>
    </r>
    <r>
      <rPr>
        <sz val="8"/>
        <rFont val="Times New Roman"/>
        <family val="1"/>
      </rPr>
      <t xml:space="preserve"> </t>
    </r>
    <r>
      <rPr>
        <sz val="8"/>
        <rFont val="Arial"/>
        <family val="2"/>
      </rPr>
      <t>Capaian Pengukuran</t>
    </r>
    <r>
      <rPr>
        <sz val="8"/>
        <rFont val="Times New Roman"/>
        <family val="1"/>
      </rPr>
      <t xml:space="preserve"> </t>
    </r>
    <r>
      <rPr>
        <sz val="8"/>
        <rFont val="Arial"/>
        <family val="2"/>
      </rPr>
      <t>Kinerja Sekretariat</t>
    </r>
    <r>
      <rPr>
        <sz val="8"/>
        <rFont val="Times New Roman"/>
        <family val="1"/>
      </rPr>
      <t xml:space="preserve"> </t>
    </r>
    <r>
      <rPr>
        <sz val="8"/>
        <rFont val="Arial"/>
        <family val="2"/>
      </rPr>
      <t>Daerah</t>
    </r>
  </si>
  <si>
    <r>
      <rPr>
        <sz val="8"/>
        <rFont val="Arial"/>
        <family val="2"/>
      </rPr>
      <t>Evaluasi Standar Operasional</t>
    </r>
    <r>
      <rPr>
        <sz val="8"/>
        <rFont val="Times New Roman"/>
        <family val="1"/>
      </rPr>
      <t xml:space="preserve"> </t>
    </r>
    <r>
      <rPr>
        <sz val="8"/>
        <rFont val="Arial"/>
        <family val="2"/>
      </rPr>
      <t>Prosedur Administrasi Pemerintah</t>
    </r>
    <r>
      <rPr>
        <sz val="8"/>
        <rFont val="Times New Roman"/>
        <family val="1"/>
      </rPr>
      <t xml:space="preserve"> </t>
    </r>
    <r>
      <rPr>
        <sz val="8"/>
        <rFont val="Arial"/>
        <family val="2"/>
      </rPr>
      <t>(SOP AP) SKPD di Lingkungan</t>
    </r>
    <r>
      <rPr>
        <sz val="8"/>
        <rFont val="Times New Roman"/>
        <family val="1"/>
      </rPr>
      <t xml:space="preserve"> </t>
    </r>
    <r>
      <rPr>
        <sz val="8"/>
        <rFont val="Arial"/>
        <family val="2"/>
      </rPr>
      <t>Pemerintah Kota Payakumbuh</t>
    </r>
  </si>
  <si>
    <r>
      <rPr>
        <sz val="8"/>
        <rFont val="Arial"/>
        <family val="2"/>
      </rPr>
      <t>Terevaluasinya SOP AP</t>
    </r>
    <r>
      <rPr>
        <sz val="8"/>
        <rFont val="Times New Roman"/>
        <family val="1"/>
      </rPr>
      <t xml:space="preserve"> </t>
    </r>
    <r>
      <rPr>
        <sz val="8"/>
        <rFont val="Arial"/>
        <family val="2"/>
      </rPr>
      <t>SKPD sesuai dengan</t>
    </r>
    <r>
      <rPr>
        <sz val="8"/>
        <rFont val="Times New Roman"/>
        <family val="1"/>
      </rPr>
      <t xml:space="preserve"> </t>
    </r>
    <r>
      <rPr>
        <sz val="8"/>
        <rFont val="Arial"/>
        <family val="2"/>
      </rPr>
      <t>Peraturan Menteri PAN dan</t>
    </r>
    <r>
      <rPr>
        <sz val="8"/>
        <rFont val="Times New Roman"/>
        <family val="1"/>
      </rPr>
      <t xml:space="preserve"> </t>
    </r>
    <r>
      <rPr>
        <sz val="8"/>
        <rFont val="Arial"/>
        <family val="2"/>
      </rPr>
      <t>RB Nomor 35 Tahun 2012</t>
    </r>
  </si>
  <si>
    <r>
      <rPr>
        <sz val="8"/>
        <rFont val="Arial"/>
        <family val="2"/>
      </rPr>
      <t>Dipedomaninya SOP</t>
    </r>
    <r>
      <rPr>
        <sz val="8"/>
        <rFont val="Times New Roman"/>
        <family val="1"/>
      </rPr>
      <t xml:space="preserve"> </t>
    </r>
    <r>
      <rPr>
        <sz val="8"/>
        <rFont val="Arial"/>
        <family val="2"/>
      </rPr>
      <t>dalam pelaksanaan</t>
    </r>
    <r>
      <rPr>
        <sz val="8"/>
        <rFont val="Times New Roman"/>
        <family val="1"/>
      </rPr>
      <t xml:space="preserve"> </t>
    </r>
    <r>
      <rPr>
        <sz val="8"/>
        <rFont val="Arial"/>
        <family val="2"/>
      </rPr>
      <t>tugas sehingga dapat</t>
    </r>
    <r>
      <rPr>
        <sz val="8"/>
        <rFont val="Times New Roman"/>
        <family val="1"/>
      </rPr>
      <t xml:space="preserve"> </t>
    </r>
    <r>
      <rPr>
        <sz val="8"/>
        <rFont val="Arial"/>
        <family val="2"/>
      </rPr>
      <t>menjalankan fungsi</t>
    </r>
    <r>
      <rPr>
        <sz val="8"/>
        <rFont val="Times New Roman"/>
        <family val="1"/>
      </rPr>
      <t xml:space="preserve"> </t>
    </r>
    <r>
      <rPr>
        <sz val="8"/>
        <rFont val="Arial"/>
        <family val="2"/>
      </rPr>
      <t>dengan baik</t>
    </r>
  </si>
  <si>
    <r>
      <rPr>
        <sz val="8"/>
        <rFont val="Arial"/>
        <family val="2"/>
      </rPr>
      <t>Penyusunan Indikator Kinerja Utama</t>
    </r>
    <r>
      <rPr>
        <sz val="8"/>
        <rFont val="Times New Roman"/>
        <family val="1"/>
      </rPr>
      <t xml:space="preserve"> </t>
    </r>
    <r>
      <rPr>
        <sz val="8"/>
        <rFont val="Arial"/>
        <family val="2"/>
      </rPr>
      <t>(IKU) Kota dan SKPD</t>
    </r>
  </si>
  <si>
    <r>
      <rPr>
        <sz val="8"/>
        <rFont val="Arial"/>
        <family val="2"/>
      </rPr>
      <t>Terlaksananya</t>
    </r>
    <r>
      <rPr>
        <sz val="8"/>
        <rFont val="Times New Roman"/>
        <family val="1"/>
      </rPr>
      <t xml:space="preserve"> </t>
    </r>
    <r>
      <rPr>
        <sz val="8"/>
        <rFont val="Arial"/>
        <family val="2"/>
      </rPr>
      <t>penyusunan IKU Kota dan</t>
    </r>
    <r>
      <rPr>
        <sz val="8"/>
        <rFont val="Times New Roman"/>
        <family val="1"/>
      </rPr>
      <t xml:space="preserve"> </t>
    </r>
    <r>
      <rPr>
        <sz val="8"/>
        <rFont val="Arial"/>
        <family val="2"/>
      </rPr>
      <t>SKPD sesuai dengan</t>
    </r>
    <r>
      <rPr>
        <sz val="8"/>
        <rFont val="Times New Roman"/>
        <family val="1"/>
      </rPr>
      <t xml:space="preserve"> </t>
    </r>
    <r>
      <rPr>
        <sz val="8"/>
        <rFont val="Arial"/>
        <family val="2"/>
      </rPr>
      <t>revisi RPJMD sebagai</t>
    </r>
    <r>
      <rPr>
        <sz val="8"/>
        <rFont val="Times New Roman"/>
        <family val="1"/>
      </rPr>
      <t xml:space="preserve"> </t>
    </r>
    <r>
      <rPr>
        <sz val="8"/>
        <rFont val="Arial"/>
        <family val="2"/>
      </rPr>
      <t>bahan penyusunan</t>
    </r>
    <r>
      <rPr>
        <sz val="8"/>
        <rFont val="Times New Roman"/>
        <family val="1"/>
      </rPr>
      <t xml:space="preserve"> </t>
    </r>
    <r>
      <rPr>
        <sz val="8"/>
        <rFont val="Arial"/>
        <family val="2"/>
      </rPr>
      <t>Pelaporan Kinerja dan</t>
    </r>
    <r>
      <rPr>
        <sz val="8"/>
        <rFont val="Times New Roman"/>
        <family val="1"/>
      </rPr>
      <t xml:space="preserve"> </t>
    </r>
    <r>
      <rPr>
        <sz val="8"/>
        <rFont val="Arial"/>
        <family val="2"/>
      </rPr>
      <t>Perjanjian Kinerja</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t>
    </r>
  </si>
  <si>
    <r>
      <rPr>
        <sz val="8"/>
        <rFont val="Arial"/>
        <family val="2"/>
      </rPr>
      <t>Tersedianya Perwako</t>
    </r>
    <r>
      <rPr>
        <sz val="8"/>
        <rFont val="Times New Roman"/>
        <family val="1"/>
      </rPr>
      <t xml:space="preserve"> </t>
    </r>
    <r>
      <rPr>
        <sz val="8"/>
        <rFont val="Arial"/>
        <family val="2"/>
      </rPr>
      <t>tentang IKU RPJMD</t>
    </r>
    <r>
      <rPr>
        <sz val="8"/>
        <rFont val="Times New Roman"/>
        <family val="1"/>
      </rPr>
      <t xml:space="preserve"> </t>
    </r>
    <r>
      <rPr>
        <sz val="8"/>
        <rFont val="Arial"/>
        <family val="2"/>
      </rPr>
      <t>dan SKPD</t>
    </r>
  </si>
  <si>
    <r>
      <rPr>
        <sz val="8"/>
        <rFont val="Arial"/>
        <family val="2"/>
      </rPr>
      <t>Pennyusunan Perjanjian Kinerja dan</t>
    </r>
    <r>
      <rPr>
        <sz val="8"/>
        <rFont val="Times New Roman"/>
        <family val="1"/>
      </rPr>
      <t xml:space="preserve"> </t>
    </r>
    <r>
      <rPr>
        <sz val="8"/>
        <rFont val="Arial"/>
        <family val="2"/>
      </rPr>
      <t>Pelaporan Kinerja Pemerintah Kota</t>
    </r>
    <r>
      <rPr>
        <sz val="8"/>
        <rFont val="Times New Roman"/>
        <family val="1"/>
      </rPr>
      <t xml:space="preserve"> </t>
    </r>
    <r>
      <rPr>
        <sz val="8"/>
        <rFont val="Arial"/>
        <family val="2"/>
      </rPr>
      <t>Payakumbuh</t>
    </r>
  </si>
  <si>
    <r>
      <rPr>
        <sz val="8"/>
        <rFont val="Arial"/>
        <family val="2"/>
      </rPr>
      <t>Terlaksananya</t>
    </r>
    <r>
      <rPr>
        <sz val="8"/>
        <rFont val="Times New Roman"/>
        <family val="1"/>
      </rPr>
      <t xml:space="preserve"> </t>
    </r>
    <r>
      <rPr>
        <sz val="8"/>
        <rFont val="Arial"/>
        <family val="2"/>
      </rPr>
      <t>penyusunan Perjanjian</t>
    </r>
    <r>
      <rPr>
        <sz val="8"/>
        <rFont val="Times New Roman"/>
        <family val="1"/>
      </rPr>
      <t xml:space="preserve"> </t>
    </r>
    <r>
      <rPr>
        <sz val="8"/>
        <rFont val="Arial"/>
        <family val="2"/>
      </rPr>
      <t>Kinerja Pemerintah Kota</t>
    </r>
    <r>
      <rPr>
        <sz val="8"/>
        <rFont val="Times New Roman"/>
        <family val="1"/>
      </rPr>
      <t xml:space="preserve"> </t>
    </r>
    <r>
      <rPr>
        <sz val="8"/>
        <rFont val="Arial"/>
        <family val="2"/>
      </rPr>
      <t>Payakumbuh Tahun 2016</t>
    </r>
    <r>
      <rPr>
        <sz val="8"/>
        <rFont val="Times New Roman"/>
        <family val="1"/>
      </rPr>
      <t xml:space="preserve"> </t>
    </r>
    <r>
      <rPr>
        <sz val="8"/>
        <rFont val="Arial"/>
        <family val="2"/>
      </rPr>
      <t>untuk disampaikan kepada</t>
    </r>
    <r>
      <rPr>
        <sz val="8"/>
        <rFont val="Times New Roman"/>
        <family val="1"/>
      </rPr>
      <t xml:space="preserve"> </t>
    </r>
    <r>
      <rPr>
        <sz val="8"/>
        <rFont val="Arial"/>
        <family val="2"/>
      </rPr>
      <t>Menteri Pendayagunaan</t>
    </r>
    <r>
      <rPr>
        <sz val="8"/>
        <rFont val="Times New Roman"/>
        <family val="1"/>
      </rPr>
      <t xml:space="preserve"> </t>
    </r>
    <r>
      <rPr>
        <sz val="8"/>
        <rFont val="Arial"/>
        <family val="2"/>
      </rPr>
      <t>Aparatur Negara</t>
    </r>
    <r>
      <rPr>
        <sz val="8"/>
        <rFont val="Times New Roman"/>
        <family val="1"/>
      </rPr>
      <t xml:space="preserve"> </t>
    </r>
    <r>
      <rPr>
        <sz val="8"/>
        <rFont val="Arial"/>
        <family val="2"/>
      </rPr>
      <t>Terlaksananya</t>
    </r>
    <r>
      <rPr>
        <sz val="8"/>
        <rFont val="Times New Roman"/>
        <family val="1"/>
      </rPr>
      <t xml:space="preserve"> </t>
    </r>
    <r>
      <rPr>
        <sz val="8"/>
        <rFont val="Arial"/>
        <family val="2"/>
      </rPr>
      <t>penyusunan Pelaporan</t>
    </r>
    <r>
      <rPr>
        <sz val="8"/>
        <rFont val="Times New Roman"/>
        <family val="1"/>
      </rPr>
      <t xml:space="preserve"> </t>
    </r>
    <r>
      <rPr>
        <sz val="8"/>
        <rFont val="Arial"/>
        <family val="2"/>
      </rPr>
      <t>Kinerja Pemerintah Kota</t>
    </r>
    <r>
      <rPr>
        <sz val="8"/>
        <rFont val="Times New Roman"/>
        <family val="1"/>
      </rPr>
      <t xml:space="preserve"> </t>
    </r>
    <r>
      <rPr>
        <sz val="8"/>
        <rFont val="Arial"/>
        <family val="2"/>
      </rPr>
      <t>Payakumbuh Tahun</t>
    </r>
    <r>
      <rPr>
        <sz val="8"/>
        <rFont val="Times New Roman"/>
        <family val="1"/>
      </rPr>
      <t xml:space="preserve"> </t>
    </r>
    <r>
      <rPr>
        <sz val="8"/>
        <rFont val="Arial"/>
        <family val="2"/>
      </rPr>
      <t>2015untuk disampaikan</t>
    </r>
    <r>
      <rPr>
        <sz val="8"/>
        <rFont val="Times New Roman"/>
        <family val="1"/>
      </rPr>
      <t xml:space="preserve"> </t>
    </r>
    <r>
      <rPr>
        <sz val="8"/>
        <rFont val="Arial"/>
        <family val="2"/>
      </rPr>
      <t>kepada  Menteri</t>
    </r>
    <r>
      <rPr>
        <sz val="8"/>
        <rFont val="Times New Roman"/>
        <family val="1"/>
      </rPr>
      <t xml:space="preserve"> </t>
    </r>
    <r>
      <rPr>
        <sz val="8"/>
        <rFont val="Arial"/>
        <family val="2"/>
      </rPr>
      <t>Pendayagunaan Aparatur</t>
    </r>
    <r>
      <rPr>
        <sz val="8"/>
        <rFont val="Times New Roman"/>
        <family val="1"/>
      </rPr>
      <t xml:space="preserve"> </t>
    </r>
    <r>
      <rPr>
        <sz val="8"/>
        <rFont val="Arial"/>
        <family val="2"/>
      </rPr>
      <t>Negara dan Gubernur</t>
    </r>
    <r>
      <rPr>
        <sz val="8"/>
        <rFont val="Times New Roman"/>
        <family val="1"/>
      </rPr>
      <t xml:space="preserve"> </t>
    </r>
    <r>
      <rPr>
        <sz val="8"/>
        <rFont val="Arial"/>
        <family val="2"/>
      </rPr>
      <t>Propinsi Sumatera Barat</t>
    </r>
  </si>
  <si>
    <r>
      <rPr>
        <sz val="8"/>
        <rFont val="Arial"/>
        <family val="2"/>
      </rPr>
      <t>Tersedianya dokumen</t>
    </r>
    <r>
      <rPr>
        <sz val="8"/>
        <rFont val="Times New Roman"/>
        <family val="1"/>
      </rPr>
      <t xml:space="preserve"> </t>
    </r>
    <r>
      <rPr>
        <sz val="8"/>
        <rFont val="Arial"/>
        <family val="2"/>
      </rPr>
      <t>Perjanjian Kinerja</t>
    </r>
    <r>
      <rPr>
        <sz val="8"/>
        <rFont val="Times New Roman"/>
        <family val="1"/>
      </rPr>
      <t xml:space="preserve"> </t>
    </r>
    <r>
      <rPr>
        <sz val="8"/>
        <rFont val="Arial"/>
        <family val="2"/>
      </rPr>
      <t>Tahun 2016 dan</t>
    </r>
    <r>
      <rPr>
        <sz val="8"/>
        <rFont val="Times New Roman"/>
        <family val="1"/>
      </rPr>
      <t xml:space="preserve"> </t>
    </r>
    <r>
      <rPr>
        <sz val="8"/>
        <rFont val="Arial"/>
        <family val="2"/>
      </rPr>
      <t>Pelaporan Kinerja</t>
    </r>
    <r>
      <rPr>
        <sz val="8"/>
        <rFont val="Times New Roman"/>
        <family val="1"/>
      </rPr>
      <t xml:space="preserve"> </t>
    </r>
    <r>
      <rPr>
        <sz val="8"/>
        <rFont val="Arial"/>
        <family val="2"/>
      </rPr>
      <t>Tahun 2015</t>
    </r>
  </si>
  <si>
    <r>
      <rPr>
        <sz val="8"/>
        <rFont val="Arial"/>
        <family val="2"/>
      </rPr>
      <t>Penyusunan Perjanjian dan Kinerja</t>
    </r>
    <r>
      <rPr>
        <sz val="8"/>
        <rFont val="Times New Roman"/>
        <family val="1"/>
      </rPr>
      <t xml:space="preserve"> </t>
    </r>
    <r>
      <rPr>
        <sz val="8"/>
        <rFont val="Arial"/>
        <family val="2"/>
      </rPr>
      <t>Sekretariat Daerah Kota Payakumbuh</t>
    </r>
  </si>
  <si>
    <r>
      <rPr>
        <sz val="8"/>
        <rFont val="Arial"/>
        <family val="2"/>
      </rPr>
      <t>Terlaksananya</t>
    </r>
    <r>
      <rPr>
        <sz val="8"/>
        <rFont val="Times New Roman"/>
        <family val="1"/>
      </rPr>
      <t xml:space="preserve"> </t>
    </r>
    <r>
      <rPr>
        <sz val="8"/>
        <rFont val="Arial"/>
        <family val="2"/>
      </rPr>
      <t>penyusunan Perjanjian</t>
    </r>
    <r>
      <rPr>
        <sz val="8"/>
        <rFont val="Times New Roman"/>
        <family val="1"/>
      </rPr>
      <t xml:space="preserve"> </t>
    </r>
    <r>
      <rPr>
        <sz val="8"/>
        <rFont val="Arial"/>
        <family val="2"/>
      </rPr>
      <t>Kinerja Tahun 2016 dan</t>
    </r>
    <r>
      <rPr>
        <sz val="8"/>
        <rFont val="Times New Roman"/>
        <family val="1"/>
      </rPr>
      <t xml:space="preserve"> </t>
    </r>
    <r>
      <rPr>
        <sz val="8"/>
        <rFont val="Arial"/>
        <family val="2"/>
      </rPr>
      <t>Laporan penyusunan</t>
    </r>
    <r>
      <rPr>
        <sz val="8"/>
        <rFont val="Times New Roman"/>
        <family val="1"/>
      </rPr>
      <t xml:space="preserve"> </t>
    </r>
    <r>
      <rPr>
        <sz val="8"/>
        <rFont val="Arial"/>
        <family val="2"/>
      </rPr>
      <t>Laporan Kinerja Tahun</t>
    </r>
    <r>
      <rPr>
        <sz val="8"/>
        <rFont val="Times New Roman"/>
        <family val="1"/>
      </rPr>
      <t xml:space="preserve"> </t>
    </r>
    <r>
      <rPr>
        <sz val="8"/>
        <rFont val="Arial"/>
        <family val="2"/>
      </rPr>
      <t>2015 Sekretariat Daerah</t>
    </r>
  </si>
  <si>
    <r>
      <rPr>
        <sz val="8"/>
        <rFont val="Arial"/>
        <family val="2"/>
      </rPr>
      <t>Tersedianya dokumen</t>
    </r>
    <r>
      <rPr>
        <sz val="8"/>
        <rFont val="Times New Roman"/>
        <family val="1"/>
      </rPr>
      <t xml:space="preserve"> </t>
    </r>
    <r>
      <rPr>
        <sz val="8"/>
        <rFont val="Arial"/>
        <family val="2"/>
      </rPr>
      <t>Perjanjian Kinerja</t>
    </r>
    <r>
      <rPr>
        <sz val="8"/>
        <rFont val="Times New Roman"/>
        <family val="1"/>
      </rPr>
      <t xml:space="preserve"> </t>
    </r>
    <r>
      <rPr>
        <sz val="8"/>
        <rFont val="Arial"/>
        <family val="2"/>
      </rPr>
      <t>Tahun 2016 dan</t>
    </r>
    <r>
      <rPr>
        <sz val="8"/>
        <rFont val="Times New Roman"/>
        <family val="1"/>
      </rPr>
      <t xml:space="preserve"> </t>
    </r>
    <r>
      <rPr>
        <sz val="8"/>
        <rFont val="Arial"/>
        <family val="2"/>
      </rPr>
      <t>Pelaporan Kinerja</t>
    </r>
    <r>
      <rPr>
        <sz val="8"/>
        <rFont val="Times New Roman"/>
        <family val="1"/>
      </rPr>
      <t xml:space="preserve"> </t>
    </r>
    <r>
      <rPr>
        <sz val="8"/>
        <rFont val="Arial"/>
        <family val="2"/>
      </rPr>
      <t>Tahun 2015</t>
    </r>
    <r>
      <rPr>
        <sz val="8"/>
        <rFont val="Times New Roman"/>
        <family val="1"/>
      </rPr>
      <t xml:space="preserve"> </t>
    </r>
    <r>
      <rPr>
        <sz val="8"/>
        <rFont val="Arial"/>
        <family val="2"/>
      </rPr>
      <t>Sekretariat Daerah</t>
    </r>
    <r>
      <rPr>
        <sz val="8"/>
        <rFont val="Times New Roman"/>
        <family val="1"/>
      </rPr>
      <t xml:space="preserve"> </t>
    </r>
    <r>
      <rPr>
        <sz val="8"/>
        <rFont val="Arial"/>
        <family val="2"/>
      </rPr>
      <t>Kota Payakumbuh</t>
    </r>
  </si>
  <si>
    <r>
      <rPr>
        <b/>
        <sz val="8"/>
        <rFont val="Arial"/>
        <family val="2"/>
      </rPr>
      <t>Program Peningkatan Peran dan</t>
    </r>
    <r>
      <rPr>
        <b/>
        <sz val="8"/>
        <rFont val="Times New Roman"/>
        <family val="1"/>
      </rPr>
      <t xml:space="preserve"> </t>
    </r>
    <r>
      <rPr>
        <b/>
        <sz val="8"/>
        <rFont val="Arial"/>
        <family val="2"/>
      </rPr>
      <t>Fungsi Lembaga Sosial Keagamaan</t>
    </r>
  </si>
  <si>
    <r>
      <rPr>
        <b/>
        <sz val="8"/>
        <rFont val="Arial"/>
        <family val="2"/>
      </rPr>
      <t>Meningkatnya  kompetensi</t>
    </r>
    <r>
      <rPr>
        <b/>
        <sz val="8"/>
        <rFont val="Times New Roman"/>
        <family val="1"/>
      </rPr>
      <t xml:space="preserve"> </t>
    </r>
    <r>
      <rPr>
        <b/>
        <sz val="8"/>
        <rFont val="Arial"/>
        <family val="2"/>
      </rPr>
      <t>khatib jumat dan para</t>
    </r>
    <r>
      <rPr>
        <b/>
        <sz val="8"/>
        <rFont val="Times New Roman"/>
        <family val="1"/>
      </rPr>
      <t xml:space="preserve"> </t>
    </r>
    <r>
      <rPr>
        <b/>
        <sz val="8"/>
        <rFont val="Arial"/>
        <family val="2"/>
      </rPr>
      <t>imam mesjid yang ada</t>
    </r>
    <r>
      <rPr>
        <b/>
        <sz val="8"/>
        <rFont val="Times New Roman"/>
        <family val="1"/>
      </rPr>
      <t xml:space="preserve"> </t>
    </r>
    <r>
      <rPr>
        <b/>
        <sz val="8"/>
        <rFont val="Arial"/>
        <family val="2"/>
      </rPr>
      <t>dengan memenuhi kriteria</t>
    </r>
    <r>
      <rPr>
        <b/>
        <sz val="8"/>
        <rFont val="Times New Roman"/>
        <family val="1"/>
      </rPr>
      <t xml:space="preserve"> </t>
    </r>
    <r>
      <rPr>
        <b/>
        <sz val="8"/>
        <rFont val="Arial"/>
        <family val="2"/>
      </rPr>
      <t>dan standar imim mesjid</t>
    </r>
    <r>
      <rPr>
        <b/>
        <sz val="8"/>
        <rFont val="Times New Roman"/>
        <family val="1"/>
      </rPr>
      <t xml:space="preserve"> </t>
    </r>
    <r>
      <rPr>
        <b/>
        <sz val="8"/>
        <rFont val="Arial"/>
        <family val="2"/>
      </rPr>
      <t>yang diharapkan</t>
    </r>
  </si>
  <si>
    <r>
      <rPr>
        <b/>
        <sz val="8"/>
        <rFont val="Arial"/>
        <family val="2"/>
      </rPr>
      <t>6 bulan</t>
    </r>
  </si>
  <si>
    <r>
      <rPr>
        <sz val="8"/>
        <rFont val="Arial"/>
        <family val="2"/>
      </rPr>
      <t>Lomba LDS Tergiat Kota Payakumbuh</t>
    </r>
  </si>
  <si>
    <r>
      <rPr>
        <sz val="8"/>
        <rFont val="Arial"/>
        <family val="2"/>
      </rPr>
      <t>Terlaksanya kegiatan</t>
    </r>
    <r>
      <rPr>
        <sz val="8"/>
        <rFont val="Times New Roman"/>
        <family val="1"/>
      </rPr>
      <t xml:space="preserve"> </t>
    </r>
    <r>
      <rPr>
        <sz val="8"/>
        <rFont val="Arial"/>
        <family val="2"/>
      </rPr>
      <t>persiapan pengadaan</t>
    </r>
    <r>
      <rPr>
        <sz val="8"/>
        <rFont val="Times New Roman"/>
        <family val="1"/>
      </rPr>
      <t xml:space="preserve"> </t>
    </r>
    <r>
      <rPr>
        <sz val="8"/>
        <rFont val="Arial"/>
        <family val="2"/>
      </rPr>
      <t>tanah untuk pembangunan</t>
    </r>
    <r>
      <rPr>
        <sz val="8"/>
        <rFont val="Times New Roman"/>
        <family val="1"/>
      </rPr>
      <t xml:space="preserve"> </t>
    </r>
    <r>
      <rPr>
        <sz val="8"/>
        <rFont val="Arial"/>
        <family val="2"/>
      </rPr>
      <t>Islamik Center</t>
    </r>
  </si>
  <si>
    <r>
      <rPr>
        <sz val="8"/>
        <rFont val="Arial"/>
        <family val="2"/>
      </rPr>
      <t>Tersedianya data-data</t>
    </r>
    <r>
      <rPr>
        <sz val="8"/>
        <rFont val="Times New Roman"/>
        <family val="1"/>
      </rPr>
      <t xml:space="preserve"> </t>
    </r>
    <r>
      <rPr>
        <sz val="8"/>
        <rFont val="Arial"/>
        <family val="2"/>
      </rPr>
      <t>persiapan pengadaan</t>
    </r>
    <r>
      <rPr>
        <sz val="8"/>
        <rFont val="Times New Roman"/>
        <family val="1"/>
      </rPr>
      <t xml:space="preserve"> </t>
    </r>
    <r>
      <rPr>
        <sz val="8"/>
        <rFont val="Arial"/>
        <family val="2"/>
      </rPr>
      <t>tanah untuk</t>
    </r>
    <r>
      <rPr>
        <sz val="8"/>
        <rFont val="Times New Roman"/>
        <family val="1"/>
      </rPr>
      <t xml:space="preserve"> </t>
    </r>
    <r>
      <rPr>
        <sz val="8"/>
        <rFont val="Arial"/>
        <family val="2"/>
      </rPr>
      <t xml:space="preserve">pembangunan
</t>
    </r>
    <r>
      <rPr>
        <sz val="8"/>
        <rFont val="Arial"/>
        <family val="2"/>
      </rPr>
      <t>Islamic Center-</t>
    </r>
  </si>
  <si>
    <r>
      <rPr>
        <sz val="8"/>
        <rFont val="Arial"/>
        <family val="2"/>
      </rPr>
      <t>Penyerahan Pengadaan Tanah</t>
    </r>
  </si>
  <si>
    <r>
      <rPr>
        <sz val="8"/>
        <rFont val="Arial"/>
        <family val="2"/>
      </rPr>
      <t>Terlaksananya kegiatan</t>
    </r>
    <r>
      <rPr>
        <sz val="8"/>
        <rFont val="Times New Roman"/>
        <family val="1"/>
      </rPr>
      <t xml:space="preserve"> </t>
    </r>
    <r>
      <rPr>
        <sz val="8"/>
        <rFont val="Arial"/>
        <family val="2"/>
      </rPr>
      <t>persiapan pengadaan</t>
    </r>
    <r>
      <rPr>
        <sz val="8"/>
        <rFont val="Times New Roman"/>
        <family val="1"/>
      </rPr>
      <t xml:space="preserve"> </t>
    </r>
    <r>
      <rPr>
        <sz val="8"/>
        <rFont val="Arial"/>
        <family val="2"/>
      </rPr>
      <t>tanah untuk pembangunan</t>
    </r>
    <r>
      <rPr>
        <sz val="8"/>
        <rFont val="Times New Roman"/>
        <family val="1"/>
      </rPr>
      <t xml:space="preserve"> </t>
    </r>
    <r>
      <rPr>
        <sz val="8"/>
        <rFont val="Arial"/>
        <family val="2"/>
      </rPr>
      <t>Islamic Center</t>
    </r>
  </si>
  <si>
    <r>
      <rPr>
        <sz val="8"/>
        <rFont val="Arial"/>
        <family val="2"/>
      </rPr>
      <t>Pelatihan Khatib Jumat dan Imam</t>
    </r>
    <r>
      <rPr>
        <sz val="8"/>
        <rFont val="Times New Roman"/>
        <family val="1"/>
      </rPr>
      <t xml:space="preserve"> </t>
    </r>
    <r>
      <rPr>
        <sz val="8"/>
        <rFont val="Arial"/>
        <family val="2"/>
      </rPr>
      <t>Mesjid</t>
    </r>
  </si>
  <si>
    <r>
      <rPr>
        <sz val="8"/>
        <rFont val="Arial"/>
        <family val="2"/>
      </rPr>
      <t>Terlaksananya pelatihan</t>
    </r>
    <r>
      <rPr>
        <sz val="8"/>
        <rFont val="Times New Roman"/>
        <family val="1"/>
      </rPr>
      <t xml:space="preserve"> </t>
    </r>
    <r>
      <rPr>
        <sz val="8"/>
        <rFont val="Arial"/>
        <family val="2"/>
      </rPr>
      <t>khatib jumat dan para</t>
    </r>
    <r>
      <rPr>
        <sz val="8"/>
        <rFont val="Times New Roman"/>
        <family val="1"/>
      </rPr>
      <t xml:space="preserve"> </t>
    </r>
    <r>
      <rPr>
        <sz val="8"/>
        <rFont val="Arial"/>
        <family val="2"/>
      </rPr>
      <t>imam mesjid yang ada</t>
    </r>
    <r>
      <rPr>
        <sz val="8"/>
        <rFont val="Times New Roman"/>
        <family val="1"/>
      </rPr>
      <t xml:space="preserve"> </t>
    </r>
    <r>
      <rPr>
        <sz val="8"/>
        <rFont val="Arial"/>
        <family val="2"/>
      </rPr>
      <t>dengan memenuhi kriteria</t>
    </r>
    <r>
      <rPr>
        <sz val="8"/>
        <rFont val="Times New Roman"/>
        <family val="1"/>
      </rPr>
      <t xml:space="preserve"> </t>
    </r>
    <r>
      <rPr>
        <sz val="8"/>
        <rFont val="Arial"/>
        <family val="2"/>
      </rPr>
      <t>dan standar imam mesjid</t>
    </r>
    <r>
      <rPr>
        <sz val="8"/>
        <rFont val="Times New Roman"/>
        <family val="1"/>
      </rPr>
      <t xml:space="preserve"> </t>
    </r>
    <r>
      <rPr>
        <sz val="8"/>
        <rFont val="Arial"/>
        <family val="2"/>
      </rPr>
      <t>yang diharapkan</t>
    </r>
  </si>
  <si>
    <r>
      <rPr>
        <sz val="8"/>
        <rFont val="Arial"/>
        <family val="2"/>
      </rPr>
      <t>Meningkatnya</t>
    </r>
    <r>
      <rPr>
        <sz val="8"/>
        <rFont val="Times New Roman"/>
        <family val="1"/>
      </rPr>
      <t xml:space="preserve"> </t>
    </r>
    <r>
      <rPr>
        <sz val="8"/>
        <rFont val="Arial"/>
        <family val="2"/>
      </rPr>
      <t>kompetensi khatib</t>
    </r>
    <r>
      <rPr>
        <sz val="8"/>
        <rFont val="Times New Roman"/>
        <family val="1"/>
      </rPr>
      <t xml:space="preserve"> </t>
    </r>
    <r>
      <rPr>
        <sz val="8"/>
        <rFont val="Arial"/>
        <family val="2"/>
      </rPr>
      <t>jumat dan para imam</t>
    </r>
    <r>
      <rPr>
        <sz val="8"/>
        <rFont val="Times New Roman"/>
        <family val="1"/>
      </rPr>
      <t xml:space="preserve"> </t>
    </r>
    <r>
      <rPr>
        <sz val="8"/>
        <rFont val="Arial"/>
        <family val="2"/>
      </rPr>
      <t>mesjid yang ada</t>
    </r>
    <r>
      <rPr>
        <sz val="8"/>
        <rFont val="Times New Roman"/>
        <family val="1"/>
      </rPr>
      <t xml:space="preserve"> </t>
    </r>
    <r>
      <rPr>
        <sz val="8"/>
        <rFont val="Arial"/>
        <family val="2"/>
      </rPr>
      <t>dengan memenuhi</t>
    </r>
    <r>
      <rPr>
        <sz val="8"/>
        <rFont val="Times New Roman"/>
        <family val="1"/>
      </rPr>
      <t xml:space="preserve"> </t>
    </r>
    <r>
      <rPr>
        <sz val="8"/>
        <rFont val="Arial"/>
        <family val="2"/>
      </rPr>
      <t>kriteria dan standar</t>
    </r>
    <r>
      <rPr>
        <sz val="8"/>
        <rFont val="Times New Roman"/>
        <family val="1"/>
      </rPr>
      <t xml:space="preserve"> </t>
    </r>
    <r>
      <rPr>
        <sz val="8"/>
        <rFont val="Arial"/>
        <family val="2"/>
      </rPr>
      <t>imam mesjid yang</t>
    </r>
    <r>
      <rPr>
        <sz val="8"/>
        <rFont val="Times New Roman"/>
        <family val="1"/>
      </rPr>
      <t xml:space="preserve"> </t>
    </r>
    <r>
      <rPr>
        <sz val="8"/>
        <rFont val="Arial"/>
        <family val="2"/>
      </rPr>
      <t>diharapkan</t>
    </r>
  </si>
  <si>
    <r>
      <rPr>
        <sz val="8"/>
        <rFont val="Arial"/>
        <family val="2"/>
      </rPr>
      <t>Fasilitasi Kegiatan Keagamaan dan</t>
    </r>
    <r>
      <rPr>
        <sz val="8"/>
        <rFont val="Times New Roman"/>
        <family val="1"/>
      </rPr>
      <t xml:space="preserve"> </t>
    </r>
    <r>
      <rPr>
        <sz val="8"/>
        <rFont val="Arial"/>
        <family val="2"/>
      </rPr>
      <t>Kesejahteraan Rakyat</t>
    </r>
  </si>
  <si>
    <r>
      <rPr>
        <sz val="8"/>
        <rFont val="Arial"/>
        <family val="2"/>
      </rPr>
      <t>Terlaksananya kegiatan</t>
    </r>
    <r>
      <rPr>
        <sz val="8"/>
        <rFont val="Times New Roman"/>
        <family val="1"/>
      </rPr>
      <t xml:space="preserve"> </t>
    </r>
    <r>
      <rPr>
        <sz val="8"/>
        <rFont val="Arial"/>
        <family val="2"/>
      </rPr>
      <t>fasilitasi kegiatan</t>
    </r>
    <r>
      <rPr>
        <sz val="8"/>
        <rFont val="Times New Roman"/>
        <family val="1"/>
      </rPr>
      <t xml:space="preserve"> </t>
    </r>
    <r>
      <rPr>
        <sz val="8"/>
        <rFont val="Arial"/>
        <family val="2"/>
      </rPr>
      <t>keagamaan dan</t>
    </r>
    <r>
      <rPr>
        <sz val="8"/>
        <rFont val="Times New Roman"/>
        <family val="1"/>
      </rPr>
      <t xml:space="preserve"> </t>
    </r>
    <r>
      <rPr>
        <sz val="8"/>
        <rFont val="Arial"/>
        <family val="2"/>
      </rPr>
      <t>kesejahteraan rakyat bagi</t>
    </r>
    <r>
      <rPr>
        <sz val="8"/>
        <rFont val="Times New Roman"/>
        <family val="1"/>
      </rPr>
      <t xml:space="preserve"> </t>
    </r>
    <r>
      <rPr>
        <sz val="8"/>
        <rFont val="Arial"/>
        <family val="2"/>
      </rPr>
      <t>para khatib jumat dan</t>
    </r>
    <r>
      <rPr>
        <sz val="8"/>
        <rFont val="Times New Roman"/>
        <family val="1"/>
      </rPr>
      <t xml:space="preserve"> </t>
    </r>
    <r>
      <rPr>
        <sz val="8"/>
        <rFont val="Arial"/>
        <family val="2"/>
      </rPr>
      <t xml:space="preserve">imam mesjid, garin, guru
</t>
    </r>
    <r>
      <rPr>
        <sz val="8"/>
        <rFont val="Arial"/>
        <family val="2"/>
      </rPr>
      <t>TPA/TPSA/MDA yang ada di</t>
    </r>
    <r>
      <rPr>
        <sz val="8"/>
        <rFont val="Times New Roman"/>
        <family val="1"/>
      </rPr>
      <t xml:space="preserve"> </t>
    </r>
    <r>
      <rPr>
        <sz val="8"/>
        <rFont val="Arial"/>
        <family val="2"/>
      </rPr>
      <t>Kota Payakumbuh</t>
    </r>
  </si>
  <si>
    <r>
      <rPr>
        <sz val="8"/>
        <rFont val="Arial"/>
        <family val="2"/>
      </rPr>
      <t>Meningkatnya</t>
    </r>
    <r>
      <rPr>
        <sz val="8"/>
        <rFont val="Times New Roman"/>
        <family val="1"/>
      </rPr>
      <t xml:space="preserve"> </t>
    </r>
    <r>
      <rPr>
        <sz val="8"/>
        <rFont val="Arial"/>
        <family val="2"/>
      </rPr>
      <t>kompetensi para</t>
    </r>
    <r>
      <rPr>
        <sz val="8"/>
        <rFont val="Times New Roman"/>
        <family val="1"/>
      </rPr>
      <t xml:space="preserve"> </t>
    </r>
    <r>
      <rPr>
        <sz val="8"/>
        <rFont val="Arial"/>
        <family val="2"/>
      </rPr>
      <t>khatib jumat dan</t>
    </r>
    <r>
      <rPr>
        <sz val="8"/>
        <rFont val="Times New Roman"/>
        <family val="1"/>
      </rPr>
      <t xml:space="preserve"> </t>
    </r>
    <r>
      <rPr>
        <sz val="8"/>
        <rFont val="Arial"/>
        <family val="2"/>
      </rPr>
      <t>imam mesjid, garin,</t>
    </r>
    <r>
      <rPr>
        <sz val="8"/>
        <rFont val="Times New Roman"/>
        <family val="1"/>
      </rPr>
      <t xml:space="preserve"> </t>
    </r>
    <r>
      <rPr>
        <sz val="8"/>
        <rFont val="Arial"/>
        <family val="2"/>
      </rPr>
      <t>guru TPA/TPSA/MDA</t>
    </r>
    <r>
      <rPr>
        <sz val="8"/>
        <rFont val="Times New Roman"/>
        <family val="1"/>
      </rPr>
      <t xml:space="preserve"> </t>
    </r>
    <r>
      <rPr>
        <sz val="8"/>
        <rFont val="Arial"/>
        <family val="2"/>
      </rPr>
      <t>yang ada dikota</t>
    </r>
    <r>
      <rPr>
        <sz val="8"/>
        <rFont val="Times New Roman"/>
        <family val="1"/>
      </rPr>
      <t xml:space="preserve"> </t>
    </r>
    <r>
      <rPr>
        <sz val="8"/>
        <rFont val="Arial"/>
        <family val="2"/>
      </rPr>
      <t>payakumbuh dengan</t>
    </r>
    <r>
      <rPr>
        <sz val="8"/>
        <rFont val="Times New Roman"/>
        <family val="1"/>
      </rPr>
      <t xml:space="preserve"> </t>
    </r>
    <r>
      <rPr>
        <sz val="8"/>
        <rFont val="Arial"/>
        <family val="2"/>
      </rPr>
      <t>memenuhi kriteria</t>
    </r>
    <r>
      <rPr>
        <sz val="8"/>
        <rFont val="Times New Roman"/>
        <family val="1"/>
      </rPr>
      <t xml:space="preserve"> </t>
    </r>
    <r>
      <rPr>
        <sz val="8"/>
        <rFont val="Arial"/>
        <family val="2"/>
      </rPr>
      <t>dan standar yang</t>
    </r>
    <r>
      <rPr>
        <sz val="8"/>
        <rFont val="Times New Roman"/>
        <family val="1"/>
      </rPr>
      <t xml:space="preserve"> </t>
    </r>
    <r>
      <rPr>
        <sz val="8"/>
        <rFont val="Arial"/>
        <family val="2"/>
      </rPr>
      <t>diharapkan</t>
    </r>
  </si>
  <si>
    <r>
      <rPr>
        <b/>
        <sz val="8"/>
        <rFont val="Arial"/>
        <family val="2"/>
      </rPr>
      <t>Program Peningkatan Pendidikan</t>
    </r>
    <r>
      <rPr>
        <b/>
        <sz val="8"/>
        <rFont val="Times New Roman"/>
        <family val="1"/>
      </rPr>
      <t xml:space="preserve"> </t>
    </r>
    <r>
      <rPr>
        <b/>
        <sz val="8"/>
        <rFont val="Arial"/>
        <family val="2"/>
      </rPr>
      <t>Usaha Kesehatan Sekolah</t>
    </r>
  </si>
  <si>
    <r>
      <rPr>
        <b/>
        <sz val="8"/>
        <rFont val="Arial"/>
        <family val="2"/>
      </rPr>
      <t>Meningkatnya</t>
    </r>
    <r>
      <rPr>
        <b/>
        <sz val="8"/>
        <rFont val="Times New Roman"/>
        <family val="1"/>
      </rPr>
      <t xml:space="preserve"> </t>
    </r>
    <r>
      <rPr>
        <b/>
        <sz val="8"/>
        <rFont val="Arial"/>
        <family val="2"/>
      </rPr>
      <t>kemampuan dan</t>
    </r>
    <r>
      <rPr>
        <b/>
        <sz val="8"/>
        <rFont val="Times New Roman"/>
        <family val="1"/>
      </rPr>
      <t xml:space="preserve"> </t>
    </r>
    <r>
      <rPr>
        <b/>
        <sz val="8"/>
        <rFont val="Arial"/>
        <family val="2"/>
      </rPr>
      <t>wawasan para peserta</t>
    </r>
    <r>
      <rPr>
        <b/>
        <sz val="8"/>
        <rFont val="Times New Roman"/>
        <family val="1"/>
      </rPr>
      <t xml:space="preserve"> </t>
    </r>
    <r>
      <rPr>
        <b/>
        <sz val="8"/>
        <rFont val="Arial"/>
        <family val="2"/>
      </rPr>
      <t>didik dan pembina UKS</t>
    </r>
    <r>
      <rPr>
        <b/>
        <sz val="8"/>
        <rFont val="Times New Roman"/>
        <family val="1"/>
      </rPr>
      <t xml:space="preserve"> </t>
    </r>
    <r>
      <rPr>
        <b/>
        <sz val="8"/>
        <rFont val="Arial"/>
        <family val="2"/>
      </rPr>
      <t>dalam berprilaku hidup</t>
    </r>
    <r>
      <rPr>
        <b/>
        <sz val="8"/>
        <rFont val="Times New Roman"/>
        <family val="1"/>
      </rPr>
      <t xml:space="preserve"> </t>
    </r>
    <r>
      <rPr>
        <b/>
        <sz val="8"/>
        <rFont val="Arial"/>
        <family val="2"/>
      </rPr>
      <t>sehat guna mencapai</t>
    </r>
    <r>
      <rPr>
        <b/>
        <sz val="8"/>
        <rFont val="Times New Roman"/>
        <family val="1"/>
      </rPr>
      <t xml:space="preserve"> </t>
    </r>
    <r>
      <rPr>
        <b/>
        <sz val="8"/>
        <rFont val="Arial"/>
        <family val="2"/>
      </rPr>
      <t>derajat kesehatan yang</t>
    </r>
    <r>
      <rPr>
        <b/>
        <sz val="8"/>
        <rFont val="Times New Roman"/>
        <family val="1"/>
      </rPr>
      <t xml:space="preserve"> </t>
    </r>
    <r>
      <rPr>
        <b/>
        <sz val="8"/>
        <rFont val="Arial"/>
        <family val="2"/>
      </rPr>
      <t>lebih baik</t>
    </r>
  </si>
  <si>
    <r>
      <rPr>
        <b/>
        <sz val="8"/>
        <rFont val="Arial"/>
        <family val="2"/>
      </rPr>
      <t>20 kali</t>
    </r>
    <r>
      <rPr>
        <b/>
        <sz val="8"/>
        <rFont val="Times New Roman"/>
        <family val="1"/>
      </rPr>
      <t xml:space="preserve"> </t>
    </r>
    <r>
      <rPr>
        <b/>
        <sz val="8"/>
        <rFont val="Arial"/>
        <family val="2"/>
      </rPr>
      <t>pembina</t>
    </r>
    <r>
      <rPr>
        <b/>
        <sz val="8"/>
        <rFont val="Times New Roman"/>
        <family val="1"/>
      </rPr>
      <t xml:space="preserve"> </t>
    </r>
    <r>
      <rPr>
        <b/>
        <sz val="8"/>
        <rFont val="Arial"/>
        <family val="2"/>
      </rPr>
      <t>an dan</t>
    </r>
    <r>
      <rPr>
        <b/>
        <sz val="8"/>
        <rFont val="Times New Roman"/>
        <family val="1"/>
      </rPr>
      <t xml:space="preserve"> </t>
    </r>
    <r>
      <rPr>
        <b/>
        <sz val="8"/>
        <rFont val="Arial"/>
        <family val="2"/>
      </rPr>
      <t>penilaian</t>
    </r>
  </si>
  <si>
    <r>
      <rPr>
        <sz val="8"/>
        <rFont val="Arial"/>
        <family val="2"/>
      </rPr>
      <t>Pembinaan Usaha Kesehatan</t>
    </r>
    <r>
      <rPr>
        <sz val="8"/>
        <rFont val="Times New Roman"/>
        <family val="1"/>
      </rPr>
      <t xml:space="preserve"> </t>
    </r>
    <r>
      <rPr>
        <sz val="8"/>
        <rFont val="Arial"/>
        <family val="2"/>
      </rPr>
      <t>Sekolah (UKS)</t>
    </r>
  </si>
  <si>
    <r>
      <rPr>
        <sz val="8"/>
        <rFont val="Arial"/>
        <family val="2"/>
      </rPr>
      <t>Terlaksananya pembinaan</t>
    </r>
    <r>
      <rPr>
        <sz val="8"/>
        <rFont val="Times New Roman"/>
        <family val="1"/>
      </rPr>
      <t xml:space="preserve"> </t>
    </r>
    <r>
      <rPr>
        <sz val="8"/>
        <rFont val="Arial"/>
        <family val="2"/>
      </rPr>
      <t>dan penilaian UKS</t>
    </r>
  </si>
  <si>
    <r>
      <rPr>
        <sz val="8"/>
        <rFont val="Arial"/>
        <family val="2"/>
      </rPr>
      <t>Meningkatnya</t>
    </r>
    <r>
      <rPr>
        <sz val="8"/>
        <rFont val="Times New Roman"/>
        <family val="1"/>
      </rPr>
      <t xml:space="preserve"> </t>
    </r>
    <r>
      <rPr>
        <sz val="8"/>
        <rFont val="Arial"/>
        <family val="2"/>
      </rPr>
      <t>kemampuan dan</t>
    </r>
    <r>
      <rPr>
        <sz val="8"/>
        <rFont val="Times New Roman"/>
        <family val="1"/>
      </rPr>
      <t xml:space="preserve"> </t>
    </r>
    <r>
      <rPr>
        <sz val="8"/>
        <rFont val="Arial"/>
        <family val="2"/>
      </rPr>
      <t>wawasan para</t>
    </r>
    <r>
      <rPr>
        <sz val="8"/>
        <rFont val="Times New Roman"/>
        <family val="1"/>
      </rPr>
      <t xml:space="preserve"> </t>
    </r>
    <r>
      <rPr>
        <sz val="8"/>
        <rFont val="Arial"/>
        <family val="2"/>
      </rPr>
      <t>peserta didik dan</t>
    </r>
    <r>
      <rPr>
        <sz val="8"/>
        <rFont val="Times New Roman"/>
        <family val="1"/>
      </rPr>
      <t xml:space="preserve"> </t>
    </r>
    <r>
      <rPr>
        <sz val="8"/>
        <rFont val="Arial"/>
        <family val="2"/>
      </rPr>
      <t>pembina UKS dalam</t>
    </r>
    <r>
      <rPr>
        <sz val="8"/>
        <rFont val="Times New Roman"/>
        <family val="1"/>
      </rPr>
      <t xml:space="preserve"> </t>
    </r>
    <r>
      <rPr>
        <sz val="8"/>
        <rFont val="Arial"/>
        <family val="2"/>
      </rPr>
      <t>berprilaku hidup sehat</t>
    </r>
    <r>
      <rPr>
        <sz val="8"/>
        <rFont val="Times New Roman"/>
        <family val="1"/>
      </rPr>
      <t xml:space="preserve"> </t>
    </r>
    <r>
      <rPr>
        <sz val="8"/>
        <rFont val="Arial"/>
        <family val="2"/>
      </rPr>
      <t>guna mencapai</t>
    </r>
    <r>
      <rPr>
        <sz val="8"/>
        <rFont val="Times New Roman"/>
        <family val="1"/>
      </rPr>
      <t xml:space="preserve"> </t>
    </r>
    <r>
      <rPr>
        <sz val="8"/>
        <rFont val="Arial"/>
        <family val="2"/>
      </rPr>
      <t>derajat kesehatan</t>
    </r>
    <r>
      <rPr>
        <sz val="8"/>
        <rFont val="Times New Roman"/>
        <family val="1"/>
      </rPr>
      <t xml:space="preserve"> </t>
    </r>
    <r>
      <rPr>
        <sz val="8"/>
        <rFont val="Arial"/>
        <family val="2"/>
      </rPr>
      <t>yang lebih baik</t>
    </r>
  </si>
  <si>
    <r>
      <rPr>
        <b/>
        <sz val="8"/>
        <rFont val="Arial"/>
        <family val="2"/>
      </rPr>
      <t>Program peningkatan kapasitas</t>
    </r>
    <r>
      <rPr>
        <b/>
        <sz val="8"/>
        <rFont val="Times New Roman"/>
        <family val="1"/>
      </rPr>
      <t xml:space="preserve"> </t>
    </r>
    <r>
      <rPr>
        <b/>
        <sz val="8"/>
        <rFont val="Arial"/>
        <family val="2"/>
      </rPr>
      <t>lembaga perwakilan rakyat daerah</t>
    </r>
  </si>
  <si>
    <r>
      <rPr>
        <b/>
        <sz val="8"/>
        <rFont val="Arial"/>
        <family val="2"/>
      </rPr>
      <t>Meningkatnya kapasitas</t>
    </r>
    <r>
      <rPr>
        <b/>
        <sz val="8"/>
        <rFont val="Times New Roman"/>
        <family val="1"/>
      </rPr>
      <t xml:space="preserve"> </t>
    </r>
    <r>
      <rPr>
        <b/>
        <sz val="8"/>
        <rFont val="Arial"/>
        <family val="2"/>
      </rPr>
      <t>Lembaga perwakilan</t>
    </r>
    <r>
      <rPr>
        <b/>
        <sz val="8"/>
        <rFont val="Times New Roman"/>
        <family val="1"/>
      </rPr>
      <t xml:space="preserve"> </t>
    </r>
    <r>
      <rPr>
        <b/>
        <sz val="8"/>
        <rFont val="Arial"/>
        <family val="2"/>
      </rPr>
      <t>rakyat</t>
    </r>
  </si>
  <si>
    <r>
      <rPr>
        <sz val="8"/>
        <rFont val="Arial"/>
        <family val="2"/>
      </rPr>
      <t>Pembahasan rancangan peraturan</t>
    </r>
    <r>
      <rPr>
        <sz val="8"/>
        <rFont val="Times New Roman"/>
        <family val="1"/>
      </rPr>
      <t xml:space="preserve"> </t>
    </r>
    <r>
      <rPr>
        <sz val="8"/>
        <rFont val="Arial"/>
        <family val="2"/>
      </rPr>
      <t>daerah</t>
    </r>
  </si>
  <si>
    <r>
      <rPr>
        <sz val="8"/>
        <rFont val="Arial"/>
        <family val="2"/>
      </rPr>
      <t>Terlaksananya</t>
    </r>
    <r>
      <rPr>
        <sz val="8"/>
        <rFont val="Times New Roman"/>
        <family val="1"/>
      </rPr>
      <t xml:space="preserve"> </t>
    </r>
    <r>
      <rPr>
        <sz val="8"/>
        <rFont val="Arial"/>
        <family val="2"/>
      </rPr>
      <t>pembahasan rancangan</t>
    </r>
    <r>
      <rPr>
        <sz val="8"/>
        <rFont val="Times New Roman"/>
        <family val="1"/>
      </rPr>
      <t xml:space="preserve"> </t>
    </r>
    <r>
      <rPr>
        <sz val="8"/>
        <rFont val="Arial"/>
        <family val="2"/>
      </rPr>
      <t>peraturan daerah</t>
    </r>
  </si>
  <si>
    <r>
      <rPr>
        <sz val="8"/>
        <rFont val="Arial"/>
        <family val="2"/>
      </rPr>
      <t>Lahirnya peraturan</t>
    </r>
    <r>
      <rPr>
        <sz val="8"/>
        <rFont val="Times New Roman"/>
        <family val="1"/>
      </rPr>
      <t xml:space="preserve"> </t>
    </r>
    <r>
      <rPr>
        <sz val="8"/>
        <rFont val="Arial"/>
        <family val="2"/>
      </rPr>
      <t>daerah dan produk</t>
    </r>
    <r>
      <rPr>
        <sz val="8"/>
        <rFont val="Times New Roman"/>
        <family val="1"/>
      </rPr>
      <t xml:space="preserve"> </t>
    </r>
    <r>
      <rPr>
        <sz val="8"/>
        <rFont val="Arial"/>
        <family val="2"/>
      </rPr>
      <t>hukum</t>
    </r>
  </si>
  <si>
    <r>
      <rPr>
        <sz val="8"/>
        <rFont val="Arial"/>
        <family val="2"/>
      </rPr>
      <t>Hearing/dialog dan koordinasi dengan</t>
    </r>
    <r>
      <rPr>
        <sz val="8"/>
        <rFont val="Times New Roman"/>
        <family val="1"/>
      </rPr>
      <t xml:space="preserve"> </t>
    </r>
    <r>
      <rPr>
        <sz val="8"/>
        <rFont val="Arial"/>
        <family val="2"/>
      </rPr>
      <t>pejabat pemerintah daerah dan tokoh</t>
    </r>
    <r>
      <rPr>
        <sz val="8"/>
        <rFont val="Times New Roman"/>
        <family val="1"/>
      </rPr>
      <t xml:space="preserve"> </t>
    </r>
    <r>
      <rPr>
        <sz val="8"/>
        <rFont val="Arial"/>
        <family val="2"/>
      </rPr>
      <t>masyarakat/tokoh agama</t>
    </r>
  </si>
  <si>
    <r>
      <rPr>
        <sz val="8"/>
        <rFont val="Arial"/>
        <family val="2"/>
      </rPr>
      <t>Terlaksananya koordinasi</t>
    </r>
    <r>
      <rPr>
        <sz val="8"/>
        <rFont val="Times New Roman"/>
        <family val="1"/>
      </rPr>
      <t xml:space="preserve"> </t>
    </r>
    <r>
      <rPr>
        <sz val="8"/>
        <rFont val="Arial"/>
        <family val="2"/>
      </rPr>
      <t>dan konsultasi</t>
    </r>
    <r>
      <rPr>
        <sz val="8"/>
        <rFont val="Times New Roman"/>
        <family val="1"/>
      </rPr>
      <t xml:space="preserve"> </t>
    </r>
    <r>
      <rPr>
        <sz val="8"/>
        <rFont val="Arial"/>
        <family val="2"/>
      </rPr>
      <t>pemerintahan kelurahan,</t>
    </r>
    <r>
      <rPr>
        <sz val="8"/>
        <rFont val="Times New Roman"/>
        <family val="1"/>
      </rPr>
      <t xml:space="preserve"> </t>
    </r>
    <r>
      <rPr>
        <sz val="8"/>
        <rFont val="Arial"/>
        <family val="2"/>
      </rPr>
      <t>kecamatan, kota, pe,prof</t>
    </r>
    <r>
      <rPr>
        <sz val="8"/>
        <rFont val="Times New Roman"/>
        <family val="1"/>
      </rPr>
      <t xml:space="preserve"> </t>
    </r>
    <r>
      <rPr>
        <sz val="8"/>
        <rFont val="Arial"/>
        <family val="2"/>
      </rPr>
      <t>dan pusat, komponen</t>
    </r>
    <r>
      <rPr>
        <sz val="8"/>
        <rFont val="Times New Roman"/>
        <family val="1"/>
      </rPr>
      <t xml:space="preserve"> </t>
    </r>
    <r>
      <rPr>
        <sz val="8"/>
        <rFont val="Arial"/>
        <family val="2"/>
      </rPr>
      <t>masyarakat (stake holder)</t>
    </r>
    <r>
      <rPr>
        <sz val="8"/>
        <rFont val="Times New Roman"/>
        <family val="1"/>
      </rPr>
      <t xml:space="preserve"> </t>
    </r>
    <r>
      <rPr>
        <sz val="8"/>
        <rFont val="Arial"/>
        <family val="2"/>
      </rPr>
      <t>dan muspida</t>
    </r>
  </si>
  <si>
    <r>
      <rPr>
        <sz val="8"/>
        <rFont val="Arial"/>
        <family val="2"/>
      </rPr>
      <t>Terwujudnya lembaga</t>
    </r>
    <r>
      <rPr>
        <sz val="8"/>
        <rFont val="Times New Roman"/>
        <family val="1"/>
      </rPr>
      <t xml:space="preserve"> </t>
    </r>
    <r>
      <rPr>
        <sz val="8"/>
        <rFont val="Arial"/>
        <family val="2"/>
      </rPr>
      <t>yang aspiratif</t>
    </r>
  </si>
  <si>
    <r>
      <rPr>
        <sz val="8"/>
        <rFont val="Arial"/>
        <family val="2"/>
      </rPr>
      <t>30 kali</t>
    </r>
  </si>
  <si>
    <r>
      <rPr>
        <sz val="8"/>
        <rFont val="Arial"/>
        <family val="2"/>
      </rPr>
      <t>Rapat-rapat alat kelengkapan dewan</t>
    </r>
  </si>
  <si>
    <r>
      <rPr>
        <sz val="8"/>
        <rFont val="Arial"/>
        <family val="2"/>
      </rPr>
      <t>Terlaksananya rapat alat</t>
    </r>
    <r>
      <rPr>
        <sz val="8"/>
        <rFont val="Times New Roman"/>
        <family val="1"/>
      </rPr>
      <t xml:space="preserve"> </t>
    </r>
    <r>
      <rPr>
        <sz val="8"/>
        <rFont val="Arial"/>
        <family val="2"/>
      </rPr>
      <t>kelengkapan dewan</t>
    </r>
  </si>
  <si>
    <r>
      <rPr>
        <sz val="8"/>
        <rFont val="Arial"/>
        <family val="2"/>
      </rPr>
      <t>Terwujudnya produk</t>
    </r>
    <r>
      <rPr>
        <sz val="8"/>
        <rFont val="Times New Roman"/>
        <family val="1"/>
      </rPr>
      <t xml:space="preserve"> </t>
    </r>
    <r>
      <rPr>
        <sz val="8"/>
        <rFont val="Arial"/>
        <family val="2"/>
      </rPr>
      <t>hukum</t>
    </r>
  </si>
  <si>
    <r>
      <rPr>
        <sz val="8"/>
        <rFont val="Arial"/>
        <family val="2"/>
      </rPr>
      <t>94 kali</t>
    </r>
  </si>
  <si>
    <r>
      <rPr>
        <sz val="8"/>
        <rFont val="Arial"/>
        <family val="2"/>
      </rPr>
      <t>Rapat-rapat paripurna</t>
    </r>
  </si>
  <si>
    <r>
      <rPr>
        <sz val="8"/>
        <rFont val="Arial"/>
        <family val="2"/>
      </rPr>
      <t>Terlaksananya rapat-rapat</t>
    </r>
    <r>
      <rPr>
        <sz val="8"/>
        <rFont val="Times New Roman"/>
        <family val="1"/>
      </rPr>
      <t xml:space="preserve"> </t>
    </r>
    <r>
      <rPr>
        <sz val="8"/>
        <rFont val="Arial"/>
        <family val="2"/>
      </rPr>
      <t>paripurna</t>
    </r>
  </si>
  <si>
    <r>
      <rPr>
        <sz val="8"/>
        <rFont val="Arial"/>
        <family val="2"/>
      </rPr>
      <t>40 kali</t>
    </r>
  </si>
  <si>
    <r>
      <rPr>
        <sz val="8"/>
        <rFont val="Arial"/>
        <family val="2"/>
      </rPr>
      <t>Kegiatan Reses</t>
    </r>
  </si>
  <si>
    <r>
      <rPr>
        <sz val="8"/>
        <rFont val="Arial"/>
        <family val="2"/>
      </rPr>
      <t>Terlaksananya reses ke</t>
    </r>
    <r>
      <rPr>
        <sz val="8"/>
        <rFont val="Times New Roman"/>
        <family val="1"/>
      </rPr>
      <t xml:space="preserve"> </t>
    </r>
    <r>
      <rPr>
        <sz val="8"/>
        <rFont val="Arial"/>
        <family val="2"/>
      </rPr>
      <t>daerah pemilihan</t>
    </r>
  </si>
  <si>
    <r>
      <rPr>
        <sz val="8"/>
        <rFont val="Arial"/>
        <family val="2"/>
      </rPr>
      <t>Tertampungnya</t>
    </r>
    <r>
      <rPr>
        <sz val="8"/>
        <rFont val="Times New Roman"/>
        <family val="1"/>
      </rPr>
      <t xml:space="preserve"> </t>
    </r>
    <r>
      <rPr>
        <sz val="8"/>
        <rFont val="Arial"/>
        <family val="2"/>
      </rPr>
      <t>aspirasi masyarakat</t>
    </r>
    <r>
      <rPr>
        <sz val="8"/>
        <rFont val="Times New Roman"/>
        <family val="1"/>
      </rPr>
      <t xml:space="preserve"> </t>
    </r>
    <r>
      <rPr>
        <sz val="8"/>
        <rFont val="Arial"/>
        <family val="2"/>
      </rPr>
      <t>di daerah pemilihan</t>
    </r>
  </si>
  <si>
    <r>
      <rPr>
        <sz val="8"/>
        <rFont val="Arial"/>
        <family val="2"/>
      </rPr>
      <t>Kunjungan kerja pimpinan dan</t>
    </r>
    <r>
      <rPr>
        <sz val="8"/>
        <rFont val="Times New Roman"/>
        <family val="1"/>
      </rPr>
      <t xml:space="preserve"> </t>
    </r>
    <r>
      <rPr>
        <sz val="8"/>
        <rFont val="Arial"/>
        <family val="2"/>
      </rPr>
      <t>anggota DPRD dalam daerah</t>
    </r>
  </si>
  <si>
    <r>
      <rPr>
        <sz val="8"/>
        <rFont val="Arial"/>
        <family val="2"/>
      </rPr>
      <t>Terlaksananya kunjungan</t>
    </r>
    <r>
      <rPr>
        <sz val="8"/>
        <rFont val="Times New Roman"/>
        <family val="1"/>
      </rPr>
      <t xml:space="preserve"> </t>
    </r>
    <r>
      <rPr>
        <sz val="8"/>
        <rFont val="Arial"/>
        <family val="2"/>
      </rPr>
      <t>kerja Komisi dan Pansus</t>
    </r>
    <r>
      <rPr>
        <sz val="8"/>
        <rFont val="Times New Roman"/>
        <family val="1"/>
      </rPr>
      <t xml:space="preserve"> </t>
    </r>
    <r>
      <rPr>
        <sz val="8"/>
        <rFont val="Arial"/>
        <family val="2"/>
      </rPr>
      <t>dalam propinsi dan keluar</t>
    </r>
    <r>
      <rPr>
        <sz val="8"/>
        <rFont val="Times New Roman"/>
        <family val="1"/>
      </rPr>
      <t xml:space="preserve"> </t>
    </r>
    <r>
      <rPr>
        <sz val="8"/>
        <rFont val="Arial"/>
        <family val="2"/>
      </rPr>
      <t>propinsi</t>
    </r>
  </si>
  <si>
    <r>
      <rPr>
        <sz val="8"/>
        <rFont val="Arial"/>
        <family val="2"/>
      </rPr>
      <t>Meningkatnya</t>
    </r>
    <r>
      <rPr>
        <sz val="8"/>
        <rFont val="Times New Roman"/>
        <family val="1"/>
      </rPr>
      <t xml:space="preserve"> </t>
    </r>
    <r>
      <rPr>
        <sz val="8"/>
        <rFont val="Arial"/>
        <family val="2"/>
      </rPr>
      <t>wawasan dan</t>
    </r>
    <r>
      <rPr>
        <sz val="8"/>
        <rFont val="Times New Roman"/>
        <family val="1"/>
      </rPr>
      <t xml:space="preserve"> </t>
    </r>
    <r>
      <rPr>
        <sz val="8"/>
        <rFont val="Arial"/>
        <family val="2"/>
      </rPr>
      <t>pengetahuan</t>
    </r>
    <r>
      <rPr>
        <sz val="8"/>
        <rFont val="Times New Roman"/>
        <family val="1"/>
      </rPr>
      <t xml:space="preserve"> </t>
    </r>
    <r>
      <rPr>
        <sz val="8"/>
        <rFont val="Arial"/>
        <family val="2"/>
      </rPr>
      <t>Pimpinan dan</t>
    </r>
    <r>
      <rPr>
        <sz val="8"/>
        <rFont val="Times New Roman"/>
        <family val="1"/>
      </rPr>
      <t xml:space="preserve"> </t>
    </r>
    <r>
      <rPr>
        <sz val="8"/>
        <rFont val="Arial"/>
        <family val="2"/>
      </rPr>
      <t>Anggota DPRD</t>
    </r>
  </si>
  <si>
    <r>
      <rPr>
        <sz val="8"/>
        <rFont val="Arial"/>
        <family val="2"/>
      </rPr>
      <t>Peningkatan kapasitas pimpinan dan</t>
    </r>
    <r>
      <rPr>
        <sz val="8"/>
        <rFont val="Times New Roman"/>
        <family val="1"/>
      </rPr>
      <t xml:space="preserve"> </t>
    </r>
    <r>
      <rPr>
        <sz val="8"/>
        <rFont val="Arial"/>
        <family val="2"/>
      </rPr>
      <t>anggota DPRD</t>
    </r>
  </si>
  <si>
    <r>
      <rPr>
        <sz val="8"/>
        <rFont val="Arial"/>
        <family val="2"/>
      </rPr>
      <t>Terlaksananya diklat,</t>
    </r>
    <r>
      <rPr>
        <sz val="8"/>
        <rFont val="Times New Roman"/>
        <family val="1"/>
      </rPr>
      <t xml:space="preserve"> </t>
    </r>
    <r>
      <rPr>
        <sz val="8"/>
        <rFont val="Arial"/>
        <family val="2"/>
      </rPr>
      <t>workshop, seminar,</t>
    </r>
    <r>
      <rPr>
        <sz val="8"/>
        <rFont val="Times New Roman"/>
        <family val="1"/>
      </rPr>
      <t xml:space="preserve"> </t>
    </r>
    <r>
      <rPr>
        <sz val="8"/>
        <rFont val="Arial"/>
        <family val="2"/>
      </rPr>
      <t>lokakarya, bimtek dan</t>
    </r>
    <r>
      <rPr>
        <sz val="8"/>
        <rFont val="Times New Roman"/>
        <family val="1"/>
      </rPr>
      <t xml:space="preserve"> </t>
    </r>
    <r>
      <rPr>
        <sz val="8"/>
        <rFont val="Arial"/>
        <family val="2"/>
      </rPr>
      <t>lain-lain</t>
    </r>
  </si>
  <si>
    <r>
      <rPr>
        <sz val="8"/>
        <rFont val="Arial"/>
        <family val="2"/>
      </rPr>
      <t>Fasilitasi Fraksi-Fraksi Dewan</t>
    </r>
    <r>
      <rPr>
        <sz val="8"/>
        <rFont val="Times New Roman"/>
        <family val="1"/>
      </rPr>
      <t xml:space="preserve"> </t>
    </r>
    <r>
      <rPr>
        <sz val="8"/>
        <rFont val="Arial"/>
        <family val="2"/>
      </rPr>
      <t>Perwakilan Rakyat Daerah</t>
    </r>
  </si>
  <si>
    <r>
      <rPr>
        <sz val="8"/>
        <rFont val="Arial"/>
        <family val="2"/>
      </rPr>
      <t>Terwujudnya tupoksi</t>
    </r>
    <r>
      <rPr>
        <sz val="8"/>
        <rFont val="Times New Roman"/>
        <family val="1"/>
      </rPr>
      <t xml:space="preserve"> </t>
    </r>
    <r>
      <rPr>
        <sz val="8"/>
        <rFont val="Arial"/>
        <family val="2"/>
      </rPr>
      <t>DPRD</t>
    </r>
  </si>
  <si>
    <r>
      <rPr>
        <sz val="8"/>
        <rFont val="Arial"/>
        <family val="2"/>
      </rPr>
      <t>Terlaksananya</t>
    </r>
    <r>
      <rPr>
        <sz val="8"/>
        <rFont val="Times New Roman"/>
        <family val="1"/>
      </rPr>
      <t xml:space="preserve"> </t>
    </r>
    <r>
      <rPr>
        <sz val="8"/>
        <rFont val="Arial"/>
        <family val="2"/>
      </rPr>
      <t>fasilitasi fraksi-fraksi</t>
    </r>
    <r>
      <rPr>
        <sz val="8"/>
        <rFont val="Times New Roman"/>
        <family val="1"/>
      </rPr>
      <t xml:space="preserve"> </t>
    </r>
    <r>
      <rPr>
        <sz val="8"/>
        <rFont val="Arial"/>
        <family val="2"/>
      </rPr>
      <t>Dewan PErwakilan</t>
    </r>
    <r>
      <rPr>
        <sz val="8"/>
        <rFont val="Times New Roman"/>
        <family val="1"/>
      </rPr>
      <t xml:space="preserve"> </t>
    </r>
    <r>
      <rPr>
        <sz val="8"/>
        <rFont val="Arial"/>
        <family val="2"/>
      </rPr>
      <t>Rakyat Daerah</t>
    </r>
  </si>
  <si>
    <r>
      <rPr>
        <b/>
        <sz val="8"/>
        <rFont val="Arial"/>
        <family val="2"/>
      </rPr>
      <t>Progam Peningkatan dan</t>
    </r>
    <r>
      <rPr>
        <b/>
        <sz val="8"/>
        <rFont val="Times New Roman"/>
        <family val="1"/>
      </rPr>
      <t xml:space="preserve"> </t>
    </r>
    <r>
      <rPr>
        <b/>
        <sz val="8"/>
        <rFont val="Arial"/>
        <family val="2"/>
      </rPr>
      <t>Pengembangan  Pengelolaan</t>
    </r>
    <r>
      <rPr>
        <b/>
        <sz val="8"/>
        <rFont val="Times New Roman"/>
        <family val="1"/>
      </rPr>
      <t xml:space="preserve"> </t>
    </r>
    <r>
      <rPr>
        <b/>
        <sz val="8"/>
        <rFont val="Arial"/>
        <family val="2"/>
      </rPr>
      <t>Keuangan Daerah</t>
    </r>
  </si>
  <si>
    <r>
      <rPr>
        <b/>
        <sz val="8"/>
        <rFont val="Arial"/>
        <family val="2"/>
      </rPr>
      <t>Meningkatnya</t>
    </r>
    <r>
      <rPr>
        <b/>
        <sz val="8"/>
        <rFont val="Times New Roman"/>
        <family val="1"/>
      </rPr>
      <t xml:space="preserve"> </t>
    </r>
    <r>
      <rPr>
        <b/>
        <sz val="8"/>
        <rFont val="Arial"/>
        <family val="2"/>
      </rPr>
      <t>pengelolaan  keuangan</t>
    </r>
    <r>
      <rPr>
        <b/>
        <sz val="8"/>
        <rFont val="Times New Roman"/>
        <family val="1"/>
      </rPr>
      <t xml:space="preserve"> </t>
    </r>
    <r>
      <rPr>
        <b/>
        <sz val="8"/>
        <rFont val="Arial"/>
        <family val="2"/>
      </rPr>
      <t>daerah</t>
    </r>
  </si>
  <si>
    <r>
      <rPr>
        <sz val="8"/>
        <rFont val="Arial"/>
        <family val="2"/>
      </rPr>
      <t>Pengembangan dan Keberlanjutan</t>
    </r>
    <r>
      <rPr>
        <sz val="8"/>
        <rFont val="Times New Roman"/>
        <family val="1"/>
      </rPr>
      <t xml:space="preserve"> </t>
    </r>
    <r>
      <rPr>
        <sz val="8"/>
        <rFont val="Arial"/>
        <family val="2"/>
      </rPr>
      <t>Sistem Manajemen Informasi Objek</t>
    </r>
    <r>
      <rPr>
        <sz val="8"/>
        <rFont val="Times New Roman"/>
        <family val="1"/>
      </rPr>
      <t xml:space="preserve"> </t>
    </r>
    <r>
      <rPr>
        <sz val="8"/>
        <rFont val="Arial"/>
        <family val="2"/>
      </rPr>
      <t>Pajak</t>
    </r>
  </si>
  <si>
    <r>
      <rPr>
        <sz val="8"/>
        <rFont val="Arial"/>
        <family val="2"/>
      </rPr>
      <t>terlaksananya</t>
    </r>
    <r>
      <rPr>
        <sz val="8"/>
        <rFont val="Times New Roman"/>
        <family val="1"/>
      </rPr>
      <t xml:space="preserve"> </t>
    </r>
    <r>
      <rPr>
        <sz val="8"/>
        <rFont val="Arial"/>
        <family val="2"/>
      </rPr>
      <t>pengembangan dan</t>
    </r>
    <r>
      <rPr>
        <sz val="8"/>
        <rFont val="Times New Roman"/>
        <family val="1"/>
      </rPr>
      <t xml:space="preserve"> </t>
    </r>
    <r>
      <rPr>
        <sz val="8"/>
        <rFont val="Arial"/>
        <family val="2"/>
      </rPr>
      <t>keberlanjutan SISMIOP</t>
    </r>
  </si>
  <si>
    <r>
      <rPr>
        <sz val="8"/>
        <rFont val="Arial"/>
        <family val="2"/>
      </rPr>
      <t>terwujudnya</t>
    </r>
    <r>
      <rPr>
        <sz val="8"/>
        <rFont val="Times New Roman"/>
        <family val="1"/>
      </rPr>
      <t xml:space="preserve"> </t>
    </r>
    <r>
      <rPr>
        <sz val="8"/>
        <rFont val="Arial"/>
        <family val="2"/>
      </rPr>
      <t>pengembangan,</t>
    </r>
    <r>
      <rPr>
        <sz val="8"/>
        <rFont val="Times New Roman"/>
        <family val="1"/>
      </rPr>
      <t xml:space="preserve"> </t>
    </r>
    <r>
      <rPr>
        <sz val="8"/>
        <rFont val="Arial"/>
        <family val="2"/>
      </rPr>
      <t>pengelolaan SISMIOP</t>
    </r>
    <r>
      <rPr>
        <sz val="8"/>
        <rFont val="Times New Roman"/>
        <family val="1"/>
      </rPr>
      <t xml:space="preserve"> </t>
    </r>
    <r>
      <rPr>
        <sz val="8"/>
        <rFont val="Arial"/>
        <family val="2"/>
      </rPr>
      <t>yang berkelanjutan</t>
    </r>
  </si>
  <si>
    <r>
      <rPr>
        <sz val="8"/>
        <rFont val="Arial"/>
        <family val="2"/>
      </rPr>
      <t>Penyusunan standar satuan harga</t>
    </r>
  </si>
  <si>
    <r>
      <rPr>
        <sz val="8"/>
        <rFont val="Arial"/>
        <family val="2"/>
      </rPr>
      <t>Tersedianya buku</t>
    </r>
    <r>
      <rPr>
        <sz val="8"/>
        <rFont val="Times New Roman"/>
        <family val="1"/>
      </rPr>
      <t xml:space="preserve"> </t>
    </r>
    <r>
      <rPr>
        <sz val="8"/>
        <rFont val="Arial"/>
        <family val="2"/>
      </rPr>
      <t>perubahan SSH 2014 dan</t>
    </r>
    <r>
      <rPr>
        <sz val="8"/>
        <rFont val="Times New Roman"/>
        <family val="1"/>
      </rPr>
      <t xml:space="preserve"> </t>
    </r>
    <r>
      <rPr>
        <sz val="8"/>
        <rFont val="Arial"/>
        <family val="2"/>
      </rPr>
      <t>buku SSH 2015 sebanyak</t>
    </r>
    <r>
      <rPr>
        <sz val="8"/>
        <rFont val="Times New Roman"/>
        <family val="1"/>
      </rPr>
      <t xml:space="preserve"> </t>
    </r>
    <r>
      <rPr>
        <sz val="8"/>
        <rFont val="Arial"/>
        <family val="2"/>
      </rPr>
      <t>110 buku</t>
    </r>
  </si>
  <si>
    <r>
      <rPr>
        <sz val="8"/>
        <rFont val="Arial"/>
        <family val="2"/>
      </rPr>
      <t>110 dokumen</t>
    </r>
  </si>
  <si>
    <r>
      <rPr>
        <sz val="8"/>
        <rFont val="Arial"/>
        <family val="2"/>
      </rPr>
      <t>Terlaksananya</t>
    </r>
    <r>
      <rPr>
        <sz val="8"/>
        <rFont val="Times New Roman"/>
        <family val="1"/>
      </rPr>
      <t xml:space="preserve"> </t>
    </r>
    <r>
      <rPr>
        <sz val="8"/>
        <rFont val="Arial"/>
        <family val="2"/>
      </rPr>
      <t>kewajaran biaya dan</t>
    </r>
    <r>
      <rPr>
        <sz val="8"/>
        <rFont val="Times New Roman"/>
        <family val="1"/>
      </rPr>
      <t xml:space="preserve"> </t>
    </r>
    <r>
      <rPr>
        <sz val="8"/>
        <rFont val="Arial"/>
        <family val="2"/>
      </rPr>
      <t>pengalokasian</t>
    </r>
    <r>
      <rPr>
        <sz val="8"/>
        <rFont val="Times New Roman"/>
        <family val="1"/>
      </rPr>
      <t xml:space="preserve"> </t>
    </r>
    <r>
      <rPr>
        <sz val="8"/>
        <rFont val="Arial"/>
        <family val="2"/>
      </rPr>
      <t>anggaran sebesar</t>
    </r>
    <r>
      <rPr>
        <sz val="8"/>
        <rFont val="Times New Roman"/>
        <family val="1"/>
      </rPr>
      <t xml:space="preserve"> </t>
    </r>
    <r>
      <rPr>
        <sz val="8"/>
        <rFont val="Arial"/>
        <family val="2"/>
      </rPr>
      <t>90%</t>
    </r>
  </si>
  <si>
    <r>
      <rPr>
        <sz val="8"/>
        <rFont val="Arial"/>
        <family val="2"/>
      </rPr>
      <t>Penyusunan rancangan peraturan</t>
    </r>
    <r>
      <rPr>
        <sz val="8"/>
        <rFont val="Times New Roman"/>
        <family val="1"/>
      </rPr>
      <t xml:space="preserve"> </t>
    </r>
    <r>
      <rPr>
        <sz val="8"/>
        <rFont val="Arial"/>
        <family val="2"/>
      </rPr>
      <t>daerah tentang APBD</t>
    </r>
  </si>
  <si>
    <r>
      <rPr>
        <sz val="8"/>
        <rFont val="Arial"/>
        <family val="2"/>
      </rPr>
      <t>Terasedianya PERDA</t>
    </r>
    <r>
      <rPr>
        <sz val="8"/>
        <rFont val="Times New Roman"/>
        <family val="1"/>
      </rPr>
      <t xml:space="preserve"> </t>
    </r>
    <r>
      <rPr>
        <sz val="8"/>
        <rFont val="Arial"/>
        <family val="2"/>
      </rPr>
      <t>APBD TA. 2017</t>
    </r>
  </si>
  <si>
    <r>
      <rPr>
        <sz val="8"/>
        <rFont val="Arial"/>
        <family val="2"/>
      </rPr>
      <t>150 buku</t>
    </r>
  </si>
  <si>
    <r>
      <rPr>
        <sz val="8"/>
        <rFont val="Arial"/>
        <family val="2"/>
      </rPr>
      <t>Terlaksananya</t>
    </r>
    <r>
      <rPr>
        <sz val="8"/>
        <rFont val="Times New Roman"/>
        <family val="1"/>
      </rPr>
      <t xml:space="preserve"> </t>
    </r>
    <r>
      <rPr>
        <sz val="8"/>
        <rFont val="Arial"/>
        <family val="2"/>
      </rPr>
      <t>anggaran berbasis</t>
    </r>
    <r>
      <rPr>
        <sz val="8"/>
        <rFont val="Times New Roman"/>
        <family val="1"/>
      </rPr>
      <t xml:space="preserve"> </t>
    </r>
    <r>
      <rPr>
        <sz val="8"/>
        <rFont val="Arial"/>
        <family val="2"/>
      </rPr>
      <t>prestasi kinerja</t>
    </r>
  </si>
  <si>
    <r>
      <rPr>
        <sz val="8"/>
        <rFont val="Arial"/>
        <family val="2"/>
      </rPr>
      <t>Penyusunan rancangan peraturan</t>
    </r>
    <r>
      <rPr>
        <sz val="8"/>
        <rFont val="Times New Roman"/>
        <family val="1"/>
      </rPr>
      <t xml:space="preserve"> </t>
    </r>
    <r>
      <rPr>
        <sz val="8"/>
        <rFont val="Arial"/>
        <family val="2"/>
      </rPr>
      <t>KDH tentang penjabaran perubahan</t>
    </r>
    <r>
      <rPr>
        <sz val="8"/>
        <rFont val="Times New Roman"/>
        <family val="1"/>
      </rPr>
      <t xml:space="preserve"> </t>
    </r>
    <r>
      <rPr>
        <sz val="8"/>
        <rFont val="Arial"/>
        <family val="2"/>
      </rPr>
      <t>APBD</t>
    </r>
  </si>
  <si>
    <r>
      <rPr>
        <sz val="8"/>
        <rFont val="Arial"/>
        <family val="2"/>
      </rPr>
      <t>Tersedianya Perwako</t>
    </r>
    <r>
      <rPr>
        <sz val="8"/>
        <rFont val="Times New Roman"/>
        <family val="1"/>
      </rPr>
      <t xml:space="preserve"> </t>
    </r>
    <r>
      <rPr>
        <sz val="8"/>
        <rFont val="Arial"/>
        <family val="2"/>
      </rPr>
      <t>penjabaran perubahan</t>
    </r>
    <r>
      <rPr>
        <sz val="8"/>
        <rFont val="Times New Roman"/>
        <family val="1"/>
      </rPr>
      <t xml:space="preserve"> </t>
    </r>
    <r>
      <rPr>
        <sz val="8"/>
        <rFont val="Arial"/>
        <family val="2"/>
      </rPr>
      <t>APBD tahun anggaran</t>
    </r>
    <r>
      <rPr>
        <sz val="8"/>
        <rFont val="Times New Roman"/>
        <family val="1"/>
      </rPr>
      <t xml:space="preserve"> </t>
    </r>
    <r>
      <rPr>
        <sz val="8"/>
        <rFont val="Arial"/>
        <family val="2"/>
      </rPr>
      <t>2016, Nota keuangan dan</t>
    </r>
    <r>
      <rPr>
        <sz val="8"/>
        <rFont val="Times New Roman"/>
        <family val="1"/>
      </rPr>
      <t xml:space="preserve"> </t>
    </r>
    <r>
      <rPr>
        <sz val="8"/>
        <rFont val="Arial"/>
        <family val="2"/>
      </rPr>
      <t>pergeseran anggran</t>
    </r>
  </si>
  <si>
    <r>
      <rPr>
        <sz val="8"/>
        <rFont val="Arial"/>
        <family val="2"/>
      </rPr>
      <t>250 buku</t>
    </r>
  </si>
  <si>
    <r>
      <rPr>
        <sz val="8"/>
        <rFont val="Arial"/>
        <family val="2"/>
      </rPr>
      <t>Terlaksananya</t>
    </r>
    <r>
      <rPr>
        <sz val="8"/>
        <rFont val="Times New Roman"/>
        <family val="1"/>
      </rPr>
      <t xml:space="preserve"> </t>
    </r>
    <r>
      <rPr>
        <sz val="8"/>
        <rFont val="Arial"/>
        <family val="2"/>
      </rPr>
      <t>anggran berbasis</t>
    </r>
    <r>
      <rPr>
        <sz val="8"/>
        <rFont val="Times New Roman"/>
        <family val="1"/>
      </rPr>
      <t xml:space="preserve"> </t>
    </r>
    <r>
      <rPr>
        <sz val="8"/>
        <rFont val="Arial"/>
        <family val="2"/>
      </rPr>
      <t>kinerja</t>
    </r>
  </si>
  <si>
    <r>
      <rPr>
        <sz val="8"/>
        <rFont val="Arial"/>
        <family val="2"/>
      </rPr>
      <t>Penyusunan rancangan peraturan</t>
    </r>
    <r>
      <rPr>
        <sz val="8"/>
        <rFont val="Times New Roman"/>
        <family val="1"/>
      </rPr>
      <t xml:space="preserve"> </t>
    </r>
    <r>
      <rPr>
        <sz val="8"/>
        <rFont val="Arial"/>
        <family val="2"/>
      </rPr>
      <t>daerah tentang pertanggungjawaban</t>
    </r>
    <r>
      <rPr>
        <sz val="8"/>
        <rFont val="Times New Roman"/>
        <family val="1"/>
      </rPr>
      <t xml:space="preserve"> </t>
    </r>
    <r>
      <rPr>
        <sz val="8"/>
        <rFont val="Arial"/>
        <family val="2"/>
      </rPr>
      <t>pelaksanaan APBD</t>
    </r>
  </si>
  <si>
    <r>
      <rPr>
        <sz val="8"/>
        <rFont val="Arial"/>
        <family val="2"/>
      </rPr>
      <t>Meningkatnya kinerja</t>
    </r>
    <r>
      <rPr>
        <sz val="8"/>
        <rFont val="Times New Roman"/>
        <family val="1"/>
      </rPr>
      <t xml:space="preserve"> </t>
    </r>
    <r>
      <rPr>
        <sz val="8"/>
        <rFont val="Arial"/>
        <family val="2"/>
      </rPr>
      <t>pengelolaan keuangan</t>
    </r>
    <r>
      <rPr>
        <sz val="8"/>
        <rFont val="Times New Roman"/>
        <family val="1"/>
      </rPr>
      <t xml:space="preserve"> </t>
    </r>
    <r>
      <rPr>
        <sz val="8"/>
        <rFont val="Arial"/>
        <family val="2"/>
      </rPr>
      <t>daerah di setiap SKPD</t>
    </r>
  </si>
  <si>
    <r>
      <rPr>
        <sz val="8"/>
        <rFont val="Arial"/>
        <family val="2"/>
      </rPr>
      <t>terlaksananya</t>
    </r>
    <r>
      <rPr>
        <sz val="8"/>
        <rFont val="Times New Roman"/>
        <family val="1"/>
      </rPr>
      <t xml:space="preserve"> </t>
    </r>
    <r>
      <rPr>
        <sz val="8"/>
        <rFont val="Arial"/>
        <family val="2"/>
      </rPr>
      <t>transparansi,</t>
    </r>
    <r>
      <rPr>
        <sz val="8"/>
        <rFont val="Times New Roman"/>
        <family val="1"/>
      </rPr>
      <t xml:space="preserve"> </t>
    </r>
    <r>
      <rPr>
        <sz val="8"/>
        <rFont val="Arial"/>
        <family val="2"/>
      </rPr>
      <t>efektifitas, efesiensi</t>
    </r>
    <r>
      <rPr>
        <sz val="8"/>
        <rFont val="Times New Roman"/>
        <family val="1"/>
      </rPr>
      <t xml:space="preserve"> </t>
    </r>
    <r>
      <rPr>
        <sz val="8"/>
        <rFont val="Arial"/>
        <family val="2"/>
      </rPr>
      <t>dan ekonomi dalam</t>
    </r>
    <r>
      <rPr>
        <sz val="8"/>
        <rFont val="Times New Roman"/>
        <family val="1"/>
      </rPr>
      <t xml:space="preserve"> </t>
    </r>
    <r>
      <rPr>
        <sz val="8"/>
        <rFont val="Arial"/>
        <family val="2"/>
      </rPr>
      <t>pengelolaan</t>
    </r>
    <r>
      <rPr>
        <sz val="8"/>
        <rFont val="Times New Roman"/>
        <family val="1"/>
      </rPr>
      <t xml:space="preserve"> </t>
    </r>
    <r>
      <rPr>
        <sz val="8"/>
        <rFont val="Arial"/>
        <family val="2"/>
      </rPr>
      <t>keuangan daerah</t>
    </r>
  </si>
  <si>
    <r>
      <rPr>
        <sz val="8"/>
        <rFont val="Arial"/>
        <family val="2"/>
      </rPr>
      <t>Penyusunan rancangan peraturan</t>
    </r>
    <r>
      <rPr>
        <sz val="8"/>
        <rFont val="Times New Roman"/>
        <family val="1"/>
      </rPr>
      <t xml:space="preserve"> </t>
    </r>
    <r>
      <rPr>
        <sz val="8"/>
        <rFont val="Arial"/>
        <family val="2"/>
      </rPr>
      <t>KDH tentang penjabaran</t>
    </r>
    <r>
      <rPr>
        <sz val="8"/>
        <rFont val="Times New Roman"/>
        <family val="1"/>
      </rPr>
      <t xml:space="preserve"> </t>
    </r>
    <r>
      <rPr>
        <sz val="8"/>
        <rFont val="Arial"/>
        <family val="2"/>
      </rPr>
      <t>pertanggungjawaban pelaksanaan</t>
    </r>
    <r>
      <rPr>
        <sz val="8"/>
        <rFont val="Times New Roman"/>
        <family val="1"/>
      </rPr>
      <t xml:space="preserve"> </t>
    </r>
    <r>
      <rPr>
        <sz val="8"/>
        <rFont val="Arial"/>
        <family val="2"/>
      </rPr>
      <t>APBD</t>
    </r>
  </si>
  <si>
    <r>
      <rPr>
        <sz val="8"/>
        <rFont val="Arial"/>
        <family val="2"/>
      </rPr>
      <t>Terlaksananya</t>
    </r>
    <r>
      <rPr>
        <sz val="8"/>
        <rFont val="Times New Roman"/>
        <family val="1"/>
      </rPr>
      <t xml:space="preserve"> </t>
    </r>
    <r>
      <rPr>
        <sz val="8"/>
        <rFont val="Arial"/>
        <family val="2"/>
      </rPr>
      <t>transparansi,</t>
    </r>
    <r>
      <rPr>
        <sz val="8"/>
        <rFont val="Times New Roman"/>
        <family val="1"/>
      </rPr>
      <t xml:space="preserve"> </t>
    </r>
    <r>
      <rPr>
        <sz val="8"/>
        <rFont val="Arial"/>
        <family val="2"/>
      </rPr>
      <t>efektifitas, afesiensi,</t>
    </r>
    <r>
      <rPr>
        <sz val="8"/>
        <rFont val="Times New Roman"/>
        <family val="1"/>
      </rPr>
      <t xml:space="preserve"> </t>
    </r>
    <r>
      <rPr>
        <sz val="8"/>
        <rFont val="Arial"/>
        <family val="2"/>
      </rPr>
      <t>dan ekonomis dalam</t>
    </r>
    <r>
      <rPr>
        <sz val="8"/>
        <rFont val="Times New Roman"/>
        <family val="1"/>
      </rPr>
      <t xml:space="preserve"> </t>
    </r>
    <r>
      <rPr>
        <sz val="8"/>
        <rFont val="Arial"/>
        <family val="2"/>
      </rPr>
      <t>pengelolaan</t>
    </r>
    <r>
      <rPr>
        <sz val="8"/>
        <rFont val="Times New Roman"/>
        <family val="1"/>
      </rPr>
      <t xml:space="preserve"> </t>
    </r>
    <r>
      <rPr>
        <sz val="8"/>
        <rFont val="Arial"/>
        <family val="2"/>
      </rPr>
      <t>keuangan daerah</t>
    </r>
  </si>
  <si>
    <r>
      <rPr>
        <sz val="8"/>
        <rFont val="Arial"/>
        <family val="2"/>
      </rPr>
      <t>Pengembangan dan Keberlanjutan</t>
    </r>
    <r>
      <rPr>
        <sz val="8"/>
        <rFont val="Times New Roman"/>
        <family val="1"/>
      </rPr>
      <t xml:space="preserve"> </t>
    </r>
    <r>
      <rPr>
        <sz val="8"/>
        <rFont val="Arial"/>
        <family val="2"/>
      </rPr>
      <t>Sistem Informasi Pengelolaan</t>
    </r>
    <r>
      <rPr>
        <sz val="8"/>
        <rFont val="Times New Roman"/>
        <family val="1"/>
      </rPr>
      <t xml:space="preserve"> </t>
    </r>
    <r>
      <rPr>
        <sz val="8"/>
        <rFont val="Arial"/>
        <family val="2"/>
      </rPr>
      <t>Keuangan Daerah</t>
    </r>
  </si>
  <si>
    <r>
      <rPr>
        <sz val="8"/>
        <rFont val="Arial"/>
        <family val="2"/>
      </rPr>
      <t>1. Terbitnya SK UP</t>
    </r>
    <r>
      <rPr>
        <sz val="8"/>
        <rFont val="Times New Roman"/>
        <family val="1"/>
      </rPr>
      <t xml:space="preserve"> </t>
    </r>
    <r>
      <rPr>
        <sz val="8"/>
        <rFont val="Arial"/>
        <family val="2"/>
      </rPr>
      <t xml:space="preserve">Persediaan
</t>
    </r>
    <r>
      <rPr>
        <sz val="8"/>
        <rFont val="Arial"/>
        <family val="2"/>
      </rPr>
      <t>2. Ternitnya SPD</t>
    </r>
    <r>
      <rPr>
        <sz val="8"/>
        <rFont val="Times New Roman"/>
        <family val="1"/>
      </rPr>
      <t xml:space="preserve"> </t>
    </r>
    <r>
      <rPr>
        <sz val="8"/>
        <rFont val="Arial"/>
        <family val="2"/>
      </rPr>
      <t xml:space="preserve">pertriwulan
</t>
    </r>
    <r>
      <rPr>
        <sz val="8"/>
        <rFont val="Arial"/>
        <family val="2"/>
      </rPr>
      <t>3. Terlaksannya</t>
    </r>
    <r>
      <rPr>
        <sz val="8"/>
        <rFont val="Times New Roman"/>
        <family val="1"/>
      </rPr>
      <t xml:space="preserve"> </t>
    </r>
    <r>
      <rPr>
        <sz val="8"/>
        <rFont val="Arial"/>
        <family val="2"/>
      </rPr>
      <t xml:space="preserve">pergeseran anggaran KAS
</t>
    </r>
    <r>
      <rPr>
        <sz val="8"/>
        <rFont val="Arial"/>
        <family val="2"/>
      </rPr>
      <t xml:space="preserve">4. Pergeseran DPA
</t>
    </r>
    <r>
      <rPr>
        <sz val="8"/>
        <rFont val="Arial"/>
        <family val="2"/>
      </rPr>
      <t>5. Terlaksananya</t>
    </r>
    <r>
      <rPr>
        <sz val="8"/>
        <rFont val="Times New Roman"/>
        <family val="1"/>
      </rPr>
      <t xml:space="preserve"> </t>
    </r>
    <r>
      <rPr>
        <sz val="8"/>
        <rFont val="Arial"/>
        <family val="2"/>
      </rPr>
      <t>pelaporan ke Pemerintah</t>
    </r>
    <r>
      <rPr>
        <sz val="8"/>
        <rFont val="Times New Roman"/>
        <family val="1"/>
      </rPr>
      <t xml:space="preserve"> </t>
    </r>
    <r>
      <rPr>
        <sz val="8"/>
        <rFont val="Arial"/>
        <family val="2"/>
      </rPr>
      <t>pusat</t>
    </r>
  </si>
  <si>
    <r>
      <rPr>
        <sz val="8"/>
        <rFont val="Arial"/>
        <family val="2"/>
      </rPr>
      <t>Meningkatnya tata</t>
    </r>
    <r>
      <rPr>
        <sz val="8"/>
        <rFont val="Times New Roman"/>
        <family val="1"/>
      </rPr>
      <t xml:space="preserve"> </t>
    </r>
    <r>
      <rPr>
        <sz val="8"/>
        <rFont val="Arial"/>
        <family val="2"/>
      </rPr>
      <t>kelola keuangan</t>
    </r>
    <r>
      <rPr>
        <sz val="8"/>
        <rFont val="Times New Roman"/>
        <family val="1"/>
      </rPr>
      <t xml:space="preserve"> </t>
    </r>
    <r>
      <rPr>
        <sz val="8"/>
        <rFont val="Arial"/>
        <family val="2"/>
      </rPr>
      <t>daerah yang efektif,</t>
    </r>
    <r>
      <rPr>
        <sz val="8"/>
        <rFont val="Times New Roman"/>
        <family val="1"/>
      </rPr>
      <t xml:space="preserve"> </t>
    </r>
    <r>
      <rPr>
        <sz val="8"/>
        <rFont val="Arial"/>
        <family val="2"/>
      </rPr>
      <t>efisien, transparan,</t>
    </r>
    <r>
      <rPr>
        <sz val="8"/>
        <rFont val="Times New Roman"/>
        <family val="1"/>
      </rPr>
      <t xml:space="preserve"> </t>
    </r>
    <r>
      <rPr>
        <sz val="8"/>
        <rFont val="Arial"/>
        <family val="2"/>
      </rPr>
      <t>akuntabilitas dan</t>
    </r>
    <r>
      <rPr>
        <sz val="8"/>
        <rFont val="Times New Roman"/>
        <family val="1"/>
      </rPr>
      <t xml:space="preserve"> </t>
    </r>
    <r>
      <rPr>
        <sz val="8"/>
        <rFont val="Arial"/>
        <family val="2"/>
      </rPr>
      <t>auditabel</t>
    </r>
  </si>
  <si>
    <r>
      <rPr>
        <sz val="8"/>
        <rFont val="Arial"/>
        <family val="2"/>
      </rPr>
      <t>Sosialisasi paket regulasi tentang</t>
    </r>
    <r>
      <rPr>
        <sz val="8"/>
        <rFont val="Times New Roman"/>
        <family val="1"/>
      </rPr>
      <t xml:space="preserve"> </t>
    </r>
    <r>
      <rPr>
        <sz val="8"/>
        <rFont val="Arial"/>
        <family val="2"/>
      </rPr>
      <t>pengelolaan keuangan daerah</t>
    </r>
  </si>
  <si>
    <r>
      <rPr>
        <sz val="8"/>
        <rFont val="Arial"/>
        <family val="2"/>
      </rPr>
      <t>Terlaksananya sosialisasi</t>
    </r>
    <r>
      <rPr>
        <sz val="8"/>
        <rFont val="Times New Roman"/>
        <family val="1"/>
      </rPr>
      <t xml:space="preserve"> </t>
    </r>
    <r>
      <rPr>
        <sz val="8"/>
        <rFont val="Arial"/>
        <family val="2"/>
      </rPr>
      <t>tentang pengelolaan</t>
    </r>
    <r>
      <rPr>
        <sz val="8"/>
        <rFont val="Times New Roman"/>
        <family val="1"/>
      </rPr>
      <t xml:space="preserve"> </t>
    </r>
    <r>
      <rPr>
        <sz val="8"/>
        <rFont val="Arial"/>
        <family val="2"/>
      </rPr>
      <t>keuangan daerah</t>
    </r>
  </si>
  <si>
    <r>
      <rPr>
        <sz val="8"/>
        <rFont val="Arial"/>
        <family val="2"/>
      </rPr>
      <t>2 angktan</t>
    </r>
  </si>
  <si>
    <r>
      <rPr>
        <sz val="8"/>
        <rFont val="Arial"/>
        <family val="2"/>
      </rPr>
      <t>Tersedianya aparatur</t>
    </r>
    <r>
      <rPr>
        <sz val="8"/>
        <rFont val="Times New Roman"/>
        <family val="1"/>
      </rPr>
      <t xml:space="preserve"> </t>
    </r>
    <r>
      <rPr>
        <sz val="8"/>
        <rFont val="Arial"/>
        <family val="2"/>
      </rPr>
      <t>di SKPD yang</t>
    </r>
    <r>
      <rPr>
        <sz val="8"/>
        <rFont val="Times New Roman"/>
        <family val="1"/>
      </rPr>
      <t xml:space="preserve"> </t>
    </r>
    <r>
      <rPr>
        <sz val="8"/>
        <rFont val="Arial"/>
        <family val="2"/>
      </rPr>
      <t>mengetahui</t>
    </r>
    <r>
      <rPr>
        <sz val="8"/>
        <rFont val="Times New Roman"/>
        <family val="1"/>
      </rPr>
      <t xml:space="preserve"> </t>
    </r>
    <r>
      <rPr>
        <sz val="8"/>
        <rFont val="Arial"/>
        <family val="2"/>
      </rPr>
      <t>perarturan</t>
    </r>
    <r>
      <rPr>
        <sz val="8"/>
        <rFont val="Times New Roman"/>
        <family val="1"/>
      </rPr>
      <t xml:space="preserve"> </t>
    </r>
    <r>
      <rPr>
        <sz val="8"/>
        <rFont val="Arial"/>
        <family val="2"/>
      </rPr>
      <t>perundang-undangan</t>
    </r>
    <r>
      <rPr>
        <sz val="8"/>
        <rFont val="Times New Roman"/>
        <family val="1"/>
      </rPr>
      <t xml:space="preserve"> </t>
    </r>
    <r>
      <rPr>
        <sz val="8"/>
        <rFont val="Arial"/>
        <family val="2"/>
      </rPr>
      <t>tentang</t>
    </r>
    <r>
      <rPr>
        <sz val="8"/>
        <rFont val="Times New Roman"/>
        <family val="1"/>
      </rPr>
      <t xml:space="preserve"> </t>
    </r>
    <r>
      <rPr>
        <sz val="8"/>
        <rFont val="Arial"/>
        <family val="2"/>
      </rPr>
      <t>penatausahaan</t>
    </r>
    <r>
      <rPr>
        <sz val="8"/>
        <rFont val="Times New Roman"/>
        <family val="1"/>
      </rPr>
      <t xml:space="preserve"> </t>
    </r>
    <r>
      <rPr>
        <sz val="8"/>
        <rFont val="Arial"/>
        <family val="2"/>
      </rPr>
      <t>keuangan daerah</t>
    </r>
  </si>
  <si>
    <r>
      <rPr>
        <sz val="8"/>
        <rFont val="Arial"/>
        <family val="2"/>
      </rPr>
      <t>Pendataan PAD dan PBB</t>
    </r>
  </si>
  <si>
    <r>
      <rPr>
        <sz val="8"/>
        <rFont val="Arial"/>
        <family val="2"/>
      </rPr>
      <t>Terlaksannya kegiatan</t>
    </r>
    <r>
      <rPr>
        <sz val="8"/>
        <rFont val="Times New Roman"/>
        <family val="1"/>
      </rPr>
      <t xml:space="preserve"> </t>
    </r>
    <r>
      <rPr>
        <sz val="8"/>
        <rFont val="Arial"/>
        <family val="2"/>
      </rPr>
      <t>pendataan PBB dan PBB</t>
    </r>
  </si>
  <si>
    <r>
      <rPr>
        <sz val="8"/>
        <rFont val="Arial"/>
        <family val="2"/>
      </rPr>
      <t>Meningkatnya potensi</t>
    </r>
    <r>
      <rPr>
        <sz val="8"/>
        <rFont val="Times New Roman"/>
        <family val="1"/>
      </rPr>
      <t xml:space="preserve"> </t>
    </r>
    <r>
      <rPr>
        <sz val="8"/>
        <rFont val="Arial"/>
        <family val="2"/>
      </rPr>
      <t>penerimaan PAD dan</t>
    </r>
    <r>
      <rPr>
        <sz val="8"/>
        <rFont val="Times New Roman"/>
        <family val="1"/>
      </rPr>
      <t xml:space="preserve"> </t>
    </r>
    <r>
      <rPr>
        <sz val="8"/>
        <rFont val="Arial"/>
        <family val="2"/>
      </rPr>
      <t>PBB</t>
    </r>
  </si>
  <si>
    <r>
      <rPr>
        <sz val="8"/>
        <rFont val="Arial"/>
        <family val="2"/>
      </rPr>
      <t>Penyusunan laporan keuangan</t>
    </r>
    <r>
      <rPr>
        <sz val="8"/>
        <rFont val="Times New Roman"/>
        <family val="1"/>
      </rPr>
      <t xml:space="preserve"> </t>
    </r>
    <r>
      <rPr>
        <sz val="8"/>
        <rFont val="Arial"/>
        <family val="2"/>
      </rPr>
      <t>triwulan, semester dan tahunan</t>
    </r>
  </si>
  <si>
    <r>
      <rPr>
        <sz val="8"/>
        <rFont val="Arial"/>
        <family val="2"/>
      </rPr>
      <t>Tersedianya laporan</t>
    </r>
    <r>
      <rPr>
        <sz val="8"/>
        <rFont val="Times New Roman"/>
        <family val="1"/>
      </rPr>
      <t xml:space="preserve"> </t>
    </r>
    <r>
      <rPr>
        <sz val="8"/>
        <rFont val="Arial"/>
        <family val="2"/>
      </rPr>
      <t>keuangan Triwulan,</t>
    </r>
    <r>
      <rPr>
        <sz val="8"/>
        <rFont val="Times New Roman"/>
        <family val="1"/>
      </rPr>
      <t xml:space="preserve"> </t>
    </r>
    <r>
      <rPr>
        <sz val="8"/>
        <rFont val="Arial"/>
        <family val="2"/>
      </rPr>
      <t>Semesteran dan Tahunan</t>
    </r>
  </si>
  <si>
    <r>
      <rPr>
        <sz val="8"/>
        <rFont val="Arial"/>
        <family val="2"/>
      </rPr>
      <t>4 kali</t>
    </r>
  </si>
  <si>
    <r>
      <rPr>
        <sz val="8"/>
        <rFont val="Arial"/>
        <family val="2"/>
      </rPr>
      <t>Meningkatnya</t>
    </r>
    <r>
      <rPr>
        <sz val="8"/>
        <rFont val="Times New Roman"/>
        <family val="1"/>
      </rPr>
      <t xml:space="preserve"> </t>
    </r>
    <r>
      <rPr>
        <sz val="8"/>
        <rFont val="Arial"/>
        <family val="2"/>
      </rPr>
      <t>ketertiban dan</t>
    </r>
    <r>
      <rPr>
        <sz val="8"/>
        <rFont val="Times New Roman"/>
        <family val="1"/>
      </rPr>
      <t xml:space="preserve"> </t>
    </r>
    <r>
      <rPr>
        <sz val="8"/>
        <rFont val="Arial"/>
        <family val="2"/>
      </rPr>
      <t>kelancaran</t>
    </r>
    <r>
      <rPr>
        <sz val="8"/>
        <rFont val="Times New Roman"/>
        <family val="1"/>
      </rPr>
      <t xml:space="preserve"> </t>
    </r>
    <r>
      <rPr>
        <sz val="8"/>
        <rFont val="Arial"/>
        <family val="2"/>
      </rPr>
      <t>pengelolaan</t>
    </r>
    <r>
      <rPr>
        <sz val="8"/>
        <rFont val="Times New Roman"/>
        <family val="1"/>
      </rPr>
      <t xml:space="preserve"> </t>
    </r>
    <r>
      <rPr>
        <sz val="8"/>
        <rFont val="Arial"/>
        <family val="2"/>
      </rPr>
      <t>keuangan daerah di</t>
    </r>
    <r>
      <rPr>
        <sz val="8"/>
        <rFont val="Times New Roman"/>
        <family val="1"/>
      </rPr>
      <t xml:space="preserve"> </t>
    </r>
    <r>
      <rPr>
        <sz val="8"/>
        <rFont val="Arial"/>
        <family val="2"/>
      </rPr>
      <t>setiap SKPD</t>
    </r>
  </si>
  <si>
    <r>
      <rPr>
        <sz val="8"/>
        <rFont val="Arial"/>
        <family val="2"/>
      </rPr>
      <t>Penyelesaian TP-TGR keuangan</t>
    </r>
    <r>
      <rPr>
        <sz val="8"/>
        <rFont val="Times New Roman"/>
        <family val="1"/>
      </rPr>
      <t xml:space="preserve"> </t>
    </r>
    <r>
      <rPr>
        <sz val="8"/>
        <rFont val="Arial"/>
        <family val="2"/>
      </rPr>
      <t>daerah</t>
    </r>
  </si>
  <si>
    <r>
      <rPr>
        <sz val="8"/>
        <rFont val="Arial"/>
        <family val="2"/>
      </rPr>
      <t>Terlaksananya</t>
    </r>
    <r>
      <rPr>
        <sz val="8"/>
        <rFont val="Times New Roman"/>
        <family val="1"/>
      </rPr>
      <t xml:space="preserve"> </t>
    </r>
    <r>
      <rPr>
        <sz val="8"/>
        <rFont val="Arial"/>
        <family val="2"/>
      </rPr>
      <t>penyelesaian TP-TGR keu.</t>
    </r>
    <r>
      <rPr>
        <sz val="8"/>
        <rFont val="Times New Roman"/>
        <family val="1"/>
      </rPr>
      <t xml:space="preserve"> </t>
    </r>
    <r>
      <rPr>
        <sz val="8"/>
        <rFont val="Arial"/>
        <family val="2"/>
      </rPr>
      <t>daerah</t>
    </r>
  </si>
  <si>
    <r>
      <rPr>
        <sz val="8"/>
        <rFont val="Arial"/>
        <family val="2"/>
      </rPr>
      <t>12 kali sidang</t>
    </r>
  </si>
  <si>
    <r>
      <rPr>
        <sz val="8"/>
        <rFont val="Arial"/>
        <family val="2"/>
      </rPr>
      <t>Meningktnya</t>
    </r>
    <r>
      <rPr>
        <sz val="8"/>
        <rFont val="Times New Roman"/>
        <family val="1"/>
      </rPr>
      <t xml:space="preserve"> </t>
    </r>
    <r>
      <rPr>
        <sz val="8"/>
        <rFont val="Arial"/>
        <family val="2"/>
      </rPr>
      <t>ketertiban dan</t>
    </r>
    <r>
      <rPr>
        <sz val="8"/>
        <rFont val="Times New Roman"/>
        <family val="1"/>
      </rPr>
      <t xml:space="preserve"> </t>
    </r>
    <r>
      <rPr>
        <sz val="8"/>
        <rFont val="Arial"/>
        <family val="2"/>
      </rPr>
      <t>kelancaran</t>
    </r>
    <r>
      <rPr>
        <sz val="8"/>
        <rFont val="Times New Roman"/>
        <family val="1"/>
      </rPr>
      <t xml:space="preserve"> </t>
    </r>
    <r>
      <rPr>
        <sz val="8"/>
        <rFont val="Arial"/>
        <family val="2"/>
      </rPr>
      <t>pengelolaan</t>
    </r>
    <r>
      <rPr>
        <sz val="8"/>
        <rFont val="Times New Roman"/>
        <family val="1"/>
      </rPr>
      <t xml:space="preserve"> </t>
    </r>
    <r>
      <rPr>
        <sz val="8"/>
        <rFont val="Arial"/>
        <family val="2"/>
      </rPr>
      <t>keuangan daerah</t>
    </r>
    <r>
      <rPr>
        <sz val="8"/>
        <rFont val="Times New Roman"/>
        <family val="1"/>
      </rPr>
      <t xml:space="preserve"> </t>
    </r>
    <r>
      <rPr>
        <sz val="8"/>
        <rFont val="Arial"/>
        <family val="2"/>
      </rPr>
      <t>disetiap SKPD</t>
    </r>
  </si>
  <si>
    <r>
      <rPr>
        <sz val="8"/>
        <rFont val="Arial"/>
        <family val="2"/>
      </rPr>
      <t>Pengendalian dan penghapusan</t>
    </r>
    <r>
      <rPr>
        <sz val="8"/>
        <rFont val="Times New Roman"/>
        <family val="1"/>
      </rPr>
      <t xml:space="preserve"> </t>
    </r>
    <r>
      <rPr>
        <sz val="8"/>
        <rFont val="Arial"/>
        <family val="2"/>
      </rPr>
      <t>asset daerah</t>
    </r>
  </si>
  <si>
    <r>
      <rPr>
        <sz val="8"/>
        <rFont val="Arial"/>
        <family val="2"/>
      </rPr>
      <t>Terlaksananya</t>
    </r>
    <r>
      <rPr>
        <sz val="8"/>
        <rFont val="Times New Roman"/>
        <family val="1"/>
      </rPr>
      <t xml:space="preserve"> </t>
    </r>
    <r>
      <rPr>
        <sz val="8"/>
        <rFont val="Arial"/>
        <family val="2"/>
      </rPr>
      <t>pengendalian dan</t>
    </r>
    <r>
      <rPr>
        <sz val="8"/>
        <rFont val="Times New Roman"/>
        <family val="1"/>
      </rPr>
      <t xml:space="preserve"> </t>
    </r>
    <r>
      <rPr>
        <sz val="8"/>
        <rFont val="Arial"/>
        <family val="2"/>
      </rPr>
      <t>penghapusan asset</t>
    </r>
    <r>
      <rPr>
        <sz val="8"/>
        <rFont val="Times New Roman"/>
        <family val="1"/>
      </rPr>
      <t xml:space="preserve"> </t>
    </r>
    <r>
      <rPr>
        <sz val="8"/>
        <rFont val="Arial"/>
        <family val="2"/>
      </rPr>
      <t>pemerintah yang tertib</t>
    </r>
    <r>
      <rPr>
        <sz val="8"/>
        <rFont val="Times New Roman"/>
        <family val="1"/>
      </rPr>
      <t xml:space="preserve"> </t>
    </r>
    <r>
      <rPr>
        <sz val="8"/>
        <rFont val="Arial"/>
        <family val="2"/>
      </rPr>
      <t>pada kota payakumbuh</t>
    </r>
    <r>
      <rPr>
        <sz val="8"/>
        <rFont val="Times New Roman"/>
        <family val="1"/>
      </rPr>
      <t xml:space="preserve"> </t>
    </r>
    <r>
      <rPr>
        <sz val="8"/>
        <rFont val="Arial"/>
        <family val="2"/>
      </rPr>
      <t>dengan mengeluarkan</t>
    </r>
    <r>
      <rPr>
        <sz val="8"/>
        <rFont val="Times New Roman"/>
        <family val="1"/>
      </rPr>
      <t xml:space="preserve"> </t>
    </r>
    <r>
      <rPr>
        <sz val="8"/>
        <rFont val="Arial"/>
        <family val="2"/>
      </rPr>
      <t>keputusan Walikota untuk</t>
    </r>
    <r>
      <rPr>
        <sz val="8"/>
        <rFont val="Times New Roman"/>
        <family val="1"/>
      </rPr>
      <t xml:space="preserve"> </t>
    </r>
    <r>
      <rPr>
        <sz val="8"/>
        <rFont val="Arial"/>
        <family val="2"/>
      </rPr>
      <t>penghapusan aset</t>
    </r>
  </si>
  <si>
    <r>
      <rPr>
        <sz val="8"/>
        <rFont val="Arial"/>
        <family val="2"/>
      </rPr>
      <t>4 kali</t>
    </r>
    <r>
      <rPr>
        <sz val="8"/>
        <rFont val="Times New Roman"/>
        <family val="1"/>
      </rPr>
      <t xml:space="preserve"> </t>
    </r>
    <r>
      <rPr>
        <sz val="8"/>
        <rFont val="Arial"/>
        <family val="2"/>
      </rPr>
      <t>kegiatan</t>
    </r>
    <r>
      <rPr>
        <sz val="8"/>
        <rFont val="Times New Roman"/>
        <family val="1"/>
      </rPr>
      <t xml:space="preserve"> </t>
    </r>
    <r>
      <rPr>
        <sz val="8"/>
        <rFont val="Arial"/>
        <family val="2"/>
      </rPr>
      <t>setiap</t>
    </r>
    <r>
      <rPr>
        <sz val="8"/>
        <rFont val="Times New Roman"/>
        <family val="1"/>
      </rPr>
      <t xml:space="preserve"> </t>
    </r>
    <r>
      <rPr>
        <sz val="8"/>
        <rFont val="Arial"/>
        <family val="2"/>
      </rPr>
      <t>triwulan</t>
    </r>
  </si>
  <si>
    <r>
      <rPr>
        <sz val="8"/>
        <rFont val="Arial"/>
        <family val="2"/>
      </rPr>
      <t>Terlaksananya</t>
    </r>
    <r>
      <rPr>
        <sz val="8"/>
        <rFont val="Times New Roman"/>
        <family val="1"/>
      </rPr>
      <t xml:space="preserve"> </t>
    </r>
    <r>
      <rPr>
        <sz val="8"/>
        <rFont val="Arial"/>
        <family val="2"/>
      </rPr>
      <t>penatausahaan dan</t>
    </r>
    <r>
      <rPr>
        <sz val="8"/>
        <rFont val="Times New Roman"/>
        <family val="1"/>
      </rPr>
      <t xml:space="preserve"> </t>
    </r>
    <r>
      <rPr>
        <sz val="8"/>
        <rFont val="Arial"/>
        <family val="2"/>
      </rPr>
      <t>pengelolaan asset</t>
    </r>
    <r>
      <rPr>
        <sz val="8"/>
        <rFont val="Times New Roman"/>
        <family val="1"/>
      </rPr>
      <t xml:space="preserve"> </t>
    </r>
    <r>
      <rPr>
        <sz val="8"/>
        <rFont val="Arial"/>
        <family val="2"/>
      </rPr>
      <t>yang efisien, efektif</t>
    </r>
    <r>
      <rPr>
        <sz val="8"/>
        <rFont val="Times New Roman"/>
        <family val="1"/>
      </rPr>
      <t xml:space="preserve"> </t>
    </r>
    <r>
      <rPr>
        <sz val="8"/>
        <rFont val="Arial"/>
        <family val="2"/>
      </rPr>
      <t>dan ekonomis</t>
    </r>
  </si>
  <si>
    <r>
      <rPr>
        <sz val="8"/>
        <rFont val="Arial"/>
        <family val="2"/>
      </rPr>
      <t>Pelaksanaan Pengelolaan Barang /</t>
    </r>
    <r>
      <rPr>
        <sz val="8"/>
        <rFont val="Times New Roman"/>
        <family val="1"/>
      </rPr>
      <t xml:space="preserve"> </t>
    </r>
    <r>
      <rPr>
        <sz val="8"/>
        <rFont val="Arial"/>
        <family val="2"/>
      </rPr>
      <t>Aset Daerah</t>
    </r>
  </si>
  <si>
    <r>
      <rPr>
        <sz val="8"/>
        <rFont val="Arial"/>
        <family val="2"/>
      </rPr>
      <t>Terlaksananya</t>
    </r>
    <r>
      <rPr>
        <sz val="8"/>
        <rFont val="Times New Roman"/>
        <family val="1"/>
      </rPr>
      <t xml:space="preserve"> </t>
    </r>
    <r>
      <rPr>
        <sz val="8"/>
        <rFont val="Arial"/>
        <family val="2"/>
      </rPr>
      <t>pengelolaan barang /</t>
    </r>
    <r>
      <rPr>
        <sz val="8"/>
        <rFont val="Times New Roman"/>
        <family val="1"/>
      </rPr>
      <t xml:space="preserve"> </t>
    </r>
    <r>
      <rPr>
        <sz val="8"/>
        <rFont val="Arial"/>
        <family val="2"/>
      </rPr>
      <t>asset daerah</t>
    </r>
  </si>
  <si>
    <r>
      <rPr>
        <sz val="8"/>
        <rFont val="Arial"/>
        <family val="2"/>
      </rPr>
      <t>Menigkatnya</t>
    </r>
    <r>
      <rPr>
        <sz val="8"/>
        <rFont val="Times New Roman"/>
        <family val="1"/>
      </rPr>
      <t xml:space="preserve"> </t>
    </r>
    <r>
      <rPr>
        <sz val="8"/>
        <rFont val="Arial"/>
        <family val="2"/>
      </rPr>
      <t>manajemen</t>
    </r>
    <r>
      <rPr>
        <sz val="8"/>
        <rFont val="Times New Roman"/>
        <family val="1"/>
      </rPr>
      <t xml:space="preserve"> </t>
    </r>
    <r>
      <rPr>
        <sz val="8"/>
        <rFont val="Arial"/>
        <family val="2"/>
      </rPr>
      <t>pegelolaan keuangan</t>
    </r>
    <r>
      <rPr>
        <sz val="8"/>
        <rFont val="Times New Roman"/>
        <family val="1"/>
      </rPr>
      <t xml:space="preserve"> </t>
    </r>
    <r>
      <rPr>
        <sz val="8"/>
        <rFont val="Arial"/>
        <family val="2"/>
      </rPr>
      <t>daerah</t>
    </r>
  </si>
  <si>
    <r>
      <rPr>
        <sz val="8"/>
        <rFont val="Arial"/>
        <family val="2"/>
      </rPr>
      <t>Rekonsiliasi dan Penyusunan</t>
    </r>
    <r>
      <rPr>
        <sz val="8"/>
        <rFont val="Times New Roman"/>
        <family val="1"/>
      </rPr>
      <t xml:space="preserve"> </t>
    </r>
    <r>
      <rPr>
        <sz val="8"/>
        <rFont val="Arial"/>
        <family val="2"/>
      </rPr>
      <t>Laporan Penerimaan dan</t>
    </r>
    <r>
      <rPr>
        <sz val="8"/>
        <rFont val="Times New Roman"/>
        <family val="1"/>
      </rPr>
      <t xml:space="preserve"> </t>
    </r>
    <r>
      <rPr>
        <sz val="8"/>
        <rFont val="Arial"/>
        <family val="2"/>
      </rPr>
      <t>Pengeluaran</t>
    </r>
  </si>
  <si>
    <r>
      <rPr>
        <sz val="8"/>
        <rFont val="Arial"/>
        <family val="2"/>
      </rPr>
      <t>Meningkatnya kinerja</t>
    </r>
    <r>
      <rPr>
        <sz val="8"/>
        <rFont val="Times New Roman"/>
        <family val="1"/>
      </rPr>
      <t xml:space="preserve"> </t>
    </r>
    <r>
      <rPr>
        <sz val="8"/>
        <rFont val="Arial"/>
        <family val="2"/>
      </rPr>
      <t>penglolaan keuangan</t>
    </r>
    <r>
      <rPr>
        <sz val="8"/>
        <rFont val="Times New Roman"/>
        <family val="1"/>
      </rPr>
      <t xml:space="preserve"> </t>
    </r>
    <r>
      <rPr>
        <sz val="8"/>
        <rFont val="Arial"/>
        <family val="2"/>
      </rPr>
      <t>daerah</t>
    </r>
  </si>
  <si>
    <r>
      <rPr>
        <sz val="8"/>
        <rFont val="Arial"/>
        <family val="2"/>
      </rPr>
      <t>Tersedianya laporan</t>
    </r>
    <r>
      <rPr>
        <sz val="8"/>
        <rFont val="Times New Roman"/>
        <family val="1"/>
      </rPr>
      <t xml:space="preserve"> </t>
    </r>
    <r>
      <rPr>
        <sz val="8"/>
        <rFont val="Arial"/>
        <family val="2"/>
      </rPr>
      <t>penenrimaan dan</t>
    </r>
    <r>
      <rPr>
        <sz val="8"/>
        <rFont val="Times New Roman"/>
        <family val="1"/>
      </rPr>
      <t xml:space="preserve"> </t>
    </r>
    <r>
      <rPr>
        <sz val="8"/>
        <rFont val="Arial"/>
        <family val="2"/>
      </rPr>
      <t>pengeluaran</t>
    </r>
  </si>
  <si>
    <r>
      <rPr>
        <sz val="8"/>
        <rFont val="Arial"/>
        <family val="2"/>
      </rPr>
      <t>Pembinaan Pelaksanaan</t>
    </r>
    <r>
      <rPr>
        <sz val="8"/>
        <rFont val="Times New Roman"/>
        <family val="1"/>
      </rPr>
      <t xml:space="preserve"> </t>
    </r>
    <r>
      <rPr>
        <sz val="8"/>
        <rFont val="Arial"/>
        <family val="2"/>
      </rPr>
      <t>Pengelolaan Keuangan daerah</t>
    </r>
  </si>
  <si>
    <r>
      <rPr>
        <sz val="8"/>
        <rFont val="Arial"/>
        <family val="2"/>
      </rPr>
      <t>Terlaksananya pembinaan</t>
    </r>
    <r>
      <rPr>
        <sz val="8"/>
        <rFont val="Times New Roman"/>
        <family val="1"/>
      </rPr>
      <t xml:space="preserve"> </t>
    </r>
    <r>
      <rPr>
        <sz val="8"/>
        <rFont val="Arial"/>
        <family val="2"/>
      </rPr>
      <t>pengelolaan keuangan</t>
    </r>
    <r>
      <rPr>
        <sz val="8"/>
        <rFont val="Times New Roman"/>
        <family val="1"/>
      </rPr>
      <t xml:space="preserve"> </t>
    </r>
    <r>
      <rPr>
        <sz val="8"/>
        <rFont val="Arial"/>
        <family val="2"/>
      </rPr>
      <t>daerah</t>
    </r>
  </si>
  <si>
    <r>
      <rPr>
        <sz val="8"/>
        <rFont val="Arial"/>
        <family val="2"/>
      </rPr>
      <t>Meningkatnya</t>
    </r>
    <r>
      <rPr>
        <sz val="8"/>
        <rFont val="Times New Roman"/>
        <family val="1"/>
      </rPr>
      <t xml:space="preserve"> </t>
    </r>
    <r>
      <rPr>
        <sz val="8"/>
        <rFont val="Arial"/>
        <family val="2"/>
      </rPr>
      <t>ketertiban dan</t>
    </r>
    <r>
      <rPr>
        <sz val="8"/>
        <rFont val="Times New Roman"/>
        <family val="1"/>
      </rPr>
      <t xml:space="preserve"> </t>
    </r>
    <r>
      <rPr>
        <sz val="8"/>
        <rFont val="Arial"/>
        <family val="2"/>
      </rPr>
      <t>kelancaran</t>
    </r>
    <r>
      <rPr>
        <sz val="8"/>
        <rFont val="Times New Roman"/>
        <family val="1"/>
      </rPr>
      <t xml:space="preserve"> </t>
    </r>
    <r>
      <rPr>
        <sz val="8"/>
        <rFont val="Arial"/>
        <family val="2"/>
      </rPr>
      <t>pelaksanaan</t>
    </r>
    <r>
      <rPr>
        <sz val="8"/>
        <rFont val="Times New Roman"/>
        <family val="1"/>
      </rPr>
      <t xml:space="preserve"> </t>
    </r>
    <r>
      <rPr>
        <sz val="8"/>
        <rFont val="Arial"/>
        <family val="2"/>
      </rPr>
      <t>pengelolaan</t>
    </r>
    <r>
      <rPr>
        <sz val="8"/>
        <rFont val="Times New Roman"/>
        <family val="1"/>
      </rPr>
      <t xml:space="preserve"> </t>
    </r>
    <r>
      <rPr>
        <sz val="8"/>
        <rFont val="Arial"/>
        <family val="2"/>
      </rPr>
      <t>keuangan daerah</t>
    </r>
  </si>
  <si>
    <r>
      <rPr>
        <sz val="8"/>
        <rFont val="Arial"/>
        <family val="2"/>
      </rPr>
      <t>Rekonsiliasi Data Belanja Pegawai</t>
    </r>
    <r>
      <rPr>
        <sz val="8"/>
        <rFont val="Times New Roman"/>
        <family val="1"/>
      </rPr>
      <t xml:space="preserve"> </t>
    </r>
    <r>
      <rPr>
        <sz val="8"/>
        <rFont val="Arial"/>
        <family val="2"/>
      </rPr>
      <t>Kota Payakumbuh</t>
    </r>
  </si>
  <si>
    <r>
      <rPr>
        <sz val="8"/>
        <rFont val="Arial"/>
        <family val="2"/>
      </rPr>
      <t>Tersedianya laporan</t>
    </r>
    <r>
      <rPr>
        <sz val="8"/>
        <rFont val="Times New Roman"/>
        <family val="1"/>
      </rPr>
      <t xml:space="preserve"> </t>
    </r>
    <r>
      <rPr>
        <sz val="8"/>
        <rFont val="Arial"/>
        <family val="2"/>
      </rPr>
      <t>komposisi dan belanja</t>
    </r>
    <r>
      <rPr>
        <sz val="8"/>
        <rFont val="Times New Roman"/>
        <family val="1"/>
      </rPr>
      <t xml:space="preserve"> </t>
    </r>
    <r>
      <rPr>
        <sz val="8"/>
        <rFont val="Arial"/>
        <family val="2"/>
      </rPr>
      <t>yang akurat</t>
    </r>
  </si>
  <si>
    <r>
      <rPr>
        <sz val="8"/>
        <rFont val="Arial"/>
        <family val="2"/>
      </rPr>
      <t>Terwujudnya</t>
    </r>
    <r>
      <rPr>
        <sz val="8"/>
        <rFont val="Times New Roman"/>
        <family val="1"/>
      </rPr>
      <t xml:space="preserve"> </t>
    </r>
    <r>
      <rPr>
        <sz val="8"/>
        <rFont val="Arial"/>
        <family val="2"/>
      </rPr>
      <t>sinkronisasi data</t>
    </r>
    <r>
      <rPr>
        <sz val="8"/>
        <rFont val="Times New Roman"/>
        <family val="1"/>
      </rPr>
      <t xml:space="preserve"> </t>
    </r>
    <r>
      <rPr>
        <sz val="8"/>
        <rFont val="Arial"/>
        <family val="2"/>
      </rPr>
      <t>belanja pegawai</t>
    </r>
  </si>
  <si>
    <r>
      <rPr>
        <sz val="8"/>
        <rFont val="Arial"/>
        <family val="2"/>
      </rPr>
      <t>Bimbingan teknis pengelolaan barang</t>
    </r>
    <r>
      <rPr>
        <sz val="8"/>
        <rFont val="Times New Roman"/>
        <family val="1"/>
      </rPr>
      <t xml:space="preserve"> </t>
    </r>
    <r>
      <rPr>
        <sz val="8"/>
        <rFont val="Arial"/>
        <family val="2"/>
      </rPr>
      <t>milik daerah</t>
    </r>
  </si>
  <si>
    <r>
      <rPr>
        <sz val="8"/>
        <rFont val="Arial"/>
        <family val="2"/>
      </rPr>
      <t>Terlaksananya bimtek</t>
    </r>
    <r>
      <rPr>
        <sz val="8"/>
        <rFont val="Times New Roman"/>
        <family val="1"/>
      </rPr>
      <t xml:space="preserve"> </t>
    </r>
    <r>
      <rPr>
        <sz val="8"/>
        <rFont val="Arial"/>
        <family val="2"/>
      </rPr>
      <t>pengelolaan barang milik</t>
    </r>
    <r>
      <rPr>
        <sz val="8"/>
        <rFont val="Times New Roman"/>
        <family val="1"/>
      </rPr>
      <t xml:space="preserve"> </t>
    </r>
    <r>
      <rPr>
        <sz val="8"/>
        <rFont val="Arial"/>
        <family val="2"/>
      </rPr>
      <t>daerah</t>
    </r>
  </si>
  <si>
    <r>
      <rPr>
        <sz val="8"/>
        <rFont val="Arial"/>
        <family val="2"/>
      </rPr>
      <t>240 orang</t>
    </r>
  </si>
  <si>
    <r>
      <rPr>
        <sz val="8"/>
        <rFont val="Arial"/>
        <family val="2"/>
      </rPr>
      <t>Menciptakan tertib</t>
    </r>
    <r>
      <rPr>
        <sz val="8"/>
        <rFont val="Times New Roman"/>
        <family val="1"/>
      </rPr>
      <t xml:space="preserve"> </t>
    </r>
    <r>
      <rPr>
        <sz val="8"/>
        <rFont val="Arial"/>
        <family val="2"/>
      </rPr>
      <t>administrasi</t>
    </r>
    <r>
      <rPr>
        <sz val="8"/>
        <rFont val="Times New Roman"/>
        <family val="1"/>
      </rPr>
      <t xml:space="preserve"> </t>
    </r>
    <r>
      <rPr>
        <sz val="8"/>
        <rFont val="Arial"/>
        <family val="2"/>
      </rPr>
      <t>pengelolaan barang</t>
    </r>
    <r>
      <rPr>
        <sz val="8"/>
        <rFont val="Times New Roman"/>
        <family val="1"/>
      </rPr>
      <t xml:space="preserve"> </t>
    </r>
    <r>
      <rPr>
        <sz val="8"/>
        <rFont val="Arial"/>
        <family val="2"/>
      </rPr>
      <t>milik daerah dan</t>
    </r>
    <r>
      <rPr>
        <sz val="8"/>
        <rFont val="Times New Roman"/>
        <family val="1"/>
      </rPr>
      <t xml:space="preserve"> </t>
    </r>
    <r>
      <rPr>
        <sz val="8"/>
        <rFont val="Arial"/>
        <family val="2"/>
      </rPr>
      <t>penyajian data aset</t>
    </r>
    <r>
      <rPr>
        <sz val="8"/>
        <rFont val="Times New Roman"/>
        <family val="1"/>
      </rPr>
      <t xml:space="preserve"> </t>
    </r>
    <r>
      <rPr>
        <sz val="8"/>
        <rFont val="Arial"/>
        <family val="2"/>
      </rPr>
      <t>dalam neraca lebih</t>
    </r>
    <r>
      <rPr>
        <sz val="8"/>
        <rFont val="Times New Roman"/>
        <family val="1"/>
      </rPr>
      <t xml:space="preserve"> </t>
    </r>
    <r>
      <rPr>
        <sz val="8"/>
        <rFont val="Arial"/>
        <family val="2"/>
      </rPr>
      <t>akurat</t>
    </r>
  </si>
  <si>
    <r>
      <rPr>
        <sz val="8"/>
        <rFont val="Arial"/>
        <family val="2"/>
      </rPr>
      <t>Bimbingan Teknis Akuntansi Berbasis</t>
    </r>
    <r>
      <rPr>
        <sz val="8"/>
        <rFont val="Times New Roman"/>
        <family val="1"/>
      </rPr>
      <t xml:space="preserve"> </t>
    </r>
    <r>
      <rPr>
        <sz val="8"/>
        <rFont val="Arial"/>
        <family val="2"/>
      </rPr>
      <t>Akrual</t>
    </r>
  </si>
  <si>
    <r>
      <rPr>
        <sz val="8"/>
        <rFont val="Arial"/>
        <family val="2"/>
      </rPr>
      <t>Terlaksananya bimtek</t>
    </r>
    <r>
      <rPr>
        <sz val="8"/>
        <rFont val="Times New Roman"/>
        <family val="1"/>
      </rPr>
      <t xml:space="preserve"> </t>
    </r>
    <r>
      <rPr>
        <sz val="8"/>
        <rFont val="Arial"/>
        <family val="2"/>
      </rPr>
      <t>berbasis akrual</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</si>
  <si>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dibidang akuntansi</t>
    </r>
  </si>
  <si>
    <r>
      <rPr>
        <sz val="8"/>
        <rFont val="Arial"/>
        <family val="2"/>
      </rPr>
      <t>Sosialisasi PAD/PBB</t>
    </r>
  </si>
  <si>
    <r>
      <rPr>
        <sz val="8"/>
        <rFont val="Arial"/>
        <family val="2"/>
      </rPr>
      <t>Terlaksananya sosialisasi</t>
    </r>
    <r>
      <rPr>
        <sz val="8"/>
        <rFont val="Times New Roman"/>
        <family val="1"/>
      </rPr>
      <t xml:space="preserve"> </t>
    </r>
    <r>
      <rPr>
        <sz val="8"/>
        <rFont val="Arial"/>
        <family val="2"/>
      </rPr>
      <t>PAD dan PBB P2</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</si>
  <si>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Staheholder PAD dan</t>
    </r>
    <r>
      <rPr>
        <sz val="8"/>
        <rFont val="Times New Roman"/>
        <family val="1"/>
      </rPr>
      <t xml:space="preserve"> </t>
    </r>
    <r>
      <rPr>
        <sz val="8"/>
        <rFont val="Arial"/>
        <family val="2"/>
      </rPr>
      <t>PBB P2</t>
    </r>
  </si>
  <si>
    <r>
      <rPr>
        <sz val="8"/>
        <rFont val="Arial"/>
        <family val="2"/>
      </rPr>
      <t>Inventarisasi dan Sinkronisasi Data</t>
    </r>
    <r>
      <rPr>
        <sz val="8"/>
        <rFont val="Times New Roman"/>
        <family val="1"/>
      </rPr>
      <t xml:space="preserve"> </t>
    </r>
    <r>
      <rPr>
        <sz val="8"/>
        <rFont val="Arial"/>
        <family val="2"/>
      </rPr>
      <t>Tunjangan Profesi Guru dan</t>
    </r>
    <r>
      <rPr>
        <sz val="8"/>
        <rFont val="Times New Roman"/>
        <family val="1"/>
      </rPr>
      <t xml:space="preserve"> </t>
    </r>
    <r>
      <rPr>
        <sz val="8"/>
        <rFont val="Arial"/>
        <family val="2"/>
      </rPr>
      <t>Tambahan Penghasilan Guru</t>
    </r>
  </si>
  <si>
    <r>
      <rPr>
        <sz val="8"/>
        <rFont val="Arial"/>
        <family val="2"/>
      </rPr>
      <t>Meningkatnya ketertiban</t>
    </r>
    <r>
      <rPr>
        <sz val="8"/>
        <rFont val="Times New Roman"/>
        <family val="1"/>
      </rPr>
      <t xml:space="preserve"> </t>
    </r>
    <r>
      <rPr>
        <sz val="8"/>
        <rFont val="Arial"/>
        <family val="2"/>
      </rPr>
      <t>dan kelancaran dalam</t>
    </r>
    <r>
      <rPr>
        <sz val="8"/>
        <rFont val="Times New Roman"/>
        <family val="1"/>
      </rPr>
      <t xml:space="preserve"> </t>
    </r>
    <r>
      <rPr>
        <sz val="8"/>
        <rFont val="Arial"/>
        <family val="2"/>
      </rPr>
      <t>pengelolaan data</t>
    </r>
    <r>
      <rPr>
        <sz val="8"/>
        <rFont val="Times New Roman"/>
        <family val="1"/>
      </rPr>
      <t xml:space="preserve"> </t>
    </r>
    <r>
      <rPr>
        <sz val="8"/>
        <rFont val="Arial"/>
        <family val="2"/>
      </rPr>
      <t>tunjangan profesi guru dan</t>
    </r>
    <r>
      <rPr>
        <sz val="8"/>
        <rFont val="Times New Roman"/>
        <family val="1"/>
      </rPr>
      <t xml:space="preserve"> </t>
    </r>
    <r>
      <rPr>
        <sz val="8"/>
        <rFont val="Arial"/>
        <family val="2"/>
      </rPr>
      <t>tambahan penghasilan</t>
    </r>
    <r>
      <rPr>
        <sz val="8"/>
        <rFont val="Times New Roman"/>
        <family val="1"/>
      </rPr>
      <t xml:space="preserve"> </t>
    </r>
    <r>
      <rPr>
        <sz val="8"/>
        <rFont val="Arial"/>
        <family val="2"/>
      </rPr>
      <t>guru</t>
    </r>
  </si>
  <si>
    <r>
      <rPr>
        <sz val="8"/>
        <rFont val="Arial"/>
        <family val="2"/>
      </rPr>
      <t>Meningkatnya</t>
    </r>
    <r>
      <rPr>
        <sz val="8"/>
        <rFont val="Times New Roman"/>
        <family val="1"/>
      </rPr>
      <t xml:space="preserve"> </t>
    </r>
    <r>
      <rPr>
        <sz val="8"/>
        <rFont val="Arial"/>
        <family val="2"/>
      </rPr>
      <t>ketertiban dan</t>
    </r>
    <r>
      <rPr>
        <sz val="8"/>
        <rFont val="Times New Roman"/>
        <family val="1"/>
      </rPr>
      <t xml:space="preserve"> </t>
    </r>
    <r>
      <rPr>
        <sz val="8"/>
        <rFont val="Arial"/>
        <family val="2"/>
      </rPr>
      <t>kelancaran dalam</t>
    </r>
    <r>
      <rPr>
        <sz val="8"/>
        <rFont val="Times New Roman"/>
        <family val="1"/>
      </rPr>
      <t xml:space="preserve"> </t>
    </r>
    <r>
      <rPr>
        <sz val="8"/>
        <rFont val="Arial"/>
        <family val="2"/>
      </rPr>
      <t>pengelolaan data</t>
    </r>
    <r>
      <rPr>
        <sz val="8"/>
        <rFont val="Times New Roman"/>
        <family val="1"/>
      </rPr>
      <t xml:space="preserve"> </t>
    </r>
    <r>
      <rPr>
        <sz val="8"/>
        <rFont val="Arial"/>
        <family val="2"/>
      </rPr>
      <t>tunjangan guru dan</t>
    </r>
    <r>
      <rPr>
        <sz val="8"/>
        <rFont val="Times New Roman"/>
        <family val="1"/>
      </rPr>
      <t xml:space="preserve"> </t>
    </r>
    <r>
      <rPr>
        <sz val="8"/>
        <rFont val="Arial"/>
        <family val="2"/>
      </rPr>
      <t>tambahan</t>
    </r>
    <r>
      <rPr>
        <sz val="8"/>
        <rFont val="Times New Roman"/>
        <family val="1"/>
      </rPr>
      <t xml:space="preserve"> </t>
    </r>
    <r>
      <rPr>
        <sz val="8"/>
        <rFont val="Arial"/>
        <family val="2"/>
      </rPr>
      <t>pengahsilan guru</t>
    </r>
  </si>
  <si>
    <r>
      <rPr>
        <sz val="8"/>
        <rFont val="Arial"/>
        <family val="2"/>
      </rPr>
      <t>Intensifikasi dan ekstensifikasi</t>
    </r>
    <r>
      <rPr>
        <sz val="8"/>
        <rFont val="Times New Roman"/>
        <family val="1"/>
      </rPr>
      <t xml:space="preserve"> </t>
    </r>
    <r>
      <rPr>
        <sz val="8"/>
        <rFont val="Arial"/>
        <family val="2"/>
      </rPr>
      <t>Sumber-sumber PAD non Pajak Bumi</t>
    </r>
    <r>
      <rPr>
        <sz val="8"/>
        <rFont val="Times New Roman"/>
        <family val="1"/>
      </rPr>
      <t xml:space="preserve"> </t>
    </r>
    <r>
      <rPr>
        <sz val="8"/>
        <rFont val="Arial"/>
        <family val="2"/>
      </rPr>
      <t>dan Bangunan (PBB)</t>
    </r>
  </si>
  <si>
    <r>
      <rPr>
        <sz val="8"/>
        <rFont val="Arial"/>
        <family val="2"/>
      </rPr>
      <t>Terlaksananya kegiatan</t>
    </r>
    <r>
      <rPr>
        <sz val="8"/>
        <rFont val="Times New Roman"/>
        <family val="1"/>
      </rPr>
      <t xml:space="preserve"> </t>
    </r>
    <r>
      <rPr>
        <sz val="8"/>
        <rFont val="Arial"/>
        <family val="2"/>
      </rPr>
      <t>pemungutan PAD</t>
    </r>
  </si>
  <si>
    <r>
      <rPr>
        <sz val="8"/>
        <rFont val="Arial"/>
        <family val="2"/>
      </rPr>
      <t>Tercapainya realisasi</t>
    </r>
    <r>
      <rPr>
        <sz val="8"/>
        <rFont val="Times New Roman"/>
        <family val="1"/>
      </rPr>
      <t xml:space="preserve"> </t>
    </r>
    <r>
      <rPr>
        <sz val="8"/>
        <rFont val="Arial"/>
        <family val="2"/>
      </rPr>
      <t>penerimaan PAD</t>
    </r>
  </si>
  <si>
    <r>
      <rPr>
        <sz val="8"/>
        <rFont val="Arial"/>
        <family val="2"/>
      </rPr>
      <t>Penyusunan Analisa Standar Biaya</t>
    </r>
  </si>
  <si>
    <r>
      <rPr>
        <sz val="8"/>
        <rFont val="Arial"/>
        <family val="2"/>
      </rPr>
      <t>Tersedianya buku</t>
    </r>
    <r>
      <rPr>
        <sz val="8"/>
        <rFont val="Times New Roman"/>
        <family val="1"/>
      </rPr>
      <t xml:space="preserve"> </t>
    </r>
    <r>
      <rPr>
        <sz val="8"/>
        <rFont val="Arial"/>
        <family val="2"/>
      </rPr>
      <t xml:space="preserve">perubahan SBU 2016,
</t>
    </r>
    <r>
      <rPr>
        <sz val="8"/>
        <rFont val="Arial"/>
        <family val="2"/>
      </rPr>
      <t>SBU 2017</t>
    </r>
  </si>
  <si>
    <r>
      <rPr>
        <sz val="8"/>
        <rFont val="Arial"/>
        <family val="2"/>
      </rPr>
      <t>2 Dokumen</t>
    </r>
  </si>
  <si>
    <r>
      <rPr>
        <sz val="8"/>
        <rFont val="Arial"/>
        <family val="2"/>
      </rPr>
      <t>Terlaksananya</t>
    </r>
    <r>
      <rPr>
        <sz val="8"/>
        <rFont val="Times New Roman"/>
        <family val="1"/>
      </rPr>
      <t xml:space="preserve"> </t>
    </r>
    <r>
      <rPr>
        <sz val="8"/>
        <rFont val="Arial"/>
        <family val="2"/>
      </rPr>
      <t>pengelolaan</t>
    </r>
    <r>
      <rPr>
        <sz val="8"/>
        <rFont val="Times New Roman"/>
        <family val="1"/>
      </rPr>
      <t xml:space="preserve"> </t>
    </r>
    <r>
      <rPr>
        <sz val="8"/>
        <rFont val="Arial"/>
        <family val="2"/>
      </rPr>
      <t>keuangan daerah</t>
    </r>
    <r>
      <rPr>
        <sz val="8"/>
        <rFont val="Times New Roman"/>
        <family val="1"/>
      </rPr>
      <t xml:space="preserve"> </t>
    </r>
    <r>
      <rPr>
        <sz val="8"/>
        <rFont val="Arial"/>
        <family val="2"/>
      </rPr>
      <t>yang transparan dan</t>
    </r>
    <r>
      <rPr>
        <sz val="8"/>
        <rFont val="Times New Roman"/>
        <family val="1"/>
      </rPr>
      <t xml:space="preserve"> </t>
    </r>
    <r>
      <rPr>
        <sz val="8"/>
        <rFont val="Arial"/>
        <family val="2"/>
      </rPr>
      <t>akuntabel</t>
    </r>
  </si>
  <si>
    <r>
      <rPr>
        <sz val="8"/>
        <rFont val="Arial"/>
        <family val="2"/>
      </rPr>
      <t>Fasilitasi dan pemutakhiran data agen</t>
    </r>
    <r>
      <rPr>
        <sz val="8"/>
        <rFont val="Times New Roman"/>
        <family val="1"/>
      </rPr>
      <t xml:space="preserve"> </t>
    </r>
    <r>
      <rPr>
        <sz val="8"/>
        <rFont val="Arial"/>
        <family val="2"/>
      </rPr>
      <t>konsolidator elektronik audit (e-audit)</t>
    </r>
  </si>
  <si>
    <r>
      <rPr>
        <sz val="8"/>
        <rFont val="Arial"/>
        <family val="2"/>
      </rPr>
      <t>terlaksananya</t>
    </r>
    <r>
      <rPr>
        <sz val="8"/>
        <rFont val="Times New Roman"/>
        <family val="1"/>
      </rPr>
      <t xml:space="preserve"> </t>
    </r>
    <r>
      <rPr>
        <sz val="8"/>
        <rFont val="Arial"/>
        <family val="2"/>
      </rPr>
      <t>pengelolaan, website</t>
    </r>
    <r>
      <rPr>
        <sz val="8"/>
        <rFont val="Times New Roman"/>
        <family val="1"/>
      </rPr>
      <t xml:space="preserve"> </t>
    </r>
    <r>
      <rPr>
        <sz val="8"/>
        <rFont val="Arial"/>
        <family val="2"/>
      </rPr>
      <t>keuangan daerah kota</t>
    </r>
    <r>
      <rPr>
        <sz val="8"/>
        <rFont val="Times New Roman"/>
        <family val="1"/>
      </rPr>
      <t xml:space="preserve"> </t>
    </r>
    <r>
      <rPr>
        <sz val="8"/>
        <rFont val="Arial"/>
        <family val="2"/>
      </rPr>
      <t>payakumbuh</t>
    </r>
  </si>
  <si>
    <r>
      <rPr>
        <sz val="8"/>
        <rFont val="Arial"/>
        <family val="2"/>
      </rPr>
      <t>Meningkatnya kinerja</t>
    </r>
    <r>
      <rPr>
        <sz val="8"/>
        <rFont val="Times New Roman"/>
        <family val="1"/>
      </rPr>
      <t xml:space="preserve"> </t>
    </r>
    <r>
      <rPr>
        <sz val="8"/>
        <rFont val="Arial"/>
        <family val="2"/>
      </rPr>
      <t>tata kelola keuangan</t>
    </r>
    <r>
      <rPr>
        <sz val="8"/>
        <rFont val="Times New Roman"/>
        <family val="1"/>
      </rPr>
      <t xml:space="preserve"> </t>
    </r>
    <r>
      <rPr>
        <sz val="8"/>
        <rFont val="Arial"/>
        <family val="2"/>
      </rPr>
      <t>daerah yang efektif</t>
    </r>
  </si>
  <si>
    <r>
      <rPr>
        <sz val="8"/>
        <rFont val="Arial"/>
        <family val="2"/>
      </rPr>
      <t>Inventarisasi dan Rekonsiliasi Aset</t>
    </r>
    <r>
      <rPr>
        <sz val="8"/>
        <rFont val="Times New Roman"/>
        <family val="1"/>
      </rPr>
      <t xml:space="preserve"> </t>
    </r>
    <r>
      <rPr>
        <sz val="8"/>
        <rFont val="Arial"/>
        <family val="2"/>
      </rPr>
      <t>Daerah</t>
    </r>
  </si>
  <si>
    <r>
      <rPr>
        <sz val="8"/>
        <rFont val="Arial"/>
        <family val="2"/>
      </rPr>
      <t>1. Tersedianya</t>
    </r>
    <r>
      <rPr>
        <sz val="8"/>
        <rFont val="Times New Roman"/>
        <family val="1"/>
      </rPr>
      <t xml:space="preserve"> </t>
    </r>
    <r>
      <rPr>
        <sz val="8"/>
        <rFont val="Arial"/>
        <family val="2"/>
      </rPr>
      <t>Inventarisasi dan rekon</t>
    </r>
    <r>
      <rPr>
        <sz val="8"/>
        <rFont val="Times New Roman"/>
        <family val="1"/>
      </rPr>
      <t xml:space="preserve"> </t>
    </r>
    <r>
      <rPr>
        <sz val="8"/>
        <rFont val="Arial"/>
        <family val="2"/>
      </rPr>
      <t>asset SKPD triwulan,</t>
    </r>
    <r>
      <rPr>
        <sz val="8"/>
        <rFont val="Times New Roman"/>
        <family val="1"/>
      </rPr>
      <t xml:space="preserve"> </t>
    </r>
    <r>
      <rPr>
        <sz val="8"/>
        <rFont val="Arial"/>
        <family val="2"/>
      </rPr>
      <t xml:space="preserve">semesteran dan tahunan.
</t>
    </r>
    <r>
      <rPr>
        <sz val="8"/>
        <rFont val="Arial"/>
        <family val="2"/>
      </rPr>
      <t>2. Tersedianya buku/data</t>
    </r>
    <r>
      <rPr>
        <sz val="8"/>
        <rFont val="Times New Roman"/>
        <family val="1"/>
      </rPr>
      <t xml:space="preserve"> </t>
    </r>
    <r>
      <rPr>
        <sz val="8"/>
        <rFont val="Arial"/>
        <family val="2"/>
      </rPr>
      <t>Inventaris Aset dan Neraca</t>
    </r>
    <r>
      <rPr>
        <sz val="8"/>
        <rFont val="Times New Roman"/>
        <family val="1"/>
      </rPr>
      <t xml:space="preserve"> </t>
    </r>
    <r>
      <rPr>
        <sz val="8"/>
        <rFont val="Arial"/>
        <family val="2"/>
      </rPr>
      <t>asset pemerintah kota</t>
    </r>
    <r>
      <rPr>
        <sz val="8"/>
        <rFont val="Times New Roman"/>
        <family val="1"/>
      </rPr>
      <t xml:space="preserve"> </t>
    </r>
    <r>
      <rPr>
        <sz val="8"/>
        <rFont val="Arial"/>
        <family val="2"/>
      </rPr>
      <t>Payakumbuh triwulan,</t>
    </r>
    <r>
      <rPr>
        <sz val="8"/>
        <rFont val="Times New Roman"/>
        <family val="1"/>
      </rPr>
      <t xml:space="preserve"> </t>
    </r>
    <r>
      <rPr>
        <sz val="8"/>
        <rFont val="Arial"/>
        <family val="2"/>
      </rPr>
      <t>semesteran dan tahunan</t>
    </r>
    <r>
      <rPr>
        <sz val="8"/>
        <rFont val="Times New Roman"/>
        <family val="1"/>
      </rPr>
      <t xml:space="preserve"> </t>
    </r>
    <r>
      <rPr>
        <sz val="8"/>
        <rFont val="Arial"/>
        <family val="2"/>
      </rPr>
      <t>sebagai bahan neraca</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 yang akurat</t>
    </r>
    <r>
      <rPr>
        <sz val="8"/>
        <rFont val="Times New Roman"/>
        <family val="1"/>
      </rPr>
      <t xml:space="preserve"> </t>
    </r>
    <r>
      <rPr>
        <sz val="8"/>
        <rFont val="Arial"/>
        <family val="2"/>
      </rPr>
      <t>dan bisa</t>
    </r>
    <r>
      <rPr>
        <sz val="8"/>
        <rFont val="Times New Roman"/>
        <family val="1"/>
      </rPr>
      <t xml:space="preserve"> </t>
    </r>
    <r>
      <rPr>
        <sz val="8"/>
        <rFont val="Arial"/>
        <family val="2"/>
      </rPr>
      <t>dipertanggungjawabkan</t>
    </r>
  </si>
  <si>
    <r>
      <rPr>
        <sz val="8"/>
        <rFont val="Arial"/>
        <family val="2"/>
      </rPr>
      <t xml:space="preserve">1 tahun
</t>
    </r>
    <r>
      <rPr>
        <sz val="8"/>
        <rFont val="Arial"/>
        <family val="2"/>
      </rPr>
      <t>200 buku</t>
    </r>
  </si>
  <si>
    <r>
      <rPr>
        <sz val="8"/>
        <rFont val="Arial"/>
        <family val="2"/>
      </rPr>
      <t>Tersedianya data</t>
    </r>
    <r>
      <rPr>
        <sz val="8"/>
        <rFont val="Times New Roman"/>
        <family val="1"/>
      </rPr>
      <t xml:space="preserve"> </t>
    </r>
    <r>
      <rPr>
        <sz val="8"/>
        <rFont val="Arial"/>
        <family val="2"/>
      </rPr>
      <t>inventarisasi dan</t>
    </r>
    <r>
      <rPr>
        <sz val="8"/>
        <rFont val="Times New Roman"/>
        <family val="1"/>
      </rPr>
      <t xml:space="preserve"> </t>
    </r>
    <r>
      <rPr>
        <sz val="8"/>
        <rFont val="Arial"/>
        <family val="2"/>
      </rPr>
      <t>rekon SKPD yang</t>
    </r>
    <r>
      <rPr>
        <sz val="8"/>
        <rFont val="Times New Roman"/>
        <family val="1"/>
      </rPr>
      <t xml:space="preserve"> </t>
    </r>
    <r>
      <rPr>
        <sz val="8"/>
        <rFont val="Arial"/>
        <family val="2"/>
      </rPr>
      <t>akuat dan UP TO</t>
    </r>
    <r>
      <rPr>
        <sz val="8"/>
        <rFont val="Times New Roman"/>
        <family val="1"/>
      </rPr>
      <t xml:space="preserve"> </t>
    </r>
    <r>
      <rPr>
        <sz val="8"/>
        <rFont val="Arial"/>
        <family val="2"/>
      </rPr>
      <t>DATE dan dapat</t>
    </r>
    <r>
      <rPr>
        <sz val="8"/>
        <rFont val="Times New Roman"/>
        <family val="1"/>
      </rPr>
      <t xml:space="preserve"> </t>
    </r>
    <r>
      <rPr>
        <sz val="8"/>
        <rFont val="Arial"/>
        <family val="2"/>
      </rPr>
      <t>dipertanggungjawabk</t>
    </r>
    <r>
      <rPr>
        <sz val="8"/>
        <rFont val="Times New Roman"/>
        <family val="1"/>
      </rPr>
      <t xml:space="preserve"> </t>
    </r>
    <r>
      <rPr>
        <sz val="8"/>
        <rFont val="Arial"/>
        <family val="2"/>
      </rPr>
      <t>an sebagai bahan</t>
    </r>
    <r>
      <rPr>
        <sz val="8"/>
        <rFont val="Times New Roman"/>
        <family val="1"/>
      </rPr>
      <t xml:space="preserve"> </t>
    </r>
    <r>
      <rPr>
        <sz val="8"/>
        <rFont val="Arial"/>
        <family val="2"/>
      </rPr>
      <t>untuk menyusun buku</t>
    </r>
    <r>
      <rPr>
        <sz val="8"/>
        <rFont val="Times New Roman"/>
        <family val="1"/>
      </rPr>
      <t xml:space="preserve"> </t>
    </r>
    <r>
      <rPr>
        <sz val="8"/>
        <rFont val="Arial"/>
        <family val="2"/>
      </rPr>
      <t>induk inventaris asset</t>
    </r>
    <r>
      <rPr>
        <sz val="8"/>
        <rFont val="Times New Roman"/>
        <family val="1"/>
      </rPr>
      <t xml:space="preserve"> </t>
    </r>
    <r>
      <rPr>
        <sz val="8"/>
        <rFont val="Arial"/>
        <family val="2"/>
      </rPr>
      <t>pemerintah dan</t>
    </r>
    <r>
      <rPr>
        <sz val="8"/>
        <rFont val="Times New Roman"/>
        <family val="1"/>
      </rPr>
      <t xml:space="preserve"> </t>
    </r>
    <r>
      <rPr>
        <sz val="8"/>
        <rFont val="Arial"/>
        <family val="2"/>
      </rPr>
      <t>neraca asset</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t>
    </r>
  </si>
  <si>
    <r>
      <rPr>
        <sz val="8"/>
        <rFont val="Arial"/>
        <family val="2"/>
      </rPr>
      <t>Penyusunan Daftar Kebutuhan BMD</t>
    </r>
    <r>
      <rPr>
        <sz val="8"/>
        <rFont val="Times New Roman"/>
        <family val="1"/>
      </rPr>
      <t xml:space="preserve"> </t>
    </r>
    <r>
      <rPr>
        <sz val="8"/>
        <rFont val="Arial"/>
        <family val="2"/>
      </rPr>
      <t>dan Daftar Pemeliharaan BMD</t>
    </r>
  </si>
  <si>
    <r>
      <rPr>
        <sz val="8"/>
        <rFont val="Arial"/>
        <family val="2"/>
      </rPr>
      <t>Tersedianya daftar</t>
    </r>
    <r>
      <rPr>
        <sz val="8"/>
        <rFont val="Times New Roman"/>
        <family val="1"/>
      </rPr>
      <t xml:space="preserve"> </t>
    </r>
    <r>
      <rPr>
        <sz val="8"/>
        <rFont val="Arial"/>
        <family val="2"/>
      </rPr>
      <t>kebutuhan barang milik</t>
    </r>
    <r>
      <rPr>
        <sz val="8"/>
        <rFont val="Times New Roman"/>
        <family val="1"/>
      </rPr>
      <t xml:space="preserve"> </t>
    </r>
    <r>
      <rPr>
        <sz val="8"/>
        <rFont val="Arial"/>
        <family val="2"/>
      </rPr>
      <t>daerah dan daftar</t>
    </r>
    <r>
      <rPr>
        <sz val="8"/>
        <rFont val="Times New Roman"/>
        <family val="1"/>
      </rPr>
      <t xml:space="preserve"> </t>
    </r>
    <r>
      <rPr>
        <sz val="8"/>
        <rFont val="Arial"/>
        <family val="2"/>
      </rPr>
      <t>pemeliharaan barang milik</t>
    </r>
    <r>
      <rPr>
        <sz val="8"/>
        <rFont val="Times New Roman"/>
        <family val="1"/>
      </rPr>
      <t xml:space="preserve"> </t>
    </r>
    <r>
      <rPr>
        <sz val="8"/>
        <rFont val="Arial"/>
        <family val="2"/>
      </rPr>
      <t>daerah</t>
    </r>
  </si>
  <si>
    <r>
      <rPr>
        <sz val="8"/>
        <rFont val="Arial"/>
        <family val="2"/>
      </rPr>
      <t>31 % SKPD</t>
    </r>
  </si>
  <si>
    <r>
      <rPr>
        <sz val="8"/>
        <rFont val="Arial"/>
        <family val="2"/>
      </rPr>
      <t>tersedianya data</t>
    </r>
    <r>
      <rPr>
        <sz val="8"/>
        <rFont val="Times New Roman"/>
        <family val="1"/>
      </rPr>
      <t xml:space="preserve"> </t>
    </r>
    <r>
      <rPr>
        <sz val="8"/>
        <rFont val="Arial"/>
        <family val="2"/>
      </rPr>
      <t>inventarisasi dan</t>
    </r>
    <r>
      <rPr>
        <sz val="8"/>
        <rFont val="Times New Roman"/>
        <family val="1"/>
      </rPr>
      <t xml:space="preserve"> </t>
    </r>
    <r>
      <rPr>
        <sz val="8"/>
        <rFont val="Arial"/>
        <family val="2"/>
      </rPr>
      <t>rekon asset SKPD</t>
    </r>
    <r>
      <rPr>
        <sz val="8"/>
        <rFont val="Times New Roman"/>
        <family val="1"/>
      </rPr>
      <t xml:space="preserve"> </t>
    </r>
    <r>
      <rPr>
        <sz val="8"/>
        <rFont val="Arial"/>
        <family val="2"/>
      </rPr>
      <t>yang akurat dan UP</t>
    </r>
    <r>
      <rPr>
        <sz val="8"/>
        <rFont val="Times New Roman"/>
        <family val="1"/>
      </rPr>
      <t xml:space="preserve"> </t>
    </r>
    <r>
      <rPr>
        <sz val="8"/>
        <rFont val="Arial"/>
        <family val="2"/>
      </rPr>
      <t>TO DATE dan dapat</t>
    </r>
    <r>
      <rPr>
        <sz val="8"/>
        <rFont val="Times New Roman"/>
        <family val="1"/>
      </rPr>
      <t xml:space="preserve"> </t>
    </r>
    <r>
      <rPr>
        <sz val="8"/>
        <rFont val="Arial"/>
        <family val="2"/>
      </rPr>
      <t>dipertanggungjawabk</t>
    </r>
    <r>
      <rPr>
        <sz val="8"/>
        <rFont val="Times New Roman"/>
        <family val="1"/>
      </rPr>
      <t xml:space="preserve"> </t>
    </r>
    <r>
      <rPr>
        <sz val="8"/>
        <rFont val="Arial"/>
        <family val="2"/>
      </rPr>
      <t>an sebagai bahan</t>
    </r>
    <r>
      <rPr>
        <sz val="8"/>
        <rFont val="Times New Roman"/>
        <family val="1"/>
      </rPr>
      <t xml:space="preserve"> </t>
    </r>
    <r>
      <rPr>
        <sz val="8"/>
        <rFont val="Arial"/>
        <family val="2"/>
      </rPr>
      <t>untuk menyusun buku</t>
    </r>
    <r>
      <rPr>
        <sz val="8"/>
        <rFont val="Times New Roman"/>
        <family val="1"/>
      </rPr>
      <t xml:space="preserve"> </t>
    </r>
    <r>
      <rPr>
        <sz val="8"/>
        <rFont val="Arial"/>
        <family val="2"/>
      </rPr>
      <t>induk inventaris asset</t>
    </r>
    <r>
      <rPr>
        <sz val="8"/>
        <rFont val="Times New Roman"/>
        <family val="1"/>
      </rPr>
      <t xml:space="preserve"> </t>
    </r>
    <r>
      <rPr>
        <sz val="8"/>
        <rFont val="Arial"/>
        <family val="2"/>
      </rPr>
      <t>pemerintah dan</t>
    </r>
    <r>
      <rPr>
        <sz val="8"/>
        <rFont val="Times New Roman"/>
        <family val="1"/>
      </rPr>
      <t xml:space="preserve"> </t>
    </r>
    <r>
      <rPr>
        <sz val="8"/>
        <rFont val="Arial"/>
        <family val="2"/>
      </rPr>
      <t>neraca asset</t>
    </r>
    <r>
      <rPr>
        <sz val="8"/>
        <rFont val="Times New Roman"/>
        <family val="1"/>
      </rPr>
      <t xml:space="preserve"> </t>
    </r>
    <r>
      <rPr>
        <sz val="8"/>
        <rFont val="Arial"/>
        <family val="2"/>
      </rPr>
      <t>pemerintah kota</t>
    </r>
    <r>
      <rPr>
        <sz val="8"/>
        <rFont val="Times New Roman"/>
        <family val="1"/>
      </rPr>
      <t xml:space="preserve"> </t>
    </r>
    <r>
      <rPr>
        <sz val="8"/>
        <rFont val="Arial"/>
        <family val="2"/>
      </rPr>
      <t>paakumbuh</t>
    </r>
  </si>
  <si>
    <r>
      <rPr>
        <sz val="8"/>
        <rFont val="Arial"/>
        <family val="2"/>
      </rPr>
      <t>Verifikasi Persyaratan Dokumen</t>
    </r>
    <r>
      <rPr>
        <sz val="8"/>
        <rFont val="Times New Roman"/>
        <family val="1"/>
      </rPr>
      <t xml:space="preserve"> </t>
    </r>
    <r>
      <rPr>
        <sz val="8"/>
        <rFont val="Arial"/>
        <family val="2"/>
      </rPr>
      <t>Pencairan Belanja Hibah, Bansos,</t>
    </r>
    <r>
      <rPr>
        <sz val="8"/>
        <rFont val="Times New Roman"/>
        <family val="1"/>
      </rPr>
      <t xml:space="preserve"> </t>
    </r>
    <r>
      <rPr>
        <sz val="8"/>
        <rFont val="Arial"/>
        <family val="2"/>
      </rPr>
      <t>Bantuan Keuangan dan Belanja Tak</t>
    </r>
    <r>
      <rPr>
        <sz val="8"/>
        <rFont val="Times New Roman"/>
        <family val="1"/>
      </rPr>
      <t xml:space="preserve"> </t>
    </r>
    <r>
      <rPr>
        <sz val="8"/>
        <rFont val="Arial"/>
        <family val="2"/>
      </rPr>
      <t>Terduga</t>
    </r>
  </si>
  <si>
    <r>
      <rPr>
        <sz val="8"/>
        <rFont val="Arial"/>
        <family val="2"/>
      </rPr>
      <t>Terlaksananya verifikasi</t>
    </r>
    <r>
      <rPr>
        <sz val="8"/>
        <rFont val="Times New Roman"/>
        <family val="1"/>
      </rPr>
      <t xml:space="preserve"> </t>
    </r>
    <r>
      <rPr>
        <sz val="8"/>
        <rFont val="Arial"/>
        <family val="2"/>
      </rPr>
      <t>dana hibah, bansos,</t>
    </r>
    <r>
      <rPr>
        <sz val="8"/>
        <rFont val="Times New Roman"/>
        <family val="1"/>
      </rPr>
      <t xml:space="preserve"> </t>
    </r>
    <r>
      <rPr>
        <sz val="8"/>
        <rFont val="Arial"/>
        <family val="2"/>
      </rPr>
      <t>bantuan keuangan dan</t>
    </r>
    <r>
      <rPr>
        <sz val="8"/>
        <rFont val="Times New Roman"/>
        <family val="1"/>
      </rPr>
      <t xml:space="preserve"> </t>
    </r>
    <r>
      <rPr>
        <sz val="8"/>
        <rFont val="Arial"/>
        <family val="2"/>
      </rPr>
      <t>belanja tak terduga</t>
    </r>
  </si>
  <si>
    <r>
      <rPr>
        <sz val="8"/>
        <rFont val="Arial"/>
        <family val="2"/>
      </rPr>
      <t>terciptanya</t>
    </r>
    <r>
      <rPr>
        <sz val="8"/>
        <rFont val="Times New Roman"/>
        <family val="1"/>
      </rPr>
      <t xml:space="preserve"> </t>
    </r>
    <r>
      <rPr>
        <sz val="8"/>
        <rFont val="Arial"/>
        <family val="2"/>
      </rPr>
      <t>akuntabilitas</t>
    </r>
    <r>
      <rPr>
        <sz val="8"/>
        <rFont val="Times New Roman"/>
        <family val="1"/>
      </rPr>
      <t xml:space="preserve"> </t>
    </r>
    <r>
      <rPr>
        <sz val="8"/>
        <rFont val="Arial"/>
        <family val="2"/>
      </rPr>
      <t>benatuan soisal,</t>
    </r>
    <r>
      <rPr>
        <sz val="8"/>
        <rFont val="Times New Roman"/>
        <family val="1"/>
      </rPr>
      <t xml:space="preserve"> </t>
    </r>
    <r>
      <rPr>
        <sz val="8"/>
        <rFont val="Arial"/>
        <family val="2"/>
      </rPr>
      <t>hibah dan bantuan</t>
    </r>
    <r>
      <rPr>
        <sz val="8"/>
        <rFont val="Times New Roman"/>
        <family val="1"/>
      </rPr>
      <t xml:space="preserve"> </t>
    </r>
    <r>
      <rPr>
        <sz val="8"/>
        <rFont val="Arial"/>
        <family val="2"/>
      </rPr>
      <t>keuangan serta</t>
    </r>
    <r>
      <rPr>
        <sz val="8"/>
        <rFont val="Times New Roman"/>
        <family val="1"/>
      </rPr>
      <t xml:space="preserve"> </t>
    </r>
    <r>
      <rPr>
        <sz val="8"/>
        <rFont val="Arial"/>
        <family val="2"/>
      </rPr>
      <t>belanja tak terduga</t>
    </r>
  </si>
  <si>
    <r>
      <rPr>
        <sz val="8"/>
        <rFont val="Arial"/>
        <family val="2"/>
      </rPr>
      <t>Intensifikasi dan Ekstensifikasi</t>
    </r>
    <r>
      <rPr>
        <sz val="8"/>
        <rFont val="Times New Roman"/>
        <family val="1"/>
      </rPr>
      <t xml:space="preserve"> </t>
    </r>
    <r>
      <rPr>
        <sz val="8"/>
        <rFont val="Arial"/>
        <family val="2"/>
      </rPr>
      <t>Sumber-sumber PBB</t>
    </r>
  </si>
  <si>
    <r>
      <rPr>
        <sz val="8"/>
        <rFont val="Arial"/>
        <family val="2"/>
      </rPr>
      <t>Terlaksananya</t>
    </r>
    <r>
      <rPr>
        <sz val="8"/>
        <rFont val="Times New Roman"/>
        <family val="1"/>
      </rPr>
      <t xml:space="preserve"> </t>
    </r>
    <r>
      <rPr>
        <sz val="8"/>
        <rFont val="Arial"/>
        <family val="2"/>
      </rPr>
      <t>pemungutan PBB</t>
    </r>
  </si>
  <si>
    <r>
      <rPr>
        <sz val="8"/>
        <rFont val="Arial"/>
        <family val="2"/>
      </rPr>
      <t>Tercapainya realisasi</t>
    </r>
    <r>
      <rPr>
        <sz val="8"/>
        <rFont val="Times New Roman"/>
        <family val="1"/>
      </rPr>
      <t xml:space="preserve"> </t>
    </r>
    <r>
      <rPr>
        <sz val="8"/>
        <rFont val="Arial"/>
        <family val="2"/>
      </rPr>
      <t>penerimaan PBB</t>
    </r>
  </si>
  <si>
    <r>
      <rPr>
        <sz val="8"/>
        <rFont val="Arial"/>
        <family val="2"/>
      </rPr>
      <t>Penyediaan Dokumen Pelayanan</t>
    </r>
    <r>
      <rPr>
        <sz val="8"/>
        <rFont val="Times New Roman"/>
        <family val="1"/>
      </rPr>
      <t xml:space="preserve"> </t>
    </r>
    <r>
      <rPr>
        <sz val="8"/>
        <rFont val="Arial"/>
        <family val="2"/>
      </rPr>
      <t>PBB-P2</t>
    </r>
  </si>
  <si>
    <r>
      <rPr>
        <sz val="8"/>
        <rFont val="Arial"/>
        <family val="2"/>
      </rPr>
      <t>Tersedianya dokumen</t>
    </r>
    <r>
      <rPr>
        <sz val="8"/>
        <rFont val="Times New Roman"/>
        <family val="1"/>
      </rPr>
      <t xml:space="preserve"> </t>
    </r>
    <r>
      <rPr>
        <sz val="8"/>
        <rFont val="Arial"/>
        <family val="2"/>
      </rPr>
      <t>unutk pelayanan PBB P2</t>
    </r>
  </si>
  <si>
    <r>
      <rPr>
        <sz val="8"/>
        <rFont val="Arial"/>
        <family val="2"/>
      </rPr>
      <t>Terwujudnya</t>
    </r>
    <r>
      <rPr>
        <sz val="8"/>
        <rFont val="Times New Roman"/>
        <family val="1"/>
      </rPr>
      <t xml:space="preserve"> </t>
    </r>
    <r>
      <rPr>
        <sz val="8"/>
        <rFont val="Arial"/>
        <family val="2"/>
      </rPr>
      <t>kelancaran pelayanan</t>
    </r>
    <r>
      <rPr>
        <sz val="8"/>
        <rFont val="Times New Roman"/>
        <family val="1"/>
      </rPr>
      <t xml:space="preserve"> </t>
    </r>
    <r>
      <rPr>
        <sz val="8"/>
        <rFont val="Arial"/>
        <family val="2"/>
      </rPr>
      <t>terhadap PBB-P2</t>
    </r>
  </si>
  <si>
    <r>
      <rPr>
        <sz val="8"/>
        <rFont val="Arial"/>
        <family val="2"/>
      </rPr>
      <t>Penyusunan Rancangan Regulasi</t>
    </r>
    <r>
      <rPr>
        <sz val="8"/>
        <rFont val="Times New Roman"/>
        <family val="1"/>
      </rPr>
      <t xml:space="preserve"> </t>
    </r>
    <r>
      <rPr>
        <sz val="8"/>
        <rFont val="Arial"/>
        <family val="2"/>
      </rPr>
      <t>Pengelolaan Keuangan Daerah</t>
    </r>
  </si>
  <si>
    <r>
      <rPr>
        <sz val="8"/>
        <rFont val="Arial"/>
        <family val="2"/>
      </rPr>
      <t>Tersedianya peraturan</t>
    </r>
    <r>
      <rPr>
        <sz val="8"/>
        <rFont val="Times New Roman"/>
        <family val="1"/>
      </rPr>
      <t xml:space="preserve"> </t>
    </r>
    <r>
      <rPr>
        <sz val="8"/>
        <rFont val="Arial"/>
        <family val="2"/>
      </rPr>
      <t>pengelolaan keuangan</t>
    </r>
    <r>
      <rPr>
        <sz val="8"/>
        <rFont val="Times New Roman"/>
        <family val="1"/>
      </rPr>
      <t xml:space="preserve"> </t>
    </r>
    <r>
      <rPr>
        <sz val="8"/>
        <rFont val="Arial"/>
        <family val="2"/>
      </rPr>
      <t>daerah</t>
    </r>
  </si>
  <si>
    <r>
      <rPr>
        <sz val="8"/>
        <rFont val="Arial"/>
        <family val="2"/>
      </rPr>
      <t>3 dokumen</t>
    </r>
  </si>
  <si>
    <r>
      <rPr>
        <sz val="8"/>
        <rFont val="Arial"/>
        <family val="2"/>
      </rPr>
      <t>Terlaksananya</t>
    </r>
    <r>
      <rPr>
        <sz val="8"/>
        <rFont val="Times New Roman"/>
        <family val="1"/>
      </rPr>
      <t xml:space="preserve"> </t>
    </r>
    <r>
      <rPr>
        <sz val="8"/>
        <rFont val="Arial"/>
        <family val="2"/>
      </rPr>
      <t>pengelolaan</t>
    </r>
    <r>
      <rPr>
        <sz val="8"/>
        <rFont val="Times New Roman"/>
        <family val="1"/>
      </rPr>
      <t xml:space="preserve"> </t>
    </r>
    <r>
      <rPr>
        <sz val="8"/>
        <rFont val="Arial"/>
        <family val="2"/>
      </rPr>
      <t>keuangan daerah</t>
    </r>
    <r>
      <rPr>
        <sz val="8"/>
        <rFont val="Times New Roman"/>
        <family val="1"/>
      </rPr>
      <t xml:space="preserve"> </t>
    </r>
    <r>
      <rPr>
        <sz val="8"/>
        <rFont val="Arial"/>
        <family val="2"/>
      </rPr>
      <t>transparansi dan</t>
    </r>
    <r>
      <rPr>
        <sz val="8"/>
        <rFont val="Times New Roman"/>
        <family val="1"/>
      </rPr>
      <t xml:space="preserve"> </t>
    </r>
    <r>
      <rPr>
        <sz val="8"/>
        <rFont val="Arial"/>
        <family val="2"/>
      </rPr>
      <t>akuntabel</t>
    </r>
  </si>
  <si>
    <r>
      <rPr>
        <sz val="8"/>
        <rFont val="Arial"/>
        <family val="2"/>
      </rPr>
      <t>Sosialisasi PBB/P2</t>
    </r>
  </si>
  <si>
    <r>
      <rPr>
        <sz val="8"/>
        <rFont val="Arial"/>
        <family val="2"/>
      </rPr>
      <t>Terlaksananya sosialisasi</t>
    </r>
    <r>
      <rPr>
        <sz val="8"/>
        <rFont val="Times New Roman"/>
        <family val="1"/>
      </rPr>
      <t xml:space="preserve"> </t>
    </r>
    <r>
      <rPr>
        <sz val="8"/>
        <rFont val="Arial"/>
        <family val="2"/>
      </rPr>
      <t>PAD dan PBB-P2</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</si>
  <si>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stakeholder PAD dan</t>
    </r>
    <r>
      <rPr>
        <sz val="8"/>
        <rFont val="Times New Roman"/>
        <family val="1"/>
      </rPr>
      <t xml:space="preserve"> </t>
    </r>
    <r>
      <rPr>
        <sz val="8"/>
        <rFont val="Arial"/>
        <family val="2"/>
      </rPr>
      <t>PBB-P2</t>
    </r>
  </si>
  <si>
    <r>
      <rPr>
        <sz val="8"/>
        <rFont val="Arial"/>
        <family val="2"/>
      </rPr>
      <t>Penyusunan Dokumen Pelaksanaan</t>
    </r>
    <r>
      <rPr>
        <sz val="8"/>
        <rFont val="Times New Roman"/>
        <family val="1"/>
      </rPr>
      <t xml:space="preserve"> </t>
    </r>
    <r>
      <rPr>
        <sz val="8"/>
        <rFont val="Arial"/>
        <family val="2"/>
      </rPr>
      <t>Anggaran</t>
    </r>
  </si>
  <si>
    <r>
      <rPr>
        <sz val="8"/>
        <rFont val="Arial"/>
        <family val="2"/>
      </rPr>
      <t>Tersedianya DPA SKPD Ta.</t>
    </r>
    <r>
      <rPr>
        <sz val="8"/>
        <rFont val="Times New Roman"/>
        <family val="1"/>
      </rPr>
      <t xml:space="preserve"> </t>
    </r>
    <r>
      <rPr>
        <sz val="8"/>
        <rFont val="Arial"/>
        <family val="2"/>
      </rPr>
      <t>2017</t>
    </r>
  </si>
  <si>
    <r>
      <rPr>
        <sz val="8"/>
        <rFont val="Arial"/>
        <family val="2"/>
      </rPr>
      <t>33 SKPD</t>
    </r>
  </si>
  <si>
    <r>
      <rPr>
        <sz val="8"/>
        <rFont val="Arial"/>
        <family val="2"/>
      </rPr>
      <t>Trelaksananya</t>
    </r>
    <r>
      <rPr>
        <sz val="8"/>
        <rFont val="Times New Roman"/>
        <family val="1"/>
      </rPr>
      <t xml:space="preserve"> </t>
    </r>
    <r>
      <rPr>
        <sz val="8"/>
        <rFont val="Arial"/>
        <family val="2"/>
      </rPr>
      <t>anggaran berbasis</t>
    </r>
    <r>
      <rPr>
        <sz val="8"/>
        <rFont val="Times New Roman"/>
        <family val="1"/>
      </rPr>
      <t xml:space="preserve"> </t>
    </r>
    <r>
      <rPr>
        <sz val="8"/>
        <rFont val="Arial"/>
        <family val="2"/>
      </rPr>
      <t>prestasi kinerja</t>
    </r>
  </si>
  <si>
    <r>
      <rPr>
        <sz val="8"/>
        <rFont val="Arial"/>
        <family val="2"/>
      </rPr>
      <t>Peningkatan Pengelolaan Manajemen</t>
    </r>
    <r>
      <rPr>
        <sz val="8"/>
        <rFont val="Times New Roman"/>
        <family val="1"/>
      </rPr>
      <t xml:space="preserve"> </t>
    </r>
    <r>
      <rPr>
        <sz val="8"/>
        <rFont val="Arial"/>
        <family val="2"/>
      </rPr>
      <t>Kas Daerah</t>
    </r>
  </si>
  <si>
    <r>
      <rPr>
        <sz val="8"/>
        <rFont val="Arial"/>
        <family val="2"/>
      </rPr>
      <t>Tersedianya MOU deposito</t>
    </r>
    <r>
      <rPr>
        <sz val="8"/>
        <rFont val="Times New Roman"/>
        <family val="1"/>
      </rPr>
      <t xml:space="preserve"> </t>
    </r>
    <r>
      <rPr>
        <sz val="8"/>
        <rFont val="Arial"/>
        <family val="2"/>
      </rPr>
      <t>dengan Bank Umum</t>
    </r>
    <r>
      <rPr>
        <sz val="8"/>
        <rFont val="Times New Roman"/>
        <family val="1"/>
      </rPr>
      <t xml:space="preserve"> </t>
    </r>
    <r>
      <rPr>
        <sz val="8"/>
        <rFont val="Arial"/>
        <family val="2"/>
      </rPr>
      <t>Pemerinyah di kota</t>
    </r>
    <r>
      <rPr>
        <sz val="8"/>
        <rFont val="Times New Roman"/>
        <family val="1"/>
      </rPr>
      <t xml:space="preserve"> </t>
    </r>
    <r>
      <rPr>
        <sz val="8"/>
        <rFont val="Arial"/>
        <family val="2"/>
      </rPr>
      <t>Payakumbuh</t>
    </r>
  </si>
  <si>
    <r>
      <rPr>
        <sz val="8"/>
        <rFont val="Arial"/>
        <family val="2"/>
      </rPr>
      <t>Terlaksananya</t>
    </r>
    <r>
      <rPr>
        <sz val="8"/>
        <rFont val="Times New Roman"/>
        <family val="1"/>
      </rPr>
      <t xml:space="preserve"> </t>
    </r>
    <r>
      <rPr>
        <sz val="8"/>
        <rFont val="Arial"/>
        <family val="2"/>
      </rPr>
      <t>pengelolaan Kas</t>
    </r>
    <r>
      <rPr>
        <sz val="8"/>
        <rFont val="Times New Roman"/>
        <family val="1"/>
      </rPr>
      <t xml:space="preserve"> </t>
    </r>
    <r>
      <rPr>
        <sz val="8"/>
        <rFont val="Arial"/>
        <family val="2"/>
      </rPr>
      <t>Daerah kota</t>
    </r>
    <r>
      <rPr>
        <sz val="8"/>
        <rFont val="Times New Roman"/>
        <family val="1"/>
      </rPr>
      <t xml:space="preserve"> </t>
    </r>
    <r>
      <rPr>
        <sz val="8"/>
        <rFont val="Arial"/>
        <family val="2"/>
      </rPr>
      <t>Payakumbuh dengan</t>
    </r>
    <r>
      <rPr>
        <sz val="8"/>
        <rFont val="Times New Roman"/>
        <family val="1"/>
      </rPr>
      <t xml:space="preserve"> </t>
    </r>
    <r>
      <rPr>
        <sz val="8"/>
        <rFont val="Arial"/>
        <family val="2"/>
      </rPr>
      <t>baik, transparansi dan</t>
    </r>
    <r>
      <rPr>
        <sz val="8"/>
        <rFont val="Times New Roman"/>
        <family val="1"/>
      </rPr>
      <t xml:space="preserve"> </t>
    </r>
    <r>
      <rPr>
        <sz val="8"/>
        <rFont val="Arial"/>
        <family val="2"/>
      </rPr>
      <t>akuntabel</t>
    </r>
  </si>
  <si>
    <r>
      <rPr>
        <sz val="8"/>
        <rFont val="Arial"/>
        <family val="2"/>
      </rPr>
      <t>Penyusunan Rancangan Peraturan</t>
    </r>
    <r>
      <rPr>
        <sz val="8"/>
        <rFont val="Times New Roman"/>
        <family val="1"/>
      </rPr>
      <t xml:space="preserve"> </t>
    </r>
    <r>
      <rPr>
        <sz val="8"/>
        <rFont val="Arial"/>
        <family val="2"/>
      </rPr>
      <t>Kepala Daerah Tentang Penjabaran</t>
    </r>
    <r>
      <rPr>
        <sz val="8"/>
        <rFont val="Times New Roman"/>
        <family val="1"/>
      </rPr>
      <t xml:space="preserve"> </t>
    </r>
    <r>
      <rPr>
        <sz val="8"/>
        <rFont val="Arial"/>
        <family val="2"/>
      </rPr>
      <t>APBD TA. 2017</t>
    </r>
  </si>
  <si>
    <r>
      <rPr>
        <sz val="8"/>
        <rFont val="Arial"/>
        <family val="2"/>
      </rPr>
      <t>Tersedianya perwako</t>
    </r>
    <r>
      <rPr>
        <sz val="8"/>
        <rFont val="Times New Roman"/>
        <family val="1"/>
      </rPr>
      <t xml:space="preserve"> </t>
    </r>
    <r>
      <rPr>
        <sz val="8"/>
        <rFont val="Arial"/>
        <family val="2"/>
      </rPr>
      <t>penjabaran APBD tahun</t>
    </r>
    <r>
      <rPr>
        <sz val="8"/>
        <rFont val="Times New Roman"/>
        <family val="1"/>
      </rPr>
      <t xml:space="preserve"> </t>
    </r>
    <r>
      <rPr>
        <sz val="8"/>
        <rFont val="Arial"/>
        <family val="2"/>
      </rPr>
      <t>anggaran 2017 dan nota</t>
    </r>
    <r>
      <rPr>
        <sz val="8"/>
        <rFont val="Times New Roman"/>
        <family val="1"/>
      </rPr>
      <t xml:space="preserve"> </t>
    </r>
    <r>
      <rPr>
        <sz val="8"/>
        <rFont val="Arial"/>
        <family val="2"/>
      </rPr>
      <t>keuangan</t>
    </r>
  </si>
  <si>
    <r>
      <rPr>
        <sz val="8"/>
        <rFont val="Arial"/>
        <family val="2"/>
      </rPr>
      <t>200 buku</t>
    </r>
  </si>
  <si>
    <r>
      <rPr>
        <sz val="8"/>
        <rFont val="Arial"/>
        <family val="2"/>
      </rPr>
      <t>Penyusunan Rancangan Peraturan</t>
    </r>
    <r>
      <rPr>
        <sz val="8"/>
        <rFont val="Times New Roman"/>
        <family val="1"/>
      </rPr>
      <t xml:space="preserve"> </t>
    </r>
    <r>
      <rPr>
        <sz val="8"/>
        <rFont val="Arial"/>
        <family val="2"/>
      </rPr>
      <t>Daerah Tentang  Perubahan APBD TA.</t>
    </r>
    <r>
      <rPr>
        <sz val="8"/>
        <rFont val="Times New Roman"/>
        <family val="1"/>
      </rPr>
      <t xml:space="preserve"> </t>
    </r>
    <r>
      <rPr>
        <sz val="8"/>
        <rFont val="Arial"/>
        <family val="2"/>
      </rPr>
      <t>2016</t>
    </r>
  </si>
  <si>
    <r>
      <rPr>
        <sz val="8"/>
        <rFont val="Arial"/>
        <family val="2"/>
      </rPr>
      <t>Tersedianya PERDA</t>
    </r>
    <r>
      <rPr>
        <sz val="8"/>
        <rFont val="Times New Roman"/>
        <family val="1"/>
      </rPr>
      <t xml:space="preserve"> </t>
    </r>
    <r>
      <rPr>
        <sz val="8"/>
        <rFont val="Arial"/>
        <family val="2"/>
      </rPr>
      <t>perubahan APBD tahun</t>
    </r>
    <r>
      <rPr>
        <sz val="8"/>
        <rFont val="Times New Roman"/>
        <family val="1"/>
      </rPr>
      <t xml:space="preserve"> </t>
    </r>
    <r>
      <rPr>
        <sz val="8"/>
        <rFont val="Arial"/>
        <family val="2"/>
      </rPr>
      <t>anggaran 2016</t>
    </r>
  </si>
  <si>
    <r>
      <rPr>
        <sz val="8"/>
        <rFont val="Arial"/>
        <family val="2"/>
      </rPr>
      <t>Peningkatan Manajemen Pengelolaan</t>
    </r>
    <r>
      <rPr>
        <sz val="8"/>
        <rFont val="Times New Roman"/>
        <family val="1"/>
      </rPr>
      <t xml:space="preserve"> </t>
    </r>
    <r>
      <rPr>
        <sz val="8"/>
        <rFont val="Arial"/>
        <family val="2"/>
      </rPr>
      <t>Keuangan BLUD Kota Payakumbuh</t>
    </r>
  </si>
  <si>
    <r>
      <rPr>
        <sz val="8"/>
        <rFont val="Arial"/>
        <family val="2"/>
      </rPr>
      <t>Terbentuknya BLUD yang</t>
    </r>
    <r>
      <rPr>
        <sz val="8"/>
        <rFont val="Times New Roman"/>
        <family val="1"/>
      </rPr>
      <t xml:space="preserve"> </t>
    </r>
    <r>
      <rPr>
        <sz val="8"/>
        <rFont val="Arial"/>
        <family val="2"/>
      </rPr>
      <t>professional dalam</t>
    </r>
    <r>
      <rPr>
        <sz val="8"/>
        <rFont val="Times New Roman"/>
        <family val="1"/>
      </rPr>
      <t xml:space="preserve"> </t>
    </r>
    <r>
      <rPr>
        <sz val="8"/>
        <rFont val="Arial"/>
        <family val="2"/>
      </rPr>
      <t>pengelolaan keuangan</t>
    </r>
    <r>
      <rPr>
        <sz val="8"/>
        <rFont val="Times New Roman"/>
        <family val="1"/>
      </rPr>
      <t xml:space="preserve"> </t>
    </r>
    <r>
      <rPr>
        <sz val="8"/>
        <rFont val="Arial"/>
        <family val="2"/>
      </rPr>
      <t>daerah kota Payakumbuh</t>
    </r>
  </si>
  <si>
    <r>
      <rPr>
        <sz val="8"/>
        <rFont val="Arial"/>
        <family val="2"/>
      </rPr>
      <t>Terlaksananya</t>
    </r>
    <r>
      <rPr>
        <sz val="8"/>
        <rFont val="Times New Roman"/>
        <family val="1"/>
      </rPr>
      <t xml:space="preserve"> </t>
    </r>
    <r>
      <rPr>
        <sz val="8"/>
        <rFont val="Arial"/>
        <family val="2"/>
      </rPr>
      <t>pengelolaan</t>
    </r>
    <r>
      <rPr>
        <sz val="8"/>
        <rFont val="Times New Roman"/>
        <family val="1"/>
      </rPr>
      <t xml:space="preserve"> </t>
    </r>
    <r>
      <rPr>
        <sz val="8"/>
        <rFont val="Arial"/>
        <family val="2"/>
      </rPr>
      <t>keuangan BLUD kota</t>
    </r>
    <r>
      <rPr>
        <sz val="8"/>
        <rFont val="Times New Roman"/>
        <family val="1"/>
      </rPr>
      <t xml:space="preserve"> </t>
    </r>
    <r>
      <rPr>
        <sz val="8"/>
        <rFont val="Arial"/>
        <family val="2"/>
      </rPr>
      <t>Payakumbuh yang</t>
    </r>
    <r>
      <rPr>
        <sz val="8"/>
        <rFont val="Times New Roman"/>
        <family val="1"/>
      </rPr>
      <t xml:space="preserve"> </t>
    </r>
    <r>
      <rPr>
        <sz val="8"/>
        <rFont val="Arial"/>
        <family val="2"/>
      </rPr>
      <t>transparansi dan</t>
    </r>
    <r>
      <rPr>
        <sz val="8"/>
        <rFont val="Times New Roman"/>
        <family val="1"/>
      </rPr>
      <t xml:space="preserve"> </t>
    </r>
    <r>
      <rPr>
        <sz val="8"/>
        <rFont val="Arial"/>
        <family val="2"/>
      </rPr>
      <t>akuntabel</t>
    </r>
  </si>
  <si>
    <r>
      <rPr>
        <sz val="8"/>
        <rFont val="Arial"/>
        <family val="2"/>
      </rPr>
      <t>Penyusunan Dokumen Pelaksanaan</t>
    </r>
    <r>
      <rPr>
        <sz val="8"/>
        <rFont val="Times New Roman"/>
        <family val="1"/>
      </rPr>
      <t xml:space="preserve"> </t>
    </r>
    <r>
      <rPr>
        <sz val="8"/>
        <rFont val="Arial"/>
        <family val="2"/>
      </rPr>
      <t>Perubahan Anggaran TA 2016</t>
    </r>
  </si>
  <si>
    <r>
      <rPr>
        <sz val="8"/>
        <rFont val="Arial"/>
        <family val="2"/>
      </rPr>
      <t>Tersedianya DPA SKPD TA.</t>
    </r>
    <r>
      <rPr>
        <sz val="8"/>
        <rFont val="Times New Roman"/>
        <family val="1"/>
      </rPr>
      <t xml:space="preserve"> </t>
    </r>
    <r>
      <rPr>
        <sz val="8"/>
        <rFont val="Arial"/>
        <family val="2"/>
      </rPr>
      <t>2016</t>
    </r>
  </si>
  <si>
    <r>
      <rPr>
        <sz val="8"/>
        <rFont val="Arial"/>
        <family val="2"/>
      </rPr>
      <t>Penyelenggaraan Pelayanan Pajak</t>
    </r>
    <r>
      <rPr>
        <sz val="8"/>
        <rFont val="Times New Roman"/>
        <family val="1"/>
      </rPr>
      <t xml:space="preserve"> </t>
    </r>
    <r>
      <rPr>
        <sz val="8"/>
        <rFont val="Arial"/>
        <family val="2"/>
      </rPr>
      <t>Daerah</t>
    </r>
  </si>
  <si>
    <r>
      <rPr>
        <sz val="8"/>
        <rFont val="Arial"/>
        <family val="2"/>
      </rPr>
      <t>Terlaksananya</t>
    </r>
    <r>
      <rPr>
        <sz val="8"/>
        <rFont val="Times New Roman"/>
        <family val="1"/>
      </rPr>
      <t xml:space="preserve"> </t>
    </r>
    <r>
      <rPr>
        <sz val="8"/>
        <rFont val="Arial"/>
        <family val="2"/>
      </rPr>
      <t>penyelengaraan pelayanan</t>
    </r>
    <r>
      <rPr>
        <sz val="8"/>
        <rFont val="Times New Roman"/>
        <family val="1"/>
      </rPr>
      <t xml:space="preserve"> </t>
    </r>
    <r>
      <rPr>
        <sz val="8"/>
        <rFont val="Arial"/>
        <family val="2"/>
      </rPr>
      <t>pajak daerah</t>
    </r>
  </si>
  <si>
    <r>
      <rPr>
        <sz val="8"/>
        <rFont val="Arial"/>
        <family val="2"/>
      </rPr>
      <t>Terwujudnya</t>
    </r>
    <r>
      <rPr>
        <sz val="8"/>
        <rFont val="Times New Roman"/>
        <family val="1"/>
      </rPr>
      <t xml:space="preserve"> </t>
    </r>
    <r>
      <rPr>
        <sz val="8"/>
        <rFont val="Arial"/>
        <family val="2"/>
      </rPr>
      <t>peyelengaraan</t>
    </r>
    <r>
      <rPr>
        <sz val="8"/>
        <rFont val="Times New Roman"/>
        <family val="1"/>
      </rPr>
      <t xml:space="preserve"> </t>
    </r>
    <r>
      <rPr>
        <sz val="8"/>
        <rFont val="Arial"/>
        <family val="2"/>
      </rPr>
      <t>pelayanan pajak</t>
    </r>
    <r>
      <rPr>
        <sz val="8"/>
        <rFont val="Times New Roman"/>
        <family val="1"/>
      </rPr>
      <t xml:space="preserve"> </t>
    </r>
    <r>
      <rPr>
        <sz val="8"/>
        <rFont val="Arial"/>
        <family val="2"/>
      </rPr>
      <t>daerah</t>
    </r>
  </si>
  <si>
    <r>
      <rPr>
        <b/>
        <sz val="8"/>
        <rFont val="Arial"/>
        <family val="2"/>
      </rPr>
      <t>Program Peningkatan Pelayanan</t>
    </r>
    <r>
      <rPr>
        <b/>
        <sz val="8"/>
        <rFont val="Times New Roman"/>
        <family val="1"/>
      </rPr>
      <t xml:space="preserve"> </t>
    </r>
    <r>
      <rPr>
        <b/>
        <sz val="8"/>
        <rFont val="Arial"/>
        <family val="2"/>
      </rPr>
      <t>BLUD</t>
    </r>
  </si>
  <si>
    <r>
      <rPr>
        <b/>
        <sz val="8"/>
        <rFont val="Arial"/>
        <family val="2"/>
      </rPr>
      <t>Menigkatnya jumlah</t>
    </r>
    <r>
      <rPr>
        <b/>
        <sz val="8"/>
        <rFont val="Times New Roman"/>
        <family val="1"/>
      </rPr>
      <t xml:space="preserve"> </t>
    </r>
    <r>
      <rPr>
        <b/>
        <sz val="8"/>
        <rFont val="Arial"/>
        <family val="2"/>
      </rPr>
      <t>pemanfaat dana dan</t>
    </r>
    <r>
      <rPr>
        <b/>
        <sz val="8"/>
        <rFont val="Times New Roman"/>
        <family val="1"/>
      </rPr>
      <t xml:space="preserve"> </t>
    </r>
    <r>
      <rPr>
        <b/>
        <sz val="8"/>
        <rFont val="Arial"/>
        <family val="2"/>
      </rPr>
      <t>kualitas pelayan UPTD</t>
    </r>
    <r>
      <rPr>
        <b/>
        <sz val="8"/>
        <rFont val="Times New Roman"/>
        <family val="1"/>
      </rPr>
      <t xml:space="preserve"> </t>
    </r>
    <r>
      <rPr>
        <b/>
        <sz val="8"/>
        <rFont val="Arial"/>
        <family val="2"/>
      </rPr>
      <t>Fasilitasi pembiayaan</t>
    </r>
  </si>
  <si>
    <r>
      <rPr>
        <b/>
        <sz val="8"/>
        <rFont val="Arial"/>
        <family val="2"/>
      </rPr>
      <t xml:space="preserve">800
</t>
    </r>
    <r>
      <rPr>
        <b/>
        <sz val="8"/>
        <rFont val="Arial"/>
        <family val="2"/>
      </rPr>
      <t>pemanfa</t>
    </r>
    <r>
      <rPr>
        <b/>
        <sz val="8"/>
        <rFont val="Times New Roman"/>
        <family val="1"/>
      </rPr>
      <t xml:space="preserve"> </t>
    </r>
    <r>
      <rPr>
        <b/>
        <sz val="8"/>
        <rFont val="Arial"/>
        <family val="2"/>
      </rPr>
      <t>at dana</t>
    </r>
    <r>
      <rPr>
        <b/>
        <sz val="8"/>
        <rFont val="Times New Roman"/>
        <family val="1"/>
      </rPr>
      <t xml:space="preserve"> </t>
    </r>
    <r>
      <rPr>
        <b/>
        <sz val="8"/>
        <rFont val="Arial"/>
        <family val="2"/>
      </rPr>
      <t>dan 4</t>
    </r>
    <r>
      <rPr>
        <b/>
        <sz val="8"/>
        <rFont val="Times New Roman"/>
        <family val="1"/>
      </rPr>
      <t xml:space="preserve"> </t>
    </r>
    <r>
      <rPr>
        <b/>
        <sz val="8"/>
        <rFont val="Arial"/>
        <family val="2"/>
      </rPr>
      <t>lembaga</t>
    </r>
    <r>
      <rPr>
        <b/>
        <sz val="8"/>
        <rFont val="Times New Roman"/>
        <family val="1"/>
      </rPr>
      <t xml:space="preserve"> </t>
    </r>
    <r>
      <rPr>
        <b/>
        <sz val="8"/>
        <rFont val="Arial"/>
        <family val="2"/>
      </rPr>
      <t>ekonomi</t>
    </r>
  </si>
  <si>
    <r>
      <rPr>
        <sz val="8"/>
        <rFont val="Arial"/>
        <family val="2"/>
      </rPr>
      <t>Pelayanan Fasilitasi Pembiayaan</t>
    </r>
    <r>
      <rPr>
        <sz val="8"/>
        <rFont val="Times New Roman"/>
        <family val="1"/>
      </rPr>
      <t xml:space="preserve"> </t>
    </r>
    <r>
      <rPr>
        <sz val="8"/>
        <rFont val="Arial"/>
        <family val="2"/>
      </rPr>
      <t>Daerah</t>
    </r>
  </si>
  <si>
    <r>
      <rPr>
        <sz val="8"/>
        <rFont val="Arial"/>
        <family val="2"/>
      </rPr>
      <t>Terlaksananya pemberian</t>
    </r>
    <r>
      <rPr>
        <sz val="8"/>
        <rFont val="Times New Roman"/>
        <family val="1"/>
      </rPr>
      <t xml:space="preserve"> </t>
    </r>
    <r>
      <rPr>
        <sz val="8"/>
        <rFont val="Arial"/>
        <family val="2"/>
      </rPr>
      <t>pinjaman bergulir</t>
    </r>
    <r>
      <rPr>
        <sz val="8"/>
        <rFont val="Times New Roman"/>
        <family val="1"/>
      </rPr>
      <t xml:space="preserve"> </t>
    </r>
    <r>
      <rPr>
        <sz val="8"/>
        <rFont val="Arial"/>
        <family val="2"/>
      </rPr>
      <t>kemasyarakat</t>
    </r>
  </si>
  <si>
    <r>
      <rPr>
        <sz val="8"/>
        <rFont val="Arial"/>
        <family val="2"/>
      </rPr>
      <t xml:space="preserve">800
</t>
    </r>
    <r>
      <rPr>
        <sz val="8"/>
        <rFont val="Arial"/>
        <family val="2"/>
      </rPr>
      <t>pemanfaat</t>
    </r>
    <r>
      <rPr>
        <sz val="8"/>
        <rFont val="Times New Roman"/>
        <family val="1"/>
      </rPr>
      <t xml:space="preserve"> </t>
    </r>
    <r>
      <rPr>
        <sz val="8"/>
        <rFont val="Arial"/>
        <family val="2"/>
      </rPr>
      <t>dana</t>
    </r>
  </si>
  <si>
    <r>
      <rPr>
        <sz val="8"/>
        <rFont val="Arial"/>
        <family val="2"/>
      </rPr>
      <t>Meningkatnya</t>
    </r>
    <r>
      <rPr>
        <sz val="8"/>
        <rFont val="Times New Roman"/>
        <family val="1"/>
      </rPr>
      <t xml:space="preserve"> </t>
    </r>
    <r>
      <rPr>
        <sz val="8"/>
        <rFont val="Arial"/>
        <family val="2"/>
      </rPr>
      <t>pelayanan UPTD</t>
    </r>
    <r>
      <rPr>
        <sz val="8"/>
        <rFont val="Times New Roman"/>
        <family val="1"/>
      </rPr>
      <t xml:space="preserve"> </t>
    </r>
    <r>
      <rPr>
        <sz val="8"/>
        <rFont val="Arial"/>
        <family val="2"/>
      </rPr>
      <t>Fasilitasi Pembiayaan</t>
    </r>
  </si>
  <si>
    <r>
      <rPr>
        <b/>
        <sz val="8"/>
        <rFont val="Arial"/>
        <family val="2"/>
      </rPr>
      <t>Meningkatnya</t>
    </r>
    <r>
      <rPr>
        <b/>
        <sz val="8"/>
        <rFont val="Times New Roman"/>
        <family val="1"/>
      </rPr>
      <t xml:space="preserve"> </t>
    </r>
    <r>
      <rPr>
        <b/>
        <sz val="8"/>
        <rFont val="Arial"/>
        <family val="2"/>
      </rPr>
      <t>pelaksanaan pembinaan</t>
    </r>
    <r>
      <rPr>
        <b/>
        <sz val="8"/>
        <rFont val="Times New Roman"/>
        <family val="1"/>
      </rPr>
      <t xml:space="preserve"> </t>
    </r>
    <r>
      <rPr>
        <b/>
        <sz val="8"/>
        <rFont val="Arial"/>
        <family val="2"/>
      </rPr>
      <t xml:space="preserve">dan pengawasan
</t>
    </r>
    <r>
      <rPr>
        <b/>
        <sz val="8"/>
        <rFont val="Arial"/>
        <family val="2"/>
      </rPr>
      <t>terhadap unit kerja (SKPD)</t>
    </r>
  </si>
  <si>
    <r>
      <rPr>
        <b/>
        <sz val="8"/>
        <rFont val="Arial"/>
        <family val="2"/>
      </rPr>
      <t>25%</t>
    </r>
  </si>
  <si>
    <r>
      <rPr>
        <sz val="8"/>
        <rFont val="Arial"/>
        <family val="2"/>
      </rPr>
      <t>Pelaksanaan pengawasan internal</t>
    </r>
    <r>
      <rPr>
        <sz val="8"/>
        <rFont val="Times New Roman"/>
        <family val="1"/>
      </rPr>
      <t xml:space="preserve"> </t>
    </r>
    <r>
      <rPr>
        <sz val="8"/>
        <rFont val="Arial"/>
        <family val="2"/>
      </rPr>
      <t>secara berkala</t>
    </r>
  </si>
  <si>
    <r>
      <rPr>
        <sz val="8"/>
        <rFont val="Arial"/>
        <family val="2"/>
      </rPr>
      <t>Terlaksananya program</t>
    </r>
    <r>
      <rPr>
        <sz val="8"/>
        <rFont val="Times New Roman"/>
        <family val="1"/>
      </rPr>
      <t xml:space="preserve"> </t>
    </r>
    <r>
      <rPr>
        <sz val="8"/>
        <rFont val="Arial"/>
        <family val="2"/>
      </rPr>
      <t>kerja pemeriksaan selama</t>
    </r>
    <r>
      <rPr>
        <sz val="8"/>
        <rFont val="Times New Roman"/>
        <family val="1"/>
      </rPr>
      <t xml:space="preserve"> </t>
    </r>
    <r>
      <rPr>
        <sz val="8"/>
        <rFont val="Arial"/>
        <family val="2"/>
      </rPr>
      <t>satu tahun</t>
    </r>
  </si>
  <si>
    <r>
      <rPr>
        <sz val="8"/>
        <rFont val="Arial"/>
        <family val="2"/>
      </rPr>
      <t>42 orbrik</t>
    </r>
  </si>
  <si>
    <r>
      <rPr>
        <sz val="8"/>
        <rFont val="Arial"/>
        <family val="2"/>
      </rPr>
      <t>Meningkatnya</t>
    </r>
    <r>
      <rPr>
        <sz val="8"/>
        <rFont val="Times New Roman"/>
        <family val="1"/>
      </rPr>
      <t xml:space="preserve"> </t>
    </r>
    <r>
      <rPr>
        <sz val="8"/>
        <rFont val="Arial"/>
        <family val="2"/>
      </rPr>
      <t>pelayanan</t>
    </r>
    <r>
      <rPr>
        <sz val="8"/>
        <rFont val="Times New Roman"/>
        <family val="1"/>
      </rPr>
      <t xml:space="preserve"> </t>
    </r>
    <r>
      <rPr>
        <sz val="8"/>
        <rFont val="Arial"/>
        <family val="2"/>
      </rPr>
      <t>pengawasan reguler</t>
    </r>
  </si>
  <si>
    <r>
      <rPr>
        <sz val="8"/>
        <rFont val="Arial"/>
        <family val="2"/>
      </rPr>
      <t>Penanganan kasus pengaduan di</t>
    </r>
    <r>
      <rPr>
        <sz val="8"/>
        <rFont val="Times New Roman"/>
        <family val="1"/>
      </rPr>
      <t xml:space="preserve"> </t>
    </r>
    <r>
      <rPr>
        <sz val="8"/>
        <rFont val="Arial"/>
        <family val="2"/>
      </rPr>
      <t>lingkungan pemerintah payakumbuh</t>
    </r>
  </si>
  <si>
    <r>
      <rPr>
        <sz val="8"/>
        <rFont val="Arial"/>
        <family val="2"/>
      </rPr>
      <t>Jumlah penanganan</t>
    </r>
    <r>
      <rPr>
        <sz val="8"/>
        <rFont val="Times New Roman"/>
        <family val="1"/>
      </rPr>
      <t xml:space="preserve"> </t>
    </r>
    <r>
      <rPr>
        <sz val="8"/>
        <rFont val="Arial"/>
        <family val="2"/>
      </rPr>
      <t>kasus-kasus/khusus</t>
    </r>
    <r>
      <rPr>
        <sz val="8"/>
        <rFont val="Times New Roman"/>
        <family val="1"/>
      </rPr>
      <t xml:space="preserve"> </t>
    </r>
    <r>
      <rPr>
        <sz val="8"/>
        <rFont val="Arial"/>
        <family val="2"/>
      </rPr>
      <t>selama satu tahun</t>
    </r>
  </si>
  <si>
    <r>
      <rPr>
        <sz val="8"/>
        <rFont val="Arial"/>
        <family val="2"/>
      </rPr>
      <t>50 orbrik</t>
    </r>
  </si>
  <si>
    <r>
      <rPr>
        <sz val="8"/>
        <rFont val="Arial"/>
        <family val="2"/>
      </rPr>
      <t>Meningkatnya</t>
    </r>
    <r>
      <rPr>
        <sz val="8"/>
        <rFont val="Times New Roman"/>
        <family val="1"/>
      </rPr>
      <t xml:space="preserve"> </t>
    </r>
    <r>
      <rPr>
        <sz val="8"/>
        <rFont val="Arial"/>
        <family val="2"/>
      </rPr>
      <t>pelayanan</t>
    </r>
    <r>
      <rPr>
        <sz val="8"/>
        <rFont val="Times New Roman"/>
        <family val="1"/>
      </rPr>
      <t xml:space="preserve"> </t>
    </r>
    <r>
      <rPr>
        <sz val="8"/>
        <rFont val="Arial"/>
        <family val="2"/>
      </rPr>
      <t>penanganan</t>
    </r>
    <r>
      <rPr>
        <sz val="8"/>
        <rFont val="Times New Roman"/>
        <family val="1"/>
      </rPr>
      <t xml:space="preserve"> </t>
    </r>
    <r>
      <rPr>
        <sz val="8"/>
        <rFont val="Arial"/>
        <family val="2"/>
      </rPr>
      <t>kasus/khusus</t>
    </r>
  </si>
  <si>
    <r>
      <rPr>
        <sz val="8"/>
        <rFont val="Arial"/>
        <family val="2"/>
      </rPr>
      <t>Inventarisasi temuan pengawasan</t>
    </r>
  </si>
  <si>
    <r>
      <rPr>
        <sz val="8"/>
        <rFont val="Arial"/>
        <family val="2"/>
      </rPr>
      <t>Terlaksananya Gelar</t>
    </r>
    <r>
      <rPr>
        <sz val="8"/>
        <rFont val="Times New Roman"/>
        <family val="1"/>
      </rPr>
      <t xml:space="preserve"> </t>
    </r>
    <r>
      <rPr>
        <sz val="8"/>
        <rFont val="Arial"/>
        <family val="2"/>
      </rPr>
      <t>Pengawasan</t>
    </r>
  </si>
  <si>
    <r>
      <rPr>
        <sz val="8"/>
        <rFont val="Arial"/>
        <family val="2"/>
      </rPr>
      <t>Meningkatnya efek</t>
    </r>
    <r>
      <rPr>
        <sz val="8"/>
        <rFont val="Times New Roman"/>
        <family val="1"/>
      </rPr>
      <t xml:space="preserve"> </t>
    </r>
    <r>
      <rPr>
        <sz val="8"/>
        <rFont val="Arial"/>
        <family val="2"/>
      </rPr>
      <t>jera terhadap</t>
    </r>
    <r>
      <rPr>
        <sz val="8"/>
        <rFont val="Times New Roman"/>
        <family val="1"/>
      </rPr>
      <t xml:space="preserve"> </t>
    </r>
    <r>
      <rPr>
        <sz val="8"/>
        <rFont val="Arial"/>
        <family val="2"/>
      </rPr>
      <t>pelaku-pelaku</t>
    </r>
    <r>
      <rPr>
        <sz val="8"/>
        <rFont val="Times New Roman"/>
        <family val="1"/>
      </rPr>
      <t xml:space="preserve"> </t>
    </r>
    <r>
      <rPr>
        <sz val="8"/>
        <rFont val="Arial"/>
        <family val="2"/>
      </rPr>
      <t>penyimpangan</t>
    </r>
  </si>
  <si>
    <r>
      <rPr>
        <sz val="8"/>
        <rFont val="Arial"/>
        <family val="2"/>
      </rPr>
      <t>Koordinasi pengawasan yang lebih</t>
    </r>
    <r>
      <rPr>
        <sz val="8"/>
        <rFont val="Times New Roman"/>
        <family val="1"/>
      </rPr>
      <t xml:space="preserve"> </t>
    </r>
    <r>
      <rPr>
        <sz val="8"/>
        <rFont val="Arial"/>
        <family val="2"/>
      </rPr>
      <t>komprehensif</t>
    </r>
  </si>
  <si>
    <r>
      <rPr>
        <sz val="8"/>
        <rFont val="Arial"/>
        <family val="2"/>
      </rPr>
      <t>Terwujudnya tindak lanjut</t>
    </r>
    <r>
      <rPr>
        <sz val="8"/>
        <rFont val="Times New Roman"/>
        <family val="1"/>
      </rPr>
      <t xml:space="preserve"> </t>
    </r>
    <r>
      <rPr>
        <sz val="8"/>
        <rFont val="Arial"/>
        <family val="2"/>
      </rPr>
      <t>data temuan pemeriksaan</t>
    </r>
  </si>
  <si>
    <r>
      <rPr>
        <sz val="8"/>
        <rFont val="Arial"/>
        <family val="2"/>
      </rPr>
      <t>31 obrik</t>
    </r>
  </si>
  <si>
    <r>
      <rPr>
        <sz val="8"/>
        <rFont val="Arial"/>
        <family val="2"/>
      </rPr>
      <t>Lebih tertib</t>
    </r>
    <r>
      <rPr>
        <sz val="8"/>
        <rFont val="Times New Roman"/>
        <family val="1"/>
      </rPr>
      <t xml:space="preserve"> </t>
    </r>
    <r>
      <rPr>
        <sz val="8"/>
        <rFont val="Arial"/>
        <family val="2"/>
      </rPr>
      <t>administrasi</t>
    </r>
    <r>
      <rPr>
        <sz val="8"/>
        <rFont val="Times New Roman"/>
        <family val="1"/>
      </rPr>
      <t xml:space="preserve"> </t>
    </r>
    <r>
      <rPr>
        <sz val="8"/>
        <rFont val="Arial"/>
        <family val="2"/>
      </rPr>
      <t>keuangan dan aset</t>
    </r>
    <r>
      <rPr>
        <sz val="8"/>
        <rFont val="Times New Roman"/>
        <family val="1"/>
      </rPr>
      <t xml:space="preserve"> </t>
    </r>
    <r>
      <rPr>
        <sz val="8"/>
        <rFont val="Arial"/>
        <family val="2"/>
      </rPr>
      <t>pada SKPD</t>
    </r>
  </si>
  <si>
    <r>
      <rPr>
        <sz val="8"/>
        <rFont val="Arial"/>
        <family val="2"/>
      </rPr>
      <t>Evaluasi berkala temuan hasil</t>
    </r>
    <r>
      <rPr>
        <sz val="8"/>
        <rFont val="Times New Roman"/>
        <family val="1"/>
      </rPr>
      <t xml:space="preserve"> </t>
    </r>
    <r>
      <rPr>
        <sz val="8"/>
        <rFont val="Arial"/>
        <family val="2"/>
      </rPr>
      <t>pengawasan</t>
    </r>
  </si>
  <si>
    <r>
      <rPr>
        <sz val="8"/>
        <rFont val="Arial"/>
        <family val="2"/>
      </rPr>
      <t>Terwujudnya monitoring</t>
    </r>
    <r>
      <rPr>
        <sz val="8"/>
        <rFont val="Times New Roman"/>
        <family val="1"/>
      </rPr>
      <t xml:space="preserve"> </t>
    </r>
    <r>
      <rPr>
        <sz val="8"/>
        <rFont val="Arial"/>
        <family val="2"/>
      </rPr>
      <t>dan evaluasi terhadap</t>
    </r>
    <r>
      <rPr>
        <sz val="8"/>
        <rFont val="Times New Roman"/>
        <family val="1"/>
      </rPr>
      <t xml:space="preserve"> </t>
    </r>
    <r>
      <rPr>
        <sz val="8"/>
        <rFont val="Arial"/>
        <family val="2"/>
      </rPr>
      <t>auditan</t>
    </r>
  </si>
  <si>
    <r>
      <rPr>
        <sz val="8"/>
        <rFont val="Arial"/>
        <family val="2"/>
      </rPr>
      <t>Meningkatnnya</t>
    </r>
    <r>
      <rPr>
        <sz val="8"/>
        <rFont val="Times New Roman"/>
        <family val="1"/>
      </rPr>
      <t xml:space="preserve"> </t>
    </r>
    <r>
      <rPr>
        <sz val="8"/>
        <rFont val="Arial"/>
        <family val="2"/>
      </rPr>
      <t>pelaksanaan</t>
    </r>
    <r>
      <rPr>
        <sz val="8"/>
        <rFont val="Times New Roman"/>
        <family val="1"/>
      </rPr>
      <t xml:space="preserve"> </t>
    </r>
    <r>
      <rPr>
        <sz val="8"/>
        <rFont val="Arial"/>
        <family val="2"/>
      </rPr>
      <t>pemantauan ke</t>
    </r>
    <r>
      <rPr>
        <sz val="8"/>
        <rFont val="Times New Roman"/>
        <family val="1"/>
      </rPr>
      <t xml:space="preserve"> </t>
    </r>
    <r>
      <rPr>
        <sz val="8"/>
        <rFont val="Arial"/>
        <family val="2"/>
      </rPr>
      <t>lapangan / obrik</t>
    </r>
  </si>
  <si>
    <r>
      <rPr>
        <sz val="8"/>
        <rFont val="Arial"/>
        <family val="2"/>
      </rPr>
      <t>Tindak lanjut hasil pengawasan</t>
    </r>
  </si>
  <si>
    <r>
      <rPr>
        <sz val="8"/>
        <rFont val="Arial"/>
        <family val="2"/>
      </rPr>
      <t>Meningkatnya</t>
    </r>
    <r>
      <rPr>
        <sz val="8"/>
        <rFont val="Times New Roman"/>
        <family val="1"/>
      </rPr>
      <t xml:space="preserve"> </t>
    </r>
    <r>
      <rPr>
        <sz val="8"/>
        <rFont val="Arial"/>
        <family val="2"/>
      </rPr>
      <t>penanganan tindak</t>
    </r>
    <r>
      <rPr>
        <sz val="8"/>
        <rFont val="Times New Roman"/>
        <family val="1"/>
      </rPr>
      <t xml:space="preserve"> </t>
    </r>
    <r>
      <rPr>
        <sz val="8"/>
        <rFont val="Arial"/>
        <family val="2"/>
      </rPr>
      <t>lanjut</t>
    </r>
  </si>
  <si>
    <r>
      <rPr>
        <b/>
        <sz val="8"/>
        <rFont val="Arial"/>
        <family val="2"/>
      </rPr>
      <t>Program peningkatan</t>
    </r>
    <r>
      <rPr>
        <b/>
        <sz val="8"/>
        <rFont val="Times New Roman"/>
        <family val="1"/>
      </rPr>
      <t xml:space="preserve"> </t>
    </r>
    <r>
      <rPr>
        <b/>
        <sz val="8"/>
        <rFont val="Arial"/>
        <family val="2"/>
      </rPr>
      <t>profesionalisme tenaga pemeriksa</t>
    </r>
    <r>
      <rPr>
        <b/>
        <sz val="8"/>
        <rFont val="Times New Roman"/>
        <family val="1"/>
      </rPr>
      <t xml:space="preserve"> </t>
    </r>
    <r>
      <rPr>
        <b/>
        <sz val="8"/>
        <rFont val="Arial"/>
        <family val="2"/>
      </rPr>
      <t>dan aparatur pengawasan</t>
    </r>
  </si>
  <si>
    <r>
      <rPr>
        <b/>
        <sz val="8"/>
        <rFont val="Arial"/>
        <family val="2"/>
      </rPr>
      <t>Tersedianya Aparatur</t>
    </r>
    <r>
      <rPr>
        <b/>
        <sz val="8"/>
        <rFont val="Times New Roman"/>
        <family val="1"/>
      </rPr>
      <t xml:space="preserve"> </t>
    </r>
    <r>
      <rPr>
        <b/>
        <sz val="8"/>
        <rFont val="Arial"/>
        <family val="2"/>
      </rPr>
      <t>yang profesional dan</t>
    </r>
    <r>
      <rPr>
        <b/>
        <sz val="8"/>
        <rFont val="Times New Roman"/>
        <family val="1"/>
      </rPr>
      <t xml:space="preserve"> </t>
    </r>
    <r>
      <rPr>
        <b/>
        <sz val="8"/>
        <rFont val="Arial"/>
        <family val="2"/>
      </rPr>
      <t>handal serta</t>
    </r>
    <r>
      <rPr>
        <b/>
        <sz val="8"/>
        <rFont val="Times New Roman"/>
        <family val="1"/>
      </rPr>
      <t xml:space="preserve"> </t>
    </r>
    <r>
      <rPr>
        <b/>
        <sz val="8"/>
        <rFont val="Arial"/>
        <family val="2"/>
      </rPr>
      <t>meningkatkan kualitas</t>
    </r>
  </si>
  <si>
    <r>
      <rPr>
        <b/>
        <sz val="8"/>
        <rFont val="Arial"/>
        <family val="2"/>
      </rPr>
      <t>30%</t>
    </r>
  </si>
  <si>
    <r>
      <rPr>
        <sz val="8"/>
        <rFont val="Arial"/>
        <family val="2"/>
      </rPr>
      <t>Pelatihan pengembangan tenaga</t>
    </r>
    <r>
      <rPr>
        <sz val="8"/>
        <rFont val="Times New Roman"/>
        <family val="1"/>
      </rPr>
      <t xml:space="preserve"> </t>
    </r>
    <r>
      <rPr>
        <sz val="8"/>
        <rFont val="Arial"/>
        <family val="2"/>
      </rPr>
      <t>pemeriksa dan aparatur pengawasan</t>
    </r>
  </si>
  <si>
    <r>
      <rPr>
        <sz val="8"/>
        <rFont val="Arial"/>
        <family val="2"/>
      </rPr>
      <t>Terlaksananya</t>
    </r>
    <r>
      <rPr>
        <sz val="8"/>
        <rFont val="Times New Roman"/>
        <family val="1"/>
      </rPr>
      <t xml:space="preserve"> </t>
    </r>
    <r>
      <rPr>
        <sz val="8"/>
        <rFont val="Arial"/>
        <family val="2"/>
      </rPr>
      <t>pengembagan dan</t>
    </r>
    <r>
      <rPr>
        <sz val="8"/>
        <rFont val="Times New Roman"/>
        <family val="1"/>
      </rPr>
      <t xml:space="preserve"> </t>
    </r>
    <r>
      <rPr>
        <sz val="8"/>
        <rFont val="Arial"/>
        <family val="2"/>
      </rPr>
      <t>peningkatan pengetahuan</t>
    </r>
    <r>
      <rPr>
        <sz val="8"/>
        <rFont val="Times New Roman"/>
        <family val="1"/>
      </rPr>
      <t xml:space="preserve"> </t>
    </r>
    <r>
      <rPr>
        <sz val="8"/>
        <rFont val="Arial"/>
        <family val="2"/>
      </rPr>
      <t>aparatur pengawasan</t>
    </r>
  </si>
  <si>
    <r>
      <rPr>
        <sz val="8"/>
        <rFont val="Arial"/>
        <family val="2"/>
      </rPr>
      <t>41 PNS</t>
    </r>
  </si>
  <si>
    <r>
      <rPr>
        <sz val="8"/>
        <rFont val="Arial"/>
        <family val="2"/>
      </rPr>
      <t>Meningkatnya</t>
    </r>
    <r>
      <rPr>
        <sz val="8"/>
        <rFont val="Times New Roman"/>
        <family val="1"/>
      </rPr>
      <t xml:space="preserve"> </t>
    </r>
    <r>
      <rPr>
        <sz val="8"/>
        <rFont val="Arial"/>
        <family val="2"/>
      </rPr>
      <t>pengetahuan dan</t>
    </r>
    <r>
      <rPr>
        <sz val="8"/>
        <rFont val="Times New Roman"/>
        <family val="1"/>
      </rPr>
      <t xml:space="preserve"> </t>
    </r>
    <r>
      <rPr>
        <sz val="8"/>
        <rFont val="Arial"/>
        <family val="2"/>
      </rPr>
      <t>wawasan Sumber</t>
    </r>
    <r>
      <rPr>
        <sz val="8"/>
        <rFont val="Times New Roman"/>
        <family val="1"/>
      </rPr>
      <t xml:space="preserve"> </t>
    </r>
    <r>
      <rPr>
        <sz val="8"/>
        <rFont val="Arial"/>
        <family val="2"/>
      </rPr>
      <t>Daya Aparatur</t>
    </r>
    <r>
      <rPr>
        <sz val="8"/>
        <rFont val="Times New Roman"/>
        <family val="1"/>
      </rPr>
      <t xml:space="preserve"> </t>
    </r>
    <r>
      <rPr>
        <sz val="8"/>
        <rFont val="Arial"/>
        <family val="2"/>
      </rPr>
      <t>Pengawasan</t>
    </r>
  </si>
  <si>
    <r>
      <rPr>
        <b/>
        <sz val="8"/>
        <rFont val="Arial"/>
        <family val="2"/>
      </rPr>
      <t>Program peningkatan kapasitas</t>
    </r>
    <r>
      <rPr>
        <b/>
        <sz val="8"/>
        <rFont val="Times New Roman"/>
        <family val="1"/>
      </rPr>
      <t xml:space="preserve"> </t>
    </r>
    <r>
      <rPr>
        <b/>
        <sz val="8"/>
        <rFont val="Arial"/>
        <family val="2"/>
      </rPr>
      <t>sumberdaya aparatur</t>
    </r>
  </si>
  <si>
    <r>
      <rPr>
        <b/>
        <sz val="8"/>
        <rFont val="Arial"/>
        <family val="2"/>
      </rPr>
      <t>Meningkatnya kualitas</t>
    </r>
    <r>
      <rPr>
        <b/>
        <sz val="8"/>
        <rFont val="Times New Roman"/>
        <family val="1"/>
      </rPr>
      <t xml:space="preserve"> </t>
    </r>
    <r>
      <rPr>
        <b/>
        <sz val="8"/>
        <rFont val="Arial"/>
        <family val="2"/>
      </rPr>
      <t>Sumber Daya Manusia</t>
    </r>
    <r>
      <rPr>
        <b/>
        <sz val="8"/>
        <rFont val="Times New Roman"/>
        <family val="1"/>
      </rPr>
      <t xml:space="preserve"> </t>
    </r>
    <r>
      <rPr>
        <b/>
        <sz val="8"/>
        <rFont val="Arial"/>
        <family val="2"/>
      </rPr>
      <t>Pegawai Negeri Sipil</t>
    </r>
  </si>
  <si>
    <r>
      <rPr>
        <sz val="8"/>
        <rFont val="Arial"/>
        <family val="2"/>
      </rPr>
      <t>Pendidikan dan pelatihan prajabatan</t>
    </r>
    <r>
      <rPr>
        <sz val="8"/>
        <rFont val="Times New Roman"/>
        <family val="1"/>
      </rPr>
      <t xml:space="preserve"> </t>
    </r>
    <r>
      <rPr>
        <sz val="8"/>
        <rFont val="Arial"/>
        <family val="2"/>
      </rPr>
      <t>bagi calon PNS daerah</t>
    </r>
  </si>
  <si>
    <r>
      <rPr>
        <sz val="8"/>
        <rFont val="Arial"/>
        <family val="2"/>
      </rPr>
      <t>Terlaksananya Pendidikan</t>
    </r>
    <r>
      <rPr>
        <sz val="8"/>
        <rFont val="Times New Roman"/>
        <family val="1"/>
      </rPr>
      <t xml:space="preserve"> </t>
    </r>
    <r>
      <rPr>
        <sz val="8"/>
        <rFont val="Arial"/>
        <family val="2"/>
      </rPr>
      <t>dan Pelatihan Prajabatan</t>
    </r>
    <r>
      <rPr>
        <sz val="8"/>
        <rFont val="Times New Roman"/>
        <family val="1"/>
      </rPr>
      <t xml:space="preserve"> </t>
    </r>
    <r>
      <rPr>
        <sz val="8"/>
        <rFont val="Arial"/>
        <family val="2"/>
      </rPr>
      <t>bagi CPNSD Kota</t>
    </r>
    <r>
      <rPr>
        <sz val="8"/>
        <rFont val="Times New Roman"/>
        <family val="1"/>
      </rPr>
      <t xml:space="preserve"> </t>
    </r>
    <r>
      <rPr>
        <sz val="8"/>
        <rFont val="Arial"/>
        <family val="2"/>
      </rPr>
      <t>Payakumbuh</t>
    </r>
  </si>
  <si>
    <r>
      <rPr>
        <sz val="8"/>
        <rFont val="Arial"/>
        <family val="2"/>
      </rPr>
      <t>160 orang</t>
    </r>
  </si>
  <si>
    <r>
      <rPr>
        <sz val="8"/>
        <rFont val="Arial"/>
        <family val="2"/>
      </rPr>
      <t>Tersedianya Calon</t>
    </r>
    <r>
      <rPr>
        <sz val="8"/>
        <rFont val="Times New Roman"/>
        <family val="1"/>
      </rPr>
      <t xml:space="preserve"> </t>
    </r>
    <r>
      <rPr>
        <sz val="8"/>
        <rFont val="Arial"/>
        <family val="2"/>
      </rPr>
      <t>PNS Daerah yang</t>
    </r>
    <r>
      <rPr>
        <sz val="8"/>
        <rFont val="Times New Roman"/>
        <family val="1"/>
      </rPr>
      <t xml:space="preserve"> </t>
    </r>
    <r>
      <rPr>
        <sz val="8"/>
        <rFont val="Arial"/>
        <family val="2"/>
      </rPr>
      <t>telah mengikuti Diklat</t>
    </r>
    <r>
      <rPr>
        <sz val="8"/>
        <rFont val="Times New Roman"/>
        <family val="1"/>
      </rPr>
      <t xml:space="preserve"> </t>
    </r>
    <r>
      <rPr>
        <sz val="8"/>
        <rFont val="Arial"/>
        <family val="2"/>
      </rPr>
      <t>Prajabatan</t>
    </r>
  </si>
  <si>
    <r>
      <rPr>
        <sz val="8"/>
        <rFont val="Arial"/>
        <family val="2"/>
      </rPr>
      <t>Diklat Teknis, Tugas dan Fungsi bagi</t>
    </r>
    <r>
      <rPr>
        <sz val="8"/>
        <rFont val="Times New Roman"/>
        <family val="1"/>
      </rPr>
      <t xml:space="preserve"> </t>
    </r>
    <r>
      <rPr>
        <sz val="8"/>
        <rFont val="Arial"/>
        <family val="2"/>
      </rPr>
      <t>PNS Daerah</t>
    </r>
  </si>
  <si>
    <r>
      <rPr>
        <sz val="8"/>
        <rFont val="Arial"/>
        <family val="2"/>
      </rPr>
      <t>Terlaksananya Diklat</t>
    </r>
    <r>
      <rPr>
        <sz val="8"/>
        <rFont val="Times New Roman"/>
        <family val="1"/>
      </rPr>
      <t xml:space="preserve"> </t>
    </r>
    <r>
      <rPr>
        <sz val="8"/>
        <rFont val="Arial"/>
        <family val="2"/>
      </rPr>
      <t>Teknis Akuntansi</t>
    </r>
    <r>
      <rPr>
        <sz val="8"/>
        <rFont val="Times New Roman"/>
        <family val="1"/>
      </rPr>
      <t xml:space="preserve"> </t>
    </r>
    <r>
      <rPr>
        <sz val="8"/>
        <rFont val="Arial"/>
        <family val="2"/>
      </rPr>
      <t>Keuangan Daerah,  Diklat</t>
    </r>
    <r>
      <rPr>
        <sz val="8"/>
        <rFont val="Times New Roman"/>
        <family val="1"/>
      </rPr>
      <t xml:space="preserve"> </t>
    </r>
    <r>
      <rPr>
        <sz val="8"/>
        <rFont val="Arial"/>
        <family val="2"/>
      </rPr>
      <t>Manajemen Barang Milik</t>
    </r>
    <r>
      <rPr>
        <sz val="8"/>
        <rFont val="Times New Roman"/>
        <family val="1"/>
      </rPr>
      <t xml:space="preserve"> </t>
    </r>
    <r>
      <rPr>
        <sz val="8"/>
        <rFont val="Arial"/>
        <family val="2"/>
      </rPr>
      <t>Daerah, Diklat Teknis</t>
    </r>
    <r>
      <rPr>
        <sz val="8"/>
        <rFont val="Times New Roman"/>
        <family val="1"/>
      </rPr>
      <t xml:space="preserve"> </t>
    </r>
    <r>
      <rPr>
        <sz val="8"/>
        <rFont val="Arial"/>
        <family val="2"/>
      </rPr>
      <t>Manajemen Kepegawaian,</t>
    </r>
    <r>
      <rPr>
        <sz val="8"/>
        <rFont val="Times New Roman"/>
        <family val="1"/>
      </rPr>
      <t xml:space="preserve"> </t>
    </r>
    <r>
      <rPr>
        <sz val="8"/>
        <rFont val="Arial"/>
        <family val="2"/>
      </rPr>
      <t>Diklat Teknis Penyusunan</t>
    </r>
    <r>
      <rPr>
        <sz val="8"/>
        <rFont val="Times New Roman"/>
        <family val="1"/>
      </rPr>
      <t xml:space="preserve"> </t>
    </r>
    <r>
      <rPr>
        <sz val="8"/>
        <rFont val="Arial"/>
        <family val="2"/>
      </rPr>
      <t>Dokumen Kontrak dan</t>
    </r>
    <r>
      <rPr>
        <sz val="8"/>
        <rFont val="Times New Roman"/>
        <family val="1"/>
      </rPr>
      <t xml:space="preserve"> </t>
    </r>
    <r>
      <rPr>
        <sz val="8"/>
        <rFont val="Arial"/>
        <family val="2"/>
      </rPr>
      <t>Pengiriman Peserta Diklat</t>
    </r>
    <r>
      <rPr>
        <sz val="8"/>
        <rFont val="Times New Roman"/>
        <family val="1"/>
      </rPr>
      <t xml:space="preserve"> </t>
    </r>
    <r>
      <rPr>
        <sz val="8"/>
        <rFont val="Arial"/>
        <family val="2"/>
      </rPr>
      <t>Teknis dan Fungsional.</t>
    </r>
  </si>
  <si>
    <r>
      <rPr>
        <sz val="8"/>
        <rFont val="Arial"/>
        <family val="2"/>
      </rPr>
      <t>170 orang</t>
    </r>
  </si>
  <si>
    <r>
      <rPr>
        <sz val="8"/>
        <rFont val="Arial"/>
        <family val="2"/>
      </rPr>
      <t>Terwujudnya</t>
    </r>
    <r>
      <rPr>
        <sz val="8"/>
        <rFont val="Times New Roman"/>
        <family val="1"/>
      </rPr>
      <t xml:space="preserve"> </t>
    </r>
    <r>
      <rPr>
        <sz val="8"/>
        <rFont val="Arial"/>
        <family val="2"/>
      </rPr>
      <t>peningkatan</t>
    </r>
    <r>
      <rPr>
        <sz val="8"/>
        <rFont val="Times New Roman"/>
        <family val="1"/>
      </rPr>
      <t xml:space="preserve"> </t>
    </r>
    <r>
      <rPr>
        <sz val="8"/>
        <rFont val="Arial"/>
        <family val="2"/>
      </rPr>
      <t>kemampuan aparatur</t>
    </r>
    <r>
      <rPr>
        <sz val="8"/>
        <rFont val="Times New Roman"/>
        <family val="1"/>
      </rPr>
      <t xml:space="preserve"> </t>
    </r>
    <r>
      <rPr>
        <sz val="8"/>
        <rFont val="Arial"/>
        <family val="2"/>
      </rPr>
      <t>dalam mengelola</t>
    </r>
    <r>
      <rPr>
        <sz val="8"/>
        <rFont val="Times New Roman"/>
        <family val="1"/>
      </rPr>
      <t xml:space="preserve"> </t>
    </r>
    <r>
      <rPr>
        <sz val="8"/>
        <rFont val="Arial"/>
        <family val="2"/>
      </rPr>
      <t>Keuangan Daerah,</t>
    </r>
    <r>
      <rPr>
        <sz val="8"/>
        <rFont val="Times New Roman"/>
        <family val="1"/>
      </rPr>
      <t xml:space="preserve"> </t>
    </r>
    <r>
      <rPr>
        <sz val="8"/>
        <rFont val="Arial"/>
        <family val="2"/>
      </rPr>
      <t>Manajemen Barang</t>
    </r>
    <r>
      <rPr>
        <sz val="8"/>
        <rFont val="Times New Roman"/>
        <family val="1"/>
      </rPr>
      <t xml:space="preserve"> </t>
    </r>
    <r>
      <rPr>
        <sz val="8"/>
        <rFont val="Arial"/>
        <family val="2"/>
      </rPr>
      <t>Milik Daerah,</t>
    </r>
    <r>
      <rPr>
        <sz val="8"/>
        <rFont val="Times New Roman"/>
        <family val="1"/>
      </rPr>
      <t xml:space="preserve"> </t>
    </r>
    <r>
      <rPr>
        <sz val="8"/>
        <rFont val="Arial"/>
        <family val="2"/>
      </rPr>
      <t>Manajemen</t>
    </r>
    <r>
      <rPr>
        <sz val="8"/>
        <rFont val="Times New Roman"/>
        <family val="1"/>
      </rPr>
      <t xml:space="preserve"> </t>
    </r>
    <r>
      <rPr>
        <sz val="8"/>
        <rFont val="Arial"/>
        <family val="2"/>
      </rPr>
      <t>Kepegawaian,</t>
    </r>
    <r>
      <rPr>
        <sz val="8"/>
        <rFont val="Times New Roman"/>
        <family val="1"/>
      </rPr>
      <t xml:space="preserve"> </t>
    </r>
    <r>
      <rPr>
        <sz val="8"/>
        <rFont val="Arial"/>
        <family val="2"/>
      </rPr>
      <t>Penyusunan</t>
    </r>
    <r>
      <rPr>
        <sz val="8"/>
        <rFont val="Times New Roman"/>
        <family val="1"/>
      </rPr>
      <t xml:space="preserve"> </t>
    </r>
    <r>
      <rPr>
        <sz val="8"/>
        <rFont val="Arial"/>
        <family val="2"/>
      </rPr>
      <t>Dokumen Kontrak dan</t>
    </r>
    <r>
      <rPr>
        <sz val="8"/>
        <rFont val="Times New Roman"/>
        <family val="1"/>
      </rPr>
      <t xml:space="preserve"> </t>
    </r>
    <r>
      <rPr>
        <sz val="8"/>
        <rFont val="Arial"/>
        <family val="2"/>
      </rPr>
      <t>kemapuan teknis dan</t>
    </r>
    <r>
      <rPr>
        <sz val="8"/>
        <rFont val="Times New Roman"/>
        <family val="1"/>
      </rPr>
      <t xml:space="preserve"> </t>
    </r>
    <r>
      <rPr>
        <sz val="8"/>
        <rFont val="Arial"/>
        <family val="2"/>
      </rPr>
      <t>fungsi aparatur.</t>
    </r>
  </si>
  <si>
    <r>
      <rPr>
        <sz val="8"/>
        <rFont val="Arial"/>
        <family val="2"/>
      </rPr>
      <t>Pendidikan dan Pelatihan Struktural</t>
    </r>
    <r>
      <rPr>
        <sz val="8"/>
        <rFont val="Times New Roman"/>
        <family val="1"/>
      </rPr>
      <t xml:space="preserve"> </t>
    </r>
    <r>
      <rPr>
        <sz val="8"/>
        <rFont val="Arial"/>
        <family val="2"/>
      </rPr>
      <t>PIM Tk IV, III, dan II</t>
    </r>
  </si>
  <si>
    <r>
      <rPr>
        <sz val="8"/>
        <rFont val="Arial"/>
        <family val="2"/>
      </rPr>
      <t>Terlaksananya Diklat PIM</t>
    </r>
    <r>
      <rPr>
        <sz val="8"/>
        <rFont val="Times New Roman"/>
        <family val="1"/>
      </rPr>
      <t xml:space="preserve"> </t>
    </r>
    <r>
      <rPr>
        <sz val="8"/>
        <rFont val="Arial"/>
        <family val="2"/>
      </rPr>
      <t>Tk IV, dan terkirimnya</t>
    </r>
    <r>
      <rPr>
        <sz val="8"/>
        <rFont val="Times New Roman"/>
        <family val="1"/>
      </rPr>
      <t xml:space="preserve"> </t>
    </r>
    <r>
      <rPr>
        <sz val="8"/>
        <rFont val="Arial"/>
        <family val="2"/>
      </rPr>
      <t>peserta Diklat PIM Tk.III</t>
    </r>
    <r>
      <rPr>
        <sz val="8"/>
        <rFont val="Times New Roman"/>
        <family val="1"/>
      </rPr>
      <t xml:space="preserve"> </t>
    </r>
    <r>
      <rPr>
        <sz val="8"/>
        <rFont val="Arial"/>
        <family val="2"/>
      </rPr>
      <t>dan Diklat PIM Tk. II</t>
    </r>
  </si>
  <si>
    <r>
      <rPr>
        <sz val="8"/>
        <rFont val="Arial"/>
        <family val="2"/>
      </rPr>
      <t>36 orang</t>
    </r>
  </si>
  <si>
    <r>
      <rPr>
        <sz val="8"/>
        <rFont val="Arial"/>
        <family val="2"/>
      </rPr>
      <t>Terwujudnya</t>
    </r>
    <r>
      <rPr>
        <sz val="8"/>
        <rFont val="Times New Roman"/>
        <family val="1"/>
      </rPr>
      <t xml:space="preserve"> </t>
    </r>
    <r>
      <rPr>
        <sz val="8"/>
        <rFont val="Arial"/>
        <family val="2"/>
      </rPr>
      <t>peningkatan SDM</t>
    </r>
    <r>
      <rPr>
        <sz val="8"/>
        <rFont val="Times New Roman"/>
        <family val="1"/>
      </rPr>
      <t xml:space="preserve"> </t>
    </r>
    <r>
      <rPr>
        <sz val="8"/>
        <rFont val="Arial"/>
        <family val="2"/>
      </rPr>
      <t>Aparatur Pejabat</t>
    </r>
    <r>
      <rPr>
        <sz val="8"/>
        <rFont val="Times New Roman"/>
        <family val="1"/>
      </rPr>
      <t xml:space="preserve"> </t>
    </r>
    <r>
      <rPr>
        <sz val="8"/>
        <rFont val="Arial"/>
        <family val="2"/>
      </rPr>
      <t>Eselon II, III dan IV.</t>
    </r>
  </si>
  <si>
    <r>
      <rPr>
        <b/>
        <sz val="8"/>
        <rFont val="Arial"/>
        <family val="2"/>
      </rPr>
      <t>Meningkatnya  pembinaan</t>
    </r>
    <r>
      <rPr>
        <b/>
        <sz val="8"/>
        <rFont val="Times New Roman"/>
        <family val="1"/>
      </rPr>
      <t xml:space="preserve"> </t>
    </r>
    <r>
      <rPr>
        <b/>
        <sz val="8"/>
        <rFont val="Arial"/>
        <family val="2"/>
      </rPr>
      <t>dan pengembangan</t>
    </r>
    <r>
      <rPr>
        <b/>
        <sz val="8"/>
        <rFont val="Times New Roman"/>
        <family val="1"/>
      </rPr>
      <t xml:space="preserve"> </t>
    </r>
    <r>
      <rPr>
        <b/>
        <sz val="8"/>
        <rFont val="Arial"/>
        <family val="2"/>
      </rPr>
      <t>terhadap aparatur</t>
    </r>
  </si>
  <si>
    <r>
      <rPr>
        <sz val="8"/>
        <rFont val="Arial"/>
        <family val="2"/>
      </rPr>
      <t>Penyusunan Rencana</t>
    </r>
    <r>
      <rPr>
        <sz val="8"/>
        <rFont val="Times New Roman"/>
        <family val="1"/>
      </rPr>
      <t xml:space="preserve"> </t>
    </r>
    <r>
      <rPr>
        <sz val="8"/>
        <rFont val="Arial"/>
        <family val="2"/>
      </rPr>
      <t>Pengembangan Karir PNS</t>
    </r>
  </si>
  <si>
    <r>
      <rPr>
        <sz val="8"/>
        <rFont val="Arial"/>
        <family val="2"/>
      </rPr>
      <t>Terlaksananya</t>
    </r>
    <r>
      <rPr>
        <sz val="8"/>
        <rFont val="Times New Roman"/>
        <family val="1"/>
      </rPr>
      <t xml:space="preserve"> </t>
    </r>
    <r>
      <rPr>
        <sz val="8"/>
        <rFont val="Arial"/>
        <family val="2"/>
      </rPr>
      <t>penyusunan rencana</t>
    </r>
    <r>
      <rPr>
        <sz val="8"/>
        <rFont val="Times New Roman"/>
        <family val="1"/>
      </rPr>
      <t xml:space="preserve"> </t>
    </r>
    <r>
      <rPr>
        <sz val="8"/>
        <rFont val="Arial"/>
        <family val="2"/>
      </rPr>
      <t>pengembangan karir PNS</t>
    </r>
    <r>
      <rPr>
        <sz val="8"/>
        <rFont val="Times New Roman"/>
        <family val="1"/>
      </rPr>
      <t xml:space="preserve"> </t>
    </r>
    <r>
      <rPr>
        <sz val="8"/>
        <rFont val="Arial"/>
        <family val="2"/>
      </rPr>
      <t>dan sidang Baperjakat</t>
    </r>
  </si>
  <si>
    <r>
      <rPr>
        <sz val="8"/>
        <rFont val="Arial"/>
        <family val="2"/>
      </rPr>
      <t>19 x sidang, 1</t>
    </r>
    <r>
      <rPr>
        <sz val="8"/>
        <rFont val="Times New Roman"/>
        <family val="1"/>
      </rPr>
      <t xml:space="preserve"> </t>
    </r>
    <r>
      <rPr>
        <sz val="8"/>
        <rFont val="Arial"/>
        <family val="2"/>
      </rPr>
      <t>x seleksi</t>
    </r>
    <r>
      <rPr>
        <sz val="8"/>
        <rFont val="Times New Roman"/>
        <family val="1"/>
      </rPr>
      <t xml:space="preserve"> </t>
    </r>
    <r>
      <rPr>
        <sz val="8"/>
        <rFont val="Arial"/>
        <family val="2"/>
      </rPr>
      <t>pindah</t>
    </r>
    <r>
      <rPr>
        <sz val="8"/>
        <rFont val="Times New Roman"/>
        <family val="1"/>
      </rPr>
      <t xml:space="preserve"> </t>
    </r>
    <r>
      <rPr>
        <sz val="8"/>
        <rFont val="Arial"/>
        <family val="2"/>
      </rPr>
      <t>masuk, 1 x</t>
    </r>
    <r>
      <rPr>
        <sz val="8"/>
        <rFont val="Times New Roman"/>
        <family val="1"/>
      </rPr>
      <t xml:space="preserve"> </t>
    </r>
    <r>
      <rPr>
        <sz val="8"/>
        <rFont val="Arial"/>
        <family val="2"/>
      </rPr>
      <t>seleksi JPT</t>
    </r>
  </si>
  <si>
    <r>
      <rPr>
        <sz val="8"/>
        <rFont val="Arial"/>
        <family val="2"/>
      </rPr>
      <t>Terlaksananya</t>
    </r>
    <r>
      <rPr>
        <sz val="8"/>
        <rFont val="Times New Roman"/>
        <family val="1"/>
      </rPr>
      <t xml:space="preserve"> </t>
    </r>
    <r>
      <rPr>
        <sz val="8"/>
        <rFont val="Arial"/>
        <family val="2"/>
      </rPr>
      <t>penempatan pejabat</t>
    </r>
    <r>
      <rPr>
        <sz val="8"/>
        <rFont val="Times New Roman"/>
        <family val="1"/>
      </rPr>
      <t xml:space="preserve"> </t>
    </r>
    <r>
      <rPr>
        <sz val="8"/>
        <rFont val="Arial"/>
        <family val="2"/>
      </rPr>
      <t>sesuai kompetensi</t>
    </r>
    <r>
      <rPr>
        <sz val="8"/>
        <rFont val="Times New Roman"/>
        <family val="1"/>
      </rPr>
      <t xml:space="preserve"> </t>
    </r>
    <r>
      <rPr>
        <sz val="8"/>
        <rFont val="Arial"/>
        <family val="2"/>
      </rPr>
      <t>dan proses kenaikan</t>
    </r>
    <r>
      <rPr>
        <sz val="8"/>
        <rFont val="Times New Roman"/>
        <family val="1"/>
      </rPr>
      <t xml:space="preserve"> </t>
    </r>
    <r>
      <rPr>
        <sz val="8"/>
        <rFont val="Arial"/>
        <family val="2"/>
      </rPr>
      <t>pangkat yang efektif</t>
    </r>
    <r>
      <rPr>
        <sz val="8"/>
        <rFont val="Times New Roman"/>
        <family val="1"/>
      </rPr>
      <t xml:space="preserve"> </t>
    </r>
    <r>
      <rPr>
        <sz val="8"/>
        <rFont val="Arial"/>
        <family val="2"/>
      </rPr>
      <t>dan efisien</t>
    </r>
  </si>
  <si>
    <r>
      <rPr>
        <sz val="8"/>
        <rFont val="Arial"/>
        <family val="2"/>
      </rPr>
      <t>Seleksi penerimaan calon PNS</t>
    </r>
  </si>
  <si>
    <r>
      <rPr>
        <sz val="8"/>
        <rFont val="Arial"/>
        <family val="2"/>
      </rPr>
      <t>Terlaksananya seleksi</t>
    </r>
    <r>
      <rPr>
        <sz val="8"/>
        <rFont val="Times New Roman"/>
        <family val="1"/>
      </rPr>
      <t xml:space="preserve"> </t>
    </r>
    <r>
      <rPr>
        <sz val="8"/>
        <rFont val="Arial"/>
        <family val="2"/>
      </rPr>
      <t>penerimaan CPNS</t>
    </r>
    <r>
      <rPr>
        <sz val="8"/>
        <rFont val="Times New Roman"/>
        <family val="1"/>
      </rPr>
      <t xml:space="preserve"> </t>
    </r>
    <r>
      <rPr>
        <sz val="8"/>
        <rFont val="Arial"/>
        <family val="2"/>
      </rPr>
      <t>Formasi tahun 2015</t>
    </r>
  </si>
  <si>
    <r>
      <rPr>
        <sz val="8"/>
        <rFont val="Arial"/>
        <family val="2"/>
      </rPr>
      <t>90 org</t>
    </r>
  </si>
  <si>
    <r>
      <rPr>
        <sz val="8"/>
        <rFont val="Arial"/>
        <family val="2"/>
      </rPr>
      <t>Terpenuhinya</t>
    </r>
    <r>
      <rPr>
        <sz val="8"/>
        <rFont val="Times New Roman"/>
        <family val="1"/>
      </rPr>
      <t xml:space="preserve"> </t>
    </r>
    <r>
      <rPr>
        <sz val="8"/>
        <rFont val="Arial"/>
        <family val="2"/>
      </rPr>
      <t>kebutuhan PNS Kota</t>
    </r>
    <r>
      <rPr>
        <sz val="8"/>
        <rFont val="Times New Roman"/>
        <family val="1"/>
      </rPr>
      <t xml:space="preserve"> </t>
    </r>
    <r>
      <rPr>
        <sz val="8"/>
        <rFont val="Arial"/>
        <family val="2"/>
      </rPr>
      <t>Payakumbuh</t>
    </r>
  </si>
  <si>
    <r>
      <rPr>
        <sz val="8"/>
        <rFont val="Arial"/>
        <family val="2"/>
      </rPr>
      <t>Penataan sistem administrasi</t>
    </r>
    <r>
      <rPr>
        <sz val="8"/>
        <rFont val="Times New Roman"/>
        <family val="1"/>
      </rPr>
      <t xml:space="preserve"> </t>
    </r>
    <r>
      <rPr>
        <sz val="8"/>
        <rFont val="Arial"/>
        <family val="2"/>
      </rPr>
      <t>kenaikan pangkat otomatis PNS</t>
    </r>
  </si>
  <si>
    <r>
      <rPr>
        <sz val="8"/>
        <rFont val="Arial"/>
        <family val="2"/>
      </rPr>
      <t>Terlaksananya penataan</t>
    </r>
    <r>
      <rPr>
        <sz val="8"/>
        <rFont val="Times New Roman"/>
        <family val="1"/>
      </rPr>
      <t xml:space="preserve"> </t>
    </r>
    <r>
      <rPr>
        <sz val="8"/>
        <rFont val="Arial"/>
        <family val="2"/>
      </rPr>
      <t>administrasi PNS yang</t>
    </r>
    <r>
      <rPr>
        <sz val="8"/>
        <rFont val="Times New Roman"/>
        <family val="1"/>
      </rPr>
      <t xml:space="preserve"> </t>
    </r>
    <r>
      <rPr>
        <sz val="8"/>
        <rFont val="Arial"/>
        <family val="2"/>
      </rPr>
      <t>akan naik pangkat dan</t>
    </r>
    <r>
      <rPr>
        <sz val="8"/>
        <rFont val="Times New Roman"/>
        <family val="1"/>
      </rPr>
      <t xml:space="preserve"> </t>
    </r>
    <r>
      <rPr>
        <sz val="8"/>
        <rFont val="Arial"/>
        <family val="2"/>
      </rPr>
      <t>peninjauan masa kerja</t>
    </r>
    <r>
      <rPr>
        <sz val="8"/>
        <rFont val="Times New Roman"/>
        <family val="1"/>
      </rPr>
      <t xml:space="preserve"> </t>
    </r>
    <r>
      <rPr>
        <sz val="8"/>
        <rFont val="Arial"/>
        <family val="2"/>
      </rPr>
      <t>dgn efektif dan efisien</t>
    </r>
    <r>
      <rPr>
        <sz val="8"/>
        <rFont val="Times New Roman"/>
        <family val="1"/>
      </rPr>
      <t xml:space="preserve"> </t>
    </r>
    <r>
      <rPr>
        <sz val="8"/>
        <rFont val="Arial"/>
        <family val="2"/>
      </rPr>
      <t>sebanyak 1000 SK</t>
    </r>
  </si>
  <si>
    <r>
      <rPr>
        <sz val="8"/>
        <rFont val="Arial"/>
        <family val="2"/>
      </rPr>
      <t>800 SK</t>
    </r>
  </si>
  <si>
    <r>
      <rPr>
        <sz val="8"/>
        <rFont val="Arial"/>
        <family val="2"/>
      </rPr>
      <t>Meningkatnya</t>
    </r>
    <r>
      <rPr>
        <sz val="8"/>
        <rFont val="Times New Roman"/>
        <family val="1"/>
      </rPr>
      <t xml:space="preserve"> </t>
    </r>
    <r>
      <rPr>
        <sz val="8"/>
        <rFont val="Arial"/>
        <family val="2"/>
      </rPr>
      <t>semangat dan</t>
    </r>
    <r>
      <rPr>
        <sz val="8"/>
        <rFont val="Times New Roman"/>
        <family val="1"/>
      </rPr>
      <t xml:space="preserve"> </t>
    </r>
    <r>
      <rPr>
        <sz val="8"/>
        <rFont val="Arial"/>
        <family val="2"/>
      </rPr>
      <t>prokduktifitas PNS</t>
    </r>
  </si>
  <si>
    <r>
      <rPr>
        <sz val="8"/>
        <rFont val="Arial"/>
        <family val="2"/>
      </rPr>
      <t>Proses penanganan kasus-kasus</t>
    </r>
    <r>
      <rPr>
        <sz val="8"/>
        <rFont val="Times New Roman"/>
        <family val="1"/>
      </rPr>
      <t xml:space="preserve"> </t>
    </r>
    <r>
      <rPr>
        <sz val="8"/>
        <rFont val="Arial"/>
        <family val="2"/>
      </rPr>
      <t>pelanggaran disiplin PNS</t>
    </r>
  </si>
  <si>
    <r>
      <rPr>
        <sz val="8"/>
        <rFont val="Arial"/>
        <family val="2"/>
      </rPr>
      <t>Terlaksananya rapat</t>
    </r>
    <r>
      <rPr>
        <sz val="8"/>
        <rFont val="Times New Roman"/>
        <family val="1"/>
      </rPr>
      <t xml:space="preserve"> </t>
    </r>
    <r>
      <rPr>
        <sz val="8"/>
        <rFont val="Arial"/>
        <family val="2"/>
      </rPr>
      <t>sidang &amp; pemeriksaan</t>
    </r>
    <r>
      <rPr>
        <sz val="8"/>
        <rFont val="Times New Roman"/>
        <family val="1"/>
      </rPr>
      <t xml:space="preserve"> </t>
    </r>
    <r>
      <rPr>
        <sz val="8"/>
        <rFont val="Arial"/>
        <family val="2"/>
      </rPr>
      <t>kasus pelanggaran dsiplin</t>
    </r>
    <r>
      <rPr>
        <sz val="8"/>
        <rFont val="Times New Roman"/>
        <family val="1"/>
      </rPr>
      <t xml:space="preserve"> </t>
    </r>
    <r>
      <rPr>
        <sz val="8"/>
        <rFont val="Arial"/>
        <family val="2"/>
      </rPr>
      <t>PNS</t>
    </r>
  </si>
  <si>
    <r>
      <rPr>
        <sz val="8"/>
        <rFont val="Arial"/>
        <family val="2"/>
      </rPr>
      <t>20 X siadang</t>
    </r>
  </si>
  <si>
    <r>
      <rPr>
        <sz val="8"/>
        <rFont val="Arial"/>
        <family val="2"/>
      </rPr>
      <t>Terselesainya</t>
    </r>
    <r>
      <rPr>
        <sz val="8"/>
        <rFont val="Times New Roman"/>
        <family val="1"/>
      </rPr>
      <t xml:space="preserve"> </t>
    </r>
    <r>
      <rPr>
        <sz val="8"/>
        <rFont val="Arial"/>
        <family val="2"/>
      </rPr>
      <t>kasus-kasus</t>
    </r>
    <r>
      <rPr>
        <sz val="8"/>
        <rFont val="Times New Roman"/>
        <family val="1"/>
      </rPr>
      <t xml:space="preserve"> </t>
    </r>
    <r>
      <rPr>
        <sz val="8"/>
        <rFont val="Arial"/>
        <family val="2"/>
      </rPr>
      <t>pelanggaran disiplin</t>
    </r>
    <r>
      <rPr>
        <sz val="8"/>
        <rFont val="Times New Roman"/>
        <family val="1"/>
      </rPr>
      <t xml:space="preserve"> </t>
    </r>
    <r>
      <rPr>
        <sz val="8"/>
        <rFont val="Arial"/>
        <family val="2"/>
      </rPr>
      <t>PNS</t>
    </r>
  </si>
  <si>
    <r>
      <rPr>
        <sz val="8"/>
        <rFont val="Arial"/>
        <family val="2"/>
      </rPr>
      <t>Pemberian Bantuan Tugas Belajar</t>
    </r>
    <r>
      <rPr>
        <sz val="8"/>
        <rFont val="Times New Roman"/>
        <family val="1"/>
      </rPr>
      <t xml:space="preserve"> </t>
    </r>
    <r>
      <rPr>
        <sz val="8"/>
        <rFont val="Arial"/>
        <family val="2"/>
      </rPr>
      <t>dan Ikatan Dinas</t>
    </r>
  </si>
  <si>
    <r>
      <rPr>
        <sz val="8"/>
        <rFont val="Arial"/>
        <family val="2"/>
      </rPr>
      <t>Trelaksananya pemberian</t>
    </r>
    <r>
      <rPr>
        <sz val="8"/>
        <rFont val="Times New Roman"/>
        <family val="1"/>
      </rPr>
      <t xml:space="preserve"> </t>
    </r>
    <r>
      <rPr>
        <sz val="8"/>
        <rFont val="Arial"/>
        <family val="2"/>
      </rPr>
      <t>bantuan tugas belaja, izin</t>
    </r>
    <r>
      <rPr>
        <sz val="8"/>
        <rFont val="Times New Roman"/>
        <family val="1"/>
      </rPr>
      <t xml:space="preserve"> </t>
    </r>
    <r>
      <rPr>
        <sz val="8"/>
        <rFont val="Arial"/>
        <family val="2"/>
      </rPr>
      <t>belajar &amp; ikatan dinas</t>
    </r>
  </si>
  <si>
    <r>
      <rPr>
        <sz val="8"/>
        <rFont val="Arial"/>
        <family val="2"/>
      </rPr>
      <t>91 orang</t>
    </r>
  </si>
  <si>
    <r>
      <rPr>
        <sz val="8"/>
        <rFont val="Arial"/>
        <family val="2"/>
      </rPr>
      <t>Terselenggaranya</t>
    </r>
    <r>
      <rPr>
        <sz val="8"/>
        <rFont val="Times New Roman"/>
        <family val="1"/>
      </rPr>
      <t xml:space="preserve"> </t>
    </r>
    <r>
      <rPr>
        <sz val="8"/>
        <rFont val="Arial"/>
        <family val="2"/>
      </rPr>
      <t>pemberian bantuan</t>
    </r>
    <r>
      <rPr>
        <sz val="8"/>
        <rFont val="Times New Roman"/>
        <family val="1"/>
      </rPr>
      <t xml:space="preserve"> </t>
    </r>
    <r>
      <rPr>
        <sz val="8"/>
        <rFont val="Arial"/>
        <family val="2"/>
      </rPr>
      <t>tugas belajar,izin</t>
    </r>
    <r>
      <rPr>
        <sz val="8"/>
        <rFont val="Times New Roman"/>
        <family val="1"/>
      </rPr>
      <t xml:space="preserve"> </t>
    </r>
    <r>
      <rPr>
        <sz val="8"/>
        <rFont val="Arial"/>
        <family val="2"/>
      </rPr>
      <t>belajar &amp; ikatan dinas</t>
    </r>
  </si>
  <si>
    <r>
      <rPr>
        <sz val="8"/>
        <rFont val="Arial"/>
        <family val="2"/>
      </rPr>
      <t>Penyelenggaraan penerimaan Praja</t>
    </r>
    <r>
      <rPr>
        <sz val="8"/>
        <rFont val="Times New Roman"/>
        <family val="1"/>
      </rPr>
      <t xml:space="preserve"> </t>
    </r>
    <r>
      <rPr>
        <sz val="8"/>
        <rFont val="Arial"/>
        <family val="2"/>
      </rPr>
      <t>IPDN</t>
    </r>
  </si>
  <si>
    <r>
      <rPr>
        <sz val="8"/>
        <rFont val="Arial"/>
        <family val="2"/>
      </rPr>
      <t>Terlaksananya</t>
    </r>
    <r>
      <rPr>
        <sz val="8"/>
        <rFont val="Times New Roman"/>
        <family val="1"/>
      </rPr>
      <t xml:space="preserve"> </t>
    </r>
    <r>
      <rPr>
        <sz val="8"/>
        <rFont val="Arial"/>
        <family val="2"/>
      </rPr>
      <t>penyelenggarakan</t>
    </r>
    <r>
      <rPr>
        <sz val="8"/>
        <rFont val="Times New Roman"/>
        <family val="1"/>
      </rPr>
      <t xml:space="preserve"> </t>
    </r>
    <r>
      <rPr>
        <sz val="8"/>
        <rFont val="Arial"/>
        <family val="2"/>
      </rPr>
      <t>penerimaan calon Para</t>
    </r>
    <r>
      <rPr>
        <sz val="8"/>
        <rFont val="Times New Roman"/>
        <family val="1"/>
      </rPr>
      <t xml:space="preserve"> </t>
    </r>
    <r>
      <rPr>
        <sz val="8"/>
        <rFont val="Arial"/>
        <family val="2"/>
      </rPr>
      <t>IPDN</t>
    </r>
  </si>
  <si>
    <r>
      <rPr>
        <sz val="8"/>
        <rFont val="Arial"/>
        <family val="2"/>
      </rPr>
      <t>Terlaksananya seleksi</t>
    </r>
    <r>
      <rPr>
        <sz val="8"/>
        <rFont val="Times New Roman"/>
        <family val="1"/>
      </rPr>
      <t xml:space="preserve"> </t>
    </r>
    <r>
      <rPr>
        <sz val="8"/>
        <rFont val="Arial"/>
        <family val="2"/>
      </rPr>
      <t>penerimaan Calon</t>
    </r>
    <r>
      <rPr>
        <sz val="8"/>
        <rFont val="Times New Roman"/>
        <family val="1"/>
      </rPr>
      <t xml:space="preserve"> </t>
    </r>
    <r>
      <rPr>
        <sz val="8"/>
        <rFont val="Arial"/>
        <family val="2"/>
      </rPr>
      <t>Praja IPDN</t>
    </r>
  </si>
  <si>
    <r>
      <rPr>
        <sz val="8"/>
        <rFont val="Arial"/>
        <family val="2"/>
      </rPr>
      <t>Pengurusan Ujian Dinas dan</t>
    </r>
    <r>
      <rPr>
        <sz val="8"/>
        <rFont val="Times New Roman"/>
        <family val="1"/>
      </rPr>
      <t xml:space="preserve"> </t>
    </r>
    <r>
      <rPr>
        <sz val="8"/>
        <rFont val="Arial"/>
        <family val="2"/>
      </rPr>
      <t>Penyesuaian Ijazah</t>
    </r>
  </si>
  <si>
    <r>
      <rPr>
        <sz val="8"/>
        <rFont val="Arial"/>
        <family val="2"/>
      </rPr>
      <t>Terlaksananya</t>
    </r>
    <r>
      <rPr>
        <sz val="8"/>
        <rFont val="Times New Roman"/>
        <family val="1"/>
      </rPr>
      <t xml:space="preserve"> </t>
    </r>
    <r>
      <rPr>
        <sz val="8"/>
        <rFont val="Arial"/>
        <family val="2"/>
      </rPr>
      <t>pengurusan Ujian dinas</t>
    </r>
    <r>
      <rPr>
        <sz val="8"/>
        <rFont val="Times New Roman"/>
        <family val="1"/>
      </rPr>
      <t xml:space="preserve"> </t>
    </r>
    <r>
      <rPr>
        <sz val="8"/>
        <rFont val="Arial"/>
        <family val="2"/>
      </rPr>
      <t>dan ujian penyesuaian</t>
    </r>
    <r>
      <rPr>
        <sz val="8"/>
        <rFont val="Times New Roman"/>
        <family val="1"/>
      </rPr>
      <t xml:space="preserve"> </t>
    </r>
    <r>
      <rPr>
        <sz val="8"/>
        <rFont val="Arial"/>
        <family val="2"/>
      </rPr>
      <t>ijazah</t>
    </r>
  </si>
  <si>
    <r>
      <rPr>
        <sz val="8"/>
        <rFont val="Arial"/>
        <family val="2"/>
      </rPr>
      <t>50 org</t>
    </r>
  </si>
  <si>
    <r>
      <rPr>
        <sz val="8"/>
        <rFont val="Arial"/>
        <family val="2"/>
      </rPr>
      <t>Meningkatnya SDM</t>
    </r>
    <r>
      <rPr>
        <sz val="8"/>
        <rFont val="Times New Roman"/>
        <family val="1"/>
      </rPr>
      <t xml:space="preserve"> </t>
    </r>
    <r>
      <rPr>
        <sz val="8"/>
        <rFont val="Arial"/>
        <family val="2"/>
      </rPr>
      <t>Aparatur yang</t>
    </r>
    <r>
      <rPr>
        <sz val="8"/>
        <rFont val="Times New Roman"/>
        <family val="1"/>
      </rPr>
      <t xml:space="preserve"> </t>
    </r>
    <r>
      <rPr>
        <sz val="8"/>
        <rFont val="Arial"/>
        <family val="2"/>
      </rPr>
      <t>berkualitas.</t>
    </r>
  </si>
  <si>
    <r>
      <rPr>
        <sz val="8"/>
        <rFont val="Arial"/>
        <family val="2"/>
      </rPr>
      <t xml:space="preserve">Penataan sistem administrasi
</t>
    </r>
    <r>
      <rPr>
        <sz val="8"/>
        <rFont val="Arial"/>
        <family val="2"/>
      </rPr>
      <t>pensiun dan pembuatan karpeg, kartu</t>
    </r>
    <r>
      <rPr>
        <sz val="8"/>
        <rFont val="Times New Roman"/>
        <family val="1"/>
      </rPr>
      <t xml:space="preserve"> </t>
    </r>
    <r>
      <rPr>
        <sz val="8"/>
        <rFont val="Arial"/>
        <family val="2"/>
      </rPr>
      <t>taspen, karis/karsu</t>
    </r>
  </si>
  <si>
    <r>
      <rPr>
        <sz val="8"/>
        <rFont val="Arial"/>
        <family val="2"/>
      </rPr>
      <t>Terlaksananya proses</t>
    </r>
    <r>
      <rPr>
        <sz val="8"/>
        <rFont val="Times New Roman"/>
        <family val="1"/>
      </rPr>
      <t xml:space="preserve"> </t>
    </r>
    <r>
      <rPr>
        <sz val="8"/>
        <rFont val="Arial"/>
        <family val="2"/>
      </rPr>
      <t>pensiun 80 orang , 100</t>
    </r>
    <r>
      <rPr>
        <sz val="8"/>
        <rFont val="Times New Roman"/>
        <family val="1"/>
      </rPr>
      <t xml:space="preserve"> </t>
    </r>
    <r>
      <rPr>
        <sz val="8"/>
        <rFont val="Arial"/>
        <family val="2"/>
      </rPr>
      <t>orang kartu taspen, 200</t>
    </r>
    <r>
      <rPr>
        <sz val="8"/>
        <rFont val="Times New Roman"/>
        <family val="1"/>
      </rPr>
      <t xml:space="preserve"> </t>
    </r>
    <r>
      <rPr>
        <sz val="8"/>
        <rFont val="Arial"/>
        <family val="2"/>
      </rPr>
      <t>orang karpeg dan 300</t>
    </r>
    <r>
      <rPr>
        <sz val="8"/>
        <rFont val="Times New Roman"/>
        <family val="1"/>
      </rPr>
      <t xml:space="preserve"> </t>
    </r>
    <r>
      <rPr>
        <sz val="8"/>
        <rFont val="Arial"/>
        <family val="2"/>
      </rPr>
      <t>Karis/Karsu</t>
    </r>
  </si>
  <si>
    <r>
      <rPr>
        <sz val="8"/>
        <rFont val="Arial"/>
        <family val="2"/>
      </rPr>
      <t>680 SK/Kartu</t>
    </r>
  </si>
  <si>
    <r>
      <rPr>
        <sz val="8"/>
        <rFont val="Arial"/>
        <family val="2"/>
      </rPr>
      <t>Meningkatnya</t>
    </r>
    <r>
      <rPr>
        <sz val="8"/>
        <rFont val="Times New Roman"/>
        <family val="1"/>
      </rPr>
      <t xml:space="preserve"> </t>
    </r>
    <r>
      <rPr>
        <sz val="8"/>
        <rFont val="Arial"/>
        <family val="2"/>
      </rPr>
      <t>semangat kerja</t>
    </r>
    <r>
      <rPr>
        <sz val="8"/>
        <rFont val="Times New Roman"/>
        <family val="1"/>
      </rPr>
      <t xml:space="preserve"> </t>
    </r>
    <r>
      <rPr>
        <sz val="8"/>
        <rFont val="Arial"/>
        <family val="2"/>
      </rPr>
      <t>pegawai</t>
    </r>
  </si>
  <si>
    <r>
      <rPr>
        <sz val="8"/>
        <rFont val="Arial"/>
        <family val="2"/>
      </rPr>
      <t>100/%</t>
    </r>
  </si>
  <si>
    <r>
      <rPr>
        <sz val="8"/>
        <rFont val="Arial"/>
        <family val="2"/>
      </rPr>
      <t>Bimbingan dan konseling terhadap</t>
    </r>
    <r>
      <rPr>
        <sz val="8"/>
        <rFont val="Times New Roman"/>
        <family val="1"/>
      </rPr>
      <t xml:space="preserve"> </t>
    </r>
    <r>
      <rPr>
        <sz val="8"/>
        <rFont val="Arial"/>
        <family val="2"/>
      </rPr>
      <t>PNS yang akan melakukan</t>
    </r>
    <r>
      <rPr>
        <sz val="8"/>
        <rFont val="Times New Roman"/>
        <family val="1"/>
      </rPr>
      <t xml:space="preserve"> </t>
    </r>
    <r>
      <rPr>
        <sz val="8"/>
        <rFont val="Arial"/>
        <family val="2"/>
      </rPr>
      <t>perkawinan dan perceraian</t>
    </r>
  </si>
  <si>
    <r>
      <rPr>
        <sz val="8"/>
        <rFont val="Arial"/>
        <family val="2"/>
      </rPr>
      <t>Terlaksananya</t>
    </r>
    <r>
      <rPr>
        <sz val="8"/>
        <rFont val="Times New Roman"/>
        <family val="1"/>
      </rPr>
      <t xml:space="preserve"> </t>
    </r>
    <r>
      <rPr>
        <sz val="8"/>
        <rFont val="Arial"/>
        <family val="2"/>
      </rPr>
      <t>pembekalan persiapan</t>
    </r>
    <r>
      <rPr>
        <sz val="8"/>
        <rFont val="Times New Roman"/>
        <family val="1"/>
      </rPr>
      <t xml:space="preserve"> </t>
    </r>
    <r>
      <rPr>
        <sz val="8"/>
        <rFont val="Arial"/>
        <family val="2"/>
      </rPr>
      <t>perkawinan dan</t>
    </r>
    <r>
      <rPr>
        <sz val="8"/>
        <rFont val="Times New Roman"/>
        <family val="1"/>
      </rPr>
      <t xml:space="preserve"> </t>
    </r>
    <r>
      <rPr>
        <sz val="8"/>
        <rFont val="Arial"/>
        <family val="2"/>
      </rPr>
      <t>perceraian PNS</t>
    </r>
  </si>
  <si>
    <r>
      <rPr>
        <sz val="8"/>
        <rFont val="Arial"/>
        <family val="2"/>
      </rPr>
      <t>90 orang</t>
    </r>
  </si>
  <si>
    <r>
      <rPr>
        <sz val="8"/>
        <rFont val="Arial"/>
        <family val="2"/>
      </rPr>
      <t>Terwujudnya PNS</t>
    </r>
    <r>
      <rPr>
        <sz val="8"/>
        <rFont val="Times New Roman"/>
        <family val="1"/>
      </rPr>
      <t xml:space="preserve"> </t>
    </r>
    <r>
      <rPr>
        <sz val="8"/>
        <rFont val="Arial"/>
        <family val="2"/>
      </rPr>
      <t>Pemko Payakumbuh</t>
    </r>
    <r>
      <rPr>
        <sz val="8"/>
        <rFont val="Times New Roman"/>
        <family val="1"/>
      </rPr>
      <t xml:space="preserve"> </t>
    </r>
    <r>
      <rPr>
        <sz val="8"/>
        <rFont val="Arial"/>
        <family val="2"/>
      </rPr>
      <t>yang telah siap</t>
    </r>
    <r>
      <rPr>
        <sz val="8"/>
        <rFont val="Times New Roman"/>
        <family val="1"/>
      </rPr>
      <t xml:space="preserve"> </t>
    </r>
    <r>
      <rPr>
        <sz val="8"/>
        <rFont val="Arial"/>
        <family val="2"/>
      </rPr>
      <t>mental untuk</t>
    </r>
    <r>
      <rPr>
        <sz val="8"/>
        <rFont val="Times New Roman"/>
        <family val="1"/>
      </rPr>
      <t xml:space="preserve"> </t>
    </r>
    <r>
      <rPr>
        <sz val="8"/>
        <rFont val="Arial"/>
        <family val="2"/>
      </rPr>
      <t>melakukan</t>
    </r>
    <r>
      <rPr>
        <sz val="8"/>
        <rFont val="Times New Roman"/>
        <family val="1"/>
      </rPr>
      <t xml:space="preserve"> </t>
    </r>
    <r>
      <rPr>
        <sz val="8"/>
        <rFont val="Arial"/>
        <family val="2"/>
      </rPr>
      <t>perakwinan dan</t>
    </r>
    <r>
      <rPr>
        <sz val="8"/>
        <rFont val="Times New Roman"/>
        <family val="1"/>
      </rPr>
      <t xml:space="preserve"> </t>
    </r>
    <r>
      <rPr>
        <sz val="8"/>
        <rFont val="Arial"/>
        <family val="2"/>
      </rPr>
      <t>mengurangi angka</t>
    </r>
    <r>
      <rPr>
        <sz val="8"/>
        <rFont val="Times New Roman"/>
        <family val="1"/>
      </rPr>
      <t xml:space="preserve"> </t>
    </r>
    <r>
      <rPr>
        <sz val="8"/>
        <rFont val="Arial"/>
        <family val="2"/>
      </rPr>
      <t>perceraian</t>
    </r>
  </si>
  <si>
    <r>
      <rPr>
        <sz val="8"/>
        <rFont val="Arial"/>
        <family val="2"/>
      </rPr>
      <t>Pengurusan pemberian penghargaan</t>
    </r>
    <r>
      <rPr>
        <sz val="8"/>
        <rFont val="Times New Roman"/>
        <family val="1"/>
      </rPr>
      <t xml:space="preserve"> </t>
    </r>
    <r>
      <rPr>
        <sz val="8"/>
        <rFont val="Arial"/>
        <family val="2"/>
      </rPr>
      <t>tanda kehormatan Satyalancana 2012</t>
    </r>
  </si>
  <si>
    <r>
      <rPr>
        <sz val="8"/>
        <rFont val="Arial"/>
        <family val="2"/>
      </rPr>
      <t>Terlaksananya</t>
    </r>
    <r>
      <rPr>
        <sz val="8"/>
        <rFont val="Times New Roman"/>
        <family val="1"/>
      </rPr>
      <t xml:space="preserve"> </t>
    </r>
    <r>
      <rPr>
        <sz val="8"/>
        <rFont val="Arial"/>
        <family val="2"/>
      </rPr>
      <t>pengurusan pemberian</t>
    </r>
    <r>
      <rPr>
        <sz val="8"/>
        <rFont val="Times New Roman"/>
        <family val="1"/>
      </rPr>
      <t xml:space="preserve"> </t>
    </r>
    <r>
      <rPr>
        <sz val="8"/>
        <rFont val="Arial"/>
        <family val="2"/>
      </rPr>
      <t>penghargaan tanda</t>
    </r>
    <r>
      <rPr>
        <sz val="8"/>
        <rFont val="Times New Roman"/>
        <family val="1"/>
      </rPr>
      <t xml:space="preserve"> </t>
    </r>
    <r>
      <rPr>
        <sz val="8"/>
        <rFont val="Arial"/>
        <family val="2"/>
      </rPr>
      <t>kehormatan satyalancana</t>
    </r>
  </si>
  <si>
    <r>
      <rPr>
        <sz val="8"/>
        <rFont val="Arial"/>
        <family val="2"/>
      </rPr>
      <t>250 org</t>
    </r>
  </si>
  <si>
    <r>
      <rPr>
        <sz val="8"/>
        <rFont val="Arial"/>
        <family val="2"/>
      </rPr>
      <t>Tersedianya</t>
    </r>
    <r>
      <rPr>
        <sz val="8"/>
        <rFont val="Times New Roman"/>
        <family val="1"/>
      </rPr>
      <t xml:space="preserve"> </t>
    </r>
    <r>
      <rPr>
        <sz val="8"/>
        <rFont val="Arial"/>
        <family val="2"/>
      </rPr>
      <t>pemberian</t>
    </r>
    <r>
      <rPr>
        <sz val="8"/>
        <rFont val="Times New Roman"/>
        <family val="1"/>
      </rPr>
      <t xml:space="preserve"> </t>
    </r>
    <r>
      <rPr>
        <sz val="8"/>
        <rFont val="Arial"/>
        <family val="2"/>
      </rPr>
      <t>penghargaan tanda</t>
    </r>
    <r>
      <rPr>
        <sz val="8"/>
        <rFont val="Times New Roman"/>
        <family val="1"/>
      </rPr>
      <t xml:space="preserve"> </t>
    </r>
    <r>
      <rPr>
        <sz val="8"/>
        <rFont val="Arial"/>
        <family val="2"/>
      </rPr>
      <t>kehormatan</t>
    </r>
    <r>
      <rPr>
        <sz val="8"/>
        <rFont val="Times New Roman"/>
        <family val="1"/>
      </rPr>
      <t xml:space="preserve"> </t>
    </r>
    <r>
      <rPr>
        <sz val="8"/>
        <rFont val="Arial"/>
        <family val="2"/>
      </rPr>
      <t>satyalancana</t>
    </r>
  </si>
  <si>
    <r>
      <rPr>
        <sz val="8"/>
        <rFont val="Arial"/>
        <family val="2"/>
      </rPr>
      <t>Evaluasi Pelaksanaan penilaian</t>
    </r>
    <r>
      <rPr>
        <sz val="8"/>
        <rFont val="Times New Roman"/>
        <family val="1"/>
      </rPr>
      <t xml:space="preserve"> </t>
    </r>
    <r>
      <rPr>
        <sz val="8"/>
        <rFont val="Arial"/>
        <family val="2"/>
      </rPr>
      <t>Sasaran Penilaian Kerja (SKP) Tahun</t>
    </r>
    <r>
      <rPr>
        <sz val="8"/>
        <rFont val="Times New Roman"/>
        <family val="1"/>
      </rPr>
      <t xml:space="preserve"> </t>
    </r>
    <r>
      <rPr>
        <sz val="8"/>
        <rFont val="Arial"/>
        <family val="2"/>
      </rPr>
      <t>2014</t>
    </r>
  </si>
  <si>
    <r>
      <rPr>
        <sz val="8"/>
        <rFont val="Arial"/>
        <family val="2"/>
      </rPr>
      <t>Terlaksananya evaluasi</t>
    </r>
    <r>
      <rPr>
        <sz val="8"/>
        <rFont val="Times New Roman"/>
        <family val="1"/>
      </rPr>
      <t xml:space="preserve"> </t>
    </r>
    <r>
      <rPr>
        <sz val="8"/>
        <rFont val="Arial"/>
        <family val="2"/>
      </rPr>
      <t>SKP tahun 2014</t>
    </r>
  </si>
  <si>
    <r>
      <rPr>
        <sz val="8"/>
        <rFont val="Arial"/>
        <family val="2"/>
      </rPr>
      <t>30 SKPD</t>
    </r>
  </si>
  <si>
    <r>
      <rPr>
        <sz val="8"/>
        <rFont val="Arial"/>
        <family val="2"/>
      </rPr>
      <t>Terkoreksinya</t>
    </r>
    <r>
      <rPr>
        <sz val="8"/>
        <rFont val="Times New Roman"/>
        <family val="1"/>
      </rPr>
      <t xml:space="preserve"> </t>
    </r>
    <r>
      <rPr>
        <sz val="8"/>
        <rFont val="Arial"/>
        <family val="2"/>
      </rPr>
      <t>penilaian SKP tahun</t>
    </r>
    <r>
      <rPr>
        <sz val="8"/>
        <rFont val="Times New Roman"/>
        <family val="1"/>
      </rPr>
      <t xml:space="preserve"> </t>
    </r>
    <r>
      <rPr>
        <sz val="8"/>
        <rFont val="Arial"/>
        <family val="2"/>
      </rPr>
      <t>2014</t>
    </r>
  </si>
  <si>
    <r>
      <rPr>
        <sz val="8"/>
        <rFont val="Arial"/>
        <family val="2"/>
      </rPr>
      <t>Pemutahiran dan Pengelolaan Data</t>
    </r>
    <r>
      <rPr>
        <sz val="8"/>
        <rFont val="Times New Roman"/>
        <family val="1"/>
      </rPr>
      <t xml:space="preserve"> </t>
    </r>
    <r>
      <rPr>
        <sz val="8"/>
        <rFont val="Arial"/>
        <family val="2"/>
      </rPr>
      <t>Kepegawaian Wajib LHKPN</t>
    </r>
  </si>
  <si>
    <r>
      <rPr>
        <sz val="8"/>
        <rFont val="Arial"/>
        <family val="2"/>
      </rPr>
      <t>Terlaksananya aparatur</t>
    </r>
    <r>
      <rPr>
        <sz val="8"/>
        <rFont val="Times New Roman"/>
        <family val="1"/>
      </rPr>
      <t xml:space="preserve"> </t>
    </r>
    <r>
      <rPr>
        <sz val="8"/>
        <rFont val="Arial"/>
        <family val="2"/>
      </rPr>
      <t>negara yang propesional,</t>
    </r>
    <r>
      <rPr>
        <sz val="8"/>
        <rFont val="Times New Roman"/>
        <family val="1"/>
      </rPr>
      <t xml:space="preserve"> </t>
    </r>
    <r>
      <rPr>
        <sz val="8"/>
        <rFont val="Arial"/>
        <family val="2"/>
      </rPr>
      <t>bertanggung jawab dan</t>
    </r>
    <r>
      <rPr>
        <sz val="8"/>
        <rFont val="Times New Roman"/>
        <family val="1"/>
      </rPr>
      <t xml:space="preserve"> </t>
    </r>
    <r>
      <rPr>
        <sz val="8"/>
        <rFont val="Arial"/>
        <family val="2"/>
      </rPr>
      <t>bebas KKN</t>
    </r>
  </si>
  <si>
    <r>
      <rPr>
        <sz val="8"/>
        <rFont val="Arial"/>
        <family val="2"/>
      </rPr>
      <t>Tersedianya aparatur</t>
    </r>
    <r>
      <rPr>
        <sz val="8"/>
        <rFont val="Times New Roman"/>
        <family val="1"/>
      </rPr>
      <t xml:space="preserve"> </t>
    </r>
    <r>
      <rPr>
        <sz val="8"/>
        <rFont val="Arial"/>
        <family val="2"/>
      </rPr>
      <t>negara yang</t>
    </r>
    <r>
      <rPr>
        <sz val="8"/>
        <rFont val="Times New Roman"/>
        <family val="1"/>
      </rPr>
      <t xml:space="preserve"> </t>
    </r>
    <r>
      <rPr>
        <sz val="8"/>
        <rFont val="Arial"/>
        <family val="2"/>
      </rPr>
      <t>profesional,</t>
    </r>
    <r>
      <rPr>
        <sz val="8"/>
        <rFont val="Times New Roman"/>
        <family val="1"/>
      </rPr>
      <t xml:space="preserve"> </t>
    </r>
    <r>
      <rPr>
        <sz val="8"/>
        <rFont val="Arial"/>
        <family val="2"/>
      </rPr>
      <t>bertanggungjawab</t>
    </r>
    <r>
      <rPr>
        <sz val="8"/>
        <rFont val="Times New Roman"/>
        <family val="1"/>
      </rPr>
      <t xml:space="preserve"> </t>
    </r>
    <r>
      <rPr>
        <sz val="8"/>
        <rFont val="Arial"/>
        <family val="2"/>
      </rPr>
      <t>dan bebas KKN</t>
    </r>
  </si>
  <si>
    <r>
      <rPr>
        <sz val="8"/>
        <rFont val="Arial"/>
        <family val="2"/>
      </rPr>
      <t>100 orang</t>
    </r>
  </si>
  <si>
    <r>
      <rPr>
        <sz val="8"/>
        <rFont val="Arial"/>
        <family val="2"/>
      </rPr>
      <t>Pengelolaan Dokumen Kepegawaian</t>
    </r>
  </si>
  <si>
    <r>
      <rPr>
        <sz val="8"/>
        <rFont val="Arial"/>
        <family val="2"/>
      </rPr>
      <t>Terlaksananya</t>
    </r>
    <r>
      <rPr>
        <sz val="8"/>
        <rFont val="Times New Roman"/>
        <family val="1"/>
      </rPr>
      <t xml:space="preserve"> </t>
    </r>
    <r>
      <rPr>
        <sz val="8"/>
        <rFont val="Arial"/>
        <family val="2"/>
      </rPr>
      <t>Pengelolaan dokumen</t>
    </r>
    <r>
      <rPr>
        <sz val="8"/>
        <rFont val="Times New Roman"/>
        <family val="1"/>
      </rPr>
      <t xml:space="preserve"> </t>
    </r>
    <r>
      <rPr>
        <sz val="8"/>
        <rFont val="Arial"/>
        <family val="2"/>
      </rPr>
      <t>Kepegawaian Kota</t>
    </r>
    <r>
      <rPr>
        <sz val="8"/>
        <rFont val="Times New Roman"/>
        <family val="1"/>
      </rPr>
      <t xml:space="preserve"> </t>
    </r>
    <r>
      <rPr>
        <sz val="8"/>
        <rFont val="Arial"/>
        <family val="2"/>
      </rPr>
      <t>Payakumbuh</t>
    </r>
  </si>
  <si>
    <r>
      <rPr>
        <sz val="8"/>
        <rFont val="Arial"/>
        <family val="2"/>
      </rPr>
      <t>Tersimpannya</t>
    </r>
    <r>
      <rPr>
        <sz val="8"/>
        <rFont val="Times New Roman"/>
        <family val="1"/>
      </rPr>
      <t xml:space="preserve"> </t>
    </r>
    <r>
      <rPr>
        <sz val="8"/>
        <rFont val="Arial"/>
        <family val="2"/>
      </rPr>
      <t>dokumen</t>
    </r>
    <r>
      <rPr>
        <sz val="8"/>
        <rFont val="Times New Roman"/>
        <family val="1"/>
      </rPr>
      <t xml:space="preserve"> </t>
    </r>
    <r>
      <rPr>
        <sz val="8"/>
        <rFont val="Arial"/>
        <family val="2"/>
      </rPr>
      <t>kepegawaian yang</t>
    </r>
    <r>
      <rPr>
        <sz val="8"/>
        <rFont val="Times New Roman"/>
        <family val="1"/>
      </rPr>
      <t xml:space="preserve"> </t>
    </r>
    <r>
      <rPr>
        <sz val="8"/>
        <rFont val="Arial"/>
        <family val="2"/>
      </rPr>
      <t>aktual</t>
    </r>
  </si>
  <si>
    <r>
      <rPr>
        <b/>
        <sz val="8"/>
        <rFont val="Arial"/>
        <family val="2"/>
      </rPr>
      <t>Program Pengembangan sistem</t>
    </r>
    <r>
      <rPr>
        <b/>
        <sz val="8"/>
        <rFont val="Times New Roman"/>
        <family val="1"/>
      </rPr>
      <t xml:space="preserve"> </t>
    </r>
    <r>
      <rPr>
        <b/>
        <sz val="8"/>
        <rFont val="Arial"/>
        <family val="2"/>
      </rPr>
      <t>informasi kepegawaian daerah kota</t>
    </r>
    <r>
      <rPr>
        <b/>
        <sz val="8"/>
        <rFont val="Times New Roman"/>
        <family val="1"/>
      </rPr>
      <t xml:space="preserve"> </t>
    </r>
    <r>
      <rPr>
        <b/>
        <sz val="8"/>
        <rFont val="Arial"/>
        <family val="2"/>
      </rPr>
      <t>payakumbuh</t>
    </r>
  </si>
  <si>
    <r>
      <rPr>
        <sz val="8"/>
        <rFont val="Arial"/>
        <family val="2"/>
      </rPr>
      <t>Pengembangan sistem aplikasi</t>
    </r>
    <r>
      <rPr>
        <sz val="8"/>
        <rFont val="Times New Roman"/>
        <family val="1"/>
      </rPr>
      <t xml:space="preserve"> </t>
    </r>
    <r>
      <rPr>
        <sz val="8"/>
        <rFont val="Arial"/>
        <family val="2"/>
      </rPr>
      <t>pelayanan kepegawaian</t>
    </r>
  </si>
  <si>
    <r>
      <rPr>
        <sz val="8"/>
        <rFont val="Arial"/>
        <family val="2"/>
      </rPr>
      <t>Terlaksananya</t>
    </r>
    <r>
      <rPr>
        <sz val="8"/>
        <rFont val="Times New Roman"/>
        <family val="1"/>
      </rPr>
      <t xml:space="preserve"> </t>
    </r>
    <r>
      <rPr>
        <sz val="8"/>
        <rFont val="Arial"/>
        <family val="2"/>
      </rPr>
      <t>Pengelolaan dan</t>
    </r>
    <r>
      <rPr>
        <sz val="8"/>
        <rFont val="Times New Roman"/>
        <family val="1"/>
      </rPr>
      <t xml:space="preserve"> </t>
    </r>
    <r>
      <rPr>
        <sz val="8"/>
        <rFont val="Arial"/>
        <family val="2"/>
      </rPr>
      <t>pengelolahan data PNS</t>
    </r>
  </si>
  <si>
    <r>
      <rPr>
        <sz val="8"/>
        <rFont val="Arial"/>
        <family val="2"/>
      </rPr>
      <t>Lancarnya Kegiatan</t>
    </r>
    <r>
      <rPr>
        <sz val="8"/>
        <rFont val="Times New Roman"/>
        <family val="1"/>
      </rPr>
      <t xml:space="preserve"> </t>
    </r>
    <r>
      <rPr>
        <sz val="8"/>
        <rFont val="Arial"/>
        <family val="2"/>
      </rPr>
      <t>SAPK Kota</t>
    </r>
    <r>
      <rPr>
        <sz val="8"/>
        <rFont val="Times New Roman"/>
        <family val="1"/>
      </rPr>
      <t xml:space="preserve"> </t>
    </r>
    <r>
      <rPr>
        <sz val="8"/>
        <rFont val="Arial"/>
        <family val="2"/>
      </rPr>
      <t>Payakumbuh</t>
    </r>
  </si>
  <si>
    <r>
      <rPr>
        <sz val="8"/>
        <rFont val="Arial"/>
        <family val="2"/>
      </rPr>
      <t>Penerbitan Kartu Pegawai Elektronik</t>
    </r>
    <r>
      <rPr>
        <sz val="8"/>
        <rFont val="Times New Roman"/>
        <family val="1"/>
      </rPr>
      <t xml:space="preserve"> </t>
    </r>
    <r>
      <rPr>
        <sz val="8"/>
        <rFont val="Arial"/>
        <family val="2"/>
      </rPr>
      <t>(KPE) PNS</t>
    </r>
  </si>
  <si>
    <r>
      <rPr>
        <sz val="8"/>
        <rFont val="Arial"/>
        <family val="2"/>
      </rPr>
      <t>Ditetapkannya KPE PNS</t>
    </r>
    <r>
      <rPr>
        <sz val="8"/>
        <rFont val="Times New Roman"/>
        <family val="1"/>
      </rPr>
      <t xml:space="preserve"> </t>
    </r>
    <r>
      <rPr>
        <sz val="8"/>
        <rFont val="Arial"/>
        <family val="2"/>
      </rPr>
      <t>Kota Payakumbuh</t>
    </r>
  </si>
  <si>
    <r>
      <rPr>
        <sz val="8"/>
        <rFont val="Arial"/>
        <family val="2"/>
      </rPr>
      <t>Ditetapkannya KPE</t>
    </r>
    <r>
      <rPr>
        <sz val="8"/>
        <rFont val="Times New Roman"/>
        <family val="1"/>
      </rPr>
      <t xml:space="preserve"> </t>
    </r>
    <r>
      <rPr>
        <sz val="8"/>
        <rFont val="Arial"/>
        <family val="2"/>
      </rPr>
      <t>PNS Kota</t>
    </r>
    <r>
      <rPr>
        <sz val="8"/>
        <rFont val="Times New Roman"/>
        <family val="1"/>
      </rPr>
      <t xml:space="preserve"> </t>
    </r>
    <r>
      <rPr>
        <sz val="8"/>
        <rFont val="Arial"/>
        <family val="2"/>
      </rPr>
      <t>Payakumbuh.</t>
    </r>
  </si>
  <si>
    <r>
      <rPr>
        <b/>
        <sz val="8"/>
        <rFont val="Arial"/>
        <family val="2"/>
      </rPr>
      <t>Tersedianya data dan</t>
    </r>
    <r>
      <rPr>
        <b/>
        <sz val="8"/>
        <rFont val="Times New Roman"/>
        <family val="1"/>
      </rPr>
      <t xml:space="preserve"> </t>
    </r>
    <r>
      <rPr>
        <b/>
        <sz val="8"/>
        <rFont val="Arial"/>
        <family val="2"/>
      </rPr>
      <t>informasi tentang</t>
    </r>
    <r>
      <rPr>
        <b/>
        <sz val="8"/>
        <rFont val="Times New Roman"/>
        <family val="1"/>
      </rPr>
      <t xml:space="preserve"> </t>
    </r>
    <r>
      <rPr>
        <b/>
        <sz val="8"/>
        <rFont val="Arial"/>
        <family val="2"/>
      </rPr>
      <t>kecamatan dan kelurahan</t>
    </r>
  </si>
  <si>
    <r>
      <rPr>
        <sz val="8"/>
        <rFont val="Arial"/>
        <family val="2"/>
      </rPr>
      <t>Terwujudnya pembinaan</t>
    </r>
    <r>
      <rPr>
        <sz val="8"/>
        <rFont val="Times New Roman"/>
        <family val="1"/>
      </rPr>
      <t xml:space="preserve"> </t>
    </r>
    <r>
      <rPr>
        <sz val="8"/>
        <rFont val="Arial"/>
        <family val="2"/>
      </rPr>
      <t>pelayanan secara terpadu</t>
    </r>
    <r>
      <rPr>
        <sz val="8"/>
        <rFont val="Times New Roman"/>
        <family val="1"/>
      </rPr>
      <t xml:space="preserve"> </t>
    </r>
    <r>
      <rPr>
        <sz val="8"/>
        <rFont val="Arial"/>
        <family val="2"/>
      </rPr>
      <t>di tingkat kecamatan</t>
    </r>
  </si>
  <si>
    <r>
      <rPr>
        <sz val="8"/>
        <rFont val="Arial"/>
        <family val="2"/>
      </rPr>
      <t>Terlayaninya</t>
    </r>
    <r>
      <rPr>
        <sz val="8"/>
        <rFont val="Times New Roman"/>
        <family val="1"/>
      </rPr>
      <t xml:space="preserve"> </t>
    </r>
    <r>
      <rPr>
        <sz val="8"/>
        <rFont val="Arial"/>
        <family val="2"/>
      </rPr>
      <t>masyarakat dengan</t>
    </r>
    <r>
      <rPr>
        <sz val="8"/>
        <rFont val="Times New Roman"/>
        <family val="1"/>
      </rPr>
      <t xml:space="preserve"> </t>
    </r>
    <r>
      <rPr>
        <sz val="8"/>
        <rFont val="Arial"/>
        <family val="2"/>
      </rPr>
      <t>baik dan prima oelh</t>
    </r>
    <r>
      <rPr>
        <sz val="8"/>
        <rFont val="Times New Roman"/>
        <family val="1"/>
      </rPr>
      <t xml:space="preserve"> </t>
    </r>
    <r>
      <rPr>
        <sz val="8"/>
        <rFont val="Arial"/>
        <family val="2"/>
      </rPr>
      <t>pemerintah</t>
    </r>
    <r>
      <rPr>
        <sz val="8"/>
        <rFont val="Times New Roman"/>
        <family val="1"/>
      </rPr>
      <t xml:space="preserve"> </t>
    </r>
    <r>
      <rPr>
        <sz val="8"/>
        <rFont val="Arial"/>
        <family val="2"/>
      </rPr>
      <t>kecamatan</t>
    </r>
  </si>
  <si>
    <r>
      <rPr>
        <sz val="8"/>
        <rFont val="Arial"/>
        <family val="2"/>
      </rPr>
      <t>Penunjang Operasional</t>
    </r>
    <r>
      <rPr>
        <sz val="8"/>
        <rFont val="Times New Roman"/>
        <family val="1"/>
      </rPr>
      <t xml:space="preserve"> </t>
    </r>
    <r>
      <rPr>
        <sz val="8"/>
        <rFont val="Arial"/>
        <family val="2"/>
      </rPr>
      <t>Pemerintahan Kelurahan Balai Nan</t>
    </r>
    <r>
      <rPr>
        <sz val="8"/>
        <rFont val="Times New Roman"/>
        <family val="1"/>
      </rPr>
      <t xml:space="preserve"> </t>
    </r>
    <r>
      <rPr>
        <sz val="8"/>
        <rFont val="Arial"/>
        <family val="2"/>
      </rPr>
      <t>Duo</t>
    </r>
  </si>
  <si>
    <r>
      <rPr>
        <sz val="8"/>
        <rFont val="Arial"/>
        <family val="2"/>
      </rPr>
      <t>Terlaksananya</t>
    </r>
    <r>
      <rPr>
        <sz val="8"/>
        <rFont val="Times New Roman"/>
        <family val="1"/>
      </rPr>
      <t xml:space="preserve"> </t>
    </r>
    <r>
      <rPr>
        <sz val="8"/>
        <rFont val="Arial"/>
        <family val="2"/>
      </rPr>
      <t>Operasional Kelurahan</t>
    </r>
  </si>
  <si>
    <r>
      <rPr>
        <sz val="8"/>
        <rFont val="Arial"/>
        <family val="2"/>
      </rPr>
      <t>Meningkatnya</t>
    </r>
    <r>
      <rPr>
        <sz val="8"/>
        <rFont val="Times New Roman"/>
        <family val="1"/>
      </rPr>
      <t xml:space="preserve"> </t>
    </r>
    <r>
      <rPr>
        <sz val="8"/>
        <rFont val="Arial"/>
        <family val="2"/>
      </rPr>
      <t>Pelayanan  kepada</t>
    </r>
    <r>
      <rPr>
        <sz val="8"/>
        <rFont val="Times New Roman"/>
        <family val="1"/>
      </rPr>
      <t xml:space="preserve"> </t>
    </r>
    <r>
      <rPr>
        <sz val="8"/>
        <rFont val="Arial"/>
        <family val="2"/>
      </rPr>
      <t>masyarakat kelurahan</t>
    </r>
  </si>
  <si>
    <r>
      <rPr>
        <sz val="8"/>
        <rFont val="Arial"/>
        <family val="2"/>
      </rPr>
      <t>Penunjang Operasional</t>
    </r>
    <r>
      <rPr>
        <sz val="8"/>
        <rFont val="Times New Roman"/>
        <family val="1"/>
      </rPr>
      <t xml:space="preserve"> </t>
    </r>
    <r>
      <rPr>
        <sz val="8"/>
        <rFont val="Arial"/>
        <family val="2"/>
      </rPr>
      <t>Pemerintahan Kelurahan Bulakan</t>
    </r>
    <r>
      <rPr>
        <sz val="8"/>
        <rFont val="Times New Roman"/>
        <family val="1"/>
      </rPr>
      <t xml:space="preserve"> </t>
    </r>
    <r>
      <rPr>
        <sz val="8"/>
        <rFont val="Arial"/>
        <family val="2"/>
      </rPr>
      <t>Balai Kandi</t>
    </r>
  </si>
  <si>
    <r>
      <rPr>
        <sz val="8"/>
        <rFont val="Arial"/>
        <family val="2"/>
      </rPr>
      <t>Terlaksananya Tatanan</t>
    </r>
    <r>
      <rPr>
        <sz val="8"/>
        <rFont val="Times New Roman"/>
        <family val="1"/>
      </rPr>
      <t xml:space="preserve"> </t>
    </r>
    <r>
      <rPr>
        <sz val="8"/>
        <rFont val="Arial"/>
        <family val="2"/>
      </rPr>
      <t>Pemerintahan dan</t>
    </r>
    <r>
      <rPr>
        <sz val="8"/>
        <rFont val="Times New Roman"/>
        <family val="1"/>
      </rPr>
      <t xml:space="preserve"> </t>
    </r>
    <r>
      <rPr>
        <sz val="8"/>
        <rFont val="Arial"/>
        <family val="2"/>
      </rPr>
      <t>Pelayanan Publik yang</t>
    </r>
    <r>
      <rPr>
        <sz val="8"/>
        <rFont val="Times New Roman"/>
        <family val="1"/>
      </rPr>
      <t xml:space="preserve"> </t>
    </r>
    <r>
      <rPr>
        <sz val="8"/>
        <rFont val="Arial"/>
        <family val="2"/>
      </rPr>
      <t>Prima di Kelurahan</t>
    </r>
  </si>
  <si>
    <r>
      <rPr>
        <sz val="8"/>
        <rFont val="Arial"/>
        <family val="2"/>
      </rPr>
      <t>Penunjang Operasional</t>
    </r>
    <r>
      <rPr>
        <sz val="8"/>
        <rFont val="Times New Roman"/>
        <family val="1"/>
      </rPr>
      <t xml:space="preserve"> </t>
    </r>
    <r>
      <rPr>
        <sz val="8"/>
        <rFont val="Arial"/>
        <family val="2"/>
      </rPr>
      <t>Pemerintahan Kelurahan Nunang</t>
    </r>
    <r>
      <rPr>
        <sz val="8"/>
        <rFont val="Times New Roman"/>
        <family val="1"/>
      </rPr>
      <t xml:space="preserve"> </t>
    </r>
    <r>
      <rPr>
        <sz val="8"/>
        <rFont val="Arial"/>
        <family val="2"/>
      </rPr>
      <t>Daya Bangun</t>
    </r>
  </si>
  <si>
    <r>
      <rPr>
        <sz val="8"/>
        <rFont val="Arial"/>
        <family val="2"/>
      </rPr>
      <t>Penunjang Operasional</t>
    </r>
    <r>
      <rPr>
        <sz val="8"/>
        <rFont val="Times New Roman"/>
        <family val="1"/>
      </rPr>
      <t xml:space="preserve"> </t>
    </r>
    <r>
      <rPr>
        <sz val="8"/>
        <rFont val="Arial"/>
        <family val="2"/>
      </rPr>
      <t>Pemerintahan Kelurahan Ibuh</t>
    </r>
  </si>
  <si>
    <r>
      <rPr>
        <sz val="8"/>
        <rFont val="Arial"/>
        <family val="2"/>
      </rPr>
      <t>Penunjang Operasional</t>
    </r>
    <r>
      <rPr>
        <sz val="8"/>
        <rFont val="Times New Roman"/>
        <family val="1"/>
      </rPr>
      <t xml:space="preserve">  </t>
    </r>
    <r>
      <rPr>
        <sz val="8"/>
        <rFont val="Arial"/>
        <family val="2"/>
      </rPr>
      <t>Pemerintahan Kelurahan Koto Tangah</t>
    </r>
  </si>
  <si>
    <r>
      <rPr>
        <sz val="8"/>
        <rFont val="Arial"/>
        <family val="2"/>
      </rPr>
      <t>Penunjang Operasional</t>
    </r>
    <r>
      <rPr>
        <sz val="8"/>
        <rFont val="Times New Roman"/>
        <family val="1"/>
      </rPr>
      <t xml:space="preserve"> </t>
    </r>
    <r>
      <rPr>
        <sz val="8"/>
        <rFont val="Arial"/>
        <family val="2"/>
      </rPr>
      <t>Pemerintahan Kelurahan Kubu</t>
    </r>
    <r>
      <rPr>
        <sz val="8"/>
        <rFont val="Times New Roman"/>
        <family val="1"/>
      </rPr>
      <t xml:space="preserve"> </t>
    </r>
    <r>
      <rPr>
        <sz val="8"/>
        <rFont val="Arial"/>
        <family val="2"/>
      </rPr>
      <t>Gadang</t>
    </r>
  </si>
  <si>
    <r>
      <rPr>
        <sz val="8"/>
        <rFont val="Arial"/>
        <family val="2"/>
      </rPr>
      <t>Penunjang Operasional</t>
    </r>
    <r>
      <rPr>
        <sz val="8"/>
        <rFont val="Times New Roman"/>
        <family val="1"/>
      </rPr>
      <t xml:space="preserve"> </t>
    </r>
    <r>
      <rPr>
        <sz val="8"/>
        <rFont val="Arial"/>
        <family val="2"/>
      </rPr>
      <t>Pemerintahan Kelurahan Labuah</t>
    </r>
    <r>
      <rPr>
        <sz val="8"/>
        <rFont val="Times New Roman"/>
        <family val="1"/>
      </rPr>
      <t xml:space="preserve"> </t>
    </r>
    <r>
      <rPr>
        <sz val="8"/>
        <rFont val="Arial"/>
        <family val="2"/>
      </rPr>
      <t>Basilang</t>
    </r>
  </si>
  <si>
    <r>
      <rPr>
        <sz val="8"/>
        <rFont val="Arial"/>
        <family val="2"/>
      </rPr>
      <t>Penunjang Operasional</t>
    </r>
    <r>
      <rPr>
        <sz val="8"/>
        <rFont val="Times New Roman"/>
        <family val="1"/>
      </rPr>
      <t xml:space="preserve"> </t>
    </r>
    <r>
      <rPr>
        <sz val="8"/>
        <rFont val="Arial"/>
        <family val="2"/>
      </rPr>
      <t>Pemerintahan Kelurahan Padang</t>
    </r>
    <r>
      <rPr>
        <sz val="8"/>
        <rFont val="Times New Roman"/>
        <family val="1"/>
      </rPr>
      <t xml:space="preserve"> </t>
    </r>
    <r>
      <rPr>
        <sz val="8"/>
        <rFont val="Arial"/>
        <family val="2"/>
      </rPr>
      <t>Datar</t>
    </r>
  </si>
  <si>
    <r>
      <rPr>
        <sz val="8"/>
        <rFont val="Arial"/>
        <family val="2"/>
      </rPr>
      <t>Terlaksananya Tata</t>
    </r>
    <r>
      <rPr>
        <sz val="8"/>
        <rFont val="Times New Roman"/>
        <family val="1"/>
      </rPr>
      <t xml:space="preserve"> </t>
    </r>
    <r>
      <rPr>
        <sz val="8"/>
        <rFont val="Arial"/>
        <family val="2"/>
      </rPr>
      <t>Pemerintahan dan</t>
    </r>
    <r>
      <rPr>
        <sz val="8"/>
        <rFont val="Times New Roman"/>
        <family val="1"/>
      </rPr>
      <t xml:space="preserve"> </t>
    </r>
    <r>
      <rPr>
        <sz val="8"/>
        <rFont val="Arial"/>
        <family val="2"/>
      </rPr>
      <t>Pelayanan Publik yang</t>
    </r>
    <r>
      <rPr>
        <sz val="8"/>
        <rFont val="Times New Roman"/>
        <family val="1"/>
      </rPr>
      <t xml:space="preserve"> </t>
    </r>
    <r>
      <rPr>
        <sz val="8"/>
        <rFont val="Arial"/>
        <family val="2"/>
      </rPr>
      <t>Prima di Kelurahan</t>
    </r>
  </si>
  <si>
    <r>
      <rPr>
        <sz val="8"/>
        <rFont val="Arial"/>
        <family val="2"/>
      </rPr>
      <t>Penunjang Operasional</t>
    </r>
    <r>
      <rPr>
        <sz val="8"/>
        <rFont val="Times New Roman"/>
        <family val="1"/>
      </rPr>
      <t xml:space="preserve"> </t>
    </r>
    <r>
      <rPr>
        <sz val="8"/>
        <rFont val="Arial"/>
        <family val="2"/>
      </rPr>
      <t>Pemerintahan Kelurahan Padang</t>
    </r>
    <r>
      <rPr>
        <sz val="8"/>
        <rFont val="Times New Roman"/>
        <family val="1"/>
      </rPr>
      <t xml:space="preserve"> </t>
    </r>
    <r>
      <rPr>
        <sz val="8"/>
        <rFont val="Arial"/>
        <family val="2"/>
      </rPr>
      <t>Tangah</t>
    </r>
  </si>
  <si>
    <r>
      <rPr>
        <sz val="8"/>
        <rFont val="Arial"/>
        <family val="2"/>
      </rPr>
      <t>Penunjang Operasional</t>
    </r>
    <r>
      <rPr>
        <sz val="8"/>
        <rFont val="Times New Roman"/>
        <family val="1"/>
      </rPr>
      <t xml:space="preserve"> </t>
    </r>
    <r>
      <rPr>
        <sz val="8"/>
        <rFont val="Arial"/>
        <family val="2"/>
      </rPr>
      <t>Pemerintahan Kelurahan Padang</t>
    </r>
    <r>
      <rPr>
        <sz val="8"/>
        <rFont val="Times New Roman"/>
        <family val="1"/>
      </rPr>
      <t xml:space="preserve"> </t>
    </r>
    <r>
      <rPr>
        <sz val="8"/>
        <rFont val="Arial"/>
        <family val="2"/>
      </rPr>
      <t>Tinggi Piliang</t>
    </r>
  </si>
  <si>
    <r>
      <rPr>
        <sz val="8"/>
        <rFont val="Arial"/>
        <family val="2"/>
      </rPr>
      <t>Penunjang Operasional</t>
    </r>
    <r>
      <rPr>
        <sz val="8"/>
        <rFont val="Times New Roman"/>
        <family val="1"/>
      </rPr>
      <t xml:space="preserve"> </t>
    </r>
    <r>
      <rPr>
        <sz val="8"/>
        <rFont val="Arial"/>
        <family val="2"/>
      </rPr>
      <t>Pemerintahan Kelurahan Payolansek</t>
    </r>
  </si>
  <si>
    <r>
      <rPr>
        <sz val="8"/>
        <rFont val="Arial"/>
        <family val="2"/>
      </rPr>
      <t>Penunjang Operasional</t>
    </r>
    <r>
      <rPr>
        <sz val="8"/>
        <rFont val="Times New Roman"/>
        <family val="1"/>
      </rPr>
      <t xml:space="preserve"> </t>
    </r>
    <r>
      <rPr>
        <sz val="8"/>
        <rFont val="Arial"/>
        <family val="2"/>
      </rPr>
      <t>Pemerintahan Kelurahan Pakan</t>
    </r>
    <r>
      <rPr>
        <sz val="8"/>
        <rFont val="Times New Roman"/>
        <family val="1"/>
      </rPr>
      <t xml:space="preserve"> </t>
    </r>
    <r>
      <rPr>
        <sz val="8"/>
        <rFont val="Arial"/>
        <family val="2"/>
      </rPr>
      <t>Sinayan</t>
    </r>
  </si>
  <si>
    <r>
      <rPr>
        <sz val="8"/>
        <rFont val="Arial"/>
        <family val="2"/>
      </rPr>
      <t>Penunjang Operasional</t>
    </r>
    <r>
      <rPr>
        <sz val="8"/>
        <rFont val="Times New Roman"/>
        <family val="1"/>
      </rPr>
      <t xml:space="preserve"> </t>
    </r>
    <r>
      <rPr>
        <sz val="8"/>
        <rFont val="Arial"/>
        <family val="2"/>
      </rPr>
      <t>Pemerintahan Kelurahan Parak</t>
    </r>
    <r>
      <rPr>
        <sz val="8"/>
        <rFont val="Times New Roman"/>
        <family val="1"/>
      </rPr>
      <t xml:space="preserve"> </t>
    </r>
    <r>
      <rPr>
        <sz val="8"/>
        <rFont val="Arial"/>
        <family val="2"/>
      </rPr>
      <t>Batuang</t>
    </r>
  </si>
  <si>
    <r>
      <rPr>
        <sz val="8"/>
        <rFont val="Arial"/>
        <family val="2"/>
      </rPr>
      <t>Penunjang Operasional</t>
    </r>
    <r>
      <rPr>
        <sz val="8"/>
        <rFont val="Times New Roman"/>
        <family val="1"/>
      </rPr>
      <t xml:space="preserve"> </t>
    </r>
    <r>
      <rPr>
        <sz val="8"/>
        <rFont val="Arial"/>
        <family val="2"/>
      </rPr>
      <t>Pemerintahan Kelurahan Parik</t>
    </r>
    <r>
      <rPr>
        <sz val="8"/>
        <rFont val="Times New Roman"/>
        <family val="1"/>
      </rPr>
      <t xml:space="preserve"> </t>
    </r>
    <r>
      <rPr>
        <sz val="8"/>
        <rFont val="Arial"/>
        <family val="2"/>
      </rPr>
      <t>Rantang</t>
    </r>
  </si>
  <si>
    <r>
      <rPr>
        <sz val="8"/>
        <rFont val="Arial"/>
        <family val="2"/>
      </rPr>
      <t>Penunjang Operasional</t>
    </r>
    <r>
      <rPr>
        <sz val="8"/>
        <rFont val="Times New Roman"/>
        <family val="1"/>
      </rPr>
      <t xml:space="preserve"> </t>
    </r>
    <r>
      <rPr>
        <sz val="8"/>
        <rFont val="Arial"/>
        <family val="2"/>
      </rPr>
      <t>Pemerintahan Kelurahan Subarang</t>
    </r>
    <r>
      <rPr>
        <sz val="8"/>
        <rFont val="Times New Roman"/>
        <family val="1"/>
      </rPr>
      <t xml:space="preserve"> </t>
    </r>
    <r>
      <rPr>
        <sz val="8"/>
        <rFont val="Arial"/>
        <family val="2"/>
      </rPr>
      <t>Batuang</t>
    </r>
  </si>
  <si>
    <r>
      <rPr>
        <sz val="8"/>
        <rFont val="Arial"/>
        <family val="2"/>
      </rPr>
      <t>Penunjang Operasional</t>
    </r>
    <r>
      <rPr>
        <sz val="8"/>
        <rFont val="Times New Roman"/>
        <family val="1"/>
      </rPr>
      <t xml:space="preserve"> </t>
    </r>
    <r>
      <rPr>
        <sz val="8"/>
        <rFont val="Arial"/>
        <family val="2"/>
      </rPr>
      <t>Pemerintahan Kelurahan Sungai</t>
    </r>
    <r>
      <rPr>
        <sz val="8"/>
        <rFont val="Times New Roman"/>
        <family val="1"/>
      </rPr>
      <t xml:space="preserve"> </t>
    </r>
    <r>
      <rPr>
        <sz val="8"/>
        <rFont val="Arial"/>
        <family val="2"/>
      </rPr>
      <t>Panago</t>
    </r>
  </si>
  <si>
    <r>
      <rPr>
        <sz val="8"/>
        <rFont val="Arial"/>
        <family val="2"/>
      </rPr>
      <t>Penunjang Operasional</t>
    </r>
    <r>
      <rPr>
        <sz val="8"/>
        <rFont val="Times New Roman"/>
        <family val="1"/>
      </rPr>
      <t xml:space="preserve"> </t>
    </r>
    <r>
      <rPr>
        <sz val="8"/>
        <rFont val="Arial"/>
        <family val="2"/>
      </rPr>
      <t>Pemerintahan Kelurahan Talang</t>
    </r>
  </si>
  <si>
    <r>
      <rPr>
        <sz val="8"/>
        <rFont val="Arial"/>
        <family val="2"/>
      </rPr>
      <t>Penunjang Operasional</t>
    </r>
    <r>
      <rPr>
        <sz val="8"/>
        <rFont val="Times New Roman"/>
        <family val="1"/>
      </rPr>
      <t xml:space="preserve"> </t>
    </r>
    <r>
      <rPr>
        <sz val="8"/>
        <rFont val="Arial"/>
        <family val="2"/>
      </rPr>
      <t>Pemerintahan Kelurahan Tanah Mati</t>
    </r>
  </si>
  <si>
    <r>
      <rPr>
        <sz val="8"/>
        <rFont val="Arial"/>
        <family val="2"/>
      </rPr>
      <t>Penunjang Operasional</t>
    </r>
    <r>
      <rPr>
        <sz val="8"/>
        <rFont val="Times New Roman"/>
        <family val="1"/>
      </rPr>
      <t xml:space="preserve"> </t>
    </r>
    <r>
      <rPr>
        <sz val="8"/>
        <rFont val="Arial"/>
        <family val="2"/>
      </rPr>
      <t>Pemerintahan Kelurahan Tanjuang</t>
    </r>
    <r>
      <rPr>
        <sz val="8"/>
        <rFont val="Times New Roman"/>
        <family val="1"/>
      </rPr>
      <t xml:space="preserve"> </t>
    </r>
    <r>
      <rPr>
        <sz val="8"/>
        <rFont val="Arial"/>
        <family val="2"/>
      </rPr>
      <t>Gadang</t>
    </r>
  </si>
  <si>
    <r>
      <rPr>
        <sz val="8"/>
        <rFont val="Arial"/>
        <family val="2"/>
      </rPr>
      <t>Penunjang Operasional</t>
    </r>
    <r>
      <rPr>
        <sz val="8"/>
        <rFont val="Times New Roman"/>
        <family val="1"/>
      </rPr>
      <t xml:space="preserve"> </t>
    </r>
    <r>
      <rPr>
        <sz val="8"/>
        <rFont val="Arial"/>
        <family val="2"/>
      </rPr>
      <t>Pemerintahan Kelurahan Tanjuang</t>
    </r>
    <r>
      <rPr>
        <sz val="8"/>
        <rFont val="Times New Roman"/>
        <family val="1"/>
      </rPr>
      <t xml:space="preserve"> </t>
    </r>
    <r>
      <rPr>
        <sz val="8"/>
        <rFont val="Arial"/>
        <family val="2"/>
      </rPr>
      <t>Pauah</t>
    </r>
  </si>
  <si>
    <r>
      <rPr>
        <b/>
        <sz val="8"/>
        <rFont val="Arial"/>
        <family val="2"/>
      </rPr>
      <t>Kantor</t>
    </r>
    <r>
      <rPr>
        <b/>
        <sz val="8"/>
        <rFont val="Times New Roman"/>
        <family val="1"/>
      </rPr>
      <t xml:space="preserve"> </t>
    </r>
    <r>
      <rPr>
        <b/>
        <sz val="8"/>
        <rFont val="Arial"/>
        <family val="2"/>
      </rPr>
      <t>Camat</t>
    </r>
    <r>
      <rPr>
        <b/>
        <sz val="8"/>
        <rFont val="Times New Roman"/>
        <family val="1"/>
      </rPr>
      <t xml:space="preserve"> </t>
    </r>
    <r>
      <rPr>
        <b/>
        <sz val="8"/>
        <rFont val="Arial"/>
        <family val="2"/>
      </rPr>
      <t>Pyk Barat</t>
    </r>
    <r>
      <rPr>
        <b/>
        <sz val="8"/>
        <rFont val="Times New Roman"/>
        <family val="1"/>
      </rPr>
      <t xml:space="preserve"> </t>
    </r>
    <r>
      <rPr>
        <b/>
        <sz val="8"/>
        <rFont val="Arial"/>
        <family val="2"/>
      </rPr>
      <t>dan 22</t>
    </r>
    <r>
      <rPr>
        <b/>
        <sz val="8"/>
        <rFont val="Times New Roman"/>
        <family val="1"/>
      </rPr>
      <t xml:space="preserve"> </t>
    </r>
    <r>
      <rPr>
        <b/>
        <sz val="8"/>
        <rFont val="Arial"/>
        <family val="2"/>
      </rPr>
      <t>keluraha</t>
    </r>
    <r>
      <rPr>
        <b/>
        <sz val="8"/>
        <rFont val="Times New Roman"/>
        <family val="1"/>
      </rPr>
      <t xml:space="preserve"> </t>
    </r>
    <r>
      <rPr>
        <b/>
        <sz val="8"/>
        <rFont val="Arial"/>
        <family val="2"/>
      </rPr>
      <t>n</t>
    </r>
  </si>
  <si>
    <r>
      <rPr>
        <sz val="8"/>
        <rFont val="Arial"/>
        <family val="2"/>
      </rPr>
      <t>Peningkatan Kehidupan Beragama</t>
    </r>
  </si>
  <si>
    <r>
      <rPr>
        <sz val="8"/>
        <rFont val="Arial"/>
        <family val="2"/>
      </rPr>
      <t>Terlaksananya diklat</t>
    </r>
    <r>
      <rPr>
        <sz val="8"/>
        <rFont val="Times New Roman"/>
        <family val="1"/>
      </rPr>
      <t xml:space="preserve"> </t>
    </r>
    <r>
      <rPr>
        <sz val="8"/>
        <rFont val="Arial"/>
        <family val="2"/>
      </rPr>
      <t>pondok Alquraan di</t>
    </r>
    <r>
      <rPr>
        <sz val="8"/>
        <rFont val="Times New Roman"/>
        <family val="1"/>
      </rPr>
      <t xml:space="preserve"> </t>
    </r>
    <r>
      <rPr>
        <sz val="8"/>
        <rFont val="Arial"/>
        <family val="2"/>
      </rPr>
      <t>Kec.Payakumbuh Barat</t>
    </r>
    <r>
      <rPr>
        <sz val="8"/>
        <rFont val="Times New Roman"/>
        <family val="1"/>
      </rPr>
      <t xml:space="preserve"> </t>
    </r>
    <r>
      <rPr>
        <sz val="8"/>
        <rFont val="Arial"/>
        <family val="2"/>
      </rPr>
      <t>dan MTQ Tk.Kota di</t>
    </r>
    <r>
      <rPr>
        <sz val="8"/>
        <rFont val="Times New Roman"/>
        <family val="1"/>
      </rPr>
      <t xml:space="preserve"> </t>
    </r>
    <r>
      <rPr>
        <sz val="8"/>
        <rFont val="Arial"/>
        <family val="2"/>
      </rPr>
      <t>Payakumbuh</t>
    </r>
  </si>
  <si>
    <r>
      <rPr>
        <sz val="8"/>
        <rFont val="Arial"/>
        <family val="2"/>
      </rPr>
      <t>Meningkatnya kualitas</t>
    </r>
    <r>
      <rPr>
        <sz val="8"/>
        <rFont val="Times New Roman"/>
        <family val="1"/>
      </rPr>
      <t xml:space="preserve"> </t>
    </r>
    <r>
      <rPr>
        <sz val="8"/>
        <rFont val="Arial"/>
        <family val="2"/>
      </rPr>
      <t>dan kuantitas ke</t>
    </r>
    <r>
      <rPr>
        <sz val="8"/>
        <rFont val="Times New Roman"/>
        <family val="1"/>
      </rPr>
      <t xml:space="preserve"> </t>
    </r>
    <r>
      <rPr>
        <sz val="8"/>
        <rFont val="Arial"/>
        <family val="2"/>
      </rPr>
      <t>agamaan</t>
    </r>
  </si>
  <si>
    <r>
      <rPr>
        <b/>
        <sz val="8"/>
        <rFont val="Arial"/>
        <family val="2"/>
      </rPr>
      <t>Mewujudkan Pelayanan</t>
    </r>
    <r>
      <rPr>
        <b/>
        <sz val="8"/>
        <rFont val="Times New Roman"/>
        <family val="1"/>
      </rPr>
      <t xml:space="preserve"> </t>
    </r>
    <r>
      <rPr>
        <b/>
        <sz val="8"/>
        <rFont val="Arial"/>
        <family val="2"/>
      </rPr>
      <t>Prima</t>
    </r>
  </si>
  <si>
    <r>
      <rPr>
        <sz val="8"/>
        <rFont val="Arial"/>
        <family val="2"/>
      </rPr>
      <t>Tersedianya dokumen</t>
    </r>
    <r>
      <rPr>
        <sz val="8"/>
        <rFont val="Times New Roman"/>
        <family val="1"/>
      </rPr>
      <t xml:space="preserve"> </t>
    </r>
    <r>
      <rPr>
        <sz val="8"/>
        <rFont val="Arial"/>
        <family val="2"/>
      </rPr>
      <t xml:space="preserve">LAKIP, LKPJ, LPPD,
</t>
    </r>
    <r>
      <rPr>
        <sz val="8"/>
        <rFont val="Arial"/>
        <family val="2"/>
      </rPr>
      <t>EKPPD,Monev dll</t>
    </r>
    <r>
      <rPr>
        <sz val="8"/>
        <rFont val="Times New Roman"/>
        <family val="1"/>
      </rPr>
      <t xml:space="preserve"> </t>
    </r>
    <r>
      <rPr>
        <sz val="8"/>
        <rFont val="Arial"/>
        <family val="2"/>
      </rPr>
      <t>Kecamatan Payakumbuh</t>
    </r>
    <r>
      <rPr>
        <sz val="8"/>
        <rFont val="Times New Roman"/>
        <family val="1"/>
      </rPr>
      <t xml:space="preserve"> </t>
    </r>
    <r>
      <rPr>
        <sz val="8"/>
        <rFont val="Arial"/>
        <family val="2"/>
      </rPr>
      <t>Barat</t>
    </r>
  </si>
  <si>
    <r>
      <rPr>
        <sz val="8"/>
        <rFont val="Arial"/>
        <family val="2"/>
      </rPr>
      <t>Dokumen LAKIP,</t>
    </r>
    <r>
      <rPr>
        <sz val="8"/>
        <rFont val="Times New Roman"/>
        <family val="1"/>
      </rPr>
      <t xml:space="preserve"> </t>
    </r>
    <r>
      <rPr>
        <sz val="8"/>
        <rFont val="Arial"/>
        <family val="2"/>
      </rPr>
      <t xml:space="preserve">LKPJ, LPPD,
</t>
    </r>
    <r>
      <rPr>
        <sz val="8"/>
        <rFont val="Arial"/>
        <family val="2"/>
      </rPr>
      <t>EKPPD,Monef dll</t>
    </r>
    <r>
      <rPr>
        <sz val="8"/>
        <rFont val="Times New Roman"/>
        <family val="1"/>
      </rPr>
      <t xml:space="preserve"> </t>
    </r>
    <r>
      <rPr>
        <sz val="8"/>
        <rFont val="Arial"/>
        <family val="2"/>
      </rPr>
      <t xml:space="preserve">Kecamatan
</t>
    </r>
    <r>
      <rPr>
        <sz val="8"/>
        <rFont val="Arial"/>
        <family val="2"/>
      </rPr>
      <t>Payakumbuh Barat</t>
    </r>
  </si>
  <si>
    <r>
      <rPr>
        <b/>
        <sz val="8"/>
        <rFont val="Arial"/>
        <family val="2"/>
      </rPr>
      <t>Program Peningkatan Partisipasi</t>
    </r>
    <r>
      <rPr>
        <b/>
        <sz val="8"/>
        <rFont val="Times New Roman"/>
        <family val="1"/>
      </rPr>
      <t xml:space="preserve"> </t>
    </r>
    <r>
      <rPr>
        <b/>
        <sz val="8"/>
        <rFont val="Arial"/>
        <family val="2"/>
      </rPr>
      <t>Masyarakat Dalam Membangun</t>
    </r>
    <r>
      <rPr>
        <b/>
        <sz val="8"/>
        <rFont val="Times New Roman"/>
        <family val="1"/>
      </rPr>
      <t xml:space="preserve"> </t>
    </r>
    <r>
      <rPr>
        <b/>
        <sz val="8"/>
        <rFont val="Arial"/>
        <family val="2"/>
      </rPr>
      <t>Desa</t>
    </r>
  </si>
  <si>
    <r>
      <rPr>
        <sz val="8"/>
        <rFont val="Arial"/>
        <family val="2"/>
      </rPr>
      <t>Pembinaan Kegiatan</t>
    </r>
    <r>
      <rPr>
        <sz val="8"/>
        <rFont val="Times New Roman"/>
        <family val="1"/>
      </rPr>
      <t xml:space="preserve"> </t>
    </r>
    <r>
      <rPr>
        <sz val="8"/>
        <rFont val="Arial"/>
        <family val="2"/>
      </rPr>
      <t>Pemasyarakatan</t>
    </r>
  </si>
  <si>
    <r>
      <rPr>
        <sz val="8"/>
        <rFont val="Arial"/>
        <family val="2"/>
      </rPr>
      <t>Terlaksananya pembinaan</t>
    </r>
    <r>
      <rPr>
        <sz val="8"/>
        <rFont val="Times New Roman"/>
        <family val="1"/>
      </rPr>
      <t xml:space="preserve"> </t>
    </r>
    <r>
      <rPr>
        <sz val="8"/>
        <rFont val="Arial"/>
        <family val="2"/>
      </rPr>
      <t>kegiatan kemasyarakatan</t>
    </r>
  </si>
  <si>
    <r>
      <rPr>
        <sz val="8"/>
        <rFont val="Arial"/>
        <family val="2"/>
      </rPr>
      <t>Meningkatnya</t>
    </r>
    <r>
      <rPr>
        <sz val="8"/>
        <rFont val="Times New Roman"/>
        <family val="1"/>
      </rPr>
      <t xml:space="preserve"> </t>
    </r>
    <r>
      <rPr>
        <sz val="8"/>
        <rFont val="Arial"/>
        <family val="2"/>
      </rPr>
      <t>kegiatan</t>
    </r>
    <r>
      <rPr>
        <sz val="8"/>
        <rFont val="Times New Roman"/>
        <family val="1"/>
      </rPr>
      <t xml:space="preserve"> </t>
    </r>
    <r>
      <rPr>
        <sz val="8"/>
        <rFont val="Arial"/>
        <family val="2"/>
      </rPr>
      <t>kemasyarakatan kec.</t>
    </r>
    <r>
      <rPr>
        <sz val="8"/>
        <rFont val="Times New Roman"/>
        <family val="1"/>
      </rPr>
      <t xml:space="preserve"> </t>
    </r>
    <r>
      <rPr>
        <sz val="8"/>
        <rFont val="Arial"/>
        <family val="2"/>
      </rPr>
      <t>Pyk Barat</t>
    </r>
  </si>
  <si>
    <r>
      <rPr>
        <b/>
        <sz val="8"/>
        <rFont val="Arial"/>
        <family val="2"/>
      </rPr>
      <t>Terwujudnya optimalisasi</t>
    </r>
    <r>
      <rPr>
        <b/>
        <sz val="8"/>
        <rFont val="Times New Roman"/>
        <family val="1"/>
      </rPr>
      <t xml:space="preserve"> </t>
    </r>
    <r>
      <rPr>
        <b/>
        <sz val="8"/>
        <rFont val="Arial"/>
        <family val="2"/>
      </rPr>
      <t>pelayanan publik</t>
    </r>
  </si>
  <si>
    <r>
      <rPr>
        <sz val="8"/>
        <rFont val="Arial"/>
        <family val="2"/>
      </rPr>
      <t>Pelaksanaan Penyelenggaraan</t>
    </r>
    <r>
      <rPr>
        <sz val="8"/>
        <rFont val="Times New Roman"/>
        <family val="1"/>
      </rPr>
      <t xml:space="preserve"> </t>
    </r>
    <r>
      <rPr>
        <sz val="8"/>
        <rFont val="Arial"/>
        <family val="2"/>
      </rPr>
      <t>Pelayanan Administrasi Terpadu</t>
    </r>
    <r>
      <rPr>
        <sz val="8"/>
        <rFont val="Times New Roman"/>
        <family val="1"/>
      </rPr>
      <t xml:space="preserve"> </t>
    </r>
    <r>
      <rPr>
        <sz val="8"/>
        <rFont val="Arial"/>
        <family val="2"/>
      </rPr>
      <t>Kecamatan (PATEN)</t>
    </r>
  </si>
  <si>
    <r>
      <rPr>
        <sz val="8"/>
        <rFont val="Arial"/>
        <family val="2"/>
      </rPr>
      <t>Terlaksananya kegiatan</t>
    </r>
    <r>
      <rPr>
        <sz val="8"/>
        <rFont val="Times New Roman"/>
        <family val="1"/>
      </rPr>
      <t xml:space="preserve"> </t>
    </r>
    <r>
      <rPr>
        <sz val="8"/>
        <rFont val="Arial"/>
        <family val="2"/>
      </rPr>
      <t>PATEN di Kantor Camat</t>
    </r>
    <r>
      <rPr>
        <sz val="8"/>
        <rFont val="Times New Roman"/>
        <family val="1"/>
      </rPr>
      <t xml:space="preserve"> </t>
    </r>
    <r>
      <rPr>
        <sz val="8"/>
        <rFont val="Arial"/>
        <family val="2"/>
      </rPr>
      <t>Pyk Utara</t>
    </r>
  </si>
  <si>
    <r>
      <rPr>
        <sz val="8"/>
        <rFont val="Arial"/>
        <family val="2"/>
      </rPr>
      <t>Terselenggaranya</t>
    </r>
    <r>
      <rPr>
        <sz val="8"/>
        <rFont val="Times New Roman"/>
        <family val="1"/>
      </rPr>
      <t xml:space="preserve"> </t>
    </r>
    <r>
      <rPr>
        <sz val="8"/>
        <rFont val="Arial"/>
        <family val="2"/>
      </rPr>
      <t>pelayanan adm</t>
    </r>
    <r>
      <rPr>
        <sz val="8"/>
        <rFont val="Times New Roman"/>
        <family val="1"/>
      </rPr>
      <t xml:space="preserve"> </t>
    </r>
    <r>
      <rPr>
        <sz val="8"/>
        <rFont val="Arial"/>
        <family val="2"/>
      </rPr>
      <t>terpadu Kecamatan</t>
    </r>
  </si>
  <si>
    <r>
      <rPr>
        <sz val="8"/>
        <rFont val="Arial"/>
        <family val="2"/>
      </rPr>
      <t>Penunjang Operasional</t>
    </r>
    <r>
      <rPr>
        <sz val="8"/>
        <rFont val="Times New Roman"/>
        <family val="1"/>
      </rPr>
      <t xml:space="preserve"> </t>
    </r>
    <r>
      <rPr>
        <sz val="8"/>
        <rFont val="Arial"/>
        <family val="2"/>
      </rPr>
      <t>Pemerintahan Kelurahan Pasir</t>
    </r>
  </si>
  <si>
    <r>
      <rPr>
        <sz val="8"/>
        <rFont val="Arial"/>
        <family val="2"/>
      </rPr>
      <t>Terpenuhinya kebutuhan</t>
    </r>
    <r>
      <rPr>
        <sz val="8"/>
        <rFont val="Times New Roman"/>
        <family val="1"/>
      </rPr>
      <t xml:space="preserve"> </t>
    </r>
    <r>
      <rPr>
        <sz val="8"/>
        <rFont val="Arial"/>
        <family val="2"/>
      </rPr>
      <t>operasional Kelurahan</t>
    </r>
    <r>
      <rPr>
        <sz val="8"/>
        <rFont val="Times New Roman"/>
        <family val="1"/>
      </rPr>
      <t xml:space="preserve"> </t>
    </r>
    <r>
      <rPr>
        <sz val="8"/>
        <rFont val="Arial"/>
        <family val="2"/>
      </rPr>
      <t>Pasir</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</si>
  <si>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Pasir</t>
    </r>
  </si>
  <si>
    <r>
      <rPr>
        <sz val="8"/>
        <rFont val="Arial"/>
        <family val="2"/>
      </rPr>
      <t>Penunjang Operasional</t>
    </r>
    <r>
      <rPr>
        <sz val="8"/>
        <rFont val="Times New Roman"/>
        <family val="1"/>
      </rPr>
      <t xml:space="preserve"> </t>
    </r>
    <r>
      <rPr>
        <sz val="8"/>
        <rFont val="Arial"/>
        <family val="2"/>
      </rPr>
      <t>Pemerintahan Kelurahan Balai Gurun</t>
    </r>
  </si>
  <si>
    <r>
      <rPr>
        <sz val="8"/>
        <rFont val="Arial"/>
        <family val="2"/>
      </rPr>
      <t>Terpenuhinya kebutuhan</t>
    </r>
    <r>
      <rPr>
        <sz val="8"/>
        <rFont val="Times New Roman"/>
        <family val="1"/>
      </rPr>
      <t xml:space="preserve"> </t>
    </r>
    <r>
      <rPr>
        <sz val="8"/>
        <rFont val="Arial"/>
        <family val="2"/>
      </rPr>
      <t>operasional kelurahan</t>
    </r>
    <r>
      <rPr>
        <sz val="8"/>
        <rFont val="Times New Roman"/>
        <family val="1"/>
      </rPr>
      <t xml:space="preserve"> </t>
    </r>
    <r>
      <rPr>
        <sz val="8"/>
        <rFont val="Arial"/>
        <family val="2"/>
      </rPr>
      <t>Balai Gurun</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</si>
  <si>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t>
    </r>
  </si>
  <si>
    <r>
      <rPr>
        <sz val="8"/>
        <rFont val="Arial"/>
        <family val="2"/>
      </rPr>
      <t>Penunjang Operasional</t>
    </r>
    <r>
      <rPr>
        <sz val="8"/>
        <rFont val="Times New Roman"/>
        <family val="1"/>
      </rPr>
      <t xml:space="preserve"> </t>
    </r>
    <r>
      <rPr>
        <sz val="8"/>
        <rFont val="Arial"/>
        <family val="2"/>
      </rPr>
      <t>Pemerintahan Kelurahan Balai Baru</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</si>
  <si>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Balai Baru</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</si>
  <si>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Balai Baru</t>
    </r>
  </si>
  <si>
    <r>
      <rPr>
        <sz val="8"/>
        <rFont val="Arial"/>
        <family val="2"/>
      </rPr>
      <t>Penunjang Operasional</t>
    </r>
    <r>
      <rPr>
        <sz val="8"/>
        <rFont val="Times New Roman"/>
        <family val="1"/>
      </rPr>
      <t xml:space="preserve"> </t>
    </r>
    <r>
      <rPr>
        <sz val="8"/>
        <rFont val="Arial"/>
        <family val="2"/>
      </rPr>
      <t>Pemerintahan Kelurahan Balai Kaliki</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</si>
  <si>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Balai Kaliki</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</si>
  <si>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Balai Kaliki</t>
    </r>
  </si>
  <si>
    <r>
      <rPr>
        <sz val="8"/>
        <rFont val="Arial"/>
        <family val="2"/>
      </rPr>
      <t>Penunjang Operasional</t>
    </r>
    <r>
      <rPr>
        <sz val="8"/>
        <rFont val="Times New Roman"/>
        <family val="1"/>
      </rPr>
      <t xml:space="preserve"> </t>
    </r>
    <r>
      <rPr>
        <sz val="8"/>
        <rFont val="Arial"/>
        <family val="2"/>
      </rPr>
      <t>Pemerintahan Kelurahan Muaro</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</si>
  <si>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Muaro</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</si>
  <si>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Muaro</t>
    </r>
  </si>
  <si>
    <r>
      <rPr>
        <sz val="8"/>
        <rFont val="Arial"/>
        <family val="2"/>
      </rPr>
      <t>Penunjang Operasional</t>
    </r>
    <r>
      <rPr>
        <sz val="8"/>
        <rFont val="Times New Roman"/>
        <family val="1"/>
      </rPr>
      <t xml:space="preserve"> </t>
    </r>
    <r>
      <rPr>
        <sz val="8"/>
        <rFont val="Arial"/>
        <family val="2"/>
      </rPr>
      <t>Pemerintahan Kelurahan Balai</t>
    </r>
    <r>
      <rPr>
        <sz val="8"/>
        <rFont val="Times New Roman"/>
        <family val="1"/>
      </rPr>
      <t xml:space="preserve"> </t>
    </r>
    <r>
      <rPr>
        <sz val="8"/>
        <rFont val="Arial"/>
        <family val="2"/>
      </rPr>
      <t>Gadang</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</si>
  <si>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Balai Gadang</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</si>
  <si>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Balai</t>
    </r>
    <r>
      <rPr>
        <sz val="8"/>
        <rFont val="Times New Roman"/>
        <family val="1"/>
      </rPr>
      <t xml:space="preserve"> </t>
    </r>
    <r>
      <rPr>
        <sz val="8"/>
        <rFont val="Arial"/>
        <family val="2"/>
      </rPr>
      <t>Gadang</t>
    </r>
  </si>
  <si>
    <r>
      <rPr>
        <sz val="8"/>
        <rFont val="Arial"/>
        <family val="2"/>
      </rPr>
      <t>Penunjang Operasional</t>
    </r>
    <r>
      <rPr>
        <sz val="8"/>
        <rFont val="Times New Roman"/>
        <family val="1"/>
      </rPr>
      <t xml:space="preserve"> </t>
    </r>
    <r>
      <rPr>
        <sz val="8"/>
        <rFont val="Arial"/>
        <family val="2"/>
      </rPr>
      <t>Pemerintahan Kelurahan Balai</t>
    </r>
    <r>
      <rPr>
        <sz val="8"/>
        <rFont val="Times New Roman"/>
        <family val="1"/>
      </rPr>
      <t xml:space="preserve"> </t>
    </r>
    <r>
      <rPr>
        <sz val="8"/>
        <rFont val="Arial"/>
        <family val="2"/>
      </rPr>
      <t>Cacang</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</si>
  <si>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Balai Cacang</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</si>
  <si>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Balai</t>
    </r>
    <r>
      <rPr>
        <sz val="8"/>
        <rFont val="Times New Roman"/>
        <family val="1"/>
      </rPr>
      <t xml:space="preserve"> </t>
    </r>
    <r>
      <rPr>
        <sz val="8"/>
        <rFont val="Arial"/>
        <family val="2"/>
      </rPr>
      <t>Cacang</t>
    </r>
  </si>
  <si>
    <r>
      <rPr>
        <sz val="8"/>
        <rFont val="Arial"/>
        <family val="2"/>
      </rPr>
      <t>Penunjang Operasional</t>
    </r>
    <r>
      <rPr>
        <sz val="8"/>
        <rFont val="Times New Roman"/>
        <family val="1"/>
      </rPr>
      <t xml:space="preserve"> </t>
    </r>
    <r>
      <rPr>
        <sz val="8"/>
        <rFont val="Arial"/>
        <family val="2"/>
      </rPr>
      <t>Pemerintahan Kelurahan Balai Jaring</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</si>
  <si>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Balai Jaring</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</si>
  <si>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Balai Jaring</t>
    </r>
  </si>
  <si>
    <r>
      <rPr>
        <sz val="8"/>
        <rFont val="Arial"/>
        <family val="2"/>
      </rPr>
      <t>Penunjang Operasional</t>
    </r>
    <r>
      <rPr>
        <sz val="8"/>
        <rFont val="Times New Roman"/>
        <family val="1"/>
      </rPr>
      <t xml:space="preserve"> </t>
    </r>
    <r>
      <rPr>
        <sz val="8"/>
        <rFont val="Arial"/>
        <family val="2"/>
      </rPr>
      <t>Pemerintahan Kelurahan Taruko</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</si>
  <si>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Taruko</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</si>
  <si>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Taruko</t>
    </r>
  </si>
  <si>
    <r>
      <rPr>
        <sz val="8"/>
        <rFont val="Arial"/>
        <family val="2"/>
      </rPr>
      <t>Penunjang Operasional</t>
    </r>
    <r>
      <rPr>
        <sz val="8"/>
        <rFont val="Times New Roman"/>
        <family val="1"/>
      </rPr>
      <t xml:space="preserve"> </t>
    </r>
    <r>
      <rPr>
        <sz val="8"/>
        <rFont val="Arial"/>
        <family val="2"/>
      </rPr>
      <t>Pemerintahan Kelurahan Cubadak Air</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</si>
  <si>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Cubadak Air</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</si>
  <si>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Cubadak</t>
    </r>
    <r>
      <rPr>
        <sz val="8"/>
        <rFont val="Times New Roman"/>
        <family val="1"/>
      </rPr>
      <t xml:space="preserve"> </t>
    </r>
    <r>
      <rPr>
        <sz val="8"/>
        <rFont val="Arial"/>
        <family val="2"/>
      </rPr>
      <t>Air</t>
    </r>
  </si>
  <si>
    <r>
      <rPr>
        <sz val="8"/>
        <rFont val="Arial"/>
        <family val="2"/>
      </rPr>
      <t>Penunjang Operasional</t>
    </r>
    <r>
      <rPr>
        <sz val="8"/>
        <rFont val="Times New Roman"/>
        <family val="1"/>
      </rPr>
      <t xml:space="preserve"> </t>
    </r>
    <r>
      <rPr>
        <sz val="8"/>
        <rFont val="Arial"/>
        <family val="2"/>
      </rPr>
      <t>Pemerintahan Kelurahan Bunian</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</si>
  <si>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Bunian</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</si>
  <si>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Bunian</t>
    </r>
  </si>
  <si>
    <r>
      <rPr>
        <sz val="8"/>
        <rFont val="Arial"/>
        <family val="2"/>
      </rPr>
      <t>Penunjang Operasional</t>
    </r>
    <r>
      <rPr>
        <sz val="8"/>
        <rFont val="Times New Roman"/>
        <family val="1"/>
      </rPr>
      <t xml:space="preserve"> </t>
    </r>
    <r>
      <rPr>
        <sz val="8"/>
        <rFont val="Arial"/>
        <family val="2"/>
      </rPr>
      <t>Pemerintahan Kelurahan Padang</t>
    </r>
    <r>
      <rPr>
        <sz val="8"/>
        <rFont val="Times New Roman"/>
        <family val="1"/>
      </rPr>
      <t xml:space="preserve"> </t>
    </r>
    <r>
      <rPr>
        <sz val="8"/>
        <rFont val="Arial"/>
        <family val="2"/>
      </rPr>
      <t>Kaduduak</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</si>
  <si>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Padang</t>
    </r>
    <r>
      <rPr>
        <sz val="8"/>
        <rFont val="Times New Roman"/>
        <family val="1"/>
      </rPr>
      <t xml:space="preserve"> </t>
    </r>
    <r>
      <rPr>
        <sz val="8"/>
        <rFont val="Arial"/>
        <family val="2"/>
      </rPr>
      <t>Kaduduk</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</si>
  <si>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Padang</t>
    </r>
    <r>
      <rPr>
        <sz val="8"/>
        <rFont val="Times New Roman"/>
        <family val="1"/>
      </rPr>
      <t xml:space="preserve"> </t>
    </r>
    <r>
      <rPr>
        <sz val="8"/>
        <rFont val="Arial"/>
        <family val="2"/>
      </rPr>
      <t>Kaduduk</t>
    </r>
  </si>
  <si>
    <r>
      <rPr>
        <sz val="8"/>
        <rFont val="Arial"/>
        <family val="2"/>
      </rPr>
      <t>Penunjang Operasional</t>
    </r>
    <r>
      <rPr>
        <sz val="8"/>
        <rFont val="Times New Roman"/>
        <family val="1"/>
      </rPr>
      <t xml:space="preserve"> </t>
    </r>
    <r>
      <rPr>
        <sz val="8"/>
        <rFont val="Arial"/>
        <family val="2"/>
      </rPr>
      <t>Pemerintahan Kelurahan Koto Baru</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</si>
  <si>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Koto Baru</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</si>
  <si>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Koto Baru</t>
    </r>
  </si>
  <si>
    <r>
      <rPr>
        <sz val="8"/>
        <rFont val="Arial"/>
        <family val="2"/>
      </rPr>
      <t>Penunjang Operasional</t>
    </r>
    <r>
      <rPr>
        <sz val="8"/>
        <rFont val="Times New Roman"/>
        <family val="1"/>
      </rPr>
      <t xml:space="preserve"> </t>
    </r>
    <r>
      <rPr>
        <sz val="8"/>
        <rFont val="Arial"/>
        <family val="2"/>
      </rPr>
      <t>Pemerintahan Kelurahan Labuah</t>
    </r>
    <r>
      <rPr>
        <sz val="8"/>
        <rFont val="Times New Roman"/>
        <family val="1"/>
      </rPr>
      <t xml:space="preserve"> </t>
    </r>
    <r>
      <rPr>
        <sz val="8"/>
        <rFont val="Arial"/>
        <family val="2"/>
      </rPr>
      <t>Baru</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</si>
  <si>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Labuah Baru</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</si>
  <si>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Labuh Baru</t>
    </r>
  </si>
  <si>
    <r>
      <rPr>
        <sz val="8"/>
        <rFont val="Arial"/>
        <family val="2"/>
      </rPr>
      <t>Penunjang Operasional</t>
    </r>
    <r>
      <rPr>
        <sz val="8"/>
        <rFont val="Times New Roman"/>
        <family val="1"/>
      </rPr>
      <t xml:space="preserve"> </t>
    </r>
    <r>
      <rPr>
        <sz val="8"/>
        <rFont val="Arial"/>
        <family val="2"/>
      </rPr>
      <t>Pemerintahan Kelurahan Tarok</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</si>
  <si>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Tarok</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</si>
  <si>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Tarok</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</si>
  <si>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Kubu Gadang</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</si>
  <si>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Kubu</t>
    </r>
    <r>
      <rPr>
        <sz val="8"/>
        <rFont val="Times New Roman"/>
        <family val="1"/>
      </rPr>
      <t xml:space="preserve"> </t>
    </r>
    <r>
      <rPr>
        <sz val="8"/>
        <rFont val="Arial"/>
        <family val="2"/>
      </rPr>
      <t>Gadang</t>
    </r>
  </si>
  <si>
    <r>
      <rPr>
        <sz val="8"/>
        <rFont val="Arial"/>
        <family val="2"/>
      </rPr>
      <t>Penunjang Operasional</t>
    </r>
    <r>
      <rPr>
        <sz val="8"/>
        <rFont val="Times New Roman"/>
        <family val="1"/>
      </rPr>
      <t xml:space="preserve"> </t>
    </r>
    <r>
      <rPr>
        <sz val="8"/>
        <rFont val="Arial"/>
        <family val="2"/>
      </rPr>
      <t>Pemerintahan Kelurahan Napar</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</si>
  <si>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Napar</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</si>
  <si>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Napar</t>
    </r>
  </si>
  <si>
    <r>
      <rPr>
        <sz val="8"/>
        <rFont val="Arial"/>
        <family val="2"/>
      </rPr>
      <t>Penunjang Operasional</t>
    </r>
    <r>
      <rPr>
        <sz val="8"/>
        <rFont val="Times New Roman"/>
        <family val="1"/>
      </rPr>
      <t xml:space="preserve"> </t>
    </r>
    <r>
      <rPr>
        <sz val="8"/>
        <rFont val="Arial"/>
        <family val="2"/>
      </rPr>
      <t>Pemerintahan Kelurahan Taratak</t>
    </r>
    <r>
      <rPr>
        <sz val="8"/>
        <rFont val="Times New Roman"/>
        <family val="1"/>
      </rPr>
      <t xml:space="preserve"> </t>
    </r>
    <r>
      <rPr>
        <sz val="8"/>
        <rFont val="Arial"/>
        <family val="2"/>
      </rPr>
      <t>Padang Kampuang</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</si>
  <si>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Taratak Padang</t>
    </r>
    <r>
      <rPr>
        <sz val="8"/>
        <rFont val="Times New Roman"/>
        <family val="1"/>
      </rPr>
      <t xml:space="preserve"> </t>
    </r>
    <r>
      <rPr>
        <sz val="8"/>
        <rFont val="Arial"/>
        <family val="2"/>
      </rPr>
      <t>Kampuang</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</si>
  <si>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Taratak</t>
    </r>
    <r>
      <rPr>
        <sz val="8"/>
        <rFont val="Times New Roman"/>
        <family val="1"/>
      </rPr>
      <t xml:space="preserve"> </t>
    </r>
    <r>
      <rPr>
        <sz val="8"/>
        <rFont val="Arial"/>
        <family val="2"/>
      </rPr>
      <t>Padang Kampuang</t>
    </r>
  </si>
  <si>
    <r>
      <rPr>
        <sz val="8"/>
        <rFont val="Arial"/>
        <family val="2"/>
      </rPr>
      <t>Penunjang Operasional</t>
    </r>
    <r>
      <rPr>
        <sz val="8"/>
        <rFont val="Times New Roman"/>
        <family val="1"/>
      </rPr>
      <t xml:space="preserve"> </t>
    </r>
    <r>
      <rPr>
        <sz val="8"/>
        <rFont val="Arial"/>
        <family val="2"/>
      </rPr>
      <t>Pemerintahan Kelurahan Ompang</t>
    </r>
    <r>
      <rPr>
        <sz val="8"/>
        <rFont val="Times New Roman"/>
        <family val="1"/>
      </rPr>
      <t xml:space="preserve"> </t>
    </r>
    <r>
      <rPr>
        <sz val="8"/>
        <rFont val="Arial"/>
        <family val="2"/>
      </rPr>
      <t>Tanah Sirah</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</si>
  <si>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Ompang Tanah</t>
    </r>
    <r>
      <rPr>
        <sz val="8"/>
        <rFont val="Times New Roman"/>
        <family val="1"/>
      </rPr>
      <t xml:space="preserve"> </t>
    </r>
    <r>
      <rPr>
        <sz val="8"/>
        <rFont val="Arial"/>
        <family val="2"/>
      </rPr>
      <t>Sirah</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</si>
  <si>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Ompang</t>
    </r>
    <r>
      <rPr>
        <sz val="8"/>
        <rFont val="Times New Roman"/>
        <family val="1"/>
      </rPr>
      <t xml:space="preserve"> </t>
    </r>
    <r>
      <rPr>
        <sz val="8"/>
        <rFont val="Arial"/>
        <family val="2"/>
      </rPr>
      <t>Tanah Sirah</t>
    </r>
  </si>
  <si>
    <r>
      <rPr>
        <sz val="8"/>
        <rFont val="Arial"/>
        <family val="2"/>
      </rPr>
      <t>Penunjang Operasional</t>
    </r>
    <r>
      <rPr>
        <sz val="8"/>
        <rFont val="Times New Roman"/>
        <family val="1"/>
      </rPr>
      <t xml:space="preserve"> </t>
    </r>
    <r>
      <rPr>
        <sz val="8"/>
        <rFont val="Arial"/>
        <family val="2"/>
      </rPr>
      <t>Pemerintahan Kelurahan Tigo Koto</t>
    </r>
    <r>
      <rPr>
        <sz val="8"/>
        <rFont val="Times New Roman"/>
        <family val="1"/>
      </rPr>
      <t xml:space="preserve"> </t>
    </r>
    <r>
      <rPr>
        <sz val="8"/>
        <rFont val="Arial"/>
        <family val="2"/>
      </rPr>
      <t>Dibaruah</t>
    </r>
  </si>
  <si>
    <r>
      <rPr>
        <sz val="8"/>
        <rFont val="Arial"/>
        <family val="2"/>
      </rPr>
      <t>Terpenuhinya kebutuhan</t>
    </r>
    <r>
      <rPr>
        <sz val="8"/>
        <rFont val="Times New Roman"/>
        <family val="1"/>
      </rPr>
      <t xml:space="preserve"> </t>
    </r>
    <r>
      <rPr>
        <sz val="8"/>
        <rFont val="Arial"/>
        <family val="2"/>
      </rPr>
      <t>operasional pemerintahan</t>
    </r>
    <r>
      <rPr>
        <sz val="8"/>
        <rFont val="Times New Roman"/>
        <family val="1"/>
      </rPr>
      <t xml:space="preserve"> </t>
    </r>
    <r>
      <rPr>
        <sz val="8"/>
        <rFont val="Arial"/>
        <family val="2"/>
      </rPr>
      <t>kelurahan Tigo Koto</t>
    </r>
    <r>
      <rPr>
        <sz val="8"/>
        <rFont val="Times New Roman"/>
        <family val="1"/>
      </rPr>
      <t xml:space="preserve"> </t>
    </r>
    <r>
      <rPr>
        <sz val="8"/>
        <rFont val="Arial"/>
        <family val="2"/>
      </rPr>
      <t>Dibaruah</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</si>
  <si>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pemerintahan</t>
    </r>
    <r>
      <rPr>
        <sz val="8"/>
        <rFont val="Times New Roman"/>
        <family val="1"/>
      </rPr>
      <t xml:space="preserve"> </t>
    </r>
    <r>
      <rPr>
        <sz val="8"/>
        <rFont val="Arial"/>
        <family val="2"/>
      </rPr>
      <t>kelurahan Tigo Koto</t>
    </r>
    <r>
      <rPr>
        <sz val="8"/>
        <rFont val="Times New Roman"/>
        <family val="1"/>
      </rPr>
      <t xml:space="preserve"> </t>
    </r>
    <r>
      <rPr>
        <sz val="8"/>
        <rFont val="Arial"/>
        <family val="2"/>
      </rPr>
      <t>Dibaruah</t>
    </r>
  </si>
  <si>
    <r>
      <rPr>
        <b/>
        <sz val="8"/>
        <rFont val="Arial"/>
        <family val="2"/>
      </rPr>
      <t>Peningkatan kualitas</t>
    </r>
    <r>
      <rPr>
        <b/>
        <sz val="8"/>
        <rFont val="Times New Roman"/>
        <family val="1"/>
      </rPr>
      <t xml:space="preserve"> </t>
    </r>
    <r>
      <rPr>
        <b/>
        <sz val="8"/>
        <rFont val="Arial"/>
        <family val="2"/>
      </rPr>
      <t>pelayanan kehidupan</t>
    </r>
    <r>
      <rPr>
        <b/>
        <sz val="8"/>
        <rFont val="Times New Roman"/>
        <family val="1"/>
      </rPr>
      <t xml:space="preserve"> </t>
    </r>
    <r>
      <rPr>
        <b/>
        <sz val="8"/>
        <rFont val="Arial"/>
        <family val="2"/>
      </rPr>
      <t xml:space="preserve">beragama di Kec.
</t>
    </r>
    <r>
      <rPr>
        <b/>
        <sz val="8"/>
        <rFont val="Arial"/>
        <family val="2"/>
      </rPr>
      <t>Payakumbuh Utara</t>
    </r>
  </si>
  <si>
    <r>
      <rPr>
        <sz val="8"/>
        <rFont val="Arial"/>
        <family val="2"/>
      </rPr>
      <t>Terlaksananya kegiatan</t>
    </r>
    <r>
      <rPr>
        <sz val="8"/>
        <rFont val="Times New Roman"/>
        <family val="1"/>
      </rPr>
      <t xml:space="preserve"> </t>
    </r>
    <r>
      <rPr>
        <sz val="8"/>
        <rFont val="Arial"/>
        <family val="2"/>
      </rPr>
      <t>pondok Al-Quran dan MTQ</t>
    </r>
    <r>
      <rPr>
        <sz val="8"/>
        <rFont val="Times New Roman"/>
        <family val="1"/>
      </rPr>
      <t xml:space="preserve"> </t>
    </r>
    <r>
      <rPr>
        <sz val="8"/>
        <rFont val="Arial"/>
        <family val="2"/>
      </rPr>
      <t>Nasional Tk. Kota</t>
    </r>
    <r>
      <rPr>
        <sz val="8"/>
        <rFont val="Times New Roman"/>
        <family val="1"/>
      </rPr>
      <t xml:space="preserve"> </t>
    </r>
    <r>
      <rPr>
        <sz val="8"/>
        <rFont val="Arial"/>
        <family val="2"/>
      </rPr>
      <t>Payakumbuh Tahun 2016</t>
    </r>
  </si>
  <si>
    <r>
      <rPr>
        <sz val="8"/>
        <rFont val="Arial"/>
        <family val="2"/>
      </rPr>
      <t>2 keg</t>
    </r>
  </si>
  <si>
    <r>
      <rPr>
        <sz val="8"/>
        <rFont val="Arial"/>
        <family val="2"/>
      </rPr>
      <t>Meningkatnya kualitas</t>
    </r>
    <r>
      <rPr>
        <sz val="8"/>
        <rFont val="Times New Roman"/>
        <family val="1"/>
      </rPr>
      <t xml:space="preserve"> </t>
    </r>
    <r>
      <rPr>
        <sz val="8"/>
        <rFont val="Arial"/>
        <family val="2"/>
      </rPr>
      <t>kehidupan beragama</t>
    </r>
  </si>
  <si>
    <r>
      <rPr>
        <b/>
        <sz val="8"/>
        <rFont val="Arial"/>
        <family val="2"/>
      </rPr>
      <t>Program Peningkatan Keberdayaan</t>
    </r>
    <r>
      <rPr>
        <b/>
        <sz val="8"/>
        <rFont val="Times New Roman"/>
        <family val="1"/>
      </rPr>
      <t xml:space="preserve"> </t>
    </r>
    <r>
      <rPr>
        <b/>
        <sz val="8"/>
        <rFont val="Arial"/>
        <family val="2"/>
      </rPr>
      <t>Masyarakat</t>
    </r>
  </si>
  <si>
    <r>
      <rPr>
        <b/>
        <sz val="8"/>
        <rFont val="Arial"/>
        <family val="2"/>
      </rPr>
      <t>Terwujudnya peningkatan</t>
    </r>
    <r>
      <rPr>
        <b/>
        <sz val="8"/>
        <rFont val="Times New Roman"/>
        <family val="1"/>
      </rPr>
      <t xml:space="preserve"> </t>
    </r>
    <r>
      <rPr>
        <b/>
        <sz val="8"/>
        <rFont val="Arial"/>
        <family val="2"/>
      </rPr>
      <t>keberdayaan masyarakat</t>
    </r>
  </si>
  <si>
    <r>
      <rPr>
        <sz val="8"/>
        <rFont val="Arial"/>
        <family val="2"/>
      </rPr>
      <t>Pembinaan Kegiatan kemasyarakatan</t>
    </r>
  </si>
  <si>
    <r>
      <rPr>
        <sz val="8"/>
        <rFont val="Arial"/>
        <family val="2"/>
      </rPr>
      <t>Terlaksananya</t>
    </r>
    <r>
      <rPr>
        <sz val="8"/>
        <rFont val="Times New Roman"/>
        <family val="1"/>
      </rPr>
      <t xml:space="preserve"> </t>
    </r>
    <r>
      <rPr>
        <sz val="8"/>
        <rFont val="Arial"/>
        <family val="2"/>
      </rPr>
      <t xml:space="preserve">lomba-lomba tingkat
</t>
    </r>
    <r>
      <rPr>
        <sz val="8"/>
        <rFont val="Arial"/>
        <family val="2"/>
      </rPr>
      <t>kecamatan Payakumbuh</t>
    </r>
    <r>
      <rPr>
        <sz val="8"/>
        <rFont val="Times New Roman"/>
        <family val="1"/>
      </rPr>
      <t xml:space="preserve"> </t>
    </r>
    <r>
      <rPr>
        <sz val="8"/>
        <rFont val="Arial"/>
        <family val="2"/>
      </rPr>
      <t>Utara</t>
    </r>
  </si>
  <si>
    <r>
      <rPr>
        <sz val="8"/>
        <rFont val="Arial"/>
        <family val="2"/>
      </rPr>
      <t>3 lomba</t>
    </r>
  </si>
  <si>
    <r>
      <rPr>
        <sz val="8"/>
        <rFont val="Arial"/>
        <family val="2"/>
      </rPr>
      <t>Meningkatnya</t>
    </r>
    <r>
      <rPr>
        <sz val="8"/>
        <rFont val="Times New Roman"/>
        <family val="1"/>
      </rPr>
      <t xml:space="preserve"> </t>
    </r>
    <r>
      <rPr>
        <sz val="8"/>
        <rFont val="Arial"/>
        <family val="2"/>
      </rPr>
      <t>kegiatan</t>
    </r>
    <r>
      <rPr>
        <sz val="8"/>
        <rFont val="Times New Roman"/>
        <family val="1"/>
      </rPr>
      <t xml:space="preserve"> </t>
    </r>
    <r>
      <rPr>
        <sz val="8"/>
        <rFont val="Arial"/>
        <family val="2"/>
      </rPr>
      <t>kemasyarakatan di</t>
    </r>
    <r>
      <rPr>
        <sz val="8"/>
        <rFont val="Times New Roman"/>
        <family val="1"/>
      </rPr>
      <t xml:space="preserve"> </t>
    </r>
    <r>
      <rPr>
        <sz val="8"/>
        <rFont val="Arial"/>
        <family val="2"/>
      </rPr>
      <t>Kec. Payakumbuh</t>
    </r>
    <r>
      <rPr>
        <sz val="8"/>
        <rFont val="Times New Roman"/>
        <family val="1"/>
      </rPr>
      <t xml:space="preserve"> </t>
    </r>
    <r>
      <rPr>
        <sz val="8"/>
        <rFont val="Arial"/>
        <family val="2"/>
      </rPr>
      <t>Utara</t>
    </r>
  </si>
  <si>
    <r>
      <rPr>
        <b/>
        <sz val="8"/>
        <rFont val="Arial"/>
        <family val="2"/>
      </rPr>
      <t>Meningkatnya  pendidikan</t>
    </r>
    <r>
      <rPr>
        <b/>
        <sz val="8"/>
        <rFont val="Times New Roman"/>
        <family val="1"/>
      </rPr>
      <t xml:space="preserve"> </t>
    </r>
    <r>
      <rPr>
        <b/>
        <sz val="8"/>
        <rFont val="Arial"/>
        <family val="2"/>
      </rPr>
      <t>Usaha Kesehatan Sekolah</t>
    </r>
  </si>
  <si>
    <r>
      <rPr>
        <sz val="8"/>
        <rFont val="Arial"/>
        <family val="2"/>
      </rPr>
      <t>Terlaksananya kegiatan</t>
    </r>
    <r>
      <rPr>
        <sz val="8"/>
        <rFont val="Times New Roman"/>
        <family val="1"/>
      </rPr>
      <t xml:space="preserve"> </t>
    </r>
    <r>
      <rPr>
        <sz val="8"/>
        <rFont val="Arial"/>
        <family val="2"/>
      </rPr>
      <t>UKS di sekolah</t>
    </r>
  </si>
  <si>
    <r>
      <rPr>
        <sz val="8"/>
        <rFont val="Arial"/>
        <family val="2"/>
      </rPr>
      <t>1 keg</t>
    </r>
  </si>
  <si>
    <r>
      <rPr>
        <sz val="8"/>
        <rFont val="Arial"/>
        <family val="2"/>
      </rPr>
      <t>Terselenggaranya</t>
    </r>
    <r>
      <rPr>
        <sz val="8"/>
        <rFont val="Times New Roman"/>
        <family val="1"/>
      </rPr>
      <t xml:space="preserve"> </t>
    </r>
    <r>
      <rPr>
        <sz val="8"/>
        <rFont val="Arial"/>
        <family val="2"/>
      </rPr>
      <t>Usaha Kesehatan</t>
    </r>
    <r>
      <rPr>
        <sz val="8"/>
        <rFont val="Times New Roman"/>
        <family val="1"/>
      </rPr>
      <t xml:space="preserve"> </t>
    </r>
    <r>
      <rPr>
        <sz val="8"/>
        <rFont val="Arial"/>
        <family val="2"/>
      </rPr>
      <t>Sekolah</t>
    </r>
  </si>
  <si>
    <r>
      <rPr>
        <b/>
        <sz val="8"/>
        <rFont val="Arial"/>
        <family val="2"/>
      </rPr>
      <t>Meningkatnya pelayanan</t>
    </r>
    <r>
      <rPr>
        <b/>
        <sz val="8"/>
        <rFont val="Times New Roman"/>
        <family val="1"/>
      </rPr>
      <t xml:space="preserve"> </t>
    </r>
    <r>
      <rPr>
        <b/>
        <sz val="8"/>
        <rFont val="Arial"/>
        <family val="2"/>
      </rPr>
      <t>secara terpadu ditingkat</t>
    </r>
    <r>
      <rPr>
        <b/>
        <sz val="8"/>
        <rFont val="Times New Roman"/>
        <family val="1"/>
      </rPr>
      <t xml:space="preserve"> </t>
    </r>
    <r>
      <rPr>
        <b/>
        <sz val="8"/>
        <rFont val="Arial"/>
        <family val="2"/>
      </rPr>
      <t>kecamatan</t>
    </r>
  </si>
  <si>
    <r>
      <rPr>
        <sz val="8"/>
        <rFont val="Arial"/>
        <family val="2"/>
      </rPr>
      <t>Terpenuhinya kebutuhan</t>
    </r>
    <r>
      <rPr>
        <sz val="8"/>
        <rFont val="Times New Roman"/>
        <family val="1"/>
      </rPr>
      <t xml:space="preserve"> </t>
    </r>
    <r>
      <rPr>
        <sz val="8"/>
        <rFont val="Arial"/>
        <family val="2"/>
      </rPr>
      <t>pelaksanaan PATEN</t>
    </r>
  </si>
  <si>
    <r>
      <rPr>
        <sz val="8"/>
        <rFont val="Arial"/>
        <family val="2"/>
      </rPr>
      <t>Terwujudunya</t>
    </r>
    <r>
      <rPr>
        <sz val="8"/>
        <rFont val="Times New Roman"/>
        <family val="1"/>
      </rPr>
      <t xml:space="preserve"> </t>
    </r>
    <r>
      <rPr>
        <sz val="8"/>
        <rFont val="Arial"/>
        <family val="2"/>
      </rPr>
      <t>pelayanan</t>
    </r>
    <r>
      <rPr>
        <sz val="8"/>
        <rFont val="Times New Roman"/>
        <family val="1"/>
      </rPr>
      <t xml:space="preserve"> </t>
    </r>
    <r>
      <rPr>
        <sz val="8"/>
        <rFont val="Arial"/>
        <family val="2"/>
      </rPr>
      <t>administrasi terpadu</t>
    </r>
    <r>
      <rPr>
        <sz val="8"/>
        <rFont val="Times New Roman"/>
        <family val="1"/>
      </rPr>
      <t xml:space="preserve"> </t>
    </r>
    <r>
      <rPr>
        <sz val="8"/>
        <rFont val="Arial"/>
        <family val="2"/>
      </rPr>
      <t>kecamatan</t>
    </r>
  </si>
  <si>
    <r>
      <rPr>
        <sz val="8"/>
        <rFont val="Arial"/>
        <family val="2"/>
      </rPr>
      <t>Terselenggaranya</t>
    </r>
    <r>
      <rPr>
        <sz val="8"/>
        <rFont val="Times New Roman"/>
        <family val="1"/>
      </rPr>
      <t xml:space="preserve"> </t>
    </r>
    <r>
      <rPr>
        <sz val="8"/>
        <rFont val="Arial"/>
        <family val="2"/>
      </rPr>
      <t>Pemerintahan Kelurahan</t>
    </r>
  </si>
  <si>
    <r>
      <rPr>
        <sz val="8"/>
        <rFont val="Arial"/>
        <family val="2"/>
      </rPr>
      <t>Terlaksananya</t>
    </r>
    <r>
      <rPr>
        <sz val="8"/>
        <rFont val="Times New Roman"/>
        <family val="1"/>
      </rPr>
      <t xml:space="preserve"> </t>
    </r>
    <r>
      <rPr>
        <sz val="8"/>
        <rFont val="Arial"/>
        <family val="2"/>
      </rPr>
      <t>Kegiatan</t>
    </r>
    <r>
      <rPr>
        <sz val="8"/>
        <rFont val="Times New Roman"/>
        <family val="1"/>
      </rPr>
      <t xml:space="preserve"> </t>
    </r>
    <r>
      <rPr>
        <sz val="8"/>
        <rFont val="Arial"/>
        <family val="2"/>
      </rPr>
      <t>Pemerintahan</t>
    </r>
  </si>
  <si>
    <r>
      <rPr>
        <sz val="8"/>
        <rFont val="Arial"/>
        <family val="2"/>
      </rPr>
      <t>Penunjang Operasional</t>
    </r>
    <r>
      <rPr>
        <sz val="8"/>
        <rFont val="Times New Roman"/>
        <family val="1"/>
      </rPr>
      <t xml:space="preserve"> </t>
    </r>
    <r>
      <rPr>
        <sz val="8"/>
        <rFont val="Arial"/>
        <family val="2"/>
      </rPr>
      <t>Pemerintahan Kelurahan Padang Alai</t>
    </r>
    <r>
      <rPr>
        <sz val="8"/>
        <rFont val="Times New Roman"/>
        <family val="1"/>
      </rPr>
      <t xml:space="preserve"> </t>
    </r>
    <r>
      <rPr>
        <sz val="8"/>
        <rFont val="Arial"/>
        <family val="2"/>
      </rPr>
      <t>Bodi</t>
    </r>
  </si>
  <si>
    <r>
      <rPr>
        <sz val="8"/>
        <rFont val="Arial"/>
        <family val="2"/>
      </rPr>
      <t>Terselenggaranya</t>
    </r>
    <r>
      <rPr>
        <sz val="8"/>
        <rFont val="Times New Roman"/>
        <family val="1"/>
      </rPr>
      <t xml:space="preserve"> </t>
    </r>
    <r>
      <rPr>
        <sz val="8"/>
        <rFont val="Arial"/>
        <family val="2"/>
      </rPr>
      <t>Kegiatan Pemerintahan</t>
    </r>
    <r>
      <rPr>
        <sz val="8"/>
        <rFont val="Times New Roman"/>
        <family val="1"/>
      </rPr>
      <t xml:space="preserve"> </t>
    </r>
    <r>
      <rPr>
        <sz val="8"/>
        <rFont val="Arial"/>
        <family val="2"/>
      </rPr>
      <t>Kelurahan</t>
    </r>
  </si>
  <si>
    <r>
      <rPr>
        <sz val="8"/>
        <rFont val="Arial"/>
        <family val="2"/>
      </rPr>
      <t>Terlaksananya</t>
    </r>
    <r>
      <rPr>
        <sz val="8"/>
        <rFont val="Times New Roman"/>
        <family val="1"/>
      </rPr>
      <t xml:space="preserve"> </t>
    </r>
    <r>
      <rPr>
        <sz val="8"/>
        <rFont val="Arial"/>
        <family val="2"/>
      </rPr>
      <t>Kegiatan</t>
    </r>
    <r>
      <rPr>
        <sz val="8"/>
        <rFont val="Times New Roman"/>
        <family val="1"/>
      </rPr>
      <t xml:space="preserve"> </t>
    </r>
    <r>
      <rPr>
        <sz val="8"/>
        <rFont val="Arial"/>
        <family val="2"/>
      </rPr>
      <t>Pemerintahan</t>
    </r>
    <r>
      <rPr>
        <sz val="8"/>
        <rFont val="Times New Roman"/>
        <family val="1"/>
      </rPr>
      <t xml:space="preserve"> </t>
    </r>
    <r>
      <rPr>
        <sz val="8"/>
        <rFont val="Arial"/>
        <family val="2"/>
      </rPr>
      <t>Kelurahan</t>
    </r>
  </si>
  <si>
    <r>
      <rPr>
        <sz val="8"/>
        <rFont val="Arial"/>
        <family val="2"/>
      </rPr>
      <t>Penunjang Operasional</t>
    </r>
    <r>
      <rPr>
        <sz val="8"/>
        <rFont val="Times New Roman"/>
        <family val="1"/>
      </rPr>
      <t xml:space="preserve"> </t>
    </r>
    <r>
      <rPr>
        <sz val="8"/>
        <rFont val="Arial"/>
        <family val="2"/>
      </rPr>
      <t>Pemerintahan Kelurahan Tiakar</t>
    </r>
  </si>
  <si>
    <r>
      <rPr>
        <sz val="8"/>
        <rFont val="Arial"/>
        <family val="2"/>
      </rPr>
      <t>Penunjang Operasional</t>
    </r>
    <r>
      <rPr>
        <sz val="8"/>
        <rFont val="Times New Roman"/>
        <family val="1"/>
      </rPr>
      <t xml:space="preserve"> </t>
    </r>
    <r>
      <rPr>
        <sz val="8"/>
        <rFont val="Arial"/>
        <family val="2"/>
      </rPr>
      <t>Pemerintahan Kelurahan Padang</t>
    </r>
    <r>
      <rPr>
        <sz val="8"/>
        <rFont val="Times New Roman"/>
        <family val="1"/>
      </rPr>
      <t xml:space="preserve"> </t>
    </r>
    <r>
      <rPr>
        <sz val="8"/>
        <rFont val="Arial"/>
        <family val="2"/>
      </rPr>
      <t>Tiakar</t>
    </r>
  </si>
  <si>
    <r>
      <rPr>
        <sz val="8"/>
        <rFont val="Arial"/>
        <family val="2"/>
      </rPr>
      <t>Penunjang Operasional</t>
    </r>
    <r>
      <rPr>
        <sz val="8"/>
        <rFont val="Times New Roman"/>
        <family val="1"/>
      </rPr>
      <t xml:space="preserve"> </t>
    </r>
    <r>
      <rPr>
        <sz val="8"/>
        <rFont val="Arial"/>
        <family val="2"/>
      </rPr>
      <t>Pemerintahan Kelurahan Sicincin</t>
    </r>
  </si>
  <si>
    <r>
      <rPr>
        <sz val="8"/>
        <rFont val="Arial"/>
        <family val="2"/>
      </rPr>
      <t>Penunjang Operasional</t>
    </r>
    <r>
      <rPr>
        <sz val="8"/>
        <rFont val="Times New Roman"/>
        <family val="1"/>
      </rPr>
      <t xml:space="preserve"> </t>
    </r>
    <r>
      <rPr>
        <sz val="8"/>
        <rFont val="Arial"/>
        <family val="2"/>
      </rPr>
      <t>Pemerintahan Kelurahan Koto</t>
    </r>
    <r>
      <rPr>
        <sz val="8"/>
        <rFont val="Times New Roman"/>
        <family val="1"/>
      </rPr>
      <t xml:space="preserve"> </t>
    </r>
    <r>
      <rPr>
        <sz val="8"/>
        <rFont val="Arial"/>
        <family val="2"/>
      </rPr>
      <t>Panjang</t>
    </r>
  </si>
  <si>
    <r>
      <rPr>
        <sz val="8"/>
        <rFont val="Arial"/>
        <family val="2"/>
      </rPr>
      <t>Penunjang Operasional</t>
    </r>
    <r>
      <rPr>
        <sz val="8"/>
        <rFont val="Times New Roman"/>
        <family val="1"/>
      </rPr>
      <t xml:space="preserve">  </t>
    </r>
    <r>
      <rPr>
        <sz val="8"/>
        <rFont val="Arial"/>
        <family val="2"/>
      </rPr>
      <t>Pemerintahan Kelurahan Payobasung</t>
    </r>
  </si>
  <si>
    <r>
      <rPr>
        <sz val="8"/>
        <rFont val="Arial"/>
        <family val="2"/>
      </rPr>
      <t>Penunjang Operasional</t>
    </r>
    <r>
      <rPr>
        <sz val="8"/>
        <rFont val="Times New Roman"/>
        <family val="1"/>
      </rPr>
      <t xml:space="preserve"> </t>
    </r>
    <r>
      <rPr>
        <sz val="8"/>
        <rFont val="Arial"/>
        <family val="2"/>
      </rPr>
      <t>Pemerintahan Kelurahan Padang</t>
    </r>
    <r>
      <rPr>
        <sz val="8"/>
        <rFont val="Times New Roman"/>
        <family val="1"/>
      </rPr>
      <t xml:space="preserve"> </t>
    </r>
    <r>
      <rPr>
        <sz val="8"/>
        <rFont val="Arial"/>
        <family val="2"/>
      </rPr>
      <t>Tangah Payaobadar</t>
    </r>
  </si>
  <si>
    <r>
      <rPr>
        <b/>
        <sz val="8"/>
        <rFont val="Arial"/>
        <family val="2"/>
      </rPr>
      <t>Peningkatan kualitas</t>
    </r>
    <r>
      <rPr>
        <b/>
        <sz val="8"/>
        <rFont val="Times New Roman"/>
        <family val="1"/>
      </rPr>
      <t xml:space="preserve"> </t>
    </r>
    <r>
      <rPr>
        <b/>
        <sz val="8"/>
        <rFont val="Arial"/>
        <family val="2"/>
      </rPr>
      <t>pelayanan kehidupan</t>
    </r>
    <r>
      <rPr>
        <b/>
        <sz val="8"/>
        <rFont val="Times New Roman"/>
        <family val="1"/>
      </rPr>
      <t xml:space="preserve"> </t>
    </r>
    <r>
      <rPr>
        <b/>
        <sz val="8"/>
        <rFont val="Arial"/>
        <family val="2"/>
      </rPr>
      <t>beragama di Kecamatan</t>
    </r>
    <r>
      <rPr>
        <b/>
        <sz val="8"/>
        <rFont val="Times New Roman"/>
        <family val="1"/>
      </rPr>
      <t xml:space="preserve"> </t>
    </r>
    <r>
      <rPr>
        <b/>
        <sz val="8"/>
        <rFont val="Arial"/>
        <family val="2"/>
      </rPr>
      <t>Payakumbuh timur</t>
    </r>
  </si>
  <si>
    <r>
      <rPr>
        <sz val="8"/>
        <rFont val="Arial"/>
        <family val="2"/>
      </rPr>
      <t>Terlaksananya pelatihan</t>
    </r>
    <r>
      <rPr>
        <sz val="8"/>
        <rFont val="Times New Roman"/>
        <family val="1"/>
      </rPr>
      <t xml:space="preserve"> </t>
    </r>
    <r>
      <rPr>
        <sz val="8"/>
        <rFont val="Arial"/>
        <family val="2"/>
      </rPr>
      <t>alqur'an, imam dan khatib</t>
    </r>
  </si>
  <si>
    <r>
      <rPr>
        <sz val="8"/>
        <rFont val="Arial"/>
        <family val="2"/>
      </rPr>
      <t>Meningkatnya</t>
    </r>
    <r>
      <rPr>
        <sz val="8"/>
        <rFont val="Times New Roman"/>
        <family val="1"/>
      </rPr>
      <t xml:space="preserve"> </t>
    </r>
    <r>
      <rPr>
        <sz val="8"/>
        <rFont val="Arial"/>
        <family val="2"/>
      </rPr>
      <t>kemampuan baca</t>
    </r>
    <r>
      <rPr>
        <sz val="8"/>
        <rFont val="Times New Roman"/>
        <family val="1"/>
      </rPr>
      <t xml:space="preserve"> </t>
    </r>
    <r>
      <rPr>
        <sz val="8"/>
        <rFont val="Arial"/>
        <family val="2"/>
      </rPr>
      <t>al-qur'an dan SDM</t>
    </r>
    <r>
      <rPr>
        <sz val="8"/>
        <rFont val="Times New Roman"/>
        <family val="1"/>
      </rPr>
      <t xml:space="preserve"> </t>
    </r>
    <r>
      <rPr>
        <sz val="8"/>
        <rFont val="Arial"/>
        <family val="2"/>
      </rPr>
      <t>imam/ khatib</t>
    </r>
  </si>
  <si>
    <r>
      <rPr>
        <b/>
        <sz val="8"/>
        <rFont val="Arial"/>
        <family val="2"/>
      </rPr>
      <t>Peningkatan Keamanan dan</t>
    </r>
    <r>
      <rPr>
        <b/>
        <sz val="8"/>
        <rFont val="Times New Roman"/>
        <family val="1"/>
      </rPr>
      <t xml:space="preserve"> </t>
    </r>
    <r>
      <rPr>
        <b/>
        <sz val="8"/>
        <rFont val="Arial"/>
        <family val="2"/>
      </rPr>
      <t>Kenyamanan Lingkungan</t>
    </r>
  </si>
  <si>
    <r>
      <rPr>
        <b/>
        <sz val="8"/>
        <rFont val="Arial"/>
        <family val="2"/>
      </rPr>
      <t>Terwujudnya keamanan</t>
    </r>
    <r>
      <rPr>
        <b/>
        <sz val="8"/>
        <rFont val="Times New Roman"/>
        <family val="1"/>
      </rPr>
      <t xml:space="preserve"> </t>
    </r>
    <r>
      <rPr>
        <b/>
        <sz val="8"/>
        <rFont val="Arial"/>
        <family val="2"/>
      </rPr>
      <t>lingkungan dan</t>
    </r>
    <r>
      <rPr>
        <b/>
        <sz val="8"/>
        <rFont val="Times New Roman"/>
        <family val="1"/>
      </rPr>
      <t xml:space="preserve"> </t>
    </r>
    <r>
      <rPr>
        <b/>
        <sz val="8"/>
        <rFont val="Arial"/>
        <family val="2"/>
      </rPr>
      <t>kenyamanan lingkungan</t>
    </r>
    <r>
      <rPr>
        <b/>
        <sz val="8"/>
        <rFont val="Times New Roman"/>
        <family val="1"/>
      </rPr>
      <t xml:space="preserve"> </t>
    </r>
    <r>
      <rPr>
        <b/>
        <sz val="8"/>
        <rFont val="Arial"/>
        <family val="2"/>
      </rPr>
      <t>di Kecamatan</t>
    </r>
    <r>
      <rPr>
        <b/>
        <sz val="8"/>
        <rFont val="Times New Roman"/>
        <family val="1"/>
      </rPr>
      <t xml:space="preserve"> </t>
    </r>
    <r>
      <rPr>
        <b/>
        <sz val="8"/>
        <rFont val="Arial"/>
        <family val="2"/>
      </rPr>
      <t>Payakumbuh timur</t>
    </r>
  </si>
  <si>
    <r>
      <rPr>
        <sz val="8"/>
        <rFont val="Arial"/>
        <family val="2"/>
      </rPr>
      <t>Pengendalian Keamanan Lingkungan</t>
    </r>
  </si>
  <si>
    <r>
      <rPr>
        <sz val="8"/>
        <rFont val="Arial"/>
        <family val="2"/>
      </rPr>
      <t>Rapat dan sosialisasi</t>
    </r>
    <r>
      <rPr>
        <sz val="8"/>
        <rFont val="Times New Roman"/>
        <family val="1"/>
      </rPr>
      <t xml:space="preserve"> </t>
    </r>
    <r>
      <rPr>
        <sz val="8"/>
        <rFont val="Arial"/>
        <family val="2"/>
      </rPr>
      <t>bidang trantib</t>
    </r>
  </si>
  <si>
    <r>
      <rPr>
        <sz val="8"/>
        <rFont val="Arial"/>
        <family val="2"/>
      </rPr>
      <t>9 kelurahan</t>
    </r>
  </si>
  <si>
    <r>
      <rPr>
        <sz val="8"/>
        <rFont val="Arial"/>
        <family val="2"/>
      </rPr>
      <t>Diketahuinya kondisi</t>
    </r>
    <r>
      <rPr>
        <sz val="8"/>
        <rFont val="Times New Roman"/>
        <family val="1"/>
      </rPr>
      <t xml:space="preserve"> </t>
    </r>
    <r>
      <rPr>
        <sz val="8"/>
        <rFont val="Arial"/>
        <family val="2"/>
      </rPr>
      <t>keamanan lingkungan</t>
    </r>
  </si>
  <si>
    <r>
      <rPr>
        <b/>
        <sz val="8"/>
        <rFont val="Arial"/>
        <family val="2"/>
      </rPr>
      <t>Terwujudnya peningkatan</t>
    </r>
    <r>
      <rPr>
        <b/>
        <sz val="8"/>
        <rFont val="Times New Roman"/>
        <family val="1"/>
      </rPr>
      <t xml:space="preserve"> </t>
    </r>
    <r>
      <rPr>
        <b/>
        <sz val="8"/>
        <rFont val="Arial"/>
        <family val="2"/>
      </rPr>
      <t>partisipasi masyarakat</t>
    </r>
    <r>
      <rPr>
        <b/>
        <sz val="8"/>
        <rFont val="Times New Roman"/>
        <family val="1"/>
      </rPr>
      <t xml:space="preserve"> </t>
    </r>
    <r>
      <rPr>
        <b/>
        <sz val="8"/>
        <rFont val="Arial"/>
        <family val="2"/>
      </rPr>
      <t>dalam kegiatan social</t>
    </r>
    <r>
      <rPr>
        <b/>
        <sz val="8"/>
        <rFont val="Times New Roman"/>
        <family val="1"/>
      </rPr>
      <t xml:space="preserve"> </t>
    </r>
    <r>
      <rPr>
        <b/>
        <sz val="8"/>
        <rFont val="Arial"/>
        <family val="2"/>
      </rPr>
      <t>kemasyarakatan</t>
    </r>
  </si>
  <si>
    <r>
      <rPr>
        <sz val="8"/>
        <rFont val="Arial"/>
        <family val="2"/>
      </rPr>
      <t>Meningkatnya</t>
    </r>
    <r>
      <rPr>
        <sz val="8"/>
        <rFont val="Times New Roman"/>
        <family val="1"/>
      </rPr>
      <t xml:space="preserve"> </t>
    </r>
    <r>
      <rPr>
        <sz val="8"/>
        <rFont val="Arial"/>
        <family val="2"/>
      </rPr>
      <t>kegiatan</t>
    </r>
    <r>
      <rPr>
        <sz val="8"/>
        <rFont val="Times New Roman"/>
        <family val="1"/>
      </rPr>
      <t xml:space="preserve"> </t>
    </r>
    <r>
      <rPr>
        <sz val="8"/>
        <rFont val="Arial"/>
        <family val="2"/>
      </rPr>
      <t>kemasyarakatan</t>
    </r>
    <r>
      <rPr>
        <sz val="8"/>
        <rFont val="Times New Roman"/>
        <family val="1"/>
      </rPr>
      <t xml:space="preserve"> </t>
    </r>
    <r>
      <rPr>
        <sz val="8"/>
        <rFont val="Arial"/>
        <family val="2"/>
      </rPr>
      <t>Kecamatan</t>
    </r>
    <r>
      <rPr>
        <sz val="8"/>
        <rFont val="Times New Roman"/>
        <family val="1"/>
      </rPr>
      <t xml:space="preserve"> </t>
    </r>
    <r>
      <rPr>
        <sz val="8"/>
        <rFont val="Arial"/>
        <family val="2"/>
      </rPr>
      <t>Payakumbuh Timur</t>
    </r>
  </si>
  <si>
    <r>
      <rPr>
        <b/>
        <sz val="8"/>
        <rFont val="Arial"/>
        <family val="2"/>
      </rPr>
      <t>Meningkatnya</t>
    </r>
    <r>
      <rPr>
        <b/>
        <sz val="8"/>
        <rFont val="Times New Roman"/>
        <family val="1"/>
      </rPr>
      <t xml:space="preserve"> </t>
    </r>
    <r>
      <rPr>
        <b/>
        <sz val="8"/>
        <rFont val="Arial"/>
        <family val="2"/>
      </rPr>
      <t>perencanaan dan</t>
    </r>
    <r>
      <rPr>
        <b/>
        <sz val="8"/>
        <rFont val="Times New Roman"/>
        <family val="1"/>
      </rPr>
      <t xml:space="preserve"> </t>
    </r>
    <r>
      <rPr>
        <b/>
        <sz val="8"/>
        <rFont val="Arial"/>
        <family val="2"/>
      </rPr>
      <t>Pelaporan Kecamatan</t>
    </r>
    <r>
      <rPr>
        <b/>
        <sz val="8"/>
        <rFont val="Times New Roman"/>
        <family val="1"/>
      </rPr>
      <t xml:space="preserve"> </t>
    </r>
    <r>
      <rPr>
        <b/>
        <sz val="8"/>
        <rFont val="Arial"/>
        <family val="2"/>
      </rPr>
      <t>Payakumbuh Timut</t>
    </r>
  </si>
  <si>
    <r>
      <rPr>
        <sz val="8"/>
        <rFont val="Arial"/>
        <family val="2"/>
      </rPr>
      <t>Tersedianya Dokumen</t>
    </r>
    <r>
      <rPr>
        <sz val="8"/>
        <rFont val="Times New Roman"/>
        <family val="1"/>
      </rPr>
      <t xml:space="preserve"> </t>
    </r>
    <r>
      <rPr>
        <sz val="8"/>
        <rFont val="Arial"/>
        <family val="2"/>
      </rPr>
      <t xml:space="preserve">LAKIP, LKPJ, LPPD, dan
</t>
    </r>
    <r>
      <rPr>
        <sz val="8"/>
        <rFont val="Arial"/>
        <family val="2"/>
      </rPr>
      <t>Monev</t>
    </r>
  </si>
  <si>
    <r>
      <rPr>
        <sz val="8"/>
        <rFont val="Arial"/>
        <family val="2"/>
      </rPr>
      <t xml:space="preserve">LAKIP, LKPJ, LPPD,
</t>
    </r>
    <r>
      <rPr>
        <sz val="8"/>
        <rFont val="Arial"/>
        <family val="2"/>
      </rPr>
      <t>dan Monev</t>
    </r>
  </si>
  <si>
    <r>
      <rPr>
        <b/>
        <sz val="8"/>
        <rFont val="Arial"/>
        <family val="2"/>
      </rPr>
      <t>Terlaksananya kegiatan</t>
    </r>
    <r>
      <rPr>
        <b/>
        <sz val="8"/>
        <rFont val="Times New Roman"/>
        <family val="1"/>
      </rPr>
      <t xml:space="preserve"> </t>
    </r>
    <r>
      <rPr>
        <b/>
        <sz val="8"/>
        <rFont val="Arial"/>
        <family val="2"/>
      </rPr>
      <t>UKS</t>
    </r>
  </si>
  <si>
    <r>
      <rPr>
        <sz val="8"/>
        <rFont val="Arial"/>
        <family val="2"/>
      </rPr>
      <t>Terlaksananya kegiatan</t>
    </r>
    <r>
      <rPr>
        <sz val="8"/>
        <rFont val="Times New Roman"/>
        <family val="1"/>
      </rPr>
      <t xml:space="preserve"> </t>
    </r>
    <r>
      <rPr>
        <sz val="8"/>
        <rFont val="Arial"/>
        <family val="2"/>
      </rPr>
      <t>UKS</t>
    </r>
  </si>
  <si>
    <r>
      <rPr>
        <sz val="8"/>
        <rFont val="Arial"/>
        <family val="2"/>
      </rPr>
      <t>Meningkatnya</t>
    </r>
    <r>
      <rPr>
        <sz val="8"/>
        <rFont val="Times New Roman"/>
        <family val="1"/>
      </rPr>
      <t xml:space="preserve"> </t>
    </r>
    <r>
      <rPr>
        <sz val="8"/>
        <rFont val="Arial"/>
        <family val="2"/>
      </rPr>
      <t>kemampuan dan</t>
    </r>
    <r>
      <rPr>
        <sz val="8"/>
        <rFont val="Times New Roman"/>
        <family val="1"/>
      </rPr>
      <t xml:space="preserve"> </t>
    </r>
    <r>
      <rPr>
        <sz val="8"/>
        <rFont val="Arial"/>
        <family val="2"/>
      </rPr>
      <t>wawasan para</t>
    </r>
    <r>
      <rPr>
        <sz val="8"/>
        <rFont val="Times New Roman"/>
        <family val="1"/>
      </rPr>
      <t xml:space="preserve"> </t>
    </r>
    <r>
      <rPr>
        <sz val="8"/>
        <rFont val="Arial"/>
        <family val="2"/>
      </rPr>
      <t>peserta didik dan</t>
    </r>
    <r>
      <rPr>
        <sz val="8"/>
        <rFont val="Times New Roman"/>
        <family val="1"/>
      </rPr>
      <t xml:space="preserve"> </t>
    </r>
    <r>
      <rPr>
        <sz val="8"/>
        <rFont val="Arial"/>
        <family val="2"/>
      </rPr>
      <t>Pembina UKS dalam</t>
    </r>
    <r>
      <rPr>
        <sz val="8"/>
        <rFont val="Times New Roman"/>
        <family val="1"/>
      </rPr>
      <t xml:space="preserve"> </t>
    </r>
    <r>
      <rPr>
        <sz val="8"/>
        <rFont val="Arial"/>
        <family val="2"/>
      </rPr>
      <t>berperilaku hidup</t>
    </r>
    <r>
      <rPr>
        <sz val="8"/>
        <rFont val="Times New Roman"/>
        <family val="1"/>
      </rPr>
      <t xml:space="preserve"> </t>
    </r>
    <r>
      <rPr>
        <sz val="8"/>
        <rFont val="Arial"/>
        <family val="2"/>
      </rPr>
      <t>sehat</t>
    </r>
  </si>
  <si>
    <r>
      <rPr>
        <b/>
        <sz val="8"/>
        <rFont val="Arial"/>
        <family val="2"/>
      </rPr>
      <t>Meningkatnya kualitas</t>
    </r>
    <r>
      <rPr>
        <b/>
        <sz val="8"/>
        <rFont val="Times New Roman"/>
        <family val="1"/>
      </rPr>
      <t xml:space="preserve"> </t>
    </r>
    <r>
      <rPr>
        <b/>
        <sz val="8"/>
        <rFont val="Arial"/>
        <family val="2"/>
      </rPr>
      <t>pelayanan kepada</t>
    </r>
    <r>
      <rPr>
        <b/>
        <sz val="8"/>
        <rFont val="Times New Roman"/>
        <family val="1"/>
      </rPr>
      <t xml:space="preserve"> </t>
    </r>
    <r>
      <rPr>
        <b/>
        <sz val="8"/>
        <rFont val="Arial"/>
        <family val="2"/>
      </rPr>
      <t>masyarakat</t>
    </r>
  </si>
  <si>
    <r>
      <rPr>
        <sz val="8"/>
        <rFont val="Arial"/>
        <family val="2"/>
      </rPr>
      <t>Terlaksananya</t>
    </r>
    <r>
      <rPr>
        <sz val="8"/>
        <rFont val="Times New Roman"/>
        <family val="1"/>
      </rPr>
      <t xml:space="preserve"> </t>
    </r>
    <r>
      <rPr>
        <sz val="8"/>
        <rFont val="Arial"/>
        <family val="2"/>
      </rPr>
      <t>penyelenggaraan</t>
    </r>
    <r>
      <rPr>
        <sz val="8"/>
        <rFont val="Times New Roman"/>
        <family val="1"/>
      </rPr>
      <t xml:space="preserve"> </t>
    </r>
    <r>
      <rPr>
        <sz val="8"/>
        <rFont val="Arial"/>
        <family val="2"/>
      </rPr>
      <t>pelayanan administrasi</t>
    </r>
    <r>
      <rPr>
        <sz val="8"/>
        <rFont val="Times New Roman"/>
        <family val="1"/>
      </rPr>
      <t xml:space="preserve"> </t>
    </r>
    <r>
      <rPr>
        <sz val="8"/>
        <rFont val="Arial"/>
        <family val="2"/>
      </rPr>
      <t>terpadu kecamatan</t>
    </r>
  </si>
  <si>
    <r>
      <rPr>
        <sz val="8"/>
        <rFont val="Arial"/>
        <family val="2"/>
      </rPr>
      <t>Terlayaninya</t>
    </r>
    <r>
      <rPr>
        <sz val="8"/>
        <rFont val="Times New Roman"/>
        <family val="1"/>
      </rPr>
      <t xml:space="preserve"> </t>
    </r>
    <r>
      <rPr>
        <sz val="8"/>
        <rFont val="Arial"/>
        <family val="2"/>
      </rPr>
      <t>masyarakat dalam</t>
    </r>
    <r>
      <rPr>
        <sz val="8"/>
        <rFont val="Times New Roman"/>
        <family val="1"/>
      </rPr>
      <t xml:space="preserve"> </t>
    </r>
    <r>
      <rPr>
        <sz val="8"/>
        <rFont val="Arial"/>
        <family val="2"/>
      </rPr>
      <t>berurusan</t>
    </r>
  </si>
  <si>
    <r>
      <rPr>
        <sz val="8"/>
        <rFont val="Arial"/>
        <family val="2"/>
      </rPr>
      <t>Penunjang Operasional</t>
    </r>
    <r>
      <rPr>
        <sz val="8"/>
        <rFont val="Times New Roman"/>
        <family val="1"/>
      </rPr>
      <t xml:space="preserve"> </t>
    </r>
    <r>
      <rPr>
        <sz val="8"/>
        <rFont val="Arial"/>
        <family val="2"/>
      </rPr>
      <t>Pemerintahan Kelurahan Padang</t>
    </r>
    <r>
      <rPr>
        <sz val="8"/>
        <rFont val="Times New Roman"/>
        <family val="1"/>
      </rPr>
      <t xml:space="preserve"> </t>
    </r>
    <r>
      <rPr>
        <sz val="8"/>
        <rFont val="Arial"/>
        <family val="2"/>
      </rPr>
      <t>Karambia</t>
    </r>
  </si>
  <si>
    <r>
      <rPr>
        <sz val="8"/>
        <rFont val="Arial"/>
        <family val="2"/>
      </rPr>
      <t>terselenggaranya</t>
    </r>
    <r>
      <rPr>
        <sz val="8"/>
        <rFont val="Times New Roman"/>
        <family val="1"/>
      </rPr>
      <t xml:space="preserve"> </t>
    </r>
    <r>
      <rPr>
        <sz val="8"/>
        <rFont val="Arial"/>
        <family val="2"/>
      </rPr>
      <t>pemerintahan kelurahan</t>
    </r>
    <r>
      <rPr>
        <sz val="8"/>
        <rFont val="Times New Roman"/>
        <family val="1"/>
      </rPr>
      <t xml:space="preserve"> </t>
    </r>
    <r>
      <rPr>
        <sz val="8"/>
        <rFont val="Arial"/>
        <family val="2"/>
      </rPr>
      <t>Padang Karambia</t>
    </r>
  </si>
  <si>
    <r>
      <rPr>
        <sz val="8"/>
        <rFont val="Arial"/>
        <family val="2"/>
      </rPr>
      <t>terlaksananya</t>
    </r>
    <r>
      <rPr>
        <sz val="8"/>
        <rFont val="Times New Roman"/>
        <family val="1"/>
      </rPr>
      <t xml:space="preserve"> </t>
    </r>
    <r>
      <rPr>
        <sz val="8"/>
        <rFont val="Arial"/>
        <family val="2"/>
      </rPr>
      <t>pemerintahan</t>
    </r>
    <r>
      <rPr>
        <sz val="8"/>
        <rFont val="Times New Roman"/>
        <family val="1"/>
      </rPr>
      <t xml:space="preserve"> </t>
    </r>
    <r>
      <rPr>
        <sz val="8"/>
        <rFont val="Arial"/>
        <family val="2"/>
      </rPr>
      <t>kelurahan Padang</t>
    </r>
    <r>
      <rPr>
        <sz val="8"/>
        <rFont val="Times New Roman"/>
        <family val="1"/>
      </rPr>
      <t xml:space="preserve"> </t>
    </r>
    <r>
      <rPr>
        <sz val="8"/>
        <rFont val="Arial"/>
        <family val="2"/>
      </rPr>
      <t>Karambia</t>
    </r>
  </si>
  <si>
    <r>
      <rPr>
        <sz val="8"/>
        <rFont val="Arial"/>
        <family val="2"/>
      </rPr>
      <t>Penunjang Operasional</t>
    </r>
    <r>
      <rPr>
        <sz val="8"/>
        <rFont val="Times New Roman"/>
        <family val="1"/>
      </rPr>
      <t xml:space="preserve"> </t>
    </r>
    <r>
      <rPr>
        <sz val="8"/>
        <rFont val="Arial"/>
        <family val="2"/>
      </rPr>
      <t>Pemerintahan Kelurahan Limbukan</t>
    </r>
  </si>
  <si>
    <r>
      <rPr>
        <sz val="8"/>
        <rFont val="Arial"/>
        <family val="2"/>
      </rPr>
      <t>terselenggaranya</t>
    </r>
    <r>
      <rPr>
        <sz val="8"/>
        <rFont val="Times New Roman"/>
        <family val="1"/>
      </rPr>
      <t xml:space="preserve"> </t>
    </r>
    <r>
      <rPr>
        <sz val="8"/>
        <rFont val="Arial"/>
        <family val="2"/>
      </rPr>
      <t>pemerintahan kelurahan</t>
    </r>
    <r>
      <rPr>
        <sz val="8"/>
        <rFont val="Times New Roman"/>
        <family val="1"/>
      </rPr>
      <t xml:space="preserve"> </t>
    </r>
    <r>
      <rPr>
        <sz val="8"/>
        <rFont val="Arial"/>
        <family val="2"/>
      </rPr>
      <t>limbukan</t>
    </r>
  </si>
  <si>
    <r>
      <rPr>
        <sz val="8"/>
        <rFont val="Arial"/>
        <family val="2"/>
      </rPr>
      <t>terlaksananya</t>
    </r>
    <r>
      <rPr>
        <sz val="8"/>
        <rFont val="Times New Roman"/>
        <family val="1"/>
      </rPr>
      <t xml:space="preserve"> </t>
    </r>
    <r>
      <rPr>
        <sz val="8"/>
        <rFont val="Arial"/>
        <family val="2"/>
      </rPr>
      <t>pemerintahan</t>
    </r>
    <r>
      <rPr>
        <sz val="8"/>
        <rFont val="Times New Roman"/>
        <family val="1"/>
      </rPr>
      <t xml:space="preserve"> </t>
    </r>
    <r>
      <rPr>
        <sz val="8"/>
        <rFont val="Arial"/>
        <family val="2"/>
      </rPr>
      <t>kelurahan limbukan</t>
    </r>
  </si>
  <si>
    <r>
      <rPr>
        <sz val="8"/>
        <rFont val="Arial"/>
        <family val="2"/>
      </rPr>
      <t>Penunjang Operasional</t>
    </r>
    <r>
      <rPr>
        <sz val="8"/>
        <rFont val="Times New Roman"/>
        <family val="1"/>
      </rPr>
      <t xml:space="preserve"> </t>
    </r>
    <r>
      <rPr>
        <sz val="8"/>
        <rFont val="Arial"/>
        <family val="2"/>
      </rPr>
      <t>Pemerintahan Kelurahan Koto Tuo</t>
    </r>
    <r>
      <rPr>
        <sz val="8"/>
        <rFont val="Times New Roman"/>
        <family val="1"/>
      </rPr>
      <t xml:space="preserve"> </t>
    </r>
    <r>
      <rPr>
        <sz val="8"/>
        <rFont val="Arial"/>
        <family val="2"/>
      </rPr>
      <t>Limo Kampuang</t>
    </r>
  </si>
  <si>
    <r>
      <rPr>
        <sz val="8"/>
        <rFont val="Arial"/>
        <family val="2"/>
      </rPr>
      <t>terselenggaranya</t>
    </r>
    <r>
      <rPr>
        <sz val="8"/>
        <rFont val="Times New Roman"/>
        <family val="1"/>
      </rPr>
      <t xml:space="preserve"> </t>
    </r>
    <r>
      <rPr>
        <sz val="8"/>
        <rFont val="Arial"/>
        <family val="2"/>
      </rPr>
      <t>pemerintahan kelurahan</t>
    </r>
    <r>
      <rPr>
        <sz val="8"/>
        <rFont val="Times New Roman"/>
        <family val="1"/>
      </rPr>
      <t xml:space="preserve"> </t>
    </r>
    <r>
      <rPr>
        <sz val="8"/>
        <rFont val="Arial"/>
        <family val="2"/>
      </rPr>
      <t>koto tuo limo kampuang</t>
    </r>
  </si>
  <si>
    <r>
      <rPr>
        <sz val="8"/>
        <rFont val="Arial"/>
        <family val="2"/>
      </rPr>
      <t>terlaksananya</t>
    </r>
    <r>
      <rPr>
        <sz val="8"/>
        <rFont val="Times New Roman"/>
        <family val="1"/>
      </rPr>
      <t xml:space="preserve"> </t>
    </r>
    <r>
      <rPr>
        <sz val="8"/>
        <rFont val="Arial"/>
        <family val="2"/>
      </rPr>
      <t>pemerintahan</t>
    </r>
    <r>
      <rPr>
        <sz val="8"/>
        <rFont val="Times New Roman"/>
        <family val="1"/>
      </rPr>
      <t xml:space="preserve"> </t>
    </r>
    <r>
      <rPr>
        <sz val="8"/>
        <rFont val="Arial"/>
        <family val="2"/>
      </rPr>
      <t>kelurahan koto tuo</t>
    </r>
    <r>
      <rPr>
        <sz val="8"/>
        <rFont val="Times New Roman"/>
        <family val="1"/>
      </rPr>
      <t xml:space="preserve"> </t>
    </r>
    <r>
      <rPr>
        <sz val="8"/>
        <rFont val="Arial"/>
        <family val="2"/>
      </rPr>
      <t>limo kampuang</t>
    </r>
  </si>
  <si>
    <r>
      <rPr>
        <sz val="8"/>
        <rFont val="Arial"/>
        <family val="2"/>
      </rPr>
      <t>Penunjang Operasional</t>
    </r>
    <r>
      <rPr>
        <sz val="8"/>
        <rFont val="Times New Roman"/>
        <family val="1"/>
      </rPr>
      <t xml:space="preserve"> </t>
    </r>
    <r>
      <rPr>
        <sz val="8"/>
        <rFont val="Arial"/>
        <family val="2"/>
      </rPr>
      <t>Pemerintahan Kelurahan Balai</t>
    </r>
    <r>
      <rPr>
        <sz val="8"/>
        <rFont val="Times New Roman"/>
        <family val="1"/>
      </rPr>
      <t xml:space="preserve"> </t>
    </r>
    <r>
      <rPr>
        <sz val="8"/>
        <rFont val="Arial"/>
        <family val="2"/>
      </rPr>
      <t>Panjang</t>
    </r>
  </si>
  <si>
    <r>
      <rPr>
        <sz val="8"/>
        <rFont val="Arial"/>
        <family val="2"/>
      </rPr>
      <t>terselenggaranya</t>
    </r>
    <r>
      <rPr>
        <sz val="8"/>
        <rFont val="Times New Roman"/>
        <family val="1"/>
      </rPr>
      <t xml:space="preserve"> </t>
    </r>
    <r>
      <rPr>
        <sz val="8"/>
        <rFont val="Arial"/>
        <family val="2"/>
      </rPr>
      <t>pemerintahan kelurahan</t>
    </r>
    <r>
      <rPr>
        <sz val="8"/>
        <rFont val="Times New Roman"/>
        <family val="1"/>
      </rPr>
      <t xml:space="preserve"> </t>
    </r>
    <r>
      <rPr>
        <sz val="8"/>
        <rFont val="Arial"/>
        <family val="2"/>
      </rPr>
      <t>Balai Panjang</t>
    </r>
  </si>
  <si>
    <r>
      <rPr>
        <sz val="8"/>
        <rFont val="Arial"/>
        <family val="2"/>
      </rPr>
      <t>terlaksananya</t>
    </r>
    <r>
      <rPr>
        <sz val="8"/>
        <rFont val="Times New Roman"/>
        <family val="1"/>
      </rPr>
      <t xml:space="preserve"> </t>
    </r>
    <r>
      <rPr>
        <sz val="8"/>
        <rFont val="Arial"/>
        <family val="2"/>
      </rPr>
      <t>pemerintahan</t>
    </r>
    <r>
      <rPr>
        <sz val="8"/>
        <rFont val="Times New Roman"/>
        <family val="1"/>
      </rPr>
      <t xml:space="preserve"> </t>
    </r>
    <r>
      <rPr>
        <sz val="8"/>
        <rFont val="Arial"/>
        <family val="2"/>
      </rPr>
      <t>kelurahan Balai</t>
    </r>
    <r>
      <rPr>
        <sz val="8"/>
        <rFont val="Times New Roman"/>
        <family val="1"/>
      </rPr>
      <t xml:space="preserve"> </t>
    </r>
    <r>
      <rPr>
        <sz val="8"/>
        <rFont val="Arial"/>
        <family val="2"/>
      </rPr>
      <t>Panjang</t>
    </r>
  </si>
  <si>
    <r>
      <rPr>
        <sz val="8"/>
        <rFont val="Arial"/>
        <family val="2"/>
      </rPr>
      <t>Penunjang Operasional</t>
    </r>
    <r>
      <rPr>
        <sz val="8"/>
        <rFont val="Times New Roman"/>
        <family val="1"/>
      </rPr>
      <t xml:space="preserve"> </t>
    </r>
    <r>
      <rPr>
        <sz val="8"/>
        <rFont val="Arial"/>
        <family val="2"/>
      </rPr>
      <t>Pemerintahan Kelurahan Kapalo Koto</t>
    </r>
    <r>
      <rPr>
        <sz val="8"/>
        <rFont val="Times New Roman"/>
        <family val="1"/>
      </rPr>
      <t xml:space="preserve"> </t>
    </r>
    <r>
      <rPr>
        <sz val="8"/>
        <rFont val="Arial"/>
        <family val="2"/>
      </rPr>
      <t>Ampangan</t>
    </r>
  </si>
  <si>
    <r>
      <rPr>
        <sz val="8"/>
        <rFont val="Arial"/>
        <family val="2"/>
      </rPr>
      <t>terselenggaranya</t>
    </r>
    <r>
      <rPr>
        <sz val="8"/>
        <rFont val="Times New Roman"/>
        <family val="1"/>
      </rPr>
      <t xml:space="preserve"> </t>
    </r>
    <r>
      <rPr>
        <sz val="8"/>
        <rFont val="Arial"/>
        <family val="2"/>
      </rPr>
      <t>pemerintahan kelurahan</t>
    </r>
    <r>
      <rPr>
        <sz val="8"/>
        <rFont val="Times New Roman"/>
        <family val="1"/>
      </rPr>
      <t xml:space="preserve"> </t>
    </r>
    <r>
      <rPr>
        <sz val="8"/>
        <rFont val="Arial"/>
        <family val="2"/>
      </rPr>
      <t>Kapalo Koto Ampangan</t>
    </r>
  </si>
  <si>
    <r>
      <rPr>
        <sz val="8"/>
        <rFont val="Arial"/>
        <family val="2"/>
      </rPr>
      <t>terlaksananya</t>
    </r>
    <r>
      <rPr>
        <sz val="8"/>
        <rFont val="Times New Roman"/>
        <family val="1"/>
      </rPr>
      <t xml:space="preserve"> </t>
    </r>
    <r>
      <rPr>
        <sz val="8"/>
        <rFont val="Arial"/>
        <family val="2"/>
      </rPr>
      <t>pemerintahan</t>
    </r>
    <r>
      <rPr>
        <sz val="8"/>
        <rFont val="Times New Roman"/>
        <family val="1"/>
      </rPr>
      <t xml:space="preserve"> </t>
    </r>
    <r>
      <rPr>
        <sz val="8"/>
        <rFont val="Arial"/>
        <family val="2"/>
      </rPr>
      <t>kelurahan Kapalo</t>
    </r>
    <r>
      <rPr>
        <sz val="8"/>
        <rFont val="Times New Roman"/>
        <family val="1"/>
      </rPr>
      <t xml:space="preserve"> </t>
    </r>
    <r>
      <rPr>
        <sz val="8"/>
        <rFont val="Arial"/>
        <family val="2"/>
      </rPr>
      <t>Koto Ampangan</t>
    </r>
  </si>
  <si>
    <r>
      <rPr>
        <sz val="8"/>
        <rFont val="Arial"/>
        <family val="2"/>
      </rPr>
      <t xml:space="preserve">Penunjang Operasional
</t>
    </r>
    <r>
      <rPr>
        <sz val="8"/>
        <rFont val="Arial"/>
        <family val="2"/>
      </rPr>
      <t>Pemerintahan Kelurahan Aua Kuniang</t>
    </r>
  </si>
  <si>
    <r>
      <rPr>
        <sz val="8"/>
        <rFont val="Arial"/>
        <family val="2"/>
      </rPr>
      <t>terselenggaranya</t>
    </r>
    <r>
      <rPr>
        <sz val="8"/>
        <rFont val="Times New Roman"/>
        <family val="1"/>
      </rPr>
      <t xml:space="preserve"> </t>
    </r>
    <r>
      <rPr>
        <sz val="8"/>
        <rFont val="Arial"/>
        <family val="2"/>
      </rPr>
      <t>pemerintahan kelurahan</t>
    </r>
    <r>
      <rPr>
        <sz val="8"/>
        <rFont val="Times New Roman"/>
        <family val="1"/>
      </rPr>
      <t xml:space="preserve"> </t>
    </r>
    <r>
      <rPr>
        <sz val="8"/>
        <rFont val="Arial"/>
        <family val="2"/>
      </rPr>
      <t>Aur Kuning</t>
    </r>
  </si>
  <si>
    <r>
      <rPr>
        <sz val="8"/>
        <rFont val="Arial"/>
        <family val="2"/>
      </rPr>
      <t>terlaksananya</t>
    </r>
    <r>
      <rPr>
        <sz val="8"/>
        <rFont val="Times New Roman"/>
        <family val="1"/>
      </rPr>
      <t xml:space="preserve"> </t>
    </r>
    <r>
      <rPr>
        <sz val="8"/>
        <rFont val="Arial"/>
        <family val="2"/>
      </rPr>
      <t>pemerintahan</t>
    </r>
    <r>
      <rPr>
        <sz val="8"/>
        <rFont val="Times New Roman"/>
        <family val="1"/>
      </rPr>
      <t xml:space="preserve"> </t>
    </r>
    <r>
      <rPr>
        <sz val="8"/>
        <rFont val="Arial"/>
        <family val="2"/>
      </rPr>
      <t>kelurahan Aur Kuning</t>
    </r>
  </si>
  <si>
    <r>
      <rPr>
        <sz val="8"/>
        <rFont val="Arial"/>
        <family val="2"/>
      </rPr>
      <t>Penunjang Operasional</t>
    </r>
    <r>
      <rPr>
        <sz val="8"/>
        <rFont val="Times New Roman"/>
        <family val="1"/>
      </rPr>
      <t xml:space="preserve"> </t>
    </r>
    <r>
      <rPr>
        <sz val="8"/>
        <rFont val="Arial"/>
        <family val="2"/>
      </rPr>
      <t>Pemerintahan Kelurahan Sawah</t>
    </r>
    <r>
      <rPr>
        <sz val="8"/>
        <rFont val="Times New Roman"/>
        <family val="1"/>
      </rPr>
      <t xml:space="preserve"> </t>
    </r>
    <r>
      <rPr>
        <sz val="8"/>
        <rFont val="Arial"/>
        <family val="2"/>
      </rPr>
      <t>Padang</t>
    </r>
  </si>
  <si>
    <r>
      <rPr>
        <sz val="8"/>
        <rFont val="Arial"/>
        <family val="2"/>
      </rPr>
      <t>terselenggaranya</t>
    </r>
    <r>
      <rPr>
        <sz val="8"/>
        <rFont val="Times New Roman"/>
        <family val="1"/>
      </rPr>
      <t xml:space="preserve"> </t>
    </r>
    <r>
      <rPr>
        <sz val="8"/>
        <rFont val="Arial"/>
        <family val="2"/>
      </rPr>
      <t>pemerintahan kelurahan</t>
    </r>
    <r>
      <rPr>
        <sz val="8"/>
        <rFont val="Times New Roman"/>
        <family val="1"/>
      </rPr>
      <t xml:space="preserve"> </t>
    </r>
    <r>
      <rPr>
        <sz val="8"/>
        <rFont val="Arial"/>
        <family val="2"/>
      </rPr>
      <t>Sawah Padang</t>
    </r>
  </si>
  <si>
    <r>
      <rPr>
        <sz val="8"/>
        <rFont val="Arial"/>
        <family val="2"/>
      </rPr>
      <t>terlaksananya</t>
    </r>
    <r>
      <rPr>
        <sz val="8"/>
        <rFont val="Times New Roman"/>
        <family val="1"/>
      </rPr>
      <t xml:space="preserve"> </t>
    </r>
    <r>
      <rPr>
        <sz val="8"/>
        <rFont val="Arial"/>
        <family val="2"/>
      </rPr>
      <t>pemerintahan</t>
    </r>
    <r>
      <rPr>
        <sz val="8"/>
        <rFont val="Times New Roman"/>
        <family val="1"/>
      </rPr>
      <t xml:space="preserve"> </t>
    </r>
    <r>
      <rPr>
        <sz val="8"/>
        <rFont val="Arial"/>
        <family val="2"/>
      </rPr>
      <t>kelurahan Sawah</t>
    </r>
    <r>
      <rPr>
        <sz val="8"/>
        <rFont val="Times New Roman"/>
        <family val="1"/>
      </rPr>
      <t xml:space="preserve"> </t>
    </r>
    <r>
      <rPr>
        <sz val="8"/>
        <rFont val="Arial"/>
        <family val="2"/>
      </rPr>
      <t>Padang</t>
    </r>
  </si>
  <si>
    <r>
      <rPr>
        <b/>
        <sz val="8"/>
        <rFont val="Arial"/>
        <family val="2"/>
      </rPr>
      <t>Meningkatnya iman dan</t>
    </r>
    <r>
      <rPr>
        <b/>
        <sz val="8"/>
        <rFont val="Times New Roman"/>
        <family val="1"/>
      </rPr>
      <t xml:space="preserve"> </t>
    </r>
    <r>
      <rPr>
        <b/>
        <sz val="8"/>
        <rFont val="Arial"/>
        <family val="2"/>
      </rPr>
      <t>takwa</t>
    </r>
  </si>
  <si>
    <r>
      <rPr>
        <sz val="8"/>
        <rFont val="Arial"/>
        <family val="2"/>
      </rPr>
      <t>Terlaksananya kegiatan</t>
    </r>
    <r>
      <rPr>
        <sz val="8"/>
        <rFont val="Times New Roman"/>
        <family val="1"/>
      </rPr>
      <t xml:space="preserve"> </t>
    </r>
    <r>
      <rPr>
        <sz val="8"/>
        <rFont val="Arial"/>
        <family val="2"/>
      </rPr>
      <t>pondok Alquran, mtq serta</t>
    </r>
    <r>
      <rPr>
        <sz val="8"/>
        <rFont val="Times New Roman"/>
        <family val="1"/>
      </rPr>
      <t xml:space="preserve"> </t>
    </r>
    <r>
      <rPr>
        <sz val="8"/>
        <rFont val="Arial"/>
        <family val="2"/>
      </rPr>
      <t>safari agama</t>
    </r>
  </si>
  <si>
    <r>
      <rPr>
        <sz val="8"/>
        <rFont val="Arial"/>
        <family val="2"/>
      </rPr>
      <t>Meningkatnya</t>
    </r>
    <r>
      <rPr>
        <sz val="8"/>
        <rFont val="Times New Roman"/>
        <family val="1"/>
      </rPr>
      <t xml:space="preserve"> </t>
    </r>
    <r>
      <rPr>
        <sz val="8"/>
        <rFont val="Arial"/>
        <family val="2"/>
      </rPr>
      <t>kemampuan baca</t>
    </r>
    <r>
      <rPr>
        <sz val="8"/>
        <rFont val="Times New Roman"/>
        <family val="1"/>
      </rPr>
      <t xml:space="preserve"> </t>
    </r>
    <r>
      <rPr>
        <sz val="8"/>
        <rFont val="Arial"/>
        <family val="2"/>
      </rPr>
      <t>Alquran</t>
    </r>
  </si>
  <si>
    <r>
      <rPr>
        <b/>
        <sz val="8"/>
        <rFont val="Arial"/>
        <family val="2"/>
      </rPr>
      <t>Meningkatnya kegiatan</t>
    </r>
    <r>
      <rPr>
        <b/>
        <sz val="8"/>
        <rFont val="Times New Roman"/>
        <family val="1"/>
      </rPr>
      <t xml:space="preserve"> </t>
    </r>
    <r>
      <rPr>
        <b/>
        <sz val="8"/>
        <rFont val="Arial"/>
        <family val="2"/>
      </rPr>
      <t>kemasyarakatan</t>
    </r>
    <r>
      <rPr>
        <b/>
        <sz val="8"/>
        <rFont val="Times New Roman"/>
        <family val="1"/>
      </rPr>
      <t xml:space="preserve"> </t>
    </r>
    <r>
      <rPr>
        <b/>
        <sz val="8"/>
        <rFont val="Arial"/>
        <family val="2"/>
      </rPr>
      <t>kecamatan payakumbuh</t>
    </r>
    <r>
      <rPr>
        <b/>
        <sz val="8"/>
        <rFont val="Times New Roman"/>
        <family val="1"/>
      </rPr>
      <t xml:space="preserve"> </t>
    </r>
    <r>
      <rPr>
        <b/>
        <sz val="8"/>
        <rFont val="Arial"/>
        <family val="2"/>
      </rPr>
      <t>selatan</t>
    </r>
  </si>
  <si>
    <r>
      <rPr>
        <sz val="8"/>
        <rFont val="Arial"/>
        <family val="2"/>
      </rPr>
      <t>Meningkatnya</t>
    </r>
    <r>
      <rPr>
        <sz val="8"/>
        <rFont val="Times New Roman"/>
        <family val="1"/>
      </rPr>
      <t xml:space="preserve"> </t>
    </r>
    <r>
      <rPr>
        <sz val="8"/>
        <rFont val="Arial"/>
        <family val="2"/>
      </rPr>
      <t>kegiatan</t>
    </r>
    <r>
      <rPr>
        <sz val="8"/>
        <rFont val="Times New Roman"/>
        <family val="1"/>
      </rPr>
      <t xml:space="preserve"> </t>
    </r>
    <r>
      <rPr>
        <sz val="8"/>
        <rFont val="Arial"/>
        <family val="2"/>
      </rPr>
      <t>kemasyarakatan kec.</t>
    </r>
    <r>
      <rPr>
        <sz val="8"/>
        <rFont val="Times New Roman"/>
        <family val="1"/>
      </rPr>
      <t xml:space="preserve"> </t>
    </r>
    <r>
      <rPr>
        <sz val="8"/>
        <rFont val="Arial"/>
        <family val="2"/>
      </rPr>
      <t>payakumbuh selatan</t>
    </r>
  </si>
  <si>
    <r>
      <rPr>
        <b/>
        <sz val="8"/>
        <rFont val="Arial"/>
        <family val="2"/>
      </rPr>
      <t>Terwujudnya pelayanan</t>
    </r>
    <r>
      <rPr>
        <b/>
        <sz val="8"/>
        <rFont val="Times New Roman"/>
        <family val="1"/>
      </rPr>
      <t xml:space="preserve"> </t>
    </r>
    <r>
      <rPr>
        <b/>
        <sz val="8"/>
        <rFont val="Arial"/>
        <family val="2"/>
      </rPr>
      <t>secara terpadu di tingkat</t>
    </r>
    <r>
      <rPr>
        <b/>
        <sz val="8"/>
        <rFont val="Times New Roman"/>
        <family val="1"/>
      </rPr>
      <t xml:space="preserve"> </t>
    </r>
    <r>
      <rPr>
        <b/>
        <sz val="8"/>
        <rFont val="Arial"/>
        <family val="2"/>
      </rPr>
      <t>Kecamatan</t>
    </r>
  </si>
  <si>
    <r>
      <rPr>
        <sz val="8"/>
        <rFont val="Arial"/>
        <family val="2"/>
      </rPr>
      <t>Terwujudnya  Pelayanan</t>
    </r>
    <r>
      <rPr>
        <sz val="8"/>
        <rFont val="Times New Roman"/>
        <family val="1"/>
      </rPr>
      <t xml:space="preserve"> </t>
    </r>
    <r>
      <rPr>
        <sz val="8"/>
        <rFont val="Arial"/>
        <family val="2"/>
      </rPr>
      <t>Secara Terpadu di Tingkat</t>
    </r>
    <r>
      <rPr>
        <sz val="8"/>
        <rFont val="Times New Roman"/>
        <family val="1"/>
      </rPr>
      <t xml:space="preserve"> </t>
    </r>
    <r>
      <rPr>
        <sz val="8"/>
        <rFont val="Arial"/>
        <family val="2"/>
      </rPr>
      <t>Kecamatan</t>
    </r>
  </si>
  <si>
    <r>
      <rPr>
        <sz val="8"/>
        <rFont val="Arial"/>
        <family val="2"/>
      </rPr>
      <t>Meningkatnya kinerja</t>
    </r>
    <r>
      <rPr>
        <sz val="8"/>
        <rFont val="Times New Roman"/>
        <family val="1"/>
      </rPr>
      <t xml:space="preserve"> </t>
    </r>
    <r>
      <rPr>
        <sz val="8"/>
        <rFont val="Arial"/>
        <family val="2"/>
      </rPr>
      <t>pelayanan publik</t>
    </r>
    <r>
      <rPr>
        <sz val="8"/>
        <rFont val="Times New Roman"/>
        <family val="1"/>
      </rPr>
      <t xml:space="preserve"> </t>
    </r>
    <r>
      <rPr>
        <sz val="8"/>
        <rFont val="Arial"/>
        <family val="2"/>
      </rPr>
      <t>pada Pemerintahan</t>
    </r>
    <r>
      <rPr>
        <sz val="8"/>
        <rFont val="Times New Roman"/>
        <family val="1"/>
      </rPr>
      <t xml:space="preserve"> </t>
    </r>
    <r>
      <rPr>
        <sz val="8"/>
        <rFont val="Arial"/>
        <family val="2"/>
      </rPr>
      <t>Kecamatan</t>
    </r>
  </si>
  <si>
    <r>
      <rPr>
        <sz val="8"/>
        <rFont val="Arial"/>
        <family val="2"/>
      </rPr>
      <t>Penunjang Operasional Pemerintah</t>
    </r>
    <r>
      <rPr>
        <sz val="8"/>
        <rFont val="Times New Roman"/>
        <family val="1"/>
      </rPr>
      <t xml:space="preserve"> </t>
    </r>
    <r>
      <rPr>
        <sz val="8"/>
        <rFont val="Arial"/>
        <family val="2"/>
      </rPr>
      <t>Kelurahan Parambahan</t>
    </r>
  </si>
  <si>
    <r>
      <rPr>
        <sz val="8"/>
        <rFont val="Arial"/>
        <family val="2"/>
      </rPr>
      <t>Terpeuhinya kebutuhan</t>
    </r>
    <r>
      <rPr>
        <sz val="8"/>
        <rFont val="Times New Roman"/>
        <family val="1"/>
      </rPr>
      <t xml:space="preserve"> </t>
    </r>
    <r>
      <rPr>
        <sz val="8"/>
        <rFont val="Arial"/>
        <family val="2"/>
      </rPr>
      <t>operasional Kelurahan</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</si>
  <si>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Pelaksanaan</t>
    </r>
    <r>
      <rPr>
        <sz val="8"/>
        <rFont val="Times New Roman"/>
        <family val="1"/>
      </rPr>
      <t xml:space="preserve"> </t>
    </r>
    <r>
      <rPr>
        <sz val="8"/>
        <rFont val="Arial"/>
        <family val="2"/>
      </rPr>
      <t>Pemerintahan di</t>
    </r>
    <r>
      <rPr>
        <sz val="8"/>
        <rFont val="Times New Roman"/>
        <family val="1"/>
      </rPr>
      <t xml:space="preserve"> </t>
    </r>
    <r>
      <rPr>
        <sz val="8"/>
        <rFont val="Arial"/>
        <family val="2"/>
      </rPr>
      <t>Kelurahan</t>
    </r>
    <r>
      <rPr>
        <sz val="8"/>
        <rFont val="Times New Roman"/>
        <family val="1"/>
      </rPr>
      <t xml:space="preserve"> </t>
    </r>
    <r>
      <rPr>
        <sz val="8"/>
        <rFont val="Arial"/>
        <family val="2"/>
      </rPr>
      <t>Parambahan</t>
    </r>
  </si>
  <si>
    <r>
      <rPr>
        <sz val="8"/>
        <rFont val="Arial"/>
        <family val="2"/>
      </rPr>
      <t>Penunjang Operasional</t>
    </r>
    <r>
      <rPr>
        <sz val="8"/>
        <rFont val="Times New Roman"/>
        <family val="1"/>
      </rPr>
      <t xml:space="preserve"> </t>
    </r>
    <r>
      <rPr>
        <sz val="8"/>
        <rFont val="Arial"/>
        <family val="2"/>
      </rPr>
      <t>Pemerintahan Kelurahan Padang</t>
    </r>
    <r>
      <rPr>
        <sz val="8"/>
        <rFont val="Times New Roman"/>
        <family val="1"/>
      </rPr>
      <t xml:space="preserve"> </t>
    </r>
    <r>
      <rPr>
        <sz val="8"/>
        <rFont val="Arial"/>
        <family val="2"/>
      </rPr>
      <t>Sikabu</t>
    </r>
  </si>
  <si>
    <r>
      <rPr>
        <sz val="8"/>
        <rFont val="Arial"/>
        <family val="2"/>
      </rPr>
      <t>Terpeuhinya kebutuhan</t>
    </r>
    <r>
      <rPr>
        <sz val="8"/>
        <rFont val="Times New Roman"/>
        <family val="1"/>
      </rPr>
      <t xml:space="preserve"> </t>
    </r>
    <r>
      <rPr>
        <sz val="8"/>
        <rFont val="Arial"/>
        <family val="2"/>
      </rPr>
      <t>operasional Kelurahan</t>
    </r>
    <r>
      <rPr>
        <sz val="8"/>
        <rFont val="Times New Roman"/>
        <family val="1"/>
      </rPr>
      <t xml:space="preserve"> </t>
    </r>
    <r>
      <rPr>
        <sz val="8"/>
        <rFont val="Arial"/>
        <family val="2"/>
      </rPr>
      <t>Padang sikabu</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</si>
  <si>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Pelaksanaan</t>
    </r>
    <r>
      <rPr>
        <sz val="8"/>
        <rFont val="Times New Roman"/>
        <family val="1"/>
      </rPr>
      <t xml:space="preserve"> </t>
    </r>
    <r>
      <rPr>
        <sz val="8"/>
        <rFont val="Arial"/>
        <family val="2"/>
      </rPr>
      <t>Pemerintahan di</t>
    </r>
    <r>
      <rPr>
        <sz val="8"/>
        <rFont val="Times New Roman"/>
        <family val="1"/>
      </rPr>
      <t xml:space="preserve"> </t>
    </r>
    <r>
      <rPr>
        <sz val="8"/>
        <rFont val="Arial"/>
        <family val="2"/>
      </rPr>
      <t>Kelurahan Padang</t>
    </r>
    <r>
      <rPr>
        <sz val="8"/>
        <rFont val="Times New Roman"/>
        <family val="1"/>
      </rPr>
      <t xml:space="preserve"> </t>
    </r>
    <r>
      <rPr>
        <sz val="8"/>
        <rFont val="Arial"/>
        <family val="2"/>
      </rPr>
      <t>Sikabu</t>
    </r>
  </si>
  <si>
    <r>
      <rPr>
        <sz val="8"/>
        <rFont val="Arial"/>
        <family val="2"/>
      </rPr>
      <t>Penunjang Operasional</t>
    </r>
    <r>
      <rPr>
        <sz val="8"/>
        <rFont val="Times New Roman"/>
        <family val="1"/>
      </rPr>
      <t xml:space="preserve"> </t>
    </r>
    <r>
      <rPr>
        <sz val="8"/>
        <rFont val="Arial"/>
        <family val="2"/>
      </rPr>
      <t>Pemerintahan Kelurahan Sungai</t>
    </r>
    <r>
      <rPr>
        <sz val="8"/>
        <rFont val="Times New Roman"/>
        <family val="1"/>
      </rPr>
      <t xml:space="preserve"> </t>
    </r>
    <r>
      <rPr>
        <sz val="8"/>
        <rFont val="Arial"/>
        <family val="2"/>
      </rPr>
      <t>Durian</t>
    </r>
  </si>
  <si>
    <r>
      <rPr>
        <sz val="8"/>
        <rFont val="Arial"/>
        <family val="2"/>
      </rPr>
      <t>Terpeuhinya kebutuhan</t>
    </r>
    <r>
      <rPr>
        <sz val="8"/>
        <rFont val="Times New Roman"/>
        <family val="1"/>
      </rPr>
      <t xml:space="preserve"> </t>
    </r>
    <r>
      <rPr>
        <sz val="8"/>
        <rFont val="Arial"/>
        <family val="2"/>
      </rPr>
      <t>operasional Kelurahan</t>
    </r>
    <r>
      <rPr>
        <sz val="8"/>
        <rFont val="Times New Roman"/>
        <family val="1"/>
      </rPr>
      <t xml:space="preserve"> </t>
    </r>
    <r>
      <rPr>
        <sz val="8"/>
        <rFont val="Arial"/>
        <family val="2"/>
      </rPr>
      <t>Sungai Durian</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</si>
  <si>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Pelaksanaan</t>
    </r>
    <r>
      <rPr>
        <sz val="8"/>
        <rFont val="Times New Roman"/>
        <family val="1"/>
      </rPr>
      <t xml:space="preserve"> </t>
    </r>
    <r>
      <rPr>
        <sz val="8"/>
        <rFont val="Arial"/>
        <family val="2"/>
      </rPr>
      <t>Pemerintahan di</t>
    </r>
    <r>
      <rPr>
        <sz val="8"/>
        <rFont val="Times New Roman"/>
        <family val="1"/>
      </rPr>
      <t xml:space="preserve"> </t>
    </r>
    <r>
      <rPr>
        <sz val="8"/>
        <rFont val="Arial"/>
        <family val="2"/>
      </rPr>
      <t>Kelurahan Sungai</t>
    </r>
    <r>
      <rPr>
        <sz val="8"/>
        <rFont val="Times New Roman"/>
        <family val="1"/>
      </rPr>
      <t xml:space="preserve"> </t>
    </r>
    <r>
      <rPr>
        <sz val="8"/>
        <rFont val="Arial"/>
        <family val="2"/>
      </rPr>
      <t>Durian</t>
    </r>
  </si>
  <si>
    <r>
      <rPr>
        <sz val="8"/>
        <rFont val="Arial"/>
        <family val="2"/>
      </rPr>
      <t>Penunjang Operasional</t>
    </r>
    <r>
      <rPr>
        <sz val="8"/>
        <rFont val="Times New Roman"/>
        <family val="1"/>
      </rPr>
      <t xml:space="preserve"> </t>
    </r>
    <r>
      <rPr>
        <sz val="8"/>
        <rFont val="Arial"/>
        <family val="2"/>
      </rPr>
      <t>Pemerintahan Kelurahan Parik Muko</t>
    </r>
    <r>
      <rPr>
        <sz val="8"/>
        <rFont val="Times New Roman"/>
        <family val="1"/>
      </rPr>
      <t xml:space="preserve"> </t>
    </r>
    <r>
      <rPr>
        <sz val="8"/>
        <rFont val="Arial"/>
        <family val="2"/>
      </rPr>
      <t>Aia</t>
    </r>
  </si>
  <si>
    <r>
      <rPr>
        <sz val="8"/>
        <rFont val="Arial"/>
        <family val="2"/>
      </rPr>
      <t>Terpeuhinya kebutuhan</t>
    </r>
    <r>
      <rPr>
        <sz val="8"/>
        <rFont val="Times New Roman"/>
        <family val="1"/>
      </rPr>
      <t xml:space="preserve"> </t>
    </r>
    <r>
      <rPr>
        <sz val="8"/>
        <rFont val="Arial"/>
        <family val="2"/>
      </rPr>
      <t>operasional Kelurahan</t>
    </r>
    <r>
      <rPr>
        <sz val="8"/>
        <rFont val="Times New Roman"/>
        <family val="1"/>
      </rPr>
      <t xml:space="preserve"> </t>
    </r>
    <r>
      <rPr>
        <sz val="8"/>
        <rFont val="Arial"/>
        <family val="2"/>
      </rPr>
      <t>Parik muko aia</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</si>
  <si>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Pelaksanaan</t>
    </r>
    <r>
      <rPr>
        <sz val="8"/>
        <rFont val="Times New Roman"/>
        <family val="1"/>
      </rPr>
      <t xml:space="preserve"> </t>
    </r>
    <r>
      <rPr>
        <sz val="8"/>
        <rFont val="Arial"/>
        <family val="2"/>
      </rPr>
      <t>Pemerintahan di</t>
    </r>
    <r>
      <rPr>
        <sz val="8"/>
        <rFont val="Times New Roman"/>
        <family val="1"/>
      </rPr>
      <t xml:space="preserve"> </t>
    </r>
    <r>
      <rPr>
        <sz val="8"/>
        <rFont val="Arial"/>
        <family val="2"/>
      </rPr>
      <t>Kelurahan Parik muko</t>
    </r>
    <r>
      <rPr>
        <sz val="8"/>
        <rFont val="Times New Roman"/>
        <family val="1"/>
      </rPr>
      <t xml:space="preserve"> </t>
    </r>
    <r>
      <rPr>
        <sz val="8"/>
        <rFont val="Arial"/>
        <family val="2"/>
      </rPr>
      <t>aia</t>
    </r>
  </si>
  <si>
    <r>
      <rPr>
        <sz val="8"/>
        <rFont val="Arial"/>
        <family val="2"/>
      </rPr>
      <t>Penunjang Operasional</t>
    </r>
    <r>
      <rPr>
        <sz val="8"/>
        <rFont val="Times New Roman"/>
        <family val="1"/>
      </rPr>
      <t xml:space="preserve"> </t>
    </r>
    <r>
      <rPr>
        <sz val="8"/>
        <rFont val="Arial"/>
        <family val="2"/>
      </rPr>
      <t>Pemerintahan Kelurahan Koto</t>
    </r>
    <r>
      <rPr>
        <sz val="8"/>
        <rFont val="Times New Roman"/>
        <family val="1"/>
      </rPr>
      <t xml:space="preserve"> </t>
    </r>
    <r>
      <rPr>
        <sz val="8"/>
        <rFont val="Arial"/>
        <family val="2"/>
      </rPr>
      <t>Panjang Dalam</t>
    </r>
  </si>
  <si>
    <r>
      <rPr>
        <sz val="8"/>
        <rFont val="Arial"/>
        <family val="2"/>
      </rPr>
      <t>Terpeuhinya kebutuhan</t>
    </r>
    <r>
      <rPr>
        <sz val="8"/>
        <rFont val="Times New Roman"/>
        <family val="1"/>
      </rPr>
      <t xml:space="preserve"> </t>
    </r>
    <r>
      <rPr>
        <sz val="8"/>
        <rFont val="Arial"/>
        <family val="2"/>
      </rPr>
      <t>operasional Kelurahan</t>
    </r>
    <r>
      <rPr>
        <sz val="8"/>
        <rFont val="Times New Roman"/>
        <family val="1"/>
      </rPr>
      <t xml:space="preserve"> </t>
    </r>
    <r>
      <rPr>
        <sz val="8"/>
        <rFont val="Arial"/>
        <family val="2"/>
      </rPr>
      <t>Koto Panjang Dalam</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</si>
  <si>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Pelaksanaan</t>
    </r>
    <r>
      <rPr>
        <sz val="8"/>
        <rFont val="Times New Roman"/>
        <family val="1"/>
      </rPr>
      <t xml:space="preserve"> </t>
    </r>
    <r>
      <rPr>
        <sz val="8"/>
        <rFont val="Arial"/>
        <family val="2"/>
      </rPr>
      <t>Pemerintahan di</t>
    </r>
    <r>
      <rPr>
        <sz val="8"/>
        <rFont val="Times New Roman"/>
        <family val="1"/>
      </rPr>
      <t xml:space="preserve"> </t>
    </r>
    <r>
      <rPr>
        <sz val="8"/>
        <rFont val="Arial"/>
        <family val="2"/>
      </rPr>
      <t>Kelurahan Koto</t>
    </r>
    <r>
      <rPr>
        <sz val="8"/>
        <rFont val="Times New Roman"/>
        <family val="1"/>
      </rPr>
      <t xml:space="preserve"> </t>
    </r>
    <r>
      <rPr>
        <sz val="8"/>
        <rFont val="Arial"/>
        <family val="2"/>
      </rPr>
      <t>panjang Dalam</t>
    </r>
  </si>
  <si>
    <r>
      <rPr>
        <sz val="8"/>
        <rFont val="Arial"/>
        <family val="2"/>
      </rPr>
      <t>Penunjang Operasional</t>
    </r>
    <r>
      <rPr>
        <sz val="8"/>
        <rFont val="Times New Roman"/>
        <family val="1"/>
      </rPr>
      <t xml:space="preserve"> </t>
    </r>
    <r>
      <rPr>
        <sz val="8"/>
        <rFont val="Arial"/>
        <family val="2"/>
      </rPr>
      <t>Pemerintahan Kelurahan Koto</t>
    </r>
    <r>
      <rPr>
        <sz val="8"/>
        <rFont val="Times New Roman"/>
        <family val="1"/>
      </rPr>
      <t xml:space="preserve"> </t>
    </r>
    <r>
      <rPr>
        <sz val="8"/>
        <rFont val="Arial"/>
        <family val="2"/>
      </rPr>
      <t>Panjang Padang</t>
    </r>
  </si>
  <si>
    <r>
      <rPr>
        <sz val="8"/>
        <rFont val="Arial"/>
        <family val="2"/>
      </rPr>
      <t>Terpenuhinya kebutuhan</t>
    </r>
    <r>
      <rPr>
        <sz val="8"/>
        <rFont val="Times New Roman"/>
        <family val="1"/>
      </rPr>
      <t xml:space="preserve"> </t>
    </r>
    <r>
      <rPr>
        <sz val="8"/>
        <rFont val="Arial"/>
        <family val="2"/>
      </rPr>
      <t>operasional Kelurahan</t>
    </r>
    <r>
      <rPr>
        <sz val="8"/>
        <rFont val="Times New Roman"/>
        <family val="1"/>
      </rPr>
      <t xml:space="preserve"> </t>
    </r>
    <r>
      <rPr>
        <sz val="8"/>
        <rFont val="Arial"/>
        <family val="2"/>
      </rPr>
      <t>Koto Panjang Padang</t>
    </r>
  </si>
  <si>
    <r>
      <rPr>
        <sz val="8"/>
        <rFont val="Arial"/>
        <family val="2"/>
      </rPr>
      <t>Lancarnya</t>
    </r>
    <r>
      <rPr>
        <sz val="8"/>
        <rFont val="Times New Roman"/>
        <family val="1"/>
      </rPr>
      <t xml:space="preserve"> </t>
    </r>
    <r>
      <rPr>
        <sz val="8"/>
        <rFont val="Arial"/>
        <family val="2"/>
      </rPr>
      <t>Operasional</t>
    </r>
    <r>
      <rPr>
        <sz val="8"/>
        <rFont val="Times New Roman"/>
        <family val="1"/>
      </rPr>
      <t xml:space="preserve"> </t>
    </r>
    <r>
      <rPr>
        <sz val="8"/>
        <rFont val="Arial"/>
        <family val="2"/>
      </rPr>
      <t>Pelaksanaan</t>
    </r>
    <r>
      <rPr>
        <sz val="8"/>
        <rFont val="Times New Roman"/>
        <family val="1"/>
      </rPr>
      <t xml:space="preserve"> </t>
    </r>
    <r>
      <rPr>
        <sz val="8"/>
        <rFont val="Arial"/>
        <family val="2"/>
      </rPr>
      <t>Pemerintahan di</t>
    </r>
    <r>
      <rPr>
        <sz val="8"/>
        <rFont val="Times New Roman"/>
        <family val="1"/>
      </rPr>
      <t xml:space="preserve"> </t>
    </r>
    <r>
      <rPr>
        <sz val="8"/>
        <rFont val="Arial"/>
        <family val="2"/>
      </rPr>
      <t>Kelurahan Koto</t>
    </r>
    <r>
      <rPr>
        <sz val="8"/>
        <rFont val="Times New Roman"/>
        <family val="1"/>
      </rPr>
      <t xml:space="preserve"> </t>
    </r>
    <r>
      <rPr>
        <sz val="8"/>
        <rFont val="Arial"/>
        <family val="2"/>
      </rPr>
      <t>Panjang Padang</t>
    </r>
  </si>
  <si>
    <r>
      <rPr>
        <b/>
        <sz val="8"/>
        <rFont val="Arial"/>
        <family val="2"/>
      </rPr>
      <t>Terwujudnya peningkatan</t>
    </r>
    <r>
      <rPr>
        <b/>
        <sz val="8"/>
        <rFont val="Times New Roman"/>
        <family val="1"/>
      </rPr>
      <t xml:space="preserve"> </t>
    </r>
    <r>
      <rPr>
        <b/>
        <sz val="8"/>
        <rFont val="Arial"/>
        <family val="2"/>
      </rPr>
      <t>kualitas kehidupan</t>
    </r>
    <r>
      <rPr>
        <b/>
        <sz val="8"/>
        <rFont val="Times New Roman"/>
        <family val="1"/>
      </rPr>
      <t xml:space="preserve"> </t>
    </r>
    <r>
      <rPr>
        <b/>
        <sz val="8"/>
        <rFont val="Arial"/>
        <family val="2"/>
      </rPr>
      <t>beragama</t>
    </r>
  </si>
  <si>
    <r>
      <rPr>
        <sz val="8"/>
        <rFont val="Arial"/>
        <family val="2"/>
      </rPr>
      <t>Terlaksananya</t>
    </r>
    <r>
      <rPr>
        <sz val="8"/>
        <rFont val="Times New Roman"/>
        <family val="1"/>
      </rPr>
      <t xml:space="preserve"> </t>
    </r>
    <r>
      <rPr>
        <sz val="8"/>
        <rFont val="Arial"/>
        <family val="2"/>
      </rPr>
      <t>Operasional Pondok</t>
    </r>
    <r>
      <rPr>
        <sz val="8"/>
        <rFont val="Times New Roman"/>
        <family val="1"/>
      </rPr>
      <t xml:space="preserve"> </t>
    </r>
    <r>
      <rPr>
        <sz val="8"/>
        <rFont val="Arial"/>
        <family val="2"/>
      </rPr>
      <t>Alquran dan MTQ di</t>
    </r>
    <r>
      <rPr>
        <sz val="8"/>
        <rFont val="Times New Roman"/>
        <family val="1"/>
      </rPr>
      <t xml:space="preserve"> </t>
    </r>
    <r>
      <rPr>
        <sz val="8"/>
        <rFont val="Arial"/>
        <family val="2"/>
      </rPr>
      <t>Kecamatan Lamposi Tigo</t>
    </r>
    <r>
      <rPr>
        <sz val="8"/>
        <rFont val="Times New Roman"/>
        <family val="1"/>
      </rPr>
      <t xml:space="preserve"> </t>
    </r>
    <r>
      <rPr>
        <sz val="8"/>
        <rFont val="Arial"/>
        <family val="2"/>
      </rPr>
      <t>Nagori</t>
    </r>
  </si>
  <si>
    <r>
      <rPr>
        <sz val="8"/>
        <rFont val="Arial"/>
        <family val="2"/>
      </rPr>
      <t>Meningkatnya Kualitas</t>
    </r>
    <r>
      <rPr>
        <sz val="8"/>
        <rFont val="Times New Roman"/>
        <family val="1"/>
      </rPr>
      <t xml:space="preserve"> </t>
    </r>
    <r>
      <rPr>
        <sz val="8"/>
        <rFont val="Arial"/>
        <family val="2"/>
      </rPr>
      <t xml:space="preserve">dan kuantitas
</t>
    </r>
    <r>
      <rPr>
        <sz val="8"/>
        <rFont val="Arial"/>
        <family val="2"/>
      </rPr>
      <t>kegiatan keagamaan</t>
    </r>
  </si>
  <si>
    <r>
      <rPr>
        <b/>
        <sz val="8"/>
        <rFont val="Arial"/>
        <family val="2"/>
      </rPr>
      <t>Terwujudnya keamanan</t>
    </r>
    <r>
      <rPr>
        <b/>
        <sz val="8"/>
        <rFont val="Times New Roman"/>
        <family val="1"/>
      </rPr>
      <t xml:space="preserve"> </t>
    </r>
    <r>
      <rPr>
        <b/>
        <sz val="8"/>
        <rFont val="Arial"/>
        <family val="2"/>
      </rPr>
      <t>dan kenyamanan</t>
    </r>
    <r>
      <rPr>
        <b/>
        <sz val="8"/>
        <rFont val="Times New Roman"/>
        <family val="1"/>
      </rPr>
      <t xml:space="preserve"> </t>
    </r>
    <r>
      <rPr>
        <b/>
        <sz val="8"/>
        <rFont val="Arial"/>
        <family val="2"/>
      </rPr>
      <t>lingkungan</t>
    </r>
  </si>
  <si>
    <r>
      <rPr>
        <b/>
        <sz val="8"/>
        <rFont val="Arial"/>
        <family val="2"/>
      </rPr>
      <t xml:space="preserve">6
</t>
    </r>
    <r>
      <rPr>
        <b/>
        <sz val="8"/>
        <rFont val="Arial"/>
        <family val="2"/>
      </rPr>
      <t>Keluraha</t>
    </r>
    <r>
      <rPr>
        <b/>
        <sz val="8"/>
        <rFont val="Times New Roman"/>
        <family val="1"/>
      </rPr>
      <t xml:space="preserve"> </t>
    </r>
    <r>
      <rPr>
        <b/>
        <sz val="8"/>
        <rFont val="Arial"/>
        <family val="2"/>
      </rPr>
      <t>n</t>
    </r>
  </si>
  <si>
    <r>
      <rPr>
        <sz val="8"/>
        <rFont val="Arial"/>
        <family val="2"/>
      </rPr>
      <t>Terlaksananya monitoring</t>
    </r>
    <r>
      <rPr>
        <sz val="8"/>
        <rFont val="Times New Roman"/>
        <family val="1"/>
      </rPr>
      <t xml:space="preserve"> </t>
    </r>
    <r>
      <rPr>
        <sz val="8"/>
        <rFont val="Arial"/>
        <family val="2"/>
      </rPr>
      <t>Keamanan , ketertiban dan</t>
    </r>
    <r>
      <rPr>
        <sz val="8"/>
        <rFont val="Times New Roman"/>
        <family val="1"/>
      </rPr>
      <t xml:space="preserve"> </t>
    </r>
    <r>
      <rPr>
        <sz val="8"/>
        <rFont val="Arial"/>
        <family val="2"/>
      </rPr>
      <t>bencana alam</t>
    </r>
  </si>
  <si>
    <r>
      <rPr>
        <sz val="8"/>
        <rFont val="Arial"/>
        <family val="2"/>
      </rPr>
      <t>6 Kelurahan</t>
    </r>
  </si>
  <si>
    <r>
      <rPr>
        <sz val="8"/>
        <rFont val="Arial"/>
        <family val="2"/>
      </rPr>
      <t>Terciptanya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 di</t>
    </r>
    <r>
      <rPr>
        <sz val="8"/>
        <rFont val="Times New Roman"/>
        <family val="1"/>
      </rPr>
      <t xml:space="preserve"> </t>
    </r>
    <r>
      <rPr>
        <sz val="8"/>
        <rFont val="Arial"/>
        <family val="2"/>
      </rPr>
      <t>lingkungan</t>
    </r>
  </si>
  <si>
    <r>
      <rPr>
        <b/>
        <sz val="8"/>
        <rFont val="Arial"/>
        <family val="2"/>
      </rPr>
      <t>Terwujudnya partisipasi</t>
    </r>
    <r>
      <rPr>
        <b/>
        <sz val="8"/>
        <rFont val="Times New Roman"/>
        <family val="1"/>
      </rPr>
      <t xml:space="preserve"> </t>
    </r>
    <r>
      <rPr>
        <b/>
        <sz val="8"/>
        <rFont val="Arial"/>
        <family val="2"/>
      </rPr>
      <t>masyarakat dalam</t>
    </r>
    <r>
      <rPr>
        <b/>
        <sz val="8"/>
        <rFont val="Times New Roman"/>
        <family val="1"/>
      </rPr>
      <t xml:space="preserve"> </t>
    </r>
    <r>
      <rPr>
        <b/>
        <sz val="8"/>
        <rFont val="Arial"/>
        <family val="2"/>
      </rPr>
      <t>kegiatan sosial</t>
    </r>
  </si>
  <si>
    <r>
      <rPr>
        <sz val="8"/>
        <rFont val="Arial"/>
        <family val="2"/>
      </rPr>
      <t>Terlaksananya</t>
    </r>
    <r>
      <rPr>
        <sz val="8"/>
        <rFont val="Times New Roman"/>
        <family val="1"/>
      </rPr>
      <t xml:space="preserve"> </t>
    </r>
    <r>
      <rPr>
        <sz val="8"/>
        <rFont val="Arial"/>
        <family val="2"/>
      </rPr>
      <t xml:space="preserve">lomba-lomba di
</t>
    </r>
    <r>
      <rPr>
        <sz val="8"/>
        <rFont val="Arial"/>
        <family val="2"/>
      </rPr>
      <t xml:space="preserve">Kecamatan Lamposi Tigo
</t>
    </r>
    <r>
      <rPr>
        <sz val="8"/>
        <rFont val="Arial"/>
        <family val="2"/>
      </rPr>
      <t>Nagori</t>
    </r>
  </si>
  <si>
    <r>
      <rPr>
        <sz val="8"/>
        <rFont val="Arial"/>
        <family val="2"/>
      </rPr>
      <t>Meningkatnya</t>
    </r>
    <r>
      <rPr>
        <sz val="8"/>
        <rFont val="Times New Roman"/>
        <family val="1"/>
      </rPr>
      <t xml:space="preserve"> </t>
    </r>
    <r>
      <rPr>
        <sz val="8"/>
        <rFont val="Arial"/>
        <family val="2"/>
      </rPr>
      <t>kegiatan</t>
    </r>
    <r>
      <rPr>
        <sz val="8"/>
        <rFont val="Times New Roman"/>
        <family val="1"/>
      </rPr>
      <t xml:space="preserve"> </t>
    </r>
    <r>
      <rPr>
        <sz val="8"/>
        <rFont val="Arial"/>
        <family val="2"/>
      </rPr>
      <t>kemasyarakatan</t>
    </r>
  </si>
  <si>
    <r>
      <rPr>
        <b/>
        <sz val="8"/>
        <rFont val="Arial"/>
        <family val="2"/>
      </rPr>
      <t>Terwujudnya laporan</t>
    </r>
    <r>
      <rPr>
        <b/>
        <sz val="8"/>
        <rFont val="Times New Roman"/>
        <family val="1"/>
      </rPr>
      <t xml:space="preserve"> </t>
    </r>
    <r>
      <rPr>
        <b/>
        <sz val="8"/>
        <rFont val="Arial"/>
        <family val="2"/>
      </rPr>
      <t>keuangan</t>
    </r>
  </si>
  <si>
    <r>
      <rPr>
        <sz val="8"/>
        <rFont val="Arial"/>
        <family val="2"/>
      </rPr>
      <t>Tersusunya</t>
    </r>
    <r>
      <rPr>
        <sz val="8"/>
        <rFont val="Times New Roman"/>
        <family val="1"/>
      </rPr>
      <t xml:space="preserve"> </t>
    </r>
    <r>
      <rPr>
        <sz val="8"/>
        <rFont val="Arial"/>
        <family val="2"/>
      </rPr>
      <t>Lakip,LPPD,LKPJ dan</t>
    </r>
    <r>
      <rPr>
        <sz val="8"/>
        <rFont val="Times New Roman"/>
        <family val="1"/>
      </rPr>
      <t xml:space="preserve"> </t>
    </r>
    <r>
      <rPr>
        <sz val="8"/>
        <rFont val="Arial"/>
        <family val="2"/>
      </rPr>
      <t>monef</t>
    </r>
  </si>
  <si>
    <r>
      <rPr>
        <sz val="8"/>
        <rFont val="Arial"/>
        <family val="2"/>
      </rPr>
      <t>Terwujudny</t>
    </r>
    <r>
      <rPr>
        <sz val="8"/>
        <rFont val="Times New Roman"/>
        <family val="1"/>
      </rPr>
      <t xml:space="preserve"> </t>
    </r>
    <r>
      <rPr>
        <sz val="8"/>
        <rFont val="Arial"/>
        <family val="2"/>
      </rPr>
      <t>Lakip,LPPD,LKPJ dan</t>
    </r>
    <r>
      <rPr>
        <sz val="8"/>
        <rFont val="Times New Roman"/>
        <family val="1"/>
      </rPr>
      <t xml:space="preserve"> </t>
    </r>
    <r>
      <rPr>
        <sz val="8"/>
        <rFont val="Arial"/>
        <family val="2"/>
      </rPr>
      <t>Monef</t>
    </r>
  </si>
  <si>
    <r>
      <rPr>
        <sz val="8"/>
        <rFont val="Arial"/>
        <family val="2"/>
      </rPr>
      <t>4 okumen</t>
    </r>
  </si>
  <si>
    <r>
      <rPr>
        <b/>
        <sz val="8"/>
        <rFont val="Arial"/>
        <family val="2"/>
      </rPr>
      <t>Terlaksanya Peningkatan</t>
    </r>
    <r>
      <rPr>
        <b/>
        <sz val="8"/>
        <rFont val="Times New Roman"/>
        <family val="1"/>
      </rPr>
      <t xml:space="preserve"> </t>
    </r>
    <r>
      <rPr>
        <b/>
        <sz val="8"/>
        <rFont val="Arial"/>
        <family val="2"/>
      </rPr>
      <t>UKS</t>
    </r>
  </si>
  <si>
    <r>
      <rPr>
        <sz val="8"/>
        <rFont val="Arial"/>
        <family val="2"/>
      </rPr>
      <t>Terlaksananya Kegiatan</t>
    </r>
    <r>
      <rPr>
        <sz val="8"/>
        <rFont val="Times New Roman"/>
        <family val="1"/>
      </rPr>
      <t xml:space="preserve"> </t>
    </r>
    <r>
      <rPr>
        <sz val="8"/>
        <rFont val="Arial"/>
        <family val="2"/>
      </rPr>
      <t>UKS</t>
    </r>
  </si>
  <si>
    <r>
      <rPr>
        <sz val="8"/>
        <rFont val="Arial"/>
        <family val="2"/>
      </rPr>
      <t>Terselenggaranya</t>
    </r>
    <r>
      <rPr>
        <sz val="8"/>
        <rFont val="Times New Roman"/>
        <family val="1"/>
      </rPr>
      <t xml:space="preserve"> </t>
    </r>
    <r>
      <rPr>
        <sz val="8"/>
        <rFont val="Arial"/>
        <family val="2"/>
      </rPr>
      <t>UKS</t>
    </r>
  </si>
  <si>
    <r>
      <rPr>
        <b/>
        <sz val="8"/>
        <rFont val="Arial"/>
        <family val="2"/>
      </rPr>
      <t>Program peningkatan ketahanan</t>
    </r>
    <r>
      <rPr>
        <b/>
        <sz val="8"/>
        <rFont val="Times New Roman"/>
        <family val="1"/>
      </rPr>
      <t xml:space="preserve"> </t>
    </r>
    <r>
      <rPr>
        <b/>
        <sz val="8"/>
        <rFont val="Arial"/>
        <family val="2"/>
      </rPr>
      <t>pangan  pertanian/perkebunan</t>
    </r>
  </si>
  <si>
    <r>
      <rPr>
        <b/>
        <sz val="8"/>
        <rFont val="Arial"/>
        <family val="2"/>
      </rPr>
      <t>Terpenuhinya</t>
    </r>
    <r>
      <rPr>
        <b/>
        <sz val="8"/>
        <rFont val="Times New Roman"/>
        <family val="1"/>
      </rPr>
      <t xml:space="preserve"> </t>
    </r>
    <r>
      <rPr>
        <b/>
        <sz val="8"/>
        <rFont val="Arial"/>
        <family val="2"/>
      </rPr>
      <t>ketersediaan energi</t>
    </r>
    <r>
      <rPr>
        <b/>
        <sz val="8"/>
        <rFont val="Times New Roman"/>
        <family val="1"/>
      </rPr>
      <t xml:space="preserve"> </t>
    </r>
    <r>
      <rPr>
        <b/>
        <sz val="8"/>
        <rFont val="Arial"/>
        <family val="2"/>
      </rPr>
      <t>sebesar 2.400</t>
    </r>
    <r>
      <rPr>
        <b/>
        <sz val="8"/>
        <rFont val="Times New Roman"/>
        <family val="1"/>
      </rPr>
      <t xml:space="preserve"> </t>
    </r>
    <r>
      <rPr>
        <b/>
        <sz val="8"/>
        <rFont val="Arial"/>
        <family val="2"/>
      </rPr>
      <t>kkal/kap/hari dan</t>
    </r>
    <r>
      <rPr>
        <b/>
        <sz val="8"/>
        <rFont val="Times New Roman"/>
        <family val="1"/>
      </rPr>
      <t xml:space="preserve"> </t>
    </r>
    <r>
      <rPr>
        <b/>
        <sz val="8"/>
        <rFont val="Arial"/>
        <family val="2"/>
      </rPr>
      <t>ketersediaan protein</t>
    </r>
    <r>
      <rPr>
        <b/>
        <sz val="8"/>
        <rFont val="Times New Roman"/>
        <family val="1"/>
      </rPr>
      <t xml:space="preserve"> </t>
    </r>
    <r>
      <rPr>
        <b/>
        <sz val="8"/>
        <rFont val="Arial"/>
        <family val="2"/>
      </rPr>
      <t>sebesar 63 gr/kap/hari</t>
    </r>
  </si>
  <si>
    <r>
      <rPr>
        <b/>
        <sz val="8"/>
        <rFont val="Arial"/>
        <family val="2"/>
      </rPr>
      <t>83%</t>
    </r>
  </si>
  <si>
    <r>
      <rPr>
        <sz val="8"/>
        <rFont val="Arial"/>
        <family val="2"/>
      </rPr>
      <t>Analisis dan penyusunan pola</t>
    </r>
    <r>
      <rPr>
        <sz val="8"/>
        <rFont val="Times New Roman"/>
        <family val="1"/>
      </rPr>
      <t xml:space="preserve"> </t>
    </r>
    <r>
      <rPr>
        <sz val="8"/>
        <rFont val="Arial"/>
        <family val="2"/>
      </rPr>
      <t>konsumsi dan suplai pangan</t>
    </r>
  </si>
  <si>
    <r>
      <rPr>
        <sz val="8"/>
        <rFont val="Arial"/>
        <family val="2"/>
      </rPr>
      <t>Tersedianya buku Neraca</t>
    </r>
    <r>
      <rPr>
        <sz val="8"/>
        <rFont val="Times New Roman"/>
        <family val="1"/>
      </rPr>
      <t xml:space="preserve"> </t>
    </r>
    <r>
      <rPr>
        <sz val="8"/>
        <rFont val="Arial"/>
        <family val="2"/>
      </rPr>
      <t>Bahan Makanan (NBM)</t>
    </r>
    <r>
      <rPr>
        <sz val="8"/>
        <rFont val="Times New Roman"/>
        <family val="1"/>
      </rPr>
      <t xml:space="preserve"> </t>
    </r>
    <r>
      <rPr>
        <sz val="8"/>
        <rFont val="Arial"/>
        <family val="2"/>
      </rPr>
      <t>dan buku Pola Pangan</t>
    </r>
    <r>
      <rPr>
        <sz val="8"/>
        <rFont val="Times New Roman"/>
        <family val="1"/>
      </rPr>
      <t xml:space="preserve"> </t>
    </r>
    <r>
      <rPr>
        <sz val="8"/>
        <rFont val="Arial"/>
        <family val="2"/>
      </rPr>
      <t>Harapan (PPH)</t>
    </r>
  </si>
  <si>
    <r>
      <rPr>
        <sz val="8"/>
        <rFont val="Arial"/>
        <family val="2"/>
      </rPr>
      <t>Tersedianya bahan</t>
    </r>
    <r>
      <rPr>
        <sz val="8"/>
        <rFont val="Times New Roman"/>
        <family val="1"/>
      </rPr>
      <t xml:space="preserve"> </t>
    </r>
    <r>
      <rPr>
        <sz val="8"/>
        <rFont val="Arial"/>
        <family val="2"/>
      </rPr>
      <t>evaluasi dan</t>
    </r>
    <r>
      <rPr>
        <sz val="8"/>
        <rFont val="Times New Roman"/>
        <family val="1"/>
      </rPr>
      <t xml:space="preserve"> </t>
    </r>
    <r>
      <rPr>
        <sz val="8"/>
        <rFont val="Arial"/>
        <family val="2"/>
      </rPr>
      <t>penyusunan</t>
    </r>
    <r>
      <rPr>
        <sz val="8"/>
        <rFont val="Times New Roman"/>
        <family val="1"/>
      </rPr>
      <t xml:space="preserve"> </t>
    </r>
    <r>
      <rPr>
        <sz val="8"/>
        <rFont val="Arial"/>
        <family val="2"/>
      </rPr>
      <t>kebijakan</t>
    </r>
    <r>
      <rPr>
        <sz val="8"/>
        <rFont val="Times New Roman"/>
        <family val="1"/>
      </rPr>
      <t xml:space="preserve"> </t>
    </r>
    <r>
      <rPr>
        <sz val="8"/>
        <rFont val="Arial"/>
        <family val="2"/>
      </rPr>
      <t>perencanaan pangan</t>
    </r>
  </si>
  <si>
    <r>
      <rPr>
        <sz val="8"/>
        <rFont val="Arial"/>
        <family val="2"/>
      </rPr>
      <t>Pemanfaatan perkarangan untuk</t>
    </r>
    <r>
      <rPr>
        <sz val="8"/>
        <rFont val="Times New Roman"/>
        <family val="1"/>
      </rPr>
      <t xml:space="preserve"> </t>
    </r>
    <r>
      <rPr>
        <sz val="8"/>
        <rFont val="Arial"/>
        <family val="2"/>
      </rPr>
      <t>pengembangan pangan</t>
    </r>
  </si>
  <si>
    <r>
      <rPr>
        <sz val="8"/>
        <rFont val="Arial"/>
        <family val="2"/>
      </rPr>
      <t>- Terlaksananya sekolah</t>
    </r>
    <r>
      <rPr>
        <sz val="8"/>
        <rFont val="Times New Roman"/>
        <family val="1"/>
      </rPr>
      <t xml:space="preserve"> </t>
    </r>
    <r>
      <rPr>
        <sz val="8"/>
        <rFont val="Arial"/>
        <family val="2"/>
      </rPr>
      <t>lapang optimalisasi</t>
    </r>
    <r>
      <rPr>
        <sz val="8"/>
        <rFont val="Times New Roman"/>
        <family val="1"/>
      </rPr>
      <t xml:space="preserve"> </t>
    </r>
    <r>
      <rPr>
        <sz val="8"/>
        <rFont val="Arial"/>
        <family val="2"/>
      </rPr>
      <t xml:space="preserve">pekarangan
</t>
    </r>
    <r>
      <rPr>
        <sz val="8"/>
        <rFont val="Arial"/>
        <family val="2"/>
      </rPr>
      <t>- Terlaksananya pelatihan</t>
    </r>
    <r>
      <rPr>
        <sz val="8"/>
        <rFont val="Times New Roman"/>
        <family val="1"/>
      </rPr>
      <t xml:space="preserve"> </t>
    </r>
    <r>
      <rPr>
        <sz val="8"/>
        <rFont val="Arial"/>
        <family val="2"/>
      </rPr>
      <t xml:space="preserve">budidaya sayuran
</t>
    </r>
    <r>
      <rPr>
        <sz val="8"/>
        <rFont val="Arial"/>
        <family val="2"/>
      </rPr>
      <t>- terlaksananya sosialisasi</t>
    </r>
    <r>
      <rPr>
        <sz val="8"/>
        <rFont val="Times New Roman"/>
        <family val="1"/>
      </rPr>
      <t xml:space="preserve"> </t>
    </r>
    <r>
      <rPr>
        <sz val="8"/>
        <rFont val="Arial"/>
        <family val="2"/>
      </rPr>
      <t>untuk dasawisma dan</t>
    </r>
    <r>
      <rPr>
        <sz val="8"/>
        <rFont val="Times New Roman"/>
        <family val="1"/>
      </rPr>
      <t xml:space="preserve"> </t>
    </r>
    <r>
      <rPr>
        <sz val="8"/>
        <rFont val="Arial"/>
        <family val="2"/>
      </rPr>
      <t xml:space="preserve">pelatihan KRPL
</t>
    </r>
    <r>
      <rPr>
        <sz val="8"/>
        <rFont val="Arial"/>
        <family val="2"/>
      </rPr>
      <t>- Tersalurkannya bantuan</t>
    </r>
    <r>
      <rPr>
        <sz val="8"/>
        <rFont val="Times New Roman"/>
        <family val="1"/>
      </rPr>
      <t xml:space="preserve"> </t>
    </r>
    <r>
      <rPr>
        <sz val="8"/>
        <rFont val="Arial"/>
        <family val="2"/>
      </rPr>
      <t>benih sayuraan dan pupuk</t>
    </r>
    <r>
      <rPr>
        <sz val="8"/>
        <rFont val="Times New Roman"/>
        <family val="1"/>
      </rPr>
      <t xml:space="preserve"> </t>
    </r>
    <r>
      <rPr>
        <sz val="8"/>
        <rFont val="Arial"/>
        <family val="2"/>
      </rPr>
      <t xml:space="preserve">kandang ke KWT
</t>
    </r>
    <r>
      <rPr>
        <sz val="8"/>
        <rFont val="Arial"/>
        <family val="2"/>
      </rPr>
      <t>- Tersalurkannya bantuan</t>
    </r>
    <r>
      <rPr>
        <sz val="8"/>
        <rFont val="Times New Roman"/>
        <family val="1"/>
      </rPr>
      <t xml:space="preserve"> </t>
    </r>
    <r>
      <rPr>
        <sz val="8"/>
        <rFont val="Arial"/>
        <family val="2"/>
      </rPr>
      <t>benih sayuran dan</t>
    </r>
    <r>
      <rPr>
        <sz val="8"/>
        <rFont val="Times New Roman"/>
        <family val="1"/>
      </rPr>
      <t xml:space="preserve"> </t>
    </r>
    <r>
      <rPr>
        <sz val="8"/>
        <rFont val="Arial"/>
        <family val="2"/>
      </rPr>
      <t>kompos</t>
    </r>
  </si>
  <si>
    <r>
      <rPr>
        <sz val="8"/>
        <rFont val="Arial"/>
        <family val="2"/>
      </rPr>
      <t xml:space="preserve">- 10 KWT
</t>
    </r>
    <r>
      <rPr>
        <sz val="8"/>
        <rFont val="Arial"/>
        <family val="2"/>
      </rPr>
      <t xml:space="preserve">- 1 kali
</t>
    </r>
    <r>
      <rPr>
        <sz val="8"/>
        <rFont val="Arial"/>
        <family val="2"/>
      </rPr>
      <t xml:space="preserve">- 2 kali
</t>
    </r>
    <r>
      <rPr>
        <sz val="8"/>
        <rFont val="Arial"/>
        <family val="2"/>
      </rPr>
      <t xml:space="preserve">- 10 KWT
</t>
    </r>
    <r>
      <rPr>
        <sz val="8"/>
        <rFont val="Arial"/>
        <family val="2"/>
      </rPr>
      <t xml:space="preserve">- 20
</t>
    </r>
    <r>
      <rPr>
        <sz val="8"/>
        <rFont val="Arial"/>
        <family val="2"/>
      </rPr>
      <t>dasawisma</t>
    </r>
  </si>
  <si>
    <r>
      <rPr>
        <sz val="8"/>
        <rFont val="Arial"/>
        <family val="2"/>
      </rPr>
      <t>Meningkatnya</t>
    </r>
    <r>
      <rPr>
        <sz val="8"/>
        <rFont val="Times New Roman"/>
        <family val="1"/>
      </rPr>
      <t xml:space="preserve"> </t>
    </r>
    <r>
      <rPr>
        <sz val="8"/>
        <rFont val="Arial"/>
        <family val="2"/>
      </rPr>
      <t>kemampuan dan</t>
    </r>
    <r>
      <rPr>
        <sz val="8"/>
        <rFont val="Times New Roman"/>
        <family val="1"/>
      </rPr>
      <t xml:space="preserve"> </t>
    </r>
    <r>
      <rPr>
        <sz val="8"/>
        <rFont val="Arial"/>
        <family val="2"/>
      </rPr>
      <t>pemahaman</t>
    </r>
    <r>
      <rPr>
        <sz val="8"/>
        <rFont val="Times New Roman"/>
        <family val="1"/>
      </rPr>
      <t xml:space="preserve"> </t>
    </r>
    <r>
      <rPr>
        <sz val="8"/>
        <rFont val="Arial"/>
        <family val="2"/>
      </rPr>
      <t>masyarakat tentang</t>
    </r>
    <r>
      <rPr>
        <sz val="8"/>
        <rFont val="Times New Roman"/>
        <family val="1"/>
      </rPr>
      <t xml:space="preserve"> </t>
    </r>
    <r>
      <rPr>
        <sz val="8"/>
        <rFont val="Arial"/>
        <family val="2"/>
      </rPr>
      <t>optimalisasi</t>
    </r>
    <r>
      <rPr>
        <sz val="8"/>
        <rFont val="Times New Roman"/>
        <family val="1"/>
      </rPr>
      <t xml:space="preserve"> </t>
    </r>
    <r>
      <rPr>
        <sz val="8"/>
        <rFont val="Arial"/>
        <family val="2"/>
      </rPr>
      <t>pemanfaatan</t>
    </r>
    <r>
      <rPr>
        <sz val="8"/>
        <rFont val="Times New Roman"/>
        <family val="1"/>
      </rPr>
      <t xml:space="preserve"> </t>
    </r>
    <r>
      <rPr>
        <sz val="8"/>
        <rFont val="Arial"/>
        <family val="2"/>
      </rPr>
      <t>pekarangan</t>
    </r>
  </si>
  <si>
    <r>
      <rPr>
        <sz val="8"/>
        <rFont val="Arial"/>
        <family val="2"/>
      </rPr>
      <t>Pemantauan dan analisis akses</t>
    </r>
    <r>
      <rPr>
        <sz val="8"/>
        <rFont val="Times New Roman"/>
        <family val="1"/>
      </rPr>
      <t xml:space="preserve"> </t>
    </r>
    <r>
      <rPr>
        <sz val="8"/>
        <rFont val="Arial"/>
        <family val="2"/>
      </rPr>
      <t>harga pangan masyarakat</t>
    </r>
  </si>
  <si>
    <r>
      <rPr>
        <sz val="8"/>
        <rFont val="Arial"/>
        <family val="2"/>
      </rPr>
      <t>- Terlaksananya</t>
    </r>
    <r>
      <rPr>
        <sz val="8"/>
        <rFont val="Times New Roman"/>
        <family val="1"/>
      </rPr>
      <t xml:space="preserve"> </t>
    </r>
    <r>
      <rPr>
        <sz val="8"/>
        <rFont val="Arial"/>
        <family val="2"/>
      </rPr>
      <t>pemantauan dan analisis</t>
    </r>
    <r>
      <rPr>
        <sz val="8"/>
        <rFont val="Times New Roman"/>
        <family val="1"/>
      </rPr>
      <t xml:space="preserve"> </t>
    </r>
    <r>
      <rPr>
        <sz val="8"/>
        <rFont val="Arial"/>
        <family val="2"/>
      </rPr>
      <t xml:space="preserve">harga pangan masyarakat
</t>
    </r>
    <r>
      <rPr>
        <sz val="8"/>
        <rFont val="Arial"/>
        <family val="2"/>
      </rPr>
      <t>- Tersedianya buku</t>
    </r>
    <r>
      <rPr>
        <sz val="8"/>
        <rFont val="Times New Roman"/>
        <family val="1"/>
      </rPr>
      <t xml:space="preserve"> </t>
    </r>
    <r>
      <rPr>
        <sz val="8"/>
        <rFont val="Arial"/>
        <family val="2"/>
      </rPr>
      <t>perkembangan dan</t>
    </r>
    <r>
      <rPr>
        <sz val="8"/>
        <rFont val="Times New Roman"/>
        <family val="1"/>
      </rPr>
      <t xml:space="preserve"> </t>
    </r>
    <r>
      <rPr>
        <sz val="8"/>
        <rFont val="Arial"/>
        <family val="2"/>
      </rPr>
      <t>analisis harga pangan</t>
    </r>
    <r>
      <rPr>
        <sz val="8"/>
        <rFont val="Times New Roman"/>
        <family val="1"/>
      </rPr>
      <t xml:space="preserve"> </t>
    </r>
    <r>
      <rPr>
        <sz val="8"/>
        <rFont val="Arial"/>
        <family val="2"/>
      </rPr>
      <t>kota payakumbuh</t>
    </r>
  </si>
  <si>
    <r>
      <rPr>
        <sz val="8"/>
        <rFont val="Arial"/>
        <family val="2"/>
      </rPr>
      <t xml:space="preserve">- 1 tahun
</t>
    </r>
    <r>
      <rPr>
        <sz val="8"/>
        <rFont val="Arial"/>
        <family val="2"/>
      </rPr>
      <t>- 10 buku</t>
    </r>
  </si>
  <si>
    <r>
      <rPr>
        <sz val="8"/>
        <rFont val="Arial"/>
        <family val="2"/>
      </rPr>
      <t>Terpantaunya harga</t>
    </r>
    <r>
      <rPr>
        <sz val="8"/>
        <rFont val="Times New Roman"/>
        <family val="1"/>
      </rPr>
      <t xml:space="preserve"> </t>
    </r>
    <r>
      <rPr>
        <sz val="8"/>
        <rFont val="Arial"/>
        <family val="2"/>
      </rPr>
      <t>pangan pokok dan</t>
    </r>
    <r>
      <rPr>
        <sz val="8"/>
        <rFont val="Times New Roman"/>
        <family val="1"/>
      </rPr>
      <t xml:space="preserve"> </t>
    </r>
    <r>
      <rPr>
        <sz val="8"/>
        <rFont val="Arial"/>
        <family val="2"/>
      </rPr>
      <t>strategis di tingkat</t>
    </r>
    <r>
      <rPr>
        <sz val="8"/>
        <rFont val="Times New Roman"/>
        <family val="1"/>
      </rPr>
      <t xml:space="preserve"> </t>
    </r>
    <r>
      <rPr>
        <sz val="8"/>
        <rFont val="Arial"/>
        <family val="2"/>
      </rPr>
      <t>produsen dan</t>
    </r>
    <r>
      <rPr>
        <sz val="8"/>
        <rFont val="Times New Roman"/>
        <family val="1"/>
      </rPr>
      <t xml:space="preserve"> </t>
    </r>
    <r>
      <rPr>
        <sz val="8"/>
        <rFont val="Arial"/>
        <family val="2"/>
      </rPr>
      <t>konsumen di Kota</t>
    </r>
    <r>
      <rPr>
        <sz val="8"/>
        <rFont val="Times New Roman"/>
        <family val="1"/>
      </rPr>
      <t xml:space="preserve"> </t>
    </r>
    <r>
      <rPr>
        <sz val="8"/>
        <rFont val="Arial"/>
        <family val="2"/>
      </rPr>
      <t>Payakumbuh</t>
    </r>
  </si>
  <si>
    <r>
      <rPr>
        <sz val="8"/>
        <rFont val="Arial"/>
        <family val="2"/>
      </rPr>
      <t>Pengembangan cadangan pangan</t>
    </r>
    <r>
      <rPr>
        <sz val="8"/>
        <rFont val="Times New Roman"/>
        <family val="1"/>
      </rPr>
      <t xml:space="preserve"> </t>
    </r>
    <r>
      <rPr>
        <sz val="8"/>
        <rFont val="Arial"/>
        <family val="2"/>
      </rPr>
      <t>daerah</t>
    </r>
  </si>
  <si>
    <r>
      <rPr>
        <sz val="8"/>
        <rFont val="Arial"/>
        <family val="2"/>
      </rPr>
      <t>- Terlaksananya pelatihan</t>
    </r>
    <r>
      <rPr>
        <sz val="8"/>
        <rFont val="Times New Roman"/>
        <family val="1"/>
      </rPr>
      <t xml:space="preserve"> </t>
    </r>
    <r>
      <rPr>
        <sz val="8"/>
        <rFont val="Arial"/>
        <family val="2"/>
      </rPr>
      <t>penumbuhan cadangan</t>
    </r>
    <r>
      <rPr>
        <sz val="8"/>
        <rFont val="Times New Roman"/>
        <family val="1"/>
      </rPr>
      <t xml:space="preserve"> </t>
    </r>
    <r>
      <rPr>
        <sz val="8"/>
        <rFont val="Arial"/>
        <family val="2"/>
      </rPr>
      <t xml:space="preserve">pangan di masyarakat
</t>
    </r>
    <r>
      <rPr>
        <sz val="8"/>
        <rFont val="Arial"/>
        <family val="2"/>
      </rPr>
      <t>- Tersedianya cadangan</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t>
    </r>
  </si>
  <si>
    <r>
      <rPr>
        <sz val="8"/>
        <rFont val="Arial"/>
        <family val="2"/>
      </rPr>
      <t xml:space="preserve">- 60 orang
</t>
    </r>
    <r>
      <rPr>
        <sz val="8"/>
        <rFont val="Arial"/>
        <family val="2"/>
      </rPr>
      <t>- 25%</t>
    </r>
  </si>
  <si>
    <r>
      <rPr>
        <sz val="8"/>
        <rFont val="Arial"/>
        <family val="2"/>
      </rPr>
      <t>- Termotivasinya</t>
    </r>
    <r>
      <rPr>
        <sz val="8"/>
        <rFont val="Times New Roman"/>
        <family val="1"/>
      </rPr>
      <t xml:space="preserve"> </t>
    </r>
    <r>
      <rPr>
        <sz val="8"/>
        <rFont val="Arial"/>
        <family val="2"/>
      </rPr>
      <t>masyarakat/kelompok</t>
    </r>
    <r>
      <rPr>
        <sz val="8"/>
        <rFont val="Times New Roman"/>
        <family val="1"/>
      </rPr>
      <t xml:space="preserve"> </t>
    </r>
    <r>
      <rPr>
        <sz val="8"/>
        <rFont val="Arial"/>
        <family val="2"/>
      </rPr>
      <t>petani dalam</t>
    </r>
    <r>
      <rPr>
        <sz val="8"/>
        <rFont val="Times New Roman"/>
        <family val="1"/>
      </rPr>
      <t xml:space="preserve"> </t>
    </r>
    <r>
      <rPr>
        <sz val="8"/>
        <rFont val="Arial"/>
        <family val="2"/>
      </rPr>
      <t>mengadakan</t>
    </r>
    <r>
      <rPr>
        <sz val="8"/>
        <rFont val="Times New Roman"/>
        <family val="1"/>
      </rPr>
      <t xml:space="preserve"> </t>
    </r>
    <r>
      <rPr>
        <sz val="8"/>
        <rFont val="Arial"/>
        <family val="2"/>
      </rPr>
      <t xml:space="preserve">cadangan pangan
</t>
    </r>
    <r>
      <rPr>
        <sz val="8"/>
        <rFont val="Arial"/>
        <family val="2"/>
      </rPr>
      <t>- peningkatan</t>
    </r>
    <r>
      <rPr>
        <sz val="8"/>
        <rFont val="Times New Roman"/>
        <family val="1"/>
      </rPr>
      <t xml:space="preserve"> </t>
    </r>
    <r>
      <rPr>
        <sz val="8"/>
        <rFont val="Arial"/>
        <family val="2"/>
      </rPr>
      <t>ketahanan pangan</t>
    </r>
    <r>
      <rPr>
        <sz val="8"/>
        <rFont val="Times New Roman"/>
        <family val="1"/>
      </rPr>
      <t xml:space="preserve"> </t>
    </r>
    <r>
      <rPr>
        <sz val="8"/>
        <rFont val="Arial"/>
        <family val="2"/>
      </rPr>
      <t>masyarakat kota</t>
    </r>
    <r>
      <rPr>
        <sz val="8"/>
        <rFont val="Times New Roman"/>
        <family val="1"/>
      </rPr>
      <t xml:space="preserve"> </t>
    </r>
    <r>
      <rPr>
        <sz val="8"/>
        <rFont val="Arial"/>
        <family val="2"/>
      </rPr>
      <t>payakumbuh</t>
    </r>
  </si>
  <si>
    <r>
      <rPr>
        <sz val="8"/>
        <rFont val="Arial"/>
        <family val="2"/>
      </rPr>
      <t>-25%</t>
    </r>
  </si>
  <si>
    <r>
      <rPr>
        <sz val="8"/>
        <rFont val="Arial"/>
        <family val="2"/>
      </rPr>
      <t>Pengembangan desa mandiri pangan</t>
    </r>
  </si>
  <si>
    <r>
      <rPr>
        <sz val="8"/>
        <rFont val="Arial"/>
        <family val="2"/>
      </rPr>
      <t>- Terlatihnya petugas tim</t>
    </r>
    <r>
      <rPr>
        <sz val="8"/>
        <rFont val="Times New Roman"/>
        <family val="1"/>
      </rPr>
      <t xml:space="preserve"> </t>
    </r>
    <r>
      <rPr>
        <sz val="8"/>
        <rFont val="Arial"/>
        <family val="2"/>
      </rPr>
      <t>pangan desa dan lembaga</t>
    </r>
    <r>
      <rPr>
        <sz val="8"/>
        <rFont val="Times New Roman"/>
        <family val="1"/>
      </rPr>
      <t xml:space="preserve"> </t>
    </r>
    <r>
      <rPr>
        <sz val="8"/>
        <rFont val="Arial"/>
        <family val="2"/>
      </rPr>
      <t>keuangan desa dalam</t>
    </r>
    <r>
      <rPr>
        <sz val="8"/>
        <rFont val="Times New Roman"/>
        <family val="1"/>
      </rPr>
      <t xml:space="preserve"> </t>
    </r>
    <r>
      <rPr>
        <sz val="8"/>
        <rFont val="Arial"/>
        <family val="2"/>
      </rPr>
      <t xml:space="preserve">mengelola program DMP
</t>
    </r>
    <r>
      <rPr>
        <sz val="8"/>
        <rFont val="Arial"/>
        <family val="2"/>
      </rPr>
      <t>- Terlatihnya anggota</t>
    </r>
    <r>
      <rPr>
        <sz val="8"/>
        <rFont val="Times New Roman"/>
        <family val="1"/>
      </rPr>
      <t xml:space="preserve"> </t>
    </r>
    <r>
      <rPr>
        <sz val="8"/>
        <rFont val="Arial"/>
        <family val="2"/>
      </rPr>
      <t>penerima desa mandiri</t>
    </r>
    <r>
      <rPr>
        <sz val="8"/>
        <rFont val="Times New Roman"/>
        <family val="1"/>
      </rPr>
      <t xml:space="preserve"> </t>
    </r>
    <r>
      <rPr>
        <sz val="8"/>
        <rFont val="Arial"/>
        <family val="2"/>
      </rPr>
      <t>pangan</t>
    </r>
  </si>
  <si>
    <r>
      <rPr>
        <sz val="8"/>
        <rFont val="Arial"/>
        <family val="2"/>
      </rPr>
      <t>6 kelompok</t>
    </r>
  </si>
  <si>
    <r>
      <rPr>
        <sz val="8"/>
        <rFont val="Arial"/>
        <family val="2"/>
      </rPr>
      <t>- Meningkatnya</t>
    </r>
    <r>
      <rPr>
        <sz val="8"/>
        <rFont val="Times New Roman"/>
        <family val="1"/>
      </rPr>
      <t xml:space="preserve"> </t>
    </r>
    <r>
      <rPr>
        <sz val="8"/>
        <rFont val="Arial"/>
        <family val="2"/>
      </rPr>
      <t>kemampuan petugas</t>
    </r>
    <r>
      <rPr>
        <sz val="8"/>
        <rFont val="Times New Roman"/>
        <family val="1"/>
      </rPr>
      <t xml:space="preserve"> </t>
    </r>
    <r>
      <rPr>
        <sz val="8"/>
        <rFont val="Arial"/>
        <family val="2"/>
      </rPr>
      <t>tim pangan desa dan</t>
    </r>
    <r>
      <rPr>
        <sz val="8"/>
        <rFont val="Times New Roman"/>
        <family val="1"/>
      </rPr>
      <t xml:space="preserve"> </t>
    </r>
    <r>
      <rPr>
        <sz val="8"/>
        <rFont val="Arial"/>
        <family val="2"/>
      </rPr>
      <t>lembaga keuangan</t>
    </r>
    <r>
      <rPr>
        <sz val="8"/>
        <rFont val="Times New Roman"/>
        <family val="1"/>
      </rPr>
      <t xml:space="preserve"> </t>
    </r>
    <r>
      <rPr>
        <sz val="8"/>
        <rFont val="Arial"/>
        <family val="2"/>
      </rPr>
      <t>desa dalam</t>
    </r>
    <r>
      <rPr>
        <sz val="8"/>
        <rFont val="Times New Roman"/>
        <family val="1"/>
      </rPr>
      <t xml:space="preserve"> </t>
    </r>
    <r>
      <rPr>
        <sz val="8"/>
        <rFont val="Arial"/>
        <family val="2"/>
      </rPr>
      <t>mengelola program</t>
    </r>
    <r>
      <rPr>
        <sz val="8"/>
        <rFont val="Times New Roman"/>
        <family val="1"/>
      </rPr>
      <t xml:space="preserve"> </t>
    </r>
    <r>
      <rPr>
        <sz val="8"/>
        <rFont val="Arial"/>
        <family val="2"/>
      </rPr>
      <t xml:space="preserve">DMP
</t>
    </r>
    <r>
      <rPr>
        <sz val="8"/>
        <rFont val="Arial"/>
        <family val="2"/>
      </rPr>
      <t>- Meningkatnya</t>
    </r>
    <r>
      <rPr>
        <sz val="8"/>
        <rFont val="Times New Roman"/>
        <family val="1"/>
      </rPr>
      <t xml:space="preserve"> </t>
    </r>
    <r>
      <rPr>
        <sz val="8"/>
        <rFont val="Arial"/>
        <family val="2"/>
      </rPr>
      <t>pengetahuan dan</t>
    </r>
    <r>
      <rPr>
        <sz val="8"/>
        <rFont val="Times New Roman"/>
        <family val="1"/>
      </rPr>
      <t xml:space="preserve"> </t>
    </r>
    <r>
      <rPr>
        <sz val="8"/>
        <rFont val="Arial"/>
        <family val="2"/>
      </rPr>
      <t>pemahaman anggota</t>
    </r>
    <r>
      <rPr>
        <sz val="8"/>
        <rFont val="Times New Roman"/>
        <family val="1"/>
      </rPr>
      <t xml:space="preserve"> </t>
    </r>
    <r>
      <rPr>
        <sz val="8"/>
        <rFont val="Arial"/>
        <family val="2"/>
      </rPr>
      <t>mengenai desa</t>
    </r>
    <r>
      <rPr>
        <sz val="8"/>
        <rFont val="Times New Roman"/>
        <family val="1"/>
      </rPr>
      <t xml:space="preserve"> </t>
    </r>
    <r>
      <rPr>
        <sz val="8"/>
        <rFont val="Arial"/>
        <family val="2"/>
      </rPr>
      <t>mandiri pangan</t>
    </r>
    <r>
      <rPr>
        <sz val="8"/>
        <rFont val="Times New Roman"/>
        <family val="1"/>
      </rPr>
      <t xml:space="preserve"> </t>
    </r>
    <r>
      <rPr>
        <sz val="8"/>
        <rFont val="Arial"/>
        <family val="2"/>
      </rPr>
      <t>(DMP)</t>
    </r>
  </si>
  <si>
    <r>
      <rPr>
        <sz val="8"/>
        <rFont val="Arial"/>
        <family val="2"/>
      </rPr>
      <t>Peningkatan mutu dan keamanan</t>
    </r>
    <r>
      <rPr>
        <sz val="8"/>
        <rFont val="Times New Roman"/>
        <family val="1"/>
      </rPr>
      <t xml:space="preserve"> </t>
    </r>
    <r>
      <rPr>
        <sz val="8"/>
        <rFont val="Arial"/>
        <family val="2"/>
      </rPr>
      <t>pangan</t>
    </r>
  </si>
  <si>
    <r>
      <rPr>
        <sz val="8"/>
        <rFont val="Arial"/>
        <family val="2"/>
      </rPr>
      <t>- Terlaksananya lomba</t>
    </r>
    <r>
      <rPr>
        <sz val="8"/>
        <rFont val="Times New Roman"/>
        <family val="1"/>
      </rPr>
      <t xml:space="preserve"> </t>
    </r>
    <r>
      <rPr>
        <sz val="8"/>
        <rFont val="Arial"/>
        <family val="2"/>
      </rPr>
      <t>cipta menu tingkat kota</t>
    </r>
    <r>
      <rPr>
        <sz val="8"/>
        <rFont val="Times New Roman"/>
        <family val="1"/>
      </rPr>
      <t xml:space="preserve"> </t>
    </r>
    <r>
      <rPr>
        <sz val="8"/>
        <rFont val="Arial"/>
        <family val="2"/>
      </rPr>
      <t xml:space="preserve">dan tingkat propinsi
</t>
    </r>
    <r>
      <rPr>
        <sz val="8"/>
        <rFont val="Arial"/>
        <family val="2"/>
      </rPr>
      <t>- terlaksananya uji sampel</t>
    </r>
    <r>
      <rPr>
        <sz val="8"/>
        <rFont val="Times New Roman"/>
        <family val="1"/>
      </rPr>
      <t xml:space="preserve"> </t>
    </r>
    <r>
      <rPr>
        <sz val="8"/>
        <rFont val="Arial"/>
        <family val="2"/>
      </rPr>
      <t>pangan segar yang</t>
    </r>
    <r>
      <rPr>
        <sz val="8"/>
        <rFont val="Times New Roman"/>
        <family val="1"/>
      </rPr>
      <t xml:space="preserve"> </t>
    </r>
    <r>
      <rPr>
        <sz val="8"/>
        <rFont val="Arial"/>
        <family val="2"/>
      </rPr>
      <t xml:space="preserve">beredar di masarakat
</t>
    </r>
    <r>
      <rPr>
        <sz val="8"/>
        <rFont val="Arial"/>
        <family val="2"/>
      </rPr>
      <t>- Terlaksananya uji sampel</t>
    </r>
    <r>
      <rPr>
        <sz val="8"/>
        <rFont val="Times New Roman"/>
        <family val="1"/>
      </rPr>
      <t xml:space="preserve"> </t>
    </r>
    <r>
      <rPr>
        <sz val="8"/>
        <rFont val="Arial"/>
        <family val="2"/>
      </rPr>
      <t>jajanan anak sekolah</t>
    </r>
  </si>
  <si>
    <r>
      <rPr>
        <sz val="8"/>
        <rFont val="Arial"/>
        <family val="2"/>
      </rPr>
      <t xml:space="preserve">- 2 kali
</t>
    </r>
    <r>
      <rPr>
        <sz val="8"/>
        <rFont val="Arial"/>
        <family val="2"/>
      </rPr>
      <t xml:space="preserve">- 50 sampel
</t>
    </r>
    <r>
      <rPr>
        <sz val="8"/>
        <rFont val="Arial"/>
        <family val="2"/>
      </rPr>
      <t>- 30 sampel</t>
    </r>
  </si>
  <si>
    <r>
      <rPr>
        <sz val="8"/>
        <rFont val="Arial"/>
        <family val="2"/>
      </rPr>
      <t>- Meningkatnya</t>
    </r>
    <r>
      <rPr>
        <sz val="8"/>
        <rFont val="Times New Roman"/>
        <family val="1"/>
      </rPr>
      <t xml:space="preserve"> </t>
    </r>
    <r>
      <rPr>
        <sz val="8"/>
        <rFont val="Arial"/>
        <family val="2"/>
      </rPr>
      <t>keterampilan</t>
    </r>
    <r>
      <rPr>
        <sz val="8"/>
        <rFont val="Times New Roman"/>
        <family val="1"/>
      </rPr>
      <t xml:space="preserve"> </t>
    </r>
    <r>
      <rPr>
        <sz val="8"/>
        <rFont val="Arial"/>
        <family val="2"/>
      </rPr>
      <t>masyarakat mengenai</t>
    </r>
    <r>
      <rPr>
        <sz val="8"/>
        <rFont val="Times New Roman"/>
        <family val="1"/>
      </rPr>
      <t xml:space="preserve"> </t>
    </r>
    <r>
      <rPr>
        <sz val="8"/>
        <rFont val="Arial"/>
        <family val="2"/>
      </rPr>
      <t>pangan beragam,</t>
    </r>
    <r>
      <rPr>
        <sz val="8"/>
        <rFont val="Times New Roman"/>
        <family val="1"/>
      </rPr>
      <t xml:space="preserve"> </t>
    </r>
    <r>
      <rPr>
        <sz val="8"/>
        <rFont val="Arial"/>
        <family val="2"/>
      </rPr>
      <t>bergizi, seimbang dan</t>
    </r>
    <r>
      <rPr>
        <sz val="8"/>
        <rFont val="Times New Roman"/>
        <family val="1"/>
      </rPr>
      <t xml:space="preserve"> </t>
    </r>
    <r>
      <rPr>
        <sz val="8"/>
        <rFont val="Arial"/>
        <family val="2"/>
      </rPr>
      <t xml:space="preserve">aman
</t>
    </r>
    <r>
      <rPr>
        <sz val="8"/>
        <rFont val="Arial"/>
        <family val="2"/>
      </rPr>
      <t>- Terpantaunya</t>
    </r>
    <r>
      <rPr>
        <sz val="8"/>
        <rFont val="Times New Roman"/>
        <family val="1"/>
      </rPr>
      <t xml:space="preserve"> </t>
    </r>
    <r>
      <rPr>
        <sz val="8"/>
        <rFont val="Arial"/>
        <family val="2"/>
      </rPr>
      <t>keamanan jajanan</t>
    </r>
    <r>
      <rPr>
        <sz val="8"/>
        <rFont val="Times New Roman"/>
        <family val="1"/>
      </rPr>
      <t xml:space="preserve"> </t>
    </r>
    <r>
      <rPr>
        <sz val="8"/>
        <rFont val="Arial"/>
        <family val="2"/>
      </rPr>
      <t>yang dikonsumsi</t>
    </r>
    <r>
      <rPr>
        <sz val="8"/>
        <rFont val="Times New Roman"/>
        <family val="1"/>
      </rPr>
      <t xml:space="preserve"> </t>
    </r>
    <r>
      <rPr>
        <sz val="8"/>
        <rFont val="Arial"/>
        <family val="2"/>
      </rPr>
      <t xml:space="preserve">anak sekolah
</t>
    </r>
    <r>
      <rPr>
        <sz val="8"/>
        <rFont val="Arial"/>
        <family val="2"/>
      </rPr>
      <t>- Terpantaunya</t>
    </r>
    <r>
      <rPr>
        <sz val="8"/>
        <rFont val="Times New Roman"/>
        <family val="1"/>
      </rPr>
      <t xml:space="preserve"> </t>
    </r>
    <r>
      <rPr>
        <sz val="8"/>
        <rFont val="Arial"/>
        <family val="2"/>
      </rPr>
      <t>keamanan pangan</t>
    </r>
    <r>
      <rPr>
        <sz val="8"/>
        <rFont val="Times New Roman"/>
        <family val="1"/>
      </rPr>
      <t xml:space="preserve"> </t>
    </r>
    <r>
      <rPr>
        <sz val="8"/>
        <rFont val="Arial"/>
        <family val="2"/>
      </rPr>
      <t>segar yang</t>
    </r>
    <r>
      <rPr>
        <sz val="8"/>
        <rFont val="Times New Roman"/>
        <family val="1"/>
      </rPr>
      <t xml:space="preserve"> </t>
    </r>
    <r>
      <rPr>
        <sz val="8"/>
        <rFont val="Arial"/>
        <family val="2"/>
      </rPr>
      <t>dikonsumsi</t>
    </r>
    <r>
      <rPr>
        <sz val="8"/>
        <rFont val="Times New Roman"/>
        <family val="1"/>
      </rPr>
      <t xml:space="preserve"> </t>
    </r>
    <r>
      <rPr>
        <sz val="8"/>
        <rFont val="Arial"/>
        <family val="2"/>
      </rPr>
      <t>masyarakat</t>
    </r>
  </si>
  <si>
    <r>
      <rPr>
        <sz val="8"/>
        <rFont val="Arial"/>
        <family val="2"/>
      </rPr>
      <t>- 25%</t>
    </r>
  </si>
  <si>
    <r>
      <rPr>
        <sz val="8"/>
        <rFont val="Arial"/>
        <family val="2"/>
      </rPr>
      <t>Koordinasi Pengkajian Perumusan</t>
    </r>
    <r>
      <rPr>
        <sz val="8"/>
        <rFont val="Times New Roman"/>
        <family val="1"/>
      </rPr>
      <t xml:space="preserve"> </t>
    </r>
    <r>
      <rPr>
        <sz val="8"/>
        <rFont val="Arial"/>
        <family val="2"/>
      </rPr>
      <t>Kebijakan Ketahanan Pangan</t>
    </r>
  </si>
  <si>
    <r>
      <rPr>
        <sz val="8"/>
        <rFont val="Arial"/>
        <family val="2"/>
      </rPr>
      <t>- Terlaksananya rakor</t>
    </r>
    <r>
      <rPr>
        <sz val="8"/>
        <rFont val="Times New Roman"/>
        <family val="1"/>
      </rPr>
      <t xml:space="preserve"> </t>
    </r>
    <r>
      <rPr>
        <sz val="8"/>
        <rFont val="Arial"/>
        <family val="2"/>
      </rPr>
      <t xml:space="preserve">Dewan Ketahanan Pangan
</t>
    </r>
    <r>
      <rPr>
        <sz val="8"/>
        <rFont val="Arial"/>
        <family val="2"/>
      </rPr>
      <t>- Terlaksananya lomba</t>
    </r>
    <r>
      <rPr>
        <sz val="8"/>
        <rFont val="Times New Roman"/>
        <family val="1"/>
      </rPr>
      <t xml:space="preserve"> </t>
    </r>
    <r>
      <rPr>
        <sz val="8"/>
        <rFont val="Arial"/>
        <family val="2"/>
      </rPr>
      <t>ketahanan pangan (APN)</t>
    </r>
    <r>
      <rPr>
        <sz val="8"/>
        <rFont val="Times New Roman"/>
        <family val="1"/>
      </rPr>
      <t xml:space="preserve"> </t>
    </r>
    <r>
      <rPr>
        <sz val="8"/>
        <rFont val="Arial"/>
        <family val="2"/>
      </rPr>
      <t xml:space="preserve">tahun 2016
</t>
    </r>
    <r>
      <rPr>
        <sz val="8"/>
        <rFont val="Arial"/>
        <family val="2"/>
      </rPr>
      <t>- Terikutinya peringatahan</t>
    </r>
    <r>
      <rPr>
        <sz val="8"/>
        <rFont val="Times New Roman"/>
        <family val="1"/>
      </rPr>
      <t xml:space="preserve"> </t>
    </r>
    <r>
      <rPr>
        <sz val="8"/>
        <rFont val="Arial"/>
        <family val="2"/>
      </rPr>
      <t>HPS ke-36 Tahun 2016</t>
    </r>
  </si>
  <si>
    <r>
      <rPr>
        <sz val="8"/>
        <rFont val="Arial"/>
        <family val="2"/>
      </rPr>
      <t xml:space="preserve">- 2 kali
</t>
    </r>
    <r>
      <rPr>
        <sz val="8"/>
        <rFont val="Arial"/>
        <family val="2"/>
      </rPr>
      <t xml:space="preserve">- 1 Tahun
</t>
    </r>
    <r>
      <rPr>
        <sz val="8"/>
        <rFont val="Arial"/>
        <family val="2"/>
      </rPr>
      <t>- 1 Kali</t>
    </r>
  </si>
  <si>
    <r>
      <rPr>
        <sz val="8"/>
        <rFont val="Arial"/>
        <family val="2"/>
      </rPr>
      <t>Terumuskannya</t>
    </r>
    <r>
      <rPr>
        <sz val="8"/>
        <rFont val="Times New Roman"/>
        <family val="1"/>
      </rPr>
      <t xml:space="preserve"> </t>
    </r>
    <r>
      <rPr>
        <sz val="8"/>
        <rFont val="Arial"/>
        <family val="2"/>
      </rPr>
      <t>kebijakan ketahanan</t>
    </r>
    <r>
      <rPr>
        <sz val="8"/>
        <rFont val="Times New Roman"/>
        <family val="1"/>
      </rPr>
      <t xml:space="preserve"> </t>
    </r>
    <r>
      <rPr>
        <sz val="8"/>
        <rFont val="Arial"/>
        <family val="2"/>
      </rPr>
      <t>pangan daerah dan</t>
    </r>
    <r>
      <rPr>
        <sz val="8"/>
        <rFont val="Times New Roman"/>
        <family val="1"/>
      </rPr>
      <t xml:space="preserve"> </t>
    </r>
    <r>
      <rPr>
        <sz val="8"/>
        <rFont val="Arial"/>
        <family val="2"/>
      </rPr>
      <t>termotivasinya</t>
    </r>
    <r>
      <rPr>
        <sz val="8"/>
        <rFont val="Times New Roman"/>
        <family val="1"/>
      </rPr>
      <t xml:space="preserve"> </t>
    </r>
    <r>
      <rPr>
        <sz val="8"/>
        <rFont val="Arial"/>
        <family val="2"/>
      </rPr>
      <t>masyarakat/lembaga</t>
    </r>
    <r>
      <rPr>
        <sz val="8"/>
        <rFont val="Times New Roman"/>
        <family val="1"/>
      </rPr>
      <t xml:space="preserve"> </t>
    </r>
    <r>
      <rPr>
        <sz val="8"/>
        <rFont val="Arial"/>
        <family val="2"/>
      </rPr>
      <t>masyarakat dalam</t>
    </r>
    <r>
      <rPr>
        <sz val="8"/>
        <rFont val="Times New Roman"/>
        <family val="1"/>
      </rPr>
      <t xml:space="preserve"> </t>
    </r>
    <r>
      <rPr>
        <sz val="8"/>
        <rFont val="Arial"/>
        <family val="2"/>
      </rPr>
      <t>mewujudkan</t>
    </r>
    <r>
      <rPr>
        <sz val="8"/>
        <rFont val="Times New Roman"/>
        <family val="1"/>
      </rPr>
      <t xml:space="preserve"> </t>
    </r>
    <r>
      <rPr>
        <sz val="8"/>
        <rFont val="Arial"/>
        <family val="2"/>
      </rPr>
      <t>ketahanan pangan</t>
    </r>
  </si>
  <si>
    <r>
      <rPr>
        <sz val="8"/>
        <rFont val="Arial"/>
        <family val="2"/>
      </rPr>
      <t>Pengembangan dan Pembinaan</t>
    </r>
    <r>
      <rPr>
        <sz val="8"/>
        <rFont val="Times New Roman"/>
        <family val="1"/>
      </rPr>
      <t xml:space="preserve"> </t>
    </r>
    <r>
      <rPr>
        <sz val="8"/>
        <rFont val="Arial"/>
        <family val="2"/>
      </rPr>
      <t>Pangan Lokal Non Beras Non Terigu</t>
    </r>
  </si>
  <si>
    <r>
      <rPr>
        <sz val="8"/>
        <rFont val="Arial"/>
        <family val="2"/>
      </rPr>
      <t>- Terlaksananya pelatihan</t>
    </r>
    <r>
      <rPr>
        <sz val="8"/>
        <rFont val="Times New Roman"/>
        <family val="1"/>
      </rPr>
      <t xml:space="preserve"> </t>
    </r>
    <r>
      <rPr>
        <sz val="8"/>
        <rFont val="Arial"/>
        <family val="2"/>
      </rPr>
      <t>teknologi pangan lokal non</t>
    </r>
    <r>
      <rPr>
        <sz val="8"/>
        <rFont val="Times New Roman"/>
        <family val="1"/>
      </rPr>
      <t xml:space="preserve"> </t>
    </r>
    <r>
      <rPr>
        <sz val="8"/>
        <rFont val="Arial"/>
        <family val="2"/>
      </rPr>
      <t xml:space="preserve">beras non terigu
</t>
    </r>
    <r>
      <rPr>
        <sz val="8"/>
        <rFont val="Arial"/>
        <family val="2"/>
      </rPr>
      <t>- Terlaksananya lomba</t>
    </r>
    <r>
      <rPr>
        <sz val="8"/>
        <rFont val="Times New Roman"/>
        <family val="1"/>
      </rPr>
      <t xml:space="preserve"> </t>
    </r>
    <r>
      <rPr>
        <sz val="8"/>
        <rFont val="Arial"/>
        <family val="2"/>
      </rPr>
      <t>masak non beras non</t>
    </r>
    <r>
      <rPr>
        <sz val="8"/>
        <rFont val="Times New Roman"/>
        <family val="1"/>
      </rPr>
      <t xml:space="preserve"> </t>
    </r>
    <r>
      <rPr>
        <sz val="8"/>
        <rFont val="Arial"/>
        <family val="2"/>
      </rPr>
      <t xml:space="preserve">terigu
</t>
    </r>
    <r>
      <rPr>
        <sz val="8"/>
        <rFont val="Arial"/>
        <family val="2"/>
      </rPr>
      <t>- Terlaksananya launching</t>
    </r>
    <r>
      <rPr>
        <sz val="8"/>
        <rFont val="Times New Roman"/>
        <family val="1"/>
      </rPr>
      <t xml:space="preserve"> </t>
    </r>
    <r>
      <rPr>
        <sz val="8"/>
        <rFont val="Arial"/>
        <family val="2"/>
      </rPr>
      <t>pangan local non beras</t>
    </r>
    <r>
      <rPr>
        <sz val="8"/>
        <rFont val="Times New Roman"/>
        <family val="1"/>
      </rPr>
      <t xml:space="preserve"> </t>
    </r>
    <r>
      <rPr>
        <sz val="8"/>
        <rFont val="Arial"/>
        <family val="2"/>
      </rPr>
      <t xml:space="preserve">non terigu
</t>
    </r>
    <r>
      <rPr>
        <sz val="8"/>
        <rFont val="Arial"/>
        <family val="2"/>
      </rPr>
      <t>- Terlaksananya</t>
    </r>
    <r>
      <rPr>
        <sz val="8"/>
        <rFont val="Times New Roman"/>
        <family val="1"/>
      </rPr>
      <t xml:space="preserve"> </t>
    </r>
    <r>
      <rPr>
        <sz val="8"/>
        <rFont val="Arial"/>
        <family val="2"/>
      </rPr>
      <t>pertemuan pengusaha</t>
    </r>
    <r>
      <rPr>
        <sz val="8"/>
        <rFont val="Times New Roman"/>
        <family val="1"/>
      </rPr>
      <t xml:space="preserve"> </t>
    </r>
    <r>
      <rPr>
        <sz val="8"/>
        <rFont val="Arial"/>
        <family val="2"/>
      </rPr>
      <t>rumah makan dan warung</t>
    </r>
  </si>
  <si>
    <r>
      <rPr>
        <sz val="8"/>
        <rFont val="Arial"/>
        <family val="2"/>
      </rPr>
      <t xml:space="preserve">- 20 KWT
</t>
    </r>
    <r>
      <rPr>
        <sz val="8"/>
        <rFont val="Arial"/>
        <family val="2"/>
      </rPr>
      <t xml:space="preserve">- 10 KWT
</t>
    </r>
    <r>
      <rPr>
        <sz val="8"/>
        <rFont val="Arial"/>
        <family val="2"/>
      </rPr>
      <t xml:space="preserve">- 1 kali
</t>
    </r>
    <r>
      <rPr>
        <sz val="8"/>
        <rFont val="Arial"/>
        <family val="2"/>
      </rPr>
      <t>- 1 kali</t>
    </r>
  </si>
  <si>
    <r>
      <rPr>
        <sz val="8"/>
        <rFont val="Arial"/>
        <family val="2"/>
      </rPr>
      <t>Berkembangnya</t>
    </r>
    <r>
      <rPr>
        <sz val="8"/>
        <rFont val="Times New Roman"/>
        <family val="1"/>
      </rPr>
      <t xml:space="preserve"> </t>
    </r>
    <r>
      <rPr>
        <sz val="8"/>
        <rFont val="Arial"/>
        <family val="2"/>
      </rPr>
      <t>teknologi pangan</t>
    </r>
    <r>
      <rPr>
        <sz val="8"/>
        <rFont val="Times New Roman"/>
        <family val="1"/>
      </rPr>
      <t xml:space="preserve"> </t>
    </r>
    <r>
      <rPr>
        <sz val="8"/>
        <rFont val="Arial"/>
        <family val="2"/>
      </rPr>
      <t>lokal non beras non</t>
    </r>
    <r>
      <rPr>
        <sz val="8"/>
        <rFont val="Times New Roman"/>
        <family val="1"/>
      </rPr>
      <t xml:space="preserve"> </t>
    </r>
    <r>
      <rPr>
        <sz val="8"/>
        <rFont val="Arial"/>
        <family val="2"/>
      </rPr>
      <t>teriigu</t>
    </r>
  </si>
  <si>
    <r>
      <rPr>
        <sz val="8"/>
        <rFont val="Arial"/>
        <family val="2"/>
      </rPr>
      <t>25%</t>
    </r>
  </si>
  <si>
    <r>
      <rPr>
        <sz val="8"/>
        <rFont val="Arial"/>
        <family val="2"/>
      </rPr>
      <t>Koordinasi Pengawalan Pembinaan</t>
    </r>
    <r>
      <rPr>
        <sz val="8"/>
        <rFont val="Times New Roman"/>
        <family val="1"/>
      </rPr>
      <t xml:space="preserve"> </t>
    </r>
    <r>
      <rPr>
        <sz val="8"/>
        <rFont val="Arial"/>
        <family val="2"/>
      </rPr>
      <t>dan Pemantauan Distribusi Pangan</t>
    </r>
    <r>
      <rPr>
        <sz val="8"/>
        <rFont val="Times New Roman"/>
        <family val="1"/>
      </rPr>
      <t xml:space="preserve"> </t>
    </r>
    <r>
      <rPr>
        <sz val="8"/>
        <rFont val="Arial"/>
        <family val="2"/>
      </rPr>
      <t>Masyarakat (LDPM)</t>
    </r>
  </si>
  <si>
    <r>
      <rPr>
        <sz val="8"/>
        <rFont val="Arial"/>
        <family val="2"/>
      </rPr>
      <t>- Terlaksananya apresiasi</t>
    </r>
    <r>
      <rPr>
        <sz val="8"/>
        <rFont val="Times New Roman"/>
        <family val="1"/>
      </rPr>
      <t xml:space="preserve"> </t>
    </r>
    <r>
      <rPr>
        <sz val="8"/>
        <rFont val="Arial"/>
        <family val="2"/>
      </rPr>
      <t>bagi anggota Gapoktan</t>
    </r>
    <r>
      <rPr>
        <sz val="8"/>
        <rFont val="Times New Roman"/>
        <family val="1"/>
      </rPr>
      <t xml:space="preserve"> </t>
    </r>
    <r>
      <rPr>
        <sz val="8"/>
        <rFont val="Arial"/>
        <family val="2"/>
      </rPr>
      <t xml:space="preserve">pengelola dana PLDPM
</t>
    </r>
    <r>
      <rPr>
        <sz val="8"/>
        <rFont val="Arial"/>
        <family val="2"/>
      </rPr>
      <t>- Terlaksananya</t>
    </r>
    <r>
      <rPr>
        <sz val="8"/>
        <rFont val="Times New Roman"/>
        <family val="1"/>
      </rPr>
      <t xml:space="preserve"> </t>
    </r>
    <r>
      <rPr>
        <sz val="8"/>
        <rFont val="Arial"/>
        <family val="2"/>
      </rPr>
      <t>pengawasan dan</t>
    </r>
    <r>
      <rPr>
        <sz val="8"/>
        <rFont val="Times New Roman"/>
        <family val="1"/>
      </rPr>
      <t xml:space="preserve"> </t>
    </r>
    <r>
      <rPr>
        <sz val="8"/>
        <rFont val="Arial"/>
        <family val="2"/>
      </rPr>
      <t>pembinaan Gapoktan</t>
    </r>
    <r>
      <rPr>
        <sz val="8"/>
        <rFont val="Times New Roman"/>
        <family val="1"/>
      </rPr>
      <t xml:space="preserve"> </t>
    </r>
    <r>
      <rPr>
        <sz val="8"/>
        <rFont val="Arial"/>
        <family val="2"/>
      </rPr>
      <t>pengelola dana PLDPM</t>
    </r>
  </si>
  <si>
    <r>
      <rPr>
        <sz val="8"/>
        <rFont val="Arial"/>
        <family val="2"/>
      </rPr>
      <t xml:space="preserve">- 80 orang
</t>
    </r>
    <r>
      <rPr>
        <sz val="8"/>
        <rFont val="Arial"/>
        <family val="2"/>
      </rPr>
      <t>- 2 Gapoktan</t>
    </r>
  </si>
  <si>
    <r>
      <rPr>
        <sz val="8"/>
        <rFont val="Arial"/>
        <family val="2"/>
      </rPr>
      <t>- Bertambahnya</t>
    </r>
    <r>
      <rPr>
        <sz val="8"/>
        <rFont val="Times New Roman"/>
        <family val="1"/>
      </rPr>
      <t xml:space="preserve"> </t>
    </r>
    <r>
      <rPr>
        <sz val="8"/>
        <rFont val="Arial"/>
        <family val="2"/>
      </rPr>
      <t>pengetahuan anggota</t>
    </r>
    <r>
      <rPr>
        <sz val="8"/>
        <rFont val="Times New Roman"/>
        <family val="1"/>
      </rPr>
      <t xml:space="preserve"> </t>
    </r>
    <r>
      <rPr>
        <sz val="8"/>
        <rFont val="Arial"/>
        <family val="2"/>
      </rPr>
      <t>Gapoktan pengelola</t>
    </r>
    <r>
      <rPr>
        <sz val="8"/>
        <rFont val="Times New Roman"/>
        <family val="1"/>
      </rPr>
      <t xml:space="preserve"> </t>
    </r>
    <r>
      <rPr>
        <sz val="8"/>
        <rFont val="Arial"/>
        <family val="2"/>
      </rPr>
      <t xml:space="preserve">dana PLDPM
</t>
    </r>
    <r>
      <rPr>
        <sz val="8"/>
        <rFont val="Arial"/>
        <family val="2"/>
      </rPr>
      <t>- Terpantaunya</t>
    </r>
    <r>
      <rPr>
        <sz val="8"/>
        <rFont val="Times New Roman"/>
        <family val="1"/>
      </rPr>
      <t xml:space="preserve"> </t>
    </r>
    <r>
      <rPr>
        <sz val="8"/>
        <rFont val="Arial"/>
        <family val="2"/>
      </rPr>
      <t>perkembangan,</t>
    </r>
    <r>
      <rPr>
        <sz val="8"/>
        <rFont val="Times New Roman"/>
        <family val="1"/>
      </rPr>
      <t xml:space="preserve"> </t>
    </r>
    <r>
      <rPr>
        <sz val="8"/>
        <rFont val="Arial"/>
        <family val="2"/>
      </rPr>
      <t>masalah serta</t>
    </r>
    <r>
      <rPr>
        <sz val="8"/>
        <rFont val="Times New Roman"/>
        <family val="1"/>
      </rPr>
      <t xml:space="preserve"> </t>
    </r>
    <r>
      <rPr>
        <sz val="8"/>
        <rFont val="Arial"/>
        <family val="2"/>
      </rPr>
      <t>kendala yang</t>
    </r>
    <r>
      <rPr>
        <sz val="8"/>
        <rFont val="Times New Roman"/>
        <family val="1"/>
      </rPr>
      <t xml:space="preserve"> </t>
    </r>
    <r>
      <rPr>
        <sz val="8"/>
        <rFont val="Arial"/>
        <family val="2"/>
      </rPr>
      <t>dihadapi Gapoktan</t>
    </r>
    <r>
      <rPr>
        <sz val="8"/>
        <rFont val="Times New Roman"/>
        <family val="1"/>
      </rPr>
      <t xml:space="preserve"> </t>
    </r>
    <r>
      <rPr>
        <sz val="8"/>
        <rFont val="Arial"/>
        <family val="2"/>
      </rPr>
      <t xml:space="preserve">pengelola dana
</t>
    </r>
    <r>
      <rPr>
        <sz val="8"/>
        <rFont val="Arial"/>
        <family val="2"/>
      </rPr>
      <t>PLDPM</t>
    </r>
  </si>
  <si>
    <r>
      <rPr>
        <sz val="8"/>
        <rFont val="Arial"/>
        <family val="2"/>
      </rPr>
      <t>- 80 orang</t>
    </r>
  </si>
  <si>
    <r>
      <rPr>
        <b/>
        <sz val="8"/>
        <rFont val="Arial"/>
        <family val="2"/>
      </rPr>
      <t>Program peningkatan masyarakat</t>
    </r>
    <r>
      <rPr>
        <b/>
        <sz val="8"/>
        <rFont val="Times New Roman"/>
        <family val="1"/>
      </rPr>
      <t xml:space="preserve"> </t>
    </r>
    <r>
      <rPr>
        <b/>
        <sz val="8"/>
        <rFont val="Arial"/>
        <family val="2"/>
      </rPr>
      <t>dan desa</t>
    </r>
  </si>
  <si>
    <r>
      <rPr>
        <b/>
        <sz val="8"/>
        <rFont val="Arial"/>
        <family val="2"/>
      </rPr>
      <t>Meningkatnya pelayanan</t>
    </r>
    <r>
      <rPr>
        <b/>
        <sz val="8"/>
        <rFont val="Times New Roman"/>
        <family val="1"/>
      </rPr>
      <t xml:space="preserve"> </t>
    </r>
    <r>
      <rPr>
        <b/>
        <sz val="8"/>
        <rFont val="Arial"/>
        <family val="2"/>
      </rPr>
      <t>dan pembinaan terhadap</t>
    </r>
    <r>
      <rPr>
        <b/>
        <sz val="8"/>
        <rFont val="Times New Roman"/>
        <family val="1"/>
      </rPr>
      <t xml:space="preserve"> </t>
    </r>
    <r>
      <rPr>
        <b/>
        <sz val="8"/>
        <rFont val="Arial"/>
        <family val="2"/>
      </rPr>
      <t>masyarakat dan</t>
    </r>
    <r>
      <rPr>
        <b/>
        <sz val="8"/>
        <rFont val="Times New Roman"/>
        <family val="1"/>
      </rPr>
      <t xml:space="preserve"> </t>
    </r>
    <r>
      <rPr>
        <b/>
        <sz val="8"/>
        <rFont val="Arial"/>
        <family val="2"/>
      </rPr>
      <t>kelembagaan masyarakat</t>
    </r>
  </si>
  <si>
    <r>
      <rPr>
        <sz val="8"/>
        <rFont val="Arial"/>
        <family val="2"/>
      </rPr>
      <t>Pemberdayaan lembaga dan</t>
    </r>
    <r>
      <rPr>
        <sz val="8"/>
        <rFont val="Times New Roman"/>
        <family val="1"/>
      </rPr>
      <t xml:space="preserve"> </t>
    </r>
    <r>
      <rPr>
        <sz val="8"/>
        <rFont val="Arial"/>
        <family val="2"/>
      </rPr>
      <t>organisasi masyarakat pedesaan</t>
    </r>
  </si>
  <si>
    <r>
      <rPr>
        <sz val="8"/>
        <rFont val="Arial"/>
        <family val="2"/>
      </rPr>
      <t>Terlaksananya pembinaan</t>
    </r>
    <r>
      <rPr>
        <sz val="8"/>
        <rFont val="Times New Roman"/>
        <family val="1"/>
      </rPr>
      <t xml:space="preserve"> </t>
    </r>
    <r>
      <rPr>
        <sz val="8"/>
        <rFont val="Arial"/>
        <family val="2"/>
      </rPr>
      <t>dan evaluasi terhadap</t>
    </r>
    <r>
      <rPr>
        <sz val="8"/>
        <rFont val="Times New Roman"/>
        <family val="1"/>
      </rPr>
      <t xml:space="preserve"> </t>
    </r>
    <r>
      <rPr>
        <sz val="8"/>
        <rFont val="Arial"/>
        <family val="2"/>
      </rPr>
      <t>Pengurus LPM, PKK dan</t>
    </r>
    <r>
      <rPr>
        <sz val="8"/>
        <rFont val="Times New Roman"/>
        <family val="1"/>
      </rPr>
      <t xml:space="preserve"> </t>
    </r>
    <r>
      <rPr>
        <sz val="8"/>
        <rFont val="Arial"/>
        <family val="2"/>
      </rPr>
      <t>RT/RW, Terlaksananya</t>
    </r>
    <r>
      <rPr>
        <sz val="8"/>
        <rFont val="Times New Roman"/>
        <family val="1"/>
      </rPr>
      <t xml:space="preserve"> </t>
    </r>
    <r>
      <rPr>
        <sz val="8"/>
        <rFont val="Arial"/>
        <family val="2"/>
      </rPr>
      <t>Pemilihan Ketua LPM</t>
    </r>
    <r>
      <rPr>
        <sz val="8"/>
        <rFont val="Times New Roman"/>
        <family val="1"/>
      </rPr>
      <t xml:space="preserve"> </t>
    </r>
    <r>
      <rPr>
        <sz val="8"/>
        <rFont val="Arial"/>
        <family val="2"/>
      </rPr>
      <t>Berprestasi Tk. Kota</t>
    </r>
    <r>
      <rPr>
        <sz val="8"/>
        <rFont val="Times New Roman"/>
        <family val="1"/>
      </rPr>
      <t xml:space="preserve"> </t>
    </r>
    <r>
      <rPr>
        <sz val="8"/>
        <rFont val="Arial"/>
        <family val="2"/>
      </rPr>
      <t>Payakumbuh &amp; Propinsi</t>
    </r>
    <r>
      <rPr>
        <sz val="8"/>
        <rFont val="Times New Roman"/>
        <family val="1"/>
      </rPr>
      <t xml:space="preserve"> </t>
    </r>
    <r>
      <rPr>
        <sz val="8"/>
        <rFont val="Arial"/>
        <family val="2"/>
      </rPr>
      <t>Sumatera Barat,</t>
    </r>
    <r>
      <rPr>
        <sz val="8"/>
        <rFont val="Times New Roman"/>
        <family val="1"/>
      </rPr>
      <t xml:space="preserve"> </t>
    </r>
    <r>
      <rPr>
        <sz val="8"/>
        <rFont val="Arial"/>
        <family val="2"/>
      </rPr>
      <t>Terlaksananya Lomba</t>
    </r>
    <r>
      <rPr>
        <sz val="8"/>
        <rFont val="Times New Roman"/>
        <family val="1"/>
      </rPr>
      <t xml:space="preserve"> </t>
    </r>
    <r>
      <rPr>
        <sz val="8"/>
        <rFont val="Arial"/>
        <family val="2"/>
      </rPr>
      <t>Kelompok UEM-SP</t>
    </r>
    <r>
      <rPr>
        <sz val="8"/>
        <rFont val="Times New Roman"/>
        <family val="1"/>
      </rPr>
      <t xml:space="preserve"> </t>
    </r>
    <r>
      <rPr>
        <sz val="8"/>
        <rFont val="Arial"/>
        <family val="2"/>
      </rPr>
      <t>Berprestasi Tk. Kota &amp;</t>
    </r>
    <r>
      <rPr>
        <sz val="8"/>
        <rFont val="Times New Roman"/>
        <family val="1"/>
      </rPr>
      <t xml:space="preserve"> </t>
    </r>
    <r>
      <rPr>
        <sz val="8"/>
        <rFont val="Arial"/>
        <family val="2"/>
      </rPr>
      <t>Prop. Sumbar ,</t>
    </r>
    <r>
      <rPr>
        <sz val="8"/>
        <rFont val="Times New Roman"/>
        <family val="1"/>
      </rPr>
      <t xml:space="preserve"> </t>
    </r>
    <r>
      <rPr>
        <sz val="8"/>
        <rFont val="Arial"/>
        <family val="2"/>
      </rPr>
      <t>Terlaksananya Kegiatan</t>
    </r>
    <r>
      <rPr>
        <sz val="8"/>
        <rFont val="Times New Roman"/>
        <family val="1"/>
      </rPr>
      <t xml:space="preserve"> </t>
    </r>
    <r>
      <rPr>
        <sz val="8"/>
        <rFont val="Arial"/>
        <family val="2"/>
      </rPr>
      <t>LPM, PKK dan RT/RW</t>
    </r>
  </si>
  <si>
    <r>
      <rPr>
        <sz val="8"/>
        <rFont val="Arial"/>
        <family val="2"/>
      </rPr>
      <t xml:space="preserve">62 kelurahan,
</t>
    </r>
    <r>
      <rPr>
        <sz val="8"/>
        <rFont val="Arial"/>
        <family val="2"/>
      </rPr>
      <t>5 ketua LPM</t>
    </r>
    <r>
      <rPr>
        <sz val="8"/>
        <rFont val="Times New Roman"/>
        <family val="1"/>
      </rPr>
      <t xml:space="preserve"> </t>
    </r>
    <r>
      <rPr>
        <sz val="8"/>
        <rFont val="Arial"/>
        <family val="2"/>
      </rPr>
      <t>Berprestasi,</t>
    </r>
    <r>
      <rPr>
        <sz val="8"/>
        <rFont val="Times New Roman"/>
        <family val="1"/>
      </rPr>
      <t xml:space="preserve"> </t>
    </r>
    <r>
      <rPr>
        <sz val="8"/>
        <rFont val="Arial"/>
        <family val="2"/>
      </rPr>
      <t xml:space="preserve">21 kelompok
</t>
    </r>
    <r>
      <rPr>
        <sz val="8"/>
        <rFont val="Arial"/>
        <family val="2"/>
      </rPr>
      <t xml:space="preserve">UEM-SP, 5
</t>
    </r>
    <r>
      <rPr>
        <sz val="8"/>
        <rFont val="Arial"/>
        <family val="2"/>
      </rPr>
      <t>kelompok</t>
    </r>
    <r>
      <rPr>
        <sz val="8"/>
        <rFont val="Times New Roman"/>
        <family val="1"/>
      </rPr>
      <t xml:space="preserve"> </t>
    </r>
    <r>
      <rPr>
        <sz val="8"/>
        <rFont val="Arial"/>
        <family val="2"/>
      </rPr>
      <t xml:space="preserve">UEM-SP, 62
</t>
    </r>
    <r>
      <rPr>
        <sz val="8"/>
        <rFont val="Arial"/>
        <family val="2"/>
      </rPr>
      <t>kelurahan</t>
    </r>
    <r>
      <rPr>
        <sz val="8"/>
        <rFont val="Times New Roman"/>
        <family val="1"/>
      </rPr>
      <t xml:space="preserve"> </t>
    </r>
    <r>
      <rPr>
        <sz val="8"/>
        <rFont val="Arial"/>
        <family val="2"/>
      </rPr>
      <t xml:space="preserve">(LPM, PKK)
</t>
    </r>
    <r>
      <rPr>
        <sz val="8"/>
        <rFont val="Arial"/>
        <family val="2"/>
      </rPr>
      <t>dan 658</t>
    </r>
    <r>
      <rPr>
        <sz val="8"/>
        <rFont val="Times New Roman"/>
        <family val="1"/>
      </rPr>
      <t xml:space="preserve"> </t>
    </r>
    <r>
      <rPr>
        <sz val="8"/>
        <rFont val="Arial"/>
        <family val="2"/>
      </rPr>
      <t>RT/RW</t>
    </r>
  </si>
  <si>
    <r>
      <rPr>
        <sz val="8"/>
        <rFont val="Arial"/>
        <family val="2"/>
      </rPr>
      <t>Meningkatnya</t>
    </r>
    <r>
      <rPr>
        <sz val="8"/>
        <rFont val="Times New Roman"/>
        <family val="1"/>
      </rPr>
      <t xml:space="preserve"> </t>
    </r>
    <r>
      <rPr>
        <sz val="8"/>
        <rFont val="Arial"/>
        <family val="2"/>
      </rPr>
      <t>kegiatan LPM, PKK,</t>
    </r>
    <r>
      <rPr>
        <sz val="8"/>
        <rFont val="Times New Roman"/>
        <family val="1"/>
      </rPr>
      <t xml:space="preserve"> </t>
    </r>
    <r>
      <rPr>
        <sz val="8"/>
        <rFont val="Arial"/>
        <family val="2"/>
      </rPr>
      <t>RT/RW, Terpilihnya</t>
    </r>
    <r>
      <rPr>
        <sz val="8"/>
        <rFont val="Times New Roman"/>
        <family val="1"/>
      </rPr>
      <t xml:space="preserve"> </t>
    </r>
    <r>
      <rPr>
        <sz val="8"/>
        <rFont val="Arial"/>
        <family val="2"/>
      </rPr>
      <t>Ketua LPM</t>
    </r>
    <r>
      <rPr>
        <sz val="8"/>
        <rFont val="Times New Roman"/>
        <family val="1"/>
      </rPr>
      <t xml:space="preserve"> </t>
    </r>
    <r>
      <rPr>
        <sz val="8"/>
        <rFont val="Arial"/>
        <family val="2"/>
      </rPr>
      <t>Berprestasi,</t>
    </r>
    <r>
      <rPr>
        <sz val="8"/>
        <rFont val="Times New Roman"/>
        <family val="1"/>
      </rPr>
      <t xml:space="preserve"> </t>
    </r>
    <r>
      <rPr>
        <sz val="8"/>
        <rFont val="Arial"/>
        <family val="2"/>
      </rPr>
      <t>Terpilihnya Kelompok</t>
    </r>
    <r>
      <rPr>
        <sz val="8"/>
        <rFont val="Times New Roman"/>
        <family val="1"/>
      </rPr>
      <t xml:space="preserve"> </t>
    </r>
    <r>
      <rPr>
        <sz val="8"/>
        <rFont val="Arial"/>
        <family val="2"/>
      </rPr>
      <t>UEM-SP Berprestasi,</t>
    </r>
    <r>
      <rPr>
        <sz val="8"/>
        <rFont val="Times New Roman"/>
        <family val="1"/>
      </rPr>
      <t xml:space="preserve"> </t>
    </r>
    <r>
      <rPr>
        <sz val="8"/>
        <rFont val="Arial"/>
        <family val="2"/>
      </rPr>
      <t>Meningkatnya fungsi</t>
    </r>
    <r>
      <rPr>
        <sz val="8"/>
        <rFont val="Times New Roman"/>
        <family val="1"/>
      </rPr>
      <t xml:space="preserve"> </t>
    </r>
    <r>
      <rPr>
        <sz val="8"/>
        <rFont val="Arial"/>
        <family val="2"/>
      </rPr>
      <t>dan kinerja Pengurus</t>
    </r>
    <r>
      <rPr>
        <sz val="8"/>
        <rFont val="Times New Roman"/>
        <family val="1"/>
      </rPr>
      <t xml:space="preserve"> </t>
    </r>
    <r>
      <rPr>
        <sz val="8"/>
        <rFont val="Arial"/>
        <family val="2"/>
      </rPr>
      <t>LPM, PKK dan RT/RW</t>
    </r>
  </si>
  <si>
    <r>
      <rPr>
        <sz val="8"/>
        <rFont val="Arial"/>
        <family val="2"/>
      </rPr>
      <t>Penyelenggaraan pendidikan dan</t>
    </r>
    <r>
      <rPr>
        <sz val="8"/>
        <rFont val="Times New Roman"/>
        <family val="1"/>
      </rPr>
      <t xml:space="preserve"> </t>
    </r>
    <r>
      <rPr>
        <sz val="8"/>
        <rFont val="Arial"/>
        <family val="2"/>
      </rPr>
      <t>pelatihan tenaga teknis dan</t>
    </r>
    <r>
      <rPr>
        <sz val="8"/>
        <rFont val="Times New Roman"/>
        <family val="1"/>
      </rPr>
      <t xml:space="preserve"> </t>
    </r>
    <r>
      <rPr>
        <sz val="8"/>
        <rFont val="Arial"/>
        <family val="2"/>
      </rPr>
      <t>masyarakat</t>
    </r>
  </si>
  <si>
    <r>
      <rPr>
        <sz val="8"/>
        <rFont val="Arial"/>
        <family val="2"/>
      </rPr>
      <t>Terlaksananya orientasi</t>
    </r>
    <r>
      <rPr>
        <sz val="8"/>
        <rFont val="Times New Roman"/>
        <family val="1"/>
      </rPr>
      <t xml:space="preserve"> </t>
    </r>
    <r>
      <rPr>
        <sz val="8"/>
        <rFont val="Arial"/>
        <family val="2"/>
      </rPr>
      <t>bagi Pengelola PMT-AS,</t>
    </r>
    <r>
      <rPr>
        <sz val="8"/>
        <rFont val="Times New Roman"/>
        <family val="1"/>
      </rPr>
      <t xml:space="preserve"> </t>
    </r>
    <r>
      <rPr>
        <sz val="8"/>
        <rFont val="Arial"/>
        <family val="2"/>
      </rPr>
      <t>Orientasi Kader Posyandu,</t>
    </r>
    <r>
      <rPr>
        <sz val="8"/>
        <rFont val="Times New Roman"/>
        <family val="1"/>
      </rPr>
      <t xml:space="preserve"> </t>
    </r>
    <r>
      <rPr>
        <sz val="8"/>
        <rFont val="Arial"/>
        <family val="2"/>
      </rPr>
      <t>Orientasi Pokja Posyandu</t>
    </r>
    <r>
      <rPr>
        <sz val="8"/>
        <rFont val="Times New Roman"/>
        <family val="1"/>
      </rPr>
      <t xml:space="preserve"> </t>
    </r>
    <r>
      <rPr>
        <sz val="8"/>
        <rFont val="Arial"/>
        <family val="2"/>
      </rPr>
      <t>Kelurahan &amp; Pokjanal</t>
    </r>
    <r>
      <rPr>
        <sz val="8"/>
        <rFont val="Times New Roman"/>
        <family val="1"/>
      </rPr>
      <t xml:space="preserve"> </t>
    </r>
    <r>
      <rPr>
        <sz val="8"/>
        <rFont val="Arial"/>
        <family val="2"/>
      </rPr>
      <t>Posyandu Kecamatan,</t>
    </r>
    <r>
      <rPr>
        <sz val="8"/>
        <rFont val="Times New Roman"/>
        <family val="1"/>
      </rPr>
      <t xml:space="preserve"> </t>
    </r>
    <r>
      <rPr>
        <sz val="8"/>
        <rFont val="Arial"/>
        <family val="2"/>
      </rPr>
      <t>Terlaksananya Lomba</t>
    </r>
    <r>
      <rPr>
        <sz val="8"/>
        <rFont val="Times New Roman"/>
        <family val="1"/>
      </rPr>
      <t xml:space="preserve"> </t>
    </r>
    <r>
      <rPr>
        <sz val="8"/>
        <rFont val="Arial"/>
        <family val="2"/>
      </rPr>
      <t xml:space="preserve">Cipta Menu PMT-AS Tk.
</t>
    </r>
    <r>
      <rPr>
        <sz val="8"/>
        <rFont val="Arial"/>
        <family val="2"/>
      </rPr>
      <t>Kota &amp; Propinsi,</t>
    </r>
    <r>
      <rPr>
        <sz val="8"/>
        <rFont val="Times New Roman"/>
        <family val="1"/>
      </rPr>
      <t xml:space="preserve"> </t>
    </r>
    <r>
      <rPr>
        <sz val="8"/>
        <rFont val="Arial"/>
        <family val="2"/>
      </rPr>
      <t>Terlaksananya Lomba</t>
    </r>
    <r>
      <rPr>
        <sz val="8"/>
        <rFont val="Times New Roman"/>
        <family val="1"/>
      </rPr>
      <t xml:space="preserve"> </t>
    </r>
    <r>
      <rPr>
        <sz val="8"/>
        <rFont val="Arial"/>
        <family val="2"/>
      </rPr>
      <t>Pengelolaan Kegiatan</t>
    </r>
    <r>
      <rPr>
        <sz val="8"/>
        <rFont val="Times New Roman"/>
        <family val="1"/>
      </rPr>
      <t xml:space="preserve"> </t>
    </r>
    <r>
      <rPr>
        <sz val="8"/>
        <rFont val="Arial"/>
        <family val="2"/>
      </rPr>
      <t>PMT-AS Tk. Kota dan</t>
    </r>
    <r>
      <rPr>
        <sz val="8"/>
        <rFont val="Times New Roman"/>
        <family val="1"/>
      </rPr>
      <t xml:space="preserve"> </t>
    </r>
    <r>
      <rPr>
        <sz val="8"/>
        <rFont val="Arial"/>
        <family val="2"/>
      </rPr>
      <t>Propinsi, Terlaksananya</t>
    </r>
    <r>
      <rPr>
        <sz val="8"/>
        <rFont val="Times New Roman"/>
        <family val="1"/>
      </rPr>
      <t xml:space="preserve"> </t>
    </r>
    <r>
      <rPr>
        <sz val="8"/>
        <rFont val="Arial"/>
        <family val="2"/>
      </rPr>
      <t>Lomba Kader Posyandu</t>
    </r>
    <r>
      <rPr>
        <sz val="8"/>
        <rFont val="Times New Roman"/>
        <family val="1"/>
      </rPr>
      <t xml:space="preserve"> </t>
    </r>
    <r>
      <rPr>
        <sz val="8"/>
        <rFont val="Arial"/>
        <family val="2"/>
      </rPr>
      <t>Tk. Kota dan Propinsi,</t>
    </r>
    <r>
      <rPr>
        <sz val="8"/>
        <rFont val="Times New Roman"/>
        <family val="1"/>
      </rPr>
      <t xml:space="preserve"> </t>
    </r>
    <r>
      <rPr>
        <sz val="8"/>
        <rFont val="Arial"/>
        <family val="2"/>
      </rPr>
      <t>Terlaksananya Penyediaan</t>
    </r>
    <r>
      <rPr>
        <sz val="8"/>
        <rFont val="Times New Roman"/>
        <family val="1"/>
      </rPr>
      <t xml:space="preserve"> </t>
    </r>
    <r>
      <rPr>
        <sz val="8"/>
        <rFont val="Arial"/>
        <family val="2"/>
      </rPr>
      <t>Makanan Jajajan untuk</t>
    </r>
    <r>
      <rPr>
        <sz val="8"/>
        <rFont val="Times New Roman"/>
        <family val="1"/>
      </rPr>
      <t xml:space="preserve"> </t>
    </r>
    <r>
      <rPr>
        <sz val="8"/>
        <rFont val="Arial"/>
        <family val="2"/>
      </rPr>
      <t xml:space="preserve">Siswa SD/MI (PMT-AS),
</t>
    </r>
    <r>
      <rPr>
        <sz val="8"/>
        <rFont val="Arial"/>
        <family val="2"/>
      </rPr>
      <t>Terlaksananya pemberian</t>
    </r>
    <r>
      <rPr>
        <sz val="8"/>
        <rFont val="Times New Roman"/>
        <family val="1"/>
      </rPr>
      <t xml:space="preserve"> </t>
    </r>
    <r>
      <rPr>
        <sz val="8"/>
        <rFont val="Arial"/>
        <family val="2"/>
      </rPr>
      <t>transpor utk Kader</t>
    </r>
    <r>
      <rPr>
        <sz val="8"/>
        <rFont val="Times New Roman"/>
        <family val="1"/>
      </rPr>
      <t xml:space="preserve"> </t>
    </r>
    <r>
      <rPr>
        <sz val="8"/>
        <rFont val="Arial"/>
        <family val="2"/>
      </rPr>
      <t>Posyandu</t>
    </r>
  </si>
  <si>
    <r>
      <rPr>
        <sz val="8"/>
        <rFont val="Arial"/>
        <family val="2"/>
      </rPr>
      <t xml:space="preserve">20 sekolah,
</t>
    </r>
    <r>
      <rPr>
        <sz val="8"/>
        <rFont val="Arial"/>
        <family val="2"/>
      </rPr>
      <t>20 kel, 165</t>
    </r>
    <r>
      <rPr>
        <sz val="8"/>
        <rFont val="Times New Roman"/>
        <family val="1"/>
      </rPr>
      <t xml:space="preserve"> </t>
    </r>
    <r>
      <rPr>
        <sz val="8"/>
        <rFont val="Arial"/>
        <family val="2"/>
      </rPr>
      <t>posyandu,</t>
    </r>
    <r>
      <rPr>
        <sz val="8"/>
        <rFont val="Times New Roman"/>
        <family val="1"/>
      </rPr>
      <t xml:space="preserve"> </t>
    </r>
    <r>
      <rPr>
        <sz val="8"/>
        <rFont val="Arial"/>
        <family val="2"/>
      </rPr>
      <t xml:space="preserve">660 kader &amp;
</t>
    </r>
    <r>
      <rPr>
        <sz val="8"/>
        <rFont val="Arial"/>
        <family val="2"/>
      </rPr>
      <t xml:space="preserve">62 kelurahan,
</t>
    </r>
    <r>
      <rPr>
        <sz val="8"/>
        <rFont val="Arial"/>
        <family val="2"/>
      </rPr>
      <t xml:space="preserve">20 sekolah,
</t>
    </r>
    <r>
      <rPr>
        <sz val="8"/>
        <rFont val="Arial"/>
        <family val="2"/>
      </rPr>
      <t xml:space="preserve">21 sekolah, 5
</t>
    </r>
    <r>
      <rPr>
        <sz val="8"/>
        <rFont val="Arial"/>
        <family val="2"/>
      </rPr>
      <t>SD terbaik, 5</t>
    </r>
    <r>
      <rPr>
        <sz val="8"/>
        <rFont val="Times New Roman"/>
        <family val="1"/>
      </rPr>
      <t xml:space="preserve"> </t>
    </r>
    <r>
      <rPr>
        <sz val="8"/>
        <rFont val="Arial"/>
        <family val="2"/>
      </rPr>
      <t>kecamatan,</t>
    </r>
    <r>
      <rPr>
        <sz val="8"/>
        <rFont val="Times New Roman"/>
        <family val="1"/>
      </rPr>
      <t xml:space="preserve"> </t>
    </r>
    <r>
      <rPr>
        <sz val="8"/>
        <rFont val="Arial"/>
        <family val="2"/>
      </rPr>
      <t xml:space="preserve">20 sekolah,
</t>
    </r>
    <r>
      <rPr>
        <sz val="8"/>
        <rFont val="Arial"/>
        <family val="2"/>
      </rPr>
      <t>660 kader</t>
    </r>
  </si>
  <si>
    <r>
      <rPr>
        <sz val="8"/>
        <rFont val="Arial"/>
        <family val="2"/>
      </rPr>
      <t>Meningkatnya kualitas</t>
    </r>
    <r>
      <rPr>
        <sz val="8"/>
        <rFont val="Times New Roman"/>
        <family val="1"/>
      </rPr>
      <t xml:space="preserve"> </t>
    </r>
    <r>
      <rPr>
        <sz val="8"/>
        <rFont val="Arial"/>
        <family val="2"/>
      </rPr>
      <t>pelaksanaan PMT-AS,</t>
    </r>
    <r>
      <rPr>
        <sz val="8"/>
        <rFont val="Times New Roman"/>
        <family val="1"/>
      </rPr>
      <t xml:space="preserve"> </t>
    </r>
    <r>
      <rPr>
        <sz val="8"/>
        <rFont val="Arial"/>
        <family val="2"/>
      </rPr>
      <t>Meningkatnya ketahan</t>
    </r>
    <r>
      <rPr>
        <sz val="8"/>
        <rFont val="Times New Roman"/>
        <family val="1"/>
      </rPr>
      <t xml:space="preserve"> </t>
    </r>
    <r>
      <rPr>
        <sz val="8"/>
        <rFont val="Arial"/>
        <family val="2"/>
      </rPr>
      <t>fisik, gizi dan</t>
    </r>
    <r>
      <rPr>
        <sz val="8"/>
        <rFont val="Times New Roman"/>
        <family val="1"/>
      </rPr>
      <t xml:space="preserve"> </t>
    </r>
    <r>
      <rPr>
        <sz val="8"/>
        <rFont val="Arial"/>
        <family val="2"/>
      </rPr>
      <t>kehadiran siswa,</t>
    </r>
    <r>
      <rPr>
        <sz val="8"/>
        <rFont val="Times New Roman"/>
        <family val="1"/>
      </rPr>
      <t xml:space="preserve"> </t>
    </r>
    <r>
      <rPr>
        <sz val="8"/>
        <rFont val="Arial"/>
        <family val="2"/>
      </rPr>
      <t>meningkatnya</t>
    </r>
    <r>
      <rPr>
        <sz val="8"/>
        <rFont val="Times New Roman"/>
        <family val="1"/>
      </rPr>
      <t xml:space="preserve"> </t>
    </r>
    <r>
      <rPr>
        <sz val="8"/>
        <rFont val="Arial"/>
        <family val="2"/>
      </rPr>
      <t>pelayanan dasar di</t>
    </r>
    <r>
      <rPr>
        <sz val="8"/>
        <rFont val="Times New Roman"/>
        <family val="1"/>
      </rPr>
      <t xml:space="preserve"> </t>
    </r>
    <r>
      <rPr>
        <sz val="8"/>
        <rFont val="Arial"/>
        <family val="2"/>
      </rPr>
      <t>posyandu,</t>
    </r>
    <r>
      <rPr>
        <sz val="8"/>
        <rFont val="Times New Roman"/>
        <family val="1"/>
      </rPr>
      <t xml:space="preserve"> </t>
    </r>
    <r>
      <rPr>
        <sz val="8"/>
        <rFont val="Arial"/>
        <family val="2"/>
      </rPr>
      <t>Meningkatnya kinerja</t>
    </r>
    <r>
      <rPr>
        <sz val="8"/>
        <rFont val="Times New Roman"/>
        <family val="1"/>
      </rPr>
      <t xml:space="preserve"> </t>
    </r>
    <r>
      <rPr>
        <sz val="8"/>
        <rFont val="Arial"/>
        <family val="2"/>
      </rPr>
      <t>dan fungsi kader</t>
    </r>
    <r>
      <rPr>
        <sz val="8"/>
        <rFont val="Times New Roman"/>
        <family val="1"/>
      </rPr>
      <t xml:space="preserve"> </t>
    </r>
    <r>
      <rPr>
        <sz val="8"/>
        <rFont val="Arial"/>
        <family val="2"/>
      </rPr>
      <t>Posyandu dan Pokja</t>
    </r>
    <r>
      <rPr>
        <sz val="8"/>
        <rFont val="Times New Roman"/>
        <family val="1"/>
      </rPr>
      <t xml:space="preserve"> </t>
    </r>
    <r>
      <rPr>
        <sz val="8"/>
        <rFont val="Arial"/>
        <family val="2"/>
      </rPr>
      <t>Posyandu Kelurahan,</t>
    </r>
    <r>
      <rPr>
        <sz val="8"/>
        <rFont val="Times New Roman"/>
        <family val="1"/>
      </rPr>
      <t xml:space="preserve"> </t>
    </r>
    <r>
      <rPr>
        <sz val="8"/>
        <rFont val="Arial"/>
        <family val="2"/>
      </rPr>
      <t>Terpilihnya sekolah</t>
    </r>
    <r>
      <rPr>
        <sz val="8"/>
        <rFont val="Times New Roman"/>
        <family val="1"/>
      </rPr>
      <t xml:space="preserve"> </t>
    </r>
    <r>
      <rPr>
        <sz val="8"/>
        <rFont val="Arial"/>
        <family val="2"/>
      </rPr>
      <t>terbaik dalam</t>
    </r>
    <r>
      <rPr>
        <sz val="8"/>
        <rFont val="Times New Roman"/>
        <family val="1"/>
      </rPr>
      <t xml:space="preserve"> </t>
    </r>
    <r>
      <rPr>
        <sz val="8"/>
        <rFont val="Arial"/>
        <family val="2"/>
      </rPr>
      <t>pelaksanaan PMT-AS</t>
    </r>
  </si>
  <si>
    <r>
      <rPr>
        <sz val="8"/>
        <rFont val="Arial"/>
        <family val="2"/>
      </rPr>
      <t>Penyelenggaraan diseminasi</t>
    </r>
    <r>
      <rPr>
        <sz val="8"/>
        <rFont val="Times New Roman"/>
        <family val="1"/>
      </rPr>
      <t xml:space="preserve"> </t>
    </r>
    <r>
      <rPr>
        <sz val="8"/>
        <rFont val="Arial"/>
        <family val="2"/>
      </rPr>
      <t>informasi bagi masyarakat desa</t>
    </r>
  </si>
  <si>
    <r>
      <rPr>
        <sz val="8"/>
        <rFont val="Arial"/>
        <family val="2"/>
      </rPr>
      <t>Terlaksananya pelatihan</t>
    </r>
    <r>
      <rPr>
        <sz val="8"/>
        <rFont val="Times New Roman"/>
        <family val="1"/>
      </rPr>
      <t xml:space="preserve"> </t>
    </r>
    <r>
      <rPr>
        <sz val="8"/>
        <rFont val="Arial"/>
        <family val="2"/>
      </rPr>
      <t>bagi Pokja P2WKSS dan</t>
    </r>
    <r>
      <rPr>
        <sz val="8"/>
        <rFont val="Times New Roman"/>
        <family val="1"/>
      </rPr>
      <t xml:space="preserve"> </t>
    </r>
    <r>
      <rPr>
        <sz val="8"/>
        <rFont val="Arial"/>
        <family val="2"/>
      </rPr>
      <t>KK Binaan Kelurahan</t>
    </r>
    <r>
      <rPr>
        <sz val="8"/>
        <rFont val="Times New Roman"/>
        <family val="1"/>
      </rPr>
      <t xml:space="preserve"> </t>
    </r>
    <r>
      <rPr>
        <sz val="8"/>
        <rFont val="Arial"/>
        <family val="2"/>
      </rPr>
      <t>Percontohan P2WKSS,</t>
    </r>
    <r>
      <rPr>
        <sz val="8"/>
        <rFont val="Times New Roman"/>
        <family val="1"/>
      </rPr>
      <t xml:space="preserve"> </t>
    </r>
    <r>
      <rPr>
        <sz val="8"/>
        <rFont val="Arial"/>
        <family val="2"/>
      </rPr>
      <t>Terlaksananya pembinaan</t>
    </r>
    <r>
      <rPr>
        <sz val="8"/>
        <rFont val="Times New Roman"/>
        <family val="1"/>
      </rPr>
      <t xml:space="preserve"> </t>
    </r>
    <r>
      <rPr>
        <sz val="8"/>
        <rFont val="Arial"/>
        <family val="2"/>
      </rPr>
      <t>dan penyuluhan oleh</t>
    </r>
    <r>
      <rPr>
        <sz val="8"/>
        <rFont val="Times New Roman"/>
        <family val="1"/>
      </rPr>
      <t xml:space="preserve"> </t>
    </r>
    <r>
      <rPr>
        <sz val="8"/>
        <rFont val="Arial"/>
        <family val="2"/>
      </rPr>
      <t>SKPD Terkait pada</t>
    </r>
    <r>
      <rPr>
        <sz val="8"/>
        <rFont val="Times New Roman"/>
        <family val="1"/>
      </rPr>
      <t xml:space="preserve"> </t>
    </r>
    <r>
      <rPr>
        <sz val="8"/>
        <rFont val="Arial"/>
        <family val="2"/>
      </rPr>
      <t>kelurahan P2WKSS,</t>
    </r>
    <r>
      <rPr>
        <sz val="8"/>
        <rFont val="Times New Roman"/>
        <family val="1"/>
      </rPr>
      <t xml:space="preserve"> </t>
    </r>
    <r>
      <rPr>
        <sz val="8"/>
        <rFont val="Arial"/>
        <family val="2"/>
      </rPr>
      <t>Terlaksananya Lomba</t>
    </r>
    <r>
      <rPr>
        <sz val="8"/>
        <rFont val="Times New Roman"/>
        <family val="1"/>
      </rPr>
      <t xml:space="preserve"> </t>
    </r>
    <r>
      <rPr>
        <sz val="8"/>
        <rFont val="Arial"/>
        <family val="2"/>
      </rPr>
      <t>P2WKSS di tingkat</t>
    </r>
    <r>
      <rPr>
        <sz val="8"/>
        <rFont val="Times New Roman"/>
        <family val="1"/>
      </rPr>
      <t xml:space="preserve"> </t>
    </r>
    <r>
      <rPr>
        <sz val="8"/>
        <rFont val="Arial"/>
        <family val="2"/>
      </rPr>
      <t>propinsi, Terlaksananya</t>
    </r>
    <r>
      <rPr>
        <sz val="8"/>
        <rFont val="Times New Roman"/>
        <family val="1"/>
      </rPr>
      <t xml:space="preserve"> </t>
    </r>
    <r>
      <rPr>
        <sz val="8"/>
        <rFont val="Arial"/>
        <family val="2"/>
      </rPr>
      <t>Pelatihan Profil Kelurahan</t>
    </r>
    <r>
      <rPr>
        <sz val="8"/>
        <rFont val="Times New Roman"/>
        <family val="1"/>
      </rPr>
      <t xml:space="preserve"> </t>
    </r>
    <r>
      <rPr>
        <sz val="8"/>
        <rFont val="Arial"/>
        <family val="2"/>
      </rPr>
      <t>bagi Operator Kelurahan</t>
    </r>
    <r>
      <rPr>
        <sz val="8"/>
        <rFont val="Times New Roman"/>
        <family val="1"/>
      </rPr>
      <t xml:space="preserve"> </t>
    </r>
    <r>
      <rPr>
        <sz val="8"/>
        <rFont val="Arial"/>
        <family val="2"/>
      </rPr>
      <t>dan Kecamatan</t>
    </r>
  </si>
  <si>
    <r>
      <rPr>
        <sz val="8"/>
        <rFont val="Arial"/>
        <family val="2"/>
      </rPr>
      <t xml:space="preserve">40 KK
</t>
    </r>
    <r>
      <rPr>
        <sz val="8"/>
        <rFont val="Arial"/>
        <family val="2"/>
      </rPr>
      <t xml:space="preserve">P2WKSS, 1
</t>
    </r>
    <r>
      <rPr>
        <sz val="8"/>
        <rFont val="Arial"/>
        <family val="2"/>
      </rPr>
      <t>kecamatan</t>
    </r>
    <r>
      <rPr>
        <sz val="8"/>
        <rFont val="Times New Roman"/>
        <family val="1"/>
      </rPr>
      <t xml:space="preserve"> </t>
    </r>
    <r>
      <rPr>
        <sz val="8"/>
        <rFont val="Arial"/>
        <family val="2"/>
      </rPr>
      <t>pelatihan</t>
    </r>
    <r>
      <rPr>
        <sz val="8"/>
        <rFont val="Times New Roman"/>
        <family val="1"/>
      </rPr>
      <t xml:space="preserve"> </t>
    </r>
    <r>
      <rPr>
        <sz val="8"/>
        <rFont val="Arial"/>
        <family val="2"/>
      </rPr>
      <t>profil</t>
    </r>
  </si>
  <si>
    <r>
      <rPr>
        <sz val="8"/>
        <rFont val="Arial"/>
        <family val="2"/>
      </rPr>
      <t>Termotivasinya</t>
    </r>
    <r>
      <rPr>
        <sz val="8"/>
        <rFont val="Times New Roman"/>
        <family val="1"/>
      </rPr>
      <t xml:space="preserve"> </t>
    </r>
    <r>
      <rPr>
        <sz val="8"/>
        <rFont val="Arial"/>
        <family val="2"/>
      </rPr>
      <t>masyarakat untuk</t>
    </r>
    <r>
      <rPr>
        <sz val="8"/>
        <rFont val="Times New Roman"/>
        <family val="1"/>
      </rPr>
      <t xml:space="preserve"> </t>
    </r>
    <r>
      <rPr>
        <sz val="8"/>
        <rFont val="Arial"/>
        <family val="2"/>
      </rPr>
      <t>meningkatkan</t>
    </r>
    <r>
      <rPr>
        <sz val="8"/>
        <rFont val="Times New Roman"/>
        <family val="1"/>
      </rPr>
      <t xml:space="preserve"> </t>
    </r>
    <r>
      <rPr>
        <sz val="8"/>
        <rFont val="Arial"/>
        <family val="2"/>
      </rPr>
      <t>kesehatan,</t>
    </r>
    <r>
      <rPr>
        <sz val="8"/>
        <rFont val="Times New Roman"/>
        <family val="1"/>
      </rPr>
      <t xml:space="preserve"> </t>
    </r>
    <r>
      <rPr>
        <sz val="8"/>
        <rFont val="Arial"/>
        <family val="2"/>
      </rPr>
      <t>pendidikan dan</t>
    </r>
    <r>
      <rPr>
        <sz val="8"/>
        <rFont val="Times New Roman"/>
        <family val="1"/>
      </rPr>
      <t xml:space="preserve"> </t>
    </r>
    <r>
      <rPr>
        <sz val="8"/>
        <rFont val="Arial"/>
        <family val="2"/>
      </rPr>
      <t>ekonomi/ pendapatan</t>
    </r>
    <r>
      <rPr>
        <sz val="8"/>
        <rFont val="Times New Roman"/>
        <family val="1"/>
      </rPr>
      <t xml:space="preserve"> </t>
    </r>
    <r>
      <rPr>
        <sz val="8"/>
        <rFont val="Arial"/>
        <family val="2"/>
      </rPr>
      <t>keluarga Gakin,</t>
    </r>
    <r>
      <rPr>
        <sz val="8"/>
        <rFont val="Times New Roman"/>
        <family val="1"/>
      </rPr>
      <t xml:space="preserve"> </t>
    </r>
    <r>
      <rPr>
        <sz val="8"/>
        <rFont val="Arial"/>
        <family val="2"/>
      </rPr>
      <t>Meningkatnya</t>
    </r>
    <r>
      <rPr>
        <sz val="8"/>
        <rFont val="Times New Roman"/>
        <family val="1"/>
      </rPr>
      <t xml:space="preserve"> </t>
    </r>
    <r>
      <rPr>
        <sz val="8"/>
        <rFont val="Arial"/>
        <family val="2"/>
      </rPr>
      <t>pemanfaatan lahan</t>
    </r>
    <r>
      <rPr>
        <sz val="8"/>
        <rFont val="Times New Roman"/>
        <family val="1"/>
      </rPr>
      <t xml:space="preserve"> </t>
    </r>
    <r>
      <rPr>
        <sz val="8"/>
        <rFont val="Arial"/>
        <family val="2"/>
      </rPr>
      <t>pekarangan masy,</t>
    </r>
    <r>
      <rPr>
        <sz val="8"/>
        <rFont val="Times New Roman"/>
        <family val="1"/>
      </rPr>
      <t xml:space="preserve"> </t>
    </r>
    <r>
      <rPr>
        <sz val="8"/>
        <rFont val="Arial"/>
        <family val="2"/>
      </rPr>
      <t>dengan pertanian,</t>
    </r>
    <r>
      <rPr>
        <sz val="8"/>
        <rFont val="Times New Roman"/>
        <family val="1"/>
      </rPr>
      <t xml:space="preserve"> </t>
    </r>
    <r>
      <rPr>
        <sz val="8"/>
        <rFont val="Arial"/>
        <family val="2"/>
      </rPr>
      <t>peternakan dll,</t>
    </r>
    <r>
      <rPr>
        <sz val="8"/>
        <rFont val="Times New Roman"/>
        <family val="1"/>
      </rPr>
      <t xml:space="preserve"> </t>
    </r>
    <r>
      <rPr>
        <sz val="8"/>
        <rFont val="Arial"/>
        <family val="2"/>
      </rPr>
      <t>Tersedianya Data</t>
    </r>
    <r>
      <rPr>
        <sz val="8"/>
        <rFont val="Times New Roman"/>
        <family val="1"/>
      </rPr>
      <t xml:space="preserve"> </t>
    </r>
    <r>
      <rPr>
        <sz val="8"/>
        <rFont val="Arial"/>
        <family val="2"/>
      </rPr>
      <t>Potensi Kelurahan</t>
    </r>
    <r>
      <rPr>
        <sz val="8"/>
        <rFont val="Times New Roman"/>
        <family val="1"/>
      </rPr>
      <t xml:space="preserve"> </t>
    </r>
    <r>
      <rPr>
        <sz val="8"/>
        <rFont val="Arial"/>
        <family val="2"/>
      </rPr>
      <t>dan Buku Profil serta</t>
    </r>
    <r>
      <rPr>
        <sz val="8"/>
        <rFont val="Times New Roman"/>
        <family val="1"/>
      </rPr>
      <t xml:space="preserve"> </t>
    </r>
    <r>
      <rPr>
        <sz val="8"/>
        <rFont val="Arial"/>
        <family val="2"/>
      </rPr>
      <t>Profil Kelurahan</t>
    </r>
    <r>
      <rPr>
        <sz val="8"/>
        <rFont val="Times New Roman"/>
        <family val="1"/>
      </rPr>
      <t xml:space="preserve"> </t>
    </r>
    <r>
      <rPr>
        <sz val="8"/>
        <rFont val="Arial"/>
        <family val="2"/>
      </rPr>
      <t>dengan sistem</t>
    </r>
    <r>
      <rPr>
        <sz val="8"/>
        <rFont val="Times New Roman"/>
        <family val="1"/>
      </rPr>
      <t xml:space="preserve"> </t>
    </r>
    <r>
      <rPr>
        <sz val="8"/>
        <rFont val="Arial"/>
        <family val="2"/>
      </rPr>
      <t>website</t>
    </r>
  </si>
  <si>
    <r>
      <rPr>
        <sz val="8"/>
        <rFont val="Arial"/>
        <family val="2"/>
      </rPr>
      <t>Pemberdayaan Masyarakat Daerah</t>
    </r>
    <r>
      <rPr>
        <sz val="8"/>
        <rFont val="Times New Roman"/>
        <family val="1"/>
      </rPr>
      <t xml:space="preserve"> </t>
    </r>
    <r>
      <rPr>
        <sz val="8"/>
        <rFont val="Arial"/>
        <family val="2"/>
      </rPr>
      <t>Aliran Sungai</t>
    </r>
  </si>
  <si>
    <r>
      <rPr>
        <sz val="8"/>
        <rFont val="Arial"/>
        <family val="2"/>
      </rPr>
      <t>Terlaksananya sosialisasi</t>
    </r>
    <r>
      <rPr>
        <sz val="8"/>
        <rFont val="Times New Roman"/>
        <family val="1"/>
      </rPr>
      <t xml:space="preserve"> </t>
    </r>
    <r>
      <rPr>
        <sz val="8"/>
        <rFont val="Arial"/>
        <family val="2"/>
      </rPr>
      <t>Pemberdayaan Masyarakat</t>
    </r>
    <r>
      <rPr>
        <sz val="8"/>
        <rFont val="Times New Roman"/>
        <family val="1"/>
      </rPr>
      <t xml:space="preserve"> </t>
    </r>
    <r>
      <rPr>
        <sz val="8"/>
        <rFont val="Arial"/>
        <family val="2"/>
      </rPr>
      <t>bagi Masyarakat di Daerah</t>
    </r>
    <r>
      <rPr>
        <sz val="8"/>
        <rFont val="Times New Roman"/>
        <family val="1"/>
      </rPr>
      <t xml:space="preserve"> </t>
    </r>
    <r>
      <rPr>
        <sz val="8"/>
        <rFont val="Arial"/>
        <family val="2"/>
      </rPr>
      <t>Aliran Sungai</t>
    </r>
  </si>
  <si>
    <r>
      <rPr>
        <sz val="8"/>
        <rFont val="Arial"/>
        <family val="2"/>
      </rPr>
      <t xml:space="preserve">15 kelurahan
</t>
    </r>
    <r>
      <rPr>
        <sz val="8"/>
        <rFont val="Arial"/>
        <family val="2"/>
      </rPr>
      <t xml:space="preserve">DAS/ 100
</t>
    </r>
    <r>
      <rPr>
        <sz val="8"/>
        <rFont val="Arial"/>
        <family val="2"/>
      </rPr>
      <t>orang</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</si>
  <si>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masyarakat DAS</t>
    </r>
    <r>
      <rPr>
        <sz val="8"/>
        <rFont val="Times New Roman"/>
        <family val="1"/>
      </rPr>
      <t xml:space="preserve"> </t>
    </r>
    <r>
      <rPr>
        <sz val="8"/>
        <rFont val="Arial"/>
        <family val="2"/>
      </rPr>
      <t>dalam mengelola</t>
    </r>
    <r>
      <rPr>
        <sz val="8"/>
        <rFont val="Times New Roman"/>
        <family val="1"/>
      </rPr>
      <t xml:space="preserve"> </t>
    </r>
    <r>
      <rPr>
        <sz val="8"/>
        <rFont val="Arial"/>
        <family val="2"/>
      </rPr>
      <t>DAS sebagai potensi</t>
    </r>
    <r>
      <rPr>
        <sz val="8"/>
        <rFont val="Times New Roman"/>
        <family val="1"/>
      </rPr>
      <t xml:space="preserve"> </t>
    </r>
    <r>
      <rPr>
        <sz val="8"/>
        <rFont val="Arial"/>
        <family val="2"/>
      </rPr>
      <t>peternakan,</t>
    </r>
    <r>
      <rPr>
        <sz val="8"/>
        <rFont val="Times New Roman"/>
        <family val="1"/>
      </rPr>
      <t xml:space="preserve"> </t>
    </r>
    <r>
      <rPr>
        <sz val="8"/>
        <rFont val="Arial"/>
        <family val="2"/>
      </rPr>
      <t>pariwisata dan lain</t>
    </r>
    <r>
      <rPr>
        <sz val="8"/>
        <rFont val="Times New Roman"/>
        <family val="1"/>
      </rPr>
      <t xml:space="preserve"> </t>
    </r>
    <r>
      <rPr>
        <sz val="8"/>
        <rFont val="Arial"/>
        <family val="2"/>
      </rPr>
      <t>sebagainya</t>
    </r>
  </si>
  <si>
    <r>
      <rPr>
        <b/>
        <sz val="8"/>
        <rFont val="Arial"/>
        <family val="2"/>
      </rPr>
      <t>Program pengembangan lembaga</t>
    </r>
    <r>
      <rPr>
        <b/>
        <sz val="8"/>
        <rFont val="Times New Roman"/>
        <family val="1"/>
      </rPr>
      <t xml:space="preserve"> </t>
    </r>
    <r>
      <rPr>
        <b/>
        <sz val="8"/>
        <rFont val="Arial"/>
        <family val="2"/>
      </rPr>
      <t>ekonomi pedesaan</t>
    </r>
  </si>
  <si>
    <r>
      <rPr>
        <b/>
        <sz val="8"/>
        <rFont val="Arial"/>
        <family val="2"/>
      </rPr>
      <t>Meningkatnya</t>
    </r>
    <r>
      <rPr>
        <b/>
        <sz val="8"/>
        <rFont val="Times New Roman"/>
        <family val="1"/>
      </rPr>
      <t xml:space="preserve"> </t>
    </r>
    <r>
      <rPr>
        <b/>
        <sz val="8"/>
        <rFont val="Arial"/>
        <family val="2"/>
      </rPr>
      <t>Pemanfaatan Teknologi</t>
    </r>
    <r>
      <rPr>
        <b/>
        <sz val="8"/>
        <rFont val="Times New Roman"/>
        <family val="1"/>
      </rPr>
      <t xml:space="preserve"> </t>
    </r>
    <r>
      <rPr>
        <b/>
        <sz val="8"/>
        <rFont val="Arial"/>
        <family val="2"/>
      </rPr>
      <t>Tepat Guna dalam</t>
    </r>
    <r>
      <rPr>
        <b/>
        <sz val="8"/>
        <rFont val="Times New Roman"/>
        <family val="1"/>
      </rPr>
      <t xml:space="preserve"> </t>
    </r>
    <r>
      <rPr>
        <b/>
        <sz val="8"/>
        <rFont val="Arial"/>
        <family val="2"/>
      </rPr>
      <t>meningkatkan produksi</t>
    </r>
  </si>
  <si>
    <r>
      <rPr>
        <sz val="8"/>
        <rFont val="Arial"/>
        <family val="2"/>
      </rPr>
      <t>Fasilitasi kemitraan swasta dan</t>
    </r>
    <r>
      <rPr>
        <sz val="8"/>
        <rFont val="Times New Roman"/>
        <family val="1"/>
      </rPr>
      <t xml:space="preserve"> </t>
    </r>
    <r>
      <rPr>
        <sz val="8"/>
        <rFont val="Arial"/>
        <family val="2"/>
      </rPr>
      <t>usaha mikro kecil dan menengah di</t>
    </r>
    <r>
      <rPr>
        <sz val="8"/>
        <rFont val="Times New Roman"/>
        <family val="1"/>
      </rPr>
      <t xml:space="preserve"> </t>
    </r>
    <r>
      <rPr>
        <sz val="8"/>
        <rFont val="Arial"/>
        <family val="2"/>
      </rPr>
      <t>pedesaan</t>
    </r>
  </si>
  <si>
    <r>
      <rPr>
        <sz val="8"/>
        <rFont val="Arial"/>
        <family val="2"/>
      </rPr>
      <t>Terlaksananya sosialisasi</t>
    </r>
    <r>
      <rPr>
        <sz val="8"/>
        <rFont val="Times New Roman"/>
        <family val="1"/>
      </rPr>
      <t xml:space="preserve"> </t>
    </r>
    <r>
      <rPr>
        <sz val="8"/>
        <rFont val="Arial"/>
        <family val="2"/>
      </rPr>
      <t>dan pendataan TTG,</t>
    </r>
    <r>
      <rPr>
        <sz val="8"/>
        <rFont val="Times New Roman"/>
        <family val="1"/>
      </rPr>
      <t xml:space="preserve"> </t>
    </r>
    <r>
      <rPr>
        <sz val="8"/>
        <rFont val="Arial"/>
        <family val="2"/>
      </rPr>
      <t>Terbentuknya Posyantek</t>
    </r>
    <r>
      <rPr>
        <sz val="8"/>
        <rFont val="Times New Roman"/>
        <family val="1"/>
      </rPr>
      <t xml:space="preserve"> </t>
    </r>
    <r>
      <rPr>
        <sz val="8"/>
        <rFont val="Arial"/>
        <family val="2"/>
      </rPr>
      <t>TTG Percontohan,</t>
    </r>
    <r>
      <rPr>
        <sz val="8"/>
        <rFont val="Times New Roman"/>
        <family val="1"/>
      </rPr>
      <t xml:space="preserve"> </t>
    </r>
    <r>
      <rPr>
        <sz val="8"/>
        <rFont val="Arial"/>
        <family val="2"/>
      </rPr>
      <t>Terlaksananya Jambore</t>
    </r>
    <r>
      <rPr>
        <sz val="8"/>
        <rFont val="Times New Roman"/>
        <family val="1"/>
      </rPr>
      <t xml:space="preserve"> </t>
    </r>
    <r>
      <rPr>
        <sz val="8"/>
        <rFont val="Arial"/>
        <family val="2"/>
      </rPr>
      <t>TTG Tingkat Propinsi dan</t>
    </r>
    <r>
      <rPr>
        <sz val="8"/>
        <rFont val="Times New Roman"/>
        <family val="1"/>
      </rPr>
      <t xml:space="preserve"> </t>
    </r>
    <r>
      <rPr>
        <sz val="8"/>
        <rFont val="Arial"/>
        <family val="2"/>
      </rPr>
      <t>Terlaksananya Gelar TTG</t>
    </r>
    <r>
      <rPr>
        <sz val="8"/>
        <rFont val="Times New Roman"/>
        <family val="1"/>
      </rPr>
      <t xml:space="preserve"> </t>
    </r>
    <r>
      <rPr>
        <sz val="8"/>
        <rFont val="Arial"/>
        <family val="2"/>
      </rPr>
      <t>Tk. Nasional</t>
    </r>
  </si>
  <si>
    <r>
      <rPr>
        <sz val="8"/>
        <rFont val="Arial"/>
        <family val="2"/>
      </rPr>
      <t xml:space="preserve">62 kelurahan,
</t>
    </r>
    <r>
      <rPr>
        <sz val="8"/>
        <rFont val="Arial"/>
        <family val="2"/>
      </rPr>
      <t xml:space="preserve">5 kecamatan,
</t>
    </r>
    <r>
      <rPr>
        <sz val="8"/>
        <rFont val="Arial"/>
        <family val="2"/>
      </rPr>
      <t>1 kegiatan</t>
    </r>
    <r>
      <rPr>
        <sz val="8"/>
        <rFont val="Times New Roman"/>
        <family val="1"/>
      </rPr>
      <t xml:space="preserve"> </t>
    </r>
    <r>
      <rPr>
        <sz val="8"/>
        <rFont val="Arial"/>
        <family val="2"/>
      </rPr>
      <t>Gelar TTG</t>
    </r>
    <r>
      <rPr>
        <sz val="8"/>
        <rFont val="Times New Roman"/>
        <family val="1"/>
      </rPr>
      <t xml:space="preserve"> </t>
    </r>
    <r>
      <rPr>
        <sz val="8"/>
        <rFont val="Arial"/>
        <family val="2"/>
      </rPr>
      <t>Nasional</t>
    </r>
  </si>
  <si>
    <r>
      <rPr>
        <sz val="8"/>
        <rFont val="Arial"/>
        <family val="2"/>
      </rPr>
      <t>Tersedianya inventaris</t>
    </r>
    <r>
      <rPr>
        <sz val="8"/>
        <rFont val="Times New Roman"/>
        <family val="1"/>
      </rPr>
      <t xml:space="preserve"> </t>
    </r>
    <r>
      <rPr>
        <sz val="8"/>
        <rFont val="Arial"/>
        <family val="2"/>
      </rPr>
      <t>TTG dan Produksi</t>
    </r>
    <r>
      <rPr>
        <sz val="8"/>
        <rFont val="Times New Roman"/>
        <family val="1"/>
      </rPr>
      <t xml:space="preserve"> </t>
    </r>
    <r>
      <rPr>
        <sz val="8"/>
        <rFont val="Arial"/>
        <family val="2"/>
      </rPr>
      <t>Unggulan Daerah,</t>
    </r>
    <r>
      <rPr>
        <sz val="8"/>
        <rFont val="Times New Roman"/>
        <family val="1"/>
      </rPr>
      <t xml:space="preserve"> </t>
    </r>
    <r>
      <rPr>
        <sz val="8"/>
        <rFont val="Arial"/>
        <family val="2"/>
      </rPr>
      <t>Meningkatnya</t>
    </r>
    <r>
      <rPr>
        <sz val="8"/>
        <rFont val="Times New Roman"/>
        <family val="1"/>
      </rPr>
      <t xml:space="preserve"> </t>
    </r>
    <r>
      <rPr>
        <sz val="8"/>
        <rFont val="Arial"/>
        <family val="2"/>
      </rPr>
      <t>pengetahuan masy.</t>
    </r>
    <r>
      <rPr>
        <sz val="8"/>
        <rFont val="Times New Roman"/>
        <family val="1"/>
      </rPr>
      <t xml:space="preserve"> </t>
    </r>
    <r>
      <rPr>
        <sz val="8"/>
        <rFont val="Arial"/>
        <family val="2"/>
      </rPr>
      <t>dalam pemanfaatan</t>
    </r>
    <r>
      <rPr>
        <sz val="8"/>
        <rFont val="Times New Roman"/>
        <family val="1"/>
      </rPr>
      <t xml:space="preserve"> </t>
    </r>
    <r>
      <rPr>
        <sz val="8"/>
        <rFont val="Arial"/>
        <family val="2"/>
      </rPr>
      <t>TTG, Terlaksananya</t>
    </r>
    <r>
      <rPr>
        <sz val="8"/>
        <rFont val="Times New Roman"/>
        <family val="1"/>
      </rPr>
      <t xml:space="preserve"> </t>
    </r>
    <r>
      <rPr>
        <sz val="8"/>
        <rFont val="Arial"/>
        <family val="2"/>
      </rPr>
      <t xml:space="preserve">promosi TTG di tk.
</t>
    </r>
    <r>
      <rPr>
        <sz val="8"/>
        <rFont val="Arial"/>
        <family val="2"/>
      </rPr>
      <t>Propinsi &amp; Nasional</t>
    </r>
    <r>
      <rPr>
        <sz val="8"/>
        <rFont val="Times New Roman"/>
        <family val="1"/>
      </rPr>
      <t xml:space="preserve"> </t>
    </r>
    <r>
      <rPr>
        <sz val="8"/>
        <rFont val="Arial"/>
        <family val="2"/>
      </rPr>
      <t xml:space="preserve">dengan produk
</t>
    </r>
    <r>
      <rPr>
        <sz val="8"/>
        <rFont val="Arial"/>
        <family val="2"/>
      </rPr>
      <t>unggulan daerah</t>
    </r>
  </si>
  <si>
    <r>
      <rPr>
        <sz val="8"/>
        <rFont val="Arial"/>
        <family val="2"/>
      </rPr>
      <t>65 %</t>
    </r>
  </si>
  <si>
    <r>
      <rPr>
        <b/>
        <sz val="8"/>
        <rFont val="Arial"/>
        <family val="2"/>
      </rPr>
      <t>Program peningkatan partisipasi</t>
    </r>
    <r>
      <rPr>
        <b/>
        <sz val="8"/>
        <rFont val="Times New Roman"/>
        <family val="1"/>
      </rPr>
      <t xml:space="preserve"> </t>
    </r>
    <r>
      <rPr>
        <b/>
        <sz val="8"/>
        <rFont val="Arial"/>
        <family val="2"/>
      </rPr>
      <t>masyarakat dalam membangun</t>
    </r>
    <r>
      <rPr>
        <b/>
        <sz val="8"/>
        <rFont val="Times New Roman"/>
        <family val="1"/>
      </rPr>
      <t xml:space="preserve"> </t>
    </r>
    <r>
      <rPr>
        <b/>
        <sz val="8"/>
        <rFont val="Arial"/>
        <family val="2"/>
      </rPr>
      <t>desa</t>
    </r>
  </si>
  <si>
    <r>
      <rPr>
        <b/>
        <sz val="8"/>
        <rFont val="Arial"/>
        <family val="2"/>
      </rPr>
      <t>Meningkatnya</t>
    </r>
    <r>
      <rPr>
        <b/>
        <sz val="8"/>
        <rFont val="Times New Roman"/>
        <family val="1"/>
      </rPr>
      <t xml:space="preserve"> </t>
    </r>
    <r>
      <rPr>
        <b/>
        <sz val="8"/>
        <rFont val="Arial"/>
        <family val="2"/>
      </rPr>
      <t>pembangunan kelurahan</t>
    </r>
    <r>
      <rPr>
        <b/>
        <sz val="8"/>
        <rFont val="Times New Roman"/>
        <family val="1"/>
      </rPr>
      <t xml:space="preserve"> </t>
    </r>
    <r>
      <rPr>
        <b/>
        <sz val="8"/>
        <rFont val="Arial"/>
        <family val="2"/>
      </rPr>
      <t>dan pemberdayaan</t>
    </r>
    <r>
      <rPr>
        <b/>
        <sz val="8"/>
        <rFont val="Times New Roman"/>
        <family val="1"/>
      </rPr>
      <t xml:space="preserve"> </t>
    </r>
    <r>
      <rPr>
        <b/>
        <sz val="8"/>
        <rFont val="Arial"/>
        <family val="2"/>
      </rPr>
      <t>masyarakat serta</t>
    </r>
    <r>
      <rPr>
        <b/>
        <sz val="8"/>
        <rFont val="Times New Roman"/>
        <family val="1"/>
      </rPr>
      <t xml:space="preserve"> </t>
    </r>
    <r>
      <rPr>
        <b/>
        <sz val="8"/>
        <rFont val="Arial"/>
        <family val="2"/>
      </rPr>
      <t>partisipasi masyarakat</t>
    </r>
  </si>
  <si>
    <r>
      <rPr>
        <sz val="8"/>
        <rFont val="Arial"/>
        <family val="2"/>
      </rPr>
      <t>Pembinaan kelompok masyarakat</t>
    </r>
    <r>
      <rPr>
        <sz val="8"/>
        <rFont val="Times New Roman"/>
        <family val="1"/>
      </rPr>
      <t xml:space="preserve"> </t>
    </r>
    <r>
      <rPr>
        <sz val="8"/>
        <rFont val="Arial"/>
        <family val="2"/>
      </rPr>
      <t>pembangunan desa</t>
    </r>
  </si>
  <si>
    <r>
      <rPr>
        <sz val="8"/>
        <rFont val="Arial"/>
        <family val="2"/>
      </rPr>
      <t>Terlaksananya  kegiatan</t>
    </r>
    <r>
      <rPr>
        <sz val="8"/>
        <rFont val="Times New Roman"/>
        <family val="1"/>
      </rPr>
      <t xml:space="preserve"> </t>
    </r>
    <r>
      <rPr>
        <sz val="8"/>
        <rFont val="Arial"/>
        <family val="2"/>
      </rPr>
      <t>pencanangan dan</t>
    </r>
    <r>
      <rPr>
        <sz val="8"/>
        <rFont val="Times New Roman"/>
        <family val="1"/>
      </rPr>
      <t xml:space="preserve">  </t>
    </r>
    <r>
      <rPr>
        <sz val="8"/>
        <rFont val="Arial"/>
        <family val="2"/>
      </rPr>
      <t>kegiatan BBGRM (Bulan</t>
    </r>
    <r>
      <rPr>
        <sz val="8"/>
        <rFont val="Times New Roman"/>
        <family val="1"/>
      </rPr>
      <t xml:space="preserve"> </t>
    </r>
    <r>
      <rPr>
        <sz val="8"/>
        <rFont val="Arial"/>
        <family val="2"/>
      </rPr>
      <t>Bhakti Gotong Royong</t>
    </r>
    <r>
      <rPr>
        <sz val="8"/>
        <rFont val="Times New Roman"/>
        <family val="1"/>
      </rPr>
      <t xml:space="preserve"> </t>
    </r>
    <r>
      <rPr>
        <sz val="8"/>
        <rFont val="Arial"/>
        <family val="2"/>
      </rPr>
      <t>Masyarakat),</t>
    </r>
    <r>
      <rPr>
        <sz val="8"/>
        <rFont val="Times New Roman"/>
        <family val="1"/>
      </rPr>
      <t xml:space="preserve"> </t>
    </r>
    <r>
      <rPr>
        <sz val="8"/>
        <rFont val="Arial"/>
        <family val="2"/>
      </rPr>
      <t>Terlaksananya penilaian</t>
    </r>
    <r>
      <rPr>
        <sz val="8"/>
        <rFont val="Times New Roman"/>
        <family val="1"/>
      </rPr>
      <t xml:space="preserve"> </t>
    </r>
    <r>
      <rPr>
        <sz val="8"/>
        <rFont val="Arial"/>
        <family val="2"/>
      </rPr>
      <t>kelurahan berprestasi</t>
    </r>
    <r>
      <rPr>
        <sz val="8"/>
        <rFont val="Times New Roman"/>
        <family val="1"/>
      </rPr>
      <t xml:space="preserve"> </t>
    </r>
    <r>
      <rPr>
        <sz val="8"/>
        <rFont val="Arial"/>
        <family val="2"/>
      </rPr>
      <t>Tingkat Kota dan Propinsi ,</t>
    </r>
    <r>
      <rPr>
        <sz val="8"/>
        <rFont val="Times New Roman"/>
        <family val="1"/>
      </rPr>
      <t xml:space="preserve"> </t>
    </r>
    <r>
      <rPr>
        <sz val="8"/>
        <rFont val="Arial"/>
        <family val="2"/>
      </rPr>
      <t>Terlaksananya rekruitmen</t>
    </r>
    <r>
      <rPr>
        <sz val="8"/>
        <rFont val="Times New Roman"/>
        <family val="1"/>
      </rPr>
      <t xml:space="preserve"> </t>
    </r>
    <r>
      <rPr>
        <sz val="8"/>
        <rFont val="Arial"/>
        <family val="2"/>
      </rPr>
      <t xml:space="preserve">SPMN (Sarjana
</t>
    </r>
    <r>
      <rPr>
        <sz val="8"/>
        <rFont val="Arial"/>
        <family val="2"/>
      </rPr>
      <t>Pemberdayaan Masyarakat</t>
    </r>
    <r>
      <rPr>
        <sz val="8"/>
        <rFont val="Times New Roman"/>
        <family val="1"/>
      </rPr>
      <t xml:space="preserve"> </t>
    </r>
    <r>
      <rPr>
        <sz val="8"/>
        <rFont val="Arial"/>
        <family val="2"/>
      </rPr>
      <t>Nagari, Tercapainya</t>
    </r>
    <r>
      <rPr>
        <sz val="8"/>
        <rFont val="Times New Roman"/>
        <family val="1"/>
      </rPr>
      <t xml:space="preserve"> </t>
    </r>
    <r>
      <rPr>
        <sz val="8"/>
        <rFont val="Arial"/>
        <family val="2"/>
      </rPr>
      <t>pengendalian &amp; evaluasi</t>
    </r>
    <r>
      <rPr>
        <sz val="8"/>
        <rFont val="Times New Roman"/>
        <family val="1"/>
      </rPr>
      <t xml:space="preserve"> </t>
    </r>
    <r>
      <rPr>
        <sz val="8"/>
        <rFont val="Arial"/>
        <family val="2"/>
      </rPr>
      <t>pelaksanaan program</t>
    </r>
    <r>
      <rPr>
        <sz val="8"/>
        <rFont val="Times New Roman"/>
        <family val="1"/>
      </rPr>
      <t xml:space="preserve"> </t>
    </r>
    <r>
      <rPr>
        <sz val="8"/>
        <rFont val="Arial"/>
        <family val="2"/>
      </rPr>
      <t>Tahun 2015</t>
    </r>
  </si>
  <si>
    <r>
      <rPr>
        <sz val="8"/>
        <rFont val="Arial"/>
        <family val="2"/>
      </rPr>
      <t>2 kelurahan, 5</t>
    </r>
    <r>
      <rPr>
        <sz val="8"/>
        <rFont val="Times New Roman"/>
        <family val="1"/>
      </rPr>
      <t xml:space="preserve"> </t>
    </r>
    <r>
      <rPr>
        <sz val="8"/>
        <rFont val="Arial"/>
        <family val="2"/>
      </rPr>
      <t>kelurahan</t>
    </r>
    <r>
      <rPr>
        <sz val="8"/>
        <rFont val="Times New Roman"/>
        <family val="1"/>
      </rPr>
      <t xml:space="preserve"> </t>
    </r>
    <r>
      <rPr>
        <sz val="8"/>
        <rFont val="Arial"/>
        <family val="2"/>
      </rPr>
      <t>berprestasi, 3</t>
    </r>
    <r>
      <rPr>
        <sz val="8"/>
        <rFont val="Times New Roman"/>
        <family val="1"/>
      </rPr>
      <t xml:space="preserve"> </t>
    </r>
    <r>
      <rPr>
        <sz val="8"/>
        <rFont val="Arial"/>
        <family val="2"/>
      </rPr>
      <t>orang SPMN,</t>
    </r>
    <r>
      <rPr>
        <sz val="8"/>
        <rFont val="Times New Roman"/>
        <family val="1"/>
      </rPr>
      <t xml:space="preserve"> </t>
    </r>
    <r>
      <rPr>
        <sz val="8"/>
        <rFont val="Arial"/>
        <family val="2"/>
      </rPr>
      <t>10 buku</t>
    </r>
  </si>
  <si>
    <r>
      <rPr>
        <sz val="8"/>
        <rFont val="Arial"/>
        <family val="2"/>
      </rPr>
      <t>Terciptanya</t>
    </r>
    <r>
      <rPr>
        <sz val="8"/>
        <rFont val="Times New Roman"/>
        <family val="1"/>
      </rPr>
      <t xml:space="preserve"> </t>
    </r>
    <r>
      <rPr>
        <sz val="8"/>
        <rFont val="Arial"/>
        <family val="2"/>
      </rPr>
      <t>pelayanan maksimal</t>
    </r>
    <r>
      <rPr>
        <sz val="8"/>
        <rFont val="Times New Roman"/>
        <family val="1"/>
      </rPr>
      <t xml:space="preserve"> </t>
    </r>
    <r>
      <rPr>
        <sz val="8"/>
        <rFont val="Arial"/>
        <family val="2"/>
      </rPr>
      <t>kpd masyarakat serta</t>
    </r>
    <r>
      <rPr>
        <sz val="8"/>
        <rFont val="Times New Roman"/>
        <family val="1"/>
      </rPr>
      <t xml:space="preserve"> </t>
    </r>
    <r>
      <rPr>
        <sz val="8"/>
        <rFont val="Arial"/>
        <family val="2"/>
      </rPr>
      <t>pembangunan  Ke</t>
    </r>
    <r>
      <rPr>
        <sz val="8"/>
        <rFont val="Times New Roman"/>
        <family val="1"/>
      </rPr>
      <t xml:space="preserve"> </t>
    </r>
    <r>
      <rPr>
        <sz val="8"/>
        <rFont val="Arial"/>
        <family val="2"/>
      </rPr>
      <t>lurahan yang ber</t>
    </r>
    <r>
      <rPr>
        <sz val="8"/>
        <rFont val="Times New Roman"/>
        <family val="1"/>
      </rPr>
      <t xml:space="preserve"> </t>
    </r>
    <r>
      <rPr>
        <sz val="8"/>
        <rFont val="Arial"/>
        <family val="2"/>
      </rPr>
      <t>kesinambungan</t>
    </r>
  </si>
  <si>
    <r>
      <rPr>
        <sz val="8"/>
        <rFont val="Arial"/>
        <family val="2"/>
      </rPr>
      <t xml:space="preserve">Tercapainya pengendalian
</t>
    </r>
    <r>
      <rPr>
        <sz val="8"/>
        <rFont val="Arial"/>
        <family val="2"/>
      </rPr>
      <t>&amp; evaluasi pelaksanaan</t>
    </r>
    <r>
      <rPr>
        <sz val="8"/>
        <rFont val="Times New Roman"/>
        <family val="1"/>
      </rPr>
      <t xml:space="preserve"> </t>
    </r>
    <r>
      <rPr>
        <sz val="8"/>
        <rFont val="Arial"/>
        <family val="2"/>
      </rPr>
      <t>program Tahun 2015</t>
    </r>
  </si>
  <si>
    <r>
      <rPr>
        <sz val="8"/>
        <rFont val="Arial"/>
        <family val="2"/>
      </rPr>
      <t>10 Buku</t>
    </r>
  </si>
  <si>
    <r>
      <rPr>
        <sz val="8"/>
        <rFont val="Arial"/>
        <family val="2"/>
      </rPr>
      <t>Terukurnya Kinerja</t>
    </r>
    <r>
      <rPr>
        <sz val="8"/>
        <rFont val="Times New Roman"/>
        <family val="1"/>
      </rPr>
      <t xml:space="preserve"> </t>
    </r>
    <r>
      <rPr>
        <sz val="8"/>
        <rFont val="Arial"/>
        <family val="2"/>
      </rPr>
      <t>Pelaksanaan</t>
    </r>
    <r>
      <rPr>
        <sz val="8"/>
        <rFont val="Times New Roman"/>
        <family val="1"/>
      </rPr>
      <t xml:space="preserve"> </t>
    </r>
    <r>
      <rPr>
        <sz val="8"/>
        <rFont val="Arial"/>
        <family val="2"/>
      </rPr>
      <t>Program Tahun 2015</t>
    </r>
  </si>
  <si>
    <r>
      <rPr>
        <b/>
        <sz val="8"/>
        <rFont val="Arial"/>
        <family val="2"/>
      </rPr>
      <t>Program perbaikan sistem</t>
    </r>
    <r>
      <rPr>
        <b/>
        <sz val="8"/>
        <rFont val="Times New Roman"/>
        <family val="1"/>
      </rPr>
      <t xml:space="preserve"> </t>
    </r>
    <r>
      <rPr>
        <b/>
        <sz val="8"/>
        <rFont val="Arial"/>
        <family val="2"/>
      </rPr>
      <t>administrasi kearsipan</t>
    </r>
  </si>
  <si>
    <r>
      <rPr>
        <b/>
        <sz val="8"/>
        <rFont val="Arial"/>
        <family val="2"/>
      </rPr>
      <t>Meningkatnya kualitas</t>
    </r>
    <r>
      <rPr>
        <b/>
        <sz val="8"/>
        <rFont val="Times New Roman"/>
        <family val="1"/>
      </rPr>
      <t xml:space="preserve"> </t>
    </r>
    <r>
      <rPr>
        <b/>
        <sz val="8"/>
        <rFont val="Arial"/>
        <family val="2"/>
      </rPr>
      <t>sistem administrasi</t>
    </r>
    <r>
      <rPr>
        <b/>
        <sz val="8"/>
        <rFont val="Times New Roman"/>
        <family val="1"/>
      </rPr>
      <t xml:space="preserve"> </t>
    </r>
    <r>
      <rPr>
        <b/>
        <sz val="8"/>
        <rFont val="Arial"/>
        <family val="2"/>
      </rPr>
      <t>kearsipan</t>
    </r>
  </si>
  <si>
    <r>
      <rPr>
        <sz val="8"/>
        <rFont val="Arial"/>
        <family val="2"/>
      </rPr>
      <t>Penilaian dan Pendataan Ulang</t>
    </r>
    <r>
      <rPr>
        <sz val="8"/>
        <rFont val="Times New Roman"/>
        <family val="1"/>
      </rPr>
      <t xml:space="preserve"> </t>
    </r>
    <r>
      <rPr>
        <sz val="8"/>
        <rFont val="Arial"/>
        <family val="2"/>
      </rPr>
      <t>Dokumen/ Arsip Daerah</t>
    </r>
  </si>
  <si>
    <r>
      <rPr>
        <sz val="8"/>
        <rFont val="Arial"/>
        <family val="2"/>
      </rPr>
      <t>Terlaksananya kegiatan</t>
    </r>
    <r>
      <rPr>
        <sz val="8"/>
        <rFont val="Times New Roman"/>
        <family val="1"/>
      </rPr>
      <t xml:space="preserve"> </t>
    </r>
    <r>
      <rPr>
        <sz val="8"/>
        <rFont val="Arial"/>
        <family val="2"/>
      </rPr>
      <t>penilaian dan pendataan</t>
    </r>
    <r>
      <rPr>
        <sz val="8"/>
        <rFont val="Times New Roman"/>
        <family val="1"/>
      </rPr>
      <t xml:space="preserve"> </t>
    </r>
    <r>
      <rPr>
        <sz val="8"/>
        <rFont val="Arial"/>
        <family val="2"/>
      </rPr>
      <t>ulang arsip</t>
    </r>
  </si>
  <si>
    <r>
      <rPr>
        <sz val="8"/>
        <rFont val="Arial"/>
        <family val="2"/>
      </rPr>
      <t>1 SKPD</t>
    </r>
  </si>
  <si>
    <r>
      <rPr>
        <sz val="8"/>
        <rFont val="Arial"/>
        <family val="2"/>
      </rPr>
      <t>Tersimpan dan</t>
    </r>
    <r>
      <rPr>
        <sz val="8"/>
        <rFont val="Times New Roman"/>
        <family val="1"/>
      </rPr>
      <t xml:space="preserve"> </t>
    </r>
    <r>
      <rPr>
        <sz val="8"/>
        <rFont val="Arial"/>
        <family val="2"/>
      </rPr>
      <t>terpeliharanya arsip</t>
    </r>
    <r>
      <rPr>
        <sz val="8"/>
        <rFont val="Times New Roman"/>
        <family val="1"/>
      </rPr>
      <t xml:space="preserve"> </t>
    </r>
    <r>
      <rPr>
        <sz val="8"/>
        <rFont val="Arial"/>
        <family val="2"/>
      </rPr>
      <t>SKPD</t>
    </r>
  </si>
  <si>
    <r>
      <rPr>
        <b/>
        <sz val="8"/>
        <rFont val="Arial"/>
        <family val="2"/>
      </rPr>
      <t>Program penyelamatan dan</t>
    </r>
    <r>
      <rPr>
        <b/>
        <sz val="8"/>
        <rFont val="Times New Roman"/>
        <family val="1"/>
      </rPr>
      <t xml:space="preserve"> </t>
    </r>
    <r>
      <rPr>
        <b/>
        <sz val="8"/>
        <rFont val="Arial"/>
        <family val="2"/>
      </rPr>
      <t>pelestarian dokumen/arsip daerah</t>
    </r>
  </si>
  <si>
    <r>
      <rPr>
        <b/>
        <sz val="8"/>
        <rFont val="Arial"/>
        <family val="2"/>
      </rPr>
      <t>Tertatanya arsip in-aktif</t>
    </r>
    <r>
      <rPr>
        <b/>
        <sz val="8"/>
        <rFont val="Times New Roman"/>
        <family val="1"/>
      </rPr>
      <t xml:space="preserve"> </t>
    </r>
    <r>
      <rPr>
        <b/>
        <sz val="8"/>
        <rFont val="Arial"/>
        <family val="2"/>
      </rPr>
      <t>yang bernilai guna</t>
    </r>
  </si>
  <si>
    <r>
      <rPr>
        <sz val="8"/>
        <rFont val="Arial"/>
        <family val="2"/>
      </rPr>
      <t>Pendataan dan penataan</t>
    </r>
    <r>
      <rPr>
        <sz val="8"/>
        <rFont val="Times New Roman"/>
        <family val="1"/>
      </rPr>
      <t xml:space="preserve"> </t>
    </r>
    <r>
      <rPr>
        <sz val="8"/>
        <rFont val="Arial"/>
        <family val="2"/>
      </rPr>
      <t>dokumen/arsip daerah</t>
    </r>
  </si>
  <si>
    <r>
      <rPr>
        <sz val="8"/>
        <rFont val="Arial"/>
        <family val="2"/>
      </rPr>
      <t>Terlaksananya keg.</t>
    </r>
    <r>
      <rPr>
        <sz val="8"/>
        <rFont val="Times New Roman"/>
        <family val="1"/>
      </rPr>
      <t xml:space="preserve"> </t>
    </r>
    <r>
      <rPr>
        <sz val="8"/>
        <rFont val="Arial"/>
        <family val="2"/>
      </rPr>
      <t>pendataan dan penataan</t>
    </r>
    <r>
      <rPr>
        <sz val="8"/>
        <rFont val="Times New Roman"/>
        <family val="1"/>
      </rPr>
      <t xml:space="preserve"> </t>
    </r>
    <r>
      <rPr>
        <sz val="8"/>
        <rFont val="Arial"/>
        <family val="2"/>
      </rPr>
      <t>ulang arsip SKPD di depo</t>
    </r>
    <r>
      <rPr>
        <sz val="8"/>
        <rFont val="Times New Roman"/>
        <family val="1"/>
      </rPr>
      <t xml:space="preserve"> </t>
    </r>
    <r>
      <rPr>
        <sz val="8"/>
        <rFont val="Arial"/>
        <family val="2"/>
      </rPr>
      <t>arsip Kota Payakumbuh</t>
    </r>
  </si>
  <si>
    <r>
      <rPr>
        <sz val="8"/>
        <rFont val="Arial"/>
        <family val="2"/>
      </rPr>
      <t>Terjaminnya</t>
    </r>
    <r>
      <rPr>
        <sz val="8"/>
        <rFont val="Times New Roman"/>
        <family val="1"/>
      </rPr>
      <t xml:space="preserve"> </t>
    </r>
    <r>
      <rPr>
        <sz val="8"/>
        <rFont val="Arial"/>
        <family val="2"/>
      </rPr>
      <t>kesediaan yang</t>
    </r>
    <r>
      <rPr>
        <sz val="8"/>
        <rFont val="Times New Roman"/>
        <family val="1"/>
      </rPr>
      <t xml:space="preserve"> </t>
    </r>
    <r>
      <rPr>
        <sz val="8"/>
        <rFont val="Arial"/>
        <family val="2"/>
      </rPr>
      <t>autentik, utuh,</t>
    </r>
    <r>
      <rPr>
        <sz val="8"/>
        <rFont val="Times New Roman"/>
        <family val="1"/>
      </rPr>
      <t xml:space="preserve"> </t>
    </r>
    <r>
      <rPr>
        <sz val="8"/>
        <rFont val="Arial"/>
        <family val="2"/>
      </rPr>
      <t>terpercaya, dan</t>
    </r>
    <r>
      <rPr>
        <sz val="8"/>
        <rFont val="Times New Roman"/>
        <family val="1"/>
      </rPr>
      <t xml:space="preserve"> </t>
    </r>
    <r>
      <rPr>
        <sz val="8"/>
        <rFont val="Arial"/>
        <family val="2"/>
      </rPr>
      <t>mudah dalam</t>
    </r>
    <r>
      <rPr>
        <sz val="8"/>
        <rFont val="Times New Roman"/>
        <family val="1"/>
      </rPr>
      <t xml:space="preserve"> </t>
    </r>
    <r>
      <rPr>
        <sz val="8"/>
        <rFont val="Arial"/>
        <family val="2"/>
      </rPr>
      <t>pelaksanaan</t>
    </r>
    <r>
      <rPr>
        <sz val="8"/>
        <rFont val="Times New Roman"/>
        <family val="1"/>
      </rPr>
      <t xml:space="preserve"> </t>
    </r>
    <r>
      <rPr>
        <sz val="8"/>
        <rFont val="Arial"/>
        <family val="2"/>
      </rPr>
      <t>informasi kearsipan</t>
    </r>
  </si>
  <si>
    <r>
      <rPr>
        <sz val="8"/>
        <rFont val="Arial"/>
        <family val="2"/>
      </rPr>
      <t>Penduplikatan dokumen/arsip daerah</t>
    </r>
    <r>
      <rPr>
        <sz val="8"/>
        <rFont val="Times New Roman"/>
        <family val="1"/>
      </rPr>
      <t xml:space="preserve"> </t>
    </r>
    <r>
      <rPr>
        <sz val="8"/>
        <rFont val="Arial"/>
        <family val="2"/>
      </rPr>
      <t>dalam bentuk informatika</t>
    </r>
  </si>
  <si>
    <r>
      <rPr>
        <sz val="8"/>
        <rFont val="Arial"/>
        <family val="2"/>
      </rPr>
      <t>Terlaksananya kegiatan</t>
    </r>
    <r>
      <rPr>
        <sz val="8"/>
        <rFont val="Times New Roman"/>
        <family val="1"/>
      </rPr>
      <t xml:space="preserve"> </t>
    </r>
    <r>
      <rPr>
        <sz val="8"/>
        <rFont val="Arial"/>
        <family val="2"/>
      </rPr>
      <t>arsip secara</t>
    </r>
    <r>
      <rPr>
        <sz val="8"/>
        <rFont val="Times New Roman"/>
        <family val="1"/>
      </rPr>
      <t xml:space="preserve"> </t>
    </r>
    <r>
      <rPr>
        <sz val="8"/>
        <rFont val="Arial"/>
        <family val="2"/>
      </rPr>
      <t>digital/perekaman arsip</t>
    </r>
  </si>
  <si>
    <r>
      <rPr>
        <sz val="8"/>
        <rFont val="Arial"/>
        <family val="2"/>
      </rPr>
      <t>Terlaksananya</t>
    </r>
    <r>
      <rPr>
        <sz val="8"/>
        <rFont val="Times New Roman"/>
        <family val="1"/>
      </rPr>
      <t xml:space="preserve"> </t>
    </r>
    <r>
      <rPr>
        <sz val="8"/>
        <rFont val="Arial"/>
        <family val="2"/>
      </rPr>
      <t>Digitalisasi arsip</t>
    </r>
    <r>
      <rPr>
        <sz val="8"/>
        <rFont val="Times New Roman"/>
        <family val="1"/>
      </rPr>
      <t xml:space="preserve"> </t>
    </r>
    <r>
      <rPr>
        <sz val="8"/>
        <rFont val="Arial"/>
        <family val="2"/>
      </rPr>
      <t>berbasis IT</t>
    </r>
  </si>
  <si>
    <r>
      <rPr>
        <sz val="8"/>
        <rFont val="Arial"/>
        <family val="2"/>
      </rPr>
      <t>Penyusunan Arsip In-Aktif</t>
    </r>
  </si>
  <si>
    <r>
      <rPr>
        <sz val="8"/>
        <rFont val="Arial"/>
        <family val="2"/>
      </rPr>
      <t>Terlaksananya penyusutan</t>
    </r>
    <r>
      <rPr>
        <sz val="8"/>
        <rFont val="Times New Roman"/>
        <family val="1"/>
      </rPr>
      <t xml:space="preserve"> </t>
    </r>
    <r>
      <rPr>
        <sz val="8"/>
        <rFont val="Arial"/>
        <family val="2"/>
      </rPr>
      <t>arsip-arsip in-aktif</t>
    </r>
  </si>
  <si>
    <r>
      <rPr>
        <sz val="8"/>
        <rFont val="Arial"/>
        <family val="2"/>
      </rPr>
      <t>Terjaminnya</t>
    </r>
    <r>
      <rPr>
        <sz val="8"/>
        <rFont val="Times New Roman"/>
        <family val="1"/>
      </rPr>
      <t xml:space="preserve"> </t>
    </r>
    <r>
      <rPr>
        <sz val="8"/>
        <rFont val="Arial"/>
        <family val="2"/>
      </rPr>
      <t>ketersediaan arsip</t>
    </r>
    <r>
      <rPr>
        <sz val="8"/>
        <rFont val="Times New Roman"/>
        <family val="1"/>
      </rPr>
      <t xml:space="preserve"> </t>
    </r>
    <r>
      <rPr>
        <sz val="8"/>
        <rFont val="Arial"/>
        <family val="2"/>
      </rPr>
      <t>yang otentik, utuh dan</t>
    </r>
    <r>
      <rPr>
        <sz val="8"/>
        <rFont val="Times New Roman"/>
        <family val="1"/>
      </rPr>
      <t xml:space="preserve"> </t>
    </r>
    <r>
      <rPr>
        <sz val="8"/>
        <rFont val="Arial"/>
        <family val="2"/>
      </rPr>
      <t>terpercaya</t>
    </r>
  </si>
  <si>
    <r>
      <rPr>
        <b/>
        <sz val="8"/>
        <rFont val="Arial"/>
        <family val="2"/>
      </rPr>
      <t>Program peningkatan kualitas</t>
    </r>
    <r>
      <rPr>
        <b/>
        <sz val="8"/>
        <rFont val="Times New Roman"/>
        <family val="1"/>
      </rPr>
      <t xml:space="preserve"> </t>
    </r>
    <r>
      <rPr>
        <b/>
        <sz val="8"/>
        <rFont val="Arial"/>
        <family val="2"/>
      </rPr>
      <t>pelayanan informasi</t>
    </r>
  </si>
  <si>
    <r>
      <rPr>
        <b/>
        <sz val="8"/>
        <rFont val="Arial"/>
        <family val="2"/>
      </rPr>
      <t>Meningkatnya kualitas</t>
    </r>
    <r>
      <rPr>
        <b/>
        <sz val="8"/>
        <rFont val="Times New Roman"/>
        <family val="1"/>
      </rPr>
      <t xml:space="preserve"> </t>
    </r>
    <r>
      <rPr>
        <b/>
        <sz val="8"/>
        <rFont val="Arial"/>
        <family val="2"/>
      </rPr>
      <t>pelayanan ninformasi</t>
    </r>
  </si>
  <si>
    <r>
      <rPr>
        <sz val="8"/>
        <rFont val="Arial"/>
        <family val="2"/>
      </rPr>
      <t>Pengawasan Kearsipan</t>
    </r>
  </si>
  <si>
    <r>
      <rPr>
        <sz val="8"/>
        <rFont val="Arial"/>
        <family val="2"/>
      </rPr>
      <t>Terlaksananya</t>
    </r>
    <r>
      <rPr>
        <sz val="8"/>
        <rFont val="Times New Roman"/>
        <family val="1"/>
      </rPr>
      <t xml:space="preserve"> </t>
    </r>
    <r>
      <rPr>
        <sz val="8"/>
        <rFont val="Arial"/>
        <family val="2"/>
      </rPr>
      <t>pemantauan kearsipan</t>
    </r>
    <r>
      <rPr>
        <sz val="8"/>
        <rFont val="Times New Roman"/>
        <family val="1"/>
      </rPr>
      <t xml:space="preserve"> </t>
    </r>
    <r>
      <rPr>
        <sz val="8"/>
        <rFont val="Arial"/>
        <family val="2"/>
      </rPr>
      <t>SKPD sesuai dengan</t>
    </r>
    <r>
      <rPr>
        <sz val="8"/>
        <rFont val="Times New Roman"/>
        <family val="1"/>
      </rPr>
      <t xml:space="preserve"> </t>
    </r>
    <r>
      <rPr>
        <sz val="8"/>
        <rFont val="Arial"/>
        <family val="2"/>
      </rPr>
      <t>Perda yang telah disahkan</t>
    </r>
  </si>
  <si>
    <r>
      <rPr>
        <sz val="8"/>
        <rFont val="Arial"/>
        <family val="2"/>
      </rPr>
      <t>Terlaksananya</t>
    </r>
    <r>
      <rPr>
        <sz val="8"/>
        <rFont val="Times New Roman"/>
        <family val="1"/>
      </rPr>
      <t xml:space="preserve"> </t>
    </r>
    <r>
      <rPr>
        <sz val="8"/>
        <rFont val="Arial"/>
        <family val="2"/>
      </rPr>
      <t>pengawasan</t>
    </r>
    <r>
      <rPr>
        <sz val="8"/>
        <rFont val="Times New Roman"/>
        <family val="1"/>
      </rPr>
      <t xml:space="preserve"> </t>
    </r>
    <r>
      <rPr>
        <sz val="8"/>
        <rFont val="Arial"/>
        <family val="2"/>
      </rPr>
      <t>kearsipan sesuai</t>
    </r>
    <r>
      <rPr>
        <sz val="8"/>
        <rFont val="Times New Roman"/>
        <family val="1"/>
      </rPr>
      <t xml:space="preserve"> </t>
    </r>
    <r>
      <rPr>
        <sz val="8"/>
        <rFont val="Arial"/>
        <family val="2"/>
      </rPr>
      <t>peraturan yang</t>
    </r>
    <r>
      <rPr>
        <sz val="8"/>
        <rFont val="Times New Roman"/>
        <family val="1"/>
      </rPr>
      <t xml:space="preserve"> </t>
    </r>
    <r>
      <rPr>
        <sz val="8"/>
        <rFont val="Arial"/>
        <family val="2"/>
      </rPr>
      <t>berlaku</t>
    </r>
  </si>
  <si>
    <r>
      <rPr>
        <sz val="8"/>
        <rFont val="Arial"/>
        <family val="2"/>
      </rPr>
      <t>Penyediaan Sarana Pelayanan</t>
    </r>
    <r>
      <rPr>
        <sz val="8"/>
        <rFont val="Times New Roman"/>
        <family val="1"/>
      </rPr>
      <t xml:space="preserve"> </t>
    </r>
    <r>
      <rPr>
        <sz val="8"/>
        <rFont val="Arial"/>
        <family val="2"/>
      </rPr>
      <t>Informasi Arsip</t>
    </r>
  </si>
  <si>
    <r>
      <rPr>
        <sz val="8"/>
        <rFont val="Arial"/>
        <family val="2"/>
      </rPr>
      <t>Terciptanya pelayanan</t>
    </r>
    <r>
      <rPr>
        <sz val="8"/>
        <rFont val="Times New Roman"/>
        <family val="1"/>
      </rPr>
      <t xml:space="preserve"> </t>
    </r>
    <r>
      <rPr>
        <sz val="8"/>
        <rFont val="Arial"/>
        <family val="2"/>
      </rPr>
      <t>arsip berbasis IT</t>
    </r>
  </si>
  <si>
    <r>
      <rPr>
        <sz val="8"/>
        <rFont val="Arial"/>
        <family val="2"/>
      </rPr>
      <t>Meningkatnya</t>
    </r>
    <r>
      <rPr>
        <sz val="8"/>
        <rFont val="Times New Roman"/>
        <family val="1"/>
      </rPr>
      <t xml:space="preserve"> </t>
    </r>
    <r>
      <rPr>
        <sz val="8"/>
        <rFont val="Arial"/>
        <family val="2"/>
      </rPr>
      <t>pelayanan informasi</t>
    </r>
    <r>
      <rPr>
        <sz val="8"/>
        <rFont val="Times New Roman"/>
        <family val="1"/>
      </rPr>
      <t xml:space="preserve"> </t>
    </r>
    <r>
      <rPr>
        <sz val="8"/>
        <rFont val="Arial"/>
        <family val="2"/>
      </rPr>
      <t>arsip</t>
    </r>
  </si>
  <si>
    <r>
      <rPr>
        <sz val="8"/>
        <rFont val="Arial"/>
        <family val="2"/>
      </rPr>
      <t>Sosialisasi Penataan Arsip SKPD</t>
    </r>
  </si>
  <si>
    <r>
      <rPr>
        <sz val="8"/>
        <rFont val="Arial"/>
        <family val="2"/>
      </rPr>
      <t>Terlaksananya Bimtek</t>
    </r>
    <r>
      <rPr>
        <sz val="8"/>
        <rFont val="Times New Roman"/>
        <family val="1"/>
      </rPr>
      <t xml:space="preserve"> </t>
    </r>
    <r>
      <rPr>
        <sz val="8"/>
        <rFont val="Arial"/>
        <family val="2"/>
      </rPr>
      <t>arsip SKPD</t>
    </r>
  </si>
  <si>
    <r>
      <rPr>
        <sz val="8"/>
        <rFont val="Arial"/>
        <family val="2"/>
      </rPr>
      <t>62 Kelurahan</t>
    </r>
  </si>
  <si>
    <r>
      <rPr>
        <sz val="8"/>
        <rFont val="Arial"/>
        <family val="2"/>
      </rPr>
      <t>menyamakan</t>
    </r>
    <r>
      <rPr>
        <sz val="8"/>
        <rFont val="Times New Roman"/>
        <family val="1"/>
      </rPr>
      <t xml:space="preserve"> </t>
    </r>
    <r>
      <rPr>
        <sz val="8"/>
        <rFont val="Arial"/>
        <family val="2"/>
      </rPr>
      <t>persepsi para</t>
    </r>
    <r>
      <rPr>
        <sz val="8"/>
        <rFont val="Times New Roman"/>
        <family val="1"/>
      </rPr>
      <t xml:space="preserve"> </t>
    </r>
    <r>
      <rPr>
        <sz val="8"/>
        <rFont val="Arial"/>
        <family val="2"/>
      </rPr>
      <t>pimpinan SKPD</t>
    </r>
  </si>
  <si>
    <r>
      <rPr>
        <b/>
        <sz val="8"/>
        <rFont val="Arial"/>
        <family val="2"/>
      </rPr>
      <t>Program peningkatan kesejahteraan</t>
    </r>
    <r>
      <rPr>
        <b/>
        <sz val="8"/>
        <rFont val="Times New Roman"/>
        <family val="1"/>
      </rPr>
      <t xml:space="preserve"> </t>
    </r>
    <r>
      <rPr>
        <b/>
        <sz val="8"/>
        <rFont val="Arial"/>
        <family val="2"/>
      </rPr>
      <t>petani</t>
    </r>
  </si>
  <si>
    <r>
      <rPr>
        <b/>
        <sz val="8"/>
        <rFont val="Arial"/>
        <family val="2"/>
      </rPr>
      <t>Meningkatnya</t>
    </r>
    <r>
      <rPr>
        <b/>
        <sz val="8"/>
        <rFont val="Times New Roman"/>
        <family val="1"/>
      </rPr>
      <t xml:space="preserve"> </t>
    </r>
    <r>
      <rPr>
        <b/>
        <sz val="8"/>
        <rFont val="Arial"/>
        <family val="2"/>
      </rPr>
      <t>kemampuan petani</t>
    </r>
    <r>
      <rPr>
        <b/>
        <sz val="8"/>
        <rFont val="Times New Roman"/>
        <family val="1"/>
      </rPr>
      <t xml:space="preserve"> </t>
    </r>
    <r>
      <rPr>
        <b/>
        <sz val="8"/>
        <rFont val="Arial"/>
        <family val="2"/>
      </rPr>
      <t>(KTNA) dan petugas</t>
    </r>
  </si>
  <si>
    <r>
      <rPr>
        <sz val="8"/>
        <rFont val="Arial"/>
        <family val="2"/>
      </rPr>
      <t>Pelatihan petani dan pelaku agribisnis</t>
    </r>
  </si>
  <si>
    <r>
      <rPr>
        <sz val="8"/>
        <rFont val="Arial"/>
        <family val="2"/>
      </rPr>
      <t>Terlaksananya pelatihan</t>
    </r>
    <r>
      <rPr>
        <sz val="8"/>
        <rFont val="Times New Roman"/>
        <family val="1"/>
      </rPr>
      <t xml:space="preserve"> </t>
    </r>
    <r>
      <rPr>
        <sz val="8"/>
        <rFont val="Arial"/>
        <family val="2"/>
      </rPr>
      <t>pada petani</t>
    </r>
    <r>
      <rPr>
        <sz val="8"/>
        <rFont val="Times New Roman"/>
        <family val="1"/>
      </rPr>
      <t xml:space="preserve"> </t>
    </r>
    <r>
      <rPr>
        <sz val="8"/>
        <rFont val="Arial"/>
        <family val="2"/>
      </rPr>
      <t>Terlaksananya</t>
    </r>
    <r>
      <rPr>
        <sz val="8"/>
        <rFont val="Times New Roman"/>
        <family val="1"/>
      </rPr>
      <t xml:space="preserve"> </t>
    </r>
    <r>
      <rPr>
        <sz val="8"/>
        <rFont val="Arial"/>
        <family val="2"/>
      </rPr>
      <t>pendampingan pada</t>
    </r>
    <r>
      <rPr>
        <sz val="8"/>
        <rFont val="Times New Roman"/>
        <family val="1"/>
      </rPr>
      <t xml:space="preserve"> </t>
    </r>
    <r>
      <rPr>
        <sz val="8"/>
        <rFont val="Arial"/>
        <family val="2"/>
      </rPr>
      <t>petani</t>
    </r>
  </si>
  <si>
    <r>
      <rPr>
        <sz val="8"/>
        <rFont val="Arial"/>
        <family val="2"/>
      </rPr>
      <t>150 orang</t>
    </r>
  </si>
  <si>
    <r>
      <rPr>
        <sz val="8"/>
        <rFont val="Arial"/>
        <family val="2"/>
      </rPr>
      <t>Meningkatnya SDM</t>
    </r>
    <r>
      <rPr>
        <sz val="8"/>
        <rFont val="Times New Roman"/>
        <family val="1"/>
      </rPr>
      <t xml:space="preserve"> </t>
    </r>
    <r>
      <rPr>
        <sz val="8"/>
        <rFont val="Arial"/>
        <family val="2"/>
      </rPr>
      <t>petugas Petani dan</t>
    </r>
    <r>
      <rPr>
        <sz val="8"/>
        <rFont val="Times New Roman"/>
        <family val="1"/>
      </rPr>
      <t xml:space="preserve"> </t>
    </r>
    <r>
      <rPr>
        <sz val="8"/>
        <rFont val="Arial"/>
        <family val="2"/>
      </rPr>
      <t>pelaku agribisnis</t>
    </r>
  </si>
  <si>
    <r>
      <rPr>
        <sz val="8"/>
        <rFont val="Arial"/>
        <family val="2"/>
      </rPr>
      <t>Peningkatan kemampuan lembaga</t>
    </r>
    <r>
      <rPr>
        <sz val="8"/>
        <rFont val="Times New Roman"/>
        <family val="1"/>
      </rPr>
      <t xml:space="preserve"> </t>
    </r>
    <r>
      <rPr>
        <sz val="8"/>
        <rFont val="Arial"/>
        <family val="2"/>
      </rPr>
      <t>petani</t>
    </r>
  </si>
  <si>
    <r>
      <rPr>
        <sz val="8"/>
        <rFont val="Arial"/>
        <family val="2"/>
      </rPr>
      <t>- Terlaksananya penilaian</t>
    </r>
    <r>
      <rPr>
        <sz val="8"/>
        <rFont val="Times New Roman"/>
        <family val="1"/>
      </rPr>
      <t xml:space="preserve"> </t>
    </r>
    <r>
      <rPr>
        <sz val="8"/>
        <rFont val="Arial"/>
        <family val="2"/>
      </rPr>
      <t xml:space="preserve">Kelompok Tani
</t>
    </r>
    <r>
      <rPr>
        <sz val="8"/>
        <rFont val="Arial"/>
        <family val="2"/>
      </rPr>
      <t>- Terlaksananya Mimbar</t>
    </r>
    <r>
      <rPr>
        <sz val="8"/>
        <rFont val="Times New Roman"/>
        <family val="1"/>
      </rPr>
      <t xml:space="preserve"> </t>
    </r>
    <r>
      <rPr>
        <sz val="8"/>
        <rFont val="Arial"/>
        <family val="2"/>
      </rPr>
      <t>sarehan TK Kecamatan</t>
    </r>
    <r>
      <rPr>
        <sz val="8"/>
        <rFont val="Times New Roman"/>
        <family val="1"/>
      </rPr>
      <t xml:space="preserve"> </t>
    </r>
    <r>
      <rPr>
        <sz val="8"/>
        <rFont val="Arial"/>
        <family val="2"/>
      </rPr>
      <t xml:space="preserve">dan Tingkat Kota
</t>
    </r>
    <r>
      <rPr>
        <sz val="8"/>
        <rFont val="Arial"/>
        <family val="2"/>
      </rPr>
      <t>- Terlaksananya</t>
    </r>
    <r>
      <rPr>
        <sz val="8"/>
        <rFont val="Times New Roman"/>
        <family val="1"/>
      </rPr>
      <t xml:space="preserve"> </t>
    </r>
    <r>
      <rPr>
        <sz val="8"/>
        <rFont val="Arial"/>
        <family val="2"/>
      </rPr>
      <t>Percontohan teknologi</t>
    </r>
    <r>
      <rPr>
        <sz val="8"/>
        <rFont val="Times New Roman"/>
        <family val="1"/>
      </rPr>
      <t xml:space="preserve"> </t>
    </r>
    <r>
      <rPr>
        <sz val="8"/>
        <rFont val="Arial"/>
        <family val="2"/>
      </rPr>
      <t>cabe Kopay dan</t>
    </r>
    <r>
      <rPr>
        <sz val="8"/>
        <rFont val="Times New Roman"/>
        <family val="1"/>
      </rPr>
      <t xml:space="preserve"> </t>
    </r>
    <r>
      <rPr>
        <sz val="8"/>
        <rFont val="Arial"/>
        <family val="2"/>
      </rPr>
      <t>Demonstrasi Area Padi</t>
    </r>
    <r>
      <rPr>
        <sz val="8"/>
        <rFont val="Times New Roman"/>
        <family val="1"/>
      </rPr>
      <t xml:space="preserve"> </t>
    </r>
    <r>
      <rPr>
        <sz val="8"/>
        <rFont val="Arial"/>
        <family val="2"/>
      </rPr>
      <t xml:space="preserve">sawah
</t>
    </r>
    <r>
      <rPr>
        <sz val="8"/>
        <rFont val="Arial"/>
        <family val="2"/>
      </rPr>
      <t>- Terlaksananya tukar</t>
    </r>
    <r>
      <rPr>
        <sz val="8"/>
        <rFont val="Times New Roman"/>
        <family val="1"/>
      </rPr>
      <t xml:space="preserve"> </t>
    </r>
    <r>
      <rPr>
        <sz val="8"/>
        <rFont val="Arial"/>
        <family val="2"/>
      </rPr>
      <t>informasi  petani dan</t>
    </r>
    <r>
      <rPr>
        <sz val="8"/>
        <rFont val="Times New Roman"/>
        <family val="1"/>
      </rPr>
      <t xml:space="preserve"> </t>
    </r>
    <r>
      <rPr>
        <sz val="8"/>
        <rFont val="Arial"/>
        <family val="2"/>
      </rPr>
      <t xml:space="preserve">petugas ke kelompok tani
</t>
    </r>
    <r>
      <rPr>
        <sz val="8"/>
        <rFont val="Arial"/>
        <family val="2"/>
      </rPr>
      <t>berprestasi</t>
    </r>
  </si>
  <si>
    <r>
      <rPr>
        <sz val="8"/>
        <rFont val="Arial"/>
        <family val="2"/>
      </rPr>
      <t xml:space="preserve">- 257 keltan
</t>
    </r>
    <r>
      <rPr>
        <sz val="8"/>
        <rFont val="Arial"/>
        <family val="2"/>
      </rPr>
      <t xml:space="preserve">- 6 kali
</t>
    </r>
    <r>
      <rPr>
        <sz val="8"/>
        <rFont val="Arial"/>
        <family val="2"/>
      </rPr>
      <t>1 Ha dan 20</t>
    </r>
    <r>
      <rPr>
        <sz val="8"/>
        <rFont val="Times New Roman"/>
        <family val="1"/>
      </rPr>
      <t xml:space="preserve"> </t>
    </r>
    <r>
      <rPr>
        <sz val="8"/>
        <rFont val="Arial"/>
        <family val="2"/>
      </rPr>
      <t xml:space="preserve">Ha
</t>
    </r>
    <r>
      <rPr>
        <sz val="8"/>
        <rFont val="Arial"/>
        <family val="2"/>
      </rPr>
      <t>- 14 0rang</t>
    </r>
  </si>
  <si>
    <r>
      <rPr>
        <sz val="8"/>
        <rFont val="Arial"/>
        <family val="2"/>
      </rPr>
      <t>Meningkatnya</t>
    </r>
    <r>
      <rPr>
        <sz val="8"/>
        <rFont val="Times New Roman"/>
        <family val="1"/>
      </rPr>
      <t xml:space="preserve"> </t>
    </r>
    <r>
      <rPr>
        <sz val="8"/>
        <rFont val="Arial"/>
        <family val="2"/>
      </rPr>
      <t>wawasan dan</t>
    </r>
    <r>
      <rPr>
        <sz val="8"/>
        <rFont val="Times New Roman"/>
        <family val="1"/>
      </rPr>
      <t xml:space="preserve"> </t>
    </r>
    <r>
      <rPr>
        <sz val="8"/>
        <rFont val="Arial"/>
        <family val="2"/>
      </rPr>
      <t>kemampuan</t>
    </r>
    <r>
      <rPr>
        <sz val="8"/>
        <rFont val="Times New Roman"/>
        <family val="1"/>
      </rPr>
      <t xml:space="preserve"> </t>
    </r>
    <r>
      <rPr>
        <sz val="8"/>
        <rFont val="Arial"/>
        <family val="2"/>
      </rPr>
      <t>pengurus kelompok</t>
    </r>
    <r>
      <rPr>
        <sz val="8"/>
        <rFont val="Times New Roman"/>
        <family val="1"/>
      </rPr>
      <t xml:space="preserve"> </t>
    </r>
    <r>
      <rPr>
        <sz val="8"/>
        <rFont val="Arial"/>
        <family val="2"/>
      </rPr>
      <t>tani dan KTNA Tk</t>
    </r>
    <r>
      <rPr>
        <sz val="8"/>
        <rFont val="Times New Roman"/>
        <family val="1"/>
      </rPr>
      <t xml:space="preserve"> </t>
    </r>
    <r>
      <rPr>
        <sz val="8"/>
        <rFont val="Arial"/>
        <family val="2"/>
      </rPr>
      <t>kecamatan dan Kota</t>
    </r>
    <r>
      <rPr>
        <sz val="8"/>
        <rFont val="Times New Roman"/>
        <family val="1"/>
      </rPr>
      <t xml:space="preserve"> </t>
    </r>
    <r>
      <rPr>
        <sz val="8"/>
        <rFont val="Arial"/>
        <family val="2"/>
      </rPr>
      <t>serta pengurus</t>
    </r>
    <r>
      <rPr>
        <sz val="8"/>
        <rFont val="Times New Roman"/>
        <family val="1"/>
      </rPr>
      <t xml:space="preserve"> </t>
    </r>
    <r>
      <rPr>
        <sz val="8"/>
        <rFont val="Arial"/>
        <family val="2"/>
      </rPr>
      <t>gapoktan sekota</t>
    </r>
    <r>
      <rPr>
        <sz val="8"/>
        <rFont val="Times New Roman"/>
        <family val="1"/>
      </rPr>
      <t xml:space="preserve"> </t>
    </r>
    <r>
      <rPr>
        <sz val="8"/>
        <rFont val="Arial"/>
        <family val="2"/>
      </rPr>
      <t>payakumbuh</t>
    </r>
  </si>
  <si>
    <r>
      <rPr>
        <b/>
        <sz val="8"/>
        <rFont val="Arial"/>
        <family val="2"/>
      </rPr>
      <t>Program peningkatan pemasaran</t>
    </r>
    <r>
      <rPr>
        <b/>
        <sz val="8"/>
        <rFont val="Times New Roman"/>
        <family val="1"/>
      </rPr>
      <t xml:space="preserve"> </t>
    </r>
    <r>
      <rPr>
        <b/>
        <sz val="8"/>
        <rFont val="Arial"/>
        <family val="2"/>
      </rPr>
      <t>hasil produksi pertanian/perkebunan</t>
    </r>
  </si>
  <si>
    <r>
      <rPr>
        <b/>
        <sz val="8"/>
        <rFont val="Arial"/>
        <family val="2"/>
      </rPr>
      <t>Meningkatnya nilai</t>
    </r>
    <r>
      <rPr>
        <b/>
        <sz val="8"/>
        <rFont val="Times New Roman"/>
        <family val="1"/>
      </rPr>
      <t xml:space="preserve"> </t>
    </r>
    <r>
      <rPr>
        <b/>
        <sz val="8"/>
        <rFont val="Arial"/>
        <family val="2"/>
      </rPr>
      <t>tambah dan kualitas</t>
    </r>
    <r>
      <rPr>
        <b/>
        <sz val="8"/>
        <rFont val="Times New Roman"/>
        <family val="1"/>
      </rPr>
      <t xml:space="preserve"> </t>
    </r>
    <r>
      <rPr>
        <b/>
        <sz val="8"/>
        <rFont val="Arial"/>
        <family val="2"/>
      </rPr>
      <t>produksi pertanian</t>
    </r>
  </si>
  <si>
    <r>
      <rPr>
        <sz val="8"/>
        <rFont val="Arial"/>
        <family val="2"/>
      </rPr>
      <t>Fasilitasi kerjasama</t>
    </r>
    <r>
      <rPr>
        <sz val="8"/>
        <rFont val="Times New Roman"/>
        <family val="1"/>
      </rPr>
      <t xml:space="preserve"> </t>
    </r>
    <r>
      <rPr>
        <sz val="8"/>
        <rFont val="Arial"/>
        <family val="2"/>
      </rPr>
      <t>regional/nasional/internasional</t>
    </r>
    <r>
      <rPr>
        <sz val="8"/>
        <rFont val="Times New Roman"/>
        <family val="1"/>
      </rPr>
      <t xml:space="preserve"> </t>
    </r>
    <r>
      <rPr>
        <sz val="8"/>
        <rFont val="Arial"/>
        <family val="2"/>
      </rPr>
      <t>penyediaan hasil produksi</t>
    </r>
    <r>
      <rPr>
        <sz val="8"/>
        <rFont val="Times New Roman"/>
        <family val="1"/>
      </rPr>
      <t xml:space="preserve"> </t>
    </r>
    <r>
      <rPr>
        <sz val="8"/>
        <rFont val="Arial"/>
        <family val="2"/>
      </rPr>
      <t>pertanian/perkebunan komplementer</t>
    </r>
  </si>
  <si>
    <r>
      <rPr>
        <sz val="8"/>
        <rFont val="Arial"/>
        <family val="2"/>
      </rPr>
      <t>Terlaksanya pertemuan</t>
    </r>
    <r>
      <rPr>
        <sz val="8"/>
        <rFont val="Times New Roman"/>
        <family val="1"/>
      </rPr>
      <t xml:space="preserve"> </t>
    </r>
    <r>
      <rPr>
        <sz val="8"/>
        <rFont val="Arial"/>
        <family val="2"/>
      </rPr>
      <t>didaerah pemasaran/</t>
    </r>
    <r>
      <rPr>
        <sz val="8"/>
        <rFont val="Times New Roman"/>
        <family val="1"/>
      </rPr>
      <t xml:space="preserve"> </t>
    </r>
    <r>
      <rPr>
        <sz val="8"/>
        <rFont val="Arial"/>
        <family val="2"/>
      </rPr>
      <t>pertemuan dengan pelaku</t>
    </r>
    <r>
      <rPr>
        <sz val="8"/>
        <rFont val="Times New Roman"/>
        <family val="1"/>
      </rPr>
      <t xml:space="preserve"> </t>
    </r>
    <r>
      <rPr>
        <sz val="8"/>
        <rFont val="Arial"/>
        <family val="2"/>
      </rPr>
      <t>agribisnis dalam rangka</t>
    </r>
    <r>
      <rPr>
        <sz val="8"/>
        <rFont val="Times New Roman"/>
        <family val="1"/>
      </rPr>
      <t xml:space="preserve"> </t>
    </r>
    <r>
      <rPr>
        <sz val="8"/>
        <rFont val="Arial"/>
        <family val="2"/>
      </rPr>
      <t>membahas kerjasama</t>
    </r>
    <r>
      <rPr>
        <sz val="8"/>
        <rFont val="Times New Roman"/>
        <family val="1"/>
      </rPr>
      <t xml:space="preserve"> </t>
    </r>
    <r>
      <rPr>
        <sz val="8"/>
        <rFont val="Arial"/>
        <family val="2"/>
      </rPr>
      <t>dan pemasaran produk</t>
    </r>
    <r>
      <rPr>
        <sz val="8"/>
        <rFont val="Times New Roman"/>
        <family val="1"/>
      </rPr>
      <t xml:space="preserve"> </t>
    </r>
    <r>
      <rPr>
        <sz val="8"/>
        <rFont val="Arial"/>
        <family val="2"/>
      </rPr>
      <t>pertanian perkebunan dan</t>
    </r>
    <r>
      <rPr>
        <sz val="8"/>
        <rFont val="Times New Roman"/>
        <family val="1"/>
      </rPr>
      <t xml:space="preserve"> </t>
    </r>
    <r>
      <rPr>
        <sz val="8"/>
        <rFont val="Arial"/>
        <family val="2"/>
      </rPr>
      <t xml:space="preserve">kehutanan
</t>
    </r>
    <r>
      <rPr>
        <sz val="8"/>
        <rFont val="Arial"/>
        <family val="2"/>
      </rPr>
      <t>Terlaksananya ekspansi</t>
    </r>
    <r>
      <rPr>
        <sz val="8"/>
        <rFont val="Times New Roman"/>
        <family val="1"/>
      </rPr>
      <t xml:space="preserve"> </t>
    </r>
    <r>
      <rPr>
        <sz val="8"/>
        <rFont val="Arial"/>
        <family val="2"/>
      </rPr>
      <t>pasar/ penjajakan pasar</t>
    </r>
  </si>
  <si>
    <r>
      <rPr>
        <sz val="8"/>
        <rFont val="Arial"/>
        <family val="2"/>
      </rPr>
      <t>1 kali temu</t>
    </r>
    <r>
      <rPr>
        <sz val="8"/>
        <rFont val="Times New Roman"/>
        <family val="1"/>
      </rPr>
      <t xml:space="preserve"> </t>
    </r>
    <r>
      <rPr>
        <sz val="8"/>
        <rFont val="Arial"/>
        <family val="2"/>
      </rPr>
      <t>usaha</t>
    </r>
    <r>
      <rPr>
        <sz val="8"/>
        <rFont val="Times New Roman"/>
        <family val="1"/>
      </rPr>
      <t xml:space="preserve"> </t>
    </r>
    <r>
      <rPr>
        <sz val="8"/>
        <rFont val="Arial"/>
        <family val="2"/>
      </rPr>
      <t>agribisnis</t>
    </r>
    <r>
      <rPr>
        <sz val="8"/>
        <rFont val="Times New Roman"/>
        <family val="1"/>
      </rPr>
      <t xml:space="preserve"> </t>
    </r>
    <r>
      <rPr>
        <sz val="8"/>
        <rFont val="Arial"/>
        <family val="2"/>
      </rPr>
      <t>2 kali</t>
    </r>
    <r>
      <rPr>
        <sz val="8"/>
        <rFont val="Times New Roman"/>
        <family val="1"/>
      </rPr>
      <t xml:space="preserve"> </t>
    </r>
    <r>
      <rPr>
        <sz val="8"/>
        <rFont val="Arial"/>
        <family val="2"/>
      </rPr>
      <t>ekspansi</t>
    </r>
    <r>
      <rPr>
        <sz val="8"/>
        <rFont val="Times New Roman"/>
        <family val="1"/>
      </rPr>
      <t xml:space="preserve"> </t>
    </r>
    <r>
      <rPr>
        <sz val="8"/>
        <rFont val="Arial"/>
        <family val="2"/>
      </rPr>
      <t xml:space="preserve">dan 2 kali
</t>
    </r>
    <r>
      <rPr>
        <sz val="8"/>
        <rFont val="Arial"/>
        <family val="2"/>
      </rPr>
      <t>dalam daerah</t>
    </r>
  </si>
  <si>
    <r>
      <rPr>
        <sz val="8"/>
        <rFont val="Arial"/>
        <family val="2"/>
      </rPr>
      <t>meningkatnya</t>
    </r>
    <r>
      <rPr>
        <sz val="8"/>
        <rFont val="Times New Roman"/>
        <family val="1"/>
      </rPr>
      <t xml:space="preserve"> </t>
    </r>
    <r>
      <rPr>
        <sz val="8"/>
        <rFont val="Arial"/>
        <family val="2"/>
      </rPr>
      <t>pemasaran hasil</t>
    </r>
    <r>
      <rPr>
        <sz val="8"/>
        <rFont val="Times New Roman"/>
        <family val="1"/>
      </rPr>
      <t xml:space="preserve"> </t>
    </r>
    <r>
      <rPr>
        <sz val="8"/>
        <rFont val="Arial"/>
        <family val="2"/>
      </rPr>
      <t>pertanian perkebunan</t>
    </r>
    <r>
      <rPr>
        <sz val="8"/>
        <rFont val="Times New Roman"/>
        <family val="1"/>
      </rPr>
      <t xml:space="preserve"> </t>
    </r>
    <r>
      <rPr>
        <sz val="8"/>
        <rFont val="Arial"/>
        <family val="2"/>
      </rPr>
      <t>dan kehutanan</t>
    </r>
  </si>
  <si>
    <r>
      <rPr>
        <sz val="8"/>
        <rFont val="Arial"/>
        <family val="2"/>
      </rPr>
      <t>Pembangunan pusat-pusat</t>
    </r>
    <r>
      <rPr>
        <sz val="8"/>
        <rFont val="Times New Roman"/>
        <family val="1"/>
      </rPr>
      <t xml:space="preserve"> </t>
    </r>
    <r>
      <rPr>
        <sz val="8"/>
        <rFont val="Arial"/>
        <family val="2"/>
      </rPr>
      <t>penampungan produksi hasil</t>
    </r>
    <r>
      <rPr>
        <sz val="8"/>
        <rFont val="Times New Roman"/>
        <family val="1"/>
      </rPr>
      <t xml:space="preserve"> </t>
    </r>
    <r>
      <rPr>
        <sz val="8"/>
        <rFont val="Arial"/>
        <family val="2"/>
      </rPr>
      <t>pertanian/perkebunan masyarakat</t>
    </r>
    <r>
      <rPr>
        <sz val="8"/>
        <rFont val="Times New Roman"/>
        <family val="1"/>
      </rPr>
      <t xml:space="preserve"> </t>
    </r>
    <r>
      <rPr>
        <sz val="8"/>
        <rFont val="Arial"/>
        <family val="2"/>
      </rPr>
      <t>yang akan dipasarkan</t>
    </r>
  </si>
  <si>
    <r>
      <rPr>
        <sz val="8"/>
        <rFont val="Arial"/>
        <family val="2"/>
      </rPr>
      <t>terlaksananya pengadaan</t>
    </r>
    <r>
      <rPr>
        <sz val="8"/>
        <rFont val="Times New Roman"/>
        <family val="1"/>
      </rPr>
      <t xml:space="preserve"> </t>
    </r>
    <r>
      <rPr>
        <sz val="8"/>
        <rFont val="Arial"/>
        <family val="2"/>
      </rPr>
      <t>sarana dan prasarana</t>
    </r>
    <r>
      <rPr>
        <sz val="8"/>
        <rFont val="Times New Roman"/>
        <family val="1"/>
      </rPr>
      <t xml:space="preserve"> </t>
    </r>
    <r>
      <rPr>
        <sz val="8"/>
        <rFont val="Arial"/>
        <family val="2"/>
      </rPr>
      <t>terminal agribisnis ( TA )</t>
    </r>
    <r>
      <rPr>
        <sz val="8"/>
        <rFont val="Times New Roman"/>
        <family val="1"/>
      </rPr>
      <t xml:space="preserve"> </t>
    </r>
    <r>
      <rPr>
        <sz val="8"/>
        <rFont val="Arial"/>
        <family val="2"/>
      </rPr>
      <t>Terlaksananya</t>
    </r>
    <r>
      <rPr>
        <sz val="8"/>
        <rFont val="Times New Roman"/>
        <family val="1"/>
      </rPr>
      <t xml:space="preserve"> </t>
    </r>
    <r>
      <rPr>
        <sz val="8"/>
        <rFont val="Arial"/>
        <family val="2"/>
      </rPr>
      <t>pembangunan mushalla ,</t>
    </r>
    <r>
      <rPr>
        <sz val="8"/>
        <rFont val="Times New Roman"/>
        <family val="1"/>
      </rPr>
      <t xml:space="preserve"> </t>
    </r>
    <r>
      <rPr>
        <sz val="8"/>
        <rFont val="Arial"/>
        <family val="2"/>
      </rPr>
      <t xml:space="preserve">wc
</t>
    </r>
    <r>
      <rPr>
        <sz val="8"/>
        <rFont val="Arial"/>
        <family val="2"/>
      </rPr>
      <t>Terlaksananya</t>
    </r>
    <r>
      <rPr>
        <sz val="8"/>
        <rFont val="Times New Roman"/>
        <family val="1"/>
      </rPr>
      <t xml:space="preserve"> </t>
    </r>
    <r>
      <rPr>
        <sz val="8"/>
        <rFont val="Arial"/>
        <family val="2"/>
      </rPr>
      <t>pembangunan rumah jaga</t>
    </r>
    <r>
      <rPr>
        <sz val="8"/>
        <rFont val="Times New Roman"/>
        <family val="1"/>
      </rPr>
      <t xml:space="preserve"> </t>
    </r>
    <r>
      <rPr>
        <sz val="8"/>
        <rFont val="Arial"/>
        <family val="2"/>
      </rPr>
      <t>Terlaksananya pembuatan</t>
    </r>
    <r>
      <rPr>
        <sz val="8"/>
        <rFont val="Times New Roman"/>
        <family val="1"/>
      </rPr>
      <t xml:space="preserve"> </t>
    </r>
    <r>
      <rPr>
        <sz val="8"/>
        <rFont val="Arial"/>
        <family val="2"/>
      </rPr>
      <t>kanopi , tempat parkir</t>
    </r>
    <r>
      <rPr>
        <sz val="8"/>
        <rFont val="Times New Roman"/>
        <family val="1"/>
      </rPr>
      <t xml:space="preserve"> </t>
    </r>
    <r>
      <rPr>
        <sz val="8"/>
        <rFont val="Arial"/>
        <family val="2"/>
      </rPr>
      <t>Terlaksananya</t>
    </r>
    <r>
      <rPr>
        <sz val="8"/>
        <rFont val="Times New Roman"/>
        <family val="1"/>
      </rPr>
      <t xml:space="preserve"> </t>
    </r>
    <r>
      <rPr>
        <sz val="8"/>
        <rFont val="Arial"/>
        <family val="2"/>
      </rPr>
      <t>pembangunan autlet</t>
    </r>
    <r>
      <rPr>
        <sz val="8"/>
        <rFont val="Times New Roman"/>
        <family val="1"/>
      </rPr>
      <t xml:space="preserve"> </t>
    </r>
    <r>
      <rPr>
        <sz val="8"/>
        <rFont val="Arial"/>
        <family val="2"/>
      </rPr>
      <t>saprotan</t>
    </r>
  </si>
  <si>
    <r>
      <rPr>
        <sz val="8"/>
        <rFont val="Arial"/>
        <family val="2"/>
      </rPr>
      <t>1paket</t>
    </r>
    <r>
      <rPr>
        <sz val="8"/>
        <rFont val="Times New Roman"/>
        <family val="1"/>
      </rPr>
      <t xml:space="preserve"> </t>
    </r>
    <r>
      <rPr>
        <sz val="8"/>
        <rFont val="Arial"/>
        <family val="2"/>
      </rPr>
      <t xml:space="preserve">1 paket
</t>
    </r>
    <r>
      <rPr>
        <sz val="8"/>
        <rFont val="Arial"/>
        <family val="2"/>
      </rPr>
      <t xml:space="preserve">1 paket
</t>
    </r>
    <r>
      <rPr>
        <sz val="8"/>
        <rFont val="Arial"/>
        <family val="2"/>
      </rPr>
      <t>1 paket</t>
    </r>
  </si>
  <si>
    <r>
      <rPr>
        <sz val="8"/>
        <rFont val="Arial"/>
        <family val="2"/>
      </rPr>
      <t>Terbukanya peluang</t>
    </r>
    <r>
      <rPr>
        <sz val="8"/>
        <rFont val="Times New Roman"/>
        <family val="1"/>
      </rPr>
      <t xml:space="preserve"> </t>
    </r>
    <r>
      <rPr>
        <sz val="8"/>
        <rFont val="Arial"/>
        <family val="2"/>
      </rPr>
      <t>pasar bagi STA dan</t>
    </r>
    <r>
      <rPr>
        <sz val="8"/>
        <rFont val="Times New Roman"/>
        <family val="1"/>
      </rPr>
      <t xml:space="preserve"> </t>
    </r>
    <r>
      <rPr>
        <sz val="8"/>
        <rFont val="Arial"/>
        <family val="2"/>
      </rPr>
      <t>STA di kota</t>
    </r>
    <r>
      <rPr>
        <sz val="8"/>
        <rFont val="Times New Roman"/>
        <family val="1"/>
      </rPr>
      <t xml:space="preserve"> </t>
    </r>
    <r>
      <rPr>
        <sz val="8"/>
        <rFont val="Arial"/>
        <family val="2"/>
      </rPr>
      <t>Payakumbuh</t>
    </r>
    <r>
      <rPr>
        <sz val="8"/>
        <rFont val="Times New Roman"/>
        <family val="1"/>
      </rPr>
      <t xml:space="preserve"> </t>
    </r>
    <r>
      <rPr>
        <sz val="8"/>
        <rFont val="Arial"/>
        <family val="2"/>
      </rPr>
      <t>Lancarnya</t>
    </r>
    <r>
      <rPr>
        <sz val="8"/>
        <rFont val="Times New Roman"/>
        <family val="1"/>
      </rPr>
      <t xml:space="preserve"> </t>
    </r>
    <r>
      <rPr>
        <sz val="8"/>
        <rFont val="Arial"/>
        <family val="2"/>
      </rPr>
      <t>Operasional TA dan</t>
    </r>
    <r>
      <rPr>
        <sz val="8"/>
        <rFont val="Times New Roman"/>
        <family val="1"/>
      </rPr>
      <t xml:space="preserve"> </t>
    </r>
    <r>
      <rPr>
        <sz val="8"/>
        <rFont val="Arial"/>
        <family val="2"/>
      </rPr>
      <t>STA di kota</t>
    </r>
    <r>
      <rPr>
        <sz val="8"/>
        <rFont val="Times New Roman"/>
        <family val="1"/>
      </rPr>
      <t xml:space="preserve"> </t>
    </r>
    <r>
      <rPr>
        <sz val="8"/>
        <rFont val="Arial"/>
        <family val="2"/>
      </rPr>
      <t>payakumbuh</t>
    </r>
  </si>
  <si>
    <r>
      <rPr>
        <sz val="8"/>
        <rFont val="Arial"/>
        <family val="2"/>
      </rPr>
      <t>Penyuluhan distribusi pemasaran</t>
    </r>
    <r>
      <rPr>
        <sz val="8"/>
        <rFont val="Times New Roman"/>
        <family val="1"/>
      </rPr>
      <t xml:space="preserve"> </t>
    </r>
    <r>
      <rPr>
        <sz val="8"/>
        <rFont val="Arial"/>
        <family val="2"/>
      </rPr>
      <t>atas hasil produksi</t>
    </r>
    <r>
      <rPr>
        <sz val="8"/>
        <rFont val="Times New Roman"/>
        <family val="1"/>
      </rPr>
      <t xml:space="preserve"> </t>
    </r>
    <r>
      <rPr>
        <sz val="8"/>
        <rFont val="Arial"/>
        <family val="2"/>
      </rPr>
      <t>pertanian/perkebunan masyarakat</t>
    </r>
  </si>
  <si>
    <r>
      <rPr>
        <sz val="8"/>
        <rFont val="Arial"/>
        <family val="2"/>
      </rPr>
      <t>Terlaksananya pembinaan</t>
    </r>
    <r>
      <rPr>
        <sz val="8"/>
        <rFont val="Times New Roman"/>
        <family val="1"/>
      </rPr>
      <t xml:space="preserve"> </t>
    </r>
    <r>
      <rPr>
        <sz val="8"/>
        <rFont val="Arial"/>
        <family val="2"/>
      </rPr>
      <t>pasar tani STA dan TA di</t>
    </r>
    <r>
      <rPr>
        <sz val="8"/>
        <rFont val="Times New Roman"/>
        <family val="1"/>
      </rPr>
      <t xml:space="preserve"> </t>
    </r>
    <r>
      <rPr>
        <sz val="8"/>
        <rFont val="Arial"/>
        <family val="2"/>
      </rPr>
      <t>kota Payakumbuh</t>
    </r>
    <r>
      <rPr>
        <sz val="8"/>
        <rFont val="Times New Roman"/>
        <family val="1"/>
      </rPr>
      <t xml:space="preserve"> </t>
    </r>
    <r>
      <rPr>
        <sz val="8"/>
        <rFont val="Arial"/>
        <family val="2"/>
      </rPr>
      <t>Terlaksananya bimbingan</t>
    </r>
    <r>
      <rPr>
        <sz val="8"/>
        <rFont val="Times New Roman"/>
        <family val="1"/>
      </rPr>
      <t xml:space="preserve"> </t>
    </r>
    <r>
      <rPr>
        <sz val="8"/>
        <rFont val="Arial"/>
        <family val="2"/>
      </rPr>
      <t>tekhnis fasilitasi</t>
    </r>
    <r>
      <rPr>
        <sz val="8"/>
        <rFont val="Times New Roman"/>
        <family val="1"/>
      </rPr>
      <t xml:space="preserve"> </t>
    </r>
    <r>
      <rPr>
        <sz val="8"/>
        <rFont val="Arial"/>
        <family val="2"/>
      </rPr>
      <t>pemasaran hasil pertanian</t>
    </r>
  </si>
  <si>
    <r>
      <rPr>
        <sz val="8"/>
        <rFont val="Arial"/>
        <family val="2"/>
      </rPr>
      <t>Pasar tani 3</t>
    </r>
    <r>
      <rPr>
        <sz val="8"/>
        <rFont val="Times New Roman"/>
        <family val="1"/>
      </rPr>
      <t xml:space="preserve"> </t>
    </r>
    <r>
      <rPr>
        <sz val="8"/>
        <rFont val="Arial"/>
        <family val="2"/>
      </rPr>
      <t xml:space="preserve">unit
</t>
    </r>
    <r>
      <rPr>
        <sz val="8"/>
        <rFont val="Arial"/>
        <family val="2"/>
      </rPr>
      <t xml:space="preserve">STA 10 unit
</t>
    </r>
    <r>
      <rPr>
        <sz val="8"/>
        <rFont val="Arial"/>
        <family val="2"/>
      </rPr>
      <t>TA 1 unit untuk</t>
    </r>
    <r>
      <rPr>
        <sz val="8"/>
        <rFont val="Times New Roman"/>
        <family val="1"/>
      </rPr>
      <t xml:space="preserve"> </t>
    </r>
    <r>
      <rPr>
        <sz val="8"/>
        <rFont val="Arial"/>
        <family val="2"/>
      </rPr>
      <t>4 kali</t>
    </r>
    <r>
      <rPr>
        <sz val="8"/>
        <rFont val="Times New Roman"/>
        <family val="1"/>
      </rPr>
      <t xml:space="preserve"> </t>
    </r>
    <r>
      <rPr>
        <sz val="8"/>
        <rFont val="Arial"/>
        <family val="2"/>
      </rPr>
      <t xml:space="preserve">pertemuan
</t>
    </r>
    <r>
      <rPr>
        <sz val="8"/>
        <rFont val="Arial"/>
        <family val="2"/>
      </rPr>
      <t>1 kali</t>
    </r>
    <r>
      <rPr>
        <sz val="8"/>
        <rFont val="Times New Roman"/>
        <family val="1"/>
      </rPr>
      <t xml:space="preserve"> </t>
    </r>
    <r>
      <rPr>
        <sz val="8"/>
        <rFont val="Arial"/>
        <family val="2"/>
      </rPr>
      <t>pertemuan</t>
    </r>
    <r>
      <rPr>
        <sz val="8"/>
        <rFont val="Times New Roman"/>
        <family val="1"/>
      </rPr>
      <t xml:space="preserve"> </t>
    </r>
    <r>
      <rPr>
        <sz val="8"/>
        <rFont val="Arial"/>
        <family val="2"/>
      </rPr>
      <t>bimbingan</t>
    </r>
    <r>
      <rPr>
        <sz val="8"/>
        <rFont val="Times New Roman"/>
        <family val="1"/>
      </rPr>
      <t xml:space="preserve"> </t>
    </r>
    <r>
      <rPr>
        <sz val="8"/>
        <rFont val="Arial"/>
        <family val="2"/>
      </rPr>
      <t>tekhnis</t>
    </r>
  </si>
  <si>
    <r>
      <rPr>
        <sz val="8"/>
        <rFont val="Arial"/>
        <family val="2"/>
      </rPr>
      <t>Meningkatnya SDM</t>
    </r>
    <r>
      <rPr>
        <sz val="8"/>
        <rFont val="Times New Roman"/>
        <family val="1"/>
      </rPr>
      <t xml:space="preserve"> </t>
    </r>
    <r>
      <rPr>
        <sz val="8"/>
        <rFont val="Arial"/>
        <family val="2"/>
      </rPr>
      <t>pengelola pasar tani,</t>
    </r>
    <r>
      <rPr>
        <sz val="8"/>
        <rFont val="Times New Roman"/>
        <family val="1"/>
      </rPr>
      <t xml:space="preserve"> </t>
    </r>
    <r>
      <rPr>
        <sz val="8"/>
        <rFont val="Arial"/>
        <family val="2"/>
      </rPr>
      <t>STA dan TA</t>
    </r>
  </si>
  <si>
    <r>
      <rPr>
        <sz val="8"/>
        <rFont val="Arial"/>
        <family val="2"/>
      </rPr>
      <t>Peningkatan Produksi Produktifitas</t>
    </r>
    <r>
      <rPr>
        <sz val="8"/>
        <rFont val="Times New Roman"/>
        <family val="1"/>
      </rPr>
      <t xml:space="preserve"> </t>
    </r>
    <r>
      <rPr>
        <sz val="8"/>
        <rFont val="Arial"/>
        <family val="2"/>
      </rPr>
      <t>dan Mutu Produk Florikultura</t>
    </r>
    <r>
      <rPr>
        <sz val="8"/>
        <rFont val="Times New Roman"/>
        <family val="1"/>
      </rPr>
      <t xml:space="preserve"> </t>
    </r>
    <r>
      <rPr>
        <sz val="8"/>
        <rFont val="Arial"/>
        <family val="2"/>
      </rPr>
      <t>Berkelanjutan</t>
    </r>
  </si>
  <si>
    <r>
      <rPr>
        <sz val="8"/>
        <rFont val="Arial"/>
        <family val="2"/>
      </rPr>
      <t>- Terlaksananya</t>
    </r>
    <r>
      <rPr>
        <sz val="8"/>
        <rFont val="Times New Roman"/>
        <family val="1"/>
      </rPr>
      <t xml:space="preserve"> </t>
    </r>
    <r>
      <rPr>
        <sz val="8"/>
        <rFont val="Arial"/>
        <family val="2"/>
      </rPr>
      <t>pertemuan SL merangkai</t>
    </r>
    <r>
      <rPr>
        <sz val="8"/>
        <rFont val="Times New Roman"/>
        <family val="1"/>
      </rPr>
      <t xml:space="preserve"> </t>
    </r>
    <r>
      <rPr>
        <sz val="8"/>
        <rFont val="Arial"/>
        <family val="2"/>
      </rPr>
      <t>tanaman hias  ( raphis</t>
    </r>
    <r>
      <rPr>
        <sz val="8"/>
        <rFont val="Times New Roman"/>
        <family val="1"/>
      </rPr>
      <t xml:space="preserve"> </t>
    </r>
    <r>
      <rPr>
        <sz val="8"/>
        <rFont val="Arial"/>
        <family val="2"/>
      </rPr>
      <t xml:space="preserve">tingkat kota,
</t>
    </r>
    <r>
      <rPr>
        <sz val="8"/>
        <rFont val="Arial"/>
        <family val="2"/>
      </rPr>
      <t>- Terlaksananya</t>
    </r>
    <r>
      <rPr>
        <sz val="8"/>
        <rFont val="Times New Roman"/>
        <family val="1"/>
      </rPr>
      <t xml:space="preserve"> </t>
    </r>
    <r>
      <rPr>
        <sz val="8"/>
        <rFont val="Arial"/>
        <family val="2"/>
      </rPr>
      <t>pengadaan saran dan</t>
    </r>
    <r>
      <rPr>
        <sz val="8"/>
        <rFont val="Times New Roman"/>
        <family val="1"/>
      </rPr>
      <t xml:space="preserve"> </t>
    </r>
    <r>
      <rPr>
        <sz val="8"/>
        <rFont val="Arial"/>
        <family val="2"/>
      </rPr>
      <t>prasarana untuk tanaman</t>
    </r>
    <r>
      <rPr>
        <sz val="8"/>
        <rFont val="Times New Roman"/>
        <family val="1"/>
      </rPr>
      <t xml:space="preserve"> </t>
    </r>
    <r>
      <rPr>
        <sz val="8"/>
        <rFont val="Arial"/>
        <family val="2"/>
      </rPr>
      <t>hias kehutanan</t>
    </r>
  </si>
  <si>
    <r>
      <rPr>
        <sz val="8"/>
        <rFont val="Arial"/>
        <family val="2"/>
      </rPr>
      <t>- 4 kali, dalam</t>
    </r>
    <r>
      <rPr>
        <sz val="8"/>
        <rFont val="Times New Roman"/>
        <family val="1"/>
      </rPr>
      <t xml:space="preserve"> </t>
    </r>
    <r>
      <rPr>
        <sz val="8"/>
        <rFont val="Arial"/>
        <family val="2"/>
      </rPr>
      <t>setahun</t>
    </r>
  </si>
  <si>
    <r>
      <rPr>
        <sz val="8"/>
        <rFont val="Arial"/>
        <family val="2"/>
      </rPr>
      <t>Meningkatnya SDM</t>
    </r>
    <r>
      <rPr>
        <sz val="8"/>
        <rFont val="Times New Roman"/>
        <family val="1"/>
      </rPr>
      <t xml:space="preserve"> </t>
    </r>
    <r>
      <rPr>
        <sz val="8"/>
        <rFont val="Arial"/>
        <family val="2"/>
      </rPr>
      <t>anggota kelompok</t>
    </r>
    <r>
      <rPr>
        <sz val="8"/>
        <rFont val="Times New Roman"/>
        <family val="1"/>
      </rPr>
      <t xml:space="preserve"> </t>
    </r>
    <r>
      <rPr>
        <sz val="8"/>
        <rFont val="Arial"/>
        <family val="2"/>
      </rPr>
      <t>tanaman hias raphis</t>
    </r>
    <r>
      <rPr>
        <sz val="8"/>
        <rFont val="Times New Roman"/>
        <family val="1"/>
      </rPr>
      <t xml:space="preserve"> </t>
    </r>
    <r>
      <rPr>
        <sz val="8"/>
        <rFont val="Arial"/>
        <family val="2"/>
      </rPr>
      <t>dalam hal</t>
    </r>
    <r>
      <rPr>
        <sz val="8"/>
        <rFont val="Times New Roman"/>
        <family val="1"/>
      </rPr>
      <t xml:space="preserve"> </t>
    </r>
    <r>
      <rPr>
        <sz val="8"/>
        <rFont val="Arial"/>
        <family val="2"/>
      </rPr>
      <t>penanganan tanaman</t>
    </r>
    <r>
      <rPr>
        <sz val="8"/>
        <rFont val="Times New Roman"/>
        <family val="1"/>
      </rPr>
      <t xml:space="preserve"> </t>
    </r>
    <r>
      <rPr>
        <sz val="8"/>
        <rFont val="Arial"/>
        <family val="2"/>
      </rPr>
      <t>hias</t>
    </r>
  </si>
  <si>
    <r>
      <rPr>
        <sz val="8"/>
        <rFont val="Arial"/>
        <family val="2"/>
      </rPr>
      <t>20 orang</t>
    </r>
  </si>
  <si>
    <r>
      <rPr>
        <sz val="8"/>
        <rFont val="Arial"/>
        <family val="2"/>
      </rPr>
      <t>Pengembangan Sistem Informasi</t>
    </r>
    <r>
      <rPr>
        <sz val="8"/>
        <rFont val="Times New Roman"/>
        <family val="1"/>
      </rPr>
      <t xml:space="preserve"> </t>
    </r>
    <r>
      <rPr>
        <sz val="8"/>
        <rFont val="Arial"/>
        <family val="2"/>
      </rPr>
      <t>Pasar</t>
    </r>
  </si>
  <si>
    <r>
      <rPr>
        <sz val="8"/>
        <rFont val="Arial"/>
        <family val="2"/>
      </rPr>
      <t>1. Tersedianya penyiaran</t>
    </r>
    <r>
      <rPr>
        <sz val="8"/>
        <rFont val="Times New Roman"/>
        <family val="1"/>
      </rPr>
      <t xml:space="preserve"> </t>
    </r>
    <r>
      <rPr>
        <sz val="8"/>
        <rFont val="Arial"/>
        <family val="2"/>
      </rPr>
      <t>informasi pasar melalui</t>
    </r>
    <r>
      <rPr>
        <sz val="8"/>
        <rFont val="Times New Roman"/>
        <family val="1"/>
      </rPr>
      <t xml:space="preserve"> </t>
    </r>
    <r>
      <rPr>
        <sz val="8"/>
        <rFont val="Arial"/>
        <family val="2"/>
      </rPr>
      <t>radio koran dan webside</t>
    </r>
    <r>
      <rPr>
        <sz val="8"/>
        <rFont val="Times New Roman"/>
        <family val="1"/>
      </rPr>
      <t xml:space="preserve"> </t>
    </r>
    <r>
      <rPr>
        <sz val="8"/>
        <rFont val="Arial"/>
        <family val="2"/>
      </rPr>
      <t>2.Tersedianya laporan</t>
    </r>
    <r>
      <rPr>
        <sz val="8"/>
        <rFont val="Times New Roman"/>
        <family val="1"/>
      </rPr>
      <t xml:space="preserve"> </t>
    </r>
    <r>
      <rPr>
        <sz val="8"/>
        <rFont val="Arial"/>
        <family val="2"/>
      </rPr>
      <t>pemasaran komodit STA</t>
    </r>
    <r>
      <rPr>
        <sz val="8"/>
        <rFont val="Times New Roman"/>
        <family val="1"/>
      </rPr>
      <t xml:space="preserve"> </t>
    </r>
    <r>
      <rPr>
        <sz val="8"/>
        <rFont val="Arial"/>
        <family val="2"/>
      </rPr>
      <t xml:space="preserve">dan TA
</t>
    </r>
    <r>
      <rPr>
        <sz val="8"/>
        <rFont val="Arial"/>
        <family val="2"/>
      </rPr>
      <t>3. tersedianya leaflet</t>
    </r>
    <r>
      <rPr>
        <sz val="8"/>
        <rFont val="Times New Roman"/>
        <family val="1"/>
      </rPr>
      <t xml:space="preserve"> </t>
    </r>
    <r>
      <rPr>
        <sz val="8"/>
        <rFont val="Arial"/>
        <family val="2"/>
      </rPr>
      <t>informasi komoditi</t>
    </r>
    <r>
      <rPr>
        <sz val="8"/>
        <rFont val="Times New Roman"/>
        <family val="1"/>
      </rPr>
      <t xml:space="preserve"> </t>
    </r>
    <r>
      <rPr>
        <sz val="8"/>
        <rFont val="Arial"/>
        <family val="2"/>
      </rPr>
      <t>pertanian kota</t>
    </r>
    <r>
      <rPr>
        <sz val="8"/>
        <rFont val="Times New Roman"/>
        <family val="1"/>
      </rPr>
      <t xml:space="preserve"> </t>
    </r>
    <r>
      <rPr>
        <sz val="8"/>
        <rFont val="Arial"/>
        <family val="2"/>
      </rPr>
      <t>payakumbuh</t>
    </r>
  </si>
  <si>
    <r>
      <rPr>
        <sz val="8"/>
        <rFont val="Arial"/>
        <family val="2"/>
      </rPr>
      <t xml:space="preserve">1. 1 paket
</t>
    </r>
    <r>
      <rPr>
        <sz val="8"/>
        <rFont val="Arial"/>
        <family val="2"/>
      </rPr>
      <t xml:space="preserve">2. 12 laporan
</t>
    </r>
    <r>
      <rPr>
        <sz val="8"/>
        <rFont val="Arial"/>
        <family val="2"/>
      </rPr>
      <t>3. 1 paket</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</si>
  <si>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masyarakat tentang</t>
    </r>
    <r>
      <rPr>
        <sz val="8"/>
        <rFont val="Times New Roman"/>
        <family val="1"/>
      </rPr>
      <t xml:space="preserve"> </t>
    </r>
    <r>
      <rPr>
        <sz val="8"/>
        <rFont val="Arial"/>
        <family val="2"/>
      </rPr>
      <t>pemasaran komoditi</t>
    </r>
    <r>
      <rPr>
        <sz val="8"/>
        <rFont val="Times New Roman"/>
        <family val="1"/>
      </rPr>
      <t xml:space="preserve"> </t>
    </r>
    <r>
      <rPr>
        <sz val="8"/>
        <rFont val="Arial"/>
        <family val="2"/>
      </rPr>
      <t>pertanian kota</t>
    </r>
    <r>
      <rPr>
        <sz val="8"/>
        <rFont val="Times New Roman"/>
        <family val="1"/>
      </rPr>
      <t xml:space="preserve"> </t>
    </r>
    <r>
      <rPr>
        <sz val="8"/>
        <rFont val="Arial"/>
        <family val="2"/>
      </rPr>
      <t>payakumbuh</t>
    </r>
  </si>
  <si>
    <r>
      <rPr>
        <sz val="8"/>
        <rFont val="Arial"/>
        <family val="2"/>
      </rPr>
      <t>Operasional BLUD</t>
    </r>
  </si>
  <si>
    <r>
      <rPr>
        <sz val="8"/>
        <rFont val="Arial"/>
        <family val="2"/>
      </rPr>
      <t>Terlaksananya pelayanan</t>
    </r>
    <r>
      <rPr>
        <sz val="8"/>
        <rFont val="Times New Roman"/>
        <family val="1"/>
      </rPr>
      <t xml:space="preserve"> </t>
    </r>
    <r>
      <rPr>
        <sz val="8"/>
        <rFont val="Arial"/>
        <family val="2"/>
      </rPr>
      <t>sarana  prasarana</t>
    </r>
    <r>
      <rPr>
        <sz val="8"/>
        <rFont val="Times New Roman"/>
        <family val="1"/>
      </rPr>
      <t xml:space="preserve"> </t>
    </r>
    <r>
      <rPr>
        <sz val="8"/>
        <rFont val="Arial"/>
        <family val="2"/>
      </rPr>
      <t>penyediaan dan</t>
    </r>
    <r>
      <rPr>
        <sz val="8"/>
        <rFont val="Times New Roman"/>
        <family val="1"/>
      </rPr>
      <t xml:space="preserve"> </t>
    </r>
    <r>
      <rPr>
        <sz val="8"/>
        <rFont val="Arial"/>
        <family val="2"/>
      </rPr>
      <t>pembelian hasil pertanian</t>
    </r>
  </si>
  <si>
    <r>
      <rPr>
        <sz val="8"/>
        <rFont val="Arial"/>
        <family val="2"/>
      </rPr>
      <t>Meningkatnya</t>
    </r>
    <r>
      <rPr>
        <sz val="8"/>
        <rFont val="Times New Roman"/>
        <family val="1"/>
      </rPr>
      <t xml:space="preserve"> </t>
    </r>
    <r>
      <rPr>
        <sz val="8"/>
        <rFont val="Arial"/>
        <family val="2"/>
      </rPr>
      <t>pelayanan UPTD</t>
    </r>
  </si>
  <si>
    <r>
      <rPr>
        <b/>
        <sz val="8"/>
        <rFont val="Arial"/>
        <family val="2"/>
      </rPr>
      <t>Program peningkatan penerapan</t>
    </r>
    <r>
      <rPr>
        <b/>
        <sz val="8"/>
        <rFont val="Times New Roman"/>
        <family val="1"/>
      </rPr>
      <t xml:space="preserve"> </t>
    </r>
    <r>
      <rPr>
        <b/>
        <sz val="8"/>
        <rFont val="Arial"/>
        <family val="2"/>
      </rPr>
      <t>teknologi  pertanian/perkebunn</t>
    </r>
  </si>
  <si>
    <r>
      <rPr>
        <b/>
        <sz val="8"/>
        <rFont val="Arial"/>
        <family val="2"/>
      </rPr>
      <t>Meningkatnya  produksi</t>
    </r>
    <r>
      <rPr>
        <b/>
        <sz val="8"/>
        <rFont val="Times New Roman"/>
        <family val="1"/>
      </rPr>
      <t xml:space="preserve"> </t>
    </r>
    <r>
      <rPr>
        <b/>
        <sz val="8"/>
        <rFont val="Arial"/>
        <family val="2"/>
      </rPr>
      <t>dan produktifitas biji</t>
    </r>
    <r>
      <rPr>
        <b/>
        <sz val="8"/>
        <rFont val="Times New Roman"/>
        <family val="1"/>
      </rPr>
      <t xml:space="preserve"> </t>
    </r>
    <r>
      <rPr>
        <b/>
        <sz val="8"/>
        <rFont val="Arial"/>
        <family val="2"/>
      </rPr>
      <t>kakao</t>
    </r>
  </si>
  <si>
    <r>
      <rPr>
        <sz val="8"/>
        <rFont val="Arial"/>
        <family val="2"/>
      </rPr>
      <t>Kegiatan penyuluhan penerapan</t>
    </r>
    <r>
      <rPr>
        <sz val="8"/>
        <rFont val="Times New Roman"/>
        <family val="1"/>
      </rPr>
      <t xml:space="preserve"> </t>
    </r>
    <r>
      <rPr>
        <sz val="8"/>
        <rFont val="Arial"/>
        <family val="2"/>
      </rPr>
      <t>teknologi pertanian/perkebunan tepat</t>
    </r>
    <r>
      <rPr>
        <sz val="8"/>
        <rFont val="Times New Roman"/>
        <family val="1"/>
      </rPr>
      <t xml:space="preserve"> </t>
    </r>
    <r>
      <rPr>
        <sz val="8"/>
        <rFont val="Arial"/>
        <family val="2"/>
      </rPr>
      <t>guna</t>
    </r>
  </si>
  <si>
    <r>
      <rPr>
        <sz val="8"/>
        <rFont val="Arial"/>
        <family val="2"/>
      </rPr>
      <t>tersedianya pola tanam</t>
    </r>
    <r>
      <rPr>
        <sz val="8"/>
        <rFont val="Times New Roman"/>
        <family val="1"/>
      </rPr>
      <t xml:space="preserve"> </t>
    </r>
    <r>
      <rPr>
        <sz val="8"/>
        <rFont val="Arial"/>
        <family val="2"/>
      </rPr>
      <t>yang dianjurkan</t>
    </r>
  </si>
  <si>
    <r>
      <rPr>
        <sz val="8"/>
        <rFont val="Arial"/>
        <family val="2"/>
      </rPr>
      <t>Meningkatnya</t>
    </r>
    <r>
      <rPr>
        <sz val="8"/>
        <rFont val="Times New Roman"/>
        <family val="1"/>
      </rPr>
      <t xml:space="preserve"> </t>
    </r>
    <r>
      <rPr>
        <sz val="8"/>
        <rFont val="Arial"/>
        <family val="2"/>
      </rPr>
      <t>produksi,</t>
    </r>
    <r>
      <rPr>
        <sz val="8"/>
        <rFont val="Times New Roman"/>
        <family val="1"/>
      </rPr>
      <t xml:space="preserve"> </t>
    </r>
    <r>
      <rPr>
        <sz val="8"/>
        <rFont val="Arial"/>
        <family val="2"/>
      </rPr>
      <t>pengetahuan serta</t>
    </r>
    <r>
      <rPr>
        <sz val="8"/>
        <rFont val="Times New Roman"/>
        <family val="1"/>
      </rPr>
      <t xml:space="preserve"> </t>
    </r>
    <r>
      <rPr>
        <sz val="8"/>
        <rFont val="Arial"/>
        <family val="2"/>
      </rPr>
      <t>kesejahteraan petani</t>
    </r>
  </si>
  <si>
    <r>
      <rPr>
        <sz val="8"/>
        <rFont val="Arial"/>
        <family val="2"/>
      </rPr>
      <t>Pelatihan dan bimbingan</t>
    </r>
    <r>
      <rPr>
        <sz val="8"/>
        <rFont val="Times New Roman"/>
        <family val="1"/>
      </rPr>
      <t xml:space="preserve"> </t>
    </r>
    <r>
      <rPr>
        <sz val="8"/>
        <rFont val="Arial"/>
        <family val="2"/>
      </rPr>
      <t>pengoperasian teknologi</t>
    </r>
    <r>
      <rPr>
        <sz val="8"/>
        <rFont val="Times New Roman"/>
        <family val="1"/>
      </rPr>
      <t xml:space="preserve"> </t>
    </r>
    <r>
      <rPr>
        <sz val="8"/>
        <rFont val="Arial"/>
        <family val="2"/>
      </rPr>
      <t>pertanian/perkebunan tepat guna</t>
    </r>
  </si>
  <si>
    <r>
      <rPr>
        <sz val="8"/>
        <rFont val="Arial"/>
        <family val="2"/>
      </rPr>
      <t>Terlaksananya Slapo dan</t>
    </r>
    <r>
      <rPr>
        <sz val="8"/>
        <rFont val="Times New Roman"/>
        <family val="1"/>
      </rPr>
      <t xml:space="preserve"> </t>
    </r>
    <r>
      <rPr>
        <sz val="8"/>
        <rFont val="Arial"/>
        <family val="2"/>
      </rPr>
      <t>SL  Padi, Padi selibu,timun</t>
    </r>
    <r>
      <rPr>
        <sz val="8"/>
        <rFont val="Times New Roman"/>
        <family val="1"/>
      </rPr>
      <t xml:space="preserve"> </t>
    </r>
    <r>
      <rPr>
        <sz val="8"/>
        <rFont val="Arial"/>
        <family val="2"/>
      </rPr>
      <t>dan jagung</t>
    </r>
  </si>
  <si>
    <r>
      <rPr>
        <sz val="8"/>
        <rFont val="Arial"/>
        <family val="2"/>
      </rPr>
      <t>35 %</t>
    </r>
  </si>
  <si>
    <r>
      <rPr>
        <sz val="8"/>
        <rFont val="Arial"/>
        <family val="2"/>
      </rPr>
      <t>Meningkatnya PKS</t>
    </r>
    <r>
      <rPr>
        <sz val="8"/>
        <rFont val="Times New Roman"/>
        <family val="1"/>
      </rPr>
      <t xml:space="preserve"> </t>
    </r>
    <r>
      <rPr>
        <sz val="8"/>
        <rFont val="Arial"/>
        <family val="2"/>
      </rPr>
      <t>petani dan kelompok</t>
    </r>
    <r>
      <rPr>
        <sz val="8"/>
        <rFont val="Times New Roman"/>
        <family val="1"/>
      </rPr>
      <t xml:space="preserve"> </t>
    </r>
    <r>
      <rPr>
        <sz val="8"/>
        <rFont val="Arial"/>
        <family val="2"/>
      </rPr>
      <t>tani</t>
    </r>
  </si>
  <si>
    <r>
      <rPr>
        <b/>
        <sz val="8"/>
        <rFont val="Arial"/>
        <family val="2"/>
      </rPr>
      <t>Program peningkatan produksi</t>
    </r>
    <r>
      <rPr>
        <b/>
        <sz val="8"/>
        <rFont val="Times New Roman"/>
        <family val="1"/>
      </rPr>
      <t xml:space="preserve"> </t>
    </r>
    <r>
      <rPr>
        <b/>
        <sz val="8"/>
        <rFont val="Arial"/>
        <family val="2"/>
      </rPr>
      <t>pertanian/perkebunan</t>
    </r>
  </si>
  <si>
    <r>
      <rPr>
        <b/>
        <sz val="8"/>
        <rFont val="Arial"/>
        <family val="2"/>
      </rPr>
      <t>Meningkatnya  produksi</t>
    </r>
    <r>
      <rPr>
        <b/>
        <sz val="8"/>
        <rFont val="Times New Roman"/>
        <family val="1"/>
      </rPr>
      <t xml:space="preserve"> </t>
    </r>
    <r>
      <rPr>
        <b/>
        <sz val="8"/>
        <rFont val="Arial"/>
        <family val="2"/>
      </rPr>
      <t>pertanian / perkebunan</t>
    </r>
  </si>
  <si>
    <r>
      <rPr>
        <sz val="8"/>
        <rFont val="Arial"/>
        <family val="2"/>
      </rPr>
      <t>Pengembangan bibit unggul</t>
    </r>
    <r>
      <rPr>
        <sz val="8"/>
        <rFont val="Times New Roman"/>
        <family val="1"/>
      </rPr>
      <t xml:space="preserve"> </t>
    </r>
    <r>
      <rPr>
        <sz val="8"/>
        <rFont val="Arial"/>
        <family val="2"/>
      </rPr>
      <t>pertanian/perkebunan</t>
    </r>
  </si>
  <si>
    <r>
      <rPr>
        <sz val="8"/>
        <rFont val="Arial"/>
        <family val="2"/>
      </rPr>
      <t>1.  Terlaksananya</t>
    </r>
    <r>
      <rPr>
        <sz val="8"/>
        <rFont val="Times New Roman"/>
        <family val="1"/>
      </rPr>
      <t xml:space="preserve"> </t>
    </r>
    <r>
      <rPr>
        <sz val="8"/>
        <rFont val="Arial"/>
        <family val="2"/>
      </rPr>
      <t>pemurnian varie  tas padi</t>
    </r>
    <r>
      <rPr>
        <sz val="8"/>
        <rFont val="Times New Roman"/>
        <family val="1"/>
      </rPr>
      <t xml:space="preserve"> </t>
    </r>
    <r>
      <rPr>
        <sz val="8"/>
        <rFont val="Arial"/>
        <family val="2"/>
      </rPr>
      <t xml:space="preserve">lokal
</t>
    </r>
    <r>
      <rPr>
        <sz val="8"/>
        <rFont val="Arial"/>
        <family val="2"/>
      </rPr>
      <t>2.  Terlaksananya</t>
    </r>
    <r>
      <rPr>
        <sz val="8"/>
        <rFont val="Times New Roman"/>
        <family val="1"/>
      </rPr>
      <t xml:space="preserve"> </t>
    </r>
    <r>
      <rPr>
        <sz val="8"/>
        <rFont val="Arial"/>
        <family val="2"/>
      </rPr>
      <t>pengadaan benih pokok</t>
    </r>
    <r>
      <rPr>
        <sz val="8"/>
        <rFont val="Times New Roman"/>
        <family val="1"/>
      </rPr>
      <t xml:space="preserve"> </t>
    </r>
    <r>
      <rPr>
        <sz val="8"/>
        <rFont val="Arial"/>
        <family val="2"/>
      </rPr>
      <t xml:space="preserve">padi
</t>
    </r>
    <r>
      <rPr>
        <sz val="8"/>
        <rFont val="Arial"/>
        <family val="2"/>
      </rPr>
      <t>3. Terlaksananya</t>
    </r>
    <r>
      <rPr>
        <sz val="8"/>
        <rFont val="Times New Roman"/>
        <family val="1"/>
      </rPr>
      <t xml:space="preserve"> </t>
    </r>
    <r>
      <rPr>
        <sz val="8"/>
        <rFont val="Arial"/>
        <family val="2"/>
      </rPr>
      <t>pengadaan benih</t>
    </r>
    <r>
      <rPr>
        <sz val="8"/>
        <rFont val="Times New Roman"/>
        <family val="1"/>
      </rPr>
      <t xml:space="preserve"> </t>
    </r>
    <r>
      <rPr>
        <sz val="8"/>
        <rFont val="Arial"/>
        <family val="2"/>
      </rPr>
      <t xml:space="preserve">mentimun latina
</t>
    </r>
    <r>
      <rPr>
        <sz val="8"/>
        <rFont val="Arial"/>
        <family val="2"/>
      </rPr>
      <t>4.  Terlaksananya</t>
    </r>
    <r>
      <rPr>
        <sz val="8"/>
        <rFont val="Times New Roman"/>
        <family val="1"/>
      </rPr>
      <t xml:space="preserve"> </t>
    </r>
    <r>
      <rPr>
        <sz val="8"/>
        <rFont val="Arial"/>
        <family val="2"/>
      </rPr>
      <t>pengantongan  benih padi</t>
    </r>
    <r>
      <rPr>
        <sz val="8"/>
        <rFont val="Times New Roman"/>
        <family val="1"/>
      </rPr>
      <t xml:space="preserve"> </t>
    </r>
    <r>
      <rPr>
        <sz val="8"/>
        <rFont val="Arial"/>
        <family val="2"/>
      </rPr>
      <t>unggul bersertifikat kelas</t>
    </r>
    <r>
      <rPr>
        <sz val="8"/>
        <rFont val="Times New Roman"/>
        <family val="1"/>
      </rPr>
      <t xml:space="preserve"> </t>
    </r>
    <r>
      <rPr>
        <sz val="8"/>
        <rFont val="Arial"/>
        <family val="2"/>
      </rPr>
      <t xml:space="preserve">Bs
</t>
    </r>
    <r>
      <rPr>
        <sz val="8"/>
        <rFont val="Arial"/>
        <family val="2"/>
      </rPr>
      <t>5.  Terlaksananya</t>
    </r>
    <r>
      <rPr>
        <sz val="8"/>
        <rFont val="Times New Roman"/>
        <family val="1"/>
      </rPr>
      <t xml:space="preserve"> </t>
    </r>
    <r>
      <rPr>
        <sz val="8"/>
        <rFont val="Arial"/>
        <family val="2"/>
      </rPr>
      <t>pengantongan benih</t>
    </r>
    <r>
      <rPr>
        <sz val="8"/>
        <rFont val="Times New Roman"/>
        <family val="1"/>
      </rPr>
      <t xml:space="preserve"> </t>
    </r>
    <r>
      <rPr>
        <sz val="8"/>
        <rFont val="Arial"/>
        <family val="2"/>
      </rPr>
      <t xml:space="preserve">mentimun latina
</t>
    </r>
    <r>
      <rPr>
        <sz val="8"/>
        <rFont val="Arial"/>
        <family val="2"/>
      </rPr>
      <t>6.  Terlaksananya</t>
    </r>
    <r>
      <rPr>
        <sz val="8"/>
        <rFont val="Times New Roman"/>
        <family val="1"/>
      </rPr>
      <t xml:space="preserve"> </t>
    </r>
    <r>
      <rPr>
        <sz val="8"/>
        <rFont val="Arial"/>
        <family val="2"/>
      </rPr>
      <t>pemurnian varietas</t>
    </r>
    <r>
      <rPr>
        <sz val="8"/>
        <rFont val="Times New Roman"/>
        <family val="1"/>
      </rPr>
      <t xml:space="preserve"> </t>
    </r>
    <r>
      <rPr>
        <sz val="8"/>
        <rFont val="Arial"/>
        <family val="2"/>
      </rPr>
      <t xml:space="preserve">mentimun lokal
</t>
    </r>
    <r>
      <rPr>
        <sz val="8"/>
        <rFont val="Arial"/>
        <family val="2"/>
      </rPr>
      <t>7.  Terlaksananya Display</t>
    </r>
    <r>
      <rPr>
        <sz val="8"/>
        <rFont val="Times New Roman"/>
        <family val="1"/>
      </rPr>
      <t xml:space="preserve"> </t>
    </r>
    <r>
      <rPr>
        <sz val="8"/>
        <rFont val="Arial"/>
        <family val="2"/>
      </rPr>
      <t>varietas sebanyak 10</t>
    </r>
    <r>
      <rPr>
        <sz val="8"/>
        <rFont val="Times New Roman"/>
        <family val="1"/>
      </rPr>
      <t xml:space="preserve"> </t>
    </r>
    <r>
      <rPr>
        <sz val="8"/>
        <rFont val="Arial"/>
        <family val="2"/>
      </rPr>
      <t xml:space="preserve">varietas padi
</t>
    </r>
    <r>
      <rPr>
        <sz val="8"/>
        <rFont val="Arial"/>
        <family val="2"/>
      </rPr>
      <t>8. Terlaksananya</t>
    </r>
    <r>
      <rPr>
        <sz val="8"/>
        <rFont val="Times New Roman"/>
        <family val="1"/>
      </rPr>
      <t xml:space="preserve"> </t>
    </r>
    <r>
      <rPr>
        <sz val="8"/>
        <rFont val="Arial"/>
        <family val="2"/>
      </rPr>
      <t>pendaftaran varietas padi</t>
    </r>
    <r>
      <rPr>
        <sz val="8"/>
        <rFont val="Times New Roman"/>
        <family val="1"/>
      </rPr>
      <t xml:space="preserve"> </t>
    </r>
    <r>
      <rPr>
        <sz val="8"/>
        <rFont val="Arial"/>
        <family val="2"/>
      </rPr>
      <t>unggul lokal</t>
    </r>
  </si>
  <si>
    <r>
      <rPr>
        <sz val="8"/>
        <rFont val="Arial"/>
        <family val="2"/>
      </rPr>
      <t>1. 1 ha</t>
    </r>
    <r>
      <rPr>
        <sz val="8"/>
        <rFont val="Times New Roman"/>
        <family val="1"/>
      </rPr>
      <t xml:space="preserve">  </t>
    </r>
    <r>
      <rPr>
        <sz val="8"/>
        <rFont val="Arial"/>
        <family val="2"/>
      </rPr>
      <t>2. 300 kg</t>
    </r>
    <r>
      <rPr>
        <sz val="8"/>
        <rFont val="Times New Roman"/>
        <family val="1"/>
      </rPr>
      <t xml:space="preserve"> </t>
    </r>
    <r>
      <rPr>
        <sz val="8"/>
        <rFont val="Arial"/>
        <family val="2"/>
      </rPr>
      <t xml:space="preserve">3. 800 kg
</t>
    </r>
    <r>
      <rPr>
        <sz val="8"/>
        <rFont val="Arial"/>
        <family val="2"/>
      </rPr>
      <t xml:space="preserve">4. 20 ton
</t>
    </r>
    <r>
      <rPr>
        <sz val="8"/>
        <rFont val="Arial"/>
        <family val="2"/>
      </rPr>
      <t xml:space="preserve">5. 4 kg
</t>
    </r>
    <r>
      <rPr>
        <sz val="8"/>
        <rFont val="Arial"/>
        <family val="2"/>
      </rPr>
      <t>6. 1 paket</t>
    </r>
    <r>
      <rPr>
        <sz val="8"/>
        <rFont val="Times New Roman"/>
        <family val="1"/>
      </rPr>
      <t xml:space="preserve"> </t>
    </r>
    <r>
      <rPr>
        <sz val="8"/>
        <rFont val="Arial"/>
        <family val="2"/>
      </rPr>
      <t>7. 0,2 ha</t>
    </r>
    <r>
      <rPr>
        <sz val="8"/>
        <rFont val="Times New Roman"/>
        <family val="1"/>
      </rPr>
      <t xml:space="preserve"> </t>
    </r>
    <r>
      <rPr>
        <sz val="8"/>
        <rFont val="Arial"/>
        <family val="2"/>
      </rPr>
      <t>8, 2 ha</t>
    </r>
  </si>
  <si>
    <r>
      <rPr>
        <sz val="8"/>
        <rFont val="Arial"/>
        <family val="2"/>
      </rPr>
      <t>1.  Tersedianya</t>
    </r>
    <r>
      <rPr>
        <sz val="8"/>
        <rFont val="Times New Roman"/>
        <family val="1"/>
      </rPr>
      <t xml:space="preserve"> </t>
    </r>
    <r>
      <rPr>
        <sz val="8"/>
        <rFont val="Arial"/>
        <family val="2"/>
      </rPr>
      <t>varietas padi unggul</t>
    </r>
    <r>
      <rPr>
        <sz val="8"/>
        <rFont val="Times New Roman"/>
        <family val="1"/>
      </rPr>
      <t xml:space="preserve"> </t>
    </r>
    <r>
      <rPr>
        <sz val="8"/>
        <rFont val="Arial"/>
        <family val="2"/>
      </rPr>
      <t xml:space="preserve">lokal
</t>
    </r>
    <r>
      <rPr>
        <sz val="8"/>
        <rFont val="Arial"/>
        <family val="2"/>
      </rPr>
      <t>2.  Tersedianya benih</t>
    </r>
    <r>
      <rPr>
        <sz val="8"/>
        <rFont val="Times New Roman"/>
        <family val="1"/>
      </rPr>
      <t xml:space="preserve"> </t>
    </r>
    <r>
      <rPr>
        <sz val="8"/>
        <rFont val="Arial"/>
        <family val="2"/>
      </rPr>
      <t xml:space="preserve">pokok padi
</t>
    </r>
    <r>
      <rPr>
        <sz val="8"/>
        <rFont val="Arial"/>
        <family val="2"/>
      </rPr>
      <t>3.  Tersedianya calon</t>
    </r>
    <r>
      <rPr>
        <sz val="8"/>
        <rFont val="Times New Roman"/>
        <family val="1"/>
      </rPr>
      <t xml:space="preserve"> </t>
    </r>
    <r>
      <rPr>
        <sz val="8"/>
        <rFont val="Arial"/>
        <family val="2"/>
      </rPr>
      <t xml:space="preserve">benih mentimun latina
</t>
    </r>
    <r>
      <rPr>
        <sz val="8"/>
        <rFont val="Arial"/>
        <family val="2"/>
      </rPr>
      <t>4.  Tersedianya benih</t>
    </r>
    <r>
      <rPr>
        <sz val="8"/>
        <rFont val="Times New Roman"/>
        <family val="1"/>
      </rPr>
      <t xml:space="preserve"> </t>
    </r>
    <r>
      <rPr>
        <sz val="8"/>
        <rFont val="Arial"/>
        <family val="2"/>
      </rPr>
      <t xml:space="preserve">padi bersertifikat
</t>
    </r>
    <r>
      <rPr>
        <sz val="8"/>
        <rFont val="Arial"/>
        <family val="2"/>
      </rPr>
      <t>5.  Tersedianya benih</t>
    </r>
    <r>
      <rPr>
        <sz val="8"/>
        <rFont val="Times New Roman"/>
        <family val="1"/>
      </rPr>
      <t xml:space="preserve"> </t>
    </r>
    <r>
      <rPr>
        <sz val="8"/>
        <rFont val="Arial"/>
        <family val="2"/>
      </rPr>
      <t xml:space="preserve">mentimun latina
</t>
    </r>
    <r>
      <rPr>
        <sz val="8"/>
        <rFont val="Arial"/>
        <family val="2"/>
      </rPr>
      <t>6.  Tersedianya padi</t>
    </r>
    <r>
      <rPr>
        <sz val="8"/>
        <rFont val="Times New Roman"/>
        <family val="1"/>
      </rPr>
      <t xml:space="preserve"> </t>
    </r>
    <r>
      <rPr>
        <sz val="8"/>
        <rFont val="Arial"/>
        <family val="2"/>
      </rPr>
      <t>varietas unggul</t>
    </r>
  </si>
  <si>
    <r>
      <rPr>
        <sz val="8"/>
        <rFont val="Arial"/>
        <family val="2"/>
      </rPr>
      <t>1. 25 kg</t>
    </r>
  </si>
  <si>
    <r>
      <rPr>
        <sz val="8"/>
        <rFont val="Arial"/>
        <family val="2"/>
      </rPr>
      <t>Pengadaan sarana prasarana</t>
    </r>
    <r>
      <rPr>
        <sz val="8"/>
        <rFont val="Times New Roman"/>
        <family val="1"/>
      </rPr>
      <t xml:space="preserve"> </t>
    </r>
    <r>
      <rPr>
        <sz val="8"/>
        <rFont val="Arial"/>
        <family val="2"/>
      </rPr>
      <t>teknologi pertanian perkebunan tepat</t>
    </r>
    <r>
      <rPr>
        <sz val="8"/>
        <rFont val="Times New Roman"/>
        <family val="1"/>
      </rPr>
      <t xml:space="preserve"> </t>
    </r>
    <r>
      <rPr>
        <sz val="8"/>
        <rFont val="Arial"/>
        <family val="2"/>
      </rPr>
      <t>guna</t>
    </r>
  </si>
  <si>
    <r>
      <rPr>
        <sz val="8"/>
        <rFont val="Arial"/>
        <family val="2"/>
      </rPr>
      <t>terlaksananya  Pengadaan</t>
    </r>
    <r>
      <rPr>
        <sz val="8"/>
        <rFont val="Times New Roman"/>
        <family val="1"/>
      </rPr>
      <t xml:space="preserve"> </t>
    </r>
    <r>
      <rPr>
        <sz val="8"/>
        <rFont val="Arial"/>
        <family val="2"/>
      </rPr>
      <t>mesin potong rumput</t>
    </r>
    <r>
      <rPr>
        <sz val="8"/>
        <rFont val="Times New Roman"/>
        <family val="1"/>
      </rPr>
      <t xml:space="preserve"> </t>
    </r>
    <r>
      <rPr>
        <sz val="8"/>
        <rFont val="Arial"/>
        <family val="2"/>
      </rPr>
      <t>timbangan dan gerobak</t>
    </r>
    <r>
      <rPr>
        <sz val="8"/>
        <rFont val="Times New Roman"/>
        <family val="1"/>
      </rPr>
      <t xml:space="preserve"> </t>
    </r>
    <r>
      <rPr>
        <sz val="8"/>
        <rFont val="Arial"/>
        <family val="2"/>
      </rPr>
      <t xml:space="preserve">huller
</t>
    </r>
    <r>
      <rPr>
        <sz val="8"/>
        <rFont val="Arial"/>
        <family val="2"/>
      </rPr>
      <t>Terlaksananya</t>
    </r>
    <r>
      <rPr>
        <sz val="8"/>
        <rFont val="Times New Roman"/>
        <family val="1"/>
      </rPr>
      <t xml:space="preserve"> </t>
    </r>
    <r>
      <rPr>
        <sz val="8"/>
        <rFont val="Arial"/>
        <family val="2"/>
      </rPr>
      <t>penggadaan suku cadang</t>
    </r>
    <r>
      <rPr>
        <sz val="8"/>
        <rFont val="Times New Roman"/>
        <family val="1"/>
      </rPr>
      <t xml:space="preserve"> </t>
    </r>
    <r>
      <rPr>
        <sz val="8"/>
        <rFont val="Arial"/>
        <family val="2"/>
      </rPr>
      <t>RMU Model UPTD</t>
    </r>
    <r>
      <rPr>
        <sz val="8"/>
        <rFont val="Times New Roman"/>
        <family val="1"/>
      </rPr>
      <t xml:space="preserve"> </t>
    </r>
    <r>
      <rPr>
        <sz val="8"/>
        <rFont val="Arial"/>
        <family val="2"/>
      </rPr>
      <t>perbenihan dan upja dan</t>
    </r>
    <r>
      <rPr>
        <sz val="8"/>
        <rFont val="Times New Roman"/>
        <family val="1"/>
      </rPr>
      <t xml:space="preserve"> </t>
    </r>
    <r>
      <rPr>
        <sz val="8"/>
        <rFont val="Arial"/>
        <family val="2"/>
      </rPr>
      <t>alsintan</t>
    </r>
  </si>
  <si>
    <r>
      <rPr>
        <sz val="8"/>
        <rFont val="Arial"/>
        <family val="2"/>
      </rPr>
      <t>Tersedianya mesin</t>
    </r>
    <r>
      <rPr>
        <sz val="8"/>
        <rFont val="Times New Roman"/>
        <family val="1"/>
      </rPr>
      <t xml:space="preserve"> </t>
    </r>
    <r>
      <rPr>
        <sz val="8"/>
        <rFont val="Arial"/>
        <family val="2"/>
      </rPr>
      <t>potong rumput,</t>
    </r>
    <r>
      <rPr>
        <sz val="8"/>
        <rFont val="Times New Roman"/>
        <family val="1"/>
      </rPr>
      <t xml:space="preserve"> </t>
    </r>
    <r>
      <rPr>
        <sz val="8"/>
        <rFont val="Arial"/>
        <family val="2"/>
      </rPr>
      <t>timbangan dan</t>
    </r>
    <r>
      <rPr>
        <sz val="8"/>
        <rFont val="Times New Roman"/>
        <family val="1"/>
      </rPr>
      <t xml:space="preserve"> </t>
    </r>
    <r>
      <rPr>
        <sz val="8"/>
        <rFont val="Arial"/>
        <family val="2"/>
      </rPr>
      <t>gerobak huller</t>
    </r>
    <r>
      <rPr>
        <sz val="8"/>
        <rFont val="Times New Roman"/>
        <family val="1"/>
      </rPr>
      <t xml:space="preserve"> </t>
    </r>
    <r>
      <rPr>
        <sz val="8"/>
        <rFont val="Arial"/>
        <family val="2"/>
      </rPr>
      <t>tersedianya  suku</t>
    </r>
    <r>
      <rPr>
        <sz val="8"/>
        <rFont val="Times New Roman"/>
        <family val="1"/>
      </rPr>
      <t xml:space="preserve"> </t>
    </r>
    <r>
      <rPr>
        <sz val="8"/>
        <rFont val="Arial"/>
        <family val="2"/>
      </rPr>
      <t>cadang RMU Model</t>
    </r>
    <r>
      <rPr>
        <sz val="8"/>
        <rFont val="Times New Roman"/>
        <family val="1"/>
      </rPr>
      <t xml:space="preserve"> </t>
    </r>
    <r>
      <rPr>
        <sz val="8"/>
        <rFont val="Arial"/>
        <family val="2"/>
      </rPr>
      <t>UPTD perbenihan dan</t>
    </r>
    <r>
      <rPr>
        <sz val="8"/>
        <rFont val="Times New Roman"/>
        <family val="1"/>
      </rPr>
      <t xml:space="preserve"> </t>
    </r>
    <r>
      <rPr>
        <sz val="8"/>
        <rFont val="Arial"/>
        <family val="2"/>
      </rPr>
      <t>upja serta alsintan</t>
    </r>
  </si>
  <si>
    <r>
      <rPr>
        <sz val="8"/>
        <rFont val="Arial"/>
        <family val="2"/>
      </rPr>
      <t>Pengendalian hama / penyakit pada</t>
    </r>
    <r>
      <rPr>
        <sz val="8"/>
        <rFont val="Times New Roman"/>
        <family val="1"/>
      </rPr>
      <t xml:space="preserve"> </t>
    </r>
    <r>
      <rPr>
        <sz val="8"/>
        <rFont val="Arial"/>
        <family val="2"/>
      </rPr>
      <t>tanaman pertanian / perkebunan</t>
    </r>
  </si>
  <si>
    <r>
      <rPr>
        <sz val="8"/>
        <rFont val="Arial"/>
        <family val="2"/>
      </rPr>
      <t>Terlaksananya pelatihan</t>
    </r>
    <r>
      <rPr>
        <sz val="8"/>
        <rFont val="Times New Roman"/>
        <family val="1"/>
      </rPr>
      <t xml:space="preserve"> </t>
    </r>
    <r>
      <rPr>
        <sz val="8"/>
        <rFont val="Arial"/>
        <family val="2"/>
      </rPr>
      <t>pengendalian hama dan</t>
    </r>
    <r>
      <rPr>
        <sz val="8"/>
        <rFont val="Times New Roman"/>
        <family val="1"/>
      </rPr>
      <t xml:space="preserve"> </t>
    </r>
    <r>
      <rPr>
        <sz val="8"/>
        <rFont val="Arial"/>
        <family val="2"/>
      </rPr>
      <t>penyakit secara terpadu</t>
    </r>
    <r>
      <rPr>
        <sz val="8"/>
        <rFont val="Times New Roman"/>
        <family val="1"/>
      </rPr>
      <t xml:space="preserve"> </t>
    </r>
    <r>
      <rPr>
        <sz val="8"/>
        <rFont val="Arial"/>
        <family val="2"/>
      </rPr>
      <t>terhadap tanaman</t>
    </r>
    <r>
      <rPr>
        <sz val="8"/>
        <rFont val="Times New Roman"/>
        <family val="1"/>
      </rPr>
      <t xml:space="preserve"> </t>
    </r>
    <r>
      <rPr>
        <sz val="8"/>
        <rFont val="Arial"/>
        <family val="2"/>
      </rPr>
      <t>pertanian/perkebunan (</t>
    </r>
    <r>
      <rPr>
        <sz val="8"/>
        <rFont val="Times New Roman"/>
        <family val="1"/>
      </rPr>
      <t xml:space="preserve"> </t>
    </r>
    <r>
      <rPr>
        <sz val="8"/>
        <rFont val="Arial"/>
        <family val="2"/>
      </rPr>
      <t>kakao )</t>
    </r>
  </si>
  <si>
    <r>
      <rPr>
        <sz val="8"/>
        <rFont val="Arial"/>
        <family val="2"/>
      </rPr>
      <t>Meningkatnya SDM</t>
    </r>
    <r>
      <rPr>
        <sz val="8"/>
        <rFont val="Times New Roman"/>
        <family val="1"/>
      </rPr>
      <t xml:space="preserve"> </t>
    </r>
    <r>
      <rPr>
        <sz val="8"/>
        <rFont val="Arial"/>
        <family val="2"/>
      </rPr>
      <t>Petani dalam</t>
    </r>
    <r>
      <rPr>
        <sz val="8"/>
        <rFont val="Times New Roman"/>
        <family val="1"/>
      </rPr>
      <t xml:space="preserve"> </t>
    </r>
    <r>
      <rPr>
        <sz val="8"/>
        <rFont val="Arial"/>
        <family val="2"/>
      </rPr>
      <t>pengendalian</t>
    </r>
    <r>
      <rPr>
        <sz val="8"/>
        <rFont val="Times New Roman"/>
        <family val="1"/>
      </rPr>
      <t xml:space="preserve"> </t>
    </r>
    <r>
      <rPr>
        <sz val="8"/>
        <rFont val="Arial"/>
        <family val="2"/>
      </rPr>
      <t>Hama/Penyakit pada</t>
    </r>
    <r>
      <rPr>
        <sz val="8"/>
        <rFont val="Times New Roman"/>
        <family val="1"/>
      </rPr>
      <t xml:space="preserve"> </t>
    </r>
    <r>
      <rPr>
        <sz val="8"/>
        <rFont val="Arial"/>
        <family val="2"/>
      </rPr>
      <t xml:space="preserve">tan.
</t>
    </r>
    <r>
      <rPr>
        <sz val="8"/>
        <rFont val="Arial"/>
        <family val="2"/>
      </rPr>
      <t xml:space="preserve">Pertanian/Perkebunan
</t>
    </r>
    <r>
      <rPr>
        <sz val="8"/>
        <rFont val="Arial"/>
        <family val="2"/>
      </rPr>
      <t>Meningkatnya</t>
    </r>
    <r>
      <rPr>
        <sz val="8"/>
        <rFont val="Times New Roman"/>
        <family val="1"/>
      </rPr>
      <t xml:space="preserve"> </t>
    </r>
    <r>
      <rPr>
        <sz val="8"/>
        <rFont val="Arial"/>
        <family val="2"/>
      </rPr>
      <t>produksi tanaman</t>
    </r>
    <r>
      <rPr>
        <sz val="8"/>
        <rFont val="Times New Roman"/>
        <family val="1"/>
      </rPr>
      <t xml:space="preserve"> </t>
    </r>
    <r>
      <rPr>
        <sz val="8"/>
        <rFont val="Arial"/>
        <family val="2"/>
      </rPr>
      <t>pertanian/</t>
    </r>
    <r>
      <rPr>
        <sz val="8"/>
        <rFont val="Times New Roman"/>
        <family val="1"/>
      </rPr>
      <t xml:space="preserve"> </t>
    </r>
    <r>
      <rPr>
        <sz val="8"/>
        <rFont val="Arial"/>
        <family val="2"/>
      </rPr>
      <t>perkebunan baik</t>
    </r>
    <r>
      <rPr>
        <sz val="8"/>
        <rFont val="Times New Roman"/>
        <family val="1"/>
      </rPr>
      <t xml:space="preserve"> </t>
    </r>
    <r>
      <rPr>
        <sz val="8"/>
        <rFont val="Arial"/>
        <family val="2"/>
      </rPr>
      <t>secara kwantitas</t>
    </r>
    <r>
      <rPr>
        <sz val="8"/>
        <rFont val="Times New Roman"/>
        <family val="1"/>
      </rPr>
      <t xml:space="preserve"> </t>
    </r>
    <r>
      <rPr>
        <sz val="8"/>
        <rFont val="Arial"/>
        <family val="2"/>
      </rPr>
      <t>maupun kwalitas</t>
    </r>
    <r>
      <rPr>
        <sz val="8"/>
        <rFont val="Times New Roman"/>
        <family val="1"/>
      </rPr>
      <t xml:space="preserve"> </t>
    </r>
    <r>
      <rPr>
        <sz val="8"/>
        <rFont val="Arial"/>
        <family val="2"/>
      </rPr>
      <t>hasil serta</t>
    </r>
    <r>
      <rPr>
        <sz val="8"/>
        <rFont val="Times New Roman"/>
        <family val="1"/>
      </rPr>
      <t xml:space="preserve"> </t>
    </r>
    <r>
      <rPr>
        <sz val="8"/>
        <rFont val="Arial"/>
        <family val="2"/>
      </rPr>
      <t>membudidayanya</t>
    </r>
    <r>
      <rPr>
        <sz val="8"/>
        <rFont val="Times New Roman"/>
        <family val="1"/>
      </rPr>
      <t xml:space="preserve"> </t>
    </r>
    <r>
      <rPr>
        <sz val="8"/>
        <rFont val="Arial"/>
        <family val="2"/>
      </rPr>
      <t>prinsip PHT</t>
    </r>
  </si>
  <si>
    <r>
      <rPr>
        <sz val="8"/>
        <rFont val="Arial"/>
        <family val="2"/>
      </rPr>
      <t>Gemas (gerakan masal)</t>
    </r>
    <r>
      <rPr>
        <sz val="8"/>
        <rFont val="Times New Roman"/>
        <family val="1"/>
      </rPr>
      <t xml:space="preserve"> </t>
    </r>
    <r>
      <rPr>
        <sz val="8"/>
        <rFont val="Arial"/>
        <family val="2"/>
      </rPr>
      <t>pemangkasan kakao</t>
    </r>
  </si>
  <si>
    <r>
      <rPr>
        <sz val="8"/>
        <rFont val="Arial"/>
        <family val="2"/>
      </rPr>
      <t>Terlaksananya gerakan</t>
    </r>
    <r>
      <rPr>
        <sz val="8"/>
        <rFont val="Times New Roman"/>
        <family val="1"/>
      </rPr>
      <t xml:space="preserve"> </t>
    </r>
    <r>
      <rPr>
        <sz val="8"/>
        <rFont val="Arial"/>
        <family val="2"/>
      </rPr>
      <t>massal pemangkasan</t>
    </r>
    <r>
      <rPr>
        <sz val="8"/>
        <rFont val="Times New Roman"/>
        <family val="1"/>
      </rPr>
      <t xml:space="preserve"> </t>
    </r>
    <r>
      <rPr>
        <sz val="8"/>
        <rFont val="Arial"/>
        <family val="2"/>
      </rPr>
      <t>kakao</t>
    </r>
  </si>
  <si>
    <r>
      <rPr>
        <sz val="8"/>
        <rFont val="Arial"/>
        <family val="2"/>
      </rPr>
      <t>50 Ha</t>
    </r>
  </si>
  <si>
    <r>
      <rPr>
        <sz val="8"/>
        <rFont val="Arial"/>
        <family val="2"/>
      </rPr>
      <t>Meningkatnya</t>
    </r>
    <r>
      <rPr>
        <sz val="8"/>
        <rFont val="Times New Roman"/>
        <family val="1"/>
      </rPr>
      <t xml:space="preserve"> </t>
    </r>
    <r>
      <rPr>
        <sz val="8"/>
        <rFont val="Arial"/>
        <family val="2"/>
      </rPr>
      <t>kemampuan petani</t>
    </r>
    <r>
      <rPr>
        <sz val="8"/>
        <rFont val="Times New Roman"/>
        <family val="1"/>
      </rPr>
      <t xml:space="preserve"> </t>
    </r>
    <r>
      <rPr>
        <sz val="8"/>
        <rFont val="Arial"/>
        <family val="2"/>
      </rPr>
      <t>dalam meningkatkan</t>
    </r>
    <r>
      <rPr>
        <sz val="8"/>
        <rFont val="Times New Roman"/>
        <family val="1"/>
      </rPr>
      <t xml:space="preserve"> </t>
    </r>
    <r>
      <rPr>
        <sz val="8"/>
        <rFont val="Arial"/>
        <family val="2"/>
      </rPr>
      <t>hasil tan.kakao</t>
    </r>
  </si>
  <si>
    <r>
      <rPr>
        <sz val="8"/>
        <rFont val="Arial"/>
        <family val="2"/>
      </rPr>
      <t>25 %</t>
    </r>
  </si>
  <si>
    <r>
      <rPr>
        <b/>
        <sz val="8"/>
        <rFont val="Arial"/>
        <family val="2"/>
      </rPr>
      <t>Program pemberdayaan penyuluh</t>
    </r>
    <r>
      <rPr>
        <b/>
        <sz val="8"/>
        <rFont val="Times New Roman"/>
        <family val="1"/>
      </rPr>
      <t xml:space="preserve"> </t>
    </r>
    <r>
      <rPr>
        <b/>
        <sz val="8"/>
        <rFont val="Arial"/>
        <family val="2"/>
      </rPr>
      <t>pertanian/perkebunan  lapangan</t>
    </r>
  </si>
  <si>
    <r>
      <rPr>
        <b/>
        <sz val="8"/>
        <rFont val="Arial"/>
        <family val="2"/>
      </rPr>
      <t>Meningkatnya kapasitas</t>
    </r>
    <r>
      <rPr>
        <b/>
        <sz val="8"/>
        <rFont val="Times New Roman"/>
        <family val="1"/>
      </rPr>
      <t xml:space="preserve"> </t>
    </r>
    <r>
      <rPr>
        <b/>
        <sz val="8"/>
        <rFont val="Arial"/>
        <family val="2"/>
      </rPr>
      <t>tenaga penyuluh</t>
    </r>
  </si>
  <si>
    <r>
      <rPr>
        <sz val="8"/>
        <rFont val="Arial"/>
        <family val="2"/>
      </rPr>
      <t>Peningkatan kapasitas tenaga</t>
    </r>
    <r>
      <rPr>
        <sz val="8"/>
        <rFont val="Times New Roman"/>
        <family val="1"/>
      </rPr>
      <t xml:space="preserve"> </t>
    </r>
    <r>
      <rPr>
        <sz val="8"/>
        <rFont val="Arial"/>
        <family val="2"/>
      </rPr>
      <t>penyuluh pertanian/perkebunan</t>
    </r>
  </si>
  <si>
    <r>
      <rPr>
        <sz val="8"/>
        <rFont val="Arial"/>
        <family val="2"/>
      </rPr>
      <t>1. terlaksananya training</t>
    </r>
    <r>
      <rPr>
        <sz val="8"/>
        <rFont val="Times New Roman"/>
        <family val="1"/>
      </rPr>
      <t xml:space="preserve"> </t>
    </r>
    <r>
      <rPr>
        <sz val="8"/>
        <rFont val="Arial"/>
        <family val="2"/>
      </rPr>
      <t xml:space="preserve">penyuluh
</t>
    </r>
    <r>
      <rPr>
        <sz val="8"/>
        <rFont val="Arial"/>
        <family val="2"/>
      </rPr>
      <t>2. terlaksananya penilaian</t>
    </r>
    <r>
      <rPr>
        <sz val="8"/>
        <rFont val="Times New Roman"/>
        <family val="1"/>
      </rPr>
      <t xml:space="preserve"> </t>
    </r>
    <r>
      <rPr>
        <sz val="8"/>
        <rFont val="Arial"/>
        <family val="2"/>
      </rPr>
      <t xml:space="preserve">pp teladan
</t>
    </r>
    <r>
      <rPr>
        <sz val="8"/>
        <rFont val="Arial"/>
        <family val="2"/>
      </rPr>
      <t>3. terlaksananya penilaian</t>
    </r>
    <r>
      <rPr>
        <sz val="8"/>
        <rFont val="Times New Roman"/>
        <family val="1"/>
      </rPr>
      <t xml:space="preserve"> </t>
    </r>
    <r>
      <rPr>
        <sz val="8"/>
        <rFont val="Arial"/>
        <family val="2"/>
      </rPr>
      <t xml:space="preserve">kredit poin penyuluh
</t>
    </r>
    <r>
      <rPr>
        <sz val="8"/>
        <rFont val="Arial"/>
        <family val="2"/>
      </rPr>
      <t>4. terlaksananya</t>
    </r>
    <r>
      <rPr>
        <sz val="8"/>
        <rFont val="Times New Roman"/>
        <family val="1"/>
      </rPr>
      <t xml:space="preserve"> </t>
    </r>
    <r>
      <rPr>
        <sz val="8"/>
        <rFont val="Arial"/>
        <family val="2"/>
      </rPr>
      <t>koordinasi dan konsultasi</t>
    </r>
    <r>
      <rPr>
        <sz val="8"/>
        <rFont val="Times New Roman"/>
        <family val="1"/>
      </rPr>
      <t xml:space="preserve"> </t>
    </r>
    <r>
      <rPr>
        <sz val="8"/>
        <rFont val="Arial"/>
        <family val="2"/>
      </rPr>
      <t>penyelenggaraan</t>
    </r>
    <r>
      <rPr>
        <sz val="8"/>
        <rFont val="Times New Roman"/>
        <family val="1"/>
      </rPr>
      <t xml:space="preserve"> </t>
    </r>
    <r>
      <rPr>
        <sz val="8"/>
        <rFont val="Arial"/>
        <family val="2"/>
      </rPr>
      <t>penyuluhan</t>
    </r>
  </si>
  <si>
    <r>
      <rPr>
        <sz val="8"/>
        <rFont val="Arial"/>
        <family val="2"/>
      </rPr>
      <t>Meningkatnya</t>
    </r>
    <r>
      <rPr>
        <sz val="8"/>
        <rFont val="Times New Roman"/>
        <family val="1"/>
      </rPr>
      <t xml:space="preserve"> </t>
    </r>
    <r>
      <rPr>
        <sz val="8"/>
        <rFont val="Arial"/>
        <family val="2"/>
      </rPr>
      <t>kapasitas tenaga</t>
    </r>
    <r>
      <rPr>
        <sz val="8"/>
        <rFont val="Times New Roman"/>
        <family val="1"/>
      </rPr>
      <t xml:space="preserve"> </t>
    </r>
    <r>
      <rPr>
        <sz val="8"/>
        <rFont val="Arial"/>
        <family val="2"/>
      </rPr>
      <t>penyuluh</t>
    </r>
  </si>
  <si>
    <r>
      <rPr>
        <sz val="8"/>
        <rFont val="Arial"/>
        <family val="2"/>
      </rPr>
      <t>Peningkatan kesejahteraan tenaga</t>
    </r>
    <r>
      <rPr>
        <sz val="8"/>
        <rFont val="Times New Roman"/>
        <family val="1"/>
      </rPr>
      <t xml:space="preserve"> </t>
    </r>
    <r>
      <rPr>
        <sz val="8"/>
        <rFont val="Arial"/>
        <family val="2"/>
      </rPr>
      <t>penyuluh pertanian/perkebunan</t>
    </r>
  </si>
  <si>
    <r>
      <rPr>
        <sz val="8"/>
        <rFont val="Arial"/>
        <family val="2"/>
      </rPr>
      <t>Terlaksananya supervisi</t>
    </r>
    <r>
      <rPr>
        <sz val="8"/>
        <rFont val="Times New Roman"/>
        <family val="1"/>
      </rPr>
      <t xml:space="preserve"> </t>
    </r>
    <r>
      <rPr>
        <sz val="8"/>
        <rFont val="Arial"/>
        <family val="2"/>
      </rPr>
      <t>dari kecamatan , wilayah</t>
    </r>
    <r>
      <rPr>
        <sz val="8"/>
        <rFont val="Times New Roman"/>
        <family val="1"/>
      </rPr>
      <t xml:space="preserve"> </t>
    </r>
    <r>
      <rPr>
        <sz val="8"/>
        <rFont val="Arial"/>
        <family val="2"/>
      </rPr>
      <t>binaan dan kelompok tani</t>
    </r>
  </si>
  <si>
    <r>
      <rPr>
        <sz val="8"/>
        <rFont val="Arial"/>
        <family val="2"/>
      </rPr>
      <t>Meningkatnya</t>
    </r>
    <r>
      <rPr>
        <sz val="8"/>
        <rFont val="Times New Roman"/>
        <family val="1"/>
      </rPr>
      <t xml:space="preserve"> </t>
    </r>
    <r>
      <rPr>
        <sz val="8"/>
        <rFont val="Arial"/>
        <family val="2"/>
      </rPr>
      <t>kesejahteraan</t>
    </r>
    <r>
      <rPr>
        <sz val="8"/>
        <rFont val="Times New Roman"/>
        <family val="1"/>
      </rPr>
      <t xml:space="preserve"> </t>
    </r>
    <r>
      <rPr>
        <sz val="8"/>
        <rFont val="Arial"/>
        <family val="2"/>
      </rPr>
      <t>penyuluh pertanian/</t>
    </r>
    <r>
      <rPr>
        <sz val="8"/>
        <rFont val="Times New Roman"/>
        <family val="1"/>
      </rPr>
      <t xml:space="preserve"> </t>
    </r>
    <r>
      <rPr>
        <sz val="8"/>
        <rFont val="Arial"/>
        <family val="2"/>
      </rPr>
      <t>perkebunan</t>
    </r>
  </si>
  <si>
    <r>
      <rPr>
        <sz val="8"/>
        <rFont val="Arial"/>
        <family val="2"/>
      </rPr>
      <t>Penyuluhan dan pendampingan bagi</t>
    </r>
    <r>
      <rPr>
        <sz val="8"/>
        <rFont val="Times New Roman"/>
        <family val="1"/>
      </rPr>
      <t xml:space="preserve"> </t>
    </r>
    <r>
      <rPr>
        <sz val="8"/>
        <rFont val="Arial"/>
        <family val="2"/>
      </rPr>
      <t>pertanian/perkebunan</t>
    </r>
  </si>
  <si>
    <r>
      <rPr>
        <sz val="8"/>
        <rFont val="Arial"/>
        <family val="2"/>
      </rPr>
      <t>Terlaksananya pelatihan</t>
    </r>
    <r>
      <rPr>
        <sz val="8"/>
        <rFont val="Times New Roman"/>
        <family val="1"/>
      </rPr>
      <t xml:space="preserve"> </t>
    </r>
    <r>
      <rPr>
        <sz val="8"/>
        <rFont val="Arial"/>
        <family val="2"/>
      </rPr>
      <t>pada kelembagaan</t>
    </r>
    <r>
      <rPr>
        <sz val="8"/>
        <rFont val="Times New Roman"/>
        <family val="1"/>
      </rPr>
      <t xml:space="preserve"> </t>
    </r>
    <r>
      <rPr>
        <sz val="8"/>
        <rFont val="Arial"/>
        <family val="2"/>
      </rPr>
      <t>pertanian</t>
    </r>
  </si>
  <si>
    <r>
      <rPr>
        <sz val="8"/>
        <rFont val="Arial"/>
        <family val="2"/>
      </rPr>
      <t>Meningkatnya SDM</t>
    </r>
    <r>
      <rPr>
        <sz val="8"/>
        <rFont val="Times New Roman"/>
        <family val="1"/>
      </rPr>
      <t xml:space="preserve"> </t>
    </r>
    <r>
      <rPr>
        <sz val="8"/>
        <rFont val="Arial"/>
        <family val="2"/>
      </rPr>
      <t>petani dan penyuluh</t>
    </r>
    <r>
      <rPr>
        <sz val="8"/>
        <rFont val="Times New Roman"/>
        <family val="1"/>
      </rPr>
      <t xml:space="preserve"> </t>
    </r>
    <r>
      <rPr>
        <sz val="8"/>
        <rFont val="Arial"/>
        <family val="2"/>
      </rPr>
      <t>pertanian</t>
    </r>
  </si>
  <si>
    <r>
      <rPr>
        <sz val="8"/>
        <rFont val="Arial"/>
        <family val="2"/>
      </rPr>
      <t>Peningkatan Teknologi Penyuluh</t>
    </r>
    <r>
      <rPr>
        <sz val="8"/>
        <rFont val="Times New Roman"/>
        <family val="1"/>
      </rPr>
      <t xml:space="preserve"> </t>
    </r>
    <r>
      <rPr>
        <sz val="8"/>
        <rFont val="Arial"/>
        <family val="2"/>
      </rPr>
      <t>Pertanian/ Perkebunan</t>
    </r>
  </si>
  <si>
    <r>
      <rPr>
        <sz val="8"/>
        <rFont val="Arial"/>
        <family val="2"/>
      </rPr>
      <t>- Terlaksananya</t>
    </r>
    <r>
      <rPr>
        <sz val="8"/>
        <rFont val="Times New Roman"/>
        <family val="1"/>
      </rPr>
      <t xml:space="preserve"> </t>
    </r>
    <r>
      <rPr>
        <sz val="8"/>
        <rFont val="Arial"/>
        <family val="2"/>
      </rPr>
      <t>Pemeliharaan kebun</t>
    </r>
    <r>
      <rPr>
        <sz val="8"/>
        <rFont val="Times New Roman"/>
        <family val="1"/>
      </rPr>
      <t xml:space="preserve"> </t>
    </r>
    <r>
      <rPr>
        <sz val="8"/>
        <rFont val="Arial"/>
        <family val="2"/>
      </rPr>
      <t xml:space="preserve">enteres-
</t>
    </r>
    <r>
      <rPr>
        <sz val="8"/>
        <rFont val="Arial"/>
        <family val="2"/>
      </rPr>
      <t>- Terlaksananya</t>
    </r>
    <r>
      <rPr>
        <sz val="8"/>
        <rFont val="Times New Roman"/>
        <family val="1"/>
      </rPr>
      <t xml:space="preserve"> </t>
    </r>
    <r>
      <rPr>
        <sz val="8"/>
        <rFont val="Arial"/>
        <family val="2"/>
      </rPr>
      <t>sosialisasi peningkatan</t>
    </r>
    <r>
      <rPr>
        <sz val="8"/>
        <rFont val="Times New Roman"/>
        <family val="1"/>
      </rPr>
      <t xml:space="preserve"> </t>
    </r>
    <r>
      <rPr>
        <sz val="8"/>
        <rFont val="Arial"/>
        <family val="2"/>
      </rPr>
      <t xml:space="preserve">produksi pangan
</t>
    </r>
    <r>
      <rPr>
        <sz val="8"/>
        <rFont val="Arial"/>
        <family val="2"/>
      </rPr>
      <t>- terlaksananya belanja</t>
    </r>
    <r>
      <rPr>
        <sz val="8"/>
        <rFont val="Times New Roman"/>
        <family val="1"/>
      </rPr>
      <t xml:space="preserve"> </t>
    </r>
    <r>
      <rPr>
        <sz val="8"/>
        <rFont val="Arial"/>
        <family val="2"/>
      </rPr>
      <t>modal kendaraan</t>
    </r>
    <r>
      <rPr>
        <sz val="8"/>
        <rFont val="Times New Roman"/>
        <family val="1"/>
      </rPr>
      <t xml:space="preserve"> </t>
    </r>
    <r>
      <rPr>
        <sz val="8"/>
        <rFont val="Arial"/>
        <family val="2"/>
      </rPr>
      <t>bermotor roda 2</t>
    </r>
  </si>
  <si>
    <r>
      <rPr>
        <sz val="8"/>
        <rFont val="Arial"/>
        <family val="2"/>
      </rPr>
      <t xml:space="preserve">1. 1 paket
</t>
    </r>
    <r>
      <rPr>
        <sz val="8"/>
        <rFont val="Arial"/>
        <family val="2"/>
      </rPr>
      <t xml:space="preserve">2. 20 ha
</t>
    </r>
    <r>
      <rPr>
        <sz val="8"/>
        <rFont val="Arial"/>
        <family val="2"/>
      </rPr>
      <t>3. 3 kali</t>
    </r>
  </si>
  <si>
    <r>
      <rPr>
        <sz val="8"/>
        <rFont val="Arial"/>
        <family val="2"/>
      </rPr>
      <t>terlaksananya</t>
    </r>
    <r>
      <rPr>
        <sz val="8"/>
        <rFont val="Times New Roman"/>
        <family val="1"/>
      </rPr>
      <t xml:space="preserve"> </t>
    </r>
    <r>
      <rPr>
        <sz val="8"/>
        <rFont val="Arial"/>
        <family val="2"/>
      </rPr>
      <t>pemeliharaan kebun</t>
    </r>
    <r>
      <rPr>
        <sz val="8"/>
        <rFont val="Times New Roman"/>
        <family val="1"/>
      </rPr>
      <t xml:space="preserve"> </t>
    </r>
    <r>
      <rPr>
        <sz val="8"/>
        <rFont val="Arial"/>
        <family val="2"/>
      </rPr>
      <t>enteres</t>
    </r>
    <r>
      <rPr>
        <sz val="8"/>
        <rFont val="Times New Roman"/>
        <family val="1"/>
      </rPr>
      <t xml:space="preserve"> </t>
    </r>
    <r>
      <rPr>
        <sz val="8"/>
        <rFont val="Arial"/>
        <family val="2"/>
      </rPr>
      <t>tersosialisasinya</t>
    </r>
    <r>
      <rPr>
        <sz val="8"/>
        <rFont val="Times New Roman"/>
        <family val="1"/>
      </rPr>
      <t xml:space="preserve"> </t>
    </r>
    <r>
      <rPr>
        <sz val="8"/>
        <rFont val="Arial"/>
        <family val="2"/>
      </rPr>
      <t>peningkatan produksi</t>
    </r>
    <r>
      <rPr>
        <sz val="8"/>
        <rFont val="Times New Roman"/>
        <family val="1"/>
      </rPr>
      <t xml:space="preserve"> </t>
    </r>
    <r>
      <rPr>
        <sz val="8"/>
        <rFont val="Arial"/>
        <family val="2"/>
      </rPr>
      <t xml:space="preserve">pangan
</t>
    </r>
    <r>
      <rPr>
        <sz val="8"/>
        <rFont val="Arial"/>
        <family val="2"/>
      </rPr>
      <t>tersedianya</t>
    </r>
    <r>
      <rPr>
        <sz val="8"/>
        <rFont val="Times New Roman"/>
        <family val="1"/>
      </rPr>
      <t xml:space="preserve"> </t>
    </r>
    <r>
      <rPr>
        <sz val="8"/>
        <rFont val="Arial"/>
        <family val="2"/>
      </rPr>
      <t>kendaraan roda 2</t>
    </r>
  </si>
  <si>
    <r>
      <rPr>
        <sz val="8"/>
        <rFont val="Arial"/>
        <family val="2"/>
      </rPr>
      <t>Pengadaan Sarana dan Prasarana</t>
    </r>
    <r>
      <rPr>
        <sz val="8"/>
        <rFont val="Times New Roman"/>
        <family val="1"/>
      </rPr>
      <t xml:space="preserve"> </t>
    </r>
    <r>
      <rPr>
        <sz val="8"/>
        <rFont val="Arial"/>
        <family val="2"/>
      </rPr>
      <t>Penyuluhan</t>
    </r>
  </si>
  <si>
    <r>
      <rPr>
        <sz val="8"/>
        <rFont val="Arial"/>
        <family val="2"/>
      </rPr>
      <t>1. Terlaksananya</t>
    </r>
    <r>
      <rPr>
        <sz val="8"/>
        <rFont val="Times New Roman"/>
        <family val="1"/>
      </rPr>
      <t xml:space="preserve"> </t>
    </r>
    <r>
      <rPr>
        <sz val="8"/>
        <rFont val="Arial"/>
        <family val="2"/>
      </rPr>
      <t>rehabilitasi sarana</t>
    </r>
    <r>
      <rPr>
        <sz val="8"/>
        <rFont val="Times New Roman"/>
        <family val="1"/>
      </rPr>
      <t xml:space="preserve"> </t>
    </r>
    <r>
      <rPr>
        <sz val="8"/>
        <rFont val="Arial"/>
        <family val="2"/>
      </rPr>
      <t xml:space="preserve">penyuluhan
</t>
    </r>
    <r>
      <rPr>
        <sz val="8"/>
        <rFont val="Arial"/>
        <family val="2"/>
      </rPr>
      <t>2. Terlaksananya</t>
    </r>
    <r>
      <rPr>
        <sz val="8"/>
        <rFont val="Times New Roman"/>
        <family val="1"/>
      </rPr>
      <t xml:space="preserve"> </t>
    </r>
    <r>
      <rPr>
        <sz val="8"/>
        <rFont val="Arial"/>
        <family val="2"/>
      </rPr>
      <t>pengadaan sarana</t>
    </r>
    <r>
      <rPr>
        <sz val="8"/>
        <rFont val="Times New Roman"/>
        <family val="1"/>
      </rPr>
      <t xml:space="preserve"> </t>
    </r>
    <r>
      <rPr>
        <sz val="8"/>
        <rFont val="Arial"/>
        <family val="2"/>
      </rPr>
      <t xml:space="preserve">penyuluhan
</t>
    </r>
    <r>
      <rPr>
        <sz val="8"/>
        <rFont val="Arial"/>
        <family val="2"/>
      </rPr>
      <t xml:space="preserve">3. tersedianya sarana dan
</t>
    </r>
    <r>
      <rPr>
        <sz val="8"/>
        <rFont val="Arial"/>
        <family val="2"/>
      </rPr>
      <t>prasarana labor lapangan</t>
    </r>
  </si>
  <si>
    <r>
      <rPr>
        <sz val="8"/>
        <rFont val="Arial"/>
        <family val="2"/>
      </rPr>
      <t>30  %</t>
    </r>
  </si>
  <si>
    <r>
      <rPr>
        <sz val="8"/>
        <rFont val="Arial"/>
        <family val="2"/>
      </rPr>
      <t>Meningkatnya peran</t>
    </r>
    <r>
      <rPr>
        <sz val="8"/>
        <rFont val="Times New Roman"/>
        <family val="1"/>
      </rPr>
      <t xml:space="preserve"> </t>
    </r>
    <r>
      <rPr>
        <sz val="8"/>
        <rFont val="Arial"/>
        <family val="2"/>
      </rPr>
      <t>dan fungsi BPP</t>
    </r>
  </si>
  <si>
    <r>
      <rPr>
        <b/>
        <sz val="8"/>
        <rFont val="Arial"/>
        <family val="2"/>
      </rPr>
      <t>Meningkatnya</t>
    </r>
    <r>
      <rPr>
        <b/>
        <sz val="8"/>
        <rFont val="Times New Roman"/>
        <family val="1"/>
      </rPr>
      <t xml:space="preserve"> </t>
    </r>
    <r>
      <rPr>
        <b/>
        <sz val="8"/>
        <rFont val="Arial"/>
        <family val="2"/>
      </rPr>
      <t>kemampuan,</t>
    </r>
    <r>
      <rPr>
        <b/>
        <sz val="8"/>
        <rFont val="Times New Roman"/>
        <family val="1"/>
      </rPr>
      <t xml:space="preserve"> </t>
    </r>
    <r>
      <rPr>
        <b/>
        <sz val="8"/>
        <rFont val="Arial"/>
        <family val="2"/>
      </rPr>
      <t>pengetahuan, sikap,</t>
    </r>
    <r>
      <rPr>
        <b/>
        <sz val="8"/>
        <rFont val="Times New Roman"/>
        <family val="1"/>
      </rPr>
      <t xml:space="preserve"> </t>
    </r>
    <r>
      <rPr>
        <b/>
        <sz val="8"/>
        <rFont val="Arial"/>
        <family val="2"/>
      </rPr>
      <t>keterampilan, Pokdakan,</t>
    </r>
    <r>
      <rPr>
        <b/>
        <sz val="8"/>
        <rFont val="Times New Roman"/>
        <family val="1"/>
      </rPr>
      <t xml:space="preserve"> </t>
    </r>
    <r>
      <rPr>
        <b/>
        <sz val="8"/>
        <rFont val="Arial"/>
        <family val="2"/>
      </rPr>
      <t>Polahsar dan Kelompok</t>
    </r>
    <r>
      <rPr>
        <b/>
        <sz val="8"/>
        <rFont val="Times New Roman"/>
        <family val="1"/>
      </rPr>
      <t xml:space="preserve"> </t>
    </r>
    <r>
      <rPr>
        <b/>
        <sz val="8"/>
        <rFont val="Arial"/>
        <family val="2"/>
      </rPr>
      <t>tani</t>
    </r>
  </si>
  <si>
    <r>
      <rPr>
        <b/>
        <sz val="8"/>
        <rFont val="Arial"/>
        <family val="2"/>
      </rPr>
      <t xml:space="preserve">75 %
</t>
    </r>
    <r>
      <rPr>
        <b/>
        <sz val="8"/>
        <rFont val="Arial"/>
        <family val="2"/>
      </rPr>
      <t>,Pokdaka</t>
    </r>
    <r>
      <rPr>
        <b/>
        <sz val="8"/>
        <rFont val="Times New Roman"/>
        <family val="1"/>
      </rPr>
      <t xml:space="preserve"> </t>
    </r>
    <r>
      <rPr>
        <b/>
        <sz val="8"/>
        <rFont val="Arial"/>
        <family val="2"/>
      </rPr>
      <t>n 24</t>
    </r>
    <r>
      <rPr>
        <b/>
        <sz val="8"/>
        <rFont val="Times New Roman"/>
        <family val="1"/>
      </rPr>
      <t xml:space="preserve"> </t>
    </r>
    <r>
      <rPr>
        <b/>
        <sz val="8"/>
        <rFont val="Arial"/>
        <family val="2"/>
      </rPr>
      <t>Kelompo</t>
    </r>
    <r>
      <rPr>
        <b/>
        <sz val="8"/>
        <rFont val="Times New Roman"/>
        <family val="1"/>
      </rPr>
      <t xml:space="preserve"> </t>
    </r>
    <r>
      <rPr>
        <b/>
        <sz val="8"/>
        <rFont val="Arial"/>
        <family val="2"/>
      </rPr>
      <t>k,</t>
    </r>
    <r>
      <rPr>
        <b/>
        <sz val="8"/>
        <rFont val="Times New Roman"/>
        <family val="1"/>
      </rPr>
      <t xml:space="preserve"> </t>
    </r>
    <r>
      <rPr>
        <b/>
        <sz val="8"/>
        <rFont val="Arial"/>
        <family val="2"/>
      </rPr>
      <t>Kelompo</t>
    </r>
    <r>
      <rPr>
        <b/>
        <sz val="8"/>
        <rFont val="Times New Roman"/>
        <family val="1"/>
      </rPr>
      <t xml:space="preserve"> </t>
    </r>
    <r>
      <rPr>
        <b/>
        <sz val="8"/>
        <rFont val="Arial"/>
        <family val="2"/>
      </rPr>
      <t>k Tani 72</t>
    </r>
    <r>
      <rPr>
        <b/>
        <sz val="8"/>
        <rFont val="Times New Roman"/>
        <family val="1"/>
      </rPr>
      <t xml:space="preserve"> </t>
    </r>
    <r>
      <rPr>
        <b/>
        <sz val="8"/>
        <rFont val="Arial"/>
        <family val="2"/>
      </rPr>
      <t>Kelompo</t>
    </r>
    <r>
      <rPr>
        <b/>
        <sz val="8"/>
        <rFont val="Times New Roman"/>
        <family val="1"/>
      </rPr>
      <t xml:space="preserve"> </t>
    </r>
    <r>
      <rPr>
        <b/>
        <sz val="8"/>
        <rFont val="Arial"/>
        <family val="2"/>
      </rPr>
      <t>k,Kelomp</t>
    </r>
    <r>
      <rPr>
        <b/>
        <sz val="8"/>
        <rFont val="Times New Roman"/>
        <family val="1"/>
      </rPr>
      <t xml:space="preserve"> </t>
    </r>
    <r>
      <rPr>
        <b/>
        <sz val="8"/>
        <rFont val="Arial"/>
        <family val="2"/>
      </rPr>
      <t>ok Tani</t>
    </r>
    <r>
      <rPr>
        <b/>
        <sz val="8"/>
        <rFont val="Times New Roman"/>
        <family val="1"/>
      </rPr>
      <t xml:space="preserve"> </t>
    </r>
    <r>
      <rPr>
        <b/>
        <sz val="8"/>
        <rFont val="Arial"/>
        <family val="2"/>
      </rPr>
      <t>Nelayan</t>
    </r>
    <r>
      <rPr>
        <b/>
        <sz val="8"/>
        <rFont val="Times New Roman"/>
        <family val="1"/>
      </rPr>
      <t xml:space="preserve"> </t>
    </r>
    <r>
      <rPr>
        <b/>
        <sz val="8"/>
        <rFont val="Arial"/>
        <family val="2"/>
      </rPr>
      <t>Andalan</t>
    </r>
    <r>
      <rPr>
        <b/>
        <sz val="8"/>
        <rFont val="Times New Roman"/>
        <family val="1"/>
      </rPr>
      <t xml:space="preserve"> </t>
    </r>
    <r>
      <rPr>
        <b/>
        <sz val="8"/>
        <rFont val="Arial"/>
        <family val="2"/>
      </rPr>
      <t xml:space="preserve">(KTNA) 5
</t>
    </r>
    <r>
      <rPr>
        <b/>
        <sz val="8"/>
        <rFont val="Arial"/>
        <family val="2"/>
      </rPr>
      <t xml:space="preserve">Kecamat
</t>
    </r>
    <r>
      <rPr>
        <b/>
        <sz val="8"/>
        <rFont val="Arial"/>
        <family val="2"/>
      </rPr>
      <t>an 1 Kota</t>
    </r>
  </si>
  <si>
    <r>
      <rPr>
        <sz val="8"/>
        <rFont val="Arial"/>
        <family val="2"/>
      </rPr>
      <t>- Terlaksananya penilaian</t>
    </r>
    <r>
      <rPr>
        <sz val="8"/>
        <rFont val="Times New Roman"/>
        <family val="1"/>
      </rPr>
      <t xml:space="preserve"> </t>
    </r>
    <r>
      <rPr>
        <sz val="8"/>
        <rFont val="Arial"/>
        <family val="2"/>
      </rPr>
      <t>kemampuan kelas</t>
    </r>
    <r>
      <rPr>
        <sz val="8"/>
        <rFont val="Times New Roman"/>
        <family val="1"/>
      </rPr>
      <t xml:space="preserve"> </t>
    </r>
    <r>
      <rPr>
        <sz val="8"/>
        <rFont val="Arial"/>
        <family val="2"/>
      </rPr>
      <t xml:space="preserve">pokdakan
</t>
    </r>
    <r>
      <rPr>
        <sz val="8"/>
        <rFont val="Arial"/>
        <family val="2"/>
      </rPr>
      <t>-Terlaksananya penilaian</t>
    </r>
    <r>
      <rPr>
        <sz val="8"/>
        <rFont val="Times New Roman"/>
        <family val="1"/>
      </rPr>
      <t xml:space="preserve"> </t>
    </r>
    <r>
      <rPr>
        <sz val="8"/>
        <rFont val="Arial"/>
        <family val="2"/>
      </rPr>
      <t>kemampuan kelas</t>
    </r>
    <r>
      <rPr>
        <sz val="8"/>
        <rFont val="Times New Roman"/>
        <family val="1"/>
      </rPr>
      <t xml:space="preserve"> </t>
    </r>
    <r>
      <rPr>
        <sz val="8"/>
        <rFont val="Arial"/>
        <family val="2"/>
      </rPr>
      <t xml:space="preserve">Kelompok Tani
</t>
    </r>
    <r>
      <rPr>
        <sz val="8"/>
        <rFont val="Arial"/>
        <family val="2"/>
      </rPr>
      <t>- Terlaksananya penilaian</t>
    </r>
    <r>
      <rPr>
        <sz val="8"/>
        <rFont val="Times New Roman"/>
        <family val="1"/>
      </rPr>
      <t xml:space="preserve"> </t>
    </r>
    <r>
      <rPr>
        <sz val="8"/>
        <rFont val="Arial"/>
        <family val="2"/>
      </rPr>
      <t xml:space="preserve">pokdakan berprestasi
</t>
    </r>
    <r>
      <rPr>
        <sz val="8"/>
        <rFont val="Arial"/>
        <family val="2"/>
      </rPr>
      <t>-Terlaksananya penilaian</t>
    </r>
    <r>
      <rPr>
        <sz val="8"/>
        <rFont val="Times New Roman"/>
        <family val="1"/>
      </rPr>
      <t xml:space="preserve"> </t>
    </r>
    <r>
      <rPr>
        <sz val="8"/>
        <rFont val="Arial"/>
        <family val="2"/>
      </rPr>
      <t xml:space="preserve">Kelompok Tani berprestasi
</t>
    </r>
    <r>
      <rPr>
        <sz val="8"/>
        <rFont val="Arial"/>
        <family val="2"/>
      </rPr>
      <t>-SL Sapi potong/Bibit,</t>
    </r>
    <r>
      <rPr>
        <sz val="8"/>
        <rFont val="Times New Roman"/>
        <family val="1"/>
      </rPr>
      <t xml:space="preserve"> </t>
    </r>
    <r>
      <rPr>
        <sz val="8"/>
        <rFont val="Arial"/>
        <family val="2"/>
      </rPr>
      <t xml:space="preserve">Kambing dan Itik
</t>
    </r>
    <r>
      <rPr>
        <sz val="8"/>
        <rFont val="Arial"/>
        <family val="2"/>
      </rPr>
      <t>-Terlaksananya mimbar</t>
    </r>
    <r>
      <rPr>
        <sz val="8"/>
        <rFont val="Times New Roman"/>
        <family val="1"/>
      </rPr>
      <t xml:space="preserve"> </t>
    </r>
    <r>
      <rPr>
        <sz val="8"/>
        <rFont val="Arial"/>
        <family val="2"/>
      </rPr>
      <t>sarasehan tingkat</t>
    </r>
    <r>
      <rPr>
        <sz val="8"/>
        <rFont val="Times New Roman"/>
        <family val="1"/>
      </rPr>
      <t xml:space="preserve"> </t>
    </r>
    <r>
      <rPr>
        <sz val="8"/>
        <rFont val="Arial"/>
        <family val="2"/>
      </rPr>
      <t xml:space="preserve">kecamatan
</t>
    </r>
    <r>
      <rPr>
        <sz val="8"/>
        <rFont val="Arial"/>
        <family val="2"/>
      </rPr>
      <t>- Terlaksananya mimbar</t>
    </r>
    <r>
      <rPr>
        <sz val="8"/>
        <rFont val="Times New Roman"/>
        <family val="1"/>
      </rPr>
      <t xml:space="preserve"> </t>
    </r>
    <r>
      <rPr>
        <sz val="8"/>
        <rFont val="Arial"/>
        <family val="2"/>
      </rPr>
      <t xml:space="preserve">sarasehan tingkat kota
</t>
    </r>
    <r>
      <rPr>
        <sz val="8"/>
        <rFont val="Arial"/>
        <family val="2"/>
      </rPr>
      <t>-Terlaksananya</t>
    </r>
    <r>
      <rPr>
        <sz val="8"/>
        <rFont val="Times New Roman"/>
        <family val="1"/>
      </rPr>
      <t xml:space="preserve"> </t>
    </r>
    <r>
      <rPr>
        <sz val="8"/>
        <rFont val="Arial"/>
        <family val="2"/>
      </rPr>
      <t>pertemuan/rembug KTNA</t>
    </r>
    <r>
      <rPr>
        <sz val="8"/>
        <rFont val="Times New Roman"/>
        <family val="1"/>
      </rPr>
      <t xml:space="preserve"> </t>
    </r>
    <r>
      <rPr>
        <sz val="8"/>
        <rFont val="Arial"/>
        <family val="2"/>
      </rPr>
      <t xml:space="preserve">kecamatan
</t>
    </r>
    <r>
      <rPr>
        <sz val="8"/>
        <rFont val="Arial"/>
        <family val="2"/>
      </rPr>
      <t>-Terlaksananya</t>
    </r>
    <r>
      <rPr>
        <sz val="8"/>
        <rFont val="Times New Roman"/>
        <family val="1"/>
      </rPr>
      <t xml:space="preserve"> </t>
    </r>
    <r>
      <rPr>
        <sz val="8"/>
        <rFont val="Arial"/>
        <family val="2"/>
      </rPr>
      <t>pertemuan/rembug KTNA</t>
    </r>
    <r>
      <rPr>
        <sz val="8"/>
        <rFont val="Times New Roman"/>
        <family val="1"/>
      </rPr>
      <t xml:space="preserve"> </t>
    </r>
    <r>
      <rPr>
        <sz val="8"/>
        <rFont val="Arial"/>
        <family val="2"/>
      </rPr>
      <t>Kota</t>
    </r>
  </si>
  <si>
    <r>
      <rPr>
        <sz val="8"/>
        <rFont val="Arial"/>
        <family val="2"/>
      </rPr>
      <t xml:space="preserve">1 kali
</t>
    </r>
    <r>
      <rPr>
        <sz val="8"/>
        <rFont val="Arial"/>
        <family val="2"/>
      </rPr>
      <t xml:space="preserve">1 kali
</t>
    </r>
    <r>
      <rPr>
        <sz val="8"/>
        <rFont val="Arial"/>
        <family val="2"/>
      </rPr>
      <t xml:space="preserve">1 kali
</t>
    </r>
    <r>
      <rPr>
        <sz val="8"/>
        <rFont val="Arial"/>
        <family val="2"/>
      </rPr>
      <t xml:space="preserve">1 kali
</t>
    </r>
    <r>
      <rPr>
        <sz val="8"/>
        <rFont val="Arial"/>
        <family val="2"/>
      </rPr>
      <t xml:space="preserve">1 kali
</t>
    </r>
    <r>
      <rPr>
        <sz val="8"/>
        <rFont val="Arial"/>
        <family val="2"/>
      </rPr>
      <t xml:space="preserve">1 kali
</t>
    </r>
    <r>
      <rPr>
        <sz val="8"/>
        <rFont val="Arial"/>
        <family val="2"/>
      </rPr>
      <t xml:space="preserve">1 kali
</t>
    </r>
    <r>
      <rPr>
        <sz val="8"/>
        <rFont val="Arial"/>
        <family val="2"/>
      </rPr>
      <t>5 kali</t>
    </r>
    <r>
      <rPr>
        <sz val="8"/>
        <rFont val="Times New Roman"/>
        <family val="1"/>
      </rPr>
      <t xml:space="preserve"> </t>
    </r>
    <r>
      <rPr>
        <sz val="8"/>
        <rFont val="Arial"/>
        <family val="2"/>
      </rPr>
      <t>3kali</t>
    </r>
  </si>
  <si>
    <r>
      <rPr>
        <sz val="8"/>
        <rFont val="Arial"/>
        <family val="2"/>
      </rPr>
      <t>Revitalisasi</t>
    </r>
    <r>
      <rPr>
        <sz val="8"/>
        <rFont val="Times New Roman"/>
        <family val="1"/>
      </rPr>
      <t xml:space="preserve"> </t>
    </r>
    <r>
      <rPr>
        <sz val="8"/>
        <rFont val="Arial"/>
        <family val="2"/>
      </rPr>
      <t>Kelembagaan</t>
    </r>
    <r>
      <rPr>
        <sz val="8"/>
        <rFont val="Times New Roman"/>
        <family val="1"/>
      </rPr>
      <t xml:space="preserve"> </t>
    </r>
    <r>
      <rPr>
        <sz val="8"/>
        <rFont val="Arial"/>
        <family val="2"/>
      </rPr>
      <t>Pokdakan,Revitalisasi</t>
    </r>
    <r>
      <rPr>
        <sz val="8"/>
        <rFont val="Times New Roman"/>
        <family val="1"/>
      </rPr>
      <t xml:space="preserve"> </t>
    </r>
    <r>
      <rPr>
        <sz val="8"/>
        <rFont val="Arial"/>
        <family val="2"/>
      </rPr>
      <t>Kelembagaan</t>
    </r>
    <r>
      <rPr>
        <sz val="8"/>
        <rFont val="Times New Roman"/>
        <family val="1"/>
      </rPr>
      <t xml:space="preserve"> </t>
    </r>
    <r>
      <rPr>
        <sz val="8"/>
        <rFont val="Arial"/>
        <family val="2"/>
      </rPr>
      <t>Kelompok</t>
    </r>
    <r>
      <rPr>
        <sz val="8"/>
        <rFont val="Times New Roman"/>
        <family val="1"/>
      </rPr>
      <t xml:space="preserve"> </t>
    </r>
    <r>
      <rPr>
        <sz val="8"/>
        <rFont val="Arial"/>
        <family val="2"/>
      </rPr>
      <t>Tani,Termotivasinya</t>
    </r>
    <r>
      <rPr>
        <sz val="8"/>
        <rFont val="Times New Roman"/>
        <family val="1"/>
      </rPr>
      <t xml:space="preserve"> </t>
    </r>
    <r>
      <rPr>
        <sz val="8"/>
        <rFont val="Arial"/>
        <family val="2"/>
      </rPr>
      <t>Pokdakan dalam</t>
    </r>
    <r>
      <rPr>
        <sz val="8"/>
        <rFont val="Times New Roman"/>
        <family val="1"/>
      </rPr>
      <t xml:space="preserve"> </t>
    </r>
    <r>
      <rPr>
        <sz val="8"/>
        <rFont val="Arial"/>
        <family val="2"/>
      </rPr>
      <t>menjalankan</t>
    </r>
    <r>
      <rPr>
        <sz val="8"/>
        <rFont val="Times New Roman"/>
        <family val="1"/>
      </rPr>
      <t xml:space="preserve"> </t>
    </r>
    <r>
      <rPr>
        <sz val="8"/>
        <rFont val="Arial"/>
        <family val="2"/>
      </rPr>
      <t>usahanya,Termotivasi</t>
    </r>
    <r>
      <rPr>
        <sz val="8"/>
        <rFont val="Times New Roman"/>
        <family val="1"/>
      </rPr>
      <t xml:space="preserve"> </t>
    </r>
    <r>
      <rPr>
        <sz val="8"/>
        <rFont val="Arial"/>
        <family val="2"/>
      </rPr>
      <t>nya Kelompok Tani</t>
    </r>
    <r>
      <rPr>
        <sz val="8"/>
        <rFont val="Times New Roman"/>
        <family val="1"/>
      </rPr>
      <t xml:space="preserve"> </t>
    </r>
    <r>
      <rPr>
        <sz val="8"/>
        <rFont val="Arial"/>
        <family val="2"/>
      </rPr>
      <t>dalam menjalankan</t>
    </r>
    <r>
      <rPr>
        <sz val="8"/>
        <rFont val="Times New Roman"/>
        <family val="1"/>
      </rPr>
      <t xml:space="preserve"> </t>
    </r>
    <r>
      <rPr>
        <sz val="8"/>
        <rFont val="Arial"/>
        <family val="2"/>
      </rPr>
      <t>usahanya,Meningkatn</t>
    </r>
    <r>
      <rPr>
        <sz val="8"/>
        <rFont val="Times New Roman"/>
        <family val="1"/>
      </rPr>
      <t xml:space="preserve"> </t>
    </r>
    <r>
      <rPr>
        <sz val="8"/>
        <rFont val="Arial"/>
        <family val="2"/>
      </rPr>
      <t>ya pengetahuan</t>
    </r>
    <r>
      <rPr>
        <sz val="8"/>
        <rFont val="Times New Roman"/>
        <family val="1"/>
      </rPr>
      <t xml:space="preserve"> </t>
    </r>
    <r>
      <rPr>
        <sz val="8"/>
        <rFont val="Arial"/>
        <family val="2"/>
      </rPr>
      <t>Keterampilan dan</t>
    </r>
    <r>
      <rPr>
        <sz val="8"/>
        <rFont val="Times New Roman"/>
        <family val="1"/>
      </rPr>
      <t xml:space="preserve"> </t>
    </r>
    <r>
      <rPr>
        <sz val="8"/>
        <rFont val="Arial"/>
        <family val="2"/>
      </rPr>
      <t>sikap</t>
    </r>
    <r>
      <rPr>
        <sz val="8"/>
        <rFont val="Times New Roman"/>
        <family val="1"/>
      </rPr>
      <t xml:space="preserve"> </t>
    </r>
    <r>
      <rPr>
        <sz val="8"/>
        <rFont val="Arial"/>
        <family val="2"/>
      </rPr>
      <t>peternak,Terjaringnya</t>
    </r>
    <r>
      <rPr>
        <sz val="8"/>
        <rFont val="Times New Roman"/>
        <family val="1"/>
      </rPr>
      <t xml:space="preserve"> </t>
    </r>
    <r>
      <rPr>
        <sz val="8"/>
        <rFont val="Arial"/>
        <family val="2"/>
      </rPr>
      <t>aspirasi petani dan</t>
    </r>
    <r>
      <rPr>
        <sz val="8"/>
        <rFont val="Times New Roman"/>
        <family val="1"/>
      </rPr>
      <t xml:space="preserve"> </t>
    </r>
    <r>
      <rPr>
        <sz val="8"/>
        <rFont val="Arial"/>
        <family val="2"/>
      </rPr>
      <t>pembudidaya di</t>
    </r>
    <r>
      <rPr>
        <sz val="8"/>
        <rFont val="Times New Roman"/>
        <family val="1"/>
      </rPr>
      <t xml:space="preserve"> </t>
    </r>
    <r>
      <rPr>
        <sz val="8"/>
        <rFont val="Arial"/>
        <family val="2"/>
      </rPr>
      <t>Tingkat</t>
    </r>
    <r>
      <rPr>
        <sz val="8"/>
        <rFont val="Times New Roman"/>
        <family val="1"/>
      </rPr>
      <t xml:space="preserve"> </t>
    </r>
    <r>
      <rPr>
        <sz val="8"/>
        <rFont val="Arial"/>
        <family val="2"/>
      </rPr>
      <t>Kecamatan,Terjaringn</t>
    </r>
    <r>
      <rPr>
        <sz val="8"/>
        <rFont val="Times New Roman"/>
        <family val="1"/>
      </rPr>
      <t xml:space="preserve"> </t>
    </r>
    <r>
      <rPr>
        <sz val="8"/>
        <rFont val="Arial"/>
        <family val="2"/>
      </rPr>
      <t>ya aspirasi petani dan</t>
    </r>
    <r>
      <rPr>
        <sz val="8"/>
        <rFont val="Times New Roman"/>
        <family val="1"/>
      </rPr>
      <t xml:space="preserve"> </t>
    </r>
    <r>
      <rPr>
        <sz val="8"/>
        <rFont val="Arial"/>
        <family val="2"/>
      </rPr>
      <t>pembudidaya di</t>
    </r>
    <r>
      <rPr>
        <sz val="8"/>
        <rFont val="Times New Roman"/>
        <family val="1"/>
      </rPr>
      <t xml:space="preserve"> </t>
    </r>
    <r>
      <rPr>
        <sz val="8"/>
        <rFont val="Arial"/>
        <family val="2"/>
      </rPr>
      <t>Tingkat</t>
    </r>
    <r>
      <rPr>
        <sz val="8"/>
        <rFont val="Times New Roman"/>
        <family val="1"/>
      </rPr>
      <t xml:space="preserve"> </t>
    </r>
    <r>
      <rPr>
        <sz val="8"/>
        <rFont val="Arial"/>
        <family val="2"/>
      </rPr>
      <t>Kecamatan,Tersusun</t>
    </r>
    <r>
      <rPr>
        <sz val="8"/>
        <rFont val="Times New Roman"/>
        <family val="1"/>
      </rPr>
      <t xml:space="preserve"> </t>
    </r>
    <r>
      <rPr>
        <sz val="8"/>
        <rFont val="Arial"/>
        <family val="2"/>
      </rPr>
      <t>nya Program Kerja</t>
    </r>
    <r>
      <rPr>
        <sz val="8"/>
        <rFont val="Times New Roman"/>
        <family val="1"/>
      </rPr>
      <t xml:space="preserve"> </t>
    </r>
    <r>
      <rPr>
        <sz val="8"/>
        <rFont val="Arial"/>
        <family val="2"/>
      </rPr>
      <t>KTNA  tingkat</t>
    </r>
    <r>
      <rPr>
        <sz val="8"/>
        <rFont val="Times New Roman"/>
        <family val="1"/>
      </rPr>
      <t xml:space="preserve"> </t>
    </r>
    <r>
      <rPr>
        <sz val="8"/>
        <rFont val="Arial"/>
        <family val="2"/>
      </rPr>
      <t>kecamatan,Tersusunn</t>
    </r>
    <r>
      <rPr>
        <sz val="8"/>
        <rFont val="Times New Roman"/>
        <family val="1"/>
      </rPr>
      <t xml:space="preserve"> </t>
    </r>
    <r>
      <rPr>
        <sz val="8"/>
        <rFont val="Arial"/>
        <family val="2"/>
      </rPr>
      <t>ya Program Kerja</t>
    </r>
    <r>
      <rPr>
        <sz val="8"/>
        <rFont val="Times New Roman"/>
        <family val="1"/>
      </rPr>
      <t xml:space="preserve"> </t>
    </r>
    <r>
      <rPr>
        <sz val="8"/>
        <rFont val="Arial"/>
        <family val="2"/>
      </rPr>
      <t>KTNA tingkat kota</t>
    </r>
  </si>
  <si>
    <r>
      <rPr>
        <sz val="8"/>
        <rFont val="Arial"/>
        <family val="2"/>
      </rPr>
      <t>24 Kel.</t>
    </r>
  </si>
  <si>
    <r>
      <rPr>
        <b/>
        <sz val="8"/>
        <rFont val="Arial"/>
        <family val="2"/>
      </rPr>
      <t>Meningkatnya kapasitas</t>
    </r>
    <r>
      <rPr>
        <b/>
        <sz val="8"/>
        <rFont val="Times New Roman"/>
        <family val="1"/>
      </rPr>
      <t xml:space="preserve"> </t>
    </r>
    <r>
      <rPr>
        <b/>
        <sz val="8"/>
        <rFont val="Arial"/>
        <family val="2"/>
      </rPr>
      <t>dan kinerja penyuluh</t>
    </r>
  </si>
  <si>
    <r>
      <rPr>
        <b/>
        <sz val="8"/>
        <rFont val="Arial"/>
        <family val="2"/>
      </rPr>
      <t>Penyuluh</t>
    </r>
    <r>
      <rPr>
        <b/>
        <sz val="8"/>
        <rFont val="Times New Roman"/>
        <family val="1"/>
      </rPr>
      <t xml:space="preserve"> </t>
    </r>
    <r>
      <rPr>
        <b/>
        <sz val="8"/>
        <rFont val="Arial"/>
        <family val="2"/>
      </rPr>
      <t>18 org</t>
    </r>
  </si>
  <si>
    <r>
      <rPr>
        <sz val="8"/>
        <rFont val="Arial"/>
        <family val="2"/>
      </rPr>
      <t>Terlaksananya penilaian</t>
    </r>
    <r>
      <rPr>
        <sz val="8"/>
        <rFont val="Times New Roman"/>
        <family val="1"/>
      </rPr>
      <t xml:space="preserve"> </t>
    </r>
    <r>
      <rPr>
        <sz val="8"/>
        <rFont val="Arial"/>
        <family val="2"/>
      </rPr>
      <t>penyuluh teladan</t>
    </r>
    <r>
      <rPr>
        <sz val="8"/>
        <rFont val="Times New Roman"/>
        <family val="1"/>
      </rPr>
      <t xml:space="preserve"> </t>
    </r>
    <r>
      <rPr>
        <sz val="8"/>
        <rFont val="Arial"/>
        <family val="2"/>
      </rPr>
      <t>Terlaksananya training</t>
    </r>
    <r>
      <rPr>
        <sz val="8"/>
        <rFont val="Times New Roman"/>
        <family val="1"/>
      </rPr>
      <t xml:space="preserve"> </t>
    </r>
    <r>
      <rPr>
        <sz val="8"/>
        <rFont val="Arial"/>
        <family val="2"/>
      </rPr>
      <t>penyuluh</t>
    </r>
    <r>
      <rPr>
        <sz val="8"/>
        <rFont val="Times New Roman"/>
        <family val="1"/>
      </rPr>
      <t xml:space="preserve">  </t>
    </r>
    <r>
      <rPr>
        <sz val="8"/>
        <rFont val="Arial"/>
        <family val="2"/>
      </rPr>
      <t>Terlaksananya penilaian</t>
    </r>
    <r>
      <rPr>
        <sz val="8"/>
        <rFont val="Times New Roman"/>
        <family val="1"/>
      </rPr>
      <t xml:space="preserve"> </t>
    </r>
    <r>
      <rPr>
        <sz val="8"/>
        <rFont val="Arial"/>
        <family val="2"/>
      </rPr>
      <t>kredit poin</t>
    </r>
    <r>
      <rPr>
        <sz val="8"/>
        <rFont val="Times New Roman"/>
        <family val="1"/>
      </rPr>
      <t xml:space="preserve"> </t>
    </r>
    <r>
      <rPr>
        <sz val="8"/>
        <rFont val="Arial"/>
        <family val="2"/>
      </rPr>
      <t>Terlaksananya</t>
    </r>
    <r>
      <rPr>
        <sz val="8"/>
        <rFont val="Times New Roman"/>
        <family val="1"/>
      </rPr>
      <t xml:space="preserve"> </t>
    </r>
    <r>
      <rPr>
        <sz val="8"/>
        <rFont val="Arial"/>
        <family val="2"/>
      </rPr>
      <t>penyusunan programa</t>
    </r>
  </si>
  <si>
    <r>
      <rPr>
        <sz val="8"/>
        <rFont val="Arial"/>
        <family val="2"/>
      </rPr>
      <t xml:space="preserve">1 tahun
</t>
    </r>
    <r>
      <rPr>
        <sz val="8"/>
        <rFont val="Arial"/>
        <family val="2"/>
      </rPr>
      <t xml:space="preserve">24 kali
</t>
    </r>
    <r>
      <rPr>
        <sz val="8"/>
        <rFont val="Arial"/>
        <family val="2"/>
      </rPr>
      <t xml:space="preserve">2 kali
</t>
    </r>
    <r>
      <rPr>
        <sz val="8"/>
        <rFont val="Arial"/>
        <family val="2"/>
      </rPr>
      <t>5 kali</t>
    </r>
  </si>
  <si>
    <r>
      <rPr>
        <sz val="8"/>
        <rFont val="Arial"/>
        <family val="2"/>
      </rPr>
      <t>Memotivasi kinerja</t>
    </r>
    <r>
      <rPr>
        <sz val="8"/>
        <rFont val="Times New Roman"/>
        <family val="1"/>
      </rPr>
      <t xml:space="preserve"> </t>
    </r>
    <r>
      <rPr>
        <sz val="8"/>
        <rFont val="Arial"/>
        <family val="2"/>
      </rPr>
      <t>Penyuluh</t>
    </r>
    <r>
      <rPr>
        <sz val="8"/>
        <rFont val="Times New Roman"/>
        <family val="1"/>
      </rPr>
      <t xml:space="preserve"> </t>
    </r>
    <r>
      <rPr>
        <sz val="8"/>
        <rFont val="Arial"/>
        <family val="2"/>
      </rPr>
      <t>Meningkatnya  SDM</t>
    </r>
    <r>
      <rPr>
        <sz val="8"/>
        <rFont val="Times New Roman"/>
        <family val="1"/>
      </rPr>
      <t xml:space="preserve"> </t>
    </r>
    <r>
      <rPr>
        <sz val="8"/>
        <rFont val="Arial"/>
        <family val="2"/>
      </rPr>
      <t xml:space="preserve">penyuluh
</t>
    </r>
    <r>
      <rPr>
        <sz val="8"/>
        <rFont val="Arial"/>
        <family val="2"/>
      </rPr>
      <t>Adanya Angka kredit</t>
    </r>
    <r>
      <rPr>
        <sz val="8"/>
        <rFont val="Times New Roman"/>
        <family val="1"/>
      </rPr>
      <t xml:space="preserve"> </t>
    </r>
    <r>
      <rPr>
        <sz val="8"/>
        <rFont val="Arial"/>
        <family val="2"/>
      </rPr>
      <t>Penyuluh PNS</t>
    </r>
    <r>
      <rPr>
        <sz val="8"/>
        <rFont val="Times New Roman"/>
        <family val="1"/>
      </rPr>
      <t xml:space="preserve"> </t>
    </r>
    <r>
      <rPr>
        <sz val="8"/>
        <rFont val="Arial"/>
        <family val="2"/>
      </rPr>
      <t>Adanya acuan kerja/</t>
    </r>
    <r>
      <rPr>
        <sz val="8"/>
        <rFont val="Times New Roman"/>
        <family val="1"/>
      </rPr>
      <t xml:space="preserve"> </t>
    </r>
    <r>
      <rPr>
        <sz val="8"/>
        <rFont val="Arial"/>
        <family val="2"/>
      </rPr>
      <t>pedoman kerja bagi</t>
    </r>
    <r>
      <rPr>
        <sz val="8"/>
        <rFont val="Times New Roman"/>
        <family val="1"/>
      </rPr>
      <t xml:space="preserve"> </t>
    </r>
    <r>
      <rPr>
        <sz val="8"/>
        <rFont val="Arial"/>
        <family val="2"/>
      </rPr>
      <t>penyuluh</t>
    </r>
  </si>
  <si>
    <r>
      <rPr>
        <sz val="8"/>
        <rFont val="Arial"/>
        <family val="2"/>
      </rPr>
      <t>18 org</t>
    </r>
  </si>
  <si>
    <r>
      <rPr>
        <sz val="8"/>
        <rFont val="Arial"/>
        <family val="2"/>
      </rPr>
      <t>Terlaksananya kaji terap</t>
    </r>
    <r>
      <rPr>
        <sz val="8"/>
        <rFont val="Times New Roman"/>
        <family val="1"/>
      </rPr>
      <t xml:space="preserve"> </t>
    </r>
    <r>
      <rPr>
        <sz val="8"/>
        <rFont val="Arial"/>
        <family val="2"/>
      </rPr>
      <t>teknologi perikanan dan</t>
    </r>
    <r>
      <rPr>
        <sz val="8"/>
        <rFont val="Times New Roman"/>
        <family val="1"/>
      </rPr>
      <t xml:space="preserve"> </t>
    </r>
    <r>
      <rPr>
        <sz val="8"/>
        <rFont val="Arial"/>
        <family val="2"/>
      </rPr>
      <t>peternakan tepatguna</t>
    </r>
  </si>
  <si>
    <r>
      <rPr>
        <sz val="8"/>
        <rFont val="Arial"/>
        <family val="2"/>
      </rPr>
      <t>18 pkt</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</si>
  <si>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keterampilan dan</t>
    </r>
    <r>
      <rPr>
        <sz val="8"/>
        <rFont val="Times New Roman"/>
        <family val="1"/>
      </rPr>
      <t xml:space="preserve"> </t>
    </r>
    <r>
      <rPr>
        <sz val="8"/>
        <rFont val="Arial"/>
        <family val="2"/>
      </rPr>
      <t>wawasan penyuluh</t>
    </r>
  </si>
  <si>
    <r>
      <rPr>
        <sz val="8"/>
        <rFont val="Arial"/>
        <family val="2"/>
      </rPr>
      <t>Terlaksananya kaji terap</t>
    </r>
    <r>
      <rPr>
        <sz val="8"/>
        <rFont val="Times New Roman"/>
        <family val="1"/>
      </rPr>
      <t xml:space="preserve"> </t>
    </r>
    <r>
      <rPr>
        <sz val="8"/>
        <rFont val="Arial"/>
        <family val="2"/>
      </rPr>
      <t>integrasi ternak dan</t>
    </r>
    <r>
      <rPr>
        <sz val="8"/>
        <rFont val="Times New Roman"/>
        <family val="1"/>
      </rPr>
      <t xml:space="preserve"> </t>
    </r>
    <r>
      <rPr>
        <sz val="8"/>
        <rFont val="Arial"/>
        <family val="2"/>
      </rPr>
      <t>tanaman</t>
    </r>
  </si>
  <si>
    <r>
      <rPr>
        <sz val="8"/>
        <rFont val="Arial"/>
        <family val="2"/>
      </rPr>
      <t>5 pkt</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</si>
  <si>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keterampilan dan</t>
    </r>
    <r>
      <rPr>
        <sz val="8"/>
        <rFont val="Times New Roman"/>
        <family val="1"/>
      </rPr>
      <t xml:space="preserve"> </t>
    </r>
    <r>
      <rPr>
        <sz val="8"/>
        <rFont val="Arial"/>
        <family val="2"/>
      </rPr>
      <t>sikap dalam</t>
    </r>
    <r>
      <rPr>
        <sz val="8"/>
        <rFont val="Times New Roman"/>
        <family val="1"/>
      </rPr>
      <t xml:space="preserve"> </t>
    </r>
    <r>
      <rPr>
        <sz val="8"/>
        <rFont val="Arial"/>
        <family val="2"/>
      </rPr>
      <t>pengolahan pakan</t>
    </r>
    <r>
      <rPr>
        <sz val="8"/>
        <rFont val="Times New Roman"/>
        <family val="1"/>
      </rPr>
      <t xml:space="preserve"> </t>
    </r>
    <r>
      <rPr>
        <sz val="8"/>
        <rFont val="Arial"/>
        <family val="2"/>
      </rPr>
      <t>ternak</t>
    </r>
  </si>
  <si>
    <r>
      <rPr>
        <b/>
        <sz val="8"/>
        <rFont val="Arial"/>
        <family val="2"/>
      </rPr>
      <t>Program pencegahan dan</t>
    </r>
    <r>
      <rPr>
        <b/>
        <sz val="8"/>
        <rFont val="Times New Roman"/>
        <family val="1"/>
      </rPr>
      <t xml:space="preserve"> </t>
    </r>
    <r>
      <rPr>
        <b/>
        <sz val="8"/>
        <rFont val="Arial"/>
        <family val="2"/>
      </rPr>
      <t>penaggulangan penyakit ternak</t>
    </r>
  </si>
  <si>
    <r>
      <rPr>
        <b/>
        <sz val="8"/>
        <rFont val="Arial"/>
        <family val="2"/>
      </rPr>
      <t>Menurunnya tingkat</t>
    </r>
    <r>
      <rPr>
        <b/>
        <sz val="8"/>
        <rFont val="Times New Roman"/>
        <family val="1"/>
      </rPr>
      <t xml:space="preserve"> </t>
    </r>
    <r>
      <rPr>
        <b/>
        <sz val="8"/>
        <rFont val="Arial"/>
        <family val="2"/>
      </rPr>
      <t>kesakitan ternak</t>
    </r>
  </si>
  <si>
    <r>
      <rPr>
        <sz val="8"/>
        <rFont val="Arial"/>
        <family val="2"/>
      </rPr>
      <t>Pendataan masalah peternakan</t>
    </r>
  </si>
  <si>
    <r>
      <rPr>
        <sz val="8"/>
        <rFont val="Arial"/>
        <family val="2"/>
      </rPr>
      <t>Terlaksananya pendataan</t>
    </r>
    <r>
      <rPr>
        <sz val="8"/>
        <rFont val="Times New Roman"/>
        <family val="1"/>
      </rPr>
      <t xml:space="preserve"> </t>
    </r>
    <r>
      <rPr>
        <sz val="8"/>
        <rFont val="Arial"/>
        <family val="2"/>
      </rPr>
      <t>masalah Peternakan dan</t>
    </r>
    <r>
      <rPr>
        <sz val="8"/>
        <rFont val="Times New Roman"/>
        <family val="1"/>
      </rPr>
      <t xml:space="preserve"> </t>
    </r>
    <r>
      <rPr>
        <sz val="8"/>
        <rFont val="Arial"/>
        <family val="2"/>
      </rPr>
      <t>pengujian sampel asal</t>
    </r>
    <r>
      <rPr>
        <sz val="8"/>
        <rFont val="Times New Roman"/>
        <family val="1"/>
      </rPr>
      <t xml:space="preserve"> </t>
    </r>
    <r>
      <rPr>
        <sz val="8"/>
        <rFont val="Arial"/>
        <family val="2"/>
      </rPr>
      <t>hewan</t>
    </r>
  </si>
  <si>
    <r>
      <rPr>
        <sz val="8"/>
        <rFont val="Arial"/>
        <family val="2"/>
      </rPr>
      <t>Tersedianya data</t>
    </r>
    <r>
      <rPr>
        <sz val="8"/>
        <rFont val="Times New Roman"/>
        <family val="1"/>
      </rPr>
      <t xml:space="preserve"> </t>
    </r>
    <r>
      <rPr>
        <sz val="8"/>
        <rFont val="Arial"/>
        <family val="2"/>
      </rPr>
      <t>base peternakan dan</t>
    </r>
    <r>
      <rPr>
        <sz val="8"/>
        <rFont val="Times New Roman"/>
        <family val="1"/>
      </rPr>
      <t xml:space="preserve"> </t>
    </r>
    <r>
      <rPr>
        <sz val="8"/>
        <rFont val="Arial"/>
        <family val="2"/>
      </rPr>
      <t>terdeteksinya secara</t>
    </r>
    <r>
      <rPr>
        <sz val="8"/>
        <rFont val="Times New Roman"/>
        <family val="1"/>
      </rPr>
      <t xml:space="preserve"> </t>
    </r>
    <r>
      <rPr>
        <sz val="8"/>
        <rFont val="Arial"/>
        <family val="2"/>
      </rPr>
      <t>dini penyakit Hewan</t>
    </r>
  </si>
  <si>
    <r>
      <rPr>
        <sz val="8"/>
        <rFont val="Arial"/>
        <family val="2"/>
      </rPr>
      <t>Pemeliharaan kesehatan dan</t>
    </r>
    <r>
      <rPr>
        <sz val="8"/>
        <rFont val="Times New Roman"/>
        <family val="1"/>
      </rPr>
      <t xml:space="preserve"> </t>
    </r>
    <r>
      <rPr>
        <sz val="8"/>
        <rFont val="Arial"/>
        <family val="2"/>
      </rPr>
      <t>pencegahan penyakit menular ternak</t>
    </r>
  </si>
  <si>
    <r>
      <rPr>
        <sz val="8"/>
        <rFont val="Arial"/>
        <family val="2"/>
      </rPr>
      <t>Terlaksananya</t>
    </r>
    <r>
      <rPr>
        <sz val="8"/>
        <rFont val="Times New Roman"/>
        <family val="1"/>
      </rPr>
      <t xml:space="preserve"> </t>
    </r>
    <r>
      <rPr>
        <sz val="8"/>
        <rFont val="Arial"/>
        <family val="2"/>
      </rPr>
      <t>pemeriksaan status</t>
    </r>
    <r>
      <rPr>
        <sz val="8"/>
        <rFont val="Times New Roman"/>
        <family val="1"/>
      </rPr>
      <t xml:space="preserve"> </t>
    </r>
    <r>
      <rPr>
        <sz val="8"/>
        <rFont val="Arial"/>
        <family val="2"/>
      </rPr>
      <t>kesehatan hewan dan</t>
    </r>
    <r>
      <rPr>
        <sz val="8"/>
        <rFont val="Times New Roman"/>
        <family val="1"/>
      </rPr>
      <t xml:space="preserve"> </t>
    </r>
    <r>
      <rPr>
        <sz val="8"/>
        <rFont val="Arial"/>
        <family val="2"/>
      </rPr>
      <t>tersedianya obat-obatan</t>
    </r>
    <r>
      <rPr>
        <sz val="8"/>
        <rFont val="Times New Roman"/>
        <family val="1"/>
      </rPr>
      <t xml:space="preserve"> </t>
    </r>
    <r>
      <rPr>
        <sz val="8"/>
        <rFont val="Arial"/>
        <family val="2"/>
      </rPr>
      <t>hewan/ternak</t>
    </r>
  </si>
  <si>
    <r>
      <rPr>
        <sz val="8"/>
        <rFont val="Arial"/>
        <family val="2"/>
      </rPr>
      <t>Terlasananya</t>
    </r>
    <r>
      <rPr>
        <sz val="8"/>
        <rFont val="Times New Roman"/>
        <family val="1"/>
      </rPr>
      <t xml:space="preserve"> </t>
    </r>
    <r>
      <rPr>
        <sz val="8"/>
        <rFont val="Arial"/>
        <family val="2"/>
      </rPr>
      <t>pelayanan kesehatan</t>
    </r>
    <r>
      <rPr>
        <sz val="8"/>
        <rFont val="Times New Roman"/>
        <family val="1"/>
      </rPr>
      <t xml:space="preserve"> </t>
    </r>
    <r>
      <rPr>
        <sz val="8"/>
        <rFont val="Arial"/>
        <family val="2"/>
      </rPr>
      <t>hewan dan</t>
    </r>
    <r>
      <rPr>
        <sz val="8"/>
        <rFont val="Times New Roman"/>
        <family val="1"/>
      </rPr>
      <t xml:space="preserve"> </t>
    </r>
    <r>
      <rPr>
        <sz val="8"/>
        <rFont val="Arial"/>
        <family val="2"/>
      </rPr>
      <t>terjaminnya bahan</t>
    </r>
    <r>
      <rPr>
        <sz val="8"/>
        <rFont val="Times New Roman"/>
        <family val="1"/>
      </rPr>
      <t xml:space="preserve"> </t>
    </r>
    <r>
      <rPr>
        <sz val="8"/>
        <rFont val="Arial"/>
        <family val="2"/>
      </rPr>
      <t>pangan asal hewan</t>
    </r>
  </si>
  <si>
    <r>
      <rPr>
        <sz val="8"/>
        <rFont val="Arial"/>
        <family val="2"/>
      </rPr>
      <t>Pemusnahan ternak yang terjangkit</t>
    </r>
    <r>
      <rPr>
        <sz val="8"/>
        <rFont val="Times New Roman"/>
        <family val="1"/>
      </rPr>
      <t xml:space="preserve"> </t>
    </r>
    <r>
      <rPr>
        <sz val="8"/>
        <rFont val="Arial"/>
        <family val="2"/>
      </rPr>
      <t>penyakit endemik</t>
    </r>
  </si>
  <si>
    <r>
      <rPr>
        <sz val="8"/>
        <rFont val="Arial"/>
        <family val="2"/>
      </rPr>
      <t>Terlaksananya eliminasi</t>
    </r>
    <r>
      <rPr>
        <sz val="8"/>
        <rFont val="Times New Roman"/>
        <family val="1"/>
      </rPr>
      <t xml:space="preserve"> </t>
    </r>
    <r>
      <rPr>
        <sz val="8"/>
        <rFont val="Arial"/>
        <family val="2"/>
      </rPr>
      <t>terhadaap hewan penular</t>
    </r>
    <r>
      <rPr>
        <sz val="8"/>
        <rFont val="Times New Roman"/>
        <family val="1"/>
      </rPr>
      <t xml:space="preserve"> </t>
    </r>
    <r>
      <rPr>
        <sz val="8"/>
        <rFont val="Arial"/>
        <family val="2"/>
      </rPr>
      <t>rabies (kucing/anjing)</t>
    </r>
  </si>
  <si>
    <r>
      <rPr>
        <sz val="8"/>
        <rFont val="Arial"/>
        <family val="2"/>
      </rPr>
      <t>4 bulan</t>
    </r>
  </si>
  <si>
    <r>
      <rPr>
        <sz val="8"/>
        <rFont val="Arial"/>
        <family val="2"/>
      </rPr>
      <t>Menurunnya kasus</t>
    </r>
    <r>
      <rPr>
        <sz val="8"/>
        <rFont val="Times New Roman"/>
        <family val="1"/>
      </rPr>
      <t xml:space="preserve"> </t>
    </r>
    <r>
      <rPr>
        <sz val="8"/>
        <rFont val="Arial"/>
        <family val="2"/>
      </rPr>
      <t>rabies</t>
    </r>
  </si>
  <si>
    <r>
      <rPr>
        <sz val="8"/>
        <rFont val="Arial"/>
        <family val="2"/>
      </rPr>
      <t>Pengawasan perdagangan ternak</t>
    </r>
    <r>
      <rPr>
        <sz val="8"/>
        <rFont val="Times New Roman"/>
        <family val="1"/>
      </rPr>
      <t xml:space="preserve"> </t>
    </r>
    <r>
      <rPr>
        <sz val="8"/>
        <rFont val="Arial"/>
        <family val="2"/>
      </rPr>
      <t>antar daerah</t>
    </r>
  </si>
  <si>
    <r>
      <rPr>
        <sz val="8"/>
        <rFont val="Arial"/>
        <family val="2"/>
      </rPr>
      <t>Tersedianya kartu kendali</t>
    </r>
    <r>
      <rPr>
        <sz val="8"/>
        <rFont val="Times New Roman"/>
        <family val="1"/>
      </rPr>
      <t xml:space="preserve"> </t>
    </r>
    <r>
      <rPr>
        <sz val="8"/>
        <rFont val="Arial"/>
        <family val="2"/>
      </rPr>
      <t>lalulintas ternak</t>
    </r>
    <r>
      <rPr>
        <sz val="8"/>
        <rFont val="Times New Roman"/>
        <family val="1"/>
      </rPr>
      <t xml:space="preserve"> </t>
    </r>
    <r>
      <rPr>
        <sz val="8"/>
        <rFont val="Arial"/>
        <family val="2"/>
      </rPr>
      <t>masuk/keluar Kota</t>
    </r>
    <r>
      <rPr>
        <sz val="8"/>
        <rFont val="Times New Roman"/>
        <family val="1"/>
      </rPr>
      <t xml:space="preserve"> </t>
    </r>
    <r>
      <rPr>
        <sz val="8"/>
        <rFont val="Arial"/>
        <family val="2"/>
      </rPr>
      <t>Payakumbuh dan</t>
    </r>
    <r>
      <rPr>
        <sz val="8"/>
        <rFont val="Times New Roman"/>
        <family val="1"/>
      </rPr>
      <t xml:space="preserve"> </t>
    </r>
    <r>
      <rPr>
        <sz val="8"/>
        <rFont val="Arial"/>
        <family val="2"/>
      </rPr>
      <t>terlaksananya sosialisasi</t>
    </r>
    <r>
      <rPr>
        <sz val="8"/>
        <rFont val="Times New Roman"/>
        <family val="1"/>
      </rPr>
      <t xml:space="preserve"> </t>
    </r>
    <r>
      <rPr>
        <sz val="8"/>
        <rFont val="Arial"/>
        <family val="2"/>
      </rPr>
      <t>pelarangan pemotongan</t>
    </r>
    <r>
      <rPr>
        <sz val="8"/>
        <rFont val="Times New Roman"/>
        <family val="1"/>
      </rPr>
      <t xml:space="preserve"> </t>
    </r>
    <r>
      <rPr>
        <sz val="8"/>
        <rFont val="Arial"/>
        <family val="2"/>
      </rPr>
      <t>betina produkti</t>
    </r>
  </si>
  <si>
    <r>
      <rPr>
        <sz val="8"/>
        <rFont val="Arial"/>
        <family val="2"/>
      </rPr>
      <t>Terlaksananya</t>
    </r>
    <r>
      <rPr>
        <sz val="8"/>
        <rFont val="Times New Roman"/>
        <family val="1"/>
      </rPr>
      <t xml:space="preserve"> </t>
    </r>
    <r>
      <rPr>
        <sz val="8"/>
        <rFont val="Arial"/>
        <family val="2"/>
      </rPr>
      <t>pengawasan ternak</t>
    </r>
    <r>
      <rPr>
        <sz val="8"/>
        <rFont val="Times New Roman"/>
        <family val="1"/>
      </rPr>
      <t xml:space="preserve"> </t>
    </r>
    <r>
      <rPr>
        <sz val="8"/>
        <rFont val="Arial"/>
        <family val="2"/>
      </rPr>
      <t>keluar/masuk Kota</t>
    </r>
    <r>
      <rPr>
        <sz val="8"/>
        <rFont val="Times New Roman"/>
        <family val="1"/>
      </rPr>
      <t xml:space="preserve"> </t>
    </r>
    <r>
      <rPr>
        <sz val="8"/>
        <rFont val="Arial"/>
        <family val="2"/>
      </rPr>
      <t>Payakumbuh dan</t>
    </r>
    <r>
      <rPr>
        <sz val="8"/>
        <rFont val="Times New Roman"/>
        <family val="1"/>
      </rPr>
      <t xml:space="preserve"> </t>
    </r>
    <r>
      <rPr>
        <sz val="8"/>
        <rFont val="Arial"/>
        <family val="2"/>
      </rPr>
      <t>meningkatnya</t>
    </r>
    <r>
      <rPr>
        <sz val="8"/>
        <rFont val="Times New Roman"/>
        <family val="1"/>
      </rPr>
      <t xml:space="preserve"> </t>
    </r>
    <r>
      <rPr>
        <sz val="8"/>
        <rFont val="Arial"/>
        <family val="2"/>
      </rPr>
      <t>pemahaman terhadap</t>
    </r>
    <r>
      <rPr>
        <sz val="8"/>
        <rFont val="Times New Roman"/>
        <family val="1"/>
      </rPr>
      <t xml:space="preserve"> </t>
    </r>
    <r>
      <rPr>
        <sz val="8"/>
        <rFont val="Arial"/>
        <family val="2"/>
      </rPr>
      <t>pemotongan betina</t>
    </r>
    <r>
      <rPr>
        <sz val="8"/>
        <rFont val="Times New Roman"/>
        <family val="1"/>
      </rPr>
      <t xml:space="preserve"> </t>
    </r>
    <r>
      <rPr>
        <sz val="8"/>
        <rFont val="Arial"/>
        <family val="2"/>
      </rPr>
      <t>produktif</t>
    </r>
  </si>
  <si>
    <r>
      <rPr>
        <sz val="8"/>
        <rFont val="Arial"/>
        <family val="2"/>
      </rPr>
      <t>Pengadaan Sarana dan Prasarana</t>
    </r>
    <r>
      <rPr>
        <sz val="8"/>
        <rFont val="Times New Roman"/>
        <family val="1"/>
      </rPr>
      <t xml:space="preserve"> </t>
    </r>
    <r>
      <rPr>
        <sz val="8"/>
        <rFont val="Arial"/>
        <family val="2"/>
      </rPr>
      <t>Pusat Kesehatan Hewan (DAK)</t>
    </r>
  </si>
  <si>
    <r>
      <rPr>
        <sz val="8"/>
        <rFont val="Arial"/>
        <family val="2"/>
      </rPr>
      <t>Tersedianya kelengkapan</t>
    </r>
    <r>
      <rPr>
        <sz val="8"/>
        <rFont val="Times New Roman"/>
        <family val="1"/>
      </rPr>
      <t xml:space="preserve"> </t>
    </r>
    <r>
      <rPr>
        <sz val="8"/>
        <rFont val="Arial"/>
        <family val="2"/>
      </rPr>
      <t>sarana prasarana</t>
    </r>
    <r>
      <rPr>
        <sz val="8"/>
        <rFont val="Times New Roman"/>
        <family val="1"/>
      </rPr>
      <t xml:space="preserve"> </t>
    </r>
    <r>
      <rPr>
        <sz val="8"/>
        <rFont val="Arial"/>
        <family val="2"/>
      </rPr>
      <t>penunjang puskeswan</t>
    </r>
    <r>
      <rPr>
        <sz val="8"/>
        <rFont val="Times New Roman"/>
        <family val="1"/>
      </rPr>
      <t xml:space="preserve"> </t>
    </r>
    <r>
      <rPr>
        <sz val="8"/>
        <rFont val="Arial"/>
        <family val="2"/>
      </rPr>
      <t>sesuai juknis DAK tahun</t>
    </r>
    <r>
      <rPr>
        <sz val="8"/>
        <rFont val="Times New Roman"/>
        <family val="1"/>
      </rPr>
      <t xml:space="preserve"> </t>
    </r>
    <r>
      <rPr>
        <sz val="8"/>
        <rFont val="Arial"/>
        <family val="2"/>
      </rPr>
      <t>2016</t>
    </r>
  </si>
  <si>
    <r>
      <rPr>
        <sz val="8"/>
        <rFont val="Arial"/>
        <family val="2"/>
      </rPr>
      <t>Terlaksananya</t>
    </r>
    <r>
      <rPr>
        <sz val="8"/>
        <rFont val="Times New Roman"/>
        <family val="1"/>
      </rPr>
      <t xml:space="preserve"> </t>
    </r>
    <r>
      <rPr>
        <sz val="8"/>
        <rFont val="Arial"/>
        <family val="2"/>
      </rPr>
      <t>pelayanan kesehatan</t>
    </r>
    <r>
      <rPr>
        <sz val="8"/>
        <rFont val="Times New Roman"/>
        <family val="1"/>
      </rPr>
      <t xml:space="preserve"> </t>
    </r>
    <r>
      <rPr>
        <sz val="8"/>
        <rFont val="Arial"/>
        <family val="2"/>
      </rPr>
      <t>hewan/ternak yang</t>
    </r>
    <r>
      <rPr>
        <sz val="8"/>
        <rFont val="Times New Roman"/>
        <family val="1"/>
      </rPr>
      <t xml:space="preserve"> </t>
    </r>
    <r>
      <rPr>
        <sz val="8"/>
        <rFont val="Arial"/>
        <family val="2"/>
      </rPr>
      <t>optimal kepada</t>
    </r>
    <r>
      <rPr>
        <sz val="8"/>
        <rFont val="Times New Roman"/>
        <family val="1"/>
      </rPr>
      <t xml:space="preserve"> </t>
    </r>
    <r>
      <rPr>
        <sz val="8"/>
        <rFont val="Arial"/>
        <family val="2"/>
      </rPr>
      <t>masyarakat</t>
    </r>
  </si>
  <si>
    <r>
      <rPr>
        <b/>
        <sz val="8"/>
        <rFont val="Arial"/>
        <family val="2"/>
      </rPr>
      <t>Program peningkatan produksi hasil</t>
    </r>
    <r>
      <rPr>
        <b/>
        <sz val="8"/>
        <rFont val="Times New Roman"/>
        <family val="1"/>
      </rPr>
      <t xml:space="preserve"> </t>
    </r>
    <r>
      <rPr>
        <b/>
        <sz val="8"/>
        <rFont val="Arial"/>
        <family val="2"/>
      </rPr>
      <t>ternak</t>
    </r>
  </si>
  <si>
    <r>
      <rPr>
        <b/>
        <sz val="8"/>
        <rFont val="Arial"/>
        <family val="2"/>
      </rPr>
      <t>Meningkatnya  Produksi</t>
    </r>
    <r>
      <rPr>
        <b/>
        <sz val="8"/>
        <rFont val="Times New Roman"/>
        <family val="1"/>
      </rPr>
      <t xml:space="preserve"> </t>
    </r>
    <r>
      <rPr>
        <b/>
        <sz val="8"/>
        <rFont val="Arial"/>
        <family val="2"/>
      </rPr>
      <t>Hasil Peternakan</t>
    </r>
  </si>
  <si>
    <r>
      <rPr>
        <sz val="8"/>
        <rFont val="Arial"/>
        <family val="2"/>
      </rPr>
      <t>Pembangunan sarana dan prasarana</t>
    </r>
    <r>
      <rPr>
        <sz val="8"/>
        <rFont val="Times New Roman"/>
        <family val="1"/>
      </rPr>
      <t xml:space="preserve"> </t>
    </r>
    <r>
      <rPr>
        <sz val="8"/>
        <rFont val="Arial"/>
        <family val="2"/>
      </rPr>
      <t>pembibitan ternak</t>
    </r>
  </si>
  <si>
    <r>
      <rPr>
        <sz val="8"/>
        <rFont val="Arial"/>
        <family val="2"/>
      </rPr>
      <t>Terlaksananya</t>
    </r>
    <r>
      <rPr>
        <sz val="8"/>
        <rFont val="Times New Roman"/>
        <family val="1"/>
      </rPr>
      <t xml:space="preserve"> </t>
    </r>
    <r>
      <rPr>
        <sz val="8"/>
        <rFont val="Arial"/>
        <family val="2"/>
      </rPr>
      <t>pembangunan Pagar dan</t>
    </r>
    <r>
      <rPr>
        <sz val="8"/>
        <rFont val="Times New Roman"/>
        <family val="1"/>
      </rPr>
      <t xml:space="preserve"> </t>
    </r>
    <r>
      <rPr>
        <sz val="8"/>
        <rFont val="Arial"/>
        <family val="2"/>
      </rPr>
      <t>pedox di lokasi pembibitan</t>
    </r>
    <r>
      <rPr>
        <sz val="8"/>
        <rFont val="Times New Roman"/>
        <family val="1"/>
      </rPr>
      <t xml:space="preserve"> </t>
    </r>
    <r>
      <rPr>
        <sz val="8"/>
        <rFont val="Arial"/>
        <family val="2"/>
      </rPr>
      <t>sapi</t>
    </r>
  </si>
  <si>
    <r>
      <rPr>
        <sz val="8"/>
        <rFont val="Arial"/>
        <family val="2"/>
      </rPr>
      <t>Tersedianya bibit sapi</t>
    </r>
    <r>
      <rPr>
        <sz val="8"/>
        <rFont val="Times New Roman"/>
        <family val="1"/>
      </rPr>
      <t xml:space="preserve"> </t>
    </r>
    <r>
      <rPr>
        <sz val="8"/>
        <rFont val="Arial"/>
        <family val="2"/>
      </rPr>
      <t>yang berkwalitas</t>
    </r>
  </si>
  <si>
    <r>
      <rPr>
        <sz val="8"/>
        <rFont val="Arial"/>
        <family val="2"/>
      </rPr>
      <t>Pembibitan dan perawatan ternak</t>
    </r>
  </si>
  <si>
    <r>
      <rPr>
        <sz val="8"/>
        <rFont val="Arial"/>
        <family val="2"/>
      </rPr>
      <t>Terlaksananya pengadaan</t>
    </r>
    <r>
      <rPr>
        <sz val="8"/>
        <rFont val="Times New Roman"/>
        <family val="1"/>
      </rPr>
      <t xml:space="preserve"> </t>
    </r>
    <r>
      <rPr>
        <sz val="8"/>
        <rFont val="Arial"/>
        <family val="2"/>
      </rPr>
      <t>frozen semen dan nitrogen</t>
    </r>
    <r>
      <rPr>
        <sz val="8"/>
        <rFont val="Times New Roman"/>
        <family val="1"/>
      </rPr>
      <t xml:space="preserve"> </t>
    </r>
    <r>
      <rPr>
        <sz val="8"/>
        <rFont val="Arial"/>
        <family val="2"/>
      </rPr>
      <t>cair</t>
    </r>
  </si>
  <si>
    <r>
      <rPr>
        <sz val="8"/>
        <rFont val="Arial"/>
        <family val="2"/>
      </rPr>
      <t>Terlaksananya</t>
    </r>
    <r>
      <rPr>
        <sz val="8"/>
        <rFont val="Times New Roman"/>
        <family val="1"/>
      </rPr>
      <t xml:space="preserve"> </t>
    </r>
    <r>
      <rPr>
        <sz val="8"/>
        <rFont val="Arial"/>
        <family val="2"/>
      </rPr>
      <t>Inseminasi Buatan,</t>
    </r>
    <r>
      <rPr>
        <sz val="8"/>
        <rFont val="Times New Roman"/>
        <family val="1"/>
      </rPr>
      <t xml:space="preserve"> </t>
    </r>
    <r>
      <rPr>
        <sz val="8"/>
        <rFont val="Arial"/>
        <family val="2"/>
      </rPr>
      <t>Embrio  Transfer</t>
    </r>
  </si>
  <si>
    <r>
      <rPr>
        <sz val="8"/>
        <rFont val="Arial"/>
        <family val="2"/>
      </rPr>
      <t>Pendistribusian ternak kepada</t>
    </r>
    <r>
      <rPr>
        <sz val="8"/>
        <rFont val="Times New Roman"/>
        <family val="1"/>
      </rPr>
      <t xml:space="preserve"> </t>
    </r>
    <r>
      <rPr>
        <sz val="8"/>
        <rFont val="Arial"/>
        <family val="2"/>
      </rPr>
      <t>masyarakat</t>
    </r>
  </si>
  <si>
    <r>
      <rPr>
        <sz val="8"/>
        <rFont val="Arial"/>
        <family val="2"/>
      </rPr>
      <t>Terlasananya pengadaan</t>
    </r>
    <r>
      <rPr>
        <sz val="8"/>
        <rFont val="Times New Roman"/>
        <family val="1"/>
      </rPr>
      <t xml:space="preserve"> </t>
    </r>
    <r>
      <rPr>
        <sz val="8"/>
        <rFont val="Arial"/>
        <family val="2"/>
      </rPr>
      <t>ternak</t>
    </r>
    <r>
      <rPr>
        <sz val="8"/>
        <rFont val="Times New Roman"/>
        <family val="1"/>
      </rPr>
      <t xml:space="preserve"> </t>
    </r>
    <r>
      <rPr>
        <sz val="8"/>
        <rFont val="Arial"/>
        <family val="2"/>
      </rPr>
      <t>sapi/kerbau/kambing/itik</t>
    </r>
  </si>
  <si>
    <r>
      <rPr>
        <sz val="8"/>
        <rFont val="Arial"/>
        <family val="2"/>
      </rPr>
      <t>Meningkatnya</t>
    </r>
    <r>
      <rPr>
        <sz val="8"/>
        <rFont val="Times New Roman"/>
        <family val="1"/>
      </rPr>
      <t xml:space="preserve"> </t>
    </r>
    <r>
      <rPr>
        <sz val="8"/>
        <rFont val="Arial"/>
        <family val="2"/>
      </rPr>
      <t>populasi ternak di</t>
    </r>
    <r>
      <rPr>
        <sz val="8"/>
        <rFont val="Times New Roman"/>
        <family val="1"/>
      </rPr>
      <t xml:space="preserve"> </t>
    </r>
    <r>
      <rPr>
        <sz val="8"/>
        <rFont val="Arial"/>
        <family val="2"/>
      </rPr>
      <t>Kota Payakumbuh</t>
    </r>
  </si>
  <si>
    <r>
      <rPr>
        <b/>
        <sz val="8"/>
        <rFont val="Arial"/>
        <family val="2"/>
      </rPr>
      <t>Program peningkatan pemasaran</t>
    </r>
    <r>
      <rPr>
        <b/>
        <sz val="8"/>
        <rFont val="Times New Roman"/>
        <family val="1"/>
      </rPr>
      <t xml:space="preserve"> </t>
    </r>
    <r>
      <rPr>
        <b/>
        <sz val="8"/>
        <rFont val="Arial"/>
        <family val="2"/>
      </rPr>
      <t>hasil produksi peternakan</t>
    </r>
  </si>
  <si>
    <r>
      <rPr>
        <b/>
        <sz val="8"/>
        <rFont val="Arial"/>
        <family val="2"/>
      </rPr>
      <t>Meningkatnya pemasaran</t>
    </r>
    <r>
      <rPr>
        <b/>
        <sz val="8"/>
        <rFont val="Times New Roman"/>
        <family val="1"/>
      </rPr>
      <t xml:space="preserve"> </t>
    </r>
    <r>
      <rPr>
        <b/>
        <sz val="8"/>
        <rFont val="Arial"/>
        <family val="2"/>
      </rPr>
      <t>dan produksi hasil</t>
    </r>
    <r>
      <rPr>
        <b/>
        <sz val="8"/>
        <rFont val="Times New Roman"/>
        <family val="1"/>
      </rPr>
      <t xml:space="preserve"> </t>
    </r>
    <r>
      <rPr>
        <b/>
        <sz val="8"/>
        <rFont val="Arial"/>
        <family val="2"/>
      </rPr>
      <t>peternakan</t>
    </r>
  </si>
  <si>
    <r>
      <rPr>
        <sz val="8"/>
        <rFont val="Arial"/>
        <family val="2"/>
      </rPr>
      <t>Fasilitasi Kerjasama</t>
    </r>
    <r>
      <rPr>
        <sz val="8"/>
        <rFont val="Times New Roman"/>
        <family val="1"/>
      </rPr>
      <t xml:space="preserve"> </t>
    </r>
    <r>
      <rPr>
        <sz val="8"/>
        <rFont val="Arial"/>
        <family val="2"/>
      </rPr>
      <t>regional/nasional/intemasional</t>
    </r>
    <r>
      <rPr>
        <sz val="8"/>
        <rFont val="Times New Roman"/>
        <family val="1"/>
      </rPr>
      <t xml:space="preserve"> </t>
    </r>
    <r>
      <rPr>
        <sz val="8"/>
        <rFont val="Arial"/>
        <family val="2"/>
      </rPr>
      <t>penyediaan hash produksi petemakan</t>
    </r>
    <r>
      <rPr>
        <sz val="8"/>
        <rFont val="Times New Roman"/>
        <family val="1"/>
      </rPr>
      <t xml:space="preserve"> </t>
    </r>
    <r>
      <rPr>
        <sz val="8"/>
        <rFont val="Arial"/>
        <family val="2"/>
      </rPr>
      <t>komplementer</t>
    </r>
  </si>
  <si>
    <r>
      <rPr>
        <sz val="8"/>
        <rFont val="Arial"/>
        <family val="2"/>
      </rPr>
      <t>Terlaksananya Temu</t>
    </r>
    <r>
      <rPr>
        <sz val="8"/>
        <rFont val="Times New Roman"/>
        <family val="1"/>
      </rPr>
      <t xml:space="preserve"> </t>
    </r>
    <r>
      <rPr>
        <sz val="8"/>
        <rFont val="Arial"/>
        <family val="2"/>
      </rPr>
      <t>Usaha bidang Perikanan</t>
    </r>
    <r>
      <rPr>
        <sz val="8"/>
        <rFont val="Times New Roman"/>
        <family val="1"/>
      </rPr>
      <t xml:space="preserve"> </t>
    </r>
    <r>
      <rPr>
        <sz val="8"/>
        <rFont val="Arial"/>
        <family val="2"/>
      </rPr>
      <t>dan Peternakan</t>
    </r>
  </si>
  <si>
    <r>
      <rPr>
        <sz val="8"/>
        <rFont val="Arial"/>
        <family val="2"/>
      </rPr>
      <t>Meningkatkan</t>
    </r>
    <r>
      <rPr>
        <sz val="8"/>
        <rFont val="Times New Roman"/>
        <family val="1"/>
      </rPr>
      <t xml:space="preserve"> </t>
    </r>
    <r>
      <rPr>
        <sz val="8"/>
        <rFont val="Arial"/>
        <family val="2"/>
      </rPr>
      <t>kerjasama dan</t>
    </r>
    <r>
      <rPr>
        <sz val="8"/>
        <rFont val="Times New Roman"/>
        <family val="1"/>
      </rPr>
      <t xml:space="preserve"> </t>
    </r>
    <r>
      <rPr>
        <sz val="8"/>
        <rFont val="Arial"/>
        <family val="2"/>
      </rPr>
      <t>pemecahan masalah</t>
    </r>
    <r>
      <rPr>
        <sz val="8"/>
        <rFont val="Times New Roman"/>
        <family val="1"/>
      </rPr>
      <t xml:space="preserve"> </t>
    </r>
    <r>
      <rPr>
        <sz val="8"/>
        <rFont val="Arial"/>
        <family val="2"/>
      </rPr>
      <t>produksi dan</t>
    </r>
    <r>
      <rPr>
        <sz val="8"/>
        <rFont val="Times New Roman"/>
        <family val="1"/>
      </rPr>
      <t xml:space="preserve"> </t>
    </r>
    <r>
      <rPr>
        <sz val="8"/>
        <rFont val="Arial"/>
        <family val="2"/>
      </rPr>
      <t>pemasaran hasil</t>
    </r>
    <r>
      <rPr>
        <sz val="8"/>
        <rFont val="Times New Roman"/>
        <family val="1"/>
      </rPr>
      <t xml:space="preserve"> </t>
    </r>
    <r>
      <rPr>
        <sz val="8"/>
        <rFont val="Arial"/>
        <family val="2"/>
      </rPr>
      <t>perikanan dan</t>
    </r>
    <r>
      <rPr>
        <sz val="8"/>
        <rFont val="Times New Roman"/>
        <family val="1"/>
      </rPr>
      <t xml:space="preserve"> </t>
    </r>
    <r>
      <rPr>
        <sz val="8"/>
        <rFont val="Arial"/>
        <family val="2"/>
      </rPr>
      <t>peternakn</t>
    </r>
  </si>
  <si>
    <r>
      <rPr>
        <sz val="8"/>
        <rFont val="Arial"/>
        <family val="2"/>
      </rPr>
      <t>.  Pembangunan sarana dan</t>
    </r>
    <r>
      <rPr>
        <sz val="8"/>
        <rFont val="Times New Roman"/>
        <family val="1"/>
      </rPr>
      <t xml:space="preserve"> </t>
    </r>
    <r>
      <rPr>
        <sz val="8"/>
        <rFont val="Arial"/>
        <family val="2"/>
      </rPr>
      <t>prasarana pasar produksi hash</t>
    </r>
    <r>
      <rPr>
        <sz val="8"/>
        <rFont val="Times New Roman"/>
        <family val="1"/>
      </rPr>
      <t xml:space="preserve"> </t>
    </r>
    <r>
      <rPr>
        <sz val="8"/>
        <rFont val="Arial"/>
        <family val="2"/>
      </rPr>
      <t>peternakan</t>
    </r>
  </si>
  <si>
    <r>
      <rPr>
        <sz val="8"/>
        <rFont val="Arial"/>
        <family val="2"/>
      </rPr>
      <t>Bangunan pendukung</t>
    </r>
    <r>
      <rPr>
        <sz val="8"/>
        <rFont val="Times New Roman"/>
        <family val="1"/>
      </rPr>
      <t xml:space="preserve"> </t>
    </r>
    <r>
      <rPr>
        <sz val="8"/>
        <rFont val="Arial"/>
        <family val="2"/>
      </rPr>
      <t>pasar ternak</t>
    </r>
  </si>
  <si>
    <r>
      <rPr>
        <sz val="8"/>
        <rFont val="Arial"/>
        <family val="2"/>
      </rPr>
      <t>Terfasilitasinya</t>
    </r>
    <r>
      <rPr>
        <sz val="8"/>
        <rFont val="Times New Roman"/>
        <family val="1"/>
      </rPr>
      <t xml:space="preserve"> </t>
    </r>
    <r>
      <rPr>
        <sz val="8"/>
        <rFont val="Arial"/>
        <family val="2"/>
      </rPr>
      <t>pemasaran hasil</t>
    </r>
    <r>
      <rPr>
        <sz val="8"/>
        <rFont val="Times New Roman"/>
        <family val="1"/>
      </rPr>
      <t xml:space="preserve"> </t>
    </r>
    <r>
      <rPr>
        <sz val="8"/>
        <rFont val="Arial"/>
        <family val="2"/>
      </rPr>
      <t>produksi peternakan</t>
    </r>
    <r>
      <rPr>
        <sz val="8"/>
        <rFont val="Times New Roman"/>
        <family val="1"/>
      </rPr>
      <t xml:space="preserve"> </t>
    </r>
    <r>
      <rPr>
        <sz val="8"/>
        <rFont val="Arial"/>
        <family val="2"/>
      </rPr>
      <t>dan kegiatan RPH</t>
    </r>
  </si>
  <si>
    <r>
      <rPr>
        <sz val="8"/>
        <rFont val="Arial"/>
        <family val="2"/>
      </rPr>
      <t>Pemeliharaan nutin/berkala sarana</t>
    </r>
    <r>
      <rPr>
        <sz val="8"/>
        <rFont val="Times New Roman"/>
        <family val="1"/>
      </rPr>
      <t xml:space="preserve"> </t>
    </r>
    <r>
      <rPr>
        <sz val="8"/>
        <rFont val="Arial"/>
        <family val="2"/>
      </rPr>
      <t>dan prasarana pasar produksi hasil</t>
    </r>
    <r>
      <rPr>
        <sz val="8"/>
        <rFont val="Times New Roman"/>
        <family val="1"/>
      </rPr>
      <t xml:space="preserve"> </t>
    </r>
    <r>
      <rPr>
        <sz val="8"/>
        <rFont val="Arial"/>
        <family val="2"/>
      </rPr>
      <t>petemakan</t>
    </r>
  </si>
  <si>
    <r>
      <rPr>
        <sz val="8"/>
        <rFont val="Arial"/>
        <family val="2"/>
      </rPr>
      <t>Operasional di RPH dan</t>
    </r>
    <r>
      <rPr>
        <sz val="8"/>
        <rFont val="Times New Roman"/>
        <family val="1"/>
      </rPr>
      <t xml:space="preserve"> </t>
    </r>
    <r>
      <rPr>
        <sz val="8"/>
        <rFont val="Arial"/>
        <family val="2"/>
      </rPr>
      <t>Pasar ternak</t>
    </r>
  </si>
  <si>
    <r>
      <rPr>
        <sz val="8"/>
        <rFont val="Arial"/>
        <family val="2"/>
      </rPr>
      <t>Terfasilitasinya</t>
    </r>
    <r>
      <rPr>
        <sz val="8"/>
        <rFont val="Times New Roman"/>
        <family val="1"/>
      </rPr>
      <t xml:space="preserve"> </t>
    </r>
    <r>
      <rPr>
        <sz val="8"/>
        <rFont val="Arial"/>
        <family val="2"/>
      </rPr>
      <t>pengusaha /</t>
    </r>
    <r>
      <rPr>
        <sz val="8"/>
        <rFont val="Times New Roman"/>
        <family val="1"/>
      </rPr>
      <t xml:space="preserve"> </t>
    </r>
    <r>
      <rPr>
        <sz val="8"/>
        <rFont val="Arial"/>
        <family val="2"/>
      </rPr>
      <t>pedagang di RPH dan</t>
    </r>
    <r>
      <rPr>
        <sz val="8"/>
        <rFont val="Times New Roman"/>
        <family val="1"/>
      </rPr>
      <t xml:space="preserve"> </t>
    </r>
    <r>
      <rPr>
        <sz val="8"/>
        <rFont val="Arial"/>
        <family val="2"/>
      </rPr>
      <t>Pasar Ternak</t>
    </r>
  </si>
  <si>
    <r>
      <rPr>
        <sz val="8"/>
        <rFont val="Arial"/>
        <family val="2"/>
      </rPr>
      <t>Promosi atas hasil produksi</t>
    </r>
    <r>
      <rPr>
        <sz val="8"/>
        <rFont val="Times New Roman"/>
        <family val="1"/>
      </rPr>
      <t xml:space="preserve"> </t>
    </r>
    <r>
      <rPr>
        <sz val="8"/>
        <rFont val="Arial"/>
        <family val="2"/>
      </rPr>
      <t>peternakan unggulan daerah</t>
    </r>
  </si>
  <si>
    <r>
      <rPr>
        <sz val="8"/>
        <rFont val="Arial"/>
        <family val="2"/>
      </rPr>
      <t>Terlaksananya livestock</t>
    </r>
    <r>
      <rPr>
        <sz val="8"/>
        <rFont val="Times New Roman"/>
        <family val="1"/>
      </rPr>
      <t xml:space="preserve"> </t>
    </r>
    <r>
      <rPr>
        <sz val="8"/>
        <rFont val="Arial"/>
        <family val="2"/>
      </rPr>
      <t>expo Tk Kota dan Tk</t>
    </r>
    <r>
      <rPr>
        <sz val="8"/>
        <rFont val="Times New Roman"/>
        <family val="1"/>
      </rPr>
      <t xml:space="preserve"> </t>
    </r>
    <r>
      <rPr>
        <sz val="8"/>
        <rFont val="Arial"/>
        <family val="2"/>
      </rPr>
      <t>Propinsi</t>
    </r>
  </si>
  <si>
    <r>
      <rPr>
        <sz val="8"/>
        <rFont val="Arial"/>
        <family val="2"/>
      </rPr>
      <t>Meningkatkan</t>
    </r>
    <r>
      <rPr>
        <sz val="8"/>
        <rFont val="Times New Roman"/>
        <family val="1"/>
      </rPr>
      <t xml:space="preserve"> </t>
    </r>
    <r>
      <rPr>
        <sz val="8"/>
        <rFont val="Arial"/>
        <family val="2"/>
      </rPr>
      <t>jaringan pemasaran</t>
    </r>
    <r>
      <rPr>
        <sz val="8"/>
        <rFont val="Times New Roman"/>
        <family val="1"/>
      </rPr>
      <t xml:space="preserve"> </t>
    </r>
    <r>
      <rPr>
        <sz val="8"/>
        <rFont val="Arial"/>
        <family val="2"/>
      </rPr>
      <t>produksi hasil</t>
    </r>
    <r>
      <rPr>
        <sz val="8"/>
        <rFont val="Times New Roman"/>
        <family val="1"/>
      </rPr>
      <t xml:space="preserve"> </t>
    </r>
    <r>
      <rPr>
        <sz val="8"/>
        <rFont val="Arial"/>
        <family val="2"/>
      </rPr>
      <t>peternakan</t>
    </r>
  </si>
  <si>
    <r>
      <rPr>
        <sz val="8"/>
        <rFont val="Arial"/>
        <family val="2"/>
      </rPr>
      <t>Pengembangan Agribisnis</t>
    </r>
    <r>
      <rPr>
        <sz val="8"/>
        <rFont val="Times New Roman"/>
        <family val="1"/>
      </rPr>
      <t xml:space="preserve"> </t>
    </r>
    <r>
      <rPr>
        <sz val="8"/>
        <rFont val="Arial"/>
        <family val="2"/>
      </rPr>
      <t>Peternakan</t>
    </r>
  </si>
  <si>
    <r>
      <rPr>
        <sz val="8"/>
        <rFont val="Arial"/>
        <family val="2"/>
      </rPr>
      <t>Terlaksananya pelatihan</t>
    </r>
    <r>
      <rPr>
        <sz val="8"/>
        <rFont val="Times New Roman"/>
        <family val="1"/>
      </rPr>
      <t xml:space="preserve"> </t>
    </r>
    <r>
      <rPr>
        <sz val="8"/>
        <rFont val="Arial"/>
        <family val="2"/>
      </rPr>
      <t>usaha peternakan</t>
    </r>
    <r>
      <rPr>
        <sz val="8"/>
        <rFont val="Times New Roman"/>
        <family val="1"/>
      </rPr>
      <t xml:space="preserve"> </t>
    </r>
    <r>
      <rPr>
        <sz val="8"/>
        <rFont val="Arial"/>
        <family val="2"/>
      </rPr>
      <t>Terdampingi kelompok</t>
    </r>
    <r>
      <rPr>
        <sz val="8"/>
        <rFont val="Times New Roman"/>
        <family val="1"/>
      </rPr>
      <t xml:space="preserve"> </t>
    </r>
    <r>
      <rPr>
        <sz val="8"/>
        <rFont val="Arial"/>
        <family val="2"/>
      </rPr>
      <t>usaha dan tersedianya</t>
    </r>
    <r>
      <rPr>
        <sz val="8"/>
        <rFont val="Times New Roman"/>
        <family val="1"/>
      </rPr>
      <t xml:space="preserve"> </t>
    </r>
    <r>
      <rPr>
        <sz val="8"/>
        <rFont val="Arial"/>
        <family val="2"/>
      </rPr>
      <t>alat-alat pengolahan hasil</t>
    </r>
    <r>
      <rPr>
        <sz val="8"/>
        <rFont val="Times New Roman"/>
        <family val="1"/>
      </rPr>
      <t xml:space="preserve"> </t>
    </r>
    <r>
      <rPr>
        <sz val="8"/>
        <rFont val="Arial"/>
        <family val="2"/>
      </rPr>
      <t>peternakan</t>
    </r>
  </si>
  <si>
    <r>
      <rPr>
        <sz val="8"/>
        <rFont val="Arial"/>
        <family val="2"/>
      </rPr>
      <t xml:space="preserve">1 kali
</t>
    </r>
    <r>
      <rPr>
        <sz val="8"/>
        <rFont val="Arial"/>
        <family val="2"/>
      </rPr>
      <t>1 paket</t>
    </r>
  </si>
  <si>
    <r>
      <rPr>
        <sz val="8"/>
        <rFont val="Arial"/>
        <family val="2"/>
      </rPr>
      <t>Meningkatkan</t>
    </r>
    <r>
      <rPr>
        <sz val="8"/>
        <rFont val="Times New Roman"/>
        <family val="1"/>
      </rPr>
      <t xml:space="preserve"> </t>
    </r>
    <r>
      <rPr>
        <sz val="8"/>
        <rFont val="Arial"/>
        <family val="2"/>
      </rPr>
      <t>keterampilan</t>
    </r>
    <r>
      <rPr>
        <sz val="8"/>
        <rFont val="Times New Roman"/>
        <family val="1"/>
      </rPr>
      <t xml:space="preserve"> </t>
    </r>
    <r>
      <rPr>
        <sz val="8"/>
        <rFont val="Arial"/>
        <family val="2"/>
      </rPr>
      <t>kelompok usaha</t>
    </r>
    <r>
      <rPr>
        <sz val="8"/>
        <rFont val="Times New Roman"/>
        <family val="1"/>
      </rPr>
      <t xml:space="preserve"> </t>
    </r>
    <r>
      <rPr>
        <sz val="8"/>
        <rFont val="Arial"/>
        <family val="2"/>
      </rPr>
      <t>peternakan dalam</t>
    </r>
    <r>
      <rPr>
        <sz val="8"/>
        <rFont val="Times New Roman"/>
        <family val="1"/>
      </rPr>
      <t xml:space="preserve"> </t>
    </r>
    <r>
      <rPr>
        <sz val="8"/>
        <rFont val="Arial"/>
        <family val="2"/>
      </rPr>
      <t>pengolahan dan</t>
    </r>
    <r>
      <rPr>
        <sz val="8"/>
        <rFont val="Times New Roman"/>
        <family val="1"/>
      </rPr>
      <t xml:space="preserve"> </t>
    </r>
    <r>
      <rPr>
        <sz val="8"/>
        <rFont val="Arial"/>
        <family val="2"/>
      </rPr>
      <t>pemasaran hasil</t>
    </r>
    <r>
      <rPr>
        <sz val="8"/>
        <rFont val="Times New Roman"/>
        <family val="1"/>
      </rPr>
      <t xml:space="preserve"> </t>
    </r>
    <r>
      <rPr>
        <sz val="8"/>
        <rFont val="Arial"/>
        <family val="2"/>
      </rPr>
      <t>Meningkatnya</t>
    </r>
    <r>
      <rPr>
        <sz val="8"/>
        <rFont val="Times New Roman"/>
        <family val="1"/>
      </rPr>
      <t xml:space="preserve"> </t>
    </r>
    <r>
      <rPr>
        <sz val="8"/>
        <rFont val="Arial"/>
        <family val="2"/>
      </rPr>
      <t>pemasaran</t>
    </r>
    <r>
      <rPr>
        <sz val="8"/>
        <rFont val="Times New Roman"/>
        <family val="1"/>
      </rPr>
      <t xml:space="preserve"> </t>
    </r>
    <r>
      <rPr>
        <sz val="8"/>
        <rFont val="Arial"/>
        <family val="2"/>
      </rPr>
      <t>pengolahan hasil</t>
    </r>
    <r>
      <rPr>
        <sz val="8"/>
        <rFont val="Times New Roman"/>
        <family val="1"/>
      </rPr>
      <t xml:space="preserve"> </t>
    </r>
    <r>
      <rPr>
        <sz val="8"/>
        <rFont val="Arial"/>
        <family val="2"/>
      </rPr>
      <t>peternakan</t>
    </r>
  </si>
  <si>
    <r>
      <rPr>
        <b/>
        <sz val="8"/>
        <rFont val="Arial"/>
        <family val="2"/>
      </rPr>
      <t>Optimalisasi Pengolahan dan</t>
    </r>
    <r>
      <rPr>
        <b/>
        <sz val="8"/>
        <rFont val="Times New Roman"/>
        <family val="1"/>
      </rPr>
      <t xml:space="preserve"> </t>
    </r>
    <r>
      <rPr>
        <b/>
        <sz val="8"/>
        <rFont val="Arial"/>
        <family val="2"/>
      </rPr>
      <t>Pemasaran Produksi</t>
    </r>
  </si>
  <si>
    <r>
      <rPr>
        <b/>
        <sz val="8"/>
        <rFont val="Arial"/>
        <family val="2"/>
      </rPr>
      <t>Meningkatnya  produksi</t>
    </r>
    <r>
      <rPr>
        <b/>
        <sz val="8"/>
        <rFont val="Times New Roman"/>
        <family val="1"/>
      </rPr>
      <t xml:space="preserve"> </t>
    </r>
    <r>
      <rPr>
        <b/>
        <sz val="8"/>
        <rFont val="Arial"/>
        <family val="2"/>
      </rPr>
      <t>olahan perikanan</t>
    </r>
  </si>
  <si>
    <r>
      <rPr>
        <sz val="8"/>
        <rFont val="Arial"/>
        <family val="2"/>
      </rPr>
      <t>Pengembangan Pengolahan Hasil</t>
    </r>
    <r>
      <rPr>
        <sz val="8"/>
        <rFont val="Times New Roman"/>
        <family val="1"/>
      </rPr>
      <t xml:space="preserve"> </t>
    </r>
    <r>
      <rPr>
        <sz val="8"/>
        <rFont val="Arial"/>
        <family val="2"/>
      </rPr>
      <t>Perikanan</t>
    </r>
  </si>
  <si>
    <r>
      <rPr>
        <sz val="8"/>
        <rFont val="Arial"/>
        <family val="2"/>
      </rPr>
      <t>Terlaksananya peralatan</t>
    </r>
    <r>
      <rPr>
        <sz val="8"/>
        <rFont val="Times New Roman"/>
        <family val="1"/>
      </rPr>
      <t xml:space="preserve"> </t>
    </r>
    <r>
      <rPr>
        <sz val="8"/>
        <rFont val="Arial"/>
        <family val="2"/>
      </rPr>
      <t>pengolahan  hasil</t>
    </r>
    <r>
      <rPr>
        <sz val="8"/>
        <rFont val="Times New Roman"/>
        <family val="1"/>
      </rPr>
      <t xml:space="preserve"> </t>
    </r>
    <r>
      <rPr>
        <sz val="8"/>
        <rFont val="Arial"/>
        <family val="2"/>
      </rPr>
      <t>perikanan</t>
    </r>
  </si>
  <si>
    <r>
      <rPr>
        <sz val="8"/>
        <rFont val="Arial"/>
        <family val="2"/>
      </rPr>
      <t>Meningkatnya</t>
    </r>
    <r>
      <rPr>
        <sz val="8"/>
        <rFont val="Times New Roman"/>
        <family val="1"/>
      </rPr>
      <t xml:space="preserve"> </t>
    </r>
    <r>
      <rPr>
        <sz val="8"/>
        <rFont val="Arial"/>
        <family val="2"/>
      </rPr>
      <t>produksi olahan</t>
    </r>
    <r>
      <rPr>
        <sz val="8"/>
        <rFont val="Times New Roman"/>
        <family val="1"/>
      </rPr>
      <t xml:space="preserve"> </t>
    </r>
    <r>
      <rPr>
        <sz val="8"/>
        <rFont val="Arial"/>
        <family val="2"/>
      </rPr>
      <t>perikanan</t>
    </r>
  </si>
  <si>
    <r>
      <rPr>
        <sz val="8"/>
        <rFont val="Arial"/>
        <family val="2"/>
      </rPr>
      <t>20 ton /thn</t>
    </r>
  </si>
  <si>
    <r>
      <rPr>
        <sz val="8"/>
        <rFont val="Arial"/>
        <family val="2"/>
      </rPr>
      <t>Pelatihan  Petani dan Pelaku</t>
    </r>
    <r>
      <rPr>
        <sz val="8"/>
        <rFont val="Times New Roman"/>
        <family val="1"/>
      </rPr>
      <t xml:space="preserve"> </t>
    </r>
    <r>
      <rPr>
        <sz val="8"/>
        <rFont val="Arial"/>
        <family val="2"/>
      </rPr>
      <t>Agribisnis Peternakan</t>
    </r>
  </si>
  <si>
    <r>
      <rPr>
        <sz val="8"/>
        <rFont val="Arial"/>
        <family val="2"/>
      </rPr>
      <t>Terlaksananya pelatiha</t>
    </r>
    <r>
      <rPr>
        <sz val="8"/>
        <rFont val="Times New Roman"/>
        <family val="1"/>
      </rPr>
      <t xml:space="preserve"> </t>
    </r>
    <r>
      <rPr>
        <sz val="8"/>
        <rFont val="Arial"/>
        <family val="2"/>
      </rPr>
      <t>petani dan pelaku</t>
    </r>
    <r>
      <rPr>
        <sz val="8"/>
        <rFont val="Times New Roman"/>
        <family val="1"/>
      </rPr>
      <t xml:space="preserve"> </t>
    </r>
    <r>
      <rPr>
        <sz val="8"/>
        <rFont val="Arial"/>
        <family val="2"/>
      </rPr>
      <t>agribisnis</t>
    </r>
  </si>
  <si>
    <r>
      <rPr>
        <b/>
        <sz val="8"/>
        <rFont val="Arial"/>
        <family val="2"/>
      </rPr>
      <t>Program Operasional BLUD</t>
    </r>
  </si>
  <si>
    <r>
      <rPr>
        <b/>
        <sz val="8"/>
        <rFont val="Arial"/>
        <family val="2"/>
      </rPr>
      <t>Operasional UPTD</t>
    </r>
    <r>
      <rPr>
        <b/>
        <sz val="8"/>
        <rFont val="Times New Roman"/>
        <family val="1"/>
      </rPr>
      <t xml:space="preserve"> </t>
    </r>
    <r>
      <rPr>
        <b/>
        <sz val="8"/>
        <rFont val="Arial"/>
        <family val="2"/>
      </rPr>
      <t>Pembenihan dan Pakan</t>
    </r>
  </si>
  <si>
    <r>
      <rPr>
        <sz val="8"/>
        <rFont val="Arial"/>
        <family val="2"/>
      </rPr>
      <t>Operasional BLUP UPTD</t>
    </r>
  </si>
  <si>
    <r>
      <rPr>
        <sz val="8"/>
        <rFont val="Arial"/>
        <family val="2"/>
      </rPr>
      <t>Tersedianya biaya</t>
    </r>
    <r>
      <rPr>
        <sz val="8"/>
        <rFont val="Times New Roman"/>
        <family val="1"/>
      </rPr>
      <t xml:space="preserve"> </t>
    </r>
    <r>
      <rPr>
        <sz val="8"/>
        <rFont val="Arial"/>
        <family val="2"/>
      </rPr>
      <t>operasional dan bahan</t>
    </r>
    <r>
      <rPr>
        <sz val="8"/>
        <rFont val="Times New Roman"/>
        <family val="1"/>
      </rPr>
      <t xml:space="preserve"> </t>
    </r>
    <r>
      <rPr>
        <sz val="8"/>
        <rFont val="Arial"/>
        <family val="2"/>
      </rPr>
      <t>baku pakan</t>
    </r>
  </si>
  <si>
    <r>
      <rPr>
        <sz val="8"/>
        <rFont val="Arial"/>
        <family val="2"/>
      </rPr>
      <t>Beroperasinya UPTD</t>
    </r>
    <r>
      <rPr>
        <sz val="8"/>
        <rFont val="Times New Roman"/>
        <family val="1"/>
      </rPr>
      <t xml:space="preserve"> </t>
    </r>
    <r>
      <rPr>
        <sz val="8"/>
        <rFont val="Arial"/>
        <family val="2"/>
      </rPr>
      <t>secara optimal</t>
    </r>
  </si>
  <si>
    <r>
      <rPr>
        <b/>
        <sz val="8"/>
        <rFont val="Arial"/>
        <family val="2"/>
      </rPr>
      <t>Program  Pengembangan</t>
    </r>
    <r>
      <rPr>
        <b/>
        <sz val="8"/>
        <rFont val="Times New Roman"/>
        <family val="1"/>
      </rPr>
      <t xml:space="preserve"> </t>
    </r>
    <r>
      <rPr>
        <b/>
        <sz val="8"/>
        <rFont val="Arial"/>
        <family val="2"/>
      </rPr>
      <t>Pemasaran Pariwisata</t>
    </r>
  </si>
  <si>
    <r>
      <rPr>
        <b/>
        <sz val="8"/>
        <rFont val="Arial"/>
        <family val="2"/>
      </rPr>
      <t>Meningkatnya  kunjungan</t>
    </r>
    <r>
      <rPr>
        <b/>
        <sz val="8"/>
        <rFont val="Times New Roman"/>
        <family val="1"/>
      </rPr>
      <t xml:space="preserve"> </t>
    </r>
    <r>
      <rPr>
        <b/>
        <sz val="8"/>
        <rFont val="Arial"/>
        <family val="2"/>
      </rPr>
      <t>wisatawan</t>
    </r>
  </si>
  <si>
    <r>
      <rPr>
        <sz val="8"/>
        <rFont val="Arial"/>
        <family val="2"/>
      </rPr>
      <t>Peningkatan pemanfaatan teknologi</t>
    </r>
    <r>
      <rPr>
        <sz val="8"/>
        <rFont val="Times New Roman"/>
        <family val="1"/>
      </rPr>
      <t xml:space="preserve"> </t>
    </r>
    <r>
      <rPr>
        <sz val="8"/>
        <rFont val="Arial"/>
        <family val="2"/>
      </rPr>
      <t>informasi dalam pemasaran</t>
    </r>
    <r>
      <rPr>
        <sz val="8"/>
        <rFont val="Times New Roman"/>
        <family val="1"/>
      </rPr>
      <t xml:space="preserve"> </t>
    </r>
    <r>
      <rPr>
        <sz val="8"/>
        <rFont val="Arial"/>
        <family val="2"/>
      </rPr>
      <t>parawisata</t>
    </r>
  </si>
  <si>
    <r>
      <rPr>
        <sz val="8"/>
        <rFont val="Arial"/>
        <family val="2"/>
      </rPr>
      <t>terbayarnya tenaga admin</t>
    </r>
    <r>
      <rPr>
        <sz val="8"/>
        <rFont val="Times New Roman"/>
        <family val="1"/>
      </rPr>
      <t xml:space="preserve"> </t>
    </r>
    <r>
      <rPr>
        <sz val="8"/>
        <rFont val="Arial"/>
        <family val="2"/>
      </rPr>
      <t>website dan pulsa LED 2</t>
    </r>
    <r>
      <rPr>
        <sz val="8"/>
        <rFont val="Times New Roman"/>
        <family val="1"/>
      </rPr>
      <t xml:space="preserve"> </t>
    </r>
    <r>
      <rPr>
        <sz val="8"/>
        <rFont val="Arial"/>
        <family val="2"/>
      </rPr>
      <t>buah</t>
    </r>
  </si>
  <si>
    <r>
      <rPr>
        <sz val="8"/>
        <rFont val="Arial"/>
        <family val="2"/>
      </rPr>
      <t>tersedianya media</t>
    </r>
    <r>
      <rPr>
        <sz val="8"/>
        <rFont val="Times New Roman"/>
        <family val="1"/>
      </rPr>
      <t xml:space="preserve"> </t>
    </r>
    <r>
      <rPr>
        <sz val="8"/>
        <rFont val="Arial"/>
        <family val="2"/>
      </rPr>
      <t>untuk informasi dan</t>
    </r>
    <r>
      <rPr>
        <sz val="8"/>
        <rFont val="Times New Roman"/>
        <family val="1"/>
      </rPr>
      <t xml:space="preserve"> </t>
    </r>
    <r>
      <rPr>
        <sz val="8"/>
        <rFont val="Arial"/>
        <family val="2"/>
      </rPr>
      <t>pemasaran</t>
    </r>
    <r>
      <rPr>
        <sz val="8"/>
        <rFont val="Times New Roman"/>
        <family val="1"/>
      </rPr>
      <t xml:space="preserve">  </t>
    </r>
    <r>
      <rPr>
        <sz val="8"/>
        <rFont val="Arial"/>
        <family val="2"/>
      </rPr>
      <t>pariwisata yang dapat</t>
    </r>
    <r>
      <rPr>
        <sz val="8"/>
        <rFont val="Times New Roman"/>
        <family val="1"/>
      </rPr>
      <t xml:space="preserve"> </t>
    </r>
    <r>
      <rPr>
        <sz val="8"/>
        <rFont val="Arial"/>
        <family val="2"/>
      </rPr>
      <t>diuypdate</t>
    </r>
  </si>
  <si>
    <r>
      <rPr>
        <sz val="8"/>
        <rFont val="Arial"/>
        <family val="2"/>
      </rPr>
      <t>Pelakasanaan promosi parawisata</t>
    </r>
    <r>
      <rPr>
        <sz val="8"/>
        <rFont val="Times New Roman"/>
        <family val="1"/>
      </rPr>
      <t xml:space="preserve"> </t>
    </r>
    <r>
      <rPr>
        <sz val="8"/>
        <rFont val="Arial"/>
        <family val="2"/>
      </rPr>
      <t>nusantara di dalam dan di luar negeri</t>
    </r>
  </si>
  <si>
    <r>
      <rPr>
        <sz val="8"/>
        <rFont val="Arial"/>
        <family val="2"/>
      </rPr>
      <t>terlaksananya promosi</t>
    </r>
    <r>
      <rPr>
        <sz val="8"/>
        <rFont val="Times New Roman"/>
        <family val="1"/>
      </rPr>
      <t xml:space="preserve"> </t>
    </r>
    <r>
      <rPr>
        <sz val="8"/>
        <rFont val="Arial"/>
        <family val="2"/>
      </rPr>
      <t>pariwisata berupa malam</t>
    </r>
    <r>
      <rPr>
        <sz val="8"/>
        <rFont val="Times New Roman"/>
        <family val="1"/>
      </rPr>
      <t xml:space="preserve"> </t>
    </r>
    <r>
      <rPr>
        <sz val="8"/>
        <rFont val="Arial"/>
        <family val="2"/>
      </rPr>
      <t>hiburan rakyat tanggal 17</t>
    </r>
    <r>
      <rPr>
        <sz val="8"/>
        <rFont val="Times New Roman"/>
        <family val="1"/>
      </rPr>
      <t xml:space="preserve"> </t>
    </r>
    <r>
      <rPr>
        <sz val="8"/>
        <rFont val="Arial"/>
        <family val="2"/>
      </rPr>
      <t>Agustus dabn HUT Kota</t>
    </r>
  </si>
  <si>
    <r>
      <rPr>
        <sz val="8"/>
        <rFont val="Arial"/>
        <family val="2"/>
      </rPr>
      <t>peningkatan jumlah</t>
    </r>
    <r>
      <rPr>
        <sz val="8"/>
        <rFont val="Times New Roman"/>
        <family val="1"/>
      </rPr>
      <t xml:space="preserve"> </t>
    </r>
    <r>
      <rPr>
        <sz val="8"/>
        <rFont val="Arial"/>
        <family val="2"/>
      </rPr>
      <t>kunjungan wisatawan</t>
    </r>
  </si>
  <si>
    <r>
      <rPr>
        <sz val="8"/>
        <rFont val="Arial"/>
        <family val="2"/>
      </rPr>
      <t>Pelaksanaan Tour De Singkarak</t>
    </r>
  </si>
  <si>
    <r>
      <rPr>
        <sz val="8"/>
        <rFont val="Arial"/>
        <family val="2"/>
      </rPr>
      <t>terlaksananya event tour</t>
    </r>
    <r>
      <rPr>
        <sz val="8"/>
        <rFont val="Times New Roman"/>
        <family val="1"/>
      </rPr>
      <t xml:space="preserve"> </t>
    </r>
    <r>
      <rPr>
        <sz val="8"/>
        <rFont val="Arial"/>
        <family val="2"/>
      </rPr>
      <t>de singkarak dengan</t>
    </r>
    <r>
      <rPr>
        <sz val="8"/>
        <rFont val="Times New Roman"/>
        <family val="1"/>
      </rPr>
      <t xml:space="preserve"> </t>
    </r>
    <r>
      <rPr>
        <sz val="8"/>
        <rFont val="Arial"/>
        <family val="2"/>
      </rPr>
      <t>menghadirkan pembalap</t>
    </r>
    <r>
      <rPr>
        <sz val="8"/>
        <rFont val="Times New Roman"/>
        <family val="1"/>
      </rPr>
      <t xml:space="preserve"> </t>
    </r>
    <r>
      <rPr>
        <sz val="8"/>
        <rFont val="Arial"/>
        <family val="2"/>
      </rPr>
      <t>sepeda luar dan dalam</t>
    </r>
    <r>
      <rPr>
        <sz val="8"/>
        <rFont val="Times New Roman"/>
        <family val="1"/>
      </rPr>
      <t xml:space="preserve"> </t>
    </r>
    <r>
      <rPr>
        <sz val="8"/>
        <rFont val="Arial"/>
        <family val="2"/>
      </rPr>
      <t>negeri</t>
    </r>
  </si>
  <si>
    <r>
      <rPr>
        <sz val="8"/>
        <rFont val="Arial"/>
        <family val="2"/>
      </rPr>
      <t xml:space="preserve">120
</t>
    </r>
    <r>
      <rPr>
        <sz val="8"/>
        <rFont val="Arial"/>
        <family val="2"/>
      </rPr>
      <t>pembalap</t>
    </r>
  </si>
  <si>
    <r>
      <rPr>
        <sz val="8"/>
        <rFont val="Arial"/>
        <family val="2"/>
      </rPr>
      <t>terciptanya</t>
    </r>
    <r>
      <rPr>
        <sz val="8"/>
        <rFont val="Times New Roman"/>
        <family val="1"/>
      </rPr>
      <t xml:space="preserve"> </t>
    </r>
    <r>
      <rPr>
        <sz val="8"/>
        <rFont val="Arial"/>
        <family val="2"/>
      </rPr>
      <t>pengembangan</t>
    </r>
    <r>
      <rPr>
        <sz val="8"/>
        <rFont val="Times New Roman"/>
        <family val="1"/>
      </rPr>
      <t xml:space="preserve"> </t>
    </r>
    <r>
      <rPr>
        <sz val="8"/>
        <rFont val="Arial"/>
        <family val="2"/>
      </rPr>
      <t>promosi</t>
    </r>
    <r>
      <rPr>
        <sz val="8"/>
        <rFont val="Times New Roman"/>
        <family val="1"/>
      </rPr>
      <t xml:space="preserve"> </t>
    </r>
    <r>
      <rPr>
        <sz val="8"/>
        <rFont val="Arial"/>
        <family val="2"/>
      </rPr>
      <t>kepariwisataan</t>
    </r>
  </si>
  <si>
    <r>
      <rPr>
        <sz val="8"/>
        <rFont val="Arial"/>
        <family val="2"/>
      </rPr>
      <t>Penyusunan Kebijakan Bidang Usaha</t>
    </r>
    <r>
      <rPr>
        <sz val="8"/>
        <rFont val="Times New Roman"/>
        <family val="1"/>
      </rPr>
      <t xml:space="preserve"> </t>
    </r>
    <r>
      <rPr>
        <sz val="8"/>
        <rFont val="Arial"/>
        <family val="2"/>
      </rPr>
      <t>Pariwisata</t>
    </r>
  </si>
  <si>
    <r>
      <rPr>
        <sz val="8"/>
        <rFont val="Arial"/>
        <family val="2"/>
      </rPr>
      <t>terlaksanya penyusunan</t>
    </r>
    <r>
      <rPr>
        <sz val="8"/>
        <rFont val="Times New Roman"/>
        <family val="1"/>
      </rPr>
      <t xml:space="preserve"> </t>
    </r>
    <r>
      <rPr>
        <sz val="8"/>
        <rFont val="Arial"/>
        <family val="2"/>
      </rPr>
      <t>kebijakan bidang usaha</t>
    </r>
    <r>
      <rPr>
        <sz val="8"/>
        <rFont val="Times New Roman"/>
        <family val="1"/>
      </rPr>
      <t xml:space="preserve"> </t>
    </r>
    <r>
      <rPr>
        <sz val="8"/>
        <rFont val="Arial"/>
        <family val="2"/>
      </rPr>
      <t>pariwisata</t>
    </r>
  </si>
  <si>
    <r>
      <rPr>
        <sz val="8"/>
        <rFont val="Arial"/>
        <family val="2"/>
      </rPr>
      <t>Meingkatnya</t>
    </r>
    <r>
      <rPr>
        <sz val="8"/>
        <rFont val="Times New Roman"/>
        <family val="1"/>
      </rPr>
      <t xml:space="preserve"> </t>
    </r>
    <r>
      <rPr>
        <sz val="8"/>
        <rFont val="Arial"/>
        <family val="2"/>
      </rPr>
      <t>kunjungan Wisatawan</t>
    </r>
    <r>
      <rPr>
        <sz val="8"/>
        <rFont val="Times New Roman"/>
        <family val="1"/>
      </rPr>
      <t xml:space="preserve"> </t>
    </r>
    <r>
      <rPr>
        <sz val="8"/>
        <rFont val="Arial"/>
        <family val="2"/>
      </rPr>
      <t>ke Kota Payakumbuh</t>
    </r>
  </si>
  <si>
    <r>
      <rPr>
        <sz val="8"/>
        <rFont val="Arial"/>
        <family val="2"/>
      </rPr>
      <t>10%</t>
    </r>
  </si>
  <si>
    <r>
      <rPr>
        <sz val="8"/>
        <rFont val="Arial"/>
        <family val="2"/>
      </rPr>
      <t>Pengembangan Ekonomi Kreatif</t>
    </r>
  </si>
  <si>
    <r>
      <rPr>
        <b/>
        <sz val="8"/>
        <rFont val="Arial"/>
        <family val="2"/>
      </rPr>
      <t>Program Pengembangan Destinasi</t>
    </r>
    <r>
      <rPr>
        <b/>
        <sz val="8"/>
        <rFont val="Times New Roman"/>
        <family val="1"/>
      </rPr>
      <t xml:space="preserve"> </t>
    </r>
    <r>
      <rPr>
        <b/>
        <sz val="8"/>
        <rFont val="Arial"/>
        <family val="2"/>
      </rPr>
      <t>Parawisata</t>
    </r>
  </si>
  <si>
    <r>
      <rPr>
        <b/>
        <sz val="8"/>
        <rFont val="Arial"/>
        <family val="2"/>
      </rPr>
      <t>Meningkatnya kualitas</t>
    </r>
    <r>
      <rPr>
        <b/>
        <sz val="8"/>
        <rFont val="Times New Roman"/>
        <family val="1"/>
      </rPr>
      <t xml:space="preserve"> </t>
    </r>
    <r>
      <rPr>
        <b/>
        <sz val="8"/>
        <rFont val="Arial"/>
        <family val="2"/>
      </rPr>
      <t>dan kunatitas</t>
    </r>
    <r>
      <rPr>
        <b/>
        <sz val="8"/>
        <rFont val="Times New Roman"/>
        <family val="1"/>
      </rPr>
      <t xml:space="preserve"> </t>
    </r>
    <r>
      <rPr>
        <b/>
        <sz val="8"/>
        <rFont val="Arial"/>
        <family val="2"/>
      </rPr>
      <t>kepariwisataa</t>
    </r>
  </si>
  <si>
    <r>
      <rPr>
        <sz val="8"/>
        <rFont val="Arial"/>
        <family val="2"/>
      </rPr>
      <t>Pengembangan objek parawisata</t>
    </r>
    <r>
      <rPr>
        <sz val="8"/>
        <rFont val="Times New Roman"/>
        <family val="1"/>
      </rPr>
      <t xml:space="preserve"> </t>
    </r>
    <r>
      <rPr>
        <sz val="8"/>
        <rFont val="Arial"/>
        <family val="2"/>
      </rPr>
      <t>unggulan</t>
    </r>
  </si>
  <si>
    <r>
      <rPr>
        <sz val="8"/>
        <rFont val="Arial"/>
        <family val="2"/>
      </rPr>
      <t>terlaksanaya</t>
    </r>
    <r>
      <rPr>
        <sz val="8"/>
        <rFont val="Times New Roman"/>
        <family val="1"/>
      </rPr>
      <t xml:space="preserve"> </t>
    </r>
    <r>
      <rPr>
        <sz val="8"/>
        <rFont val="Arial"/>
        <family val="2"/>
      </rPr>
      <t>pembangunan</t>
    </r>
    <r>
      <rPr>
        <sz val="8"/>
        <rFont val="Times New Roman"/>
        <family val="1"/>
      </rPr>
      <t xml:space="preserve"> </t>
    </r>
    <r>
      <rPr>
        <sz val="8"/>
        <rFont val="Arial"/>
        <family val="2"/>
      </rPr>
      <t>kios,gerbang tracking</t>
    </r>
    <r>
      <rPr>
        <sz val="8"/>
        <rFont val="Times New Roman"/>
        <family val="1"/>
      </rPr>
      <t xml:space="preserve"> </t>
    </r>
    <r>
      <rPr>
        <sz val="8"/>
        <rFont val="Arial"/>
        <family val="2"/>
      </rPr>
      <t>track,pegangan tangga</t>
    </r>
    <r>
      <rPr>
        <sz val="8"/>
        <rFont val="Times New Roman"/>
        <family val="1"/>
      </rPr>
      <t xml:space="preserve"> </t>
    </r>
    <r>
      <rPr>
        <sz val="8"/>
        <rFont val="Arial"/>
        <family val="2"/>
      </rPr>
      <t>tracking track,pembuatan</t>
    </r>
    <r>
      <rPr>
        <sz val="8"/>
        <rFont val="Times New Roman"/>
        <family val="1"/>
      </rPr>
      <t xml:space="preserve"> </t>
    </r>
    <r>
      <rPr>
        <sz val="8"/>
        <rFont val="Arial"/>
        <family val="2"/>
      </rPr>
      <t>merk rest area,perbaikan</t>
    </r>
    <r>
      <rPr>
        <sz val="8"/>
        <rFont val="Times New Roman"/>
        <family val="1"/>
      </rPr>
      <t xml:space="preserve"> </t>
    </r>
    <r>
      <rPr>
        <sz val="8"/>
        <rFont val="Arial"/>
        <family val="2"/>
      </rPr>
      <t>gazebo Ngalau</t>
    </r>
    <r>
      <rPr>
        <sz val="8"/>
        <rFont val="Times New Roman"/>
        <family val="1"/>
      </rPr>
      <t xml:space="preserve"> </t>
    </r>
    <r>
      <rPr>
        <sz val="8"/>
        <rFont val="Arial"/>
        <family val="2"/>
      </rPr>
      <t>Indah,Pembuatan</t>
    </r>
    <r>
      <rPr>
        <sz val="8"/>
        <rFont val="Times New Roman"/>
        <family val="1"/>
      </rPr>
      <t xml:space="preserve"> </t>
    </r>
    <r>
      <rPr>
        <sz val="8"/>
        <rFont val="Arial"/>
        <family val="2"/>
      </rPr>
      <t>panggung pagelaran,</t>
    </r>
    <r>
      <rPr>
        <sz val="8"/>
        <rFont val="Times New Roman"/>
        <family val="1"/>
      </rPr>
      <t xml:space="preserve"> </t>
    </r>
    <r>
      <rPr>
        <sz val="8"/>
        <rFont val="Arial"/>
        <family val="2"/>
      </rPr>
      <t>belanja jasa konsultansi</t>
    </r>
    <r>
      <rPr>
        <sz val="8"/>
        <rFont val="Times New Roman"/>
        <family val="1"/>
      </rPr>
      <t xml:space="preserve"> </t>
    </r>
    <r>
      <rPr>
        <sz val="8"/>
        <rFont val="Arial"/>
        <family val="2"/>
      </rPr>
      <t>pengawasan dan</t>
    </r>
    <r>
      <rPr>
        <sz val="8"/>
        <rFont val="Times New Roman"/>
        <family val="1"/>
      </rPr>
      <t xml:space="preserve"> </t>
    </r>
    <r>
      <rPr>
        <sz val="8"/>
        <rFont val="Arial"/>
        <family val="2"/>
      </rPr>
      <t>konsultansi perencanaan</t>
    </r>
  </si>
  <si>
    <r>
      <rPr>
        <sz val="8"/>
        <rFont val="Arial"/>
        <family val="2"/>
      </rPr>
      <t>8 paket</t>
    </r>
  </si>
  <si>
    <r>
      <rPr>
        <sz val="8"/>
        <rFont val="Arial"/>
        <family val="2"/>
      </rPr>
      <t>tersedianya objek</t>
    </r>
    <r>
      <rPr>
        <sz val="8"/>
        <rFont val="Times New Roman"/>
        <family val="1"/>
      </rPr>
      <t xml:space="preserve"> </t>
    </r>
    <r>
      <rPr>
        <sz val="8"/>
        <rFont val="Arial"/>
        <family val="2"/>
      </rPr>
      <t>wisata unggulan yang</t>
    </r>
    <r>
      <rPr>
        <sz val="8"/>
        <rFont val="Times New Roman"/>
        <family val="1"/>
      </rPr>
      <t xml:space="preserve"> </t>
    </r>
    <r>
      <rPr>
        <sz val="8"/>
        <rFont val="Arial"/>
        <family val="2"/>
      </rPr>
      <t>berkualitas dan</t>
    </r>
    <r>
      <rPr>
        <sz val="8"/>
        <rFont val="Times New Roman"/>
        <family val="1"/>
      </rPr>
      <t xml:space="preserve"> </t>
    </r>
    <r>
      <rPr>
        <sz val="8"/>
        <rFont val="Arial"/>
        <family val="2"/>
      </rPr>
      <t>meningkatnya jumlah</t>
    </r>
    <r>
      <rPr>
        <sz val="8"/>
        <rFont val="Times New Roman"/>
        <family val="1"/>
      </rPr>
      <t xml:space="preserve"> </t>
    </r>
    <r>
      <rPr>
        <sz val="8"/>
        <rFont val="Arial"/>
        <family val="2"/>
      </rPr>
      <t>kunjungan wisatawan</t>
    </r>
  </si>
  <si>
    <r>
      <rPr>
        <sz val="8"/>
        <rFont val="Arial"/>
        <family val="2"/>
      </rPr>
      <t>Peningkatan pembangunan sarana</t>
    </r>
    <r>
      <rPr>
        <sz val="8"/>
        <rFont val="Times New Roman"/>
        <family val="1"/>
      </rPr>
      <t xml:space="preserve"> </t>
    </r>
    <r>
      <rPr>
        <sz val="8"/>
        <rFont val="Arial"/>
        <family val="2"/>
      </rPr>
      <t>dan prasarana parawisata</t>
    </r>
  </si>
  <si>
    <r>
      <rPr>
        <sz val="8"/>
        <rFont val="Arial"/>
        <family val="2"/>
      </rPr>
      <t>terlaksananya</t>
    </r>
    <r>
      <rPr>
        <sz val="8"/>
        <rFont val="Times New Roman"/>
        <family val="1"/>
      </rPr>
      <t xml:space="preserve"> </t>
    </r>
    <r>
      <rPr>
        <sz val="8"/>
        <rFont val="Arial"/>
        <family val="2"/>
      </rPr>
      <t>pemasangan lampu</t>
    </r>
    <r>
      <rPr>
        <sz val="8"/>
        <rFont val="Times New Roman"/>
        <family val="1"/>
      </rPr>
      <t xml:space="preserve"> </t>
    </r>
    <r>
      <rPr>
        <sz val="8"/>
        <rFont val="Arial"/>
        <family val="2"/>
      </rPr>
      <t>penerang Goa Ngalau</t>
    </r>
    <r>
      <rPr>
        <sz val="8"/>
        <rFont val="Times New Roman"/>
        <family val="1"/>
      </rPr>
      <t xml:space="preserve"> </t>
    </r>
    <r>
      <rPr>
        <sz val="8"/>
        <rFont val="Arial"/>
        <family val="2"/>
      </rPr>
      <t>Indah,Pemasangan Fitnes</t>
    </r>
    <r>
      <rPr>
        <sz val="8"/>
        <rFont val="Times New Roman"/>
        <family val="1"/>
      </rPr>
      <t xml:space="preserve"> </t>
    </r>
    <r>
      <rPr>
        <sz val="8"/>
        <rFont val="Arial"/>
        <family val="2"/>
      </rPr>
      <t>outdoor dan pembuatan</t>
    </r>
    <r>
      <rPr>
        <sz val="8"/>
        <rFont val="Times New Roman"/>
        <family val="1"/>
      </rPr>
      <t xml:space="preserve"> </t>
    </r>
    <r>
      <rPr>
        <sz val="8"/>
        <rFont val="Arial"/>
        <family val="2"/>
      </rPr>
      <t>papan pemberitahuan dan</t>
    </r>
    <r>
      <rPr>
        <sz val="8"/>
        <rFont val="Times New Roman"/>
        <family val="1"/>
      </rPr>
      <t xml:space="preserve"> </t>
    </r>
    <r>
      <rPr>
        <sz val="8"/>
        <rFont val="Arial"/>
        <family val="2"/>
      </rPr>
      <t>papan informasi</t>
    </r>
  </si>
  <si>
    <r>
      <rPr>
        <sz val="8"/>
        <rFont val="Arial"/>
        <family val="2"/>
      </rPr>
      <t>Meningkatnya kualitas</t>
    </r>
    <r>
      <rPr>
        <sz val="8"/>
        <rFont val="Times New Roman"/>
        <family val="1"/>
      </rPr>
      <t xml:space="preserve"> </t>
    </r>
    <r>
      <rPr>
        <sz val="8"/>
        <rFont val="Arial"/>
        <family val="2"/>
      </rPr>
      <t>dan prasarana</t>
    </r>
    <r>
      <rPr>
        <sz val="8"/>
        <rFont val="Times New Roman"/>
        <family val="1"/>
      </rPr>
      <t xml:space="preserve"> </t>
    </r>
    <r>
      <rPr>
        <sz val="8"/>
        <rFont val="Arial"/>
        <family val="2"/>
      </rPr>
      <t>pariwisata,</t>
    </r>
    <r>
      <rPr>
        <sz val="8"/>
        <rFont val="Times New Roman"/>
        <family val="1"/>
      </rPr>
      <t xml:space="preserve"> </t>
    </r>
    <r>
      <rPr>
        <sz val="8"/>
        <rFont val="Arial"/>
        <family val="2"/>
      </rPr>
      <t>meningkatnya jumlah</t>
    </r>
    <r>
      <rPr>
        <sz val="8"/>
        <rFont val="Times New Roman"/>
        <family val="1"/>
      </rPr>
      <t xml:space="preserve"> </t>
    </r>
    <r>
      <rPr>
        <sz val="8"/>
        <rFont val="Arial"/>
        <family val="2"/>
      </rPr>
      <t>kunjungan wisata dan</t>
    </r>
    <r>
      <rPr>
        <sz val="8"/>
        <rFont val="Times New Roman"/>
        <family val="1"/>
      </rPr>
      <t xml:space="preserve"> </t>
    </r>
    <r>
      <rPr>
        <sz val="8"/>
        <rFont val="Arial"/>
        <family val="2"/>
      </rPr>
      <t>meningkatnya fasilitas</t>
    </r>
    <r>
      <rPr>
        <sz val="8"/>
        <rFont val="Times New Roman"/>
        <family val="1"/>
      </rPr>
      <t xml:space="preserve"> </t>
    </r>
    <r>
      <rPr>
        <sz val="8"/>
        <rFont val="Arial"/>
        <family val="2"/>
      </rPr>
      <t>sarana dan prasarana</t>
    </r>
    <r>
      <rPr>
        <sz val="8"/>
        <rFont val="Times New Roman"/>
        <family val="1"/>
      </rPr>
      <t xml:space="preserve"> </t>
    </r>
    <r>
      <rPr>
        <sz val="8"/>
        <rFont val="Arial"/>
        <family val="2"/>
      </rPr>
      <t>pariwisata</t>
    </r>
  </si>
  <si>
    <r>
      <rPr>
        <sz val="8"/>
        <rFont val="Arial"/>
        <family val="2"/>
      </rPr>
      <t>Pemeliharaan Bangunan Sarana dan</t>
    </r>
    <r>
      <rPr>
        <sz val="8"/>
        <rFont val="Times New Roman"/>
        <family val="1"/>
      </rPr>
      <t xml:space="preserve"> </t>
    </r>
    <r>
      <rPr>
        <sz val="8"/>
        <rFont val="Arial"/>
        <family val="2"/>
      </rPr>
      <t>Prasarana Pariwisata</t>
    </r>
  </si>
  <si>
    <r>
      <rPr>
        <sz val="8"/>
        <rFont val="Arial"/>
        <family val="2"/>
      </rPr>
      <t>terpeliharanya sarana dan</t>
    </r>
    <r>
      <rPr>
        <sz val="8"/>
        <rFont val="Times New Roman"/>
        <family val="1"/>
      </rPr>
      <t xml:space="preserve"> </t>
    </r>
    <r>
      <rPr>
        <sz val="8"/>
        <rFont val="Arial"/>
        <family val="2"/>
      </rPr>
      <t>prasarana pariwisata</t>
    </r>
    <r>
      <rPr>
        <sz val="8"/>
        <rFont val="Times New Roman"/>
        <family val="1"/>
      </rPr>
      <t xml:space="preserve"> </t>
    </r>
    <r>
      <rPr>
        <sz val="8"/>
        <rFont val="Arial"/>
        <family val="2"/>
      </rPr>
      <t>kawasan Ngalau Indah</t>
    </r>
    <r>
      <rPr>
        <sz val="8"/>
        <rFont val="Times New Roman"/>
        <family val="1"/>
      </rPr>
      <t xml:space="preserve"> </t>
    </r>
    <r>
      <rPr>
        <sz val="8"/>
        <rFont val="Arial"/>
        <family val="2"/>
      </rPr>
      <t>berupa: belanja alum</t>
    </r>
    <r>
      <rPr>
        <sz val="8"/>
        <rFont val="Times New Roman"/>
        <family val="1"/>
      </rPr>
      <t xml:space="preserve"> </t>
    </r>
    <r>
      <rPr>
        <sz val="8"/>
        <rFont val="Arial"/>
        <family val="2"/>
      </rPr>
      <t>kaporit,pemeliharaan</t>
    </r>
    <r>
      <rPr>
        <sz val="8"/>
        <rFont val="Times New Roman"/>
        <family val="1"/>
      </rPr>
      <t xml:space="preserve"> </t>
    </r>
    <r>
      <rPr>
        <sz val="8"/>
        <rFont val="Arial"/>
        <family val="2"/>
      </rPr>
      <t>kolam</t>
    </r>
    <r>
      <rPr>
        <sz val="8"/>
        <rFont val="Times New Roman"/>
        <family val="1"/>
      </rPr>
      <t xml:space="preserve"> </t>
    </r>
    <r>
      <rPr>
        <sz val="8"/>
        <rFont val="Arial"/>
        <family val="2"/>
      </rPr>
      <t>renang,pemeliharaan</t>
    </r>
    <r>
      <rPr>
        <sz val="8"/>
        <rFont val="Times New Roman"/>
        <family val="1"/>
      </rPr>
      <t xml:space="preserve"> </t>
    </r>
    <r>
      <rPr>
        <sz val="8"/>
        <rFont val="Arial"/>
        <family val="2"/>
      </rPr>
      <t>kawasan</t>
    </r>
    <r>
      <rPr>
        <sz val="8"/>
        <rFont val="Times New Roman"/>
        <family val="1"/>
      </rPr>
      <t xml:space="preserve"> </t>
    </r>
    <r>
      <rPr>
        <sz val="8"/>
        <rFont val="Arial"/>
        <family val="2"/>
      </rPr>
      <t>Ngalau,penanaman</t>
    </r>
    <r>
      <rPr>
        <sz val="8"/>
        <rFont val="Times New Roman"/>
        <family val="1"/>
      </rPr>
      <t xml:space="preserve"> </t>
    </r>
    <r>
      <rPr>
        <sz val="8"/>
        <rFont val="Arial"/>
        <family val="2"/>
      </rPr>
      <t>tanaman hias di Kawasan</t>
    </r>
    <r>
      <rPr>
        <sz val="8"/>
        <rFont val="Times New Roman"/>
        <family val="1"/>
      </rPr>
      <t xml:space="preserve"> </t>
    </r>
    <r>
      <rPr>
        <sz val="8"/>
        <rFont val="Arial"/>
        <family val="2"/>
      </rPr>
      <t>Ngalau Indah</t>
    </r>
  </si>
  <si>
    <r>
      <rPr>
        <sz val="8"/>
        <rFont val="Arial"/>
        <family val="2"/>
      </rPr>
      <t>5 paket</t>
    </r>
  </si>
  <si>
    <r>
      <rPr>
        <sz val="8"/>
        <rFont val="Arial"/>
        <family val="2"/>
      </rPr>
      <t>meningkatnya kualitas</t>
    </r>
    <r>
      <rPr>
        <sz val="8"/>
        <rFont val="Times New Roman"/>
        <family val="1"/>
      </rPr>
      <t xml:space="preserve"> </t>
    </r>
    <r>
      <rPr>
        <sz val="8"/>
        <rFont val="Arial"/>
        <family val="2"/>
      </rPr>
      <t>sarana dan prasarana</t>
    </r>
    <r>
      <rPr>
        <sz val="8"/>
        <rFont val="Times New Roman"/>
        <family val="1"/>
      </rPr>
      <t xml:space="preserve"> </t>
    </r>
    <r>
      <rPr>
        <sz val="8"/>
        <rFont val="Arial"/>
        <family val="2"/>
      </rPr>
      <t>pariwisata,meningkat</t>
    </r>
    <r>
      <rPr>
        <sz val="8"/>
        <rFont val="Times New Roman"/>
        <family val="1"/>
      </rPr>
      <t xml:space="preserve"> </t>
    </r>
    <r>
      <rPr>
        <sz val="8"/>
        <rFont val="Arial"/>
        <family val="2"/>
      </rPr>
      <t>nya jumlah wisatawan</t>
    </r>
  </si>
  <si>
    <r>
      <rPr>
        <b/>
        <sz val="8"/>
        <rFont val="Arial"/>
        <family val="2"/>
      </rPr>
      <t>Program Pengembangan Kemitraan</t>
    </r>
  </si>
  <si>
    <r>
      <rPr>
        <b/>
        <sz val="8"/>
        <rFont val="Arial"/>
        <family val="2"/>
      </rPr>
      <t>Meningkatnya kemitraan</t>
    </r>
    <r>
      <rPr>
        <b/>
        <sz val="8"/>
        <rFont val="Times New Roman"/>
        <family val="1"/>
      </rPr>
      <t xml:space="preserve"> </t>
    </r>
    <r>
      <rPr>
        <b/>
        <sz val="8"/>
        <rFont val="Arial"/>
        <family val="2"/>
      </rPr>
      <t>dengan pihak</t>
    </r>
    <r>
      <rPr>
        <b/>
        <sz val="8"/>
        <rFont val="Times New Roman"/>
        <family val="1"/>
      </rPr>
      <t xml:space="preserve"> </t>
    </r>
    <r>
      <rPr>
        <b/>
        <sz val="8"/>
        <rFont val="Arial"/>
        <family val="2"/>
      </rPr>
      <t>ketiga/masyarakat dalam</t>
    </r>
    <r>
      <rPr>
        <b/>
        <sz val="8"/>
        <rFont val="Times New Roman"/>
        <family val="1"/>
      </rPr>
      <t xml:space="preserve"> </t>
    </r>
    <r>
      <rPr>
        <b/>
        <sz val="8"/>
        <rFont val="Arial"/>
        <family val="2"/>
      </rPr>
      <t>pengambangan</t>
    </r>
    <r>
      <rPr>
        <b/>
        <sz val="8"/>
        <rFont val="Times New Roman"/>
        <family val="1"/>
      </rPr>
      <t xml:space="preserve"> </t>
    </r>
    <r>
      <rPr>
        <b/>
        <sz val="8"/>
        <rFont val="Arial"/>
        <family val="2"/>
      </rPr>
      <t>kepariwisataan</t>
    </r>
  </si>
  <si>
    <r>
      <rPr>
        <sz val="8"/>
        <rFont val="Arial"/>
        <family val="2"/>
      </rPr>
      <t>Pengembangan dan penguatan,</t>
    </r>
    <r>
      <rPr>
        <sz val="8"/>
        <rFont val="Times New Roman"/>
        <family val="1"/>
      </rPr>
      <t xml:space="preserve"> </t>
    </r>
    <r>
      <rPr>
        <sz val="8"/>
        <rFont val="Arial"/>
        <family val="2"/>
      </rPr>
      <t>informasi dan database</t>
    </r>
  </si>
  <si>
    <r>
      <rPr>
        <sz val="8"/>
        <rFont val="Arial"/>
        <family val="2"/>
      </rPr>
      <t>tersedianya informasi dan</t>
    </r>
    <r>
      <rPr>
        <sz val="8"/>
        <rFont val="Times New Roman"/>
        <family val="1"/>
      </rPr>
      <t xml:space="preserve"> </t>
    </r>
    <r>
      <rPr>
        <sz val="8"/>
        <rFont val="Arial"/>
        <family val="2"/>
      </rPr>
      <t>database kepariwisataan</t>
    </r>
    <r>
      <rPr>
        <sz val="8"/>
        <rFont val="Times New Roman"/>
        <family val="1"/>
      </rPr>
      <t xml:space="preserve"> </t>
    </r>
    <r>
      <rPr>
        <sz val="8"/>
        <rFont val="Arial"/>
        <family val="2"/>
      </rPr>
      <t>dan</t>
    </r>
    <r>
      <rPr>
        <sz val="8"/>
        <rFont val="Times New Roman"/>
        <family val="1"/>
      </rPr>
      <t xml:space="preserve"> </t>
    </r>
    <r>
      <rPr>
        <sz val="8"/>
        <rFont val="Arial"/>
        <family val="2"/>
      </rPr>
      <t>olahragam,tersedianya</t>
    </r>
    <r>
      <rPr>
        <sz val="8"/>
        <rFont val="Times New Roman"/>
        <family val="1"/>
      </rPr>
      <t xml:space="preserve"> </t>
    </r>
    <r>
      <rPr>
        <sz val="8"/>
        <rFont val="Arial"/>
        <family val="2"/>
      </rPr>
      <t>alat promosi dan informasi</t>
    </r>
    <r>
      <rPr>
        <sz val="8"/>
        <rFont val="Times New Roman"/>
        <family val="1"/>
      </rPr>
      <t xml:space="preserve"> </t>
    </r>
    <r>
      <rPr>
        <sz val="8"/>
        <rFont val="Arial"/>
        <family val="2"/>
      </rPr>
      <t>kepariwisataaan, pemuda</t>
    </r>
    <r>
      <rPr>
        <sz val="8"/>
        <rFont val="Times New Roman"/>
        <family val="1"/>
      </rPr>
      <t xml:space="preserve"> </t>
    </r>
    <r>
      <rPr>
        <sz val="8"/>
        <rFont val="Arial"/>
        <family val="2"/>
      </rPr>
      <t>dan olahraga</t>
    </r>
  </si>
  <si>
    <r>
      <rPr>
        <sz val="8"/>
        <rFont val="Arial"/>
        <family val="2"/>
      </rPr>
      <t>meningkatnya</t>
    </r>
    <r>
      <rPr>
        <sz val="8"/>
        <rFont val="Times New Roman"/>
        <family val="1"/>
      </rPr>
      <t xml:space="preserve"> </t>
    </r>
    <r>
      <rPr>
        <sz val="8"/>
        <rFont val="Arial"/>
        <family val="2"/>
      </rPr>
      <t>informasi dan</t>
    </r>
    <r>
      <rPr>
        <sz val="8"/>
        <rFont val="Times New Roman"/>
        <family val="1"/>
      </rPr>
      <t xml:space="preserve"> </t>
    </r>
    <r>
      <rPr>
        <sz val="8"/>
        <rFont val="Arial"/>
        <family val="2"/>
      </rPr>
      <t>database bidang</t>
    </r>
    <r>
      <rPr>
        <sz val="8"/>
        <rFont val="Times New Roman"/>
        <family val="1"/>
      </rPr>
      <t xml:space="preserve"> </t>
    </r>
    <r>
      <rPr>
        <sz val="8"/>
        <rFont val="Arial"/>
        <family val="2"/>
      </rPr>
      <t>kepariwisataan,buday</t>
    </r>
    <r>
      <rPr>
        <sz val="8"/>
        <rFont val="Times New Roman"/>
        <family val="1"/>
      </rPr>
      <t xml:space="preserve"> </t>
    </r>
    <r>
      <rPr>
        <sz val="8"/>
        <rFont val="Arial"/>
        <family val="2"/>
      </rPr>
      <t>a,pemuda dan</t>
    </r>
    <r>
      <rPr>
        <sz val="8"/>
        <rFont val="Times New Roman"/>
        <family val="1"/>
      </rPr>
      <t xml:space="preserve"> </t>
    </r>
    <r>
      <rPr>
        <sz val="8"/>
        <rFont val="Arial"/>
        <family val="2"/>
      </rPr>
      <t>keolahragagaan</t>
    </r>
  </si>
  <si>
    <r>
      <rPr>
        <sz val="8"/>
        <rFont val="Arial"/>
        <family val="2"/>
      </rPr>
      <t>Pemantauan dan evaluasi</t>
    </r>
    <r>
      <rPr>
        <sz val="8"/>
        <rFont val="Times New Roman"/>
        <family val="1"/>
      </rPr>
      <t xml:space="preserve"> </t>
    </r>
    <r>
      <rPr>
        <sz val="8"/>
        <rFont val="Arial"/>
        <family val="2"/>
      </rPr>
      <t>pelaksanaan program peningkatan</t>
    </r>
    <r>
      <rPr>
        <sz val="8"/>
        <rFont val="Times New Roman"/>
        <family val="1"/>
      </rPr>
      <t xml:space="preserve"> </t>
    </r>
    <r>
      <rPr>
        <sz val="8"/>
        <rFont val="Arial"/>
        <family val="2"/>
      </rPr>
      <t>kemitraan</t>
    </r>
  </si>
  <si>
    <r>
      <rPr>
        <sz val="8"/>
        <rFont val="Arial"/>
        <family val="2"/>
      </rPr>
      <t>terlaksananya</t>
    </r>
    <r>
      <rPr>
        <sz val="8"/>
        <rFont val="Times New Roman"/>
        <family val="1"/>
      </rPr>
      <t xml:space="preserve"> </t>
    </r>
    <r>
      <rPr>
        <sz val="8"/>
        <rFont val="Arial"/>
        <family val="2"/>
      </rPr>
      <t>pemantauan dan evaluasi</t>
    </r>
    <r>
      <rPr>
        <sz val="8"/>
        <rFont val="Times New Roman"/>
        <family val="1"/>
      </rPr>
      <t xml:space="preserve"> </t>
    </r>
    <r>
      <rPr>
        <sz val="8"/>
        <rFont val="Arial"/>
        <family val="2"/>
      </rPr>
      <t>program</t>
    </r>
  </si>
  <si>
    <r>
      <rPr>
        <sz val="8"/>
        <rFont val="Arial"/>
        <family val="2"/>
      </rPr>
      <t>terlaksananya dan</t>
    </r>
    <r>
      <rPr>
        <sz val="8"/>
        <rFont val="Times New Roman"/>
        <family val="1"/>
      </rPr>
      <t xml:space="preserve"> </t>
    </r>
    <r>
      <rPr>
        <sz val="8"/>
        <rFont val="Arial"/>
        <family val="2"/>
      </rPr>
      <t>meningktnya</t>
    </r>
    <r>
      <rPr>
        <sz val="8"/>
        <rFont val="Times New Roman"/>
        <family val="1"/>
      </rPr>
      <t xml:space="preserve"> </t>
    </r>
    <r>
      <rPr>
        <sz val="8"/>
        <rFont val="Arial"/>
        <family val="2"/>
      </rPr>
      <t>kemitraan (</t>
    </r>
    <r>
      <rPr>
        <sz val="8"/>
        <rFont val="Times New Roman"/>
        <family val="1"/>
      </rPr>
      <t xml:space="preserve"> </t>
    </r>
    <r>
      <rPr>
        <sz val="8"/>
        <rFont val="Arial"/>
        <family val="2"/>
      </rPr>
      <t>pengusaha</t>
    </r>
    <r>
      <rPr>
        <sz val="8"/>
        <rFont val="Times New Roman"/>
        <family val="1"/>
      </rPr>
      <t xml:space="preserve"> </t>
    </r>
    <r>
      <rPr>
        <sz val="8"/>
        <rFont val="Arial"/>
        <family val="2"/>
      </rPr>
      <t>perhotelan dalam</t>
    </r>
    <r>
      <rPr>
        <sz val="8"/>
        <rFont val="Times New Roman"/>
        <family val="1"/>
      </rPr>
      <t xml:space="preserve"> </t>
    </r>
    <r>
      <rPr>
        <sz val="8"/>
        <rFont val="Arial"/>
        <family val="2"/>
      </rPr>
      <t xml:space="preserve">industri
</t>
    </r>
    <r>
      <rPr>
        <sz val="8"/>
        <rFont val="Arial"/>
        <family val="2"/>
      </rPr>
      <t>pariwisata,budaya,kep</t>
    </r>
    <r>
      <rPr>
        <sz val="8"/>
        <rFont val="Times New Roman"/>
        <family val="1"/>
      </rPr>
      <t xml:space="preserve"> </t>
    </r>
    <r>
      <rPr>
        <sz val="8"/>
        <rFont val="Arial"/>
        <family val="2"/>
      </rPr>
      <t>emudaan dan</t>
    </r>
    <r>
      <rPr>
        <sz val="8"/>
        <rFont val="Times New Roman"/>
        <family val="1"/>
      </rPr>
      <t xml:space="preserve"> </t>
    </r>
    <r>
      <rPr>
        <sz val="8"/>
        <rFont val="Arial"/>
        <family val="2"/>
      </rPr>
      <t>keolahragaan</t>
    </r>
  </si>
  <si>
    <r>
      <rPr>
        <sz val="8"/>
        <rFont val="Arial"/>
        <family val="2"/>
      </rPr>
      <t>Peningktan peran serta masyarakat</t>
    </r>
    <r>
      <rPr>
        <sz val="8"/>
        <rFont val="Times New Roman"/>
        <family val="1"/>
      </rPr>
      <t xml:space="preserve"> </t>
    </r>
    <r>
      <rPr>
        <sz val="8"/>
        <rFont val="Arial"/>
        <family val="2"/>
      </rPr>
      <t>dalam pengembangan kemitraan</t>
    </r>
    <r>
      <rPr>
        <sz val="8"/>
        <rFont val="Times New Roman"/>
        <family val="1"/>
      </rPr>
      <t xml:space="preserve"> </t>
    </r>
    <r>
      <rPr>
        <sz val="8"/>
        <rFont val="Arial"/>
        <family val="2"/>
      </rPr>
      <t>pariwisata</t>
    </r>
  </si>
  <si>
    <r>
      <rPr>
        <sz val="8"/>
        <rFont val="Arial"/>
        <family val="2"/>
      </rPr>
      <t>terlaksananya pembayaran</t>
    </r>
    <r>
      <rPr>
        <sz val="8"/>
        <rFont val="Times New Roman"/>
        <family val="1"/>
      </rPr>
      <t xml:space="preserve"> </t>
    </r>
    <r>
      <rPr>
        <sz val="8"/>
        <rFont val="Arial"/>
        <family val="2"/>
      </rPr>
      <t>insentif 15% dari</t>
    </r>
    <r>
      <rPr>
        <sz val="8"/>
        <rFont val="Times New Roman"/>
        <family val="1"/>
      </rPr>
      <t xml:space="preserve"> </t>
    </r>
    <r>
      <rPr>
        <sz val="8"/>
        <rFont val="Arial"/>
        <family val="2"/>
      </rPr>
      <t>pemasukan Ngalau dan</t>
    </r>
    <r>
      <rPr>
        <sz val="8"/>
        <rFont val="Times New Roman"/>
        <family val="1"/>
      </rPr>
      <t xml:space="preserve"> </t>
    </r>
    <r>
      <rPr>
        <sz val="8"/>
        <rFont val="Arial"/>
        <family val="2"/>
      </rPr>
      <t>Panorama Ampangan</t>
    </r>
  </si>
  <si>
    <r>
      <rPr>
        <sz val="8"/>
        <rFont val="Arial"/>
        <family val="2"/>
      </rPr>
      <t>2 lokasi</t>
    </r>
  </si>
  <si>
    <r>
      <rPr>
        <sz val="8"/>
        <rFont val="Arial"/>
        <family val="2"/>
      </rPr>
      <t>meningkatnya peran</t>
    </r>
    <r>
      <rPr>
        <sz val="8"/>
        <rFont val="Times New Roman"/>
        <family val="1"/>
      </rPr>
      <t xml:space="preserve"> </t>
    </r>
    <r>
      <rPr>
        <sz val="8"/>
        <rFont val="Arial"/>
        <family val="2"/>
      </rPr>
      <t>serta masyarakat</t>
    </r>
    <r>
      <rPr>
        <sz val="8"/>
        <rFont val="Times New Roman"/>
        <family val="1"/>
      </rPr>
      <t xml:space="preserve"> </t>
    </r>
    <r>
      <rPr>
        <sz val="8"/>
        <rFont val="Arial"/>
        <family val="2"/>
      </rPr>
      <t>dalam</t>
    </r>
    <r>
      <rPr>
        <sz val="8"/>
        <rFont val="Times New Roman"/>
        <family val="1"/>
      </rPr>
      <t xml:space="preserve"> </t>
    </r>
    <r>
      <rPr>
        <sz val="8"/>
        <rFont val="Arial"/>
        <family val="2"/>
      </rPr>
      <t>pengembangan</t>
    </r>
    <r>
      <rPr>
        <sz val="8"/>
        <rFont val="Times New Roman"/>
        <family val="1"/>
      </rPr>
      <t xml:space="preserve"> </t>
    </r>
    <r>
      <rPr>
        <sz val="8"/>
        <rFont val="Arial"/>
        <family val="2"/>
      </rPr>
      <t>pariwisata</t>
    </r>
  </si>
  <si>
    <r>
      <rPr>
        <b/>
        <sz val="8"/>
        <rFont val="Arial"/>
        <family val="2"/>
      </rPr>
      <t>PERUMAHAN</t>
    </r>
  </si>
  <si>
    <r>
      <rPr>
        <b/>
        <sz val="8"/>
        <rFont val="Arial"/>
        <family val="2"/>
      </rPr>
      <t>Program  Pengembangan</t>
    </r>
    <r>
      <rPr>
        <b/>
        <sz val="8"/>
        <rFont val="Times New Roman"/>
        <family val="1"/>
      </rPr>
      <t xml:space="preserve"> </t>
    </r>
    <r>
      <rPr>
        <b/>
        <sz val="8"/>
        <rFont val="Arial"/>
        <family val="2"/>
      </rPr>
      <t>Perumahan</t>
    </r>
  </si>
  <si>
    <r>
      <rPr>
        <b/>
        <sz val="8"/>
        <rFont val="Arial"/>
        <family val="2"/>
      </rPr>
      <t>Meningkatnya kualitas</t>
    </r>
    <r>
      <rPr>
        <b/>
        <sz val="8"/>
        <rFont val="Times New Roman"/>
        <family val="1"/>
      </rPr>
      <t xml:space="preserve"> </t>
    </r>
    <r>
      <rPr>
        <b/>
        <sz val="8"/>
        <rFont val="Arial"/>
        <family val="2"/>
      </rPr>
      <t>permukiman masyarakat</t>
    </r>
  </si>
  <si>
    <r>
      <rPr>
        <sz val="8"/>
        <rFont val="Arial"/>
        <family val="2"/>
      </rPr>
      <t>Fasilitasi dan stimulasi</t>
    </r>
    <r>
      <rPr>
        <sz val="8"/>
        <rFont val="Times New Roman"/>
        <family val="1"/>
      </rPr>
      <t xml:space="preserve"> </t>
    </r>
    <r>
      <rPr>
        <sz val="8"/>
        <rFont val="Arial"/>
        <family val="2"/>
      </rPr>
      <t>pembangunan perumahan</t>
    </r>
    <r>
      <rPr>
        <sz val="8"/>
        <rFont val="Times New Roman"/>
        <family val="1"/>
      </rPr>
      <t xml:space="preserve"> </t>
    </r>
    <r>
      <rPr>
        <sz val="8"/>
        <rFont val="Arial"/>
        <family val="2"/>
      </rPr>
      <t>masyarakat kurang mampu</t>
    </r>
  </si>
  <si>
    <r>
      <rPr>
        <sz val="8"/>
        <rFont val="Arial"/>
        <family val="2"/>
      </rPr>
      <t>Terlaksananya</t>
    </r>
    <r>
      <rPr>
        <sz val="8"/>
        <rFont val="Times New Roman"/>
        <family val="1"/>
      </rPr>
      <t xml:space="preserve"> </t>
    </r>
    <r>
      <rPr>
        <sz val="8"/>
        <rFont val="Arial"/>
        <family val="2"/>
      </rPr>
      <t>peningkatan kualitas</t>
    </r>
    <r>
      <rPr>
        <sz val="8"/>
        <rFont val="Times New Roman"/>
        <family val="1"/>
      </rPr>
      <t xml:space="preserve"> </t>
    </r>
    <r>
      <rPr>
        <sz val="8"/>
        <rFont val="Arial"/>
        <family val="2"/>
      </rPr>
      <t>rumah</t>
    </r>
  </si>
  <si>
    <r>
      <rPr>
        <sz val="8"/>
        <rFont val="Arial"/>
        <family val="2"/>
      </rPr>
      <t>Meningkatnya kualitas</t>
    </r>
    <r>
      <rPr>
        <sz val="8"/>
        <rFont val="Times New Roman"/>
        <family val="1"/>
      </rPr>
      <t xml:space="preserve"> </t>
    </r>
    <r>
      <rPr>
        <sz val="8"/>
        <rFont val="Arial"/>
        <family val="2"/>
      </rPr>
      <t>hidup MBR</t>
    </r>
  </si>
  <si>
    <r>
      <rPr>
        <sz val="8"/>
        <rFont val="Arial"/>
        <family val="2"/>
      </rPr>
      <t>Penyusunan Sistim Informasi /</t>
    </r>
    <r>
      <rPr>
        <sz val="8"/>
        <rFont val="Times New Roman"/>
        <family val="1"/>
      </rPr>
      <t xml:space="preserve"> </t>
    </r>
    <r>
      <rPr>
        <sz val="8"/>
        <rFont val="Arial"/>
        <family val="2"/>
      </rPr>
      <t>Database Perumahan dan</t>
    </r>
    <r>
      <rPr>
        <sz val="8"/>
        <rFont val="Times New Roman"/>
        <family val="1"/>
      </rPr>
      <t xml:space="preserve"> </t>
    </r>
    <r>
      <rPr>
        <sz val="8"/>
        <rFont val="Arial"/>
        <family val="2"/>
      </rPr>
      <t>Pemukiman</t>
    </r>
  </si>
  <si>
    <r>
      <rPr>
        <sz val="8"/>
        <rFont val="Arial"/>
        <family val="2"/>
      </rPr>
      <t>Terlaksananya</t>
    </r>
    <r>
      <rPr>
        <sz val="8"/>
        <rFont val="Times New Roman"/>
        <family val="1"/>
      </rPr>
      <t xml:space="preserve"> </t>
    </r>
    <r>
      <rPr>
        <sz val="8"/>
        <rFont val="Arial"/>
        <family val="2"/>
      </rPr>
      <t>penyusunan data base</t>
    </r>
    <r>
      <rPr>
        <sz val="8"/>
        <rFont val="Times New Roman"/>
        <family val="1"/>
      </rPr>
      <t xml:space="preserve"> </t>
    </r>
    <r>
      <rPr>
        <sz val="8"/>
        <rFont val="Arial"/>
        <family val="2"/>
      </rPr>
      <t>perumahan di Kota</t>
    </r>
    <r>
      <rPr>
        <sz val="8"/>
        <rFont val="Times New Roman"/>
        <family val="1"/>
      </rPr>
      <t xml:space="preserve"> </t>
    </r>
    <r>
      <rPr>
        <sz val="8"/>
        <rFont val="Arial"/>
        <family val="2"/>
      </rPr>
      <t>Payakumbuh</t>
    </r>
  </si>
  <si>
    <r>
      <rPr>
        <sz val="8"/>
        <rFont val="Arial"/>
        <family val="2"/>
      </rPr>
      <t>Tersedianya data</t>
    </r>
    <r>
      <rPr>
        <sz val="8"/>
        <rFont val="Times New Roman"/>
        <family val="1"/>
      </rPr>
      <t xml:space="preserve"> </t>
    </r>
    <r>
      <rPr>
        <sz val="8"/>
        <rFont val="Arial"/>
        <family val="2"/>
      </rPr>
      <t>base perumahan di</t>
    </r>
    <r>
      <rPr>
        <sz val="8"/>
        <rFont val="Times New Roman"/>
        <family val="1"/>
      </rPr>
      <t xml:space="preserve"> </t>
    </r>
    <r>
      <rPr>
        <sz val="8"/>
        <rFont val="Arial"/>
        <family val="2"/>
      </rPr>
      <t>Kota Payakumbuh</t>
    </r>
  </si>
  <si>
    <r>
      <rPr>
        <sz val="8"/>
        <rFont val="Arial"/>
        <family val="2"/>
      </rPr>
      <t>Penyusunan Rencana Program</t>
    </r>
    <r>
      <rPr>
        <sz val="8"/>
        <rFont val="Times New Roman"/>
        <family val="1"/>
      </rPr>
      <t xml:space="preserve"> </t>
    </r>
    <r>
      <rPr>
        <sz val="8"/>
        <rFont val="Arial"/>
        <family val="2"/>
      </rPr>
      <t>Pengembangan Perumahan dan</t>
    </r>
    <r>
      <rPr>
        <sz val="8"/>
        <rFont val="Times New Roman"/>
        <family val="1"/>
      </rPr>
      <t xml:space="preserve"> </t>
    </r>
    <r>
      <rPr>
        <sz val="8"/>
        <rFont val="Arial"/>
        <family val="2"/>
      </rPr>
      <t>Pemukiman Daerah (RP4D)</t>
    </r>
  </si>
  <si>
    <r>
      <rPr>
        <sz val="8"/>
        <rFont val="Arial"/>
        <family val="2"/>
      </rPr>
      <t>Terlaksananya</t>
    </r>
    <r>
      <rPr>
        <sz val="8"/>
        <rFont val="Times New Roman"/>
        <family val="1"/>
      </rPr>
      <t xml:space="preserve"> </t>
    </r>
    <r>
      <rPr>
        <sz val="8"/>
        <rFont val="Arial"/>
        <family val="2"/>
      </rPr>
      <t>penyusunan Rencana</t>
    </r>
    <r>
      <rPr>
        <sz val="8"/>
        <rFont val="Times New Roman"/>
        <family val="1"/>
      </rPr>
      <t xml:space="preserve"> </t>
    </r>
    <r>
      <rPr>
        <sz val="8"/>
        <rFont val="Arial"/>
        <family val="2"/>
      </rPr>
      <t>Program Pengembangan</t>
    </r>
    <r>
      <rPr>
        <sz val="8"/>
        <rFont val="Times New Roman"/>
        <family val="1"/>
      </rPr>
      <t xml:space="preserve"> </t>
    </r>
    <r>
      <rPr>
        <sz val="8"/>
        <rFont val="Arial"/>
        <family val="2"/>
      </rPr>
      <t>Perumahan dan</t>
    </r>
    <r>
      <rPr>
        <sz val="8"/>
        <rFont val="Times New Roman"/>
        <family val="1"/>
      </rPr>
      <t xml:space="preserve"> </t>
    </r>
    <r>
      <rPr>
        <sz val="8"/>
        <rFont val="Arial"/>
        <family val="2"/>
      </rPr>
      <t>Permukiman Daerah</t>
    </r>
    <r>
      <rPr>
        <sz val="8"/>
        <rFont val="Times New Roman"/>
        <family val="1"/>
      </rPr>
      <t xml:space="preserve"> </t>
    </r>
    <r>
      <rPr>
        <sz val="8"/>
        <rFont val="Arial"/>
        <family val="2"/>
      </rPr>
      <t>(RP4D)</t>
    </r>
  </si>
  <si>
    <r>
      <rPr>
        <sz val="8"/>
        <rFont val="Arial"/>
        <family val="2"/>
      </rPr>
      <t>Tersdianya Rencana</t>
    </r>
    <r>
      <rPr>
        <sz val="8"/>
        <rFont val="Times New Roman"/>
        <family val="1"/>
      </rPr>
      <t xml:space="preserve"> </t>
    </r>
    <r>
      <rPr>
        <sz val="8"/>
        <rFont val="Arial"/>
        <family val="2"/>
      </rPr>
      <t>Pengembangan</t>
    </r>
    <r>
      <rPr>
        <sz val="8"/>
        <rFont val="Times New Roman"/>
        <family val="1"/>
      </rPr>
      <t xml:space="preserve"> </t>
    </r>
    <r>
      <rPr>
        <sz val="8"/>
        <rFont val="Arial"/>
        <family val="2"/>
      </rPr>
      <t>Perumahan dan</t>
    </r>
    <r>
      <rPr>
        <sz val="8"/>
        <rFont val="Times New Roman"/>
        <family val="1"/>
      </rPr>
      <t xml:space="preserve"> </t>
    </r>
    <r>
      <rPr>
        <sz val="8"/>
        <rFont val="Arial"/>
        <family val="2"/>
      </rPr>
      <t>Permukiman Daerah</t>
    </r>
    <r>
      <rPr>
        <sz val="8"/>
        <rFont val="Times New Roman"/>
        <family val="1"/>
      </rPr>
      <t xml:space="preserve"> </t>
    </r>
    <r>
      <rPr>
        <sz val="8"/>
        <rFont val="Arial"/>
        <family val="2"/>
      </rPr>
      <t>(RP4D)</t>
    </r>
  </si>
  <si>
    <r>
      <rPr>
        <b/>
        <sz val="8"/>
        <rFont val="Arial"/>
        <family val="2"/>
      </rPr>
      <t>Program peningkatan kesiagaan</t>
    </r>
    <r>
      <rPr>
        <b/>
        <sz val="8"/>
        <rFont val="Times New Roman"/>
        <family val="1"/>
      </rPr>
      <t xml:space="preserve"> </t>
    </r>
    <r>
      <rPr>
        <b/>
        <sz val="8"/>
        <rFont val="Arial"/>
        <family val="2"/>
      </rPr>
      <t>dan pencegahan bahaya kebakaran</t>
    </r>
  </si>
  <si>
    <r>
      <rPr>
        <b/>
        <sz val="8"/>
        <rFont val="Arial"/>
        <family val="2"/>
      </rPr>
      <t>Meningkatnya</t>
    </r>
    <r>
      <rPr>
        <b/>
        <sz val="8"/>
        <rFont val="Times New Roman"/>
        <family val="1"/>
      </rPr>
      <t xml:space="preserve"> </t>
    </r>
    <r>
      <rPr>
        <b/>
        <sz val="8"/>
        <rFont val="Arial"/>
        <family val="2"/>
      </rPr>
      <t>Kesiapsiagaan terhadap</t>
    </r>
    <r>
      <rPr>
        <b/>
        <sz val="8"/>
        <rFont val="Times New Roman"/>
        <family val="1"/>
      </rPr>
      <t xml:space="preserve"> </t>
    </r>
    <r>
      <rPr>
        <b/>
        <sz val="8"/>
        <rFont val="Arial"/>
        <family val="2"/>
      </rPr>
      <t>Bahaya Kebakaran</t>
    </r>
  </si>
  <si>
    <r>
      <rPr>
        <sz val="8"/>
        <rFont val="Arial"/>
        <family val="2"/>
      </rPr>
      <t>Pemeliharaan sarana dan prasarana</t>
    </r>
    <r>
      <rPr>
        <sz val="8"/>
        <rFont val="Times New Roman"/>
        <family val="1"/>
      </rPr>
      <t xml:space="preserve"> </t>
    </r>
    <r>
      <rPr>
        <sz val="8"/>
        <rFont val="Arial"/>
        <family val="2"/>
      </rPr>
      <t>pencegahan bahaya kebakaran</t>
    </r>
  </si>
  <si>
    <r>
      <rPr>
        <sz val="8"/>
        <rFont val="Arial"/>
        <family val="2"/>
      </rPr>
      <t>Terlaksananya</t>
    </r>
    <r>
      <rPr>
        <sz val="8"/>
        <rFont val="Times New Roman"/>
        <family val="1"/>
      </rPr>
      <t xml:space="preserve"> </t>
    </r>
    <r>
      <rPr>
        <sz val="8"/>
        <rFont val="Arial"/>
        <family val="2"/>
      </rPr>
      <t>pemeliharaan dan</t>
    </r>
    <r>
      <rPr>
        <sz val="8"/>
        <rFont val="Times New Roman"/>
        <family val="1"/>
      </rPr>
      <t xml:space="preserve"> </t>
    </r>
    <r>
      <rPr>
        <sz val="8"/>
        <rFont val="Arial"/>
        <family val="2"/>
      </rPr>
      <t>peremajaan kendaraan</t>
    </r>
    <r>
      <rPr>
        <sz val="8"/>
        <rFont val="Times New Roman"/>
        <family val="1"/>
      </rPr>
      <t xml:space="preserve"> </t>
    </r>
    <r>
      <rPr>
        <sz val="8"/>
        <rFont val="Arial"/>
        <family val="2"/>
      </rPr>
      <t>operasional kebakaran</t>
    </r>
  </si>
  <si>
    <r>
      <rPr>
        <sz val="8"/>
        <rFont val="Arial"/>
        <family val="2"/>
      </rPr>
      <t>meningkatnya</t>
    </r>
    <r>
      <rPr>
        <sz val="8"/>
        <rFont val="Times New Roman"/>
        <family val="1"/>
      </rPr>
      <t xml:space="preserve"> </t>
    </r>
    <r>
      <rPr>
        <sz val="8"/>
        <rFont val="Arial"/>
        <family val="2"/>
      </rPr>
      <t>kemampuan</t>
    </r>
    <r>
      <rPr>
        <sz val="8"/>
        <rFont val="Times New Roman"/>
        <family val="1"/>
      </rPr>
      <t xml:space="preserve"> </t>
    </r>
    <r>
      <rPr>
        <sz val="8"/>
        <rFont val="Arial"/>
        <family val="2"/>
      </rPr>
      <t>operasional</t>
    </r>
    <r>
      <rPr>
        <sz val="8"/>
        <rFont val="Times New Roman"/>
        <family val="1"/>
      </rPr>
      <t xml:space="preserve"> </t>
    </r>
    <r>
      <rPr>
        <sz val="8"/>
        <rFont val="Arial"/>
        <family val="2"/>
      </rPr>
      <t>kendaraan pemadam</t>
    </r>
    <r>
      <rPr>
        <sz val="8"/>
        <rFont val="Times New Roman"/>
        <family val="1"/>
      </rPr>
      <t xml:space="preserve"> </t>
    </r>
    <r>
      <rPr>
        <sz val="8"/>
        <rFont val="Arial"/>
        <family val="2"/>
      </rPr>
      <t>kebakaran</t>
    </r>
  </si>
  <si>
    <r>
      <rPr>
        <sz val="8"/>
        <rFont val="Arial"/>
        <family val="2"/>
      </rPr>
      <t>Kegiatan pencegahan dan</t>
    </r>
    <r>
      <rPr>
        <sz val="8"/>
        <rFont val="Times New Roman"/>
        <family val="1"/>
      </rPr>
      <t xml:space="preserve"> </t>
    </r>
    <r>
      <rPr>
        <sz val="8"/>
        <rFont val="Arial"/>
        <family val="2"/>
      </rPr>
      <t>pengendalian bahaya kebakaran</t>
    </r>
  </si>
  <si>
    <r>
      <rPr>
        <sz val="8"/>
        <rFont val="Arial"/>
        <family val="2"/>
      </rPr>
      <t>Terwujudya Pemeriksaan</t>
    </r>
    <r>
      <rPr>
        <sz val="8"/>
        <rFont val="Times New Roman"/>
        <family val="1"/>
      </rPr>
      <t xml:space="preserve"> </t>
    </r>
    <r>
      <rPr>
        <sz val="8"/>
        <rFont val="Arial"/>
        <family val="2"/>
      </rPr>
      <t>Tabung Pemadam</t>
    </r>
    <r>
      <rPr>
        <sz val="8"/>
        <rFont val="Times New Roman"/>
        <family val="1"/>
      </rPr>
      <t xml:space="preserve"> </t>
    </r>
    <r>
      <rPr>
        <sz val="8"/>
        <rFont val="Arial"/>
        <family val="2"/>
      </rPr>
      <t>Kebakaran</t>
    </r>
  </si>
  <si>
    <r>
      <rPr>
        <sz val="8"/>
        <rFont val="Arial"/>
        <family val="2"/>
      </rPr>
      <t>750 set</t>
    </r>
  </si>
  <si>
    <r>
      <rPr>
        <sz val="8"/>
        <rFont val="Arial"/>
        <family val="2"/>
      </rPr>
      <t>Meningkatnya</t>
    </r>
    <r>
      <rPr>
        <sz val="8"/>
        <rFont val="Times New Roman"/>
        <family val="1"/>
      </rPr>
      <t xml:space="preserve"> </t>
    </r>
    <r>
      <rPr>
        <sz val="8"/>
        <rFont val="Arial"/>
        <family val="2"/>
      </rPr>
      <t>Kewaspadaan dan</t>
    </r>
    <r>
      <rPr>
        <sz val="8"/>
        <rFont val="Times New Roman"/>
        <family val="1"/>
      </rPr>
      <t xml:space="preserve"> </t>
    </r>
    <r>
      <rPr>
        <sz val="8"/>
        <rFont val="Arial"/>
        <family val="2"/>
      </rPr>
      <t>berkurangnya Resiko</t>
    </r>
    <r>
      <rPr>
        <sz val="8"/>
        <rFont val="Times New Roman"/>
        <family val="1"/>
      </rPr>
      <t xml:space="preserve"> </t>
    </r>
    <r>
      <rPr>
        <sz val="8"/>
        <rFont val="Arial"/>
        <family val="2"/>
      </rPr>
      <t>Penyebaran</t>
    </r>
    <r>
      <rPr>
        <sz val="8"/>
        <rFont val="Times New Roman"/>
        <family val="1"/>
      </rPr>
      <t xml:space="preserve"> </t>
    </r>
    <r>
      <rPr>
        <sz val="8"/>
        <rFont val="Arial"/>
        <family val="2"/>
      </rPr>
      <t>Kebakaran Pada</t>
    </r>
    <r>
      <rPr>
        <sz val="8"/>
        <rFont val="Times New Roman"/>
        <family val="1"/>
      </rPr>
      <t xml:space="preserve"> </t>
    </r>
    <r>
      <rPr>
        <sz val="8"/>
        <rFont val="Arial"/>
        <family val="2"/>
      </rPr>
      <t>Bangunan Publik Dan</t>
    </r>
    <r>
      <rPr>
        <sz val="8"/>
        <rFont val="Times New Roman"/>
        <family val="1"/>
      </rPr>
      <t xml:space="preserve"> </t>
    </r>
    <r>
      <rPr>
        <sz val="8"/>
        <rFont val="Arial"/>
        <family val="2"/>
      </rPr>
      <t>Komersial</t>
    </r>
  </si>
  <si>
    <r>
      <rPr>
        <sz val="8"/>
        <rFont val="Arial"/>
        <family val="2"/>
      </rPr>
      <t>Peningkatan pelayanan</t>
    </r>
    <r>
      <rPr>
        <sz val="8"/>
        <rFont val="Times New Roman"/>
        <family val="1"/>
      </rPr>
      <t xml:space="preserve"> </t>
    </r>
    <r>
      <rPr>
        <sz val="8"/>
        <rFont val="Arial"/>
        <family val="2"/>
      </rPr>
      <t>penanggulangan bahaya kebakaran</t>
    </r>
  </si>
  <si>
    <r>
      <rPr>
        <sz val="8"/>
        <rFont val="Arial"/>
        <family val="2"/>
      </rPr>
      <t>Terlaksananya Siaga</t>
    </r>
    <r>
      <rPr>
        <sz val="8"/>
        <rFont val="Times New Roman"/>
        <family val="1"/>
      </rPr>
      <t xml:space="preserve"> </t>
    </r>
    <r>
      <rPr>
        <sz val="8"/>
        <rFont val="Arial"/>
        <family val="2"/>
      </rPr>
      <t>Pemadam Kebakaran</t>
    </r>
    <r>
      <rPr>
        <sz val="8"/>
        <rFont val="Times New Roman"/>
        <family val="1"/>
      </rPr>
      <t xml:space="preserve"> </t>
    </r>
    <r>
      <rPr>
        <sz val="8"/>
        <rFont val="Arial"/>
        <family val="2"/>
      </rPr>
      <t>Dalam Penanggulangan</t>
    </r>
    <r>
      <rPr>
        <sz val="8"/>
        <rFont val="Times New Roman"/>
        <family val="1"/>
      </rPr>
      <t xml:space="preserve"> </t>
    </r>
    <r>
      <rPr>
        <sz val="8"/>
        <rFont val="Arial"/>
        <family val="2"/>
      </rPr>
      <t>Bahaya Kebakaran</t>
    </r>
  </si>
  <si>
    <r>
      <rPr>
        <sz val="8"/>
        <rFont val="Arial"/>
        <family val="2"/>
      </rPr>
      <t>Meningkatnya</t>
    </r>
    <r>
      <rPr>
        <sz val="8"/>
        <rFont val="Times New Roman"/>
        <family val="1"/>
      </rPr>
      <t xml:space="preserve"> </t>
    </r>
    <r>
      <rPr>
        <sz val="8"/>
        <rFont val="Arial"/>
        <family val="2"/>
      </rPr>
      <t>Kesiapsiagaan</t>
    </r>
    <r>
      <rPr>
        <sz val="8"/>
        <rFont val="Times New Roman"/>
        <family val="1"/>
      </rPr>
      <t xml:space="preserve"> </t>
    </r>
    <r>
      <rPr>
        <sz val="8"/>
        <rFont val="Arial"/>
        <family val="2"/>
      </rPr>
      <t>Penanggulangan</t>
    </r>
    <r>
      <rPr>
        <sz val="8"/>
        <rFont val="Times New Roman"/>
        <family val="1"/>
      </rPr>
      <t xml:space="preserve"> </t>
    </r>
    <r>
      <rPr>
        <sz val="8"/>
        <rFont val="Arial"/>
        <family val="2"/>
      </rPr>
      <t>Bahaya Kebakaran</t>
    </r>
  </si>
  <si>
    <r>
      <rPr>
        <b/>
        <sz val="8"/>
        <rFont val="Arial"/>
        <family val="2"/>
      </rPr>
      <t>Meningkatnya kualitas</t>
    </r>
    <r>
      <rPr>
        <b/>
        <sz val="8"/>
        <rFont val="Times New Roman"/>
        <family val="1"/>
      </rPr>
      <t xml:space="preserve"> </t>
    </r>
    <r>
      <rPr>
        <b/>
        <sz val="8"/>
        <rFont val="Arial"/>
        <family val="2"/>
      </rPr>
      <t>pelayanan</t>
    </r>
  </si>
  <si>
    <r>
      <rPr>
        <sz val="8"/>
        <rFont val="Arial"/>
        <family val="2"/>
      </rPr>
      <t>Terlaksananya</t>
    </r>
    <r>
      <rPr>
        <sz val="8"/>
        <rFont val="Times New Roman"/>
        <family val="1"/>
      </rPr>
      <t xml:space="preserve"> </t>
    </r>
    <r>
      <rPr>
        <sz val="8"/>
        <rFont val="Arial"/>
        <family val="2"/>
      </rPr>
      <t>penyusunan SOP.Renja,</t>
    </r>
    <r>
      <rPr>
        <sz val="8"/>
        <rFont val="Times New Roman"/>
        <family val="1"/>
      </rPr>
      <t xml:space="preserve"> </t>
    </r>
    <r>
      <rPr>
        <sz val="8"/>
        <rFont val="Arial"/>
        <family val="2"/>
      </rPr>
      <t>renstra,IKM,dan IPM</t>
    </r>
  </si>
  <si>
    <r>
      <rPr>
        <sz val="8"/>
        <rFont val="Arial"/>
        <family val="2"/>
      </rPr>
      <t>5 kegiatan</t>
    </r>
  </si>
  <si>
    <r>
      <rPr>
        <sz val="8"/>
        <rFont val="Arial"/>
        <family val="2"/>
      </rPr>
      <t>Tercapainaya kualitas</t>
    </r>
    <r>
      <rPr>
        <sz val="8"/>
        <rFont val="Times New Roman"/>
        <family val="1"/>
      </rPr>
      <t xml:space="preserve"> </t>
    </r>
    <r>
      <rPr>
        <sz val="8"/>
        <rFont val="Arial"/>
        <family val="2"/>
      </rPr>
      <t>pelayanan publik di</t>
    </r>
    <r>
      <rPr>
        <sz val="8"/>
        <rFont val="Times New Roman"/>
        <family val="1"/>
      </rPr>
      <t xml:space="preserve"> </t>
    </r>
    <r>
      <rPr>
        <sz val="8"/>
        <rFont val="Arial"/>
        <family val="2"/>
      </rPr>
      <t>bidang pendidikan</t>
    </r>
  </si>
  <si>
    <r>
      <rPr>
        <b/>
        <sz val="8"/>
        <rFont val="Arial"/>
        <family val="2"/>
      </rPr>
      <t>Meningkatnya kualitas</t>
    </r>
    <r>
      <rPr>
        <b/>
        <sz val="8"/>
        <rFont val="Times New Roman"/>
        <family val="1"/>
      </rPr>
      <t xml:space="preserve"> </t>
    </r>
    <r>
      <rPr>
        <b/>
        <sz val="8"/>
        <rFont val="Arial"/>
        <family val="2"/>
      </rPr>
      <t>perencanaan dan</t>
    </r>
    <r>
      <rPr>
        <b/>
        <sz val="8"/>
        <rFont val="Times New Roman"/>
        <family val="1"/>
      </rPr>
      <t xml:space="preserve"> </t>
    </r>
    <r>
      <rPr>
        <b/>
        <sz val="8"/>
        <rFont val="Arial"/>
        <family val="2"/>
      </rPr>
      <t>pelayanan DTRK</t>
    </r>
  </si>
  <si>
    <r>
      <rPr>
        <sz val="8"/>
        <rFont val="Arial"/>
        <family val="2"/>
      </rPr>
      <t>Terlaksananya</t>
    </r>
    <r>
      <rPr>
        <sz val="8"/>
        <rFont val="Times New Roman"/>
        <family val="1"/>
      </rPr>
      <t xml:space="preserve"> </t>
    </r>
    <r>
      <rPr>
        <sz val="8"/>
        <rFont val="Arial"/>
        <family val="2"/>
      </rPr>
      <t>penyusunan RENSTRA,</t>
    </r>
    <r>
      <rPr>
        <sz val="8"/>
        <rFont val="Times New Roman"/>
        <family val="1"/>
      </rPr>
      <t xml:space="preserve"> </t>
    </r>
    <r>
      <rPr>
        <sz val="8"/>
        <rFont val="Arial"/>
        <family val="2"/>
      </rPr>
      <t>SPM, SOP, IKM</t>
    </r>
  </si>
  <si>
    <r>
      <rPr>
        <sz val="8"/>
        <rFont val="Arial"/>
        <family val="2"/>
      </rPr>
      <t>25 buku</t>
    </r>
  </si>
  <si>
    <r>
      <rPr>
        <sz val="8"/>
        <rFont val="Arial"/>
        <family val="2"/>
      </rPr>
      <t>Tersedianya dokumen</t>
    </r>
    <r>
      <rPr>
        <sz val="8"/>
        <rFont val="Times New Roman"/>
        <family val="1"/>
      </rPr>
      <t xml:space="preserve"> </t>
    </r>
    <r>
      <rPr>
        <sz val="8"/>
        <rFont val="Arial"/>
        <family val="2"/>
      </rPr>
      <t>perencanaan dan</t>
    </r>
    <r>
      <rPr>
        <sz val="8"/>
        <rFont val="Times New Roman"/>
        <family val="1"/>
      </rPr>
      <t xml:space="preserve"> </t>
    </r>
    <r>
      <rPr>
        <sz val="8"/>
        <rFont val="Arial"/>
        <family val="2"/>
      </rPr>
      <t>pelayanan publik</t>
    </r>
    <r>
      <rPr>
        <sz val="8"/>
        <rFont val="Times New Roman"/>
        <family val="1"/>
      </rPr>
      <t xml:space="preserve"> </t>
    </r>
    <r>
      <rPr>
        <sz val="8"/>
        <rFont val="Arial"/>
        <family val="2"/>
      </rPr>
      <t>DTRK</t>
    </r>
  </si>
  <si>
    <r>
      <rPr>
        <b/>
        <sz val="8"/>
        <rFont val="Arial"/>
        <family val="2"/>
      </rPr>
      <t>Meningkatnya  Pelaporan</t>
    </r>
    <r>
      <rPr>
        <b/>
        <sz val="8"/>
        <rFont val="Times New Roman"/>
        <family val="1"/>
      </rPr>
      <t xml:space="preserve"> </t>
    </r>
    <r>
      <rPr>
        <b/>
        <sz val="8"/>
        <rFont val="Arial"/>
        <family val="2"/>
      </rPr>
      <t>Sistematis di Bidang</t>
    </r>
    <r>
      <rPr>
        <b/>
        <sz val="8"/>
        <rFont val="Times New Roman"/>
        <family val="1"/>
      </rPr>
      <t xml:space="preserve"> </t>
    </r>
    <r>
      <rPr>
        <b/>
        <sz val="8"/>
        <rFont val="Arial"/>
        <family val="2"/>
      </rPr>
      <t>Perhubungan dan</t>
    </r>
    <r>
      <rPr>
        <b/>
        <sz val="8"/>
        <rFont val="Times New Roman"/>
        <family val="1"/>
      </rPr>
      <t xml:space="preserve"> </t>
    </r>
    <r>
      <rPr>
        <b/>
        <sz val="8"/>
        <rFont val="Arial"/>
        <family val="2"/>
      </rPr>
      <t>Komunikasi</t>
    </r>
  </si>
  <si>
    <r>
      <rPr>
        <sz val="8"/>
        <rFont val="Arial"/>
        <family val="2"/>
      </rPr>
      <t>Tersedianya dokumen</t>
    </r>
    <r>
      <rPr>
        <sz val="8"/>
        <rFont val="Times New Roman"/>
        <family val="1"/>
      </rPr>
      <t xml:space="preserve"> </t>
    </r>
    <r>
      <rPr>
        <sz val="8"/>
        <rFont val="Arial"/>
        <family val="2"/>
      </rPr>
      <t>Renja dan SPP bidang</t>
    </r>
    <r>
      <rPr>
        <sz val="8"/>
        <rFont val="Times New Roman"/>
        <family val="1"/>
      </rPr>
      <t xml:space="preserve"> </t>
    </r>
    <r>
      <rPr>
        <sz val="8"/>
        <rFont val="Arial"/>
        <family val="2"/>
      </rPr>
      <t>perhubungan dan</t>
    </r>
    <r>
      <rPr>
        <sz val="8"/>
        <rFont val="Times New Roman"/>
        <family val="1"/>
      </rPr>
      <t xml:space="preserve"> </t>
    </r>
    <r>
      <rPr>
        <sz val="8"/>
        <rFont val="Arial"/>
        <family val="2"/>
      </rPr>
      <t>komunikasi</t>
    </r>
  </si>
  <si>
    <r>
      <rPr>
        <sz val="8"/>
        <rFont val="Arial"/>
        <family val="2"/>
      </rPr>
      <t>Terakomodasinya</t>
    </r>
    <r>
      <rPr>
        <sz val="8"/>
        <rFont val="Times New Roman"/>
        <family val="1"/>
      </rPr>
      <t xml:space="preserve"> </t>
    </r>
    <r>
      <rPr>
        <sz val="8"/>
        <rFont val="Arial"/>
        <family val="2"/>
      </rPr>
      <t>pelayanan</t>
    </r>
    <r>
      <rPr>
        <sz val="8"/>
        <rFont val="Times New Roman"/>
        <family val="1"/>
      </rPr>
      <t xml:space="preserve"> </t>
    </r>
    <r>
      <rPr>
        <sz val="8"/>
        <rFont val="Arial"/>
        <family val="2"/>
      </rPr>
      <t>masyarakat bidang</t>
    </r>
    <r>
      <rPr>
        <sz val="8"/>
        <rFont val="Times New Roman"/>
        <family val="1"/>
      </rPr>
      <t xml:space="preserve"> </t>
    </r>
    <r>
      <rPr>
        <sz val="8"/>
        <rFont val="Arial"/>
        <family val="2"/>
      </rPr>
      <t>perhubungan</t>
    </r>
  </si>
  <si>
    <r>
      <rPr>
        <b/>
        <sz val="8"/>
        <rFont val="Arial"/>
        <family val="2"/>
      </rPr>
      <t>Tersedianya RENJA, SOP,</t>
    </r>
    <r>
      <rPr>
        <b/>
        <sz val="8"/>
        <rFont val="Times New Roman"/>
        <family val="1"/>
      </rPr>
      <t xml:space="preserve"> </t>
    </r>
    <r>
      <rPr>
        <b/>
        <sz val="8"/>
        <rFont val="Arial"/>
        <family val="2"/>
      </rPr>
      <t>SPM, IKM dan SPP</t>
    </r>
  </si>
  <si>
    <r>
      <rPr>
        <sz val="8"/>
        <rFont val="Arial"/>
        <family val="2"/>
      </rPr>
      <t>Terlaksananya</t>
    </r>
    <r>
      <rPr>
        <sz val="8"/>
        <rFont val="Times New Roman"/>
        <family val="1"/>
      </rPr>
      <t xml:space="preserve"> </t>
    </r>
    <r>
      <rPr>
        <sz val="8"/>
        <rFont val="Arial"/>
        <family val="2"/>
      </rPr>
      <t>penyusunan Renja, SOP,</t>
    </r>
    <r>
      <rPr>
        <sz val="8"/>
        <rFont val="Times New Roman"/>
        <family val="1"/>
      </rPr>
      <t xml:space="preserve"> </t>
    </r>
    <r>
      <rPr>
        <sz val="8"/>
        <rFont val="Arial"/>
        <family val="2"/>
      </rPr>
      <t>SPM, IKM, SPP</t>
    </r>
  </si>
  <si>
    <r>
      <rPr>
        <sz val="8"/>
        <rFont val="Arial"/>
        <family val="2"/>
      </rPr>
      <t>Terwujudnya Renja,</t>
    </r>
    <r>
      <rPr>
        <sz val="8"/>
        <rFont val="Times New Roman"/>
        <family val="1"/>
      </rPr>
      <t xml:space="preserve"> </t>
    </r>
    <r>
      <rPr>
        <sz val="8"/>
        <rFont val="Arial"/>
        <family val="2"/>
      </rPr>
      <t xml:space="preserve">SOP, SPM, IKM, SPP
</t>
    </r>
    <r>
      <rPr>
        <sz val="8"/>
        <rFont val="Arial"/>
        <family val="2"/>
      </rPr>
      <t xml:space="preserve">Kantor Lingkungan
</t>
    </r>
    <r>
      <rPr>
        <sz val="8"/>
        <rFont val="Arial"/>
        <family val="2"/>
      </rPr>
      <t>HIdup</t>
    </r>
  </si>
  <si>
    <r>
      <rPr>
        <b/>
        <sz val="8"/>
        <rFont val="Arial"/>
        <family val="2"/>
      </rPr>
      <t>Meningkatnya</t>
    </r>
    <r>
      <rPr>
        <b/>
        <sz val="8"/>
        <rFont val="Times New Roman"/>
        <family val="1"/>
      </rPr>
      <t xml:space="preserve"> </t>
    </r>
    <r>
      <rPr>
        <b/>
        <sz val="8"/>
        <rFont val="Arial"/>
        <family val="2"/>
      </rPr>
      <t>perencanaan</t>
    </r>
    <r>
      <rPr>
        <b/>
        <sz val="8"/>
        <rFont val="Times New Roman"/>
        <family val="1"/>
      </rPr>
      <t xml:space="preserve"> </t>
    </r>
    <r>
      <rPr>
        <b/>
        <sz val="8"/>
        <rFont val="Arial"/>
        <family val="2"/>
      </rPr>
      <t>pembangunan</t>
    </r>
  </si>
  <si>
    <r>
      <rPr>
        <sz val="8"/>
        <rFont val="Arial"/>
        <family val="2"/>
      </rPr>
      <t>Tersedianya</t>
    </r>
    <r>
      <rPr>
        <sz val="8"/>
        <rFont val="Times New Roman"/>
        <family val="1"/>
      </rPr>
      <t xml:space="preserve"> </t>
    </r>
    <r>
      <rPr>
        <sz val="8"/>
        <rFont val="Arial"/>
        <family val="2"/>
      </rPr>
      <t>SOP,RENJA,IKM,SPM dan</t>
    </r>
    <r>
      <rPr>
        <sz val="8"/>
        <rFont val="Times New Roman"/>
        <family val="1"/>
      </rPr>
      <t xml:space="preserve"> </t>
    </r>
    <r>
      <rPr>
        <sz val="8"/>
        <rFont val="Arial"/>
        <family val="2"/>
      </rPr>
      <t>RENSTRA</t>
    </r>
  </si>
  <si>
    <r>
      <rPr>
        <sz val="8"/>
        <rFont val="Arial"/>
        <family val="2"/>
      </rPr>
      <t>Tersusunnya</t>
    </r>
    <r>
      <rPr>
        <sz val="8"/>
        <rFont val="Times New Roman"/>
        <family val="1"/>
      </rPr>
      <t xml:space="preserve"> </t>
    </r>
    <r>
      <rPr>
        <sz val="8"/>
        <rFont val="Arial"/>
        <family val="2"/>
      </rPr>
      <t>dokumen-dokumen</t>
    </r>
    <r>
      <rPr>
        <sz val="8"/>
        <rFont val="Times New Roman"/>
        <family val="1"/>
      </rPr>
      <t xml:space="preserve"> </t>
    </r>
    <r>
      <rPr>
        <sz val="8"/>
        <rFont val="Arial"/>
        <family val="2"/>
      </rPr>
      <t>perencanaan dan</t>
    </r>
    <r>
      <rPr>
        <sz val="8"/>
        <rFont val="Times New Roman"/>
        <family val="1"/>
      </rPr>
      <t xml:space="preserve"> </t>
    </r>
    <r>
      <rPr>
        <sz val="8"/>
        <rFont val="Arial"/>
        <family val="2"/>
      </rPr>
      <t>pencatatan sipil</t>
    </r>
  </si>
  <si>
    <r>
      <rPr>
        <b/>
        <sz val="8"/>
        <rFont val="Arial"/>
        <family val="2"/>
      </rPr>
      <t>Meningkatnya sistem</t>
    </r>
    <r>
      <rPr>
        <b/>
        <sz val="8"/>
        <rFont val="Times New Roman"/>
        <family val="1"/>
      </rPr>
      <t xml:space="preserve"> </t>
    </r>
    <r>
      <rPr>
        <b/>
        <sz val="8"/>
        <rFont val="Arial"/>
        <family val="2"/>
      </rPr>
      <t>perencanaan</t>
    </r>
    <r>
      <rPr>
        <b/>
        <sz val="8"/>
        <rFont val="Times New Roman"/>
        <family val="1"/>
      </rPr>
      <t xml:space="preserve"> </t>
    </r>
    <r>
      <rPr>
        <b/>
        <sz val="8"/>
        <rFont val="Arial"/>
        <family val="2"/>
      </rPr>
      <t>pembangunan daerah</t>
    </r>
  </si>
  <si>
    <r>
      <rPr>
        <sz val="8"/>
        <rFont val="Arial"/>
        <family val="2"/>
      </rPr>
      <t>Terlaksananya</t>
    </r>
    <r>
      <rPr>
        <sz val="8"/>
        <rFont val="Times New Roman"/>
        <family val="1"/>
      </rPr>
      <t xml:space="preserve"> </t>
    </r>
    <r>
      <rPr>
        <sz val="8"/>
        <rFont val="Arial"/>
        <family val="2"/>
      </rPr>
      <t>penyusunan SOP, RENJA,</t>
    </r>
    <r>
      <rPr>
        <sz val="8"/>
        <rFont val="Times New Roman"/>
        <family val="1"/>
      </rPr>
      <t xml:space="preserve"> </t>
    </r>
    <r>
      <rPr>
        <sz val="8"/>
        <rFont val="Arial"/>
        <family val="2"/>
      </rPr>
      <t>RENSTRA, IKM dan IPM</t>
    </r>
    <r>
      <rPr>
        <sz val="8"/>
        <rFont val="Times New Roman"/>
        <family val="1"/>
      </rPr>
      <t xml:space="preserve"> </t>
    </r>
    <r>
      <rPr>
        <sz val="8"/>
        <rFont val="Arial"/>
        <family val="2"/>
      </rPr>
      <t>SKPD</t>
    </r>
  </si>
  <si>
    <r>
      <rPr>
        <sz val="8"/>
        <rFont val="Arial"/>
        <family val="2"/>
      </rPr>
      <t>Meningkatnya kinerja</t>
    </r>
    <r>
      <rPr>
        <sz val="8"/>
        <rFont val="Times New Roman"/>
        <family val="1"/>
      </rPr>
      <t xml:space="preserve"> </t>
    </r>
    <r>
      <rPr>
        <sz val="8"/>
        <rFont val="Arial"/>
        <family val="2"/>
      </rPr>
      <t>SKPD melalui</t>
    </r>
    <r>
      <rPr>
        <sz val="8"/>
        <rFont val="Times New Roman"/>
        <family val="1"/>
      </rPr>
      <t xml:space="preserve"> </t>
    </r>
    <r>
      <rPr>
        <sz val="8"/>
        <rFont val="Arial"/>
        <family val="2"/>
      </rPr>
      <t>perencanaan program</t>
    </r>
    <r>
      <rPr>
        <sz val="8"/>
        <rFont val="Times New Roman"/>
        <family val="1"/>
      </rPr>
      <t xml:space="preserve"> </t>
    </r>
    <r>
      <rPr>
        <sz val="8"/>
        <rFont val="Arial"/>
        <family val="2"/>
      </rPr>
      <t>dan kegiatan SKPD</t>
    </r>
  </si>
  <si>
    <r>
      <rPr>
        <b/>
        <sz val="8"/>
        <rFont val="Arial"/>
        <family val="2"/>
      </rPr>
      <t>Tersedianya Rumusan</t>
    </r>
    <r>
      <rPr>
        <b/>
        <sz val="8"/>
        <rFont val="Times New Roman"/>
        <family val="1"/>
      </rPr>
      <t xml:space="preserve"> </t>
    </r>
    <r>
      <rPr>
        <b/>
        <sz val="8"/>
        <rFont val="Arial"/>
        <family val="2"/>
      </rPr>
      <t>Perencanaan</t>
    </r>
    <r>
      <rPr>
        <b/>
        <sz val="8"/>
        <rFont val="Times New Roman"/>
        <family val="1"/>
      </rPr>
      <t xml:space="preserve"> </t>
    </r>
    <r>
      <rPr>
        <b/>
        <sz val="8"/>
        <rFont val="Arial"/>
        <family val="2"/>
      </rPr>
      <t>Pengembangan  Ekonomi</t>
    </r>
    <r>
      <rPr>
        <b/>
        <sz val="8"/>
        <rFont val="Times New Roman"/>
        <family val="1"/>
      </rPr>
      <t xml:space="preserve"> </t>
    </r>
    <r>
      <rPr>
        <b/>
        <sz val="8"/>
        <rFont val="Arial"/>
        <family val="2"/>
      </rPr>
      <t>Masyarakat Berbasis</t>
    </r>
    <r>
      <rPr>
        <b/>
        <sz val="8"/>
        <rFont val="Times New Roman"/>
        <family val="1"/>
      </rPr>
      <t xml:space="preserve"> </t>
    </r>
    <r>
      <rPr>
        <b/>
        <sz val="8"/>
        <rFont val="Arial"/>
        <family val="2"/>
      </rPr>
      <t>KUMKM</t>
    </r>
  </si>
  <si>
    <r>
      <rPr>
        <sz val="8"/>
        <rFont val="Arial"/>
        <family val="2"/>
      </rPr>
      <t>Koordinasi Perencanaan dan</t>
    </r>
    <r>
      <rPr>
        <sz val="8"/>
        <rFont val="Times New Roman"/>
        <family val="1"/>
      </rPr>
      <t xml:space="preserve"> </t>
    </r>
    <r>
      <rPr>
        <sz val="8"/>
        <rFont val="Arial"/>
        <family val="2"/>
      </rPr>
      <t>Pelaksanaan Program Dinas</t>
    </r>
    <r>
      <rPr>
        <sz val="8"/>
        <rFont val="Times New Roman"/>
        <family val="1"/>
      </rPr>
      <t xml:space="preserve"> </t>
    </r>
    <r>
      <rPr>
        <sz val="8"/>
        <rFont val="Arial"/>
        <family val="2"/>
      </rPr>
      <t>Koperasi, UMKM, dan Perindag</t>
    </r>
  </si>
  <si>
    <r>
      <rPr>
        <sz val="8"/>
        <rFont val="Arial"/>
        <family val="2"/>
      </rPr>
      <t>Terlaksananya Koordinasi</t>
    </r>
    <r>
      <rPr>
        <sz val="8"/>
        <rFont val="Times New Roman"/>
        <family val="1"/>
      </rPr>
      <t xml:space="preserve"> </t>
    </r>
    <r>
      <rPr>
        <sz val="8"/>
        <rFont val="Arial"/>
        <family val="2"/>
      </rPr>
      <t>Dalam Perencanaan,</t>
    </r>
    <r>
      <rPr>
        <sz val="8"/>
        <rFont val="Times New Roman"/>
        <family val="1"/>
      </rPr>
      <t xml:space="preserve"> </t>
    </r>
    <r>
      <rPr>
        <sz val="8"/>
        <rFont val="Arial"/>
        <family val="2"/>
      </rPr>
      <t>Pelaksanaan dan</t>
    </r>
    <r>
      <rPr>
        <sz val="8"/>
        <rFont val="Times New Roman"/>
        <family val="1"/>
      </rPr>
      <t xml:space="preserve"> </t>
    </r>
    <r>
      <rPr>
        <sz val="8"/>
        <rFont val="Arial"/>
        <family val="2"/>
      </rPr>
      <t>Monitoring Kegiatan</t>
    </r>
  </si>
  <si>
    <r>
      <rPr>
        <sz val="8"/>
        <rFont val="Arial"/>
        <family val="2"/>
      </rPr>
      <t>Terwujudnya</t>
    </r>
    <r>
      <rPr>
        <sz val="8"/>
        <rFont val="Times New Roman"/>
        <family val="1"/>
      </rPr>
      <t xml:space="preserve"> </t>
    </r>
    <r>
      <rPr>
        <sz val="8"/>
        <rFont val="Arial"/>
        <family val="2"/>
      </rPr>
      <t>Koordinasi dan</t>
    </r>
    <r>
      <rPr>
        <sz val="8"/>
        <rFont val="Times New Roman"/>
        <family val="1"/>
      </rPr>
      <t xml:space="preserve"> </t>
    </r>
    <r>
      <rPr>
        <sz val="8"/>
        <rFont val="Arial"/>
        <family val="2"/>
      </rPr>
      <t>Singkronisasi</t>
    </r>
    <r>
      <rPr>
        <sz val="8"/>
        <rFont val="Times New Roman"/>
        <family val="1"/>
      </rPr>
      <t xml:space="preserve"> </t>
    </r>
    <r>
      <rPr>
        <sz val="8"/>
        <rFont val="Arial"/>
        <family val="2"/>
      </rPr>
      <t>Perencanaan dan</t>
    </r>
    <r>
      <rPr>
        <sz val="8"/>
        <rFont val="Times New Roman"/>
        <family val="1"/>
      </rPr>
      <t xml:space="preserve"> </t>
    </r>
    <r>
      <rPr>
        <sz val="8"/>
        <rFont val="Arial"/>
        <family val="2"/>
      </rPr>
      <t>Pelaksanaan</t>
    </r>
    <r>
      <rPr>
        <sz val="8"/>
        <rFont val="Times New Roman"/>
        <family val="1"/>
      </rPr>
      <t xml:space="preserve"> </t>
    </r>
    <r>
      <rPr>
        <sz val="8"/>
        <rFont val="Arial"/>
        <family val="2"/>
      </rPr>
      <t>Kegiatan</t>
    </r>
  </si>
  <si>
    <r>
      <rPr>
        <sz val="8"/>
        <rFont val="Arial"/>
        <family val="2"/>
      </rPr>
      <t>Tersusunya Dokumen</t>
    </r>
    <r>
      <rPr>
        <sz val="8"/>
        <rFont val="Times New Roman"/>
        <family val="1"/>
      </rPr>
      <t xml:space="preserve"> </t>
    </r>
    <r>
      <rPr>
        <sz val="8"/>
        <rFont val="Arial"/>
        <family val="2"/>
      </rPr>
      <t>Perencanaan dan</t>
    </r>
    <r>
      <rPr>
        <sz val="8"/>
        <rFont val="Times New Roman"/>
        <family val="1"/>
      </rPr>
      <t xml:space="preserve"> </t>
    </r>
    <r>
      <rPr>
        <sz val="8"/>
        <rFont val="Arial"/>
        <family val="2"/>
      </rPr>
      <t>Pelayanan Publik</t>
    </r>
  </si>
  <si>
    <r>
      <rPr>
        <sz val="8"/>
        <rFont val="Arial"/>
        <family val="2"/>
      </rPr>
      <t>Terlaksananya</t>
    </r>
    <r>
      <rPr>
        <sz val="8"/>
        <rFont val="Times New Roman"/>
        <family val="1"/>
      </rPr>
      <t xml:space="preserve"> </t>
    </r>
    <r>
      <rPr>
        <sz val="8"/>
        <rFont val="Arial"/>
        <family val="2"/>
      </rPr>
      <t>Dokumen</t>
    </r>
    <r>
      <rPr>
        <sz val="8"/>
        <rFont val="Times New Roman"/>
        <family val="1"/>
      </rPr>
      <t xml:space="preserve"> </t>
    </r>
    <r>
      <rPr>
        <sz val="8"/>
        <rFont val="Arial"/>
        <family val="2"/>
      </rPr>
      <t>Perencanaan dan</t>
    </r>
    <r>
      <rPr>
        <sz val="8"/>
        <rFont val="Times New Roman"/>
        <family val="1"/>
      </rPr>
      <t xml:space="preserve"> </t>
    </r>
    <r>
      <rPr>
        <sz val="8"/>
        <rFont val="Arial"/>
        <family val="2"/>
      </rPr>
      <t>Pelayanan Publik</t>
    </r>
  </si>
  <si>
    <r>
      <rPr>
        <sz val="8"/>
        <rFont val="Arial"/>
        <family val="2"/>
      </rPr>
      <t>Terlaksananya</t>
    </r>
    <r>
      <rPr>
        <sz val="8"/>
        <rFont val="Times New Roman"/>
        <family val="1"/>
      </rPr>
      <t xml:space="preserve"> </t>
    </r>
    <r>
      <rPr>
        <sz val="8"/>
        <rFont val="Arial"/>
        <family val="2"/>
      </rPr>
      <t>penyusunan dokumen</t>
    </r>
    <r>
      <rPr>
        <sz val="8"/>
        <rFont val="Times New Roman"/>
        <family val="1"/>
      </rPr>
      <t xml:space="preserve"> </t>
    </r>
    <r>
      <rPr>
        <sz val="8"/>
        <rFont val="Arial"/>
        <family val="2"/>
      </rPr>
      <t>perencanaan dan</t>
    </r>
    <r>
      <rPr>
        <sz val="8"/>
        <rFont val="Times New Roman"/>
        <family val="1"/>
      </rPr>
      <t xml:space="preserve"> </t>
    </r>
    <r>
      <rPr>
        <sz val="8"/>
        <rFont val="Arial"/>
        <family val="2"/>
      </rPr>
      <t>dokumen pelayanan publik</t>
    </r>
  </si>
  <si>
    <r>
      <rPr>
        <sz val="8"/>
        <rFont val="Arial"/>
        <family val="2"/>
      </rPr>
      <t>Tersedianya dokumen</t>
    </r>
    <r>
      <rPr>
        <sz val="8"/>
        <rFont val="Times New Roman"/>
        <family val="1"/>
      </rPr>
      <t xml:space="preserve"> </t>
    </r>
    <r>
      <rPr>
        <sz val="8"/>
        <rFont val="Arial"/>
        <family val="2"/>
      </rPr>
      <t>perencanaan dan</t>
    </r>
    <r>
      <rPr>
        <sz val="8"/>
        <rFont val="Times New Roman"/>
        <family val="1"/>
      </rPr>
      <t xml:space="preserve"> </t>
    </r>
    <r>
      <rPr>
        <sz val="8"/>
        <rFont val="Arial"/>
        <family val="2"/>
      </rPr>
      <t>dokumen pelayanan</t>
    </r>
    <r>
      <rPr>
        <sz val="8"/>
        <rFont val="Times New Roman"/>
        <family val="1"/>
      </rPr>
      <t xml:space="preserve"> </t>
    </r>
    <r>
      <rPr>
        <sz val="8"/>
        <rFont val="Arial"/>
        <family val="2"/>
      </rPr>
      <t>publik</t>
    </r>
  </si>
  <si>
    <r>
      <rPr>
        <b/>
        <sz val="8"/>
        <rFont val="Arial"/>
        <family val="2"/>
      </rPr>
      <t>meningkatnya kualitas</t>
    </r>
    <r>
      <rPr>
        <b/>
        <sz val="8"/>
        <rFont val="Times New Roman"/>
        <family val="1"/>
      </rPr>
      <t xml:space="preserve"> </t>
    </r>
    <r>
      <rPr>
        <b/>
        <sz val="8"/>
        <rFont val="Arial"/>
        <family val="2"/>
      </rPr>
      <t>perencanaan</t>
    </r>
    <r>
      <rPr>
        <b/>
        <sz val="8"/>
        <rFont val="Times New Roman"/>
        <family val="1"/>
      </rPr>
      <t xml:space="preserve"> </t>
    </r>
    <r>
      <rPr>
        <b/>
        <sz val="8"/>
        <rFont val="Arial"/>
        <family val="2"/>
      </rPr>
      <t>pembangunan daerah</t>
    </r>
  </si>
  <si>
    <r>
      <rPr>
        <sz val="8"/>
        <rFont val="Arial"/>
        <family val="2"/>
      </rPr>
      <t>terlaksananya penyusunan</t>
    </r>
    <r>
      <rPr>
        <sz val="8"/>
        <rFont val="Times New Roman"/>
        <family val="1"/>
      </rPr>
      <t xml:space="preserve"> </t>
    </r>
    <r>
      <rPr>
        <sz val="8"/>
        <rFont val="Arial"/>
        <family val="2"/>
      </rPr>
      <t>dokumen perencanaan</t>
    </r>
    <r>
      <rPr>
        <sz val="8"/>
        <rFont val="Times New Roman"/>
        <family val="1"/>
      </rPr>
      <t xml:space="preserve"> </t>
    </r>
    <r>
      <rPr>
        <sz val="8"/>
        <rFont val="Arial"/>
        <family val="2"/>
      </rPr>
      <t>dan dokumen pelayanan</t>
    </r>
    <r>
      <rPr>
        <sz val="8"/>
        <rFont val="Times New Roman"/>
        <family val="1"/>
      </rPr>
      <t xml:space="preserve"> </t>
    </r>
    <r>
      <rPr>
        <sz val="8"/>
        <rFont val="Arial"/>
        <family val="2"/>
      </rPr>
      <t>publik</t>
    </r>
  </si>
  <si>
    <r>
      <rPr>
        <sz val="8"/>
        <rFont val="Arial"/>
        <family val="2"/>
      </rPr>
      <t>6 dokumen</t>
    </r>
  </si>
  <si>
    <r>
      <rPr>
        <sz val="8"/>
        <rFont val="Arial"/>
        <family val="2"/>
      </rPr>
      <t>meningkatnya kualitas</t>
    </r>
    <r>
      <rPr>
        <sz val="8"/>
        <rFont val="Times New Roman"/>
        <family val="1"/>
      </rPr>
      <t xml:space="preserve"> </t>
    </r>
    <r>
      <rPr>
        <sz val="8"/>
        <rFont val="Arial"/>
        <family val="2"/>
      </rPr>
      <t>dokumen</t>
    </r>
    <r>
      <rPr>
        <sz val="8"/>
        <rFont val="Times New Roman"/>
        <family val="1"/>
      </rPr>
      <t xml:space="preserve"> </t>
    </r>
    <r>
      <rPr>
        <sz val="8"/>
        <rFont val="Arial"/>
        <family val="2"/>
      </rPr>
      <t>perencanaan dan</t>
    </r>
    <r>
      <rPr>
        <sz val="8"/>
        <rFont val="Times New Roman"/>
        <family val="1"/>
      </rPr>
      <t xml:space="preserve"> </t>
    </r>
    <r>
      <rPr>
        <sz val="8"/>
        <rFont val="Arial"/>
        <family val="2"/>
      </rPr>
      <t>dokumen pelayanan</t>
    </r>
    <r>
      <rPr>
        <sz val="8"/>
        <rFont val="Times New Roman"/>
        <family val="1"/>
      </rPr>
      <t xml:space="preserve"> </t>
    </r>
    <r>
      <rPr>
        <sz val="8"/>
        <rFont val="Arial"/>
        <family val="2"/>
      </rPr>
      <t>publik</t>
    </r>
  </si>
  <si>
    <r>
      <rPr>
        <sz val="8"/>
        <rFont val="Arial"/>
        <family val="2"/>
      </rPr>
      <t>Terlaksananya SOP, IKM</t>
    </r>
    <r>
      <rPr>
        <sz val="8"/>
        <rFont val="Times New Roman"/>
        <family val="1"/>
      </rPr>
      <t xml:space="preserve"> </t>
    </r>
    <r>
      <rPr>
        <sz val="8"/>
        <rFont val="Arial"/>
        <family val="2"/>
      </rPr>
      <t>dan Renja</t>
    </r>
  </si>
  <si>
    <r>
      <rPr>
        <sz val="8"/>
        <rFont val="Arial"/>
        <family val="2"/>
      </rPr>
      <t>Tersusunnya SOP,</t>
    </r>
    <r>
      <rPr>
        <sz val="8"/>
        <rFont val="Times New Roman"/>
        <family val="1"/>
      </rPr>
      <t xml:space="preserve"> </t>
    </r>
    <r>
      <rPr>
        <sz val="8"/>
        <rFont val="Arial"/>
        <family val="2"/>
      </rPr>
      <t>IKM, SPM dan renja</t>
    </r>
  </si>
  <si>
    <r>
      <rPr>
        <b/>
        <sz val="8"/>
        <rFont val="Arial"/>
        <family val="2"/>
      </rPr>
      <t>Tersedianya Dokumen</t>
    </r>
    <r>
      <rPr>
        <b/>
        <sz val="8"/>
        <rFont val="Times New Roman"/>
        <family val="1"/>
      </rPr>
      <t xml:space="preserve"> </t>
    </r>
    <r>
      <rPr>
        <b/>
        <sz val="8"/>
        <rFont val="Arial"/>
        <family val="2"/>
      </rPr>
      <t xml:space="preserve">Renja, SOP, SPM, IKM,
</t>
    </r>
    <r>
      <rPr>
        <b/>
        <sz val="8"/>
        <rFont val="Arial"/>
        <family val="2"/>
      </rPr>
      <t>SPP dan lain-lain</t>
    </r>
  </si>
  <si>
    <r>
      <rPr>
        <sz val="8"/>
        <rFont val="Arial"/>
        <family val="2"/>
      </rPr>
      <t>Terlaksananya</t>
    </r>
    <r>
      <rPr>
        <sz val="8"/>
        <rFont val="Times New Roman"/>
        <family val="1"/>
      </rPr>
      <t xml:space="preserve">  </t>
    </r>
    <r>
      <rPr>
        <sz val="8"/>
        <rFont val="Arial"/>
        <family val="2"/>
      </rPr>
      <t>penyusunan dokumen</t>
    </r>
    <r>
      <rPr>
        <sz val="8"/>
        <rFont val="Times New Roman"/>
        <family val="1"/>
      </rPr>
      <t xml:space="preserve"> </t>
    </r>
    <r>
      <rPr>
        <sz val="8"/>
        <rFont val="Arial"/>
        <family val="2"/>
      </rPr>
      <t>Renja, SOP, IKM, SPP dan</t>
    </r>
    <r>
      <rPr>
        <sz val="8"/>
        <rFont val="Times New Roman"/>
        <family val="1"/>
      </rPr>
      <t xml:space="preserve"> </t>
    </r>
    <r>
      <rPr>
        <sz val="8"/>
        <rFont val="Arial"/>
        <family val="2"/>
      </rPr>
      <t>lain-lain</t>
    </r>
  </si>
  <si>
    <r>
      <rPr>
        <sz val="8"/>
        <rFont val="Arial"/>
        <family val="2"/>
      </rPr>
      <t>28 buku</t>
    </r>
  </si>
  <si>
    <r>
      <rPr>
        <sz val="8"/>
        <rFont val="Arial"/>
        <family val="2"/>
      </rPr>
      <t>Tersedianya</t>
    </r>
    <r>
      <rPr>
        <sz val="8"/>
        <rFont val="Times New Roman"/>
        <family val="1"/>
      </rPr>
      <t xml:space="preserve"> </t>
    </r>
    <r>
      <rPr>
        <sz val="8"/>
        <rFont val="Arial"/>
        <family val="2"/>
      </rPr>
      <t>Pedoman</t>
    </r>
    <r>
      <rPr>
        <sz val="8"/>
        <rFont val="Times New Roman"/>
        <family val="1"/>
      </rPr>
      <t xml:space="preserve"> </t>
    </r>
    <r>
      <rPr>
        <sz val="8"/>
        <rFont val="Arial"/>
        <family val="2"/>
      </rPr>
      <t>Perencanaan SKPD</t>
    </r>
    <r>
      <rPr>
        <sz val="8"/>
        <rFont val="Times New Roman"/>
        <family val="1"/>
      </rPr>
      <t xml:space="preserve"> </t>
    </r>
    <r>
      <rPr>
        <sz val="8"/>
        <rFont val="Arial"/>
        <family val="2"/>
      </rPr>
      <t>dan Dokumen</t>
    </r>
    <r>
      <rPr>
        <sz val="8"/>
        <rFont val="Times New Roman"/>
        <family val="1"/>
      </rPr>
      <t xml:space="preserve"> </t>
    </r>
    <r>
      <rPr>
        <sz val="8"/>
        <rFont val="Arial"/>
        <family val="2"/>
      </rPr>
      <t>Pelayanan Publik</t>
    </r>
  </si>
  <si>
    <r>
      <rPr>
        <b/>
        <sz val="8"/>
        <rFont val="Arial"/>
        <family val="2"/>
      </rPr>
      <t>Meningkatnya Kualitas</t>
    </r>
    <r>
      <rPr>
        <b/>
        <sz val="8"/>
        <rFont val="Times New Roman"/>
        <family val="1"/>
      </rPr>
      <t xml:space="preserve"> </t>
    </r>
    <r>
      <rPr>
        <b/>
        <sz val="8"/>
        <rFont val="Arial"/>
        <family val="2"/>
      </rPr>
      <t>Dokumen Perencanaan</t>
    </r>
    <r>
      <rPr>
        <b/>
        <sz val="8"/>
        <rFont val="Times New Roman"/>
        <family val="1"/>
      </rPr>
      <t xml:space="preserve"> </t>
    </r>
    <r>
      <rPr>
        <b/>
        <sz val="8"/>
        <rFont val="Arial"/>
        <family val="2"/>
      </rPr>
      <t>dan Pelayanan Publik</t>
    </r>
  </si>
  <si>
    <r>
      <rPr>
        <sz val="8"/>
        <rFont val="Arial"/>
        <family val="2"/>
      </rPr>
      <t>Terlaksananya</t>
    </r>
    <r>
      <rPr>
        <sz val="8"/>
        <rFont val="Times New Roman"/>
        <family val="1"/>
      </rPr>
      <t xml:space="preserve"> </t>
    </r>
    <r>
      <rPr>
        <sz val="8"/>
        <rFont val="Arial"/>
        <family val="2"/>
      </rPr>
      <t xml:space="preserve">Penyusunan Renstra, IKU,
</t>
    </r>
    <r>
      <rPr>
        <sz val="8"/>
        <rFont val="Arial"/>
        <family val="2"/>
      </rPr>
      <t>SOP, SKM, SPP Sekretariat</t>
    </r>
    <r>
      <rPr>
        <sz val="8"/>
        <rFont val="Times New Roman"/>
        <family val="1"/>
      </rPr>
      <t xml:space="preserve"> </t>
    </r>
    <r>
      <rPr>
        <sz val="8"/>
        <rFont val="Arial"/>
        <family val="2"/>
      </rPr>
      <t>Daerah</t>
    </r>
  </si>
  <si>
    <r>
      <rPr>
        <sz val="8"/>
        <rFont val="Arial"/>
        <family val="2"/>
      </rPr>
      <t>Tersedianya dokumen</t>
    </r>
    <r>
      <rPr>
        <sz val="8"/>
        <rFont val="Times New Roman"/>
        <family val="1"/>
      </rPr>
      <t xml:space="preserve"> </t>
    </r>
    <r>
      <rPr>
        <sz val="8"/>
        <rFont val="Arial"/>
        <family val="2"/>
      </rPr>
      <t>perencanaan dan</t>
    </r>
    <r>
      <rPr>
        <sz val="8"/>
        <rFont val="Times New Roman"/>
        <family val="1"/>
      </rPr>
      <t xml:space="preserve"> </t>
    </r>
    <r>
      <rPr>
        <sz val="8"/>
        <rFont val="Arial"/>
        <family val="2"/>
      </rPr>
      <t>dokumen pelayanan</t>
    </r>
    <r>
      <rPr>
        <sz val="8"/>
        <rFont val="Times New Roman"/>
        <family val="1"/>
      </rPr>
      <t xml:space="preserve"> </t>
    </r>
    <r>
      <rPr>
        <sz val="8"/>
        <rFont val="Arial"/>
        <family val="2"/>
      </rPr>
      <t>publik pada</t>
    </r>
    <r>
      <rPr>
        <sz val="8"/>
        <rFont val="Times New Roman"/>
        <family val="1"/>
      </rPr>
      <t xml:space="preserve"> </t>
    </r>
    <r>
      <rPr>
        <sz val="8"/>
        <rFont val="Arial"/>
        <family val="2"/>
      </rPr>
      <t>Sekretariat Daerah</t>
    </r>
  </si>
  <si>
    <r>
      <rPr>
        <sz val="8"/>
        <rFont val="Arial"/>
        <family val="2"/>
      </rPr>
      <t>Terlaksananya</t>
    </r>
    <r>
      <rPr>
        <sz val="8"/>
        <rFont val="Times New Roman"/>
        <family val="1"/>
      </rPr>
      <t xml:space="preserve"> </t>
    </r>
    <r>
      <rPr>
        <sz val="8"/>
        <rFont val="Arial"/>
        <family val="2"/>
      </rPr>
      <t>penyusunan renja SKPD</t>
    </r>
  </si>
  <si>
    <r>
      <rPr>
        <sz val="8"/>
        <rFont val="Arial"/>
        <family val="2"/>
      </rPr>
      <t>Tersedianya dokumen</t>
    </r>
    <r>
      <rPr>
        <sz val="8"/>
        <rFont val="Times New Roman"/>
        <family val="1"/>
      </rPr>
      <t xml:space="preserve"> </t>
    </r>
    <r>
      <rPr>
        <sz val="8"/>
        <rFont val="Arial"/>
        <family val="2"/>
      </rPr>
      <t>perencanaan SKPD</t>
    </r>
  </si>
  <si>
    <r>
      <rPr>
        <b/>
        <sz val="8"/>
        <rFont val="Arial"/>
        <family val="2"/>
      </rPr>
      <t>Terwujudnya perencanaan</t>
    </r>
    <r>
      <rPr>
        <b/>
        <sz val="8"/>
        <rFont val="Times New Roman"/>
        <family val="1"/>
      </rPr>
      <t xml:space="preserve"> </t>
    </r>
    <r>
      <rPr>
        <b/>
        <sz val="8"/>
        <rFont val="Arial"/>
        <family val="2"/>
      </rPr>
      <t>anggaran Inspektorat</t>
    </r>
  </si>
  <si>
    <r>
      <rPr>
        <sz val="8"/>
        <rFont val="Arial"/>
        <family val="2"/>
      </rPr>
      <t>Tersedianya Dokumen</t>
    </r>
    <r>
      <rPr>
        <sz val="8"/>
        <rFont val="Times New Roman"/>
        <family val="1"/>
      </rPr>
      <t xml:space="preserve"> </t>
    </r>
    <r>
      <rPr>
        <sz val="8"/>
        <rFont val="Arial"/>
        <family val="2"/>
      </rPr>
      <t>Perencanaan Anggaran</t>
    </r>
    <r>
      <rPr>
        <sz val="8"/>
        <rFont val="Times New Roman"/>
        <family val="1"/>
      </rPr>
      <t xml:space="preserve"> </t>
    </r>
    <r>
      <rPr>
        <sz val="8"/>
        <rFont val="Arial"/>
        <family val="2"/>
      </rPr>
      <t>Tahunan Inspektorat</t>
    </r>
  </si>
  <si>
    <r>
      <rPr>
        <sz val="8"/>
        <rFont val="Arial"/>
        <family val="2"/>
      </rPr>
      <t>Tersusunnya rencana</t>
    </r>
    <r>
      <rPr>
        <sz val="8"/>
        <rFont val="Times New Roman"/>
        <family val="1"/>
      </rPr>
      <t xml:space="preserve"> </t>
    </r>
    <r>
      <rPr>
        <sz val="8"/>
        <rFont val="Arial"/>
        <family val="2"/>
      </rPr>
      <t>tahunan anggaran</t>
    </r>
    <r>
      <rPr>
        <sz val="8"/>
        <rFont val="Times New Roman"/>
        <family val="1"/>
      </rPr>
      <t xml:space="preserve"> </t>
    </r>
    <r>
      <rPr>
        <sz val="8"/>
        <rFont val="Arial"/>
        <family val="2"/>
      </rPr>
      <t>kerja inspektorat</t>
    </r>
  </si>
  <si>
    <r>
      <rPr>
        <sz val="8"/>
        <rFont val="Arial"/>
        <family val="2"/>
      </rPr>
      <t>Terlaksananya</t>
    </r>
    <r>
      <rPr>
        <sz val="8"/>
        <rFont val="Times New Roman"/>
        <family val="1"/>
      </rPr>
      <t xml:space="preserve"> </t>
    </r>
    <r>
      <rPr>
        <sz val="8"/>
        <rFont val="Arial"/>
        <family val="2"/>
      </rPr>
      <t>penyusunan dokumen</t>
    </r>
    <r>
      <rPr>
        <sz val="8"/>
        <rFont val="Times New Roman"/>
        <family val="1"/>
      </rPr>
      <t xml:space="preserve"> </t>
    </r>
    <r>
      <rPr>
        <sz val="8"/>
        <rFont val="Arial"/>
        <family val="2"/>
      </rPr>
      <t>perencanaan BKD dan</t>
    </r>
    <r>
      <rPr>
        <sz val="8"/>
        <rFont val="Times New Roman"/>
        <family val="1"/>
      </rPr>
      <t xml:space="preserve"> </t>
    </r>
    <r>
      <rPr>
        <sz val="8"/>
        <rFont val="Arial"/>
        <family val="2"/>
      </rPr>
      <t>Dokumen Pelayanan</t>
    </r>
    <r>
      <rPr>
        <sz val="8"/>
        <rFont val="Times New Roman"/>
        <family val="1"/>
      </rPr>
      <t xml:space="preserve"> </t>
    </r>
    <r>
      <rPr>
        <sz val="8"/>
        <rFont val="Arial"/>
        <family val="2"/>
      </rPr>
      <t>Publik</t>
    </r>
  </si>
  <si>
    <r>
      <rPr>
        <sz val="8"/>
        <rFont val="Arial"/>
        <family val="2"/>
      </rPr>
      <t>Tersedianya</t>
    </r>
    <r>
      <rPr>
        <sz val="8"/>
        <rFont val="Times New Roman"/>
        <family val="1"/>
      </rPr>
      <t xml:space="preserve">  </t>
    </r>
    <r>
      <rPr>
        <sz val="8"/>
        <rFont val="Arial"/>
        <family val="2"/>
      </rPr>
      <t>Dokumen Renja, SOP</t>
    </r>
    <r>
      <rPr>
        <sz val="8"/>
        <rFont val="Times New Roman"/>
        <family val="1"/>
      </rPr>
      <t xml:space="preserve"> </t>
    </r>
    <r>
      <rPr>
        <sz val="8"/>
        <rFont val="Arial"/>
        <family val="2"/>
      </rPr>
      <t>dan IKM</t>
    </r>
  </si>
  <si>
    <r>
      <rPr>
        <b/>
        <sz val="8"/>
        <rFont val="Arial"/>
        <family val="2"/>
      </rPr>
      <t>Kantor Camat</t>
    </r>
    <r>
      <rPr>
        <b/>
        <sz val="8"/>
        <rFont val="Times New Roman"/>
        <family val="1"/>
      </rPr>
      <t xml:space="preserve"> </t>
    </r>
    <r>
      <rPr>
        <b/>
        <sz val="8"/>
        <rFont val="Arial"/>
        <family val="2"/>
      </rPr>
      <t>Payakumbuh Barat dan 20</t>
    </r>
    <r>
      <rPr>
        <b/>
        <sz val="8"/>
        <rFont val="Times New Roman"/>
        <family val="1"/>
      </rPr>
      <t xml:space="preserve"> </t>
    </r>
    <r>
      <rPr>
        <b/>
        <sz val="8"/>
        <rFont val="Arial"/>
        <family val="2"/>
      </rPr>
      <t>Kelurahan</t>
    </r>
  </si>
  <si>
    <r>
      <rPr>
        <sz val="8"/>
        <rFont val="Arial"/>
        <family val="2"/>
      </rPr>
      <t>Terlaksananya</t>
    </r>
    <r>
      <rPr>
        <sz val="8"/>
        <rFont val="Times New Roman"/>
        <family val="1"/>
      </rPr>
      <t xml:space="preserve"> </t>
    </r>
    <r>
      <rPr>
        <sz val="8"/>
        <rFont val="Arial"/>
        <family val="2"/>
      </rPr>
      <t>musrenbang tingkat</t>
    </r>
    <r>
      <rPr>
        <sz val="8"/>
        <rFont val="Times New Roman"/>
        <family val="1"/>
      </rPr>
      <t xml:space="preserve"> </t>
    </r>
    <r>
      <rPr>
        <sz val="8"/>
        <rFont val="Arial"/>
        <family val="2"/>
      </rPr>
      <t>kecamatan dan kelurahan</t>
    </r>
  </si>
  <si>
    <r>
      <rPr>
        <sz val="8"/>
        <rFont val="Arial"/>
        <family val="2"/>
      </rPr>
      <t>21 kegiatan</t>
    </r>
  </si>
  <si>
    <r>
      <rPr>
        <sz val="8"/>
        <rFont val="Arial"/>
        <family val="2"/>
      </rPr>
      <t>Meningkatnya</t>
    </r>
    <r>
      <rPr>
        <sz val="8"/>
        <rFont val="Times New Roman"/>
        <family val="1"/>
      </rPr>
      <t xml:space="preserve"> </t>
    </r>
    <r>
      <rPr>
        <sz val="8"/>
        <rFont val="Arial"/>
        <family val="2"/>
      </rPr>
      <t>partisipasi</t>
    </r>
    <r>
      <rPr>
        <sz val="8"/>
        <rFont val="Times New Roman"/>
        <family val="1"/>
      </rPr>
      <t xml:space="preserve"> </t>
    </r>
    <r>
      <rPr>
        <sz val="8"/>
        <rFont val="Arial"/>
        <family val="2"/>
      </rPr>
      <t>masyarakat dalam</t>
    </r>
    <r>
      <rPr>
        <sz val="8"/>
        <rFont val="Times New Roman"/>
        <family val="1"/>
      </rPr>
      <t xml:space="preserve"> </t>
    </r>
    <r>
      <rPr>
        <sz val="8"/>
        <rFont val="Arial"/>
        <family val="2"/>
      </rPr>
      <t>perencanaan dan</t>
    </r>
    <r>
      <rPr>
        <sz val="8"/>
        <rFont val="Times New Roman"/>
        <family val="1"/>
      </rPr>
      <t xml:space="preserve"> </t>
    </r>
    <r>
      <rPr>
        <sz val="8"/>
        <rFont val="Arial"/>
        <family val="2"/>
      </rPr>
      <t>pembangunan</t>
    </r>
  </si>
  <si>
    <r>
      <rPr>
        <sz val="8"/>
        <rFont val="Arial"/>
        <family val="2"/>
      </rPr>
      <t>Tersedianya dokumen</t>
    </r>
    <r>
      <rPr>
        <sz val="8"/>
        <rFont val="Times New Roman"/>
        <family val="1"/>
      </rPr>
      <t xml:space="preserve"> </t>
    </r>
    <r>
      <rPr>
        <sz val="8"/>
        <rFont val="Arial"/>
        <family val="2"/>
      </rPr>
      <t xml:space="preserve">IKM,SPP,RENJA  dan
</t>
    </r>
    <r>
      <rPr>
        <sz val="8"/>
        <rFont val="Arial"/>
        <family val="2"/>
      </rPr>
      <t>laporan tahunan</t>
    </r>
    <r>
      <rPr>
        <sz val="8"/>
        <rFont val="Times New Roman"/>
        <family val="1"/>
      </rPr>
      <t xml:space="preserve"> </t>
    </r>
    <r>
      <rPr>
        <sz val="8"/>
        <rFont val="Arial"/>
        <family val="2"/>
      </rPr>
      <t xml:space="preserve">Kecamatan Payakumbuh
</t>
    </r>
    <r>
      <rPr>
        <sz val="8"/>
        <rFont val="Arial"/>
        <family val="2"/>
      </rPr>
      <t>Barat</t>
    </r>
  </si>
  <si>
    <r>
      <rPr>
        <sz val="8"/>
        <rFont val="Arial"/>
        <family val="2"/>
      </rPr>
      <t>Terlaksananya</t>
    </r>
    <r>
      <rPr>
        <sz val="8"/>
        <rFont val="Times New Roman"/>
        <family val="1"/>
      </rPr>
      <t xml:space="preserve"> </t>
    </r>
    <r>
      <rPr>
        <sz val="8"/>
        <rFont val="Arial"/>
        <family val="2"/>
      </rPr>
      <t>Pembuatan IKM , SPP,</t>
    </r>
    <r>
      <rPr>
        <sz val="8"/>
        <rFont val="Times New Roman"/>
        <family val="1"/>
      </rPr>
      <t xml:space="preserve"> </t>
    </r>
    <r>
      <rPr>
        <sz val="8"/>
        <rFont val="Arial"/>
        <family val="2"/>
      </rPr>
      <t>RENJA dan</t>
    </r>
    <r>
      <rPr>
        <sz val="8"/>
        <rFont val="Times New Roman"/>
        <family val="1"/>
      </rPr>
      <t xml:space="preserve"> </t>
    </r>
    <r>
      <rPr>
        <sz val="8"/>
        <rFont val="Arial"/>
        <family val="2"/>
      </rPr>
      <t>Lap.tahunan</t>
    </r>
  </si>
  <si>
    <r>
      <rPr>
        <b/>
        <sz val="8"/>
        <rFont val="Arial"/>
        <family val="2"/>
      </rPr>
      <t>Program Peningkatan Usaha</t>
    </r>
    <r>
      <rPr>
        <b/>
        <sz val="8"/>
        <rFont val="Times New Roman"/>
        <family val="1"/>
      </rPr>
      <t xml:space="preserve"> </t>
    </r>
    <r>
      <rPr>
        <b/>
        <sz val="8"/>
        <rFont val="Arial"/>
        <family val="2"/>
      </rPr>
      <t>Kesehatan Sekolah</t>
    </r>
  </si>
  <si>
    <r>
      <rPr>
        <b/>
        <sz val="8"/>
        <rFont val="Arial"/>
        <family val="2"/>
      </rPr>
      <t>Meningkatnya peran dan</t>
    </r>
    <r>
      <rPr>
        <b/>
        <sz val="8"/>
        <rFont val="Times New Roman"/>
        <family val="1"/>
      </rPr>
      <t xml:space="preserve"> </t>
    </r>
    <r>
      <rPr>
        <b/>
        <sz val="8"/>
        <rFont val="Arial"/>
        <family val="2"/>
      </rPr>
      <t>fungsi UKS</t>
    </r>
  </si>
  <si>
    <r>
      <rPr>
        <b/>
        <sz val="8"/>
        <rFont val="Arial"/>
        <family val="2"/>
      </rPr>
      <t>1 Paket</t>
    </r>
  </si>
  <si>
    <r>
      <rPr>
        <sz val="8"/>
        <rFont val="Arial"/>
        <family val="2"/>
      </rPr>
      <t>Kegiatan Pembinaan Usaha</t>
    </r>
    <r>
      <rPr>
        <sz val="8"/>
        <rFont val="Times New Roman"/>
        <family val="1"/>
      </rPr>
      <t xml:space="preserve"> </t>
    </r>
    <r>
      <rPr>
        <sz val="8"/>
        <rFont val="Arial"/>
        <family val="2"/>
      </rPr>
      <t>Kesehatan Sekolah</t>
    </r>
  </si>
  <si>
    <r>
      <rPr>
        <sz val="8"/>
        <rFont val="Arial"/>
        <family val="2"/>
      </rPr>
      <t>126 orang</t>
    </r>
  </si>
  <si>
    <r>
      <rPr>
        <sz val="8"/>
        <rFont val="Arial"/>
        <family val="2"/>
      </rPr>
      <t>Meningkatnya</t>
    </r>
    <r>
      <rPr>
        <sz val="8"/>
        <rFont val="Times New Roman"/>
        <family val="1"/>
      </rPr>
      <t xml:space="preserve"> </t>
    </r>
    <r>
      <rPr>
        <sz val="8"/>
        <rFont val="Arial"/>
        <family val="2"/>
      </rPr>
      <t>kemampuan dan</t>
    </r>
    <r>
      <rPr>
        <sz val="8"/>
        <rFont val="Times New Roman"/>
        <family val="1"/>
      </rPr>
      <t xml:space="preserve"> </t>
    </r>
    <r>
      <rPr>
        <sz val="8"/>
        <rFont val="Arial"/>
        <family val="2"/>
      </rPr>
      <t>wawasan peserta</t>
    </r>
    <r>
      <rPr>
        <sz val="8"/>
        <rFont val="Times New Roman"/>
        <family val="1"/>
      </rPr>
      <t xml:space="preserve"> </t>
    </r>
    <r>
      <rPr>
        <sz val="8"/>
        <rFont val="Arial"/>
        <family val="2"/>
      </rPr>
      <t>didik dan pembina</t>
    </r>
    <r>
      <rPr>
        <sz val="8"/>
        <rFont val="Times New Roman"/>
        <family val="1"/>
      </rPr>
      <t xml:space="preserve"> </t>
    </r>
    <r>
      <rPr>
        <sz val="8"/>
        <rFont val="Arial"/>
        <family val="2"/>
      </rPr>
      <t>UKS dalam berprilaku</t>
    </r>
    <r>
      <rPr>
        <sz val="8"/>
        <rFont val="Times New Roman"/>
        <family val="1"/>
      </rPr>
      <t xml:space="preserve"> </t>
    </r>
    <r>
      <rPr>
        <sz val="8"/>
        <rFont val="Arial"/>
        <family val="2"/>
      </rPr>
      <t>hidup sehat</t>
    </r>
  </si>
  <si>
    <r>
      <rPr>
        <b/>
        <sz val="8"/>
        <rFont val="Arial"/>
        <family val="2"/>
      </rPr>
      <t>Meningkatnya</t>
    </r>
    <r>
      <rPr>
        <b/>
        <sz val="8"/>
        <rFont val="Times New Roman"/>
        <family val="1"/>
      </rPr>
      <t xml:space="preserve"> </t>
    </r>
    <r>
      <rPr>
        <b/>
        <sz val="8"/>
        <rFont val="Arial"/>
        <family val="2"/>
      </rPr>
      <t>perencanaan</t>
    </r>
    <r>
      <rPr>
        <b/>
        <sz val="8"/>
        <rFont val="Times New Roman"/>
        <family val="1"/>
      </rPr>
      <t xml:space="preserve"> </t>
    </r>
    <r>
      <rPr>
        <b/>
        <sz val="8"/>
        <rFont val="Arial"/>
        <family val="2"/>
      </rPr>
      <t>pembangunan yang</t>
    </r>
    <r>
      <rPr>
        <b/>
        <sz val="8"/>
        <rFont val="Times New Roman"/>
        <family val="1"/>
      </rPr>
      <t xml:space="preserve"> </t>
    </r>
    <r>
      <rPr>
        <b/>
        <sz val="8"/>
        <rFont val="Arial"/>
        <family val="2"/>
      </rPr>
      <t>partisipatif</t>
    </r>
  </si>
  <si>
    <r>
      <rPr>
        <sz val="8"/>
        <rFont val="Arial"/>
        <family val="2"/>
      </rPr>
      <t>Terlaksananya</t>
    </r>
    <r>
      <rPr>
        <sz val="8"/>
        <rFont val="Times New Roman"/>
        <family val="1"/>
      </rPr>
      <t xml:space="preserve"> </t>
    </r>
    <r>
      <rPr>
        <sz val="8"/>
        <rFont val="Arial"/>
        <family val="2"/>
      </rPr>
      <t>musrenbang tingkat</t>
    </r>
    <r>
      <rPr>
        <sz val="8"/>
        <rFont val="Times New Roman"/>
        <family val="1"/>
      </rPr>
      <t xml:space="preserve"> </t>
    </r>
    <r>
      <rPr>
        <sz val="8"/>
        <rFont val="Arial"/>
        <family val="2"/>
      </rPr>
      <t>kecamatan dan</t>
    </r>
    <r>
      <rPr>
        <sz val="8"/>
        <rFont val="Times New Roman"/>
        <family val="1"/>
      </rPr>
      <t xml:space="preserve"> </t>
    </r>
    <r>
      <rPr>
        <sz val="8"/>
        <rFont val="Arial"/>
        <family val="2"/>
      </rPr>
      <t>musrenbang kelurahan</t>
    </r>
  </si>
  <si>
    <r>
      <rPr>
        <sz val="8"/>
        <rFont val="Arial"/>
        <family val="2"/>
      </rPr>
      <t>21 dokumen</t>
    </r>
  </si>
  <si>
    <r>
      <rPr>
        <sz val="8"/>
        <rFont val="Arial"/>
        <family val="2"/>
      </rPr>
      <t>Meningkatnya</t>
    </r>
    <r>
      <rPr>
        <sz val="8"/>
        <rFont val="Times New Roman"/>
        <family val="1"/>
      </rPr>
      <t xml:space="preserve"> </t>
    </r>
    <r>
      <rPr>
        <sz val="8"/>
        <rFont val="Arial"/>
        <family val="2"/>
      </rPr>
      <t>partisipasi</t>
    </r>
    <r>
      <rPr>
        <sz val="8"/>
        <rFont val="Times New Roman"/>
        <family val="1"/>
      </rPr>
      <t xml:space="preserve"> </t>
    </r>
    <r>
      <rPr>
        <sz val="8"/>
        <rFont val="Arial"/>
        <family val="2"/>
      </rPr>
      <t>masyarakat dalam</t>
    </r>
    <r>
      <rPr>
        <sz val="8"/>
        <rFont val="Times New Roman"/>
        <family val="1"/>
      </rPr>
      <t xml:space="preserve"> </t>
    </r>
    <r>
      <rPr>
        <sz val="8"/>
        <rFont val="Arial"/>
        <family val="2"/>
      </rPr>
      <t>pembangunan daerah</t>
    </r>
  </si>
  <si>
    <r>
      <rPr>
        <sz val="8"/>
        <rFont val="Arial"/>
        <family val="2"/>
      </rPr>
      <t>Tersusunnya SOP, IKM,</t>
    </r>
    <r>
      <rPr>
        <sz val="8"/>
        <rFont val="Times New Roman"/>
        <family val="1"/>
      </rPr>
      <t xml:space="preserve"> </t>
    </r>
    <r>
      <rPr>
        <sz val="8"/>
        <rFont val="Arial"/>
        <family val="2"/>
      </rPr>
      <t>SPP, Renja, dll</t>
    </r>
  </si>
  <si>
    <r>
      <rPr>
        <sz val="8"/>
        <rFont val="Arial"/>
        <family val="2"/>
      </rPr>
      <t>Terwujudnya laporan</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pemerintahan yang</t>
    </r>
    <r>
      <rPr>
        <sz val="8"/>
        <rFont val="Times New Roman"/>
        <family val="1"/>
      </rPr>
      <t xml:space="preserve"> </t>
    </r>
    <r>
      <rPr>
        <sz val="8"/>
        <rFont val="Arial"/>
        <family val="2"/>
      </rPr>
      <t>baik</t>
    </r>
  </si>
  <si>
    <r>
      <rPr>
        <b/>
        <sz val="8"/>
        <rFont val="Arial"/>
        <family val="2"/>
      </rPr>
      <t>Meningkatnya</t>
    </r>
    <r>
      <rPr>
        <b/>
        <sz val="8"/>
        <rFont val="Times New Roman"/>
        <family val="1"/>
      </rPr>
      <t xml:space="preserve"> </t>
    </r>
    <r>
      <rPr>
        <b/>
        <sz val="8"/>
        <rFont val="Arial"/>
        <family val="2"/>
      </rPr>
      <t>pelaksanaan</t>
    </r>
    <r>
      <rPr>
        <b/>
        <sz val="8"/>
        <rFont val="Times New Roman"/>
        <family val="1"/>
      </rPr>
      <t xml:space="preserve"> </t>
    </r>
    <r>
      <rPr>
        <b/>
        <sz val="8"/>
        <rFont val="Arial"/>
        <family val="2"/>
      </rPr>
      <t>perencanaan</t>
    </r>
    <r>
      <rPr>
        <b/>
        <sz val="8"/>
        <rFont val="Times New Roman"/>
        <family val="1"/>
      </rPr>
      <t xml:space="preserve"> </t>
    </r>
    <r>
      <rPr>
        <b/>
        <sz val="8"/>
        <rFont val="Arial"/>
        <family val="2"/>
      </rPr>
      <t>pembangunan yang</t>
    </r>
    <r>
      <rPr>
        <b/>
        <sz val="8"/>
        <rFont val="Times New Roman"/>
        <family val="1"/>
      </rPr>
      <t xml:space="preserve"> </t>
    </r>
    <r>
      <rPr>
        <b/>
        <sz val="8"/>
        <rFont val="Arial"/>
        <family val="2"/>
      </rPr>
      <t>partisipatif</t>
    </r>
  </si>
  <si>
    <r>
      <rPr>
        <sz val="8"/>
        <rFont val="Arial"/>
        <family val="2"/>
      </rPr>
      <t>Terselenggaranya</t>
    </r>
    <r>
      <rPr>
        <sz val="8"/>
        <rFont val="Times New Roman"/>
        <family val="1"/>
      </rPr>
      <t xml:space="preserve"> </t>
    </r>
    <r>
      <rPr>
        <sz val="8"/>
        <rFont val="Arial"/>
        <family val="2"/>
      </rPr>
      <t>musrenbang kecamatan/</t>
    </r>
    <r>
      <rPr>
        <sz val="8"/>
        <rFont val="Times New Roman"/>
        <family val="1"/>
      </rPr>
      <t xml:space="preserve"> </t>
    </r>
    <r>
      <rPr>
        <sz val="8"/>
        <rFont val="Arial"/>
        <family val="2"/>
      </rPr>
      <t>kelurahan</t>
    </r>
  </si>
  <si>
    <r>
      <rPr>
        <sz val="8"/>
        <rFont val="Arial"/>
        <family val="2"/>
      </rPr>
      <t>Tersusunnya skala</t>
    </r>
    <r>
      <rPr>
        <sz val="8"/>
        <rFont val="Times New Roman"/>
        <family val="1"/>
      </rPr>
      <t xml:space="preserve"> </t>
    </r>
    <r>
      <rPr>
        <sz val="8"/>
        <rFont val="Arial"/>
        <family val="2"/>
      </rPr>
      <t>prioritas musrenbang</t>
    </r>
    <r>
      <rPr>
        <sz val="8"/>
        <rFont val="Times New Roman"/>
        <family val="1"/>
      </rPr>
      <t xml:space="preserve"> </t>
    </r>
    <r>
      <rPr>
        <sz val="8"/>
        <rFont val="Arial"/>
        <family val="2"/>
      </rPr>
      <t>tingkat kecamatan</t>
    </r>
  </si>
  <si>
    <r>
      <rPr>
        <sz val="8"/>
        <rFont val="Arial"/>
        <family val="2"/>
      </rPr>
      <t>15 dokumen</t>
    </r>
  </si>
  <si>
    <r>
      <rPr>
        <sz val="8"/>
        <rFont val="Arial"/>
        <family val="2"/>
      </rPr>
      <t>Tersedianya Dokumen</t>
    </r>
    <r>
      <rPr>
        <sz val="8"/>
        <rFont val="Times New Roman"/>
        <family val="1"/>
      </rPr>
      <t xml:space="preserve"> </t>
    </r>
    <r>
      <rPr>
        <sz val="8"/>
        <rFont val="Arial"/>
        <family val="2"/>
      </rPr>
      <t>SOP, IKM, SPP, dan</t>
    </r>
    <r>
      <rPr>
        <sz val="8"/>
        <rFont val="Times New Roman"/>
        <family val="1"/>
      </rPr>
      <t xml:space="preserve"> </t>
    </r>
    <r>
      <rPr>
        <sz val="8"/>
        <rFont val="Arial"/>
        <family val="2"/>
      </rPr>
      <t>RENJA</t>
    </r>
  </si>
  <si>
    <r>
      <rPr>
        <sz val="8"/>
        <rFont val="Arial"/>
        <family val="2"/>
      </rPr>
      <t>Terwujudnya</t>
    </r>
    <r>
      <rPr>
        <sz val="8"/>
        <rFont val="Times New Roman"/>
        <family val="1"/>
      </rPr>
      <t xml:space="preserve"> </t>
    </r>
    <r>
      <rPr>
        <sz val="8"/>
        <rFont val="Arial"/>
        <family val="2"/>
      </rPr>
      <t>Dokumen</t>
    </r>
    <r>
      <rPr>
        <sz val="8"/>
        <rFont val="Times New Roman"/>
        <family val="1"/>
      </rPr>
      <t xml:space="preserve"> </t>
    </r>
    <r>
      <rPr>
        <sz val="8"/>
        <rFont val="Arial"/>
        <family val="2"/>
      </rPr>
      <t>Perencanaan,</t>
    </r>
    <r>
      <rPr>
        <sz val="8"/>
        <rFont val="Times New Roman"/>
        <family val="1"/>
      </rPr>
      <t xml:space="preserve"> </t>
    </r>
    <r>
      <rPr>
        <sz val="8"/>
        <rFont val="Arial"/>
        <family val="2"/>
      </rPr>
      <t>Laporan Kinerja dan</t>
    </r>
    <r>
      <rPr>
        <sz val="8"/>
        <rFont val="Times New Roman"/>
        <family val="1"/>
      </rPr>
      <t xml:space="preserve"> </t>
    </r>
    <r>
      <rPr>
        <sz val="8"/>
        <rFont val="Arial"/>
        <family val="2"/>
      </rPr>
      <t>Rencana Kerja</t>
    </r>
  </si>
  <si>
    <r>
      <rPr>
        <b/>
        <sz val="8"/>
        <rFont val="Arial"/>
        <family val="2"/>
      </rPr>
      <t>Meningkatnya  partisipasi</t>
    </r>
    <r>
      <rPr>
        <b/>
        <sz val="8"/>
        <rFont val="Times New Roman"/>
        <family val="1"/>
      </rPr>
      <t xml:space="preserve"> </t>
    </r>
    <r>
      <rPr>
        <b/>
        <sz val="8"/>
        <rFont val="Arial"/>
        <family val="2"/>
      </rPr>
      <t>aparatur dan masyarakat</t>
    </r>
    <r>
      <rPr>
        <b/>
        <sz val="8"/>
        <rFont val="Times New Roman"/>
        <family val="1"/>
      </rPr>
      <t xml:space="preserve"> </t>
    </r>
    <r>
      <rPr>
        <b/>
        <sz val="8"/>
        <rFont val="Arial"/>
        <family val="2"/>
      </rPr>
      <t>dalam perencanaan</t>
    </r>
    <r>
      <rPr>
        <b/>
        <sz val="8"/>
        <rFont val="Times New Roman"/>
        <family val="1"/>
      </rPr>
      <t xml:space="preserve"> </t>
    </r>
    <r>
      <rPr>
        <b/>
        <sz val="8"/>
        <rFont val="Arial"/>
        <family val="2"/>
      </rPr>
      <t>pembangunan</t>
    </r>
  </si>
  <si>
    <r>
      <rPr>
        <sz val="8"/>
        <rFont val="Arial"/>
        <family val="2"/>
      </rPr>
      <t>Terselenggaranya</t>
    </r>
    <r>
      <rPr>
        <sz val="8"/>
        <rFont val="Times New Roman"/>
        <family val="1"/>
      </rPr>
      <t xml:space="preserve"> </t>
    </r>
    <r>
      <rPr>
        <sz val="8"/>
        <rFont val="Arial"/>
        <family val="2"/>
      </rPr>
      <t>musrenbang kecamatan</t>
    </r>
    <r>
      <rPr>
        <sz val="8"/>
        <rFont val="Times New Roman"/>
        <family val="1"/>
      </rPr>
      <t xml:space="preserve"> </t>
    </r>
    <r>
      <rPr>
        <sz val="8"/>
        <rFont val="Arial"/>
        <family val="2"/>
      </rPr>
      <t>dan kelurahan</t>
    </r>
  </si>
  <si>
    <r>
      <rPr>
        <sz val="8"/>
        <rFont val="Arial"/>
        <family val="2"/>
      </rPr>
      <t>8 lokasi</t>
    </r>
  </si>
  <si>
    <r>
      <rPr>
        <sz val="8"/>
        <rFont val="Arial"/>
        <family val="2"/>
      </rPr>
      <t>8 dokumen</t>
    </r>
  </si>
  <si>
    <r>
      <rPr>
        <sz val="8"/>
        <rFont val="Arial"/>
        <family val="2"/>
      </rPr>
      <t>Terlaksananya pembuatan</t>
    </r>
    <r>
      <rPr>
        <sz val="8"/>
        <rFont val="Times New Roman"/>
        <family val="1"/>
      </rPr>
      <t xml:space="preserve"> </t>
    </r>
    <r>
      <rPr>
        <sz val="8"/>
        <rFont val="Arial"/>
        <family val="2"/>
      </rPr>
      <t>laporan seperti SOP, IKM,</t>
    </r>
    <r>
      <rPr>
        <sz val="8"/>
        <rFont val="Times New Roman"/>
        <family val="1"/>
      </rPr>
      <t xml:space="preserve"> </t>
    </r>
    <r>
      <rPr>
        <sz val="8"/>
        <rFont val="Arial"/>
        <family val="2"/>
      </rPr>
      <t>SPP, Renja</t>
    </r>
  </si>
  <si>
    <r>
      <rPr>
        <sz val="8"/>
        <rFont val="Arial"/>
        <family val="2"/>
      </rPr>
      <t>dihasilkannya laporan</t>
    </r>
    <r>
      <rPr>
        <sz val="8"/>
        <rFont val="Times New Roman"/>
        <family val="1"/>
      </rPr>
      <t xml:space="preserve"> </t>
    </r>
    <r>
      <rPr>
        <sz val="8"/>
        <rFont val="Arial"/>
        <family val="2"/>
      </rPr>
      <t>berupa SOP, IKM,</t>
    </r>
    <r>
      <rPr>
        <sz val="8"/>
        <rFont val="Times New Roman"/>
        <family val="1"/>
      </rPr>
      <t xml:space="preserve"> </t>
    </r>
    <r>
      <rPr>
        <sz val="8"/>
        <rFont val="Arial"/>
        <family val="2"/>
      </rPr>
      <t>SPP, Renja</t>
    </r>
  </si>
  <si>
    <r>
      <rPr>
        <b/>
        <sz val="8"/>
        <rFont val="Arial"/>
        <family val="2"/>
      </rPr>
      <t>Meningkatnya Peran dan</t>
    </r>
    <r>
      <rPr>
        <b/>
        <sz val="8"/>
        <rFont val="Times New Roman"/>
        <family val="1"/>
      </rPr>
      <t xml:space="preserve"> </t>
    </r>
    <r>
      <rPr>
        <b/>
        <sz val="8"/>
        <rFont val="Arial"/>
        <family val="2"/>
      </rPr>
      <t>Fungsi UKS</t>
    </r>
  </si>
  <si>
    <r>
      <rPr>
        <sz val="8"/>
        <rFont val="Arial"/>
        <family val="2"/>
      </rPr>
      <t>Meningkatnya</t>
    </r>
    <r>
      <rPr>
        <sz val="8"/>
        <rFont val="Times New Roman"/>
        <family val="1"/>
      </rPr>
      <t xml:space="preserve"> </t>
    </r>
    <r>
      <rPr>
        <sz val="8"/>
        <rFont val="Arial"/>
        <family val="2"/>
      </rPr>
      <t>kemampuan dan</t>
    </r>
    <r>
      <rPr>
        <sz val="8"/>
        <rFont val="Times New Roman"/>
        <family val="1"/>
      </rPr>
      <t xml:space="preserve"> </t>
    </r>
    <r>
      <rPr>
        <sz val="8"/>
        <rFont val="Arial"/>
        <family val="2"/>
      </rPr>
      <t>wawasan para</t>
    </r>
    <r>
      <rPr>
        <sz val="8"/>
        <rFont val="Times New Roman"/>
        <family val="1"/>
      </rPr>
      <t xml:space="preserve"> </t>
    </r>
    <r>
      <rPr>
        <sz val="8"/>
        <rFont val="Arial"/>
        <family val="2"/>
      </rPr>
      <t>peserta didik dan</t>
    </r>
    <r>
      <rPr>
        <sz val="8"/>
        <rFont val="Times New Roman"/>
        <family val="1"/>
      </rPr>
      <t xml:space="preserve"> </t>
    </r>
    <r>
      <rPr>
        <sz val="8"/>
        <rFont val="Arial"/>
        <family val="2"/>
      </rPr>
      <t>pembina UKS dalam</t>
    </r>
    <r>
      <rPr>
        <sz val="8"/>
        <rFont val="Times New Roman"/>
        <family val="1"/>
      </rPr>
      <t xml:space="preserve"> </t>
    </r>
    <r>
      <rPr>
        <sz val="8"/>
        <rFont val="Arial"/>
        <family val="2"/>
      </rPr>
      <t>berprilaku hidup sehat</t>
    </r>
  </si>
  <si>
    <r>
      <rPr>
        <sz val="8"/>
        <rFont val="Arial"/>
        <family val="2"/>
      </rPr>
      <t>Terlaksananya</t>
    </r>
    <r>
      <rPr>
        <sz val="8"/>
        <rFont val="Times New Roman"/>
        <family val="1"/>
      </rPr>
      <t xml:space="preserve"> </t>
    </r>
    <r>
      <rPr>
        <sz val="8"/>
        <rFont val="Arial"/>
        <family val="2"/>
      </rPr>
      <t>Musrenbang tingkat</t>
    </r>
    <r>
      <rPr>
        <sz val="8"/>
        <rFont val="Times New Roman"/>
        <family val="1"/>
      </rPr>
      <t xml:space="preserve"> </t>
    </r>
    <r>
      <rPr>
        <sz val="8"/>
        <rFont val="Arial"/>
        <family val="2"/>
      </rPr>
      <t>kecamatan dan</t>
    </r>
    <r>
      <rPr>
        <sz val="8"/>
        <rFont val="Times New Roman"/>
        <family val="1"/>
      </rPr>
      <t xml:space="preserve"> </t>
    </r>
    <r>
      <rPr>
        <sz val="8"/>
        <rFont val="Arial"/>
        <family val="2"/>
      </rPr>
      <t>Musrenbang Kelurahan.</t>
    </r>
  </si>
  <si>
    <r>
      <rPr>
        <sz val="8"/>
        <rFont val="Arial"/>
        <family val="2"/>
      </rPr>
      <t>Terwujudnya</t>
    </r>
    <r>
      <rPr>
        <sz val="8"/>
        <rFont val="Times New Roman"/>
        <family val="1"/>
      </rPr>
      <t xml:space="preserve"> </t>
    </r>
    <r>
      <rPr>
        <sz val="8"/>
        <rFont val="Arial"/>
        <family val="2"/>
      </rPr>
      <t>Perencanaan</t>
    </r>
    <r>
      <rPr>
        <sz val="8"/>
        <rFont val="Times New Roman"/>
        <family val="1"/>
      </rPr>
      <t xml:space="preserve"> </t>
    </r>
    <r>
      <rPr>
        <sz val="8"/>
        <rFont val="Arial"/>
        <family val="2"/>
      </rPr>
      <t>Pembangunan yang</t>
    </r>
    <r>
      <rPr>
        <sz val="8"/>
        <rFont val="Times New Roman"/>
        <family val="1"/>
      </rPr>
      <t xml:space="preserve"> </t>
    </r>
    <r>
      <rPr>
        <sz val="8"/>
        <rFont val="Arial"/>
        <family val="2"/>
      </rPr>
      <t>Sinergisitas dan</t>
    </r>
    <r>
      <rPr>
        <sz val="8"/>
        <rFont val="Times New Roman"/>
        <family val="1"/>
      </rPr>
      <t xml:space="preserve"> </t>
    </r>
    <r>
      <rPr>
        <sz val="8"/>
        <rFont val="Arial"/>
        <family val="2"/>
      </rPr>
      <t>terlaksananya</t>
    </r>
    <r>
      <rPr>
        <sz val="8"/>
        <rFont val="Times New Roman"/>
        <family val="1"/>
      </rPr>
      <t xml:space="preserve"> </t>
    </r>
    <r>
      <rPr>
        <sz val="8"/>
        <rFont val="Arial"/>
        <family val="2"/>
      </rPr>
      <t>partisipasi</t>
    </r>
    <r>
      <rPr>
        <sz val="8"/>
        <rFont val="Times New Roman"/>
        <family val="1"/>
      </rPr>
      <t xml:space="preserve"> </t>
    </r>
    <r>
      <rPr>
        <sz val="8"/>
        <rFont val="Arial"/>
        <family val="2"/>
      </rPr>
      <t>masyarakat dalam</t>
    </r>
    <r>
      <rPr>
        <sz val="8"/>
        <rFont val="Times New Roman"/>
        <family val="1"/>
      </rPr>
      <t xml:space="preserve"> </t>
    </r>
    <r>
      <rPr>
        <sz val="8"/>
        <rFont val="Arial"/>
        <family val="2"/>
      </rPr>
      <t>Pembangunan.</t>
    </r>
  </si>
  <si>
    <r>
      <rPr>
        <sz val="8"/>
        <rFont val="Arial"/>
        <family val="2"/>
      </rPr>
      <t>Tersedianya dokumen</t>
    </r>
    <r>
      <rPr>
        <sz val="8"/>
        <rFont val="Times New Roman"/>
        <family val="1"/>
      </rPr>
      <t xml:space="preserve"> </t>
    </r>
    <r>
      <rPr>
        <sz val="8"/>
        <rFont val="Arial"/>
        <family val="2"/>
      </rPr>
      <t>perencanaan(renja), SOP,</t>
    </r>
    <r>
      <rPr>
        <sz val="8"/>
        <rFont val="Times New Roman"/>
        <family val="1"/>
      </rPr>
      <t xml:space="preserve"> </t>
    </r>
    <r>
      <rPr>
        <sz val="8"/>
        <rFont val="Arial"/>
        <family val="2"/>
      </rPr>
      <t>IKM dan SPP</t>
    </r>
  </si>
  <si>
    <r>
      <rPr>
        <sz val="8"/>
        <rFont val="Arial"/>
        <family val="2"/>
      </rPr>
      <t>Dokumen Renja,SOP,</t>
    </r>
    <r>
      <rPr>
        <sz val="8"/>
        <rFont val="Times New Roman"/>
        <family val="1"/>
      </rPr>
      <t xml:space="preserve"> </t>
    </r>
    <r>
      <rPr>
        <sz val="8"/>
        <rFont val="Arial"/>
        <family val="2"/>
      </rPr>
      <t>IKM dan SPP</t>
    </r>
  </si>
  <si>
    <r>
      <rPr>
        <b/>
        <sz val="8"/>
        <rFont val="Arial"/>
        <family val="2"/>
      </rPr>
      <t>Terwujudnya arahan</t>
    </r>
    <r>
      <rPr>
        <b/>
        <sz val="8"/>
        <rFont val="Times New Roman"/>
        <family val="1"/>
      </rPr>
      <t xml:space="preserve"> </t>
    </r>
    <r>
      <rPr>
        <b/>
        <sz val="8"/>
        <rFont val="Arial"/>
        <family val="2"/>
      </rPr>
      <t>program pembangunan</t>
    </r>
    <r>
      <rPr>
        <b/>
        <sz val="8"/>
        <rFont val="Times New Roman"/>
        <family val="1"/>
      </rPr>
      <t xml:space="preserve"> </t>
    </r>
    <r>
      <rPr>
        <b/>
        <sz val="8"/>
        <rFont val="Arial"/>
        <family val="2"/>
      </rPr>
      <t>ketahanan pangan kota</t>
    </r>
    <r>
      <rPr>
        <b/>
        <sz val="8"/>
        <rFont val="Times New Roman"/>
        <family val="1"/>
      </rPr>
      <t xml:space="preserve"> </t>
    </r>
    <r>
      <rPr>
        <b/>
        <sz val="8"/>
        <rFont val="Arial"/>
        <family val="2"/>
      </rPr>
      <t>payakumbuh</t>
    </r>
  </si>
  <si>
    <r>
      <rPr>
        <sz val="8"/>
        <rFont val="Arial"/>
        <family val="2"/>
      </rPr>
      <t>Terlaksananya</t>
    </r>
    <r>
      <rPr>
        <sz val="8"/>
        <rFont val="Times New Roman"/>
        <family val="1"/>
      </rPr>
      <t xml:space="preserve"> </t>
    </r>
    <r>
      <rPr>
        <sz val="8"/>
        <rFont val="Arial"/>
        <family val="2"/>
      </rPr>
      <t>penyusunan dokumen</t>
    </r>
    <r>
      <rPr>
        <sz val="8"/>
        <rFont val="Times New Roman"/>
        <family val="1"/>
      </rPr>
      <t xml:space="preserve"> </t>
    </r>
    <r>
      <rPr>
        <sz val="8"/>
        <rFont val="Arial"/>
        <family val="2"/>
      </rPr>
      <t>perencanaan dan</t>
    </r>
    <r>
      <rPr>
        <sz val="8"/>
        <rFont val="Times New Roman"/>
        <family val="1"/>
      </rPr>
      <t xml:space="preserve"> </t>
    </r>
    <r>
      <rPr>
        <sz val="8"/>
        <rFont val="Arial"/>
        <family val="2"/>
      </rPr>
      <t>dokumen pelayanan public</t>
    </r>
    <r>
      <rPr>
        <sz val="8"/>
        <rFont val="Times New Roman"/>
        <family val="1"/>
      </rPr>
      <t xml:space="preserve"> </t>
    </r>
    <r>
      <rPr>
        <sz val="8"/>
        <rFont val="Arial"/>
        <family val="2"/>
      </rPr>
      <t xml:space="preserve">(Renja, SPM, IKM, SOP,
</t>
    </r>
    <r>
      <rPr>
        <sz val="8"/>
        <rFont val="Arial"/>
        <family val="2"/>
      </rPr>
      <t>SPP, dll)</t>
    </r>
  </si>
  <si>
    <r>
      <rPr>
        <sz val="8"/>
        <rFont val="Arial"/>
        <family val="2"/>
      </rPr>
      <t>Tersusunnya</t>
    </r>
    <r>
      <rPr>
        <sz val="8"/>
        <rFont val="Times New Roman"/>
        <family val="1"/>
      </rPr>
      <t xml:space="preserve"> </t>
    </r>
    <r>
      <rPr>
        <sz val="8"/>
        <rFont val="Arial"/>
        <family val="2"/>
      </rPr>
      <t>perencanaan</t>
    </r>
    <r>
      <rPr>
        <sz val="8"/>
        <rFont val="Times New Roman"/>
        <family val="1"/>
      </rPr>
      <t xml:space="preserve"> </t>
    </r>
    <r>
      <rPr>
        <sz val="8"/>
        <rFont val="Arial"/>
        <family val="2"/>
      </rPr>
      <t>pembangunan</t>
    </r>
    <r>
      <rPr>
        <sz val="8"/>
        <rFont val="Times New Roman"/>
        <family val="1"/>
      </rPr>
      <t xml:space="preserve"> </t>
    </r>
    <r>
      <rPr>
        <sz val="8"/>
        <rFont val="Arial"/>
        <family val="2"/>
      </rPr>
      <t>ketahanan pangan</t>
    </r>
  </si>
  <si>
    <r>
      <rPr>
        <b/>
        <sz val="8"/>
        <rFont val="Arial"/>
        <family val="2"/>
      </rPr>
      <t>Meningkatnya Sistem</t>
    </r>
    <r>
      <rPr>
        <b/>
        <sz val="8"/>
        <rFont val="Times New Roman"/>
        <family val="1"/>
      </rPr>
      <t xml:space="preserve"> </t>
    </r>
    <r>
      <rPr>
        <b/>
        <sz val="8"/>
        <rFont val="Arial"/>
        <family val="2"/>
      </rPr>
      <t>Perencanaan</t>
    </r>
    <r>
      <rPr>
        <b/>
        <sz val="8"/>
        <rFont val="Times New Roman"/>
        <family val="1"/>
      </rPr>
      <t xml:space="preserve"> </t>
    </r>
    <r>
      <rPr>
        <b/>
        <sz val="8"/>
        <rFont val="Arial"/>
        <family val="2"/>
      </rPr>
      <t>Pembangunan Daerah</t>
    </r>
  </si>
  <si>
    <r>
      <rPr>
        <sz val="8"/>
        <rFont val="Arial"/>
        <family val="2"/>
      </rPr>
      <t>Terlaksananya</t>
    </r>
    <r>
      <rPr>
        <sz val="8"/>
        <rFont val="Times New Roman"/>
        <family val="1"/>
      </rPr>
      <t xml:space="preserve"> </t>
    </r>
    <r>
      <rPr>
        <sz val="8"/>
        <rFont val="Arial"/>
        <family val="2"/>
      </rPr>
      <t>penyusunan berbagai</t>
    </r>
    <r>
      <rPr>
        <sz val="8"/>
        <rFont val="Times New Roman"/>
        <family val="1"/>
      </rPr>
      <t xml:space="preserve"> </t>
    </r>
    <r>
      <rPr>
        <sz val="8"/>
        <rFont val="Arial"/>
        <family val="2"/>
      </rPr>
      <t>dokumen perencanaan</t>
    </r>
    <r>
      <rPr>
        <sz val="8"/>
        <rFont val="Times New Roman"/>
        <family val="1"/>
      </rPr>
      <t xml:space="preserve"> </t>
    </r>
    <r>
      <rPr>
        <sz val="8"/>
        <rFont val="Arial"/>
        <family val="2"/>
      </rPr>
      <t>dan pelayanan publik pada</t>
    </r>
    <r>
      <rPr>
        <sz val="8"/>
        <rFont val="Times New Roman"/>
        <family val="1"/>
      </rPr>
      <t xml:space="preserve"> </t>
    </r>
    <r>
      <rPr>
        <sz val="8"/>
        <rFont val="Arial"/>
        <family val="2"/>
      </rPr>
      <t xml:space="preserve">SKPD BPMP&amp;KB Kota
</t>
    </r>
    <r>
      <rPr>
        <sz val="8"/>
        <rFont val="Arial"/>
        <family val="2"/>
      </rPr>
      <t>Payakumbuh</t>
    </r>
  </si>
  <si>
    <r>
      <rPr>
        <sz val="8"/>
        <rFont val="Arial"/>
        <family val="2"/>
      </rPr>
      <t>Meningkatnya kualitas</t>
    </r>
    <r>
      <rPr>
        <sz val="8"/>
        <rFont val="Times New Roman"/>
        <family val="1"/>
      </rPr>
      <t xml:space="preserve"> </t>
    </r>
    <r>
      <rPr>
        <sz val="8"/>
        <rFont val="Arial"/>
        <family val="2"/>
      </rPr>
      <t>sistem perencanaan</t>
    </r>
    <r>
      <rPr>
        <sz val="8"/>
        <rFont val="Times New Roman"/>
        <family val="1"/>
      </rPr>
      <t xml:space="preserve"> </t>
    </r>
    <r>
      <rPr>
        <sz val="8"/>
        <rFont val="Arial"/>
        <family val="2"/>
      </rPr>
      <t>program</t>
    </r>
    <r>
      <rPr>
        <sz val="8"/>
        <rFont val="Times New Roman"/>
        <family val="1"/>
      </rPr>
      <t xml:space="preserve"> </t>
    </r>
    <r>
      <rPr>
        <sz val="8"/>
        <rFont val="Arial"/>
        <family val="2"/>
      </rPr>
      <t>pembangunan</t>
    </r>
  </si>
  <si>
    <r>
      <rPr>
        <b/>
        <sz val="8"/>
        <rFont val="Arial"/>
        <family val="2"/>
      </rPr>
      <t>Tercapainya Perencanaan</t>
    </r>
    <r>
      <rPr>
        <b/>
        <sz val="8"/>
        <rFont val="Times New Roman"/>
        <family val="1"/>
      </rPr>
      <t xml:space="preserve"> </t>
    </r>
    <r>
      <rPr>
        <b/>
        <sz val="8"/>
        <rFont val="Arial"/>
        <family val="2"/>
      </rPr>
      <t>Kearsipan dan</t>
    </r>
    <r>
      <rPr>
        <b/>
        <sz val="8"/>
        <rFont val="Times New Roman"/>
        <family val="1"/>
      </rPr>
      <t xml:space="preserve"> </t>
    </r>
    <r>
      <rPr>
        <b/>
        <sz val="8"/>
        <rFont val="Arial"/>
        <family val="2"/>
      </rPr>
      <t>perpustakaan secara</t>
    </r>
    <r>
      <rPr>
        <b/>
        <sz val="8"/>
        <rFont val="Times New Roman"/>
        <family val="1"/>
      </rPr>
      <t xml:space="preserve"> </t>
    </r>
    <r>
      <rPr>
        <b/>
        <sz val="8"/>
        <rFont val="Arial"/>
        <family val="2"/>
      </rPr>
      <t>Komprehensif dan</t>
    </r>
    <r>
      <rPr>
        <b/>
        <sz val="8"/>
        <rFont val="Times New Roman"/>
        <family val="1"/>
      </rPr>
      <t xml:space="preserve"> </t>
    </r>
    <r>
      <rPr>
        <b/>
        <sz val="8"/>
        <rFont val="Arial"/>
        <family val="2"/>
      </rPr>
      <t>Peningkatan SDM</t>
    </r>
    <r>
      <rPr>
        <b/>
        <sz val="8"/>
        <rFont val="Times New Roman"/>
        <family val="1"/>
      </rPr>
      <t xml:space="preserve"> </t>
    </r>
    <r>
      <rPr>
        <b/>
        <sz val="8"/>
        <rFont val="Arial"/>
        <family val="2"/>
      </rPr>
      <t>Aparatur</t>
    </r>
  </si>
  <si>
    <r>
      <rPr>
        <sz val="8"/>
        <rFont val="Arial"/>
        <family val="2"/>
      </rPr>
      <t>Terlaksananya</t>
    </r>
    <r>
      <rPr>
        <sz val="8"/>
        <rFont val="Times New Roman"/>
        <family val="1"/>
      </rPr>
      <t xml:space="preserve"> </t>
    </r>
    <r>
      <rPr>
        <sz val="8"/>
        <rFont val="Arial"/>
        <family val="2"/>
      </rPr>
      <t>Penyusunan Laporan</t>
    </r>
    <r>
      <rPr>
        <sz val="8"/>
        <rFont val="Times New Roman"/>
        <family val="1"/>
      </rPr>
      <t xml:space="preserve"> </t>
    </r>
    <r>
      <rPr>
        <sz val="8"/>
        <rFont val="Arial"/>
        <family val="2"/>
      </rPr>
      <t>Perencanaan dan</t>
    </r>
    <r>
      <rPr>
        <sz val="8"/>
        <rFont val="Times New Roman"/>
        <family val="1"/>
      </rPr>
      <t xml:space="preserve"> </t>
    </r>
    <r>
      <rPr>
        <sz val="8"/>
        <rFont val="Arial"/>
        <family val="2"/>
      </rPr>
      <t>dokumen pelayanan</t>
    </r>
  </si>
  <si>
    <r>
      <rPr>
        <sz val="8"/>
        <rFont val="Arial"/>
        <family val="2"/>
      </rPr>
      <t>Tersedianya Renja</t>
    </r>
    <r>
      <rPr>
        <sz val="8"/>
        <rFont val="Times New Roman"/>
        <family val="1"/>
      </rPr>
      <t xml:space="preserve"> </t>
    </r>
    <r>
      <rPr>
        <sz val="8"/>
        <rFont val="Arial"/>
        <family val="2"/>
      </rPr>
      <t>SKPD serta IKM dan</t>
    </r>
    <r>
      <rPr>
        <sz val="8"/>
        <rFont val="Times New Roman"/>
        <family val="1"/>
      </rPr>
      <t xml:space="preserve"> </t>
    </r>
    <r>
      <rPr>
        <sz val="8"/>
        <rFont val="Arial"/>
        <family val="2"/>
      </rPr>
      <t>SPP</t>
    </r>
  </si>
  <si>
    <r>
      <rPr>
        <sz val="8"/>
        <rFont val="Arial"/>
        <family val="2"/>
      </rPr>
      <t>Terlaksananya</t>
    </r>
    <r>
      <rPr>
        <sz val="8"/>
        <rFont val="Times New Roman"/>
        <family val="1"/>
      </rPr>
      <t xml:space="preserve"> </t>
    </r>
    <r>
      <rPr>
        <sz val="8"/>
        <rFont val="Arial"/>
        <family val="2"/>
      </rPr>
      <t>penyusunan dokumen</t>
    </r>
    <r>
      <rPr>
        <sz val="8"/>
        <rFont val="Times New Roman"/>
        <family val="1"/>
      </rPr>
      <t xml:space="preserve"> </t>
    </r>
    <r>
      <rPr>
        <sz val="8"/>
        <rFont val="Arial"/>
        <family val="2"/>
      </rPr>
      <t>perencanaan</t>
    </r>
  </si>
  <si>
    <r>
      <rPr>
        <sz val="8"/>
        <rFont val="Arial"/>
        <family val="2"/>
      </rPr>
      <t>Terencananya dan</t>
    </r>
    <r>
      <rPr>
        <sz val="8"/>
        <rFont val="Times New Roman"/>
        <family val="1"/>
      </rPr>
      <t xml:space="preserve"> </t>
    </r>
    <r>
      <rPr>
        <sz val="8"/>
        <rFont val="Arial"/>
        <family val="2"/>
      </rPr>
      <t>terlaksananya</t>
    </r>
    <r>
      <rPr>
        <sz val="8"/>
        <rFont val="Times New Roman"/>
        <family val="1"/>
      </rPr>
      <t xml:space="preserve"> </t>
    </r>
    <r>
      <rPr>
        <sz val="8"/>
        <rFont val="Arial"/>
        <family val="2"/>
      </rPr>
      <t>penyusunan SOP dan</t>
    </r>
    <r>
      <rPr>
        <sz val="8"/>
        <rFont val="Times New Roman"/>
        <family val="1"/>
      </rPr>
      <t xml:space="preserve"> </t>
    </r>
    <r>
      <rPr>
        <sz val="8"/>
        <rFont val="Arial"/>
        <family val="2"/>
      </rPr>
      <t>IKM serta standar</t>
    </r>
    <r>
      <rPr>
        <sz val="8"/>
        <rFont val="Times New Roman"/>
        <family val="1"/>
      </rPr>
      <t xml:space="preserve"> </t>
    </r>
    <r>
      <rPr>
        <sz val="8"/>
        <rFont val="Arial"/>
        <family val="2"/>
      </rPr>
      <t>pelayanan publik</t>
    </r>
  </si>
  <si>
    <r>
      <rPr>
        <b/>
        <sz val="8"/>
        <rFont val="Arial"/>
        <family val="2"/>
      </rPr>
      <t>Terciptanya sistem</t>
    </r>
    <r>
      <rPr>
        <b/>
        <sz val="8"/>
        <rFont val="Times New Roman"/>
        <family val="1"/>
      </rPr>
      <t xml:space="preserve"> </t>
    </r>
    <r>
      <rPr>
        <b/>
        <sz val="8"/>
        <rFont val="Arial"/>
        <family val="2"/>
      </rPr>
      <t>perencanaan dan</t>
    </r>
    <r>
      <rPr>
        <b/>
        <sz val="8"/>
        <rFont val="Times New Roman"/>
        <family val="1"/>
      </rPr>
      <t xml:space="preserve"> </t>
    </r>
    <r>
      <rPr>
        <b/>
        <sz val="8"/>
        <rFont val="Arial"/>
        <family val="2"/>
      </rPr>
      <t>pelayanan publik yag</t>
    </r>
    <r>
      <rPr>
        <b/>
        <sz val="8"/>
        <rFont val="Times New Roman"/>
        <family val="1"/>
      </rPr>
      <t xml:space="preserve"> </t>
    </r>
    <r>
      <rPr>
        <b/>
        <sz val="8"/>
        <rFont val="Arial"/>
        <family val="2"/>
      </rPr>
      <t>sistematis</t>
    </r>
  </si>
  <si>
    <r>
      <rPr>
        <b/>
        <sz val="8"/>
        <rFont val="Arial"/>
        <family val="2"/>
      </rPr>
      <t>4 Orang</t>
    </r>
  </si>
  <si>
    <r>
      <rPr>
        <sz val="8"/>
        <rFont val="Arial"/>
        <family val="2"/>
      </rPr>
      <t>Tersedianya dokumen</t>
    </r>
    <r>
      <rPr>
        <sz val="8"/>
        <rFont val="Times New Roman"/>
        <family val="1"/>
      </rPr>
      <t xml:space="preserve"> </t>
    </r>
    <r>
      <rPr>
        <sz val="8"/>
        <rFont val="Arial"/>
        <family val="2"/>
      </rPr>
      <t>perencanaan dan</t>
    </r>
    <r>
      <rPr>
        <sz val="8"/>
        <rFont val="Times New Roman"/>
        <family val="1"/>
      </rPr>
      <t xml:space="preserve"> </t>
    </r>
    <r>
      <rPr>
        <sz val="8"/>
        <rFont val="Arial"/>
        <family val="2"/>
      </rPr>
      <t>dokumen pelayanan publik</t>
    </r>
  </si>
  <si>
    <r>
      <rPr>
        <sz val="8"/>
        <rFont val="Arial"/>
        <family val="2"/>
      </rPr>
      <t>Adanya pedoman</t>
    </r>
    <r>
      <rPr>
        <sz val="8"/>
        <rFont val="Times New Roman"/>
        <family val="1"/>
      </rPr>
      <t xml:space="preserve"> </t>
    </r>
    <r>
      <rPr>
        <sz val="8"/>
        <rFont val="Arial"/>
        <family val="2"/>
      </rPr>
      <t>untuk pembangunan</t>
    </r>
    <r>
      <rPr>
        <sz val="8"/>
        <rFont val="Times New Roman"/>
        <family val="1"/>
      </rPr>
      <t xml:space="preserve"> </t>
    </r>
    <r>
      <rPr>
        <sz val="8"/>
        <rFont val="Arial"/>
        <family val="2"/>
      </rPr>
      <t>dan pelayanan publik</t>
    </r>
  </si>
  <si>
    <r>
      <rPr>
        <b/>
        <sz val="8"/>
        <rFont val="Arial"/>
        <family val="2"/>
      </rPr>
      <t>Meningkatnya</t>
    </r>
    <r>
      <rPr>
        <b/>
        <sz val="8"/>
        <rFont val="Times New Roman"/>
        <family val="1"/>
      </rPr>
      <t xml:space="preserve"> </t>
    </r>
    <r>
      <rPr>
        <b/>
        <sz val="8"/>
        <rFont val="Arial"/>
        <family val="2"/>
      </rPr>
      <t>pengembangan</t>
    </r>
    <r>
      <rPr>
        <b/>
        <sz val="8"/>
        <rFont val="Times New Roman"/>
        <family val="1"/>
      </rPr>
      <t xml:space="preserve"> </t>
    </r>
    <r>
      <rPr>
        <b/>
        <sz val="8"/>
        <rFont val="Arial"/>
        <family val="2"/>
      </rPr>
      <t>data/informasi</t>
    </r>
  </si>
  <si>
    <r>
      <rPr>
        <sz val="8"/>
        <rFont val="Arial"/>
        <family val="2"/>
      </rPr>
      <t>Penyusunan dan pengumpulan data</t>
    </r>
    <r>
      <rPr>
        <sz val="8"/>
        <rFont val="Times New Roman"/>
        <family val="1"/>
      </rPr>
      <t xml:space="preserve"> </t>
    </r>
    <r>
      <rPr>
        <sz val="8"/>
        <rFont val="Arial"/>
        <family val="2"/>
      </rPr>
      <t>informasi kebutuhan penyusunan</t>
    </r>
    <r>
      <rPr>
        <sz val="8"/>
        <rFont val="Times New Roman"/>
        <family val="1"/>
      </rPr>
      <t xml:space="preserve"> </t>
    </r>
    <r>
      <rPr>
        <sz val="8"/>
        <rFont val="Arial"/>
        <family val="2"/>
      </rPr>
      <t>dokumen perencanaan</t>
    </r>
  </si>
  <si>
    <r>
      <rPr>
        <sz val="8"/>
        <rFont val="Arial"/>
        <family val="2"/>
      </rPr>
      <t>terlaksananya penyusunan</t>
    </r>
    <r>
      <rPr>
        <sz val="8"/>
        <rFont val="Times New Roman"/>
        <family val="1"/>
      </rPr>
      <t xml:space="preserve"> </t>
    </r>
    <r>
      <rPr>
        <sz val="8"/>
        <rFont val="Arial"/>
        <family val="2"/>
      </rPr>
      <t>FS bantaran bendungan</t>
    </r>
    <r>
      <rPr>
        <sz val="8"/>
        <rFont val="Times New Roman"/>
        <family val="1"/>
      </rPr>
      <t xml:space="preserve"> </t>
    </r>
    <r>
      <rPr>
        <sz val="8"/>
        <rFont val="Arial"/>
        <family val="2"/>
      </rPr>
      <t>talawi sebagai objek</t>
    </r>
    <r>
      <rPr>
        <sz val="8"/>
        <rFont val="Times New Roman"/>
        <family val="1"/>
      </rPr>
      <t xml:space="preserve"> </t>
    </r>
    <r>
      <rPr>
        <sz val="8"/>
        <rFont val="Arial"/>
        <family val="2"/>
      </rPr>
      <t>wisata tirta,Master Plan</t>
    </r>
    <r>
      <rPr>
        <sz val="8"/>
        <rFont val="Times New Roman"/>
        <family val="1"/>
      </rPr>
      <t xml:space="preserve"> </t>
    </r>
    <r>
      <rPr>
        <sz val="8"/>
        <rFont val="Arial"/>
        <family val="2"/>
      </rPr>
      <t>bantaran bendungan</t>
    </r>
    <r>
      <rPr>
        <sz val="8"/>
        <rFont val="Times New Roman"/>
        <family val="1"/>
      </rPr>
      <t xml:space="preserve"> </t>
    </r>
    <r>
      <rPr>
        <sz val="8"/>
        <rFont val="Arial"/>
        <family val="2"/>
      </rPr>
      <t>Talawi,AMDAL gelanggang</t>
    </r>
    <r>
      <rPr>
        <sz val="8"/>
        <rFont val="Times New Roman"/>
        <family val="1"/>
      </rPr>
      <t xml:space="preserve"> </t>
    </r>
    <r>
      <rPr>
        <sz val="8"/>
        <rFont val="Arial"/>
        <family val="2"/>
      </rPr>
      <t>Kubu Gadang dan AMDAL</t>
    </r>
    <r>
      <rPr>
        <sz val="8"/>
        <rFont val="Times New Roman"/>
        <family val="1"/>
      </rPr>
      <t xml:space="preserve"> </t>
    </r>
    <r>
      <rPr>
        <sz val="8"/>
        <rFont val="Arial"/>
        <family val="2"/>
      </rPr>
      <t>Medan Nan Bapaneh</t>
    </r>
  </si>
  <si>
    <r>
      <rPr>
        <sz val="8"/>
        <rFont val="Arial"/>
        <family val="2"/>
      </rPr>
      <t>4 dok</t>
    </r>
  </si>
  <si>
    <r>
      <rPr>
        <sz val="8"/>
        <rFont val="Arial"/>
        <family val="2"/>
      </rPr>
      <t>tersedianya dokumen</t>
    </r>
    <r>
      <rPr>
        <sz val="8"/>
        <rFont val="Times New Roman"/>
        <family val="1"/>
      </rPr>
      <t xml:space="preserve"> </t>
    </r>
    <r>
      <rPr>
        <sz val="8"/>
        <rFont val="Arial"/>
        <family val="2"/>
      </rPr>
      <t>FS dan Dokumen</t>
    </r>
    <r>
      <rPr>
        <sz val="8"/>
        <rFont val="Times New Roman"/>
        <family val="1"/>
      </rPr>
      <t xml:space="preserve"> </t>
    </r>
    <r>
      <rPr>
        <sz val="8"/>
        <rFont val="Arial"/>
        <family val="2"/>
      </rPr>
      <t>Lingkungan hidup</t>
    </r>
    <r>
      <rPr>
        <sz val="8"/>
        <rFont val="Times New Roman"/>
        <family val="1"/>
      </rPr>
      <t xml:space="preserve"> </t>
    </r>
    <r>
      <rPr>
        <sz val="8"/>
        <rFont val="Arial"/>
        <family val="2"/>
      </rPr>
      <t>urusan pariwisata dan</t>
    </r>
    <r>
      <rPr>
        <sz val="8"/>
        <rFont val="Times New Roman"/>
        <family val="1"/>
      </rPr>
      <t xml:space="preserve"> </t>
    </r>
    <r>
      <rPr>
        <sz val="8"/>
        <rFont val="Arial"/>
        <family val="2"/>
      </rPr>
      <t>olahraga</t>
    </r>
  </si>
  <si>
    <r>
      <rPr>
        <b/>
        <sz val="8"/>
        <rFont val="Arial"/>
        <family val="2"/>
      </rPr>
      <t>Meningkatnya</t>
    </r>
    <r>
      <rPr>
        <b/>
        <sz val="8"/>
        <rFont val="Times New Roman"/>
        <family val="1"/>
      </rPr>
      <t xml:space="preserve"> </t>
    </r>
    <r>
      <rPr>
        <b/>
        <sz val="8"/>
        <rFont val="Arial"/>
        <family val="2"/>
      </rPr>
      <t>perencanaan</t>
    </r>
    <r>
      <rPr>
        <b/>
        <sz val="8"/>
        <rFont val="Times New Roman"/>
        <family val="1"/>
      </rPr>
      <t xml:space="preserve"> </t>
    </r>
    <r>
      <rPr>
        <b/>
        <sz val="8"/>
        <rFont val="Arial"/>
        <family val="2"/>
      </rPr>
      <t>pembangunan daerah</t>
    </r>
  </si>
  <si>
    <r>
      <rPr>
        <sz val="8"/>
        <rFont val="Arial"/>
        <family val="2"/>
      </rPr>
      <t>Penyusunan RIPPDA</t>
    </r>
  </si>
  <si>
    <r>
      <rPr>
        <sz val="8"/>
        <rFont val="Arial"/>
        <family val="2"/>
      </rPr>
      <t>terlaksananya penyusunan</t>
    </r>
    <r>
      <rPr>
        <sz val="8"/>
        <rFont val="Times New Roman"/>
        <family val="1"/>
      </rPr>
      <t xml:space="preserve"> </t>
    </r>
    <r>
      <rPr>
        <sz val="8"/>
        <rFont val="Arial"/>
        <family val="2"/>
      </rPr>
      <t>RIPPKA</t>
    </r>
  </si>
  <si>
    <r>
      <rPr>
        <sz val="8"/>
        <rFont val="Arial"/>
        <family val="2"/>
      </rPr>
      <t>tersedianya dokumen</t>
    </r>
    <r>
      <rPr>
        <sz val="8"/>
        <rFont val="Times New Roman"/>
        <family val="1"/>
      </rPr>
      <t xml:space="preserve"> </t>
    </r>
    <r>
      <rPr>
        <sz val="8"/>
        <rFont val="Arial"/>
        <family val="2"/>
      </rPr>
      <t>untuk pedoman</t>
    </r>
    <r>
      <rPr>
        <sz val="8"/>
        <rFont val="Times New Roman"/>
        <family val="1"/>
      </rPr>
      <t xml:space="preserve"> </t>
    </r>
    <r>
      <rPr>
        <sz val="8"/>
        <rFont val="Arial"/>
        <family val="2"/>
      </rPr>
      <t>pembangunan</t>
    </r>
    <r>
      <rPr>
        <sz val="8"/>
        <rFont val="Times New Roman"/>
        <family val="1"/>
      </rPr>
      <t xml:space="preserve"> </t>
    </r>
    <r>
      <rPr>
        <sz val="8"/>
        <rFont val="Arial"/>
        <family val="2"/>
      </rPr>
      <t>kepariwisataan kota</t>
    </r>
    <r>
      <rPr>
        <sz val="8"/>
        <rFont val="Times New Roman"/>
        <family val="1"/>
      </rPr>
      <t xml:space="preserve"> </t>
    </r>
    <r>
      <rPr>
        <sz val="8"/>
        <rFont val="Arial"/>
        <family val="2"/>
      </rPr>
      <t>payakumbuh 15 tahun</t>
    </r>
    <r>
      <rPr>
        <sz val="8"/>
        <rFont val="Times New Roman"/>
        <family val="1"/>
      </rPr>
      <t xml:space="preserve"> </t>
    </r>
    <r>
      <rPr>
        <sz val="8"/>
        <rFont val="Arial"/>
        <family val="2"/>
      </rPr>
      <t>kedepan</t>
    </r>
  </si>
  <si>
    <r>
      <rPr>
        <sz val="8"/>
        <rFont val="Arial"/>
        <family val="2"/>
      </rPr>
      <t>99%</t>
    </r>
  </si>
  <si>
    <r>
      <rPr>
        <b/>
        <sz val="8"/>
        <rFont val="Arial"/>
        <family val="2"/>
      </rPr>
      <t>Meningkatnya  wilayah</t>
    </r>
    <r>
      <rPr>
        <b/>
        <sz val="8"/>
        <rFont val="Times New Roman"/>
        <family val="1"/>
      </rPr>
      <t xml:space="preserve"> </t>
    </r>
    <r>
      <rPr>
        <b/>
        <sz val="8"/>
        <rFont val="Arial"/>
        <family val="2"/>
      </rPr>
      <t>pelayanan dan</t>
    </r>
    <r>
      <rPr>
        <b/>
        <sz val="8"/>
        <rFont val="Times New Roman"/>
        <family val="1"/>
      </rPr>
      <t xml:space="preserve"> </t>
    </r>
    <r>
      <rPr>
        <b/>
        <sz val="8"/>
        <rFont val="Arial"/>
        <family val="2"/>
      </rPr>
      <t>pengelolaan sampah kota</t>
    </r>
  </si>
  <si>
    <r>
      <rPr>
        <sz val="8"/>
        <rFont val="Arial"/>
        <family val="2"/>
      </rPr>
      <t>Tersedianya penyediaan</t>
    </r>
    <r>
      <rPr>
        <sz val="8"/>
        <rFont val="Times New Roman"/>
        <family val="1"/>
      </rPr>
      <t xml:space="preserve"> </t>
    </r>
    <r>
      <rPr>
        <sz val="8"/>
        <rFont val="Arial"/>
        <family val="2"/>
      </rPr>
      <t>prasarana dan sarana</t>
    </r>
    <r>
      <rPr>
        <sz val="8"/>
        <rFont val="Times New Roman"/>
        <family val="1"/>
      </rPr>
      <t xml:space="preserve"> </t>
    </r>
    <r>
      <rPr>
        <sz val="8"/>
        <rFont val="Arial"/>
        <family val="2"/>
      </rPr>
      <t>pengelolaan</t>
    </r>
    <r>
      <rPr>
        <sz val="8"/>
        <rFont val="Times New Roman"/>
        <family val="1"/>
      </rPr>
      <t xml:space="preserve"> </t>
    </r>
    <r>
      <rPr>
        <sz val="8"/>
        <rFont val="Arial"/>
        <family val="2"/>
      </rPr>
      <t>persampahan</t>
    </r>
  </si>
  <si>
    <r>
      <rPr>
        <sz val="8"/>
        <rFont val="Arial"/>
        <family val="2"/>
      </rPr>
      <t>Terlaksananya</t>
    </r>
    <r>
      <rPr>
        <sz val="8"/>
        <rFont val="Times New Roman"/>
        <family val="1"/>
      </rPr>
      <t xml:space="preserve"> </t>
    </r>
    <r>
      <rPr>
        <sz val="8"/>
        <rFont val="Arial"/>
        <family val="2"/>
      </rPr>
      <t>peningkatan</t>
    </r>
    <r>
      <rPr>
        <sz val="8"/>
        <rFont val="Times New Roman"/>
        <family val="1"/>
      </rPr>
      <t xml:space="preserve"> </t>
    </r>
    <r>
      <rPr>
        <sz val="8"/>
        <rFont val="Arial"/>
        <family val="2"/>
      </rPr>
      <t>pelayanan sampah</t>
    </r>
    <r>
      <rPr>
        <sz val="8"/>
        <rFont val="Times New Roman"/>
        <family val="1"/>
      </rPr>
      <t xml:space="preserve"> </t>
    </r>
    <r>
      <rPr>
        <sz val="8"/>
        <rFont val="Arial"/>
        <family val="2"/>
      </rPr>
      <t>dan pengendalian</t>
    </r>
    <r>
      <rPr>
        <sz val="8"/>
        <rFont val="Times New Roman"/>
        <family val="1"/>
      </rPr>
      <t xml:space="preserve"> </t>
    </r>
    <r>
      <rPr>
        <sz val="8"/>
        <rFont val="Arial"/>
        <family val="2"/>
      </rPr>
      <t>sampah lingkungan</t>
    </r>
  </si>
  <si>
    <r>
      <rPr>
        <sz val="8"/>
        <rFont val="Arial"/>
        <family val="2"/>
      </rPr>
      <t>37,60%</t>
    </r>
  </si>
  <si>
    <r>
      <rPr>
        <sz val="8"/>
        <rFont val="Arial"/>
        <family val="2"/>
      </rPr>
      <t>Peningkatan operasi dan</t>
    </r>
    <r>
      <rPr>
        <sz val="8"/>
        <rFont val="Times New Roman"/>
        <family val="1"/>
      </rPr>
      <t xml:space="preserve"> </t>
    </r>
    <r>
      <rPr>
        <sz val="8"/>
        <rFont val="Arial"/>
        <family val="2"/>
      </rPr>
      <t>pemeliharaan prasarana dan sarana</t>
    </r>
    <r>
      <rPr>
        <sz val="8"/>
        <rFont val="Times New Roman"/>
        <family val="1"/>
      </rPr>
      <t xml:space="preserve"> </t>
    </r>
    <r>
      <rPr>
        <sz val="8"/>
        <rFont val="Arial"/>
        <family val="2"/>
      </rPr>
      <t>persampahan</t>
    </r>
  </si>
  <si>
    <r>
      <rPr>
        <sz val="8"/>
        <rFont val="Arial"/>
        <family val="2"/>
      </rPr>
      <t>Terlaksananya</t>
    </r>
    <r>
      <rPr>
        <sz val="8"/>
        <rFont val="Times New Roman"/>
        <family val="1"/>
      </rPr>
      <t xml:space="preserve"> </t>
    </r>
    <r>
      <rPr>
        <sz val="8"/>
        <rFont val="Arial"/>
        <family val="2"/>
      </rPr>
      <t>pemeliharaan sarana dan</t>
    </r>
    <r>
      <rPr>
        <sz val="8"/>
        <rFont val="Times New Roman"/>
        <family val="1"/>
      </rPr>
      <t xml:space="preserve"> </t>
    </r>
    <r>
      <rPr>
        <sz val="8"/>
        <rFont val="Arial"/>
        <family val="2"/>
      </rPr>
      <t>operasional persampahan</t>
    </r>
  </si>
  <si>
    <r>
      <rPr>
        <sz val="8"/>
        <rFont val="Arial"/>
        <family val="2"/>
      </rPr>
      <t>Terpeliharanya sarana</t>
    </r>
    <r>
      <rPr>
        <sz val="8"/>
        <rFont val="Times New Roman"/>
        <family val="1"/>
      </rPr>
      <t xml:space="preserve"> </t>
    </r>
    <r>
      <rPr>
        <sz val="8"/>
        <rFont val="Arial"/>
        <family val="2"/>
      </rPr>
      <t>dan terciptanya</t>
    </r>
    <r>
      <rPr>
        <sz val="8"/>
        <rFont val="Times New Roman"/>
        <family val="1"/>
      </rPr>
      <t xml:space="preserve"> </t>
    </r>
    <r>
      <rPr>
        <sz val="8"/>
        <rFont val="Arial"/>
        <family val="2"/>
      </rPr>
      <t>kelancaran</t>
    </r>
    <r>
      <rPr>
        <sz val="8"/>
        <rFont val="Times New Roman"/>
        <family val="1"/>
      </rPr>
      <t xml:space="preserve"> </t>
    </r>
    <r>
      <rPr>
        <sz val="8"/>
        <rFont val="Arial"/>
        <family val="2"/>
      </rPr>
      <t>operasional</t>
    </r>
    <r>
      <rPr>
        <sz val="8"/>
        <rFont val="Times New Roman"/>
        <family val="1"/>
      </rPr>
      <t xml:space="preserve"> </t>
    </r>
    <r>
      <rPr>
        <sz val="8"/>
        <rFont val="Arial"/>
        <family val="2"/>
      </rPr>
      <t>pengelolaan</t>
    </r>
    <r>
      <rPr>
        <sz val="8"/>
        <rFont val="Times New Roman"/>
        <family val="1"/>
      </rPr>
      <t xml:space="preserve"> </t>
    </r>
    <r>
      <rPr>
        <sz val="8"/>
        <rFont val="Arial"/>
        <family val="2"/>
      </rPr>
      <t>persampahan</t>
    </r>
  </si>
  <si>
    <r>
      <rPr>
        <sz val="8"/>
        <rFont val="Arial"/>
        <family val="2"/>
      </rPr>
      <t>Pengembangan teknologi pengolahan</t>
    </r>
    <r>
      <rPr>
        <sz val="8"/>
        <rFont val="Times New Roman"/>
        <family val="1"/>
      </rPr>
      <t xml:space="preserve"> </t>
    </r>
    <r>
      <rPr>
        <sz val="8"/>
        <rFont val="Arial"/>
        <family val="2"/>
      </rPr>
      <t>persampahan</t>
    </r>
  </si>
  <si>
    <r>
      <rPr>
        <sz val="8"/>
        <rFont val="Arial"/>
        <family val="2"/>
      </rPr>
      <t>Penerapan teknologi</t>
    </r>
    <r>
      <rPr>
        <sz val="8"/>
        <rFont val="Times New Roman"/>
        <family val="1"/>
      </rPr>
      <t xml:space="preserve"> </t>
    </r>
    <r>
      <rPr>
        <sz val="8"/>
        <rFont val="Arial"/>
        <family val="2"/>
      </rPr>
      <t>dalam pengolahan</t>
    </r>
    <r>
      <rPr>
        <sz val="8"/>
        <rFont val="Times New Roman"/>
        <family val="1"/>
      </rPr>
      <t xml:space="preserve"> </t>
    </r>
    <r>
      <rPr>
        <sz val="8"/>
        <rFont val="Arial"/>
        <family val="2"/>
      </rPr>
      <t>persampahan</t>
    </r>
  </si>
  <si>
    <r>
      <rPr>
        <sz val="8"/>
        <rFont val="Arial"/>
        <family val="2"/>
      </rPr>
      <t>Terlaksananya</t>
    </r>
    <r>
      <rPr>
        <sz val="8"/>
        <rFont val="Times New Roman"/>
        <family val="1"/>
      </rPr>
      <t xml:space="preserve"> </t>
    </r>
    <r>
      <rPr>
        <sz val="8"/>
        <rFont val="Arial"/>
        <family val="2"/>
      </rPr>
      <t>pengembangan</t>
    </r>
    <r>
      <rPr>
        <sz val="8"/>
        <rFont val="Times New Roman"/>
        <family val="1"/>
      </rPr>
      <t xml:space="preserve"> </t>
    </r>
    <r>
      <rPr>
        <sz val="8"/>
        <rFont val="Arial"/>
        <family val="2"/>
      </rPr>
      <t>teknologi</t>
    </r>
    <r>
      <rPr>
        <sz val="8"/>
        <rFont val="Times New Roman"/>
        <family val="1"/>
      </rPr>
      <t xml:space="preserve"> </t>
    </r>
    <r>
      <rPr>
        <sz val="8"/>
        <rFont val="Arial"/>
        <family val="2"/>
      </rPr>
      <t>persampahan</t>
    </r>
  </si>
  <si>
    <r>
      <rPr>
        <sz val="8"/>
        <rFont val="Arial"/>
        <family val="2"/>
      </rPr>
      <t>16 %</t>
    </r>
  </si>
  <si>
    <r>
      <rPr>
        <sz val="8"/>
        <rFont val="Arial"/>
        <family val="2"/>
      </rPr>
      <t>Peningkatan kemampuan aparat</t>
    </r>
    <r>
      <rPr>
        <sz val="8"/>
        <rFont val="Times New Roman"/>
        <family val="1"/>
      </rPr>
      <t xml:space="preserve"> </t>
    </r>
    <r>
      <rPr>
        <sz val="8"/>
        <rFont val="Arial"/>
        <family val="2"/>
      </rPr>
      <t>pengelolaan persampahan</t>
    </r>
  </si>
  <si>
    <r>
      <rPr>
        <sz val="8"/>
        <rFont val="Arial"/>
        <family val="2"/>
      </rPr>
      <t>Meningkatnya SDM</t>
    </r>
    <r>
      <rPr>
        <sz val="8"/>
        <rFont val="Times New Roman"/>
        <family val="1"/>
      </rPr>
      <t xml:space="preserve"> </t>
    </r>
    <r>
      <rPr>
        <sz val="8"/>
        <rFont val="Arial"/>
        <family val="2"/>
      </rPr>
      <t>aparatur pengelola</t>
    </r>
    <r>
      <rPr>
        <sz val="8"/>
        <rFont val="Times New Roman"/>
        <family val="1"/>
      </rPr>
      <t xml:space="preserve"> </t>
    </r>
    <r>
      <rPr>
        <sz val="8"/>
        <rFont val="Arial"/>
        <family val="2"/>
      </rPr>
      <t>persampahan</t>
    </r>
  </si>
  <si>
    <r>
      <rPr>
        <sz val="8"/>
        <rFont val="Arial"/>
        <family val="2"/>
      </rPr>
      <t>Terlaksananya study</t>
    </r>
    <r>
      <rPr>
        <sz val="8"/>
        <rFont val="Times New Roman"/>
        <family val="1"/>
      </rPr>
      <t xml:space="preserve"> </t>
    </r>
    <r>
      <rPr>
        <sz val="8"/>
        <rFont val="Arial"/>
        <family val="2"/>
      </rPr>
      <t>banding tentang</t>
    </r>
    <r>
      <rPr>
        <sz val="8"/>
        <rFont val="Times New Roman"/>
        <family val="1"/>
      </rPr>
      <t xml:space="preserve"> </t>
    </r>
    <r>
      <rPr>
        <sz val="8"/>
        <rFont val="Arial"/>
        <family val="2"/>
      </rPr>
      <t>persampahan</t>
    </r>
  </si>
  <si>
    <r>
      <rPr>
        <sz val="8"/>
        <rFont val="Arial"/>
        <family val="2"/>
      </rPr>
      <t>Peningkatan peran serta masyarakat</t>
    </r>
    <r>
      <rPr>
        <sz val="8"/>
        <rFont val="Times New Roman"/>
        <family val="1"/>
      </rPr>
      <t xml:space="preserve"> </t>
    </r>
    <r>
      <rPr>
        <sz val="8"/>
        <rFont val="Arial"/>
        <family val="2"/>
      </rPr>
      <t>dalam pengelolaan persampahan</t>
    </r>
  </si>
  <si>
    <r>
      <rPr>
        <sz val="8"/>
        <rFont val="Arial"/>
        <family val="2"/>
      </rPr>
      <t>Berfungsinya TPST 3R</t>
    </r>
    <r>
      <rPr>
        <sz val="8"/>
        <rFont val="Times New Roman"/>
        <family val="1"/>
      </rPr>
      <t xml:space="preserve"> </t>
    </r>
    <r>
      <rPr>
        <sz val="8"/>
        <rFont val="Arial"/>
        <family val="2"/>
      </rPr>
      <t>yang telah ada</t>
    </r>
  </si>
  <si>
    <r>
      <rPr>
        <sz val="8"/>
        <rFont val="Arial"/>
        <family val="2"/>
      </rPr>
      <t>4 Lokasi</t>
    </r>
  </si>
  <si>
    <r>
      <rPr>
        <sz val="8"/>
        <rFont val="Arial"/>
        <family val="2"/>
      </rPr>
      <t>Terlaksananya</t>
    </r>
    <r>
      <rPr>
        <sz val="8"/>
        <rFont val="Times New Roman"/>
        <family val="1"/>
      </rPr>
      <t xml:space="preserve"> </t>
    </r>
    <r>
      <rPr>
        <sz val="8"/>
        <rFont val="Arial"/>
        <family val="2"/>
      </rPr>
      <t>program 3R di Kota</t>
    </r>
    <r>
      <rPr>
        <sz val="8"/>
        <rFont val="Times New Roman"/>
        <family val="1"/>
      </rPr>
      <t xml:space="preserve"> </t>
    </r>
    <r>
      <rPr>
        <sz val="8"/>
        <rFont val="Arial"/>
        <family val="2"/>
      </rPr>
      <t>Payakumbuh</t>
    </r>
  </si>
  <si>
    <r>
      <rPr>
        <b/>
        <sz val="8"/>
        <rFont val="Arial"/>
        <family val="2"/>
      </rPr>
      <t>Meningkatnya kualitas</t>
    </r>
    <r>
      <rPr>
        <b/>
        <sz val="8"/>
        <rFont val="Times New Roman"/>
        <family val="1"/>
      </rPr>
      <t xml:space="preserve"> </t>
    </r>
    <r>
      <rPr>
        <b/>
        <sz val="8"/>
        <rFont val="Arial"/>
        <family val="2"/>
      </rPr>
      <t>kebersihan dan keindahan</t>
    </r>
    <r>
      <rPr>
        <b/>
        <sz val="8"/>
        <rFont val="Times New Roman"/>
        <family val="1"/>
      </rPr>
      <t xml:space="preserve"> </t>
    </r>
    <r>
      <rPr>
        <b/>
        <sz val="8"/>
        <rFont val="Arial"/>
        <family val="2"/>
      </rPr>
      <t>lingkungan</t>
    </r>
  </si>
  <si>
    <r>
      <rPr>
        <sz val="8"/>
        <rFont val="Arial"/>
        <family val="2"/>
      </rPr>
      <t>Terlaksananya operasional</t>
    </r>
    <r>
      <rPr>
        <sz val="8"/>
        <rFont val="Times New Roman"/>
        <family val="1"/>
      </rPr>
      <t xml:space="preserve"> </t>
    </r>
    <r>
      <rPr>
        <sz val="8"/>
        <rFont val="Arial"/>
        <family val="2"/>
      </rPr>
      <t>bidang kebersihandan</t>
    </r>
    <r>
      <rPr>
        <sz val="8"/>
        <rFont val="Times New Roman"/>
        <family val="1"/>
      </rPr>
      <t xml:space="preserve"> </t>
    </r>
    <r>
      <rPr>
        <sz val="8"/>
        <rFont val="Arial"/>
        <family val="2"/>
      </rPr>
      <t>pertamanan guna</t>
    </r>
    <r>
      <rPr>
        <sz val="8"/>
        <rFont val="Times New Roman"/>
        <family val="1"/>
      </rPr>
      <t xml:space="preserve"> </t>
    </r>
    <r>
      <rPr>
        <sz val="8"/>
        <rFont val="Arial"/>
        <family val="2"/>
      </rPr>
      <t>terpeliharanya kondisi,</t>
    </r>
    <r>
      <rPr>
        <sz val="8"/>
        <rFont val="Times New Roman"/>
        <family val="1"/>
      </rPr>
      <t xml:space="preserve"> </t>
    </r>
    <r>
      <rPr>
        <sz val="8"/>
        <rFont val="Arial"/>
        <family val="2"/>
      </rPr>
      <t>rasa nyaman masyarakat</t>
    </r>
  </si>
  <si>
    <r>
      <rPr>
        <sz val="8"/>
        <rFont val="Arial"/>
        <family val="2"/>
      </rPr>
      <t>Terkendalinya</t>
    </r>
    <r>
      <rPr>
        <sz val="8"/>
        <rFont val="Times New Roman"/>
        <family val="1"/>
      </rPr>
      <t xml:space="preserve"> </t>
    </r>
    <r>
      <rPr>
        <sz val="8"/>
        <rFont val="Arial"/>
        <family val="2"/>
      </rPr>
      <t>masalah kebersihan</t>
    </r>
    <r>
      <rPr>
        <sz val="8"/>
        <rFont val="Times New Roman"/>
        <family val="1"/>
      </rPr>
      <t xml:space="preserve"> </t>
    </r>
    <r>
      <rPr>
        <sz val="8"/>
        <rFont val="Arial"/>
        <family val="2"/>
      </rPr>
      <t>kota dan</t>
    </r>
    <r>
      <rPr>
        <sz val="8"/>
        <rFont val="Times New Roman"/>
        <family val="1"/>
      </rPr>
      <t xml:space="preserve"> </t>
    </r>
    <r>
      <rPr>
        <sz val="8"/>
        <rFont val="Arial"/>
        <family val="2"/>
      </rPr>
      <t>terlaksananya satgas</t>
    </r>
    <r>
      <rPr>
        <sz val="8"/>
        <rFont val="Times New Roman"/>
        <family val="1"/>
      </rPr>
      <t xml:space="preserve"> </t>
    </r>
    <r>
      <rPr>
        <sz val="8"/>
        <rFont val="Arial"/>
        <family val="2"/>
      </rPr>
      <t>kebersihan</t>
    </r>
  </si>
  <si>
    <r>
      <rPr>
        <b/>
        <sz val="8"/>
        <rFont val="Arial"/>
        <family val="2"/>
      </rPr>
      <t>Program Rehabilitasi dan Pemulihan</t>
    </r>
    <r>
      <rPr>
        <b/>
        <sz val="8"/>
        <rFont val="Times New Roman"/>
        <family val="1"/>
      </rPr>
      <t xml:space="preserve"> </t>
    </r>
    <r>
      <rPr>
        <b/>
        <sz val="8"/>
        <rFont val="Arial"/>
        <family val="2"/>
      </rPr>
      <t>Cadangan Sumber daya Alam</t>
    </r>
  </si>
  <si>
    <r>
      <rPr>
        <b/>
        <sz val="8"/>
        <rFont val="Arial"/>
        <family val="2"/>
      </rPr>
      <t>Meningkatnya kinerja</t>
    </r>
    <r>
      <rPr>
        <b/>
        <sz val="8"/>
        <rFont val="Times New Roman"/>
        <family val="1"/>
      </rPr>
      <t xml:space="preserve"> </t>
    </r>
    <r>
      <rPr>
        <b/>
        <sz val="8"/>
        <rFont val="Arial"/>
        <family val="2"/>
      </rPr>
      <t>penyedotan limbah kakus</t>
    </r>
    <r>
      <rPr>
        <b/>
        <sz val="8"/>
        <rFont val="Times New Roman"/>
        <family val="1"/>
      </rPr>
      <t xml:space="preserve"> </t>
    </r>
    <r>
      <rPr>
        <b/>
        <sz val="8"/>
        <rFont val="Arial"/>
        <family val="2"/>
      </rPr>
      <t>masyarakat</t>
    </r>
  </si>
  <si>
    <r>
      <rPr>
        <b/>
        <sz val="8"/>
        <rFont val="Arial"/>
        <family val="2"/>
      </rPr>
      <t>2500 kali</t>
    </r>
  </si>
  <si>
    <r>
      <rPr>
        <sz val="8"/>
        <rFont val="Arial"/>
        <family val="2"/>
      </rPr>
      <t>Peningkatan peran serta masyarakat</t>
    </r>
    <r>
      <rPr>
        <sz val="8"/>
        <rFont val="Times New Roman"/>
        <family val="1"/>
      </rPr>
      <t xml:space="preserve"> </t>
    </r>
    <r>
      <rPr>
        <sz val="8"/>
        <rFont val="Arial"/>
        <family val="2"/>
      </rPr>
      <t>dalam rehabilitasi dan pemulihan</t>
    </r>
    <r>
      <rPr>
        <sz val="8"/>
        <rFont val="Times New Roman"/>
        <family val="1"/>
      </rPr>
      <t xml:space="preserve"> </t>
    </r>
    <r>
      <rPr>
        <sz val="8"/>
        <rFont val="Arial"/>
        <family val="2"/>
      </rPr>
      <t>cadangan SDA</t>
    </r>
  </si>
  <si>
    <r>
      <rPr>
        <sz val="8"/>
        <rFont val="Arial"/>
        <family val="2"/>
      </rPr>
      <t>Teraksananya operasional</t>
    </r>
    <r>
      <rPr>
        <sz val="8"/>
        <rFont val="Times New Roman"/>
        <family val="1"/>
      </rPr>
      <t xml:space="preserve"> </t>
    </r>
    <r>
      <rPr>
        <sz val="8"/>
        <rFont val="Arial"/>
        <family val="2"/>
      </rPr>
      <t>penyedotan limbah kakus</t>
    </r>
  </si>
  <si>
    <r>
      <rPr>
        <sz val="8"/>
        <rFont val="Arial"/>
        <family val="2"/>
      </rPr>
      <t>650 kali</t>
    </r>
  </si>
  <si>
    <r>
      <rPr>
        <sz val="8"/>
        <rFont val="Arial"/>
        <family val="2"/>
      </rPr>
      <t>Terkendalinya</t>
    </r>
    <r>
      <rPr>
        <sz val="8"/>
        <rFont val="Times New Roman"/>
        <family val="1"/>
      </rPr>
      <t xml:space="preserve"> </t>
    </r>
    <r>
      <rPr>
        <sz val="8"/>
        <rFont val="Arial"/>
        <family val="2"/>
      </rPr>
      <t>pencemaran air</t>
    </r>
    <r>
      <rPr>
        <sz val="8"/>
        <rFont val="Times New Roman"/>
        <family val="1"/>
      </rPr>
      <t xml:space="preserve"> </t>
    </r>
    <r>
      <rPr>
        <sz val="8"/>
        <rFont val="Arial"/>
        <family val="2"/>
      </rPr>
      <t>dengan terlaksana</t>
    </r>
    <r>
      <rPr>
        <sz val="8"/>
        <rFont val="Times New Roman"/>
        <family val="1"/>
      </rPr>
      <t xml:space="preserve"> </t>
    </r>
    <r>
      <rPr>
        <sz val="8"/>
        <rFont val="Arial"/>
        <family val="2"/>
      </rPr>
      <t>pemulihan cadangan</t>
    </r>
    <r>
      <rPr>
        <sz val="8"/>
        <rFont val="Times New Roman"/>
        <family val="1"/>
      </rPr>
      <t xml:space="preserve"> </t>
    </r>
    <r>
      <rPr>
        <sz val="8"/>
        <rFont val="Arial"/>
        <family val="2"/>
      </rPr>
      <t>SDA</t>
    </r>
  </si>
  <si>
    <r>
      <rPr>
        <b/>
        <sz val="8"/>
        <rFont val="Arial"/>
        <family val="2"/>
      </rPr>
      <t>Program Pengelolaan ruang terbuka</t>
    </r>
    <r>
      <rPr>
        <b/>
        <sz val="8"/>
        <rFont val="Times New Roman"/>
        <family val="1"/>
      </rPr>
      <t xml:space="preserve"> </t>
    </r>
    <r>
      <rPr>
        <b/>
        <sz val="8"/>
        <rFont val="Arial"/>
        <family val="2"/>
      </rPr>
      <t>hijau (RTH)</t>
    </r>
  </si>
  <si>
    <r>
      <rPr>
        <b/>
        <sz val="8"/>
        <rFont val="Arial"/>
        <family val="2"/>
      </rPr>
      <t>Bertambahnya luasan dan</t>
    </r>
    <r>
      <rPr>
        <b/>
        <sz val="8"/>
        <rFont val="Times New Roman"/>
        <family val="1"/>
      </rPr>
      <t xml:space="preserve"> </t>
    </r>
    <r>
      <rPr>
        <b/>
        <sz val="8"/>
        <rFont val="Arial"/>
        <family val="2"/>
      </rPr>
      <t>kualitas ruang terbuka</t>
    </r>
    <r>
      <rPr>
        <b/>
        <sz val="8"/>
        <rFont val="Times New Roman"/>
        <family val="1"/>
      </rPr>
      <t xml:space="preserve"> </t>
    </r>
    <r>
      <rPr>
        <b/>
        <sz val="8"/>
        <rFont val="Arial"/>
        <family val="2"/>
      </rPr>
      <t>hijau (RTH)</t>
    </r>
  </si>
  <si>
    <r>
      <rPr>
        <b/>
        <sz val="8"/>
        <rFont val="Arial"/>
        <family val="2"/>
      </rPr>
      <t>50%</t>
    </r>
  </si>
  <si>
    <r>
      <rPr>
        <sz val="8"/>
        <rFont val="Arial"/>
        <family val="2"/>
      </rPr>
      <t>Penataan RTH</t>
    </r>
  </si>
  <si>
    <r>
      <rPr>
        <sz val="8"/>
        <rFont val="Arial"/>
        <family val="2"/>
      </rPr>
      <t>Terwujudnya taman kota</t>
    </r>
    <r>
      <rPr>
        <sz val="8"/>
        <rFont val="Times New Roman"/>
        <family val="1"/>
      </rPr>
      <t xml:space="preserve"> </t>
    </r>
    <r>
      <rPr>
        <sz val="8"/>
        <rFont val="Arial"/>
        <family val="2"/>
      </rPr>
      <t>dan RTH yang</t>
    </r>
    <r>
      <rPr>
        <sz val="8"/>
        <rFont val="Times New Roman"/>
        <family val="1"/>
      </rPr>
      <t xml:space="preserve"> </t>
    </r>
    <r>
      <rPr>
        <sz val="8"/>
        <rFont val="Arial"/>
        <family val="2"/>
      </rPr>
      <t>representatif dan asri</t>
    </r>
  </si>
  <si>
    <r>
      <rPr>
        <sz val="8"/>
        <rFont val="Arial"/>
        <family val="2"/>
      </rPr>
      <t>655,32 m2</t>
    </r>
  </si>
  <si>
    <r>
      <rPr>
        <sz val="8"/>
        <rFont val="Arial"/>
        <family val="2"/>
      </rPr>
      <t>Meningkatnya luas</t>
    </r>
    <r>
      <rPr>
        <sz val="8"/>
        <rFont val="Times New Roman"/>
        <family val="1"/>
      </rPr>
      <t xml:space="preserve"> </t>
    </r>
    <r>
      <rPr>
        <sz val="8"/>
        <rFont val="Arial"/>
        <family val="2"/>
      </rPr>
      <t>RTH dan taman kota</t>
    </r>
  </si>
  <si>
    <r>
      <rPr>
        <sz val="8"/>
        <rFont val="Arial"/>
        <family val="2"/>
      </rPr>
      <t>4,23%</t>
    </r>
  </si>
  <si>
    <r>
      <rPr>
        <sz val="8"/>
        <rFont val="Arial"/>
        <family val="2"/>
      </rPr>
      <t>Pemeliharaan RTH</t>
    </r>
  </si>
  <si>
    <r>
      <rPr>
        <sz val="8"/>
        <rFont val="Arial"/>
        <family val="2"/>
      </rPr>
      <t>Terlaksananya</t>
    </r>
    <r>
      <rPr>
        <sz val="8"/>
        <rFont val="Times New Roman"/>
        <family val="1"/>
      </rPr>
      <t xml:space="preserve"> </t>
    </r>
    <r>
      <rPr>
        <sz val="8"/>
        <rFont val="Arial"/>
        <family val="2"/>
      </rPr>
      <t>peningkatan kualitas</t>
    </r>
    <r>
      <rPr>
        <sz val="8"/>
        <rFont val="Times New Roman"/>
        <family val="1"/>
      </rPr>
      <t xml:space="preserve"> </t>
    </r>
    <r>
      <rPr>
        <sz val="8"/>
        <rFont val="Arial"/>
        <family val="2"/>
      </rPr>
      <t>taman- taman kota</t>
    </r>
  </si>
  <si>
    <r>
      <rPr>
        <sz val="8"/>
        <rFont val="Arial"/>
        <family val="2"/>
      </rPr>
      <t>6 kegiatan</t>
    </r>
  </si>
  <si>
    <r>
      <rPr>
        <sz val="8"/>
        <rFont val="Arial"/>
        <family val="2"/>
      </rPr>
      <t>Terkendalinya K3 kota</t>
    </r>
    <r>
      <rPr>
        <sz val="8"/>
        <rFont val="Times New Roman"/>
        <family val="1"/>
      </rPr>
      <t xml:space="preserve"> </t>
    </r>
    <r>
      <rPr>
        <sz val="8"/>
        <rFont val="Arial"/>
        <family val="2"/>
      </rPr>
      <t>dan perawatan taman</t>
    </r>
    <r>
      <rPr>
        <sz val="8"/>
        <rFont val="Times New Roman"/>
        <family val="1"/>
      </rPr>
      <t xml:space="preserve"> </t>
    </r>
    <r>
      <rPr>
        <sz val="8"/>
        <rFont val="Arial"/>
        <family val="2"/>
      </rPr>
      <t>kota</t>
    </r>
  </si>
  <si>
    <r>
      <rPr>
        <sz val="8"/>
        <rFont val="Arial"/>
        <family val="2"/>
      </rPr>
      <t>Peningkatan peran serta masyarakat</t>
    </r>
    <r>
      <rPr>
        <sz val="8"/>
        <rFont val="Times New Roman"/>
        <family val="1"/>
      </rPr>
      <t xml:space="preserve"> </t>
    </r>
    <r>
      <rPr>
        <sz val="8"/>
        <rFont val="Arial"/>
        <family val="2"/>
      </rPr>
      <t>dalam pengelolaan RTH</t>
    </r>
  </si>
  <si>
    <r>
      <rPr>
        <sz val="8"/>
        <rFont val="Arial"/>
        <family val="2"/>
      </rPr>
      <t>Terlaksananya pemberian</t>
    </r>
    <r>
      <rPr>
        <sz val="8"/>
        <rFont val="Times New Roman"/>
        <family val="1"/>
      </rPr>
      <t xml:space="preserve"> </t>
    </r>
    <r>
      <rPr>
        <sz val="8"/>
        <rFont val="Arial"/>
        <family val="2"/>
      </rPr>
      <t>bibit pohon pelindung dan</t>
    </r>
    <r>
      <rPr>
        <sz val="8"/>
        <rFont val="Times New Roman"/>
        <family val="1"/>
      </rPr>
      <t xml:space="preserve"> </t>
    </r>
    <r>
      <rPr>
        <sz val="8"/>
        <rFont val="Arial"/>
        <family val="2"/>
      </rPr>
      <t>tanaman hias untuk</t>
    </r>
    <r>
      <rPr>
        <sz val="8"/>
        <rFont val="Times New Roman"/>
        <family val="1"/>
      </rPr>
      <t xml:space="preserve"> </t>
    </r>
    <r>
      <rPr>
        <sz val="8"/>
        <rFont val="Arial"/>
        <family val="2"/>
      </rPr>
      <t>sekolah, pemukiman,</t>
    </r>
    <r>
      <rPr>
        <sz val="8"/>
        <rFont val="Times New Roman"/>
        <family val="1"/>
      </rPr>
      <t xml:space="preserve"> </t>
    </r>
    <r>
      <rPr>
        <sz val="8"/>
        <rFont val="Arial"/>
        <family val="2"/>
      </rPr>
      <t>perkantoran, puskesmas,</t>
    </r>
    <r>
      <rPr>
        <sz val="8"/>
        <rFont val="Times New Roman"/>
        <family val="1"/>
      </rPr>
      <t xml:space="preserve"> </t>
    </r>
    <r>
      <rPr>
        <sz val="8"/>
        <rFont val="Arial"/>
        <family val="2"/>
      </rPr>
      <t>pasar da terminal</t>
    </r>
  </si>
  <si>
    <r>
      <rPr>
        <sz val="8"/>
        <rFont val="Arial"/>
        <family val="2"/>
      </rPr>
      <t>Terwujudnya</t>
    </r>
    <r>
      <rPr>
        <sz val="8"/>
        <rFont val="Times New Roman"/>
        <family val="1"/>
      </rPr>
      <t xml:space="preserve"> </t>
    </r>
    <r>
      <rPr>
        <sz val="8"/>
        <rFont val="Arial"/>
        <family val="2"/>
      </rPr>
      <t>penghijauan kota</t>
    </r>
    <r>
      <rPr>
        <sz val="8"/>
        <rFont val="Times New Roman"/>
        <family val="1"/>
      </rPr>
      <t xml:space="preserve"> </t>
    </r>
    <r>
      <rPr>
        <sz val="8"/>
        <rFont val="Arial"/>
        <family val="2"/>
      </rPr>
      <t>Payakumbuh</t>
    </r>
  </si>
  <si>
    <r>
      <rPr>
        <b/>
        <sz val="8"/>
        <rFont val="Arial"/>
        <family val="2"/>
      </rPr>
      <t>PEMBERDAYAAN PEREMPUAN DAN</t>
    </r>
    <r>
      <rPr>
        <b/>
        <sz val="8"/>
        <rFont val="Times New Roman"/>
        <family val="1"/>
      </rPr>
      <t xml:space="preserve"> </t>
    </r>
    <r>
      <rPr>
        <b/>
        <sz val="8"/>
        <rFont val="Arial"/>
        <family val="2"/>
      </rPr>
      <t>PERLINDUNGAN ANAK</t>
    </r>
  </si>
  <si>
    <r>
      <rPr>
        <b/>
        <sz val="8"/>
        <rFont val="Arial"/>
        <family val="2"/>
      </rPr>
      <t>Program keserasian kebijakan</t>
    </r>
    <r>
      <rPr>
        <b/>
        <sz val="8"/>
        <rFont val="Times New Roman"/>
        <family val="1"/>
      </rPr>
      <t xml:space="preserve"> </t>
    </r>
    <r>
      <rPr>
        <b/>
        <sz val="8"/>
        <rFont val="Arial"/>
        <family val="2"/>
      </rPr>
      <t>peningkatan kualitas Anak dan</t>
    </r>
    <r>
      <rPr>
        <b/>
        <sz val="8"/>
        <rFont val="Times New Roman"/>
        <family val="1"/>
      </rPr>
      <t xml:space="preserve"> </t>
    </r>
    <r>
      <rPr>
        <b/>
        <sz val="8"/>
        <rFont val="Arial"/>
        <family val="2"/>
      </rPr>
      <t>Perempuan</t>
    </r>
  </si>
  <si>
    <r>
      <rPr>
        <b/>
        <sz val="8"/>
        <rFont val="Arial"/>
        <family val="2"/>
      </rPr>
      <t>Meningkatnya Kualitas</t>
    </r>
    <r>
      <rPr>
        <b/>
        <sz val="8"/>
        <rFont val="Times New Roman"/>
        <family val="1"/>
      </rPr>
      <t xml:space="preserve"> </t>
    </r>
    <r>
      <rPr>
        <b/>
        <sz val="8"/>
        <rFont val="Arial"/>
        <family val="2"/>
      </rPr>
      <t>Anak dan Perempuan</t>
    </r>
  </si>
  <si>
    <r>
      <rPr>
        <sz val="8"/>
        <rFont val="Arial"/>
        <family val="2"/>
      </rPr>
      <t>Pelaksanaan sosialisasi yang terkait</t>
    </r>
    <r>
      <rPr>
        <sz val="8"/>
        <rFont val="Times New Roman"/>
        <family val="1"/>
      </rPr>
      <t xml:space="preserve"> </t>
    </r>
    <r>
      <rPr>
        <sz val="8"/>
        <rFont val="Arial"/>
        <family val="2"/>
      </rPr>
      <t>dengan kesetaraan gender,</t>
    </r>
    <r>
      <rPr>
        <sz val="8"/>
        <rFont val="Times New Roman"/>
        <family val="1"/>
      </rPr>
      <t xml:space="preserve"> </t>
    </r>
    <r>
      <rPr>
        <sz val="8"/>
        <rFont val="Arial"/>
        <family val="2"/>
      </rPr>
      <t>pemberdayaan perempuan dan</t>
    </r>
    <r>
      <rPr>
        <sz val="8"/>
        <rFont val="Times New Roman"/>
        <family val="1"/>
      </rPr>
      <t xml:space="preserve"> </t>
    </r>
    <r>
      <rPr>
        <sz val="8"/>
        <rFont val="Arial"/>
        <family val="2"/>
      </rPr>
      <t>perlindungan anak</t>
    </r>
  </si>
  <si>
    <r>
      <rPr>
        <sz val="8"/>
        <rFont val="Arial"/>
        <family val="2"/>
      </rPr>
      <t>Terlaksananya kegiatan</t>
    </r>
    <r>
      <rPr>
        <sz val="8"/>
        <rFont val="Times New Roman"/>
        <family val="1"/>
      </rPr>
      <t xml:space="preserve"> </t>
    </r>
    <r>
      <rPr>
        <sz val="8"/>
        <rFont val="Arial"/>
        <family val="2"/>
      </rPr>
      <t>Forum Anak.</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</si>
  <si>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pemahaman</t>
    </r>
    <r>
      <rPr>
        <sz val="8"/>
        <rFont val="Times New Roman"/>
        <family val="1"/>
      </rPr>
      <t xml:space="preserve"> </t>
    </r>
    <r>
      <rPr>
        <sz val="8"/>
        <rFont val="Arial"/>
        <family val="2"/>
      </rPr>
      <t>masyarakat tentang</t>
    </r>
    <r>
      <rPr>
        <sz val="8"/>
        <rFont val="Times New Roman"/>
        <family val="1"/>
      </rPr>
      <t xml:space="preserve"> </t>
    </r>
    <r>
      <rPr>
        <sz val="8"/>
        <rFont val="Arial"/>
        <family val="2"/>
      </rPr>
      <t>hak-hak anak dan</t>
    </r>
    <r>
      <rPr>
        <sz val="8"/>
        <rFont val="Times New Roman"/>
        <family val="1"/>
      </rPr>
      <t xml:space="preserve"> </t>
    </r>
    <r>
      <rPr>
        <sz val="8"/>
        <rFont val="Arial"/>
        <family val="2"/>
      </rPr>
      <t>perlindungan anak di</t>
    </r>
    <r>
      <rPr>
        <sz val="8"/>
        <rFont val="Times New Roman"/>
        <family val="1"/>
      </rPr>
      <t xml:space="preserve"> </t>
    </r>
    <r>
      <rPr>
        <sz val="8"/>
        <rFont val="Arial"/>
        <family val="2"/>
      </rPr>
      <t>Kota Payakumbuh</t>
    </r>
  </si>
  <si>
    <r>
      <rPr>
        <b/>
        <sz val="8"/>
        <rFont val="Arial"/>
        <family val="2"/>
      </rPr>
      <t>Program Penguatan Kelembagaan</t>
    </r>
    <r>
      <rPr>
        <b/>
        <sz val="8"/>
        <rFont val="Times New Roman"/>
        <family val="1"/>
      </rPr>
      <t xml:space="preserve"> </t>
    </r>
    <r>
      <rPr>
        <b/>
        <sz val="8"/>
        <rFont val="Arial"/>
        <family val="2"/>
      </rPr>
      <t>Pengarusutamaan Gender dan Anak</t>
    </r>
  </si>
  <si>
    <r>
      <rPr>
        <b/>
        <sz val="8"/>
        <rFont val="Arial"/>
        <family val="2"/>
      </rPr>
      <t>Meningkatnya  Penguatan</t>
    </r>
    <r>
      <rPr>
        <b/>
        <sz val="8"/>
        <rFont val="Times New Roman"/>
        <family val="1"/>
      </rPr>
      <t xml:space="preserve"> </t>
    </r>
    <r>
      <rPr>
        <b/>
        <sz val="8"/>
        <rFont val="Arial"/>
        <family val="2"/>
      </rPr>
      <t>kelembagaan</t>
    </r>
    <r>
      <rPr>
        <b/>
        <sz val="8"/>
        <rFont val="Times New Roman"/>
        <family val="1"/>
      </rPr>
      <t xml:space="preserve"> </t>
    </r>
    <r>
      <rPr>
        <b/>
        <sz val="8"/>
        <rFont val="Arial"/>
        <family val="2"/>
      </rPr>
      <t>Pengarusutamaan Gender</t>
    </r>
    <r>
      <rPr>
        <b/>
        <sz val="8"/>
        <rFont val="Times New Roman"/>
        <family val="1"/>
      </rPr>
      <t xml:space="preserve"> </t>
    </r>
    <r>
      <rPr>
        <b/>
        <sz val="8"/>
        <rFont val="Arial"/>
        <family val="2"/>
      </rPr>
      <t>dan Anak di Kota</t>
    </r>
    <r>
      <rPr>
        <b/>
        <sz val="8"/>
        <rFont val="Times New Roman"/>
        <family val="1"/>
      </rPr>
      <t xml:space="preserve"> </t>
    </r>
    <r>
      <rPr>
        <b/>
        <sz val="8"/>
        <rFont val="Arial"/>
        <family val="2"/>
      </rPr>
      <t>Payakumbuh</t>
    </r>
  </si>
  <si>
    <r>
      <rPr>
        <sz val="8"/>
        <rFont val="Arial"/>
        <family val="2"/>
      </rPr>
      <t>Penguatan kelembagaan</t>
    </r>
    <r>
      <rPr>
        <sz val="8"/>
        <rFont val="Times New Roman"/>
        <family val="1"/>
      </rPr>
      <t xml:space="preserve"> </t>
    </r>
    <r>
      <rPr>
        <sz val="8"/>
        <rFont val="Arial"/>
        <family val="2"/>
      </rPr>
      <t>pengarusutamaan gender dan anak</t>
    </r>
  </si>
  <si>
    <r>
      <rPr>
        <sz val="8"/>
        <rFont val="Arial"/>
        <family val="2"/>
      </rPr>
      <t>Terbentuknya Kecamatan</t>
    </r>
    <r>
      <rPr>
        <sz val="8"/>
        <rFont val="Times New Roman"/>
        <family val="1"/>
      </rPr>
      <t xml:space="preserve"> </t>
    </r>
    <r>
      <rPr>
        <sz val="8"/>
        <rFont val="Arial"/>
        <family val="2"/>
      </rPr>
      <t>Layak Anak, Kelurahan</t>
    </r>
    <r>
      <rPr>
        <sz val="8"/>
        <rFont val="Times New Roman"/>
        <family val="1"/>
      </rPr>
      <t xml:space="preserve"> </t>
    </r>
    <r>
      <rPr>
        <sz val="8"/>
        <rFont val="Arial"/>
        <family val="2"/>
      </rPr>
      <t>Layak Anak, Puskesmas</t>
    </r>
    <r>
      <rPr>
        <sz val="8"/>
        <rFont val="Times New Roman"/>
        <family val="1"/>
      </rPr>
      <t xml:space="preserve"> </t>
    </r>
    <r>
      <rPr>
        <sz val="8"/>
        <rFont val="Arial"/>
        <family val="2"/>
      </rPr>
      <t>Ramah Anak dan Sekolah</t>
    </r>
    <r>
      <rPr>
        <sz val="8"/>
        <rFont val="Times New Roman"/>
        <family val="1"/>
      </rPr>
      <t xml:space="preserve"> </t>
    </r>
    <r>
      <rPr>
        <sz val="8"/>
        <rFont val="Arial"/>
        <family val="2"/>
      </rPr>
      <t>Ramah Anak</t>
    </r>
  </si>
  <si>
    <r>
      <rPr>
        <sz val="8"/>
        <rFont val="Arial"/>
        <family val="2"/>
      </rPr>
      <t>200 orang</t>
    </r>
  </si>
  <si>
    <r>
      <rPr>
        <sz val="8"/>
        <rFont val="Arial"/>
        <family val="2"/>
      </rPr>
      <t>Meningkatnya</t>
    </r>
    <r>
      <rPr>
        <sz val="8"/>
        <rFont val="Times New Roman"/>
        <family val="1"/>
      </rPr>
      <t xml:space="preserve"> </t>
    </r>
    <r>
      <rPr>
        <sz val="8"/>
        <rFont val="Arial"/>
        <family val="2"/>
      </rPr>
      <t>pemahaman aparatur,</t>
    </r>
    <r>
      <rPr>
        <sz val="8"/>
        <rFont val="Times New Roman"/>
        <family val="1"/>
      </rPr>
      <t xml:space="preserve"> </t>
    </r>
    <r>
      <rPr>
        <sz val="8"/>
        <rFont val="Arial"/>
        <family val="2"/>
      </rPr>
      <t>tenaga medis, tenaga</t>
    </r>
    <r>
      <rPr>
        <sz val="8"/>
        <rFont val="Times New Roman"/>
        <family val="1"/>
      </rPr>
      <t xml:space="preserve"> </t>
    </r>
    <r>
      <rPr>
        <sz val="8"/>
        <rFont val="Arial"/>
        <family val="2"/>
      </rPr>
      <t>pendidik dan</t>
    </r>
    <r>
      <rPr>
        <sz val="8"/>
        <rFont val="Times New Roman"/>
        <family val="1"/>
      </rPr>
      <t xml:space="preserve"> </t>
    </r>
    <r>
      <rPr>
        <sz val="8"/>
        <rFont val="Arial"/>
        <family val="2"/>
      </rPr>
      <t>masyarakat mengenai</t>
    </r>
    <r>
      <rPr>
        <sz val="8"/>
        <rFont val="Times New Roman"/>
        <family val="1"/>
      </rPr>
      <t xml:space="preserve"> </t>
    </r>
    <r>
      <rPr>
        <sz val="8"/>
        <rFont val="Arial"/>
        <family val="2"/>
      </rPr>
      <t>Kecamatan Layak</t>
    </r>
    <r>
      <rPr>
        <sz val="8"/>
        <rFont val="Times New Roman"/>
        <family val="1"/>
      </rPr>
      <t xml:space="preserve"> </t>
    </r>
    <r>
      <rPr>
        <sz val="8"/>
        <rFont val="Arial"/>
        <family val="2"/>
      </rPr>
      <t>Anak, Kel/ sekolah/</t>
    </r>
    <r>
      <rPr>
        <sz val="8"/>
        <rFont val="Times New Roman"/>
        <family val="1"/>
      </rPr>
      <t xml:space="preserve"> </t>
    </r>
    <r>
      <rPr>
        <sz val="8"/>
        <rFont val="Arial"/>
        <family val="2"/>
      </rPr>
      <t>puskesmas ramah</t>
    </r>
    <r>
      <rPr>
        <sz val="8"/>
        <rFont val="Times New Roman"/>
        <family val="1"/>
      </rPr>
      <t xml:space="preserve"> </t>
    </r>
    <r>
      <rPr>
        <sz val="8"/>
        <rFont val="Arial"/>
        <family val="2"/>
      </rPr>
      <t>anak</t>
    </r>
  </si>
  <si>
    <r>
      <rPr>
        <sz val="8"/>
        <rFont val="Arial"/>
        <family val="2"/>
      </rPr>
      <t>Peningkatan kapasitas dan jaringan</t>
    </r>
    <r>
      <rPr>
        <sz val="8"/>
        <rFont val="Times New Roman"/>
        <family val="1"/>
      </rPr>
      <t xml:space="preserve"> </t>
    </r>
    <r>
      <rPr>
        <sz val="8"/>
        <rFont val="Arial"/>
        <family val="2"/>
      </rPr>
      <t>kelembagaan pemberdayaan</t>
    </r>
    <r>
      <rPr>
        <sz val="8"/>
        <rFont val="Times New Roman"/>
        <family val="1"/>
      </rPr>
      <t xml:space="preserve"> </t>
    </r>
    <r>
      <rPr>
        <sz val="8"/>
        <rFont val="Arial"/>
        <family val="2"/>
      </rPr>
      <t>perempuan dan anak</t>
    </r>
  </si>
  <si>
    <r>
      <rPr>
        <sz val="8"/>
        <rFont val="Arial"/>
        <family val="2"/>
      </rPr>
      <t>Terlaksananya sosialisasi</t>
    </r>
    <r>
      <rPr>
        <sz val="8"/>
        <rFont val="Times New Roman"/>
        <family val="1"/>
      </rPr>
      <t xml:space="preserve"> </t>
    </r>
    <r>
      <rPr>
        <sz val="8"/>
        <rFont val="Arial"/>
        <family val="2"/>
      </rPr>
      <t>PPRG, pertemuan Pokja</t>
    </r>
    <r>
      <rPr>
        <sz val="8"/>
        <rFont val="Times New Roman"/>
        <family val="1"/>
      </rPr>
      <t xml:space="preserve"> </t>
    </r>
    <r>
      <rPr>
        <sz val="8"/>
        <rFont val="Arial"/>
        <family val="2"/>
      </rPr>
      <t>PUG, pengumpulan data</t>
    </r>
    <r>
      <rPr>
        <sz val="8"/>
        <rFont val="Times New Roman"/>
        <family val="1"/>
      </rPr>
      <t xml:space="preserve"> </t>
    </r>
    <r>
      <rPr>
        <sz val="8"/>
        <rFont val="Arial"/>
        <family val="2"/>
      </rPr>
      <t>gender dan kegiatan</t>
    </r>
    <r>
      <rPr>
        <sz val="8"/>
        <rFont val="Times New Roman"/>
        <family val="1"/>
      </rPr>
      <t xml:space="preserve"> </t>
    </r>
    <r>
      <rPr>
        <sz val="8"/>
        <rFont val="Arial"/>
        <family val="2"/>
      </rPr>
      <t>peringatan Hari Ibu</t>
    </r>
  </si>
  <si>
    <r>
      <rPr>
        <sz val="8"/>
        <rFont val="Arial"/>
        <family val="2"/>
      </rPr>
      <t xml:space="preserve">50 orang, 30
</t>
    </r>
    <r>
      <rPr>
        <sz val="8"/>
        <rFont val="Arial"/>
        <family val="2"/>
      </rPr>
      <t>buku, 1 paket</t>
    </r>
  </si>
  <si>
    <r>
      <rPr>
        <sz val="8"/>
        <rFont val="Arial"/>
        <family val="2"/>
      </rPr>
      <t>Tersedianya data</t>
    </r>
    <r>
      <rPr>
        <sz val="8"/>
        <rFont val="Times New Roman"/>
        <family val="1"/>
      </rPr>
      <t xml:space="preserve"> </t>
    </r>
    <r>
      <rPr>
        <sz val="8"/>
        <rFont val="Arial"/>
        <family val="2"/>
      </rPr>
      <t>gender secara</t>
    </r>
    <r>
      <rPr>
        <sz val="8"/>
        <rFont val="Times New Roman"/>
        <family val="1"/>
      </rPr>
      <t xml:space="preserve">  </t>
    </r>
    <r>
      <rPr>
        <sz val="8"/>
        <rFont val="Arial"/>
        <family val="2"/>
      </rPr>
      <t>terpilah &amp; terwujudnya</t>
    </r>
    <r>
      <rPr>
        <sz val="8"/>
        <rFont val="Times New Roman"/>
        <family val="1"/>
      </rPr>
      <t xml:space="preserve"> </t>
    </r>
    <r>
      <rPr>
        <sz val="8"/>
        <rFont val="Arial"/>
        <family val="2"/>
      </rPr>
      <t>perencanaan yang</t>
    </r>
    <r>
      <rPr>
        <sz val="8"/>
        <rFont val="Times New Roman"/>
        <family val="1"/>
      </rPr>
      <t xml:space="preserve"> </t>
    </r>
    <r>
      <rPr>
        <sz val="8"/>
        <rFont val="Arial"/>
        <family val="2"/>
      </rPr>
      <t>ber-perspektif gender</t>
    </r>
  </si>
  <si>
    <r>
      <rPr>
        <sz val="8"/>
        <rFont val="Arial"/>
        <family val="2"/>
      </rPr>
      <t>Pelatihan bagi Pelatih (TOT) SDM</t>
    </r>
    <r>
      <rPr>
        <sz val="8"/>
        <rFont val="Times New Roman"/>
        <family val="1"/>
      </rPr>
      <t xml:space="preserve"> </t>
    </r>
    <r>
      <rPr>
        <sz val="8"/>
        <rFont val="Arial"/>
        <family val="2"/>
      </rPr>
      <t>Pelayanan dan Pendampingan KDRT</t>
    </r>
  </si>
  <si>
    <r>
      <rPr>
        <sz val="8"/>
        <rFont val="Arial"/>
        <family val="2"/>
      </rPr>
      <t>Terlaksananya TOT SDM</t>
    </r>
    <r>
      <rPr>
        <sz val="8"/>
        <rFont val="Times New Roman"/>
        <family val="1"/>
      </rPr>
      <t xml:space="preserve"> </t>
    </r>
    <r>
      <rPr>
        <sz val="8"/>
        <rFont val="Arial"/>
        <family val="2"/>
      </rPr>
      <t>Pelayanan &amp;</t>
    </r>
    <r>
      <rPr>
        <sz val="8"/>
        <rFont val="Times New Roman"/>
        <family val="1"/>
      </rPr>
      <t xml:space="preserve"> </t>
    </r>
    <r>
      <rPr>
        <sz val="8"/>
        <rFont val="Arial"/>
        <family val="2"/>
      </rPr>
      <t>Pendampingan KDRT bagi</t>
    </r>
    <r>
      <rPr>
        <sz val="8"/>
        <rFont val="Times New Roman"/>
        <family val="1"/>
      </rPr>
      <t xml:space="preserve"> </t>
    </r>
    <r>
      <rPr>
        <sz val="8"/>
        <rFont val="Arial"/>
        <family val="2"/>
      </rPr>
      <t>Ketua LPM dan</t>
    </r>
    <r>
      <rPr>
        <sz val="8"/>
        <rFont val="Times New Roman"/>
        <family val="1"/>
      </rPr>
      <t xml:space="preserve"> </t>
    </r>
    <r>
      <rPr>
        <sz val="8"/>
        <rFont val="Arial"/>
        <family val="2"/>
      </rPr>
      <t>Terlaksananya Kegiatan</t>
    </r>
    <r>
      <rPr>
        <sz val="8"/>
        <rFont val="Times New Roman"/>
        <family val="1"/>
      </rPr>
      <t xml:space="preserve"> </t>
    </r>
    <r>
      <rPr>
        <sz val="8"/>
        <rFont val="Arial"/>
        <family val="2"/>
      </rPr>
      <t>P2TP2A</t>
    </r>
  </si>
  <si>
    <r>
      <rPr>
        <sz val="8"/>
        <rFont val="Arial"/>
        <family val="2"/>
      </rPr>
      <t>Berkurangnya kasus</t>
    </r>
    <r>
      <rPr>
        <sz val="8"/>
        <rFont val="Times New Roman"/>
        <family val="1"/>
      </rPr>
      <t xml:space="preserve"> </t>
    </r>
    <r>
      <rPr>
        <sz val="8"/>
        <rFont val="Arial"/>
        <family val="2"/>
      </rPr>
      <t>KDRT</t>
    </r>
  </si>
  <si>
    <r>
      <rPr>
        <b/>
        <sz val="8"/>
        <rFont val="Arial"/>
        <family val="2"/>
      </rPr>
      <t>Program Peningkatan Kualitas Hidup</t>
    </r>
    <r>
      <rPr>
        <b/>
        <sz val="8"/>
        <rFont val="Times New Roman"/>
        <family val="1"/>
      </rPr>
      <t xml:space="preserve"> </t>
    </r>
    <r>
      <rPr>
        <b/>
        <sz val="8"/>
        <rFont val="Arial"/>
        <family val="2"/>
      </rPr>
      <t>dan Perlindungan Perempuan</t>
    </r>
  </si>
  <si>
    <r>
      <rPr>
        <b/>
        <sz val="8"/>
        <rFont val="Arial"/>
        <family val="2"/>
      </rPr>
      <t>Meningkatnya Kualitas</t>
    </r>
    <r>
      <rPr>
        <b/>
        <sz val="8"/>
        <rFont val="Times New Roman"/>
        <family val="1"/>
      </rPr>
      <t xml:space="preserve"> </t>
    </r>
    <r>
      <rPr>
        <b/>
        <sz val="8"/>
        <rFont val="Arial"/>
        <family val="2"/>
      </rPr>
      <t>Hidup dan Perlindungan</t>
    </r>
    <r>
      <rPr>
        <b/>
        <sz val="8"/>
        <rFont val="Times New Roman"/>
        <family val="1"/>
      </rPr>
      <t xml:space="preserve"> </t>
    </r>
    <r>
      <rPr>
        <b/>
        <sz val="8"/>
        <rFont val="Arial"/>
        <family val="2"/>
      </rPr>
      <t>Perempuan</t>
    </r>
  </si>
  <si>
    <r>
      <rPr>
        <sz val="8"/>
        <rFont val="Arial"/>
        <family val="2"/>
      </rPr>
      <t>Pelaksanaan kebijakan perlindungan</t>
    </r>
    <r>
      <rPr>
        <sz val="8"/>
        <rFont val="Times New Roman"/>
        <family val="1"/>
      </rPr>
      <t xml:space="preserve"> </t>
    </r>
    <r>
      <rPr>
        <sz val="8"/>
        <rFont val="Arial"/>
        <family val="2"/>
      </rPr>
      <t>perempuan di daerah</t>
    </r>
  </si>
  <si>
    <r>
      <rPr>
        <sz val="8"/>
        <rFont val="Arial"/>
        <family val="2"/>
      </rPr>
      <t>Terlaksananya sosialisasi</t>
    </r>
    <r>
      <rPr>
        <sz val="8"/>
        <rFont val="Times New Roman"/>
        <family val="1"/>
      </rPr>
      <t xml:space="preserve"> </t>
    </r>
    <r>
      <rPr>
        <sz val="8"/>
        <rFont val="Arial"/>
        <family val="2"/>
      </rPr>
      <t>program Gerakan Sayang</t>
    </r>
    <r>
      <rPr>
        <sz val="8"/>
        <rFont val="Times New Roman"/>
        <family val="1"/>
      </rPr>
      <t xml:space="preserve"> </t>
    </r>
    <r>
      <rPr>
        <sz val="8"/>
        <rFont val="Arial"/>
        <family val="2"/>
      </rPr>
      <t>Ibu (GSI) /Kecamatan</t>
    </r>
    <r>
      <rPr>
        <sz val="8"/>
        <rFont val="Times New Roman"/>
        <family val="1"/>
      </rPr>
      <t xml:space="preserve"> </t>
    </r>
    <r>
      <rPr>
        <sz val="8"/>
        <rFont val="Arial"/>
        <family val="2"/>
      </rPr>
      <t>Sayang Ibu ( KSI ) di Kota</t>
    </r>
    <r>
      <rPr>
        <sz val="8"/>
        <rFont val="Times New Roman"/>
        <family val="1"/>
      </rPr>
      <t xml:space="preserve"> </t>
    </r>
    <r>
      <rPr>
        <sz val="8"/>
        <rFont val="Arial"/>
        <family val="2"/>
      </rPr>
      <t>Payakumbuh</t>
    </r>
  </si>
  <si>
    <r>
      <rPr>
        <sz val="8"/>
        <rFont val="Arial"/>
        <family val="2"/>
      </rPr>
      <t>Meningkatnya</t>
    </r>
    <r>
      <rPr>
        <sz val="8"/>
        <rFont val="Times New Roman"/>
        <family val="1"/>
      </rPr>
      <t xml:space="preserve"> </t>
    </r>
    <r>
      <rPr>
        <sz val="8"/>
        <rFont val="Arial"/>
        <family val="2"/>
      </rPr>
      <t>pengetahuan satgas</t>
    </r>
    <r>
      <rPr>
        <sz val="8"/>
        <rFont val="Times New Roman"/>
        <family val="1"/>
      </rPr>
      <t xml:space="preserve"> </t>
    </r>
    <r>
      <rPr>
        <sz val="8"/>
        <rFont val="Arial"/>
        <family val="2"/>
      </rPr>
      <t>GSI kecamatan dalam</t>
    </r>
    <r>
      <rPr>
        <sz val="8"/>
        <rFont val="Times New Roman"/>
        <family val="1"/>
      </rPr>
      <t xml:space="preserve"> </t>
    </r>
    <r>
      <rPr>
        <sz val="8"/>
        <rFont val="Arial"/>
        <family val="2"/>
      </rPr>
      <t>menjalankan Program</t>
    </r>
    <r>
      <rPr>
        <sz val="8"/>
        <rFont val="Times New Roman"/>
        <family val="1"/>
      </rPr>
      <t xml:space="preserve"> </t>
    </r>
    <r>
      <rPr>
        <sz val="8"/>
        <rFont val="Arial"/>
        <family val="2"/>
      </rPr>
      <t>GSI</t>
    </r>
  </si>
  <si>
    <r>
      <rPr>
        <b/>
        <sz val="8"/>
        <rFont val="Arial"/>
        <family val="2"/>
      </rPr>
      <t>Program Peningkatan peran serta</t>
    </r>
    <r>
      <rPr>
        <b/>
        <sz val="8"/>
        <rFont val="Times New Roman"/>
        <family val="1"/>
      </rPr>
      <t xml:space="preserve"> </t>
    </r>
    <r>
      <rPr>
        <b/>
        <sz val="8"/>
        <rFont val="Arial"/>
        <family val="2"/>
      </rPr>
      <t>dan kesetaraan jender dalam</t>
    </r>
    <r>
      <rPr>
        <b/>
        <sz val="8"/>
        <rFont val="Times New Roman"/>
        <family val="1"/>
      </rPr>
      <t xml:space="preserve"> </t>
    </r>
    <r>
      <rPr>
        <b/>
        <sz val="8"/>
        <rFont val="Arial"/>
        <family val="2"/>
      </rPr>
      <t>pembangunan</t>
    </r>
  </si>
  <si>
    <r>
      <rPr>
        <b/>
        <sz val="8"/>
        <rFont val="Arial"/>
        <family val="2"/>
      </rPr>
      <t>Meningkatnya peran</t>
    </r>
    <r>
      <rPr>
        <b/>
        <sz val="8"/>
        <rFont val="Times New Roman"/>
        <family val="1"/>
      </rPr>
      <t xml:space="preserve"> </t>
    </r>
    <r>
      <rPr>
        <b/>
        <sz val="8"/>
        <rFont val="Arial"/>
        <family val="2"/>
      </rPr>
      <t>perempuan dan</t>
    </r>
    <r>
      <rPr>
        <b/>
        <sz val="8"/>
        <rFont val="Times New Roman"/>
        <family val="1"/>
      </rPr>
      <t xml:space="preserve"> </t>
    </r>
    <r>
      <rPr>
        <b/>
        <sz val="8"/>
        <rFont val="Arial"/>
        <family val="2"/>
      </rPr>
      <t>kesetaraan gender di Kota</t>
    </r>
    <r>
      <rPr>
        <b/>
        <sz val="8"/>
        <rFont val="Times New Roman"/>
        <family val="1"/>
      </rPr>
      <t xml:space="preserve"> </t>
    </r>
    <r>
      <rPr>
        <b/>
        <sz val="8"/>
        <rFont val="Arial"/>
        <family val="2"/>
      </rPr>
      <t>Payakumbuh</t>
    </r>
  </si>
  <si>
    <r>
      <rPr>
        <sz val="8"/>
        <rFont val="Arial"/>
        <family val="2"/>
      </rPr>
      <t>Kegiatan pembinaan organisasi</t>
    </r>
    <r>
      <rPr>
        <sz val="8"/>
        <rFont val="Times New Roman"/>
        <family val="1"/>
      </rPr>
      <t xml:space="preserve"> </t>
    </r>
    <r>
      <rPr>
        <sz val="8"/>
        <rFont val="Arial"/>
        <family val="2"/>
      </rPr>
      <t>perempuan</t>
    </r>
  </si>
  <si>
    <r>
      <rPr>
        <sz val="8"/>
        <rFont val="Arial"/>
        <family val="2"/>
      </rPr>
      <t>Terlaksananya kegiatan</t>
    </r>
    <r>
      <rPr>
        <sz val="8"/>
        <rFont val="Times New Roman"/>
        <family val="1"/>
      </rPr>
      <t xml:space="preserve"> </t>
    </r>
    <r>
      <rPr>
        <sz val="8"/>
        <rFont val="Arial"/>
        <family val="2"/>
      </rPr>
      <t>pada organisasi</t>
    </r>
    <r>
      <rPr>
        <sz val="8"/>
        <rFont val="Times New Roman"/>
        <family val="1"/>
      </rPr>
      <t xml:space="preserve"> </t>
    </r>
    <r>
      <rPr>
        <sz val="8"/>
        <rFont val="Arial"/>
        <family val="2"/>
      </rPr>
      <t>perempuan</t>
    </r>
  </si>
  <si>
    <r>
      <rPr>
        <sz val="8"/>
        <rFont val="Arial"/>
        <family val="2"/>
      </rPr>
      <t>8 organisasi</t>
    </r>
    <r>
      <rPr>
        <sz val="8"/>
        <rFont val="Times New Roman"/>
        <family val="1"/>
      </rPr>
      <t xml:space="preserve"> </t>
    </r>
    <r>
      <rPr>
        <sz val="8"/>
        <rFont val="Arial"/>
        <family val="2"/>
      </rPr>
      <t>perempuan</t>
    </r>
  </si>
  <si>
    <r>
      <rPr>
        <sz val="8"/>
        <rFont val="Arial"/>
        <family val="2"/>
      </rPr>
      <t>meningkatnya peran</t>
    </r>
    <r>
      <rPr>
        <sz val="8"/>
        <rFont val="Times New Roman"/>
        <family val="1"/>
      </rPr>
      <t xml:space="preserve"> </t>
    </r>
    <r>
      <rPr>
        <sz val="8"/>
        <rFont val="Arial"/>
        <family val="2"/>
      </rPr>
      <t>serta perempuan</t>
    </r>
    <r>
      <rPr>
        <sz val="8"/>
        <rFont val="Times New Roman"/>
        <family val="1"/>
      </rPr>
      <t xml:space="preserve"> </t>
    </r>
    <r>
      <rPr>
        <sz val="8"/>
        <rFont val="Arial"/>
        <family val="2"/>
      </rPr>
      <t>dalam pembangunan</t>
    </r>
  </si>
  <si>
    <r>
      <rPr>
        <b/>
        <sz val="8"/>
        <rFont val="Arial"/>
        <family val="2"/>
      </rPr>
      <t>KELUARGA BERENCANA DAN</t>
    </r>
    <r>
      <rPr>
        <b/>
        <sz val="8"/>
        <rFont val="Times New Roman"/>
        <family val="1"/>
      </rPr>
      <t xml:space="preserve"> </t>
    </r>
    <r>
      <rPr>
        <b/>
        <sz val="8"/>
        <rFont val="Arial"/>
        <family val="2"/>
      </rPr>
      <t>KELUARGA SEJAHTERA</t>
    </r>
  </si>
  <si>
    <r>
      <rPr>
        <b/>
        <sz val="8"/>
        <rFont val="Arial"/>
        <family val="2"/>
      </rPr>
      <t>Program Keluarga Berencana</t>
    </r>
  </si>
  <si>
    <r>
      <rPr>
        <b/>
        <sz val="8"/>
        <rFont val="Arial"/>
        <family val="2"/>
      </rPr>
      <t>Meningkatnya jumlah dan</t>
    </r>
    <r>
      <rPr>
        <b/>
        <sz val="8"/>
        <rFont val="Times New Roman"/>
        <family val="1"/>
      </rPr>
      <t xml:space="preserve"> </t>
    </r>
    <r>
      <rPr>
        <b/>
        <sz val="8"/>
        <rFont val="Arial"/>
        <family val="2"/>
      </rPr>
      <t>kualitas Keluarga</t>
    </r>
    <r>
      <rPr>
        <b/>
        <sz val="8"/>
        <rFont val="Times New Roman"/>
        <family val="1"/>
      </rPr>
      <t xml:space="preserve"> </t>
    </r>
    <r>
      <rPr>
        <b/>
        <sz val="8"/>
        <rFont val="Arial"/>
        <family val="2"/>
      </rPr>
      <t>Berencana</t>
    </r>
  </si>
  <si>
    <r>
      <rPr>
        <sz val="8"/>
        <rFont val="Arial"/>
        <family val="2"/>
      </rPr>
      <t>Penyediaan Pelayanan KB dan Alat</t>
    </r>
    <r>
      <rPr>
        <sz val="8"/>
        <rFont val="Times New Roman"/>
        <family val="1"/>
      </rPr>
      <t xml:space="preserve"> </t>
    </r>
    <r>
      <rPr>
        <sz val="8"/>
        <rFont val="Arial"/>
        <family val="2"/>
      </rPr>
      <t>Kontrasepsi bagi Keluarga Miskin</t>
    </r>
  </si>
  <si>
    <r>
      <rPr>
        <sz val="8"/>
        <rFont val="Arial"/>
        <family val="2"/>
      </rPr>
      <t>Terlaksananya pelayanan</t>
    </r>
    <r>
      <rPr>
        <sz val="8"/>
        <rFont val="Times New Roman"/>
        <family val="1"/>
      </rPr>
      <t xml:space="preserve"> </t>
    </r>
    <r>
      <rPr>
        <sz val="8"/>
        <rFont val="Arial"/>
        <family val="2"/>
      </rPr>
      <t>KB dan alat kontrasepsi</t>
    </r>
    <r>
      <rPr>
        <sz val="8"/>
        <rFont val="Times New Roman"/>
        <family val="1"/>
      </rPr>
      <t xml:space="preserve"> </t>
    </r>
    <r>
      <rPr>
        <sz val="8"/>
        <rFont val="Arial"/>
        <family val="2"/>
      </rPr>
      <t>bagi keluarga miskin,</t>
    </r>
    <r>
      <rPr>
        <sz val="8"/>
        <rFont val="Times New Roman"/>
        <family val="1"/>
      </rPr>
      <t xml:space="preserve"> </t>
    </r>
    <r>
      <rPr>
        <sz val="8"/>
        <rFont val="Arial"/>
        <family val="2"/>
      </rPr>
      <t>melalui momentum</t>
    </r>
    <r>
      <rPr>
        <sz val="8"/>
        <rFont val="Times New Roman"/>
        <family val="1"/>
      </rPr>
      <t xml:space="preserve"> </t>
    </r>
    <r>
      <rPr>
        <sz val="8"/>
        <rFont val="Arial"/>
        <family val="2"/>
      </rPr>
      <t>strategis dengan instansi</t>
    </r>
    <r>
      <rPr>
        <sz val="8"/>
        <rFont val="Times New Roman"/>
        <family val="1"/>
      </rPr>
      <t xml:space="preserve"> </t>
    </r>
    <r>
      <rPr>
        <sz val="8"/>
        <rFont val="Arial"/>
        <family val="2"/>
      </rPr>
      <t>lain</t>
    </r>
  </si>
  <si>
    <r>
      <rPr>
        <sz val="8"/>
        <rFont val="Arial"/>
        <family val="2"/>
      </rPr>
      <t>Meningkatnya jumlah</t>
    </r>
    <r>
      <rPr>
        <sz val="8"/>
        <rFont val="Times New Roman"/>
        <family val="1"/>
      </rPr>
      <t xml:space="preserve"> </t>
    </r>
    <r>
      <rPr>
        <sz val="8"/>
        <rFont val="Arial"/>
        <family val="2"/>
      </rPr>
      <t>Peserta KB Baru dari</t>
    </r>
    <r>
      <rPr>
        <sz val="8"/>
        <rFont val="Times New Roman"/>
        <family val="1"/>
      </rPr>
      <t xml:space="preserve"> </t>
    </r>
    <r>
      <rPr>
        <sz val="8"/>
        <rFont val="Arial"/>
        <family val="2"/>
      </rPr>
      <t>Keluarga Miskin</t>
    </r>
  </si>
  <si>
    <r>
      <rPr>
        <sz val="8"/>
        <rFont val="Arial"/>
        <family val="2"/>
      </rPr>
      <t>Pelayanan KIE</t>
    </r>
  </si>
  <si>
    <r>
      <rPr>
        <sz val="8"/>
        <rFont val="Arial"/>
        <family val="2"/>
      </rPr>
      <t>Terlaksananya</t>
    </r>
    <r>
      <rPr>
        <sz val="8"/>
        <rFont val="Times New Roman"/>
        <family val="1"/>
      </rPr>
      <t xml:space="preserve"> </t>
    </r>
    <r>
      <rPr>
        <sz val="8"/>
        <rFont val="Arial"/>
        <family val="2"/>
      </rPr>
      <t>Pengelolaan data Program</t>
    </r>
    <r>
      <rPr>
        <sz val="8"/>
        <rFont val="Times New Roman"/>
        <family val="1"/>
      </rPr>
      <t xml:space="preserve"> </t>
    </r>
    <r>
      <rPr>
        <sz val="8"/>
        <rFont val="Arial"/>
        <family val="2"/>
      </rPr>
      <t>KB dan KS</t>
    </r>
  </si>
  <si>
    <r>
      <rPr>
        <sz val="8"/>
        <rFont val="Arial"/>
        <family val="2"/>
      </rPr>
      <t>31 Kelurahan</t>
    </r>
  </si>
  <si>
    <r>
      <rPr>
        <sz val="8"/>
        <rFont val="Arial"/>
        <family val="2"/>
      </rPr>
      <t>Tersedianya data</t>
    </r>
    <r>
      <rPr>
        <sz val="8"/>
        <rFont val="Times New Roman"/>
        <family val="1"/>
      </rPr>
      <t xml:space="preserve"> </t>
    </r>
    <r>
      <rPr>
        <sz val="8"/>
        <rFont val="Arial"/>
        <family val="2"/>
      </rPr>
      <t>Program KB dan KS</t>
    </r>
    <r>
      <rPr>
        <sz val="8"/>
        <rFont val="Times New Roman"/>
        <family val="1"/>
      </rPr>
      <t xml:space="preserve"> </t>
    </r>
    <r>
      <rPr>
        <sz val="8"/>
        <rFont val="Arial"/>
        <family val="2"/>
      </rPr>
      <t>yang Lengkap dan</t>
    </r>
    <r>
      <rPr>
        <sz val="8"/>
        <rFont val="Times New Roman"/>
        <family val="1"/>
      </rPr>
      <t xml:space="preserve"> </t>
    </r>
    <r>
      <rPr>
        <sz val="8"/>
        <rFont val="Arial"/>
        <family val="2"/>
      </rPr>
      <t>Akurat</t>
    </r>
  </si>
  <si>
    <r>
      <rPr>
        <sz val="8"/>
        <rFont val="Arial"/>
        <family val="2"/>
      </rPr>
      <t>Pembinaan Keluarga Berencana</t>
    </r>
  </si>
  <si>
    <r>
      <rPr>
        <sz val="8"/>
        <rFont val="Arial"/>
        <family val="2"/>
      </rPr>
      <t>Terlaksananya operasional</t>
    </r>
    <r>
      <rPr>
        <sz val="8"/>
        <rFont val="Times New Roman"/>
        <family val="1"/>
      </rPr>
      <t xml:space="preserve"> </t>
    </r>
    <r>
      <rPr>
        <sz val="8"/>
        <rFont val="Arial"/>
        <family val="2"/>
      </rPr>
      <t>pelayanan dan pembinaan</t>
    </r>
    <r>
      <rPr>
        <sz val="8"/>
        <rFont val="Times New Roman"/>
        <family val="1"/>
      </rPr>
      <t xml:space="preserve"> </t>
    </r>
    <r>
      <rPr>
        <sz val="8"/>
        <rFont val="Arial"/>
        <family val="2"/>
      </rPr>
      <t>kader KB</t>
    </r>
  </si>
  <si>
    <r>
      <rPr>
        <sz val="8"/>
        <rFont val="Arial"/>
        <family val="2"/>
      </rPr>
      <t>280 orang</t>
    </r>
  </si>
  <si>
    <r>
      <rPr>
        <sz val="8"/>
        <rFont val="Arial"/>
        <family val="2"/>
      </rPr>
      <t>Terwujudnya</t>
    </r>
    <r>
      <rPr>
        <sz val="8"/>
        <rFont val="Times New Roman"/>
        <family val="1"/>
      </rPr>
      <t xml:space="preserve"> </t>
    </r>
    <r>
      <rPr>
        <sz val="8"/>
        <rFont val="Arial"/>
        <family val="2"/>
      </rPr>
      <t>peningkatan kualitas</t>
    </r>
    <r>
      <rPr>
        <sz val="8"/>
        <rFont val="Times New Roman"/>
        <family val="1"/>
      </rPr>
      <t xml:space="preserve"> </t>
    </r>
    <r>
      <rPr>
        <sz val="8"/>
        <rFont val="Arial"/>
        <family val="2"/>
      </rPr>
      <t>pelayanan dan</t>
    </r>
    <r>
      <rPr>
        <sz val="8"/>
        <rFont val="Times New Roman"/>
        <family val="1"/>
      </rPr>
      <t xml:space="preserve"> </t>
    </r>
    <r>
      <rPr>
        <sz val="8"/>
        <rFont val="Arial"/>
        <family val="2"/>
      </rPr>
      <t>pembinaan KB</t>
    </r>
  </si>
  <si>
    <r>
      <rPr>
        <sz val="8"/>
        <rFont val="Arial"/>
        <family val="2"/>
      </rPr>
      <t>Pengadaan sarana dan prasarana</t>
    </r>
    <r>
      <rPr>
        <sz val="8"/>
        <rFont val="Times New Roman"/>
        <family val="1"/>
      </rPr>
      <t xml:space="preserve"> </t>
    </r>
    <r>
      <rPr>
        <sz val="8"/>
        <rFont val="Arial"/>
        <family val="2"/>
      </rPr>
      <t>Keluarga Berencana</t>
    </r>
  </si>
  <si>
    <r>
      <rPr>
        <sz val="8"/>
        <rFont val="Arial"/>
        <family val="2"/>
      </rPr>
      <t>Terpenuhinya pengadaan</t>
    </r>
    <r>
      <rPr>
        <sz val="8"/>
        <rFont val="Times New Roman"/>
        <family val="1"/>
      </rPr>
      <t xml:space="preserve"> </t>
    </r>
    <r>
      <rPr>
        <sz val="8"/>
        <rFont val="Arial"/>
        <family val="2"/>
      </rPr>
      <t>alat-alat</t>
    </r>
    <r>
      <rPr>
        <sz val="8"/>
        <rFont val="Times New Roman"/>
        <family val="1"/>
      </rPr>
      <t xml:space="preserve"> </t>
    </r>
    <r>
      <rPr>
        <sz val="8"/>
        <rFont val="Arial"/>
        <family val="2"/>
      </rPr>
      <t>kedokteran/kebidanan,</t>
    </r>
    <r>
      <rPr>
        <sz val="8"/>
        <rFont val="Times New Roman"/>
        <family val="1"/>
      </rPr>
      <t xml:space="preserve"> </t>
    </r>
    <r>
      <rPr>
        <sz val="8"/>
        <rFont val="Arial"/>
        <family val="2"/>
      </rPr>
      <t>alat-alat studio dan</t>
    </r>
    <r>
      <rPr>
        <sz val="8"/>
        <rFont val="Times New Roman"/>
        <family val="1"/>
      </rPr>
      <t xml:space="preserve"> </t>
    </r>
    <r>
      <rPr>
        <sz val="8"/>
        <rFont val="Arial"/>
        <family val="2"/>
      </rPr>
      <t xml:space="preserve">kebutuhan
</t>
    </r>
    <r>
      <rPr>
        <sz val="8"/>
        <rFont val="Arial"/>
        <family val="2"/>
      </rPr>
      <t>sarana-prasarana</t>
    </r>
    <r>
      <rPr>
        <sz val="8"/>
        <rFont val="Times New Roman"/>
        <family val="1"/>
      </rPr>
      <t xml:space="preserve"> </t>
    </r>
    <r>
      <rPr>
        <sz val="8"/>
        <rFont val="Arial"/>
        <family val="2"/>
      </rPr>
      <t>program KB lainnya</t>
    </r>
  </si>
  <si>
    <r>
      <rPr>
        <sz val="8"/>
        <rFont val="Arial"/>
        <family val="2"/>
      </rPr>
      <t>Tersedianya alat-alat</t>
    </r>
    <r>
      <rPr>
        <sz val="8"/>
        <rFont val="Times New Roman"/>
        <family val="1"/>
      </rPr>
      <t xml:space="preserve"> </t>
    </r>
    <r>
      <rPr>
        <sz val="8"/>
        <rFont val="Arial"/>
        <family val="2"/>
      </rPr>
      <t xml:space="preserve">kedokteran/kebidanan
</t>
    </r>
    <r>
      <rPr>
        <sz val="8"/>
        <rFont val="Arial"/>
        <family val="2"/>
      </rPr>
      <t>, alat-alat studio dan</t>
    </r>
    <r>
      <rPr>
        <sz val="8"/>
        <rFont val="Times New Roman"/>
        <family val="1"/>
      </rPr>
      <t xml:space="preserve"> </t>
    </r>
    <r>
      <rPr>
        <sz val="8"/>
        <rFont val="Arial"/>
        <family val="2"/>
      </rPr>
      <t>kebutuhan program</t>
    </r>
    <r>
      <rPr>
        <sz val="8"/>
        <rFont val="Times New Roman"/>
        <family val="1"/>
      </rPr>
      <t xml:space="preserve"> </t>
    </r>
    <r>
      <rPr>
        <sz val="8"/>
        <rFont val="Arial"/>
        <family val="2"/>
      </rPr>
      <t>KB lainnya</t>
    </r>
  </si>
  <si>
    <r>
      <rPr>
        <sz val="8"/>
        <rFont val="Arial"/>
        <family val="2"/>
      </rPr>
      <t>Advokasi dan KIE melalui Media</t>
    </r>
  </si>
  <si>
    <r>
      <rPr>
        <sz val="8"/>
        <rFont val="Arial"/>
        <family val="2"/>
      </rPr>
      <t>Terlaksananya penyebaran</t>
    </r>
    <r>
      <rPr>
        <sz val="8"/>
        <rFont val="Times New Roman"/>
        <family val="1"/>
      </rPr>
      <t xml:space="preserve"> </t>
    </r>
    <r>
      <rPr>
        <sz val="8"/>
        <rFont val="Arial"/>
        <family val="2"/>
      </rPr>
      <t>informasi tentang program</t>
    </r>
    <r>
      <rPr>
        <sz val="8"/>
        <rFont val="Times New Roman"/>
        <family val="1"/>
      </rPr>
      <t xml:space="preserve"> </t>
    </r>
    <r>
      <rPr>
        <sz val="8"/>
        <rFont val="Arial"/>
        <family val="2"/>
      </rPr>
      <t>KB melalui media</t>
    </r>
  </si>
  <si>
    <r>
      <rPr>
        <sz val="8"/>
        <rFont val="Arial"/>
        <family val="2"/>
      </rPr>
      <t>Meningkatnya</t>
    </r>
    <r>
      <rPr>
        <sz val="8"/>
        <rFont val="Times New Roman"/>
        <family val="1"/>
      </rPr>
      <t xml:space="preserve"> </t>
    </r>
    <r>
      <rPr>
        <sz val="8"/>
        <rFont val="Arial"/>
        <family val="2"/>
      </rPr>
      <t>promosi, advokasi</t>
    </r>
    <r>
      <rPr>
        <sz val="8"/>
        <rFont val="Times New Roman"/>
        <family val="1"/>
      </rPr>
      <t xml:space="preserve"> </t>
    </r>
    <r>
      <rPr>
        <sz val="8"/>
        <rFont val="Arial"/>
        <family val="2"/>
      </rPr>
      <t>dan KIE tentang</t>
    </r>
    <r>
      <rPr>
        <sz val="8"/>
        <rFont val="Times New Roman"/>
        <family val="1"/>
      </rPr>
      <t xml:space="preserve"> </t>
    </r>
    <r>
      <rPr>
        <sz val="8"/>
        <rFont val="Arial"/>
        <family val="2"/>
      </rPr>
      <t>Program KB</t>
    </r>
  </si>
  <si>
    <r>
      <rPr>
        <b/>
        <sz val="8"/>
        <rFont val="Arial"/>
        <family val="2"/>
      </rPr>
      <t>Program pelayanan kontrasepsi</t>
    </r>
  </si>
  <si>
    <r>
      <rPr>
        <b/>
        <sz val="8"/>
        <rFont val="Arial"/>
        <family val="2"/>
      </rPr>
      <t>Meningkatnya Pelayanan</t>
    </r>
    <r>
      <rPr>
        <b/>
        <sz val="8"/>
        <rFont val="Times New Roman"/>
        <family val="1"/>
      </rPr>
      <t xml:space="preserve"> </t>
    </r>
    <r>
      <rPr>
        <b/>
        <sz val="8"/>
        <rFont val="Arial"/>
        <family val="2"/>
      </rPr>
      <t>Kontrasepsi</t>
    </r>
  </si>
  <si>
    <r>
      <rPr>
        <sz val="8"/>
        <rFont val="Arial"/>
        <family val="2"/>
      </rPr>
      <t>Pelayanan konseling KB</t>
    </r>
  </si>
  <si>
    <r>
      <rPr>
        <sz val="8"/>
        <rFont val="Arial"/>
        <family val="2"/>
      </rPr>
      <t>Terlaksananya pelayanan</t>
    </r>
    <r>
      <rPr>
        <sz val="8"/>
        <rFont val="Times New Roman"/>
        <family val="1"/>
      </rPr>
      <t xml:space="preserve"> </t>
    </r>
    <r>
      <rPr>
        <sz val="8"/>
        <rFont val="Arial"/>
        <family val="2"/>
      </rPr>
      <t>konseling KB bagi calon</t>
    </r>
    <r>
      <rPr>
        <sz val="8"/>
        <rFont val="Times New Roman"/>
        <family val="1"/>
      </rPr>
      <t xml:space="preserve"> </t>
    </r>
    <r>
      <rPr>
        <sz val="8"/>
        <rFont val="Arial"/>
        <family val="2"/>
      </rPr>
      <t>akseptor KB</t>
    </r>
  </si>
  <si>
    <r>
      <rPr>
        <sz val="8"/>
        <rFont val="Arial"/>
        <family val="2"/>
      </rPr>
      <t>38 klinik KB</t>
    </r>
  </si>
  <si>
    <r>
      <rPr>
        <sz val="8"/>
        <rFont val="Arial"/>
        <family val="2"/>
      </rPr>
      <t>Meningkatnya kualitas</t>
    </r>
    <r>
      <rPr>
        <sz val="8"/>
        <rFont val="Times New Roman"/>
        <family val="1"/>
      </rPr>
      <t xml:space="preserve"> </t>
    </r>
    <r>
      <rPr>
        <sz val="8"/>
        <rFont val="Arial"/>
        <family val="2"/>
      </rPr>
      <t>keluarga di Kota</t>
    </r>
    <r>
      <rPr>
        <sz val="8"/>
        <rFont val="Times New Roman"/>
        <family val="1"/>
      </rPr>
      <t xml:space="preserve"> </t>
    </r>
    <r>
      <rPr>
        <sz val="8"/>
        <rFont val="Arial"/>
        <family val="2"/>
      </rPr>
      <t>Payakumbuh,</t>
    </r>
    <r>
      <rPr>
        <sz val="8"/>
        <rFont val="Times New Roman"/>
        <family val="1"/>
      </rPr>
      <t xml:space="preserve"> </t>
    </r>
    <r>
      <rPr>
        <sz val="8"/>
        <rFont val="Arial"/>
        <family val="2"/>
      </rPr>
      <t>terwujudnya</t>
    </r>
    <r>
      <rPr>
        <sz val="8"/>
        <rFont val="Times New Roman"/>
        <family val="1"/>
      </rPr>
      <t xml:space="preserve"> </t>
    </r>
    <r>
      <rPr>
        <sz val="8"/>
        <rFont val="Arial"/>
        <family val="2"/>
      </rPr>
      <t>pelayanan KB yang</t>
    </r>
    <r>
      <rPr>
        <sz val="8"/>
        <rFont val="Times New Roman"/>
        <family val="1"/>
      </rPr>
      <t xml:space="preserve"> </t>
    </r>
    <r>
      <rPr>
        <sz val="8"/>
        <rFont val="Arial"/>
        <family val="2"/>
      </rPr>
      <t>maksimal</t>
    </r>
  </si>
  <si>
    <r>
      <rPr>
        <b/>
        <sz val="8"/>
        <rFont val="Arial"/>
        <family val="2"/>
      </rPr>
      <t>Program pengembangan bahan</t>
    </r>
    <r>
      <rPr>
        <b/>
        <sz val="8"/>
        <rFont val="Times New Roman"/>
        <family val="1"/>
      </rPr>
      <t xml:space="preserve"> </t>
    </r>
    <r>
      <rPr>
        <b/>
        <sz val="8"/>
        <rFont val="Arial"/>
        <family val="2"/>
      </rPr>
      <t>informasi tentang pengasuhan dan</t>
    </r>
    <r>
      <rPr>
        <b/>
        <sz val="8"/>
        <rFont val="Times New Roman"/>
        <family val="1"/>
      </rPr>
      <t xml:space="preserve"> </t>
    </r>
    <r>
      <rPr>
        <b/>
        <sz val="8"/>
        <rFont val="Arial"/>
        <family val="2"/>
      </rPr>
      <t>pembinaan tumbuh kembang anak</t>
    </r>
  </si>
  <si>
    <r>
      <rPr>
        <b/>
        <sz val="8"/>
        <rFont val="Arial"/>
        <family val="2"/>
      </rPr>
      <t>Tersedianya bahan</t>
    </r>
    <r>
      <rPr>
        <b/>
        <sz val="8"/>
        <rFont val="Times New Roman"/>
        <family val="1"/>
      </rPr>
      <t xml:space="preserve"> </t>
    </r>
    <r>
      <rPr>
        <b/>
        <sz val="8"/>
        <rFont val="Arial"/>
        <family val="2"/>
      </rPr>
      <t>Informasi tentang</t>
    </r>
    <r>
      <rPr>
        <b/>
        <sz val="8"/>
        <rFont val="Times New Roman"/>
        <family val="1"/>
      </rPr>
      <t xml:space="preserve"> </t>
    </r>
    <r>
      <rPr>
        <b/>
        <sz val="8"/>
        <rFont val="Arial"/>
        <family val="2"/>
      </rPr>
      <t>pengasuhan dan</t>
    </r>
    <r>
      <rPr>
        <b/>
        <sz val="8"/>
        <rFont val="Times New Roman"/>
        <family val="1"/>
      </rPr>
      <t xml:space="preserve"> </t>
    </r>
    <r>
      <rPr>
        <b/>
        <sz val="8"/>
        <rFont val="Arial"/>
        <family val="2"/>
      </rPr>
      <t>pembinaan tumbuh</t>
    </r>
    <r>
      <rPr>
        <b/>
        <sz val="8"/>
        <rFont val="Times New Roman"/>
        <family val="1"/>
      </rPr>
      <t xml:space="preserve"> </t>
    </r>
    <r>
      <rPr>
        <b/>
        <sz val="8"/>
        <rFont val="Arial"/>
        <family val="2"/>
      </rPr>
      <t>kembang anak</t>
    </r>
  </si>
  <si>
    <r>
      <rPr>
        <sz val="8"/>
        <rFont val="Arial"/>
        <family val="2"/>
      </rPr>
      <t>Pengumpulan bahan informasi</t>
    </r>
    <r>
      <rPr>
        <sz val="8"/>
        <rFont val="Times New Roman"/>
        <family val="1"/>
      </rPr>
      <t xml:space="preserve"> </t>
    </r>
    <r>
      <rPr>
        <sz val="8"/>
        <rFont val="Arial"/>
        <family val="2"/>
      </rPr>
      <t>tentang pengasuhan dan pembinaan</t>
    </r>
    <r>
      <rPr>
        <sz val="8"/>
        <rFont val="Times New Roman"/>
        <family val="1"/>
      </rPr>
      <t xml:space="preserve"> </t>
    </r>
    <r>
      <rPr>
        <sz val="8"/>
        <rFont val="Arial"/>
        <family val="2"/>
      </rPr>
      <t>tumbuh kembang anak</t>
    </r>
  </si>
  <si>
    <r>
      <rPr>
        <sz val="8"/>
        <rFont val="Arial"/>
        <family val="2"/>
      </rPr>
      <t>Terlaksananya biaya</t>
    </r>
    <r>
      <rPr>
        <sz val="8"/>
        <rFont val="Times New Roman"/>
        <family val="1"/>
      </rPr>
      <t xml:space="preserve"> </t>
    </r>
    <r>
      <rPr>
        <sz val="8"/>
        <rFont val="Arial"/>
        <family val="2"/>
      </rPr>
      <t>operasional kader BKB</t>
    </r>
    <r>
      <rPr>
        <sz val="8"/>
        <rFont val="Times New Roman"/>
        <family val="1"/>
      </rPr>
      <t xml:space="preserve"> </t>
    </r>
    <r>
      <rPr>
        <sz val="8"/>
        <rFont val="Arial"/>
        <family val="2"/>
      </rPr>
      <t>sekota Payakumbuh</t>
    </r>
  </si>
  <si>
    <r>
      <rPr>
        <sz val="8"/>
        <rFont val="Arial"/>
        <family val="2"/>
      </rPr>
      <t>380 orang</t>
    </r>
  </si>
  <si>
    <r>
      <rPr>
        <sz val="8"/>
        <rFont val="Arial"/>
        <family val="2"/>
      </rPr>
      <t>Meningkatnya</t>
    </r>
    <r>
      <rPr>
        <sz val="8"/>
        <rFont val="Times New Roman"/>
        <family val="1"/>
      </rPr>
      <t xml:space="preserve"> </t>
    </r>
    <r>
      <rPr>
        <sz val="8"/>
        <rFont val="Arial"/>
        <family val="2"/>
      </rPr>
      <t>pengetahuan dan</t>
    </r>
    <r>
      <rPr>
        <sz val="8"/>
        <rFont val="Times New Roman"/>
        <family val="1"/>
      </rPr>
      <t xml:space="preserve"> </t>
    </r>
    <r>
      <rPr>
        <sz val="8"/>
        <rFont val="Arial"/>
        <family val="2"/>
      </rPr>
      <t>keterampilan Kader</t>
    </r>
    <r>
      <rPr>
        <sz val="8"/>
        <rFont val="Times New Roman"/>
        <family val="1"/>
      </rPr>
      <t xml:space="preserve"> </t>
    </r>
    <r>
      <rPr>
        <sz val="8"/>
        <rFont val="Arial"/>
        <family val="2"/>
      </rPr>
      <t>BKB/ pendamping/</t>
    </r>
    <r>
      <rPr>
        <sz val="8"/>
        <rFont val="Times New Roman"/>
        <family val="1"/>
      </rPr>
      <t xml:space="preserve"> </t>
    </r>
    <r>
      <rPr>
        <sz val="8"/>
        <rFont val="Arial"/>
        <family val="2"/>
      </rPr>
      <t>pembina tentang</t>
    </r>
    <r>
      <rPr>
        <sz val="8"/>
        <rFont val="Times New Roman"/>
        <family val="1"/>
      </rPr>
      <t xml:space="preserve"> </t>
    </r>
    <r>
      <rPr>
        <sz val="8"/>
        <rFont val="Arial"/>
        <family val="2"/>
      </rPr>
      <t>pengelolaan BKB di</t>
    </r>
    <r>
      <rPr>
        <sz val="8"/>
        <rFont val="Times New Roman"/>
        <family val="1"/>
      </rPr>
      <t xml:space="preserve"> </t>
    </r>
    <r>
      <rPr>
        <sz val="8"/>
        <rFont val="Arial"/>
        <family val="2"/>
      </rPr>
      <t>kelurahan dan</t>
    </r>
    <r>
      <rPr>
        <sz val="8"/>
        <rFont val="Times New Roman"/>
        <family val="1"/>
      </rPr>
      <t xml:space="preserve"> </t>
    </r>
    <r>
      <rPr>
        <sz val="8"/>
        <rFont val="Arial"/>
        <family val="2"/>
      </rPr>
      <t>kecamatan &amp;</t>
    </r>
    <r>
      <rPr>
        <sz val="8"/>
        <rFont val="Times New Roman"/>
        <family val="1"/>
      </rPr>
      <t xml:space="preserve"> </t>
    </r>
    <r>
      <rPr>
        <sz val="8"/>
        <rFont val="Arial"/>
        <family val="2"/>
      </rPr>
      <t>terbayarnya</t>
    </r>
    <r>
      <rPr>
        <sz val="8"/>
        <rFont val="Times New Roman"/>
        <family val="1"/>
      </rPr>
      <t xml:space="preserve"> </t>
    </r>
    <r>
      <rPr>
        <sz val="8"/>
        <rFont val="Arial"/>
        <family val="2"/>
      </rPr>
      <t>operasional kader</t>
    </r>
    <r>
      <rPr>
        <sz val="8"/>
        <rFont val="Times New Roman"/>
        <family val="1"/>
      </rPr>
      <t xml:space="preserve"> </t>
    </r>
    <r>
      <rPr>
        <sz val="8"/>
        <rFont val="Arial"/>
        <family val="2"/>
      </rPr>
      <t>BKB</t>
    </r>
  </si>
  <si>
    <r>
      <rPr>
        <b/>
        <sz val="8"/>
        <rFont val="Arial"/>
        <family val="2"/>
      </rPr>
      <t>Program penyiapan tenaga</t>
    </r>
    <r>
      <rPr>
        <b/>
        <sz val="8"/>
        <rFont val="Times New Roman"/>
        <family val="1"/>
      </rPr>
      <t xml:space="preserve"> </t>
    </r>
    <r>
      <rPr>
        <b/>
        <sz val="8"/>
        <rFont val="Arial"/>
        <family val="2"/>
      </rPr>
      <t>pendamping kelompok bina</t>
    </r>
    <r>
      <rPr>
        <b/>
        <sz val="8"/>
        <rFont val="Times New Roman"/>
        <family val="1"/>
      </rPr>
      <t xml:space="preserve"> </t>
    </r>
    <r>
      <rPr>
        <b/>
        <sz val="8"/>
        <rFont val="Arial"/>
        <family val="2"/>
      </rPr>
      <t>keluarga</t>
    </r>
  </si>
  <si>
    <r>
      <rPr>
        <b/>
        <sz val="8"/>
        <rFont val="Arial"/>
        <family val="2"/>
      </rPr>
      <t>Meningkatnya pelayanan</t>
    </r>
    <r>
      <rPr>
        <b/>
        <sz val="8"/>
        <rFont val="Times New Roman"/>
        <family val="1"/>
      </rPr>
      <t xml:space="preserve"> </t>
    </r>
    <r>
      <rPr>
        <b/>
        <sz val="8"/>
        <rFont val="Arial"/>
        <family val="2"/>
      </rPr>
      <t>Tenaga Pendamping</t>
    </r>
    <r>
      <rPr>
        <b/>
        <sz val="8"/>
        <rFont val="Times New Roman"/>
        <family val="1"/>
      </rPr>
      <t xml:space="preserve"> </t>
    </r>
    <r>
      <rPr>
        <b/>
        <sz val="8"/>
        <rFont val="Arial"/>
        <family val="2"/>
      </rPr>
      <t>Kelompok Bina Keluarga</t>
    </r>
  </si>
  <si>
    <r>
      <rPr>
        <sz val="8"/>
        <rFont val="Arial"/>
        <family val="2"/>
      </rPr>
      <t>Pelatihan tenaga pendamping</t>
    </r>
    <r>
      <rPr>
        <sz val="8"/>
        <rFont val="Times New Roman"/>
        <family val="1"/>
      </rPr>
      <t xml:space="preserve"> </t>
    </r>
    <r>
      <rPr>
        <sz val="8"/>
        <rFont val="Arial"/>
        <family val="2"/>
      </rPr>
      <t>kelompok bina keluarga di kecamatan</t>
    </r>
  </si>
  <si>
    <r>
      <rPr>
        <sz val="8"/>
        <rFont val="Arial"/>
        <family val="2"/>
      </rPr>
      <t>Terlaksananya pemberian</t>
    </r>
    <r>
      <rPr>
        <sz val="8"/>
        <rFont val="Times New Roman"/>
        <family val="1"/>
      </rPr>
      <t xml:space="preserve"> </t>
    </r>
    <r>
      <rPr>
        <sz val="8"/>
        <rFont val="Arial"/>
        <family val="2"/>
      </rPr>
      <t>biaya operasional BKR.</t>
    </r>
    <r>
      <rPr>
        <sz val="8"/>
        <rFont val="Times New Roman"/>
        <family val="1"/>
      </rPr>
      <t xml:space="preserve"> </t>
    </r>
    <r>
      <rPr>
        <sz val="8"/>
        <rFont val="Arial"/>
        <family val="2"/>
      </rPr>
      <t>BKL. BLK dan</t>
    </r>
    <r>
      <rPr>
        <sz val="8"/>
        <rFont val="Times New Roman"/>
        <family val="1"/>
      </rPr>
      <t xml:space="preserve"> </t>
    </r>
    <r>
      <rPr>
        <sz val="8"/>
        <rFont val="Arial"/>
        <family val="2"/>
      </rPr>
      <t>terlaksananya orientasi</t>
    </r>
    <r>
      <rPr>
        <sz val="8"/>
        <rFont val="Times New Roman"/>
        <family val="1"/>
      </rPr>
      <t xml:space="preserve"> </t>
    </r>
    <r>
      <rPr>
        <sz val="8"/>
        <rFont val="Arial"/>
        <family val="2"/>
      </rPr>
      <t>PIK Remaja, Jambore</t>
    </r>
    <r>
      <rPr>
        <sz val="8"/>
        <rFont val="Times New Roman"/>
        <family val="1"/>
      </rPr>
      <t xml:space="preserve"> </t>
    </r>
    <r>
      <rPr>
        <sz val="8"/>
        <rFont val="Arial"/>
        <family val="2"/>
      </rPr>
      <t>Saka Kencana</t>
    </r>
  </si>
  <si>
    <r>
      <rPr>
        <sz val="8"/>
        <rFont val="Arial"/>
        <family val="2"/>
      </rPr>
      <t>Terwujudnya</t>
    </r>
    <r>
      <rPr>
        <sz val="8"/>
        <rFont val="Times New Roman"/>
        <family val="1"/>
      </rPr>
      <t xml:space="preserve"> </t>
    </r>
    <r>
      <rPr>
        <sz val="8"/>
        <rFont val="Arial"/>
        <family val="2"/>
      </rPr>
      <t>kelompok BKL, BKR,</t>
    </r>
    <r>
      <rPr>
        <sz val="8"/>
        <rFont val="Times New Roman"/>
        <family val="1"/>
      </rPr>
      <t xml:space="preserve"> </t>
    </r>
    <r>
      <rPr>
        <sz val="8"/>
        <rFont val="Arial"/>
        <family val="2"/>
      </rPr>
      <t xml:space="preserve">BLK, PIK-R dan
</t>
    </r>
    <r>
      <rPr>
        <sz val="8"/>
        <rFont val="Arial"/>
        <family val="2"/>
      </rPr>
      <t>pelaksanaan</t>
    </r>
    <r>
      <rPr>
        <sz val="8"/>
        <rFont val="Times New Roman"/>
        <family val="1"/>
      </rPr>
      <t xml:space="preserve"> </t>
    </r>
    <r>
      <rPr>
        <sz val="8"/>
        <rFont val="Arial"/>
        <family val="2"/>
      </rPr>
      <t xml:space="preserve">Jambore Saka
</t>
    </r>
    <r>
      <rPr>
        <sz val="8"/>
        <rFont val="Arial"/>
        <family val="2"/>
      </rPr>
      <t>Kencana</t>
    </r>
  </si>
  <si>
    <r>
      <rPr>
        <b/>
        <sz val="8"/>
        <rFont val="Arial"/>
        <family val="2"/>
      </rPr>
      <t>TENAGA KERJA</t>
    </r>
  </si>
  <si>
    <r>
      <rPr>
        <b/>
        <sz val="8"/>
        <rFont val="Arial"/>
        <family val="2"/>
      </rPr>
      <t>Program Peningkatan Kualitas dan</t>
    </r>
    <r>
      <rPr>
        <b/>
        <sz val="8"/>
        <rFont val="Times New Roman"/>
        <family val="1"/>
      </rPr>
      <t xml:space="preserve"> </t>
    </r>
    <r>
      <rPr>
        <b/>
        <sz val="8"/>
        <rFont val="Arial"/>
        <family val="2"/>
      </rPr>
      <t>Produktivitas Tenaga Kerja</t>
    </r>
  </si>
  <si>
    <r>
      <rPr>
        <b/>
        <sz val="8"/>
        <rFont val="Arial"/>
        <family val="2"/>
      </rPr>
      <t>Meningkatnya</t>
    </r>
    <r>
      <rPr>
        <b/>
        <sz val="8"/>
        <rFont val="Times New Roman"/>
        <family val="1"/>
      </rPr>
      <t xml:space="preserve"> </t>
    </r>
    <r>
      <rPr>
        <b/>
        <sz val="8"/>
        <rFont val="Arial"/>
        <family val="2"/>
      </rPr>
      <t>keterampilan (skill) para</t>
    </r>
    <r>
      <rPr>
        <b/>
        <sz val="8"/>
        <rFont val="Times New Roman"/>
        <family val="1"/>
      </rPr>
      <t xml:space="preserve"> </t>
    </r>
    <r>
      <rPr>
        <b/>
        <sz val="8"/>
        <rFont val="Arial"/>
        <family val="2"/>
      </rPr>
      <t>pencari kerja</t>
    </r>
  </si>
  <si>
    <r>
      <rPr>
        <sz val="8"/>
        <rFont val="Arial"/>
        <family val="2"/>
      </rPr>
      <t>Pendidikan dan pelatihan</t>
    </r>
    <r>
      <rPr>
        <sz val="8"/>
        <rFont val="Times New Roman"/>
        <family val="1"/>
      </rPr>
      <t xml:space="preserve"> </t>
    </r>
    <r>
      <rPr>
        <sz val="8"/>
        <rFont val="Arial"/>
        <family val="2"/>
      </rPr>
      <t>keterampilan bagi pencari kerja</t>
    </r>
  </si>
  <si>
    <r>
      <rPr>
        <sz val="8"/>
        <rFont val="Arial"/>
        <family val="2"/>
      </rPr>
      <t>Terlaksananya pelatihan</t>
    </r>
    <r>
      <rPr>
        <sz val="8"/>
        <rFont val="Times New Roman"/>
        <family val="1"/>
      </rPr>
      <t xml:space="preserve"> </t>
    </r>
    <r>
      <rPr>
        <sz val="8"/>
        <rFont val="Arial"/>
        <family val="2"/>
      </rPr>
      <t>bagi pencari kerja</t>
    </r>
  </si>
  <si>
    <r>
      <rPr>
        <sz val="8"/>
        <rFont val="Arial"/>
        <family val="2"/>
      </rPr>
      <t>68 orang</t>
    </r>
  </si>
  <si>
    <r>
      <rPr>
        <sz val="8"/>
        <rFont val="Arial"/>
        <family val="2"/>
      </rPr>
      <t>Terlatihnya para</t>
    </r>
    <r>
      <rPr>
        <sz val="8"/>
        <rFont val="Times New Roman"/>
        <family val="1"/>
      </rPr>
      <t xml:space="preserve"> </t>
    </r>
    <r>
      <rPr>
        <sz val="8"/>
        <rFont val="Arial"/>
        <family val="2"/>
      </rPr>
      <t>pencari kerja</t>
    </r>
  </si>
  <si>
    <r>
      <rPr>
        <sz val="8"/>
        <rFont val="Arial"/>
        <family val="2"/>
      </rPr>
      <t>Validasi database PMKS dan Tenaga</t>
    </r>
    <r>
      <rPr>
        <sz val="8"/>
        <rFont val="Times New Roman"/>
        <family val="1"/>
      </rPr>
      <t xml:space="preserve"> </t>
    </r>
    <r>
      <rPr>
        <sz val="8"/>
        <rFont val="Arial"/>
        <family val="2"/>
      </rPr>
      <t>Kerja Daerah</t>
    </r>
  </si>
  <si>
    <r>
      <rPr>
        <sz val="8"/>
        <rFont val="Arial"/>
        <family val="2"/>
      </rPr>
      <t>Terlaksananya validasi</t>
    </r>
    <r>
      <rPr>
        <sz val="8"/>
        <rFont val="Times New Roman"/>
        <family val="1"/>
      </rPr>
      <t xml:space="preserve"> </t>
    </r>
    <r>
      <rPr>
        <sz val="8"/>
        <rFont val="Arial"/>
        <family val="2"/>
      </rPr>
      <t>pemutakhiran data tenaga</t>
    </r>
    <r>
      <rPr>
        <sz val="8"/>
        <rFont val="Times New Roman"/>
        <family val="1"/>
      </rPr>
      <t xml:space="preserve"> </t>
    </r>
    <r>
      <rPr>
        <sz val="8"/>
        <rFont val="Arial"/>
        <family val="2"/>
      </rPr>
      <t>kerja Kota Payakumbuh</t>
    </r>
  </si>
  <si>
    <r>
      <rPr>
        <sz val="8"/>
        <rFont val="Arial"/>
        <family val="2"/>
      </rPr>
      <t>Tersedianya</t>
    </r>
    <r>
      <rPr>
        <sz val="8"/>
        <rFont val="Times New Roman"/>
        <family val="1"/>
      </rPr>
      <t xml:space="preserve"> </t>
    </r>
    <r>
      <rPr>
        <sz val="8"/>
        <rFont val="Arial"/>
        <family val="2"/>
      </rPr>
      <t xml:space="preserve">database PMKS dan
</t>
    </r>
    <r>
      <rPr>
        <sz val="8"/>
        <rFont val="Arial"/>
        <family val="2"/>
      </rPr>
      <t xml:space="preserve">ketenagakerjaan yang
</t>
    </r>
    <r>
      <rPr>
        <sz val="8"/>
        <rFont val="Arial"/>
        <family val="2"/>
      </rPr>
      <t>sudah divalidasi</t>
    </r>
  </si>
  <si>
    <r>
      <rPr>
        <b/>
        <sz val="8"/>
        <rFont val="Arial"/>
        <family val="2"/>
      </rPr>
      <t>Program Peningkatan Kesempatan</t>
    </r>
    <r>
      <rPr>
        <b/>
        <sz val="8"/>
        <rFont val="Times New Roman"/>
        <family val="1"/>
      </rPr>
      <t xml:space="preserve"> </t>
    </r>
    <r>
      <rPr>
        <b/>
        <sz val="8"/>
        <rFont val="Arial"/>
        <family val="2"/>
      </rPr>
      <t>Kerja</t>
    </r>
  </si>
  <si>
    <r>
      <rPr>
        <b/>
        <sz val="8"/>
        <rFont val="Arial"/>
        <family val="2"/>
      </rPr>
      <t>Meningkatnya</t>
    </r>
    <r>
      <rPr>
        <b/>
        <sz val="8"/>
        <rFont val="Times New Roman"/>
        <family val="1"/>
      </rPr>
      <t xml:space="preserve"> </t>
    </r>
    <r>
      <rPr>
        <b/>
        <sz val="8"/>
        <rFont val="Arial"/>
        <family val="2"/>
      </rPr>
      <t>kesempatan kerja bagi</t>
    </r>
    <r>
      <rPr>
        <b/>
        <sz val="8"/>
        <rFont val="Times New Roman"/>
        <family val="1"/>
      </rPr>
      <t xml:space="preserve"> </t>
    </r>
    <r>
      <rPr>
        <b/>
        <sz val="8"/>
        <rFont val="Arial"/>
        <family val="2"/>
      </rPr>
      <t>pencari kerja</t>
    </r>
  </si>
  <si>
    <r>
      <rPr>
        <sz val="8"/>
        <rFont val="Arial"/>
        <family val="2"/>
      </rPr>
      <t>Penyebarluasan informasi bursa</t>
    </r>
    <r>
      <rPr>
        <sz val="8"/>
        <rFont val="Times New Roman"/>
        <family val="1"/>
      </rPr>
      <t xml:space="preserve"> </t>
    </r>
    <r>
      <rPr>
        <sz val="8"/>
        <rFont val="Arial"/>
        <family val="2"/>
      </rPr>
      <t>tenaga kerja</t>
    </r>
  </si>
  <si>
    <r>
      <rPr>
        <sz val="8"/>
        <rFont val="Arial"/>
        <family val="2"/>
      </rPr>
      <t>Terlaksananya</t>
    </r>
    <r>
      <rPr>
        <sz val="8"/>
        <rFont val="Times New Roman"/>
        <family val="1"/>
      </rPr>
      <t xml:space="preserve"> </t>
    </r>
    <r>
      <rPr>
        <sz val="8"/>
        <rFont val="Arial"/>
        <family val="2"/>
      </rPr>
      <t>Penyebarluasan Informasi</t>
    </r>
    <r>
      <rPr>
        <sz val="8"/>
        <rFont val="Times New Roman"/>
        <family val="1"/>
      </rPr>
      <t xml:space="preserve"> </t>
    </r>
    <r>
      <rPr>
        <sz val="8"/>
        <rFont val="Arial"/>
        <family val="2"/>
      </rPr>
      <t>Bursa Tenaga Kerja</t>
    </r>
  </si>
  <si>
    <r>
      <rPr>
        <sz val="8"/>
        <rFont val="Arial"/>
        <family val="2"/>
      </rPr>
      <t>Tersedianya Informasi</t>
    </r>
    <r>
      <rPr>
        <sz val="8"/>
        <rFont val="Times New Roman"/>
        <family val="1"/>
      </rPr>
      <t xml:space="preserve"> </t>
    </r>
    <r>
      <rPr>
        <sz val="8"/>
        <rFont val="Arial"/>
        <family val="2"/>
      </rPr>
      <t>tentang lowongan</t>
    </r>
    <r>
      <rPr>
        <sz val="8"/>
        <rFont val="Times New Roman"/>
        <family val="1"/>
      </rPr>
      <t xml:space="preserve"> </t>
    </r>
    <r>
      <rPr>
        <sz val="8"/>
        <rFont val="Arial"/>
        <family val="2"/>
      </rPr>
      <t>Pekerjaan</t>
    </r>
  </si>
  <si>
    <r>
      <rPr>
        <sz val="8"/>
        <rFont val="Arial"/>
        <family val="2"/>
      </rPr>
      <t>Penyiapan tenaga kerja siap pakai</t>
    </r>
  </si>
  <si>
    <r>
      <rPr>
        <sz val="8"/>
        <rFont val="Arial"/>
        <family val="2"/>
      </rPr>
      <t>Terlaksananya</t>
    </r>
    <r>
      <rPr>
        <sz val="8"/>
        <rFont val="Times New Roman"/>
        <family val="1"/>
      </rPr>
      <t xml:space="preserve"> </t>
    </r>
    <r>
      <rPr>
        <sz val="8"/>
        <rFont val="Arial"/>
        <family val="2"/>
      </rPr>
      <t>penempatan tenaga kerja</t>
    </r>
    <r>
      <rPr>
        <sz val="8"/>
        <rFont val="Times New Roman"/>
        <family val="1"/>
      </rPr>
      <t xml:space="preserve"> </t>
    </r>
    <r>
      <rPr>
        <sz val="8"/>
        <rFont val="Arial"/>
        <family val="2"/>
      </rPr>
      <t>siap pakai</t>
    </r>
  </si>
  <si>
    <r>
      <rPr>
        <sz val="8"/>
        <rFont val="Arial"/>
        <family val="2"/>
      </rPr>
      <t>Tersedianya tenaga</t>
    </r>
    <r>
      <rPr>
        <sz val="8"/>
        <rFont val="Times New Roman"/>
        <family val="1"/>
      </rPr>
      <t xml:space="preserve"> </t>
    </r>
    <r>
      <rPr>
        <sz val="8"/>
        <rFont val="Arial"/>
        <family val="2"/>
      </rPr>
      <t>kerja siap pakai</t>
    </r>
  </si>
  <si>
    <r>
      <rPr>
        <sz val="8"/>
        <rFont val="Arial"/>
        <family val="2"/>
      </rPr>
      <t>Fasilitasi penempatan tenaga kerja ke</t>
    </r>
    <r>
      <rPr>
        <sz val="8"/>
        <rFont val="Times New Roman"/>
        <family val="1"/>
      </rPr>
      <t xml:space="preserve"> </t>
    </r>
    <r>
      <rPr>
        <sz val="8"/>
        <rFont val="Arial"/>
        <family val="2"/>
      </rPr>
      <t>luar propinsi</t>
    </r>
  </si>
  <si>
    <r>
      <rPr>
        <sz val="8"/>
        <rFont val="Arial"/>
        <family val="2"/>
      </rPr>
      <t>Terlaksananya Penyaluran</t>
    </r>
    <r>
      <rPr>
        <sz val="8"/>
        <rFont val="Times New Roman"/>
        <family val="1"/>
      </rPr>
      <t xml:space="preserve"> </t>
    </r>
    <r>
      <rPr>
        <sz val="8"/>
        <rFont val="Arial"/>
        <family val="2"/>
      </rPr>
      <t>Bantuan Transpor</t>
    </r>
    <r>
      <rPr>
        <sz val="8"/>
        <rFont val="Times New Roman"/>
        <family val="1"/>
      </rPr>
      <t xml:space="preserve"> </t>
    </r>
    <r>
      <rPr>
        <sz val="8"/>
        <rFont val="Arial"/>
        <family val="2"/>
      </rPr>
      <t>Penempatan Tenaga Kerja</t>
    </r>
  </si>
  <si>
    <r>
      <rPr>
        <sz val="8"/>
        <rFont val="Arial"/>
        <family val="2"/>
      </rPr>
      <t>Terlaksananya</t>
    </r>
    <r>
      <rPr>
        <sz val="8"/>
        <rFont val="Times New Roman"/>
        <family val="1"/>
      </rPr>
      <t xml:space="preserve"> </t>
    </r>
    <r>
      <rPr>
        <sz val="8"/>
        <rFont val="Arial"/>
        <family val="2"/>
      </rPr>
      <t>Penempatan Tenaga</t>
    </r>
    <r>
      <rPr>
        <sz val="8"/>
        <rFont val="Times New Roman"/>
        <family val="1"/>
      </rPr>
      <t xml:space="preserve"> </t>
    </r>
    <r>
      <rPr>
        <sz val="8"/>
        <rFont val="Arial"/>
        <family val="2"/>
      </rPr>
      <t>Kerja ke Luar Propinsi</t>
    </r>
  </si>
  <si>
    <r>
      <rPr>
        <b/>
        <sz val="8"/>
        <rFont val="Arial"/>
        <family val="2"/>
      </rPr>
      <t>Program Perlindungan</t>
    </r>
    <r>
      <rPr>
        <b/>
        <sz val="8"/>
        <rFont val="Times New Roman"/>
        <family val="1"/>
      </rPr>
      <t xml:space="preserve"> </t>
    </r>
    <r>
      <rPr>
        <b/>
        <sz val="8"/>
        <rFont val="Arial"/>
        <family val="2"/>
      </rPr>
      <t>Pengembangan  Lembaga</t>
    </r>
    <r>
      <rPr>
        <b/>
        <sz val="8"/>
        <rFont val="Times New Roman"/>
        <family val="1"/>
      </rPr>
      <t xml:space="preserve"> </t>
    </r>
    <r>
      <rPr>
        <b/>
        <sz val="8"/>
        <rFont val="Arial"/>
        <family val="2"/>
      </rPr>
      <t>Ketenagakerjaan</t>
    </r>
  </si>
  <si>
    <r>
      <rPr>
        <b/>
        <sz val="8"/>
        <rFont val="Arial"/>
        <family val="2"/>
      </rPr>
      <t>Terlaksananya peraturan</t>
    </r>
    <r>
      <rPr>
        <b/>
        <sz val="8"/>
        <rFont val="Times New Roman"/>
        <family val="1"/>
      </rPr>
      <t xml:space="preserve"> </t>
    </r>
    <r>
      <rPr>
        <b/>
        <sz val="8"/>
        <rFont val="Arial"/>
        <family val="2"/>
      </rPr>
      <t>perundangan-undangan</t>
    </r>
    <r>
      <rPr>
        <b/>
        <sz val="8"/>
        <rFont val="Times New Roman"/>
        <family val="1"/>
      </rPr>
      <t xml:space="preserve"> </t>
    </r>
    <r>
      <rPr>
        <b/>
        <sz val="8"/>
        <rFont val="Arial"/>
        <family val="2"/>
      </rPr>
      <t>tentang ketenagakerjaan</t>
    </r>
  </si>
  <si>
    <r>
      <rPr>
        <sz val="8"/>
        <rFont val="Arial"/>
        <family val="2"/>
      </rPr>
      <t>Fasilitasi penyelesaian prosedur</t>
    </r>
    <r>
      <rPr>
        <sz val="8"/>
        <rFont val="Times New Roman"/>
        <family val="1"/>
      </rPr>
      <t xml:space="preserve"> </t>
    </r>
    <r>
      <rPr>
        <sz val="8"/>
        <rFont val="Arial"/>
        <family val="2"/>
      </rPr>
      <t>penyelesaian perselisihan hubungan</t>
    </r>
    <r>
      <rPr>
        <sz val="8"/>
        <rFont val="Times New Roman"/>
        <family val="1"/>
      </rPr>
      <t xml:space="preserve"> </t>
    </r>
    <r>
      <rPr>
        <sz val="8"/>
        <rFont val="Arial"/>
        <family val="2"/>
      </rPr>
      <t>industrial</t>
    </r>
  </si>
  <si>
    <r>
      <rPr>
        <sz val="8"/>
        <rFont val="Arial"/>
        <family val="2"/>
      </rPr>
      <t>Memfalitasi Penyelesaian</t>
    </r>
    <r>
      <rPr>
        <sz val="8"/>
        <rFont val="Times New Roman"/>
        <family val="1"/>
      </rPr>
      <t xml:space="preserve"> </t>
    </r>
    <r>
      <rPr>
        <sz val="8"/>
        <rFont val="Arial"/>
        <family val="2"/>
      </rPr>
      <t>perselisihan Hubungan</t>
    </r>
    <r>
      <rPr>
        <sz val="8"/>
        <rFont val="Times New Roman"/>
        <family val="1"/>
      </rPr>
      <t xml:space="preserve"> </t>
    </r>
    <r>
      <rPr>
        <sz val="8"/>
        <rFont val="Arial"/>
        <family val="2"/>
      </rPr>
      <t>Industrial dan Deteksi dini</t>
    </r>
    <r>
      <rPr>
        <sz val="8"/>
        <rFont val="Times New Roman"/>
        <family val="1"/>
      </rPr>
      <t xml:space="preserve"> </t>
    </r>
    <r>
      <rPr>
        <sz val="8"/>
        <rFont val="Arial"/>
        <family val="2"/>
      </rPr>
      <t>perselisihan Hubungan</t>
    </r>
    <r>
      <rPr>
        <sz val="8"/>
        <rFont val="Times New Roman"/>
        <family val="1"/>
      </rPr>
      <t xml:space="preserve"> </t>
    </r>
    <r>
      <rPr>
        <sz val="8"/>
        <rFont val="Arial"/>
        <family val="2"/>
      </rPr>
      <t>Industrial</t>
    </r>
  </si>
  <si>
    <r>
      <rPr>
        <sz val="8"/>
        <rFont val="Arial"/>
        <family val="2"/>
      </rPr>
      <t>10 kasus / 50</t>
    </r>
    <r>
      <rPr>
        <sz val="8"/>
        <rFont val="Times New Roman"/>
        <family val="1"/>
      </rPr>
      <t xml:space="preserve"> </t>
    </r>
    <r>
      <rPr>
        <sz val="8"/>
        <rFont val="Arial"/>
        <family val="2"/>
      </rPr>
      <t>perusahaan</t>
    </r>
  </si>
  <si>
    <r>
      <rPr>
        <sz val="8"/>
        <rFont val="Arial"/>
        <family val="2"/>
      </rPr>
      <t>Tercapainya</t>
    </r>
    <r>
      <rPr>
        <sz val="8"/>
        <rFont val="Times New Roman"/>
        <family val="1"/>
      </rPr>
      <t xml:space="preserve"> </t>
    </r>
    <r>
      <rPr>
        <sz val="8"/>
        <rFont val="Arial"/>
        <family val="2"/>
      </rPr>
      <t>Peneyelesaian</t>
    </r>
    <r>
      <rPr>
        <sz val="8"/>
        <rFont val="Times New Roman"/>
        <family val="1"/>
      </rPr>
      <t xml:space="preserve"> </t>
    </r>
    <r>
      <rPr>
        <sz val="8"/>
        <rFont val="Arial"/>
        <family val="2"/>
      </rPr>
      <t>Hubungan Industrial</t>
    </r>
    <r>
      <rPr>
        <sz val="8"/>
        <rFont val="Times New Roman"/>
        <family val="1"/>
      </rPr>
      <t xml:space="preserve"> </t>
    </r>
    <r>
      <rPr>
        <sz val="8"/>
        <rFont val="Arial"/>
        <family val="2"/>
      </rPr>
      <t>melalui Perjanjian</t>
    </r>
    <r>
      <rPr>
        <sz val="8"/>
        <rFont val="Times New Roman"/>
        <family val="1"/>
      </rPr>
      <t xml:space="preserve"> </t>
    </r>
    <r>
      <rPr>
        <sz val="8"/>
        <rFont val="Arial"/>
        <family val="2"/>
      </rPr>
      <t>Bersama/ mediasi</t>
    </r>
    <r>
      <rPr>
        <sz val="8"/>
        <rFont val="Times New Roman"/>
        <family val="1"/>
      </rPr>
      <t xml:space="preserve"> </t>
    </r>
    <r>
      <rPr>
        <sz val="8"/>
        <rFont val="Arial"/>
        <family val="2"/>
      </rPr>
      <t>dan terdeteksinya</t>
    </r>
    <r>
      <rPr>
        <sz val="8"/>
        <rFont val="Times New Roman"/>
        <family val="1"/>
      </rPr>
      <t xml:space="preserve"> </t>
    </r>
    <r>
      <rPr>
        <sz val="8"/>
        <rFont val="Arial"/>
        <family val="2"/>
      </rPr>
      <t>potensi pereselisihan</t>
    </r>
    <r>
      <rPr>
        <sz val="8"/>
        <rFont val="Times New Roman"/>
        <family val="1"/>
      </rPr>
      <t xml:space="preserve"> </t>
    </r>
    <r>
      <rPr>
        <sz val="8"/>
        <rFont val="Arial"/>
        <family val="2"/>
      </rPr>
      <t>Hubungan Industrial</t>
    </r>
    <r>
      <rPr>
        <sz val="8"/>
        <rFont val="Times New Roman"/>
        <family val="1"/>
      </rPr>
      <t xml:space="preserve"> </t>
    </r>
    <r>
      <rPr>
        <sz val="8"/>
        <rFont val="Arial"/>
        <family val="2"/>
      </rPr>
      <t>di Perusahaan yang</t>
    </r>
    <r>
      <rPr>
        <sz val="8"/>
        <rFont val="Times New Roman"/>
        <family val="1"/>
      </rPr>
      <t xml:space="preserve"> </t>
    </r>
    <r>
      <rPr>
        <sz val="8"/>
        <rFont val="Arial"/>
        <family val="2"/>
      </rPr>
      <t>ada di Kota</t>
    </r>
    <r>
      <rPr>
        <sz val="8"/>
        <rFont val="Times New Roman"/>
        <family val="1"/>
      </rPr>
      <t xml:space="preserve"> </t>
    </r>
    <r>
      <rPr>
        <sz val="8"/>
        <rFont val="Arial"/>
        <family val="2"/>
      </rPr>
      <t>Payakumbuh</t>
    </r>
  </si>
  <si>
    <r>
      <rPr>
        <sz val="8"/>
        <rFont val="Arial"/>
        <family val="2"/>
      </rPr>
      <t>10 kasus / 50</t>
    </r>
  </si>
  <si>
    <r>
      <rPr>
        <sz val="8"/>
        <rFont val="Arial"/>
        <family val="2"/>
      </rPr>
      <t>Peningkatan pengawasan,</t>
    </r>
    <r>
      <rPr>
        <sz val="8"/>
        <rFont val="Times New Roman"/>
        <family val="1"/>
      </rPr>
      <t xml:space="preserve"> </t>
    </r>
    <r>
      <rPr>
        <sz val="8"/>
        <rFont val="Arial"/>
        <family val="2"/>
      </rPr>
      <t>perlindungandan penegakkan hukum</t>
    </r>
    <r>
      <rPr>
        <sz val="8"/>
        <rFont val="Times New Roman"/>
        <family val="1"/>
      </rPr>
      <t xml:space="preserve"> </t>
    </r>
    <r>
      <rPr>
        <sz val="8"/>
        <rFont val="Arial"/>
        <family val="2"/>
      </rPr>
      <t>tehadap keselamatan dan kesehatan</t>
    </r>
    <r>
      <rPr>
        <sz val="8"/>
        <rFont val="Times New Roman"/>
        <family val="1"/>
      </rPr>
      <t xml:space="preserve"> </t>
    </r>
    <r>
      <rPr>
        <sz val="8"/>
        <rFont val="Arial"/>
        <family val="2"/>
      </rPr>
      <t>kerja</t>
    </r>
  </si>
  <si>
    <r>
      <rPr>
        <sz val="8"/>
        <rFont val="Arial"/>
        <family val="2"/>
      </rPr>
      <t>Terjaminnya pekerja yang</t>
    </r>
    <r>
      <rPr>
        <sz val="8"/>
        <rFont val="Times New Roman"/>
        <family val="1"/>
      </rPr>
      <t xml:space="preserve"> </t>
    </r>
    <r>
      <rPr>
        <sz val="8"/>
        <rFont val="Arial"/>
        <family val="2"/>
      </rPr>
      <t>dipekerjakan pada</t>
    </r>
    <r>
      <rPr>
        <sz val="8"/>
        <rFont val="Times New Roman"/>
        <family val="1"/>
      </rPr>
      <t xml:space="preserve"> </t>
    </r>
    <r>
      <rPr>
        <sz val="8"/>
        <rFont val="Arial"/>
        <family val="2"/>
      </rPr>
      <t>perusahaan yang ada di</t>
    </r>
    <r>
      <rPr>
        <sz val="8"/>
        <rFont val="Times New Roman"/>
        <family val="1"/>
      </rPr>
      <t xml:space="preserve"> </t>
    </r>
    <r>
      <rPr>
        <sz val="8"/>
        <rFont val="Arial"/>
        <family val="2"/>
      </rPr>
      <t>Kota Payakumbuh</t>
    </r>
  </si>
  <si>
    <r>
      <rPr>
        <sz val="8"/>
        <rFont val="Arial"/>
        <family val="2"/>
      </rPr>
      <t xml:space="preserve">100
</t>
    </r>
    <r>
      <rPr>
        <sz val="8"/>
        <rFont val="Arial"/>
        <family val="2"/>
      </rPr>
      <t>perusahaan</t>
    </r>
  </si>
  <si>
    <r>
      <rPr>
        <sz val="8"/>
        <rFont val="Arial"/>
        <family val="2"/>
      </rPr>
      <t>Terdapatnya peraturan</t>
    </r>
    <r>
      <rPr>
        <sz val="8"/>
        <rFont val="Times New Roman"/>
        <family val="1"/>
      </rPr>
      <t xml:space="preserve"> </t>
    </r>
    <r>
      <rPr>
        <sz val="8"/>
        <rFont val="Arial"/>
        <family val="2"/>
      </rPr>
      <t>perusahaan yang</t>
    </r>
    <r>
      <rPr>
        <sz val="8"/>
        <rFont val="Times New Roman"/>
        <family val="1"/>
      </rPr>
      <t xml:space="preserve"> </t>
    </r>
    <r>
      <rPr>
        <sz val="8"/>
        <rFont val="Arial"/>
        <family val="2"/>
      </rPr>
      <t>mematuhi peraturan</t>
    </r>
    <r>
      <rPr>
        <sz val="8"/>
        <rFont val="Times New Roman"/>
        <family val="1"/>
      </rPr>
      <t xml:space="preserve"> </t>
    </r>
    <r>
      <rPr>
        <sz val="8"/>
        <rFont val="Arial"/>
        <family val="2"/>
      </rPr>
      <t>perundang-undangan</t>
    </r>
    <r>
      <rPr>
        <sz val="8"/>
        <rFont val="Times New Roman"/>
        <family val="1"/>
      </rPr>
      <t xml:space="preserve"> </t>
    </r>
    <r>
      <rPr>
        <sz val="8"/>
        <rFont val="Arial"/>
        <family val="2"/>
      </rPr>
      <t>ketenagakerjaan</t>
    </r>
  </si>
  <si>
    <r>
      <rPr>
        <sz val="8"/>
        <rFont val="Arial"/>
        <family val="2"/>
      </rPr>
      <t>100 perusaha</t>
    </r>
  </si>
  <si>
    <r>
      <rPr>
        <b/>
        <sz val="8"/>
        <rFont val="Arial"/>
        <family val="2"/>
      </rPr>
      <t>Terciptanya kemitraan</t>
    </r>
    <r>
      <rPr>
        <b/>
        <sz val="8"/>
        <rFont val="Times New Roman"/>
        <family val="1"/>
      </rPr>
      <t xml:space="preserve"> </t>
    </r>
    <r>
      <rPr>
        <b/>
        <sz val="8"/>
        <rFont val="Arial"/>
        <family val="2"/>
      </rPr>
      <t>pengembangan  ekonomi</t>
    </r>
    <r>
      <rPr>
        <b/>
        <sz val="8"/>
        <rFont val="Times New Roman"/>
        <family val="1"/>
      </rPr>
      <t xml:space="preserve"> </t>
    </r>
    <r>
      <rPr>
        <b/>
        <sz val="8"/>
        <rFont val="Arial"/>
        <family val="2"/>
      </rPr>
      <t>daerah antara pemerintah</t>
    </r>
    <r>
      <rPr>
        <b/>
        <sz val="8"/>
        <rFont val="Times New Roman"/>
        <family val="1"/>
      </rPr>
      <t xml:space="preserve"> </t>
    </r>
    <r>
      <rPr>
        <b/>
        <sz val="8"/>
        <rFont val="Arial"/>
        <family val="2"/>
      </rPr>
      <t>dan lembaga ekonomi</t>
    </r>
    <r>
      <rPr>
        <b/>
        <sz val="8"/>
        <rFont val="Times New Roman"/>
        <family val="1"/>
      </rPr>
      <t xml:space="preserve"> </t>
    </r>
    <r>
      <rPr>
        <b/>
        <sz val="8"/>
        <rFont val="Arial"/>
        <family val="2"/>
      </rPr>
      <t>daerah</t>
    </r>
  </si>
  <si>
    <r>
      <rPr>
        <sz val="8"/>
        <rFont val="Arial"/>
        <family val="2"/>
      </rPr>
      <t>Fasilitasi dan Koordinasi Forum</t>
    </r>
    <r>
      <rPr>
        <sz val="8"/>
        <rFont val="Times New Roman"/>
        <family val="1"/>
      </rPr>
      <t xml:space="preserve"> </t>
    </r>
    <r>
      <rPr>
        <sz val="8"/>
        <rFont val="Arial"/>
        <family val="2"/>
      </rPr>
      <t>Pengembangan Ekonomi Daerah</t>
    </r>
  </si>
  <si>
    <r>
      <rPr>
        <sz val="8"/>
        <rFont val="Arial"/>
        <family val="2"/>
      </rPr>
      <t>Terlaksananya sosialisasi</t>
    </r>
    <r>
      <rPr>
        <sz val="8"/>
        <rFont val="Times New Roman"/>
        <family val="1"/>
      </rPr>
      <t xml:space="preserve"> </t>
    </r>
    <r>
      <rPr>
        <sz val="8"/>
        <rFont val="Arial"/>
        <family val="2"/>
      </rPr>
      <t>dan rapat-rapat dalam</t>
    </r>
    <r>
      <rPr>
        <sz val="8"/>
        <rFont val="Times New Roman"/>
        <family val="1"/>
      </rPr>
      <t xml:space="preserve"> </t>
    </r>
    <r>
      <rPr>
        <sz val="8"/>
        <rFont val="Arial"/>
        <family val="2"/>
      </rPr>
      <t>rangka penyusunan</t>
    </r>
    <r>
      <rPr>
        <sz val="8"/>
        <rFont val="Times New Roman"/>
        <family val="1"/>
      </rPr>
      <t xml:space="preserve"> </t>
    </r>
    <r>
      <rPr>
        <sz val="8"/>
        <rFont val="Arial"/>
        <family val="2"/>
      </rPr>
      <t>rencana aksi forum</t>
    </r>
    <r>
      <rPr>
        <sz val="8"/>
        <rFont val="Times New Roman"/>
        <family val="1"/>
      </rPr>
      <t xml:space="preserve"> </t>
    </r>
    <r>
      <rPr>
        <sz val="8"/>
        <rFont val="Arial"/>
        <family val="2"/>
      </rPr>
      <t>pengembangan ekonomi</t>
    </r>
    <r>
      <rPr>
        <sz val="8"/>
        <rFont val="Times New Roman"/>
        <family val="1"/>
      </rPr>
      <t xml:space="preserve"> </t>
    </r>
    <r>
      <rPr>
        <sz val="8"/>
        <rFont val="Arial"/>
        <family val="2"/>
      </rPr>
      <t>daerah di Kota</t>
    </r>
    <r>
      <rPr>
        <sz val="8"/>
        <rFont val="Times New Roman"/>
        <family val="1"/>
      </rPr>
      <t xml:space="preserve"> </t>
    </r>
    <r>
      <rPr>
        <sz val="8"/>
        <rFont val="Arial"/>
        <family val="2"/>
      </rPr>
      <t>Payakumbuh</t>
    </r>
  </si>
  <si>
    <r>
      <rPr>
        <sz val="8"/>
        <rFont val="Arial"/>
        <family val="2"/>
      </rPr>
      <t>Tersusunnya rencana</t>
    </r>
    <r>
      <rPr>
        <sz val="8"/>
        <rFont val="Times New Roman"/>
        <family val="1"/>
      </rPr>
      <t xml:space="preserve"> </t>
    </r>
    <r>
      <rPr>
        <sz val="8"/>
        <rFont val="Arial"/>
        <family val="2"/>
      </rPr>
      <t>aksi pengembangan</t>
    </r>
    <r>
      <rPr>
        <sz val="8"/>
        <rFont val="Times New Roman"/>
        <family val="1"/>
      </rPr>
      <t xml:space="preserve"> </t>
    </r>
    <r>
      <rPr>
        <sz val="8"/>
        <rFont val="Arial"/>
        <family val="2"/>
      </rPr>
      <t>ekonomi daerah</t>
    </r>
  </si>
  <si>
    <r>
      <rPr>
        <b/>
        <sz val="8"/>
        <rFont val="Arial"/>
        <family val="2"/>
      </rPr>
      <t>Peningkatan Produksi Daerah</t>
    </r>
  </si>
  <si>
    <r>
      <rPr>
        <b/>
        <sz val="8"/>
        <rFont val="Arial"/>
        <family val="2"/>
      </rPr>
      <t>Meningkatnya realisasi</t>
    </r>
    <r>
      <rPr>
        <b/>
        <sz val="8"/>
        <rFont val="Times New Roman"/>
        <family val="1"/>
      </rPr>
      <t xml:space="preserve"> </t>
    </r>
    <r>
      <rPr>
        <b/>
        <sz val="8"/>
        <rFont val="Arial"/>
        <family val="2"/>
      </rPr>
      <t>kualitas dan kuantitas</t>
    </r>
    <r>
      <rPr>
        <b/>
        <sz val="8"/>
        <rFont val="Times New Roman"/>
        <family val="1"/>
      </rPr>
      <t xml:space="preserve"> </t>
    </r>
    <r>
      <rPr>
        <b/>
        <sz val="8"/>
        <rFont val="Arial"/>
        <family val="2"/>
      </rPr>
      <t>produk unggulan daerah</t>
    </r>
  </si>
  <si>
    <r>
      <rPr>
        <sz val="8"/>
        <rFont val="Arial"/>
        <family val="2"/>
      </rPr>
      <t>Fasilitasi Promosi Produk Unggulan</t>
    </r>
    <r>
      <rPr>
        <sz val="8"/>
        <rFont val="Times New Roman"/>
        <family val="1"/>
      </rPr>
      <t xml:space="preserve"> </t>
    </r>
    <r>
      <rPr>
        <sz val="8"/>
        <rFont val="Arial"/>
        <family val="2"/>
      </rPr>
      <t>Daerah</t>
    </r>
  </si>
  <si>
    <r>
      <rPr>
        <sz val="8"/>
        <rFont val="Arial"/>
        <family val="2"/>
      </rPr>
      <t>Terlaksananya promosi</t>
    </r>
    <r>
      <rPr>
        <sz val="8"/>
        <rFont val="Times New Roman"/>
        <family val="1"/>
      </rPr>
      <t xml:space="preserve"> </t>
    </r>
    <r>
      <rPr>
        <sz val="8"/>
        <rFont val="Arial"/>
        <family val="2"/>
      </rPr>
      <t>produk unggulan daerah</t>
    </r>
  </si>
  <si>
    <r>
      <rPr>
        <sz val="8"/>
        <rFont val="Arial"/>
        <family val="2"/>
      </rPr>
      <t>Meningkatnya daerah</t>
    </r>
    <r>
      <rPr>
        <sz val="8"/>
        <rFont val="Times New Roman"/>
        <family val="1"/>
      </rPr>
      <t xml:space="preserve"> </t>
    </r>
    <r>
      <rPr>
        <sz val="8"/>
        <rFont val="Arial"/>
        <family val="2"/>
      </rPr>
      <t>pemasaran produk</t>
    </r>
    <r>
      <rPr>
        <sz val="8"/>
        <rFont val="Times New Roman"/>
        <family val="1"/>
      </rPr>
      <t xml:space="preserve"> </t>
    </r>
    <r>
      <rPr>
        <sz val="8"/>
        <rFont val="Arial"/>
        <family val="2"/>
      </rPr>
      <t>unggulan daerah</t>
    </r>
  </si>
  <si>
    <r>
      <rPr>
        <b/>
        <sz val="8"/>
        <rFont val="Arial"/>
        <family val="2"/>
      </rPr>
      <t>KEBUDAYAAN</t>
    </r>
  </si>
  <si>
    <r>
      <rPr>
        <b/>
        <sz val="8"/>
        <rFont val="Arial"/>
        <family val="2"/>
      </rPr>
      <t>Program Pengembangan Nilai</t>
    </r>
    <r>
      <rPr>
        <b/>
        <sz val="8"/>
        <rFont val="Times New Roman"/>
        <family val="1"/>
      </rPr>
      <t xml:space="preserve"> </t>
    </r>
    <r>
      <rPr>
        <b/>
        <sz val="8"/>
        <rFont val="Arial"/>
        <family val="2"/>
      </rPr>
      <t>Budaya</t>
    </r>
  </si>
  <si>
    <r>
      <rPr>
        <b/>
        <sz val="8"/>
        <rFont val="Arial"/>
        <family val="2"/>
      </rPr>
      <t>tercapainya pembinaan</t>
    </r>
    <r>
      <rPr>
        <b/>
        <sz val="8"/>
        <rFont val="Times New Roman"/>
        <family val="1"/>
      </rPr>
      <t xml:space="preserve"> </t>
    </r>
    <r>
      <rPr>
        <b/>
        <sz val="8"/>
        <rFont val="Arial"/>
        <family val="2"/>
      </rPr>
      <t>kebudayaan daerah</t>
    </r>
  </si>
  <si>
    <r>
      <rPr>
        <sz val="8"/>
        <rFont val="Arial"/>
        <family val="2"/>
      </rPr>
      <t>Fasilitasi penyelenggaraan festifal</t>
    </r>
    <r>
      <rPr>
        <sz val="8"/>
        <rFont val="Times New Roman"/>
        <family val="1"/>
      </rPr>
      <t xml:space="preserve"> </t>
    </r>
    <r>
      <rPr>
        <sz val="8"/>
        <rFont val="Arial"/>
        <family val="2"/>
      </rPr>
      <t>budaya daerah</t>
    </r>
  </si>
  <si>
    <r>
      <rPr>
        <sz val="8"/>
        <rFont val="Arial"/>
        <family val="2"/>
      </rPr>
      <t>terlaksananya kegiatan</t>
    </r>
    <r>
      <rPr>
        <sz val="8"/>
        <rFont val="Times New Roman"/>
        <family val="1"/>
      </rPr>
      <t xml:space="preserve"> </t>
    </r>
    <r>
      <rPr>
        <sz val="8"/>
        <rFont val="Arial"/>
        <family val="2"/>
      </rPr>
      <t>pekan seni kota</t>
    </r>
    <r>
      <rPr>
        <sz val="8"/>
        <rFont val="Times New Roman"/>
        <family val="1"/>
      </rPr>
      <t xml:space="preserve"> </t>
    </r>
    <r>
      <rPr>
        <sz val="8"/>
        <rFont val="Arial"/>
        <family val="2"/>
      </rPr>
      <t>batiah,payakumbuh</t>
    </r>
    <r>
      <rPr>
        <sz val="8"/>
        <rFont val="Times New Roman"/>
        <family val="1"/>
      </rPr>
      <t xml:space="preserve"> </t>
    </r>
    <r>
      <rPr>
        <sz val="8"/>
        <rFont val="Arial"/>
        <family val="2"/>
      </rPr>
      <t>karnaval dan pekan</t>
    </r>
    <r>
      <rPr>
        <sz val="8"/>
        <rFont val="Times New Roman"/>
        <family val="1"/>
      </rPr>
      <t xml:space="preserve"> </t>
    </r>
    <r>
      <rPr>
        <sz val="8"/>
        <rFont val="Arial"/>
        <family val="2"/>
      </rPr>
      <t>budaya,festival</t>
    </r>
    <r>
      <rPr>
        <sz val="8"/>
        <rFont val="Times New Roman"/>
        <family val="1"/>
      </rPr>
      <t xml:space="preserve"> </t>
    </r>
    <r>
      <rPr>
        <sz val="8"/>
        <rFont val="Arial"/>
        <family val="2"/>
      </rPr>
      <t>sumbar,dan terlaksananya</t>
    </r>
    <r>
      <rPr>
        <sz val="8"/>
        <rFont val="Times New Roman"/>
        <family val="1"/>
      </rPr>
      <t xml:space="preserve"> </t>
    </r>
    <r>
      <rPr>
        <sz val="8"/>
        <rFont val="Arial"/>
        <family val="2"/>
      </rPr>
      <t>kegiatan uda uni</t>
    </r>
  </si>
  <si>
    <r>
      <rPr>
        <sz val="8"/>
        <rFont val="Arial"/>
        <family val="2"/>
      </rPr>
      <t>tersedianya wadah</t>
    </r>
    <r>
      <rPr>
        <sz val="8"/>
        <rFont val="Times New Roman"/>
        <family val="1"/>
      </rPr>
      <t xml:space="preserve"> </t>
    </r>
    <r>
      <rPr>
        <sz val="8"/>
        <rFont val="Arial"/>
        <family val="2"/>
      </rPr>
      <t>kemitraan usaha</t>
    </r>
    <r>
      <rPr>
        <sz val="8"/>
        <rFont val="Times New Roman"/>
        <family val="1"/>
      </rPr>
      <t xml:space="preserve"> </t>
    </r>
    <r>
      <rPr>
        <sz val="8"/>
        <rFont val="Arial"/>
        <family val="2"/>
      </rPr>
      <t>antar</t>
    </r>
    <r>
      <rPr>
        <sz val="8"/>
        <rFont val="Times New Roman"/>
        <family val="1"/>
      </rPr>
      <t xml:space="preserve"> </t>
    </r>
    <r>
      <rPr>
        <sz val="8"/>
        <rFont val="Arial"/>
        <family val="2"/>
      </rPr>
      <t>daerah,terwujudnya</t>
    </r>
    <r>
      <rPr>
        <sz val="8"/>
        <rFont val="Times New Roman"/>
        <family val="1"/>
      </rPr>
      <t xml:space="preserve"> </t>
    </r>
    <r>
      <rPr>
        <sz val="8"/>
        <rFont val="Arial"/>
        <family val="2"/>
      </rPr>
      <t>pelestarian seni</t>
    </r>
    <r>
      <rPr>
        <sz val="8"/>
        <rFont val="Times New Roman"/>
        <family val="1"/>
      </rPr>
      <t xml:space="preserve"> </t>
    </r>
    <r>
      <rPr>
        <sz val="8"/>
        <rFont val="Arial"/>
        <family val="2"/>
      </rPr>
      <t>budaya daerah</t>
    </r>
    <r>
      <rPr>
        <sz val="8"/>
        <rFont val="Times New Roman"/>
        <family val="1"/>
      </rPr>
      <t xml:space="preserve"> </t>
    </r>
    <r>
      <rPr>
        <sz val="8"/>
        <rFont val="Arial"/>
        <family val="2"/>
      </rPr>
      <t>Sumbar khususnya</t>
    </r>
    <r>
      <rPr>
        <sz val="8"/>
        <rFont val="Times New Roman"/>
        <family val="1"/>
      </rPr>
      <t xml:space="preserve"> </t>
    </r>
    <r>
      <rPr>
        <sz val="8"/>
        <rFont val="Arial"/>
        <family val="2"/>
      </rPr>
      <t>Kota Payakumbuh,</t>
    </r>
    <r>
      <rPr>
        <sz val="8"/>
        <rFont val="Times New Roman"/>
        <family val="1"/>
      </rPr>
      <t xml:space="preserve"> </t>
    </r>
    <r>
      <rPr>
        <sz val="8"/>
        <rFont val="Arial"/>
        <family val="2"/>
      </rPr>
      <t>dan terpenuhinya</t>
    </r>
    <r>
      <rPr>
        <sz val="8"/>
        <rFont val="Times New Roman"/>
        <family val="1"/>
      </rPr>
      <t xml:space="preserve"> </t>
    </r>
    <r>
      <rPr>
        <sz val="8"/>
        <rFont val="Arial"/>
        <family val="2"/>
      </rPr>
      <t>seluruh event yang</t>
    </r>
    <r>
      <rPr>
        <sz val="8"/>
        <rFont val="Times New Roman"/>
        <family val="1"/>
      </rPr>
      <t xml:space="preserve"> </t>
    </r>
    <r>
      <rPr>
        <sz val="8"/>
        <rFont val="Arial"/>
        <family val="2"/>
      </rPr>
      <t>diadakan ditingkat</t>
    </r>
    <r>
      <rPr>
        <sz val="8"/>
        <rFont val="Times New Roman"/>
        <family val="1"/>
      </rPr>
      <t xml:space="preserve"> </t>
    </r>
    <r>
      <rPr>
        <sz val="8"/>
        <rFont val="Arial"/>
        <family val="2"/>
      </rPr>
      <t>propinsi maupun</t>
    </r>
    <r>
      <rPr>
        <sz val="8"/>
        <rFont val="Times New Roman"/>
        <family val="1"/>
      </rPr>
      <t xml:space="preserve"> </t>
    </r>
    <r>
      <rPr>
        <sz val="8"/>
        <rFont val="Arial"/>
        <family val="2"/>
      </rPr>
      <t>nasional</t>
    </r>
  </si>
  <si>
    <r>
      <rPr>
        <b/>
        <sz val="8"/>
        <rFont val="Arial"/>
        <family val="2"/>
      </rPr>
      <t>Program Pengelolaan Kekayaan</t>
    </r>
    <r>
      <rPr>
        <b/>
        <sz val="8"/>
        <rFont val="Times New Roman"/>
        <family val="1"/>
      </rPr>
      <t xml:space="preserve"> </t>
    </r>
    <r>
      <rPr>
        <b/>
        <sz val="8"/>
        <rFont val="Arial"/>
        <family val="2"/>
      </rPr>
      <t>Budaya</t>
    </r>
  </si>
  <si>
    <r>
      <rPr>
        <b/>
        <sz val="8"/>
        <rFont val="Arial"/>
        <family val="2"/>
      </rPr>
      <t>Meningkatnya</t>
    </r>
    <r>
      <rPr>
        <b/>
        <sz val="8"/>
        <rFont val="Times New Roman"/>
        <family val="1"/>
      </rPr>
      <t xml:space="preserve"> </t>
    </r>
    <r>
      <rPr>
        <b/>
        <sz val="8"/>
        <rFont val="Arial"/>
        <family val="2"/>
      </rPr>
      <t>pengelolaan kekayaan</t>
    </r>
    <r>
      <rPr>
        <b/>
        <sz val="8"/>
        <rFont val="Times New Roman"/>
        <family val="1"/>
      </rPr>
      <t xml:space="preserve"> </t>
    </r>
    <r>
      <rPr>
        <b/>
        <sz val="8"/>
        <rFont val="Arial"/>
        <family val="2"/>
      </rPr>
      <t>budaya</t>
    </r>
  </si>
  <si>
    <r>
      <rPr>
        <sz val="8"/>
        <rFont val="Arial"/>
        <family val="2"/>
      </rPr>
      <t>Fasilitasi partisipasi masyarakat</t>
    </r>
    <r>
      <rPr>
        <sz val="8"/>
        <rFont val="Times New Roman"/>
        <family val="1"/>
      </rPr>
      <t xml:space="preserve"> </t>
    </r>
    <r>
      <rPr>
        <sz val="8"/>
        <rFont val="Arial"/>
        <family val="2"/>
      </rPr>
      <t>dalam pengelolaan kekayaan budaya</t>
    </r>
  </si>
  <si>
    <r>
      <rPr>
        <sz val="8"/>
        <rFont val="Arial"/>
        <family val="2"/>
      </rPr>
      <t>terlaksananya fasilitasi</t>
    </r>
    <r>
      <rPr>
        <sz val="8"/>
        <rFont val="Times New Roman"/>
        <family val="1"/>
      </rPr>
      <t xml:space="preserve"> </t>
    </r>
    <r>
      <rPr>
        <sz val="8"/>
        <rFont val="Arial"/>
        <family val="2"/>
      </rPr>
      <t>partisipasi masyarakat</t>
    </r>
    <r>
      <rPr>
        <sz val="8"/>
        <rFont val="Times New Roman"/>
        <family val="1"/>
      </rPr>
      <t xml:space="preserve"> </t>
    </r>
    <r>
      <rPr>
        <sz val="8"/>
        <rFont val="Arial"/>
        <family val="2"/>
      </rPr>
      <t>dalam pengelolaan</t>
    </r>
    <r>
      <rPr>
        <sz val="8"/>
        <rFont val="Times New Roman"/>
        <family val="1"/>
      </rPr>
      <t xml:space="preserve"> </t>
    </r>
    <r>
      <rPr>
        <sz val="8"/>
        <rFont val="Arial"/>
        <family val="2"/>
      </rPr>
      <t>kekayaan budaya</t>
    </r>
  </si>
  <si>
    <r>
      <rPr>
        <sz val="8"/>
        <rFont val="Arial"/>
        <family val="2"/>
      </rPr>
      <t>Berkembangnya</t>
    </r>
    <r>
      <rPr>
        <sz val="8"/>
        <rFont val="Times New Roman"/>
        <family val="1"/>
      </rPr>
      <t xml:space="preserve"> </t>
    </r>
    <r>
      <rPr>
        <sz val="8"/>
        <rFont val="Arial"/>
        <family val="2"/>
      </rPr>
      <t>partisipasi</t>
    </r>
    <r>
      <rPr>
        <sz val="8"/>
        <rFont val="Times New Roman"/>
        <family val="1"/>
      </rPr>
      <t xml:space="preserve"> </t>
    </r>
    <r>
      <rPr>
        <sz val="8"/>
        <rFont val="Arial"/>
        <family val="2"/>
      </rPr>
      <t>masyarakat dalam</t>
    </r>
    <r>
      <rPr>
        <sz val="8"/>
        <rFont val="Times New Roman"/>
        <family val="1"/>
      </rPr>
      <t xml:space="preserve"> </t>
    </r>
    <r>
      <rPr>
        <sz val="8"/>
        <rFont val="Arial"/>
        <family val="2"/>
      </rPr>
      <t>pengelolaan</t>
    </r>
    <r>
      <rPr>
        <sz val="8"/>
        <rFont val="Times New Roman"/>
        <family val="1"/>
      </rPr>
      <t xml:space="preserve"> </t>
    </r>
    <r>
      <rPr>
        <sz val="8"/>
        <rFont val="Arial"/>
        <family val="2"/>
      </rPr>
      <t>kekayaan budaya</t>
    </r>
  </si>
  <si>
    <r>
      <rPr>
        <sz val="8"/>
        <rFont val="Arial"/>
        <family val="2"/>
      </rPr>
      <t>Pengembangan kebudayaan dan</t>
    </r>
    <r>
      <rPr>
        <sz val="8"/>
        <rFont val="Times New Roman"/>
        <family val="1"/>
      </rPr>
      <t xml:space="preserve"> </t>
    </r>
    <r>
      <rPr>
        <sz val="8"/>
        <rFont val="Arial"/>
        <family val="2"/>
      </rPr>
      <t>pariwisata</t>
    </r>
  </si>
  <si>
    <r>
      <rPr>
        <sz val="8"/>
        <rFont val="Arial"/>
        <family val="2"/>
      </rPr>
      <t>terlaksananya kegiatan</t>
    </r>
    <r>
      <rPr>
        <sz val="8"/>
        <rFont val="Times New Roman"/>
        <family val="1"/>
      </rPr>
      <t xml:space="preserve"> </t>
    </r>
    <r>
      <rPr>
        <sz val="8"/>
        <rFont val="Arial"/>
        <family val="2"/>
      </rPr>
      <t>hiburan rakyat berupa</t>
    </r>
    <r>
      <rPr>
        <sz val="8"/>
        <rFont val="Times New Roman"/>
        <family val="1"/>
      </rPr>
      <t xml:space="preserve"> </t>
    </r>
    <r>
      <rPr>
        <sz val="8"/>
        <rFont val="Arial"/>
        <family val="2"/>
      </rPr>
      <t>kegiatan sabtu</t>
    </r>
    <r>
      <rPr>
        <sz val="8"/>
        <rFont val="Times New Roman"/>
        <family val="1"/>
      </rPr>
      <t xml:space="preserve"> </t>
    </r>
    <r>
      <rPr>
        <sz val="8"/>
        <rFont val="Arial"/>
        <family val="2"/>
      </rPr>
      <t>sore,terlaksanya kegiatan</t>
    </r>
    <r>
      <rPr>
        <sz val="8"/>
        <rFont val="Times New Roman"/>
        <family val="1"/>
      </rPr>
      <t xml:space="preserve"> </t>
    </r>
    <r>
      <rPr>
        <sz val="8"/>
        <rFont val="Arial"/>
        <family val="2"/>
      </rPr>
      <t>Payakumbuh Fashion</t>
    </r>
  </si>
  <si>
    <r>
      <rPr>
        <sz val="8"/>
        <rFont val="Arial"/>
        <family val="2"/>
      </rPr>
      <t>2 pkt</t>
    </r>
  </si>
  <si>
    <r>
      <rPr>
        <sz val="8"/>
        <rFont val="Arial"/>
        <family val="2"/>
      </rPr>
      <t>berkembangnya</t>
    </r>
    <r>
      <rPr>
        <sz val="8"/>
        <rFont val="Times New Roman"/>
        <family val="1"/>
      </rPr>
      <t xml:space="preserve"> </t>
    </r>
    <r>
      <rPr>
        <sz val="8"/>
        <rFont val="Arial"/>
        <family val="2"/>
      </rPr>
      <t>kesenian dan</t>
    </r>
    <r>
      <rPr>
        <sz val="8"/>
        <rFont val="Times New Roman"/>
        <family val="1"/>
      </rPr>
      <t xml:space="preserve"> </t>
    </r>
    <r>
      <rPr>
        <sz val="8"/>
        <rFont val="Arial"/>
        <family val="2"/>
      </rPr>
      <t>kebudayaan</t>
    </r>
    <r>
      <rPr>
        <sz val="8"/>
        <rFont val="Times New Roman"/>
        <family val="1"/>
      </rPr>
      <t xml:space="preserve"> </t>
    </r>
    <r>
      <rPr>
        <sz val="8"/>
        <rFont val="Arial"/>
        <family val="2"/>
      </rPr>
      <t>daerah,Meningkatnya</t>
    </r>
    <r>
      <rPr>
        <sz val="8"/>
        <rFont val="Times New Roman"/>
        <family val="1"/>
      </rPr>
      <t xml:space="preserve"> </t>
    </r>
    <r>
      <rPr>
        <sz val="8"/>
        <rFont val="Arial"/>
        <family val="2"/>
      </rPr>
      <t>kunjungan wisata ke</t>
    </r>
    <r>
      <rPr>
        <sz val="8"/>
        <rFont val="Times New Roman"/>
        <family val="1"/>
      </rPr>
      <t xml:space="preserve"> </t>
    </r>
    <r>
      <rPr>
        <sz val="8"/>
        <rFont val="Arial"/>
        <family val="2"/>
      </rPr>
      <t>Kota</t>
    </r>
    <r>
      <rPr>
        <sz val="8"/>
        <rFont val="Times New Roman"/>
        <family val="1"/>
      </rPr>
      <t xml:space="preserve"> </t>
    </r>
    <r>
      <rPr>
        <sz val="8"/>
        <rFont val="Arial"/>
        <family val="2"/>
      </rPr>
      <t>Payakumbuh,Berkem</t>
    </r>
    <r>
      <rPr>
        <sz val="8"/>
        <rFont val="Times New Roman"/>
        <family val="1"/>
      </rPr>
      <t xml:space="preserve"> </t>
    </r>
    <r>
      <rPr>
        <sz val="8"/>
        <rFont val="Arial"/>
        <family val="2"/>
      </rPr>
      <t>bangnyha kesenian</t>
    </r>
    <r>
      <rPr>
        <sz val="8"/>
        <rFont val="Times New Roman"/>
        <family val="1"/>
      </rPr>
      <t xml:space="preserve"> </t>
    </r>
    <r>
      <rPr>
        <sz val="8"/>
        <rFont val="Arial"/>
        <family val="2"/>
      </rPr>
      <t>dan budaya yang ada</t>
    </r>
    <r>
      <rPr>
        <sz val="8"/>
        <rFont val="Times New Roman"/>
        <family val="1"/>
      </rPr>
      <t xml:space="preserve"> </t>
    </r>
    <r>
      <rPr>
        <sz val="8"/>
        <rFont val="Arial"/>
        <family val="2"/>
      </rPr>
      <t>di Kota Payakumbuh</t>
    </r>
  </si>
  <si>
    <r>
      <rPr>
        <b/>
        <sz val="8"/>
        <rFont val="Arial"/>
        <family val="2"/>
      </rPr>
      <t>Program Pengelolaan Keragaman</t>
    </r>
    <r>
      <rPr>
        <b/>
        <sz val="8"/>
        <rFont val="Times New Roman"/>
        <family val="1"/>
      </rPr>
      <t xml:space="preserve"> </t>
    </r>
    <r>
      <rPr>
        <b/>
        <sz val="8"/>
        <rFont val="Arial"/>
        <family val="2"/>
      </rPr>
      <t>Budaya</t>
    </r>
  </si>
  <si>
    <r>
      <rPr>
        <b/>
        <sz val="8"/>
        <rFont val="Arial"/>
        <family val="2"/>
      </rPr>
      <t>Berkembangnya budaya</t>
    </r>
    <r>
      <rPr>
        <b/>
        <sz val="8"/>
        <rFont val="Times New Roman"/>
        <family val="1"/>
      </rPr>
      <t xml:space="preserve"> </t>
    </r>
    <r>
      <rPr>
        <b/>
        <sz val="8"/>
        <rFont val="Arial"/>
        <family val="2"/>
      </rPr>
      <t>daerah</t>
    </r>
  </si>
  <si>
    <r>
      <rPr>
        <sz val="8"/>
        <rFont val="Arial"/>
        <family val="2"/>
      </rPr>
      <t>Pengembangan kesenian dan</t>
    </r>
    <r>
      <rPr>
        <sz val="8"/>
        <rFont val="Times New Roman"/>
        <family val="1"/>
      </rPr>
      <t xml:space="preserve"> </t>
    </r>
    <r>
      <rPr>
        <sz val="8"/>
        <rFont val="Arial"/>
        <family val="2"/>
      </rPr>
      <t>kebudayaan daerah</t>
    </r>
  </si>
  <si>
    <r>
      <rPr>
        <sz val="8"/>
        <rFont val="Arial"/>
        <family val="2"/>
      </rPr>
      <t>terlaksananya kegiatan</t>
    </r>
    <r>
      <rPr>
        <sz val="8"/>
        <rFont val="Times New Roman"/>
        <family val="1"/>
      </rPr>
      <t xml:space="preserve"> </t>
    </r>
    <r>
      <rPr>
        <sz val="8"/>
        <rFont val="Arial"/>
        <family val="2"/>
      </rPr>
      <t>seminar adat, musik</t>
    </r>
    <r>
      <rPr>
        <sz val="8"/>
        <rFont val="Times New Roman"/>
        <family val="1"/>
      </rPr>
      <t xml:space="preserve"> </t>
    </r>
    <r>
      <rPr>
        <sz val="8"/>
        <rFont val="Arial"/>
        <family val="2"/>
      </rPr>
      <t>religi,paket pagelaran,pacu</t>
    </r>
    <r>
      <rPr>
        <sz val="8"/>
        <rFont val="Times New Roman"/>
        <family val="1"/>
      </rPr>
      <t xml:space="preserve"> </t>
    </r>
    <r>
      <rPr>
        <sz val="8"/>
        <rFont val="Arial"/>
        <family val="2"/>
      </rPr>
      <t>jawi,pacu kuda,pacu</t>
    </r>
    <r>
      <rPr>
        <sz val="8"/>
        <rFont val="Times New Roman"/>
        <family val="1"/>
      </rPr>
      <t xml:space="preserve"> </t>
    </r>
    <r>
      <rPr>
        <sz val="8"/>
        <rFont val="Arial"/>
        <family val="2"/>
      </rPr>
      <t>itik,burung berkutut,burung</t>
    </r>
    <r>
      <rPr>
        <sz val="8"/>
        <rFont val="Times New Roman"/>
        <family val="1"/>
      </rPr>
      <t xml:space="preserve"> </t>
    </r>
    <r>
      <rPr>
        <sz val="8"/>
        <rFont val="Arial"/>
        <family val="2"/>
      </rPr>
      <t>berkicau, dan pembinaan</t>
    </r>
    <r>
      <rPr>
        <sz val="8"/>
        <rFont val="Times New Roman"/>
        <family val="1"/>
      </rPr>
      <t xml:space="preserve"> </t>
    </r>
    <r>
      <rPr>
        <sz val="8"/>
        <rFont val="Arial"/>
        <family val="2"/>
      </rPr>
      <t>kelompok kesenian</t>
    </r>
  </si>
  <si>
    <r>
      <rPr>
        <sz val="8"/>
        <rFont val="Arial"/>
        <family val="2"/>
      </rPr>
      <t>lebih dikenalnya</t>
    </r>
    <r>
      <rPr>
        <sz val="8"/>
        <rFont val="Times New Roman"/>
        <family val="1"/>
      </rPr>
      <t xml:space="preserve"> </t>
    </r>
    <r>
      <rPr>
        <sz val="8"/>
        <rFont val="Arial"/>
        <family val="2"/>
      </rPr>
      <t>wilayah pariwisata di</t>
    </r>
    <r>
      <rPr>
        <sz val="8"/>
        <rFont val="Times New Roman"/>
        <family val="1"/>
      </rPr>
      <t xml:space="preserve"> </t>
    </r>
    <r>
      <rPr>
        <sz val="8"/>
        <rFont val="Arial"/>
        <family val="2"/>
      </rPr>
      <t>kota</t>
    </r>
    <r>
      <rPr>
        <sz val="8"/>
        <rFont val="Times New Roman"/>
        <family val="1"/>
      </rPr>
      <t xml:space="preserve"> </t>
    </r>
    <r>
      <rPr>
        <sz val="8"/>
        <rFont val="Arial"/>
        <family val="2"/>
      </rPr>
      <t>payakumbuh,berkemb</t>
    </r>
    <r>
      <rPr>
        <sz val="8"/>
        <rFont val="Times New Roman"/>
        <family val="1"/>
      </rPr>
      <t xml:space="preserve"> </t>
    </r>
    <r>
      <rPr>
        <sz val="8"/>
        <rFont val="Arial"/>
        <family val="2"/>
      </rPr>
      <t>angnya budaya tradisi</t>
    </r>
    <r>
      <rPr>
        <sz val="8"/>
        <rFont val="Times New Roman"/>
        <family val="1"/>
      </rPr>
      <t xml:space="preserve"> </t>
    </r>
    <r>
      <rPr>
        <sz val="8"/>
        <rFont val="Arial"/>
        <family val="2"/>
      </rPr>
      <t>di tengah masyarakat</t>
    </r>
    <r>
      <rPr>
        <sz val="8"/>
        <rFont val="Times New Roman"/>
        <family val="1"/>
      </rPr>
      <t xml:space="preserve"> </t>
    </r>
    <r>
      <rPr>
        <sz val="8"/>
        <rFont val="Arial"/>
        <family val="2"/>
      </rPr>
      <t>dan menjadikan</t>
    </r>
    <r>
      <rPr>
        <sz val="8"/>
        <rFont val="Times New Roman"/>
        <family val="1"/>
      </rPr>
      <t xml:space="preserve"> </t>
    </r>
    <r>
      <rPr>
        <sz val="8"/>
        <rFont val="Arial"/>
        <family val="2"/>
      </rPr>
      <t>kesenian tradisional</t>
    </r>
    <r>
      <rPr>
        <sz val="8"/>
        <rFont val="Times New Roman"/>
        <family val="1"/>
      </rPr>
      <t xml:space="preserve"> </t>
    </r>
    <r>
      <rPr>
        <sz val="8"/>
        <rFont val="Arial"/>
        <family val="2"/>
      </rPr>
      <t>sebagai objek wisata</t>
    </r>
    <r>
      <rPr>
        <sz val="8"/>
        <rFont val="Times New Roman"/>
        <family val="1"/>
      </rPr>
      <t xml:space="preserve"> </t>
    </r>
    <r>
      <rPr>
        <sz val="8"/>
        <rFont val="Arial"/>
        <family val="2"/>
      </rPr>
      <t>dan daya tarik wisata</t>
    </r>
  </si>
  <si>
    <r>
      <rPr>
        <sz val="8"/>
        <rFont val="Arial"/>
        <family val="2"/>
      </rPr>
      <t>22%</t>
    </r>
  </si>
  <si>
    <r>
      <rPr>
        <sz val="8"/>
        <rFont val="Arial"/>
        <family val="2"/>
      </rPr>
      <t>Penyelenggaraan dialog kebudayaan</t>
    </r>
  </si>
  <si>
    <r>
      <rPr>
        <sz val="8"/>
        <rFont val="Arial"/>
        <family val="2"/>
      </rPr>
      <t>terselenggaranya dialog</t>
    </r>
    <r>
      <rPr>
        <sz val="8"/>
        <rFont val="Times New Roman"/>
        <family val="1"/>
      </rPr>
      <t xml:space="preserve"> </t>
    </r>
    <r>
      <rPr>
        <sz val="8"/>
        <rFont val="Arial"/>
        <family val="2"/>
      </rPr>
      <t>kebudayaan</t>
    </r>
  </si>
  <si>
    <r>
      <rPr>
        <sz val="8"/>
        <rFont val="Arial"/>
        <family val="2"/>
      </rPr>
      <t>melekatnya nilai-nilai</t>
    </r>
    <r>
      <rPr>
        <sz val="8"/>
        <rFont val="Times New Roman"/>
        <family val="1"/>
      </rPr>
      <t xml:space="preserve"> </t>
    </r>
    <r>
      <rPr>
        <sz val="8"/>
        <rFont val="Arial"/>
        <family val="2"/>
      </rPr>
      <t>kebudayaan daerah di</t>
    </r>
    <r>
      <rPr>
        <sz val="8"/>
        <rFont val="Times New Roman"/>
        <family val="1"/>
      </rPr>
      <t xml:space="preserve"> </t>
    </r>
    <r>
      <rPr>
        <sz val="8"/>
        <rFont val="Arial"/>
        <family val="2"/>
      </rPr>
      <t>masyarakat</t>
    </r>
  </si>
  <si>
    <r>
      <rPr>
        <sz val="8"/>
        <rFont val="Arial"/>
        <family val="2"/>
      </rPr>
      <t>8%</t>
    </r>
  </si>
  <si>
    <r>
      <rPr>
        <sz val="8"/>
        <rFont val="Arial"/>
        <family val="2"/>
      </rPr>
      <t>Pelestarian dan Aktualisasi Adat</t>
    </r>
    <r>
      <rPr>
        <sz val="8"/>
        <rFont val="Times New Roman"/>
        <family val="1"/>
      </rPr>
      <t xml:space="preserve"> </t>
    </r>
    <r>
      <rPr>
        <sz val="8"/>
        <rFont val="Arial"/>
        <family val="2"/>
      </rPr>
      <t>Budaya Daerah</t>
    </r>
  </si>
  <si>
    <r>
      <rPr>
        <sz val="8"/>
        <rFont val="Arial"/>
        <family val="2"/>
      </rPr>
      <t>terfasilitasinya opersional</t>
    </r>
    <r>
      <rPr>
        <sz val="8"/>
        <rFont val="Times New Roman"/>
        <family val="1"/>
      </rPr>
      <t xml:space="preserve"> </t>
    </r>
    <r>
      <rPr>
        <sz val="8"/>
        <rFont val="Arial"/>
        <family val="2"/>
      </rPr>
      <t>LKAAM dan KAN dan</t>
    </r>
    <r>
      <rPr>
        <sz val="8"/>
        <rFont val="Times New Roman"/>
        <family val="1"/>
      </rPr>
      <t xml:space="preserve"> </t>
    </r>
    <r>
      <rPr>
        <sz val="8"/>
        <rFont val="Arial"/>
        <family val="2"/>
      </rPr>
      <t>terlaksananya lomba KAN</t>
    </r>
    <r>
      <rPr>
        <sz val="8"/>
        <rFont val="Times New Roman"/>
        <family val="1"/>
      </rPr>
      <t xml:space="preserve"> </t>
    </r>
    <r>
      <rPr>
        <sz val="8"/>
        <rFont val="Arial"/>
        <family val="2"/>
      </rPr>
      <t>Tk. kota dan propinsi</t>
    </r>
  </si>
  <si>
    <r>
      <rPr>
        <sz val="8"/>
        <rFont val="Arial"/>
        <family val="2"/>
      </rPr>
      <t>persentase</t>
    </r>
    <r>
      <rPr>
        <sz val="8"/>
        <rFont val="Times New Roman"/>
        <family val="1"/>
      </rPr>
      <t xml:space="preserve"> </t>
    </r>
    <r>
      <rPr>
        <sz val="8"/>
        <rFont val="Arial"/>
        <family val="2"/>
      </rPr>
      <t>pelestarian dan</t>
    </r>
    <r>
      <rPr>
        <sz val="8"/>
        <rFont val="Times New Roman"/>
        <family val="1"/>
      </rPr>
      <t xml:space="preserve"> </t>
    </r>
    <r>
      <rPr>
        <sz val="8"/>
        <rFont val="Arial"/>
        <family val="2"/>
      </rPr>
      <t>aktualisasi adat</t>
    </r>
    <r>
      <rPr>
        <sz val="8"/>
        <rFont val="Times New Roman"/>
        <family val="1"/>
      </rPr>
      <t xml:space="preserve"> </t>
    </r>
    <r>
      <rPr>
        <sz val="8"/>
        <rFont val="Arial"/>
        <family val="2"/>
      </rPr>
      <t>budaya</t>
    </r>
    <r>
      <rPr>
        <sz val="8"/>
        <rFont val="Times New Roman"/>
        <family val="1"/>
      </rPr>
      <t xml:space="preserve"> </t>
    </r>
    <r>
      <rPr>
        <sz val="8"/>
        <rFont val="Arial"/>
        <family val="2"/>
      </rPr>
      <t>daerah,meningkatkan</t>
    </r>
    <r>
      <rPr>
        <sz val="8"/>
        <rFont val="Times New Roman"/>
        <family val="1"/>
      </rPr>
      <t xml:space="preserve"> </t>
    </r>
    <r>
      <rPr>
        <sz val="8"/>
        <rFont val="Arial"/>
        <family val="2"/>
      </rPr>
      <t>pengetahuan dan</t>
    </r>
    <r>
      <rPr>
        <sz val="8"/>
        <rFont val="Times New Roman"/>
        <family val="1"/>
      </rPr>
      <t xml:space="preserve"> </t>
    </r>
    <r>
      <rPr>
        <sz val="8"/>
        <rFont val="Arial"/>
        <family val="2"/>
      </rPr>
      <t>rasa cinta seni</t>
    </r>
    <r>
      <rPr>
        <sz val="8"/>
        <rFont val="Times New Roman"/>
        <family val="1"/>
      </rPr>
      <t xml:space="preserve"> </t>
    </r>
    <r>
      <rPr>
        <sz val="8"/>
        <rFont val="Arial"/>
        <family val="2"/>
      </rPr>
      <t>buadaya daerah bagi</t>
    </r>
    <r>
      <rPr>
        <sz val="8"/>
        <rFont val="Times New Roman"/>
        <family val="1"/>
      </rPr>
      <t xml:space="preserve"> </t>
    </r>
    <r>
      <rPr>
        <sz val="8"/>
        <rFont val="Arial"/>
        <family val="2"/>
      </rPr>
      <t xml:space="preserve">guru dan siswa
</t>
    </r>
    <r>
      <rPr>
        <sz val="8"/>
        <rFont val="Arial"/>
        <family val="2"/>
      </rPr>
      <t>se-Kota Payakumbuh,</t>
    </r>
    <r>
      <rPr>
        <sz val="8"/>
        <rFont val="Times New Roman"/>
        <family val="1"/>
      </rPr>
      <t xml:space="preserve"> </t>
    </r>
    <r>
      <rPr>
        <sz val="8"/>
        <rFont val="Arial"/>
        <family val="2"/>
      </rPr>
      <t>Terdatanya BCB yang</t>
    </r>
    <r>
      <rPr>
        <sz val="8"/>
        <rFont val="Times New Roman"/>
        <family val="1"/>
      </rPr>
      <t xml:space="preserve"> </t>
    </r>
    <r>
      <rPr>
        <sz val="8"/>
        <rFont val="Arial"/>
        <family val="2"/>
      </rPr>
      <t>ada di Kota</t>
    </r>
    <r>
      <rPr>
        <sz val="8"/>
        <rFont val="Times New Roman"/>
        <family val="1"/>
      </rPr>
      <t xml:space="preserve"> </t>
    </r>
    <r>
      <rPr>
        <sz val="8"/>
        <rFont val="Arial"/>
        <family val="2"/>
      </rPr>
      <t>Payakumbuh</t>
    </r>
  </si>
  <si>
    <r>
      <rPr>
        <sz val="8"/>
        <rFont val="Arial"/>
        <family val="2"/>
      </rPr>
      <t>Penyelenggaraan Pengembangan</t>
    </r>
    <r>
      <rPr>
        <sz val="8"/>
        <rFont val="Times New Roman"/>
        <family val="1"/>
      </rPr>
      <t xml:space="preserve"> </t>
    </r>
    <r>
      <rPr>
        <sz val="8"/>
        <rFont val="Arial"/>
        <family val="2"/>
      </rPr>
      <t>Pelestarian Adat Budaya Daerah</t>
    </r>
  </si>
  <si>
    <r>
      <rPr>
        <sz val="8"/>
        <rFont val="Arial"/>
        <family val="2"/>
      </rPr>
      <t>terlaksananya pendidikan</t>
    </r>
    <r>
      <rPr>
        <sz val="8"/>
        <rFont val="Times New Roman"/>
        <family val="1"/>
      </rPr>
      <t xml:space="preserve"> </t>
    </r>
    <r>
      <rPr>
        <sz val="8"/>
        <rFont val="Arial"/>
        <family val="2"/>
      </rPr>
      <t>dan pelatihan adat budaya</t>
    </r>
    <r>
      <rPr>
        <sz val="8"/>
        <rFont val="Times New Roman"/>
        <family val="1"/>
      </rPr>
      <t xml:space="preserve"> </t>
    </r>
    <r>
      <rPr>
        <sz val="8"/>
        <rFont val="Arial"/>
        <family val="2"/>
      </rPr>
      <t>di 10 Nagari se-Kota</t>
    </r>
    <r>
      <rPr>
        <sz val="8"/>
        <rFont val="Times New Roman"/>
        <family val="1"/>
      </rPr>
      <t xml:space="preserve"> </t>
    </r>
    <r>
      <rPr>
        <sz val="8"/>
        <rFont val="Arial"/>
        <family val="2"/>
      </rPr>
      <t>Payakumbuh</t>
    </r>
  </si>
  <si>
    <r>
      <rPr>
        <sz val="8"/>
        <rFont val="Arial"/>
        <family val="2"/>
      </rPr>
      <t>1 kl</t>
    </r>
  </si>
  <si>
    <r>
      <rPr>
        <sz val="8"/>
        <rFont val="Arial"/>
        <family val="2"/>
      </rPr>
      <t>melestarikan dan</t>
    </r>
    <r>
      <rPr>
        <sz val="8"/>
        <rFont val="Times New Roman"/>
        <family val="1"/>
      </rPr>
      <t xml:space="preserve"> </t>
    </r>
    <r>
      <rPr>
        <sz val="8"/>
        <rFont val="Arial"/>
        <family val="2"/>
      </rPr>
      <t>pembinaan adat</t>
    </r>
    <r>
      <rPr>
        <sz val="8"/>
        <rFont val="Times New Roman"/>
        <family val="1"/>
      </rPr>
      <t xml:space="preserve"> </t>
    </r>
    <r>
      <rPr>
        <sz val="8"/>
        <rFont val="Arial"/>
        <family val="2"/>
      </rPr>
      <t>budaya daerah</t>
    </r>
  </si>
  <si>
    <r>
      <rPr>
        <b/>
        <sz val="8"/>
        <rFont val="Arial"/>
        <family val="2"/>
      </rPr>
      <t>KEPEMUDAAN DAN OLAHRAGA</t>
    </r>
  </si>
  <si>
    <r>
      <rPr>
        <b/>
        <sz val="8"/>
        <rFont val="Arial"/>
        <family val="2"/>
      </rPr>
      <t>Program Pengembangan dan</t>
    </r>
    <r>
      <rPr>
        <b/>
        <sz val="8"/>
        <rFont val="Times New Roman"/>
        <family val="1"/>
      </rPr>
      <t xml:space="preserve"> </t>
    </r>
    <r>
      <rPr>
        <b/>
        <sz val="8"/>
        <rFont val="Arial"/>
        <family val="2"/>
      </rPr>
      <t>Keserasian Kebijakan Pemuda</t>
    </r>
  </si>
  <si>
    <r>
      <rPr>
        <b/>
        <sz val="8"/>
        <rFont val="Arial"/>
        <family val="2"/>
      </rPr>
      <t>Meningkatnya</t>
    </r>
    <r>
      <rPr>
        <b/>
        <sz val="8"/>
        <rFont val="Times New Roman"/>
        <family val="1"/>
      </rPr>
      <t xml:space="preserve"> </t>
    </r>
    <r>
      <rPr>
        <b/>
        <sz val="8"/>
        <rFont val="Arial"/>
        <family val="2"/>
      </rPr>
      <t>keselarasan dalm</t>
    </r>
    <r>
      <rPr>
        <b/>
        <sz val="8"/>
        <rFont val="Times New Roman"/>
        <family val="1"/>
      </rPr>
      <t xml:space="preserve"> </t>
    </r>
    <r>
      <rPr>
        <b/>
        <sz val="8"/>
        <rFont val="Arial"/>
        <family val="2"/>
      </rPr>
      <t>pengembangan dan</t>
    </r>
    <r>
      <rPr>
        <b/>
        <sz val="8"/>
        <rFont val="Times New Roman"/>
        <family val="1"/>
      </rPr>
      <t xml:space="preserve"> </t>
    </r>
    <r>
      <rPr>
        <b/>
        <sz val="8"/>
        <rFont val="Arial"/>
        <family val="2"/>
      </rPr>
      <t>keserasian kebijakan</t>
    </r>
    <r>
      <rPr>
        <b/>
        <sz val="8"/>
        <rFont val="Times New Roman"/>
        <family val="1"/>
      </rPr>
      <t xml:space="preserve"> </t>
    </r>
    <r>
      <rPr>
        <b/>
        <sz val="8"/>
        <rFont val="Arial"/>
        <family val="2"/>
      </rPr>
      <t>pemuda</t>
    </r>
  </si>
  <si>
    <r>
      <rPr>
        <b/>
        <sz val="8"/>
        <rFont val="Arial"/>
        <family val="2"/>
      </rPr>
      <t>Program peningkatan peran serta</t>
    </r>
    <r>
      <rPr>
        <b/>
        <sz val="8"/>
        <rFont val="Times New Roman"/>
        <family val="1"/>
      </rPr>
      <t xml:space="preserve"> </t>
    </r>
    <r>
      <rPr>
        <b/>
        <sz val="8"/>
        <rFont val="Arial"/>
        <family val="2"/>
      </rPr>
      <t>kepemudaan</t>
    </r>
  </si>
  <si>
    <r>
      <rPr>
        <b/>
        <sz val="8"/>
        <rFont val="Arial"/>
        <family val="2"/>
      </rPr>
      <t>Meningkatnya peran serta</t>
    </r>
    <r>
      <rPr>
        <b/>
        <sz val="8"/>
        <rFont val="Times New Roman"/>
        <family val="1"/>
      </rPr>
      <t xml:space="preserve"> </t>
    </r>
    <r>
      <rPr>
        <b/>
        <sz val="8"/>
        <rFont val="Arial"/>
        <family val="2"/>
      </rPr>
      <t>kepemudaan dalam</t>
    </r>
    <r>
      <rPr>
        <b/>
        <sz val="8"/>
        <rFont val="Times New Roman"/>
        <family val="1"/>
      </rPr>
      <t xml:space="preserve"> </t>
    </r>
    <r>
      <rPr>
        <b/>
        <sz val="8"/>
        <rFont val="Arial"/>
        <family val="2"/>
      </rPr>
      <t>pembangunan</t>
    </r>
  </si>
  <si>
    <r>
      <rPr>
        <sz val="8"/>
        <rFont val="Arial"/>
        <family val="2"/>
      </rPr>
      <t>Pembinaan Organisasi kepemudaan</t>
    </r>
  </si>
  <si>
    <r>
      <rPr>
        <sz val="8"/>
        <rFont val="Arial"/>
        <family val="2"/>
      </rPr>
      <t>terlaksananya pembinaan</t>
    </r>
    <r>
      <rPr>
        <sz val="8"/>
        <rFont val="Times New Roman"/>
        <family val="1"/>
      </rPr>
      <t xml:space="preserve"> </t>
    </r>
    <r>
      <rPr>
        <sz val="8"/>
        <rFont val="Arial"/>
        <family val="2"/>
      </rPr>
      <t>organisasi kepemudaan</t>
    </r>
  </si>
  <si>
    <r>
      <rPr>
        <sz val="8"/>
        <rFont val="Arial"/>
        <family val="2"/>
      </rPr>
      <t>meningkatnya kulitas</t>
    </r>
    <r>
      <rPr>
        <sz val="8"/>
        <rFont val="Times New Roman"/>
        <family val="1"/>
      </rPr>
      <t xml:space="preserve"> </t>
    </r>
    <r>
      <rPr>
        <sz val="8"/>
        <rFont val="Arial"/>
        <family val="2"/>
      </rPr>
      <t>SDM generasi muda</t>
    </r>
  </si>
  <si>
    <r>
      <rPr>
        <sz val="8"/>
        <rFont val="Arial"/>
        <family val="2"/>
      </rPr>
      <t>Fasilitasi aksi bhakti sosial</t>
    </r>
    <r>
      <rPr>
        <sz val="8"/>
        <rFont val="Times New Roman"/>
        <family val="1"/>
      </rPr>
      <t xml:space="preserve"> </t>
    </r>
    <r>
      <rPr>
        <sz val="8"/>
        <rFont val="Arial"/>
        <family val="2"/>
      </rPr>
      <t>kepemudaan</t>
    </r>
  </si>
  <si>
    <r>
      <rPr>
        <sz val="8"/>
        <rFont val="Arial"/>
        <family val="2"/>
      </rPr>
      <t>terlaksananya</t>
    </r>
    <r>
      <rPr>
        <sz val="8"/>
        <rFont val="Times New Roman"/>
        <family val="1"/>
      </rPr>
      <t xml:space="preserve"> </t>
    </r>
    <r>
      <rPr>
        <sz val="8"/>
        <rFont val="Arial"/>
        <family val="2"/>
      </rPr>
      <t>keikutsertaan</t>
    </r>
    <r>
      <rPr>
        <sz val="8"/>
        <rFont val="Times New Roman"/>
        <family val="1"/>
      </rPr>
      <t xml:space="preserve"> </t>
    </r>
    <r>
      <rPr>
        <sz val="8"/>
        <rFont val="Arial"/>
        <family val="2"/>
      </rPr>
      <t>kepemudaan Kota</t>
    </r>
    <r>
      <rPr>
        <sz val="8"/>
        <rFont val="Times New Roman"/>
        <family val="1"/>
      </rPr>
      <t xml:space="preserve"> </t>
    </r>
    <r>
      <rPr>
        <sz val="8"/>
        <rFont val="Arial"/>
        <family val="2"/>
      </rPr>
      <t>Payakumbuh dalam</t>
    </r>
    <r>
      <rPr>
        <sz val="8"/>
        <rFont val="Times New Roman"/>
        <family val="1"/>
      </rPr>
      <t xml:space="preserve"> </t>
    </r>
    <r>
      <rPr>
        <sz val="8"/>
        <rFont val="Arial"/>
        <family val="2"/>
      </rPr>
      <t>kegiatan propinsi</t>
    </r>
  </si>
  <si>
    <r>
      <rPr>
        <sz val="8"/>
        <rFont val="Arial"/>
        <family val="2"/>
      </rPr>
      <t>tercapainya peran</t>
    </r>
    <r>
      <rPr>
        <sz val="8"/>
        <rFont val="Times New Roman"/>
        <family val="1"/>
      </rPr>
      <t xml:space="preserve"> </t>
    </r>
    <r>
      <rPr>
        <sz val="8"/>
        <rFont val="Arial"/>
        <family val="2"/>
      </rPr>
      <t>pemuda Kota</t>
    </r>
    <r>
      <rPr>
        <sz val="8"/>
        <rFont val="Times New Roman"/>
        <family val="1"/>
      </rPr>
      <t xml:space="preserve"> </t>
    </r>
    <r>
      <rPr>
        <sz val="8"/>
        <rFont val="Arial"/>
        <family val="2"/>
      </rPr>
      <t>Payakumbuh dalam</t>
    </r>
    <r>
      <rPr>
        <sz val="8"/>
        <rFont val="Times New Roman"/>
        <family val="1"/>
      </rPr>
      <t xml:space="preserve"> </t>
    </r>
    <r>
      <rPr>
        <sz val="8"/>
        <rFont val="Arial"/>
        <family val="2"/>
      </rPr>
      <t>bhakti sosial</t>
    </r>
    <r>
      <rPr>
        <sz val="8"/>
        <rFont val="Times New Roman"/>
        <family val="1"/>
      </rPr>
      <t xml:space="preserve"> </t>
    </r>
    <r>
      <rPr>
        <sz val="8"/>
        <rFont val="Arial"/>
        <family val="2"/>
      </rPr>
      <t>kepemudaan</t>
    </r>
  </si>
  <si>
    <r>
      <rPr>
        <sz val="8"/>
        <rFont val="Arial"/>
        <family val="2"/>
      </rPr>
      <t>Penyuluhan pencegahan penggunaan</t>
    </r>
    <r>
      <rPr>
        <sz val="8"/>
        <rFont val="Times New Roman"/>
        <family val="1"/>
      </rPr>
      <t xml:space="preserve"> </t>
    </r>
    <r>
      <rPr>
        <sz val="8"/>
        <rFont val="Arial"/>
        <family val="2"/>
      </rPr>
      <t>narkoba dikalangan generasi muda</t>
    </r>
  </si>
  <si>
    <r>
      <rPr>
        <sz val="8"/>
        <rFont val="Arial"/>
        <family val="2"/>
      </rPr>
      <t>adanya penyuluhan</t>
    </r>
    <r>
      <rPr>
        <sz val="8"/>
        <rFont val="Times New Roman"/>
        <family val="1"/>
      </rPr>
      <t xml:space="preserve"> </t>
    </r>
    <r>
      <rPr>
        <sz val="8"/>
        <rFont val="Arial"/>
        <family val="2"/>
      </rPr>
      <t>narkoba bagi generasi</t>
    </r>
    <r>
      <rPr>
        <sz val="8"/>
        <rFont val="Times New Roman"/>
        <family val="1"/>
      </rPr>
      <t xml:space="preserve"> </t>
    </r>
    <r>
      <rPr>
        <sz val="8"/>
        <rFont val="Arial"/>
        <family val="2"/>
      </rPr>
      <t>muda</t>
    </r>
  </si>
  <si>
    <r>
      <rPr>
        <sz val="8"/>
        <rFont val="Arial"/>
        <family val="2"/>
      </rPr>
      <t>persentase</t>
    </r>
    <r>
      <rPr>
        <sz val="8"/>
        <rFont val="Times New Roman"/>
        <family val="1"/>
      </rPr>
      <t xml:space="preserve"> </t>
    </r>
    <r>
      <rPr>
        <sz val="8"/>
        <rFont val="Arial"/>
        <family val="2"/>
      </rPr>
      <t>berkurangnya dampak</t>
    </r>
    <r>
      <rPr>
        <sz val="8"/>
        <rFont val="Times New Roman"/>
        <family val="1"/>
      </rPr>
      <t xml:space="preserve"> </t>
    </r>
    <r>
      <rPr>
        <sz val="8"/>
        <rFont val="Arial"/>
        <family val="2"/>
      </rPr>
      <t>narkoba dikalangan</t>
    </r>
    <r>
      <rPr>
        <sz val="8"/>
        <rFont val="Times New Roman"/>
        <family val="1"/>
      </rPr>
      <t xml:space="preserve"> </t>
    </r>
    <r>
      <rPr>
        <sz val="8"/>
        <rFont val="Arial"/>
        <family val="2"/>
      </rPr>
      <t>generasi muda</t>
    </r>
  </si>
  <si>
    <r>
      <rPr>
        <sz val="8"/>
        <rFont val="Arial"/>
        <family val="2"/>
      </rPr>
      <t>Lomba kreasi dan kaya tulis ilmiah</t>
    </r>
    <r>
      <rPr>
        <sz val="8"/>
        <rFont val="Times New Roman"/>
        <family val="1"/>
      </rPr>
      <t xml:space="preserve"> </t>
    </r>
    <r>
      <rPr>
        <sz val="8"/>
        <rFont val="Arial"/>
        <family val="2"/>
      </rPr>
      <t>dikalangan pemuda</t>
    </r>
  </si>
  <si>
    <r>
      <rPr>
        <sz val="8"/>
        <rFont val="Arial"/>
        <family val="2"/>
      </rPr>
      <t>terlaksananya lomba</t>
    </r>
    <r>
      <rPr>
        <sz val="8"/>
        <rFont val="Times New Roman"/>
        <family val="1"/>
      </rPr>
      <t xml:space="preserve"> </t>
    </r>
    <r>
      <rPr>
        <sz val="8"/>
        <rFont val="Arial"/>
        <family val="2"/>
      </rPr>
      <t>kreasi dan karya tulis</t>
    </r>
    <r>
      <rPr>
        <sz val="8"/>
        <rFont val="Times New Roman"/>
        <family val="1"/>
      </rPr>
      <t xml:space="preserve"> </t>
    </r>
    <r>
      <rPr>
        <sz val="8"/>
        <rFont val="Arial"/>
        <family val="2"/>
      </rPr>
      <t>ilmiah</t>
    </r>
  </si>
  <si>
    <r>
      <rPr>
        <sz val="8"/>
        <rFont val="Arial"/>
        <family val="2"/>
      </rPr>
      <t>Persentase</t>
    </r>
    <r>
      <rPr>
        <sz val="8"/>
        <rFont val="Times New Roman"/>
        <family val="1"/>
      </rPr>
      <t xml:space="preserve"> </t>
    </r>
    <r>
      <rPr>
        <sz val="8"/>
        <rFont val="Arial"/>
        <family val="2"/>
      </rPr>
      <t>Peningkatan SDM</t>
    </r>
    <r>
      <rPr>
        <sz val="8"/>
        <rFont val="Times New Roman"/>
        <family val="1"/>
      </rPr>
      <t xml:space="preserve"> </t>
    </r>
    <r>
      <rPr>
        <sz val="8"/>
        <rFont val="Arial"/>
        <family val="2"/>
      </rPr>
      <t>generasi muda</t>
    </r>
  </si>
  <si>
    <r>
      <rPr>
        <sz val="8"/>
        <rFont val="Arial"/>
        <family val="2"/>
      </rPr>
      <t>Pembinaan pemuda pelopor</t>
    </r>
    <r>
      <rPr>
        <sz val="8"/>
        <rFont val="Times New Roman"/>
        <family val="1"/>
      </rPr>
      <t xml:space="preserve"> </t>
    </r>
    <r>
      <rPr>
        <sz val="8"/>
        <rFont val="Arial"/>
        <family val="2"/>
      </rPr>
      <t>keamanan lingkungan</t>
    </r>
  </si>
  <si>
    <r>
      <rPr>
        <sz val="8"/>
        <rFont val="Arial"/>
        <family val="2"/>
      </rPr>
      <t>terlaksananya pemilihan</t>
    </r>
    <r>
      <rPr>
        <sz val="8"/>
        <rFont val="Times New Roman"/>
        <family val="1"/>
      </rPr>
      <t xml:space="preserve"> </t>
    </r>
    <r>
      <rPr>
        <sz val="8"/>
        <rFont val="Arial"/>
        <family val="2"/>
      </rPr>
      <t>pemuda pelopor</t>
    </r>
  </si>
  <si>
    <r>
      <rPr>
        <sz val="8"/>
        <rFont val="Arial"/>
        <family val="2"/>
      </rPr>
      <t>terpilihnya pemuda</t>
    </r>
    <r>
      <rPr>
        <sz val="8"/>
        <rFont val="Times New Roman"/>
        <family val="1"/>
      </rPr>
      <t xml:space="preserve"> </t>
    </r>
    <r>
      <rPr>
        <sz val="8"/>
        <rFont val="Arial"/>
        <family val="2"/>
      </rPr>
      <t>pelopor untuk tingkat</t>
    </r>
    <r>
      <rPr>
        <sz val="8"/>
        <rFont val="Times New Roman"/>
        <family val="1"/>
      </rPr>
      <t xml:space="preserve"> </t>
    </r>
    <r>
      <rPr>
        <sz val="8"/>
        <rFont val="Arial"/>
        <family val="2"/>
      </rPr>
      <t>nasional</t>
    </r>
  </si>
  <si>
    <r>
      <rPr>
        <b/>
        <sz val="8"/>
        <rFont val="Arial"/>
        <family val="2"/>
      </rPr>
      <t>Program peningkatan upaya</t>
    </r>
    <r>
      <rPr>
        <b/>
        <sz val="8"/>
        <rFont val="Times New Roman"/>
        <family val="1"/>
      </rPr>
      <t xml:space="preserve"> </t>
    </r>
    <r>
      <rPr>
        <b/>
        <sz val="8"/>
        <rFont val="Arial"/>
        <family val="2"/>
      </rPr>
      <t>penumbuhan kewirausahaan dan</t>
    </r>
    <r>
      <rPr>
        <b/>
        <sz val="8"/>
        <rFont val="Times New Roman"/>
        <family val="1"/>
      </rPr>
      <t xml:space="preserve"> </t>
    </r>
    <r>
      <rPr>
        <b/>
        <sz val="8"/>
        <rFont val="Arial"/>
        <family val="2"/>
      </rPr>
      <t>kecakapan hidup pemuda</t>
    </r>
  </si>
  <si>
    <r>
      <rPr>
        <b/>
        <sz val="8"/>
        <rFont val="Arial"/>
        <family val="2"/>
      </rPr>
      <t>Meningkatnya kecakapan</t>
    </r>
    <r>
      <rPr>
        <b/>
        <sz val="8"/>
        <rFont val="Times New Roman"/>
        <family val="1"/>
      </rPr>
      <t xml:space="preserve"> </t>
    </r>
    <r>
      <rPr>
        <b/>
        <sz val="8"/>
        <rFont val="Arial"/>
        <family val="2"/>
      </rPr>
      <t>pemuda</t>
    </r>
  </si>
  <si>
    <r>
      <rPr>
        <sz val="8"/>
        <rFont val="Arial"/>
        <family val="2"/>
      </rPr>
      <t>Pelatihan keterampilan bagi pemuda</t>
    </r>
  </si>
  <si>
    <r>
      <rPr>
        <sz val="8"/>
        <rFont val="Arial"/>
        <family val="2"/>
      </rPr>
      <t>terlaksananya pelatihan</t>
    </r>
    <r>
      <rPr>
        <sz val="8"/>
        <rFont val="Times New Roman"/>
        <family val="1"/>
      </rPr>
      <t xml:space="preserve"> </t>
    </r>
    <r>
      <rPr>
        <sz val="8"/>
        <rFont val="Arial"/>
        <family val="2"/>
      </rPr>
      <t>keterampilan bagi pemuda</t>
    </r>
  </si>
  <si>
    <r>
      <rPr>
        <sz val="8"/>
        <rFont val="Arial"/>
        <family val="2"/>
      </rPr>
      <t>orang</t>
    </r>
  </si>
  <si>
    <r>
      <rPr>
        <sz val="8"/>
        <rFont val="Arial"/>
        <family val="2"/>
      </rPr>
      <t>meningkatnya</t>
    </r>
    <r>
      <rPr>
        <sz val="8"/>
        <rFont val="Times New Roman"/>
        <family val="1"/>
      </rPr>
      <t xml:space="preserve"> </t>
    </r>
    <r>
      <rPr>
        <sz val="8"/>
        <rFont val="Arial"/>
        <family val="2"/>
      </rPr>
      <t>jumnlah persentase</t>
    </r>
    <r>
      <rPr>
        <sz val="8"/>
        <rFont val="Times New Roman"/>
        <family val="1"/>
      </rPr>
      <t xml:space="preserve"> </t>
    </r>
    <r>
      <rPr>
        <sz val="8"/>
        <rFont val="Arial"/>
        <family val="2"/>
      </rPr>
      <t>pemuda yang</t>
    </r>
    <r>
      <rPr>
        <sz val="8"/>
        <rFont val="Times New Roman"/>
        <family val="1"/>
      </rPr>
      <t xml:space="preserve"> </t>
    </r>
    <r>
      <rPr>
        <sz val="8"/>
        <rFont val="Arial"/>
        <family val="2"/>
      </rPr>
      <t>mengikuti pelatihan</t>
    </r>
    <r>
      <rPr>
        <sz val="8"/>
        <rFont val="Times New Roman"/>
        <family val="1"/>
      </rPr>
      <t xml:space="preserve"> </t>
    </r>
    <r>
      <rPr>
        <sz val="8"/>
        <rFont val="Arial"/>
        <family val="2"/>
      </rPr>
      <t>keterampilan</t>
    </r>
  </si>
  <si>
    <r>
      <rPr>
        <b/>
        <sz val="8"/>
        <rFont val="Arial"/>
        <family val="2"/>
      </rPr>
      <t>Meningkatnya prestasi</t>
    </r>
    <r>
      <rPr>
        <b/>
        <sz val="8"/>
        <rFont val="Times New Roman"/>
        <family val="1"/>
      </rPr>
      <t xml:space="preserve"> </t>
    </r>
    <r>
      <rPr>
        <b/>
        <sz val="8"/>
        <rFont val="Arial"/>
        <family val="2"/>
      </rPr>
      <t>olahraga daerah</t>
    </r>
  </si>
  <si>
    <r>
      <rPr>
        <sz val="8"/>
        <rFont val="Arial"/>
        <family val="2"/>
      </rPr>
      <t>Pengembangan sistem sertifikasi dan</t>
    </r>
    <r>
      <rPr>
        <sz val="8"/>
        <rFont val="Times New Roman"/>
        <family val="1"/>
      </rPr>
      <t xml:space="preserve"> </t>
    </r>
    <r>
      <rPr>
        <sz val="8"/>
        <rFont val="Arial"/>
        <family val="2"/>
      </rPr>
      <t>standarisasi profesi</t>
    </r>
  </si>
  <si>
    <r>
      <rPr>
        <sz val="8"/>
        <rFont val="Arial"/>
        <family val="2"/>
      </rPr>
      <t>terlaksananya pembinaan</t>
    </r>
    <r>
      <rPr>
        <sz val="8"/>
        <rFont val="Times New Roman"/>
        <family val="1"/>
      </rPr>
      <t xml:space="preserve"> </t>
    </r>
    <r>
      <rPr>
        <sz val="8"/>
        <rFont val="Arial"/>
        <family val="2"/>
      </rPr>
      <t>kepada pelatih olahraga</t>
    </r>
  </si>
  <si>
    <r>
      <rPr>
        <sz val="8"/>
        <rFont val="Arial"/>
        <family val="2"/>
      </rPr>
      <t>meningkatnya jumlah</t>
    </r>
    <r>
      <rPr>
        <sz val="8"/>
        <rFont val="Times New Roman"/>
        <family val="1"/>
      </rPr>
      <t xml:space="preserve"> </t>
    </r>
    <r>
      <rPr>
        <sz val="8"/>
        <rFont val="Arial"/>
        <family val="2"/>
      </rPr>
      <t>pelatih olahraga</t>
    </r>
  </si>
  <si>
    <r>
      <rPr>
        <b/>
        <sz val="8"/>
        <rFont val="Arial"/>
        <family val="2"/>
      </rPr>
      <t>Program Pembinaan dan</t>
    </r>
    <r>
      <rPr>
        <b/>
        <sz val="8"/>
        <rFont val="Times New Roman"/>
        <family val="1"/>
      </rPr>
      <t xml:space="preserve"> </t>
    </r>
    <r>
      <rPr>
        <b/>
        <sz val="8"/>
        <rFont val="Arial"/>
        <family val="2"/>
      </rPr>
      <t>Pemasyarakatan Olahraga</t>
    </r>
  </si>
  <si>
    <r>
      <rPr>
        <b/>
        <sz val="8"/>
        <rFont val="Arial"/>
        <family val="2"/>
      </rPr>
      <t>meningkatnya prestasi</t>
    </r>
    <r>
      <rPr>
        <b/>
        <sz val="8"/>
        <rFont val="Times New Roman"/>
        <family val="1"/>
      </rPr>
      <t xml:space="preserve"> </t>
    </r>
    <r>
      <rPr>
        <b/>
        <sz val="8"/>
        <rFont val="Arial"/>
        <family val="2"/>
      </rPr>
      <t>olahraga</t>
    </r>
  </si>
  <si>
    <r>
      <rPr>
        <sz val="8"/>
        <rFont val="Arial"/>
        <family val="2"/>
      </rPr>
      <t>Pembinaan cabang olahraga prestasi</t>
    </r>
    <r>
      <rPr>
        <sz val="8"/>
        <rFont val="Times New Roman"/>
        <family val="1"/>
      </rPr>
      <t xml:space="preserve"> </t>
    </r>
    <r>
      <rPr>
        <sz val="8"/>
        <rFont val="Arial"/>
        <family val="2"/>
      </rPr>
      <t>di tingkat daerah</t>
    </r>
  </si>
  <si>
    <r>
      <rPr>
        <sz val="8"/>
        <rFont val="Arial"/>
        <family val="2"/>
      </rPr>
      <t>terlaksanya pembinaan</t>
    </r>
    <r>
      <rPr>
        <sz val="8"/>
        <rFont val="Times New Roman"/>
        <family val="1"/>
      </rPr>
      <t xml:space="preserve"> </t>
    </r>
    <r>
      <rPr>
        <sz val="8"/>
        <rFont val="Arial"/>
        <family val="2"/>
      </rPr>
      <t>atlit di Kota</t>
    </r>
    <r>
      <rPr>
        <sz val="8"/>
        <rFont val="Times New Roman"/>
        <family val="1"/>
      </rPr>
      <t xml:space="preserve"> </t>
    </r>
    <r>
      <rPr>
        <sz val="8"/>
        <rFont val="Arial"/>
        <family val="2"/>
      </rPr>
      <t>Payakumbuh,terfasilitasiny</t>
    </r>
    <r>
      <rPr>
        <sz val="8"/>
        <rFont val="Times New Roman"/>
        <family val="1"/>
      </rPr>
      <t xml:space="preserve"> </t>
    </r>
    <r>
      <rPr>
        <sz val="8"/>
        <rFont val="Arial"/>
        <family val="2"/>
      </rPr>
      <t>a kontingen Kota</t>
    </r>
    <r>
      <rPr>
        <sz val="8"/>
        <rFont val="Times New Roman"/>
        <family val="1"/>
      </rPr>
      <t xml:space="preserve"> </t>
    </r>
    <r>
      <rPr>
        <sz val="8"/>
        <rFont val="Arial"/>
        <family val="2"/>
      </rPr>
      <t>Paykaumbuh pada</t>
    </r>
    <r>
      <rPr>
        <sz val="8"/>
        <rFont val="Times New Roman"/>
        <family val="1"/>
      </rPr>
      <t xml:space="preserve"> </t>
    </r>
    <r>
      <rPr>
        <sz val="8"/>
        <rFont val="Arial"/>
        <family val="2"/>
      </rPr>
      <t>PORPROV XIV Sumatera</t>
    </r>
    <r>
      <rPr>
        <sz val="8"/>
        <rFont val="Times New Roman"/>
        <family val="1"/>
      </rPr>
      <t xml:space="preserve"> </t>
    </r>
    <r>
      <rPr>
        <sz val="8"/>
        <rFont val="Arial"/>
        <family val="2"/>
      </rPr>
      <t>Barat,tersedianya bonus</t>
    </r>
    <r>
      <rPr>
        <sz val="8"/>
        <rFont val="Times New Roman"/>
        <family val="1"/>
      </rPr>
      <t xml:space="preserve"> </t>
    </r>
    <r>
      <rPr>
        <sz val="8"/>
        <rFont val="Arial"/>
        <family val="2"/>
      </rPr>
      <t>PORPROV dan Non</t>
    </r>
    <r>
      <rPr>
        <sz val="8"/>
        <rFont val="Times New Roman"/>
        <family val="1"/>
      </rPr>
      <t xml:space="preserve"> </t>
    </r>
    <r>
      <rPr>
        <sz val="8"/>
        <rFont val="Arial"/>
        <family val="2"/>
      </rPr>
      <t>PORPROV, terfasilitasi</t>
    </r>
    <r>
      <rPr>
        <sz val="8"/>
        <rFont val="Times New Roman"/>
        <family val="1"/>
      </rPr>
      <t xml:space="preserve"> </t>
    </r>
    <r>
      <rPr>
        <sz val="8"/>
        <rFont val="Arial"/>
        <family val="2"/>
      </rPr>
      <t>pertandinagn terjadwal</t>
    </r>
  </si>
  <si>
    <r>
      <rPr>
        <sz val="8"/>
        <rFont val="Arial"/>
        <family val="2"/>
      </rPr>
      <t>30 cabor</t>
    </r>
  </si>
  <si>
    <r>
      <rPr>
        <sz val="8"/>
        <rFont val="Arial"/>
        <family val="2"/>
      </rPr>
      <t>meningkatnya</t>
    </r>
    <r>
      <rPr>
        <sz val="8"/>
        <rFont val="Times New Roman"/>
        <family val="1"/>
      </rPr>
      <t xml:space="preserve"> </t>
    </r>
    <r>
      <rPr>
        <sz val="8"/>
        <rFont val="Arial"/>
        <family val="2"/>
      </rPr>
      <t>prestasi atlit Kota</t>
    </r>
    <r>
      <rPr>
        <sz val="8"/>
        <rFont val="Times New Roman"/>
        <family val="1"/>
      </rPr>
      <t xml:space="preserve"> </t>
    </r>
    <r>
      <rPr>
        <sz val="8"/>
        <rFont val="Arial"/>
        <family val="2"/>
      </rPr>
      <t>Payakumbuh ditingkat</t>
    </r>
    <r>
      <rPr>
        <sz val="8"/>
        <rFont val="Times New Roman"/>
        <family val="1"/>
      </rPr>
      <t xml:space="preserve"> </t>
    </r>
    <r>
      <rPr>
        <sz val="8"/>
        <rFont val="Arial"/>
        <family val="2"/>
      </rPr>
      <t>daerah dan nasional</t>
    </r>
  </si>
  <si>
    <r>
      <rPr>
        <sz val="8"/>
        <rFont val="Arial"/>
        <family val="2"/>
      </rPr>
      <t>Peningkatan kesegaran jasmani dan</t>
    </r>
    <r>
      <rPr>
        <sz val="8"/>
        <rFont val="Times New Roman"/>
        <family val="1"/>
      </rPr>
      <t xml:space="preserve"> </t>
    </r>
    <r>
      <rPr>
        <sz val="8"/>
        <rFont val="Arial"/>
        <family val="2"/>
      </rPr>
      <t>rekreasi</t>
    </r>
  </si>
  <si>
    <r>
      <rPr>
        <sz val="8"/>
        <rFont val="Arial"/>
        <family val="2"/>
      </rPr>
      <t>terlaksananya kegiatan</t>
    </r>
    <r>
      <rPr>
        <sz val="8"/>
        <rFont val="Times New Roman"/>
        <family val="1"/>
      </rPr>
      <t xml:space="preserve"> </t>
    </r>
    <r>
      <rPr>
        <sz val="8"/>
        <rFont val="Arial"/>
        <family val="2"/>
      </rPr>
      <t>senam/olahraga</t>
    </r>
  </si>
  <si>
    <r>
      <rPr>
        <sz val="8"/>
        <rFont val="Arial"/>
        <family val="2"/>
      </rPr>
      <t>meningkatnya</t>
    </r>
    <r>
      <rPr>
        <sz val="8"/>
        <rFont val="Times New Roman"/>
        <family val="1"/>
      </rPr>
      <t xml:space="preserve"> </t>
    </r>
    <r>
      <rPr>
        <sz val="8"/>
        <rFont val="Arial"/>
        <family val="2"/>
      </rPr>
      <t>kesegaran jasmani</t>
    </r>
    <r>
      <rPr>
        <sz val="8"/>
        <rFont val="Times New Roman"/>
        <family val="1"/>
      </rPr>
      <t xml:space="preserve"> </t>
    </r>
    <r>
      <rPr>
        <sz val="8"/>
        <rFont val="Arial"/>
        <family val="2"/>
      </rPr>
      <t>dan rohani</t>
    </r>
    <r>
      <rPr>
        <sz val="8"/>
        <rFont val="Times New Roman"/>
        <family val="1"/>
      </rPr>
      <t xml:space="preserve"> </t>
    </r>
    <r>
      <rPr>
        <sz val="8"/>
        <rFont val="Arial"/>
        <family val="2"/>
      </rPr>
      <t>masyarakat</t>
    </r>
  </si>
  <si>
    <r>
      <rPr>
        <sz val="8"/>
        <rFont val="Arial"/>
        <family val="2"/>
      </rPr>
      <t>Penyelenggaraan Olahraga  Rekreasi</t>
    </r>
  </si>
  <si>
    <r>
      <rPr>
        <sz val="8"/>
        <rFont val="Arial"/>
        <family val="2"/>
      </rPr>
      <t>terlaksananya</t>
    </r>
    <r>
      <rPr>
        <sz val="8"/>
        <rFont val="Times New Roman"/>
        <family val="1"/>
      </rPr>
      <t xml:space="preserve"> </t>
    </r>
    <r>
      <rPr>
        <sz val="8"/>
        <rFont val="Arial"/>
        <family val="2"/>
      </rPr>
      <t>pertandingan olahraga</t>
    </r>
  </si>
  <si>
    <r>
      <rPr>
        <sz val="8"/>
        <rFont val="Arial"/>
        <family val="2"/>
      </rPr>
      <t>72 kali</t>
    </r>
  </si>
  <si>
    <r>
      <rPr>
        <sz val="8"/>
        <rFont val="Arial"/>
        <family val="2"/>
      </rPr>
      <t>meningkatnya</t>
    </r>
    <r>
      <rPr>
        <sz val="8"/>
        <rFont val="Times New Roman"/>
        <family val="1"/>
      </rPr>
      <t xml:space="preserve"> </t>
    </r>
    <r>
      <rPr>
        <sz val="8"/>
        <rFont val="Arial"/>
        <family val="2"/>
      </rPr>
      <t>kecintaan masyarakat</t>
    </r>
    <r>
      <rPr>
        <sz val="8"/>
        <rFont val="Times New Roman"/>
        <family val="1"/>
      </rPr>
      <t xml:space="preserve"> </t>
    </r>
    <r>
      <rPr>
        <sz val="8"/>
        <rFont val="Arial"/>
        <family val="2"/>
      </rPr>
      <t>terhadap olahraga</t>
    </r>
    <r>
      <rPr>
        <sz val="8"/>
        <rFont val="Times New Roman"/>
        <family val="1"/>
      </rPr>
      <t xml:space="preserve"> </t>
    </r>
    <r>
      <rPr>
        <sz val="8"/>
        <rFont val="Arial"/>
        <family val="2"/>
      </rPr>
      <t>rekreasi</t>
    </r>
  </si>
  <si>
    <r>
      <rPr>
        <b/>
        <sz val="8"/>
        <rFont val="Arial"/>
        <family val="2"/>
      </rPr>
      <t>Program Peningkatan Sarana dan</t>
    </r>
    <r>
      <rPr>
        <b/>
        <sz val="8"/>
        <rFont val="Times New Roman"/>
        <family val="1"/>
      </rPr>
      <t xml:space="preserve"> </t>
    </r>
    <r>
      <rPr>
        <b/>
        <sz val="8"/>
        <rFont val="Arial"/>
        <family val="2"/>
      </rPr>
      <t>Prasarana Olahraga</t>
    </r>
  </si>
  <si>
    <r>
      <rPr>
        <b/>
        <sz val="8"/>
        <rFont val="Arial"/>
        <family val="2"/>
      </rPr>
      <t>Meningkatnya kuantitas</t>
    </r>
    <r>
      <rPr>
        <b/>
        <sz val="8"/>
        <rFont val="Times New Roman"/>
        <family val="1"/>
      </rPr>
      <t xml:space="preserve"> </t>
    </r>
    <r>
      <rPr>
        <b/>
        <sz val="8"/>
        <rFont val="Arial"/>
        <family val="2"/>
      </rPr>
      <t>dan kualitas sarana dan</t>
    </r>
    <r>
      <rPr>
        <b/>
        <sz val="8"/>
        <rFont val="Times New Roman"/>
        <family val="1"/>
      </rPr>
      <t xml:space="preserve"> </t>
    </r>
    <r>
      <rPr>
        <b/>
        <sz val="8"/>
        <rFont val="Arial"/>
        <family val="2"/>
      </rPr>
      <t>prasarana olah raga</t>
    </r>
  </si>
  <si>
    <r>
      <rPr>
        <sz val="8"/>
        <rFont val="Arial"/>
        <family val="2"/>
      </rPr>
      <t>Peningkatan pembangunan saran</t>
    </r>
    <r>
      <rPr>
        <sz val="8"/>
        <rFont val="Times New Roman"/>
        <family val="1"/>
      </rPr>
      <t xml:space="preserve"> </t>
    </r>
    <r>
      <rPr>
        <sz val="8"/>
        <rFont val="Arial"/>
        <family val="2"/>
      </rPr>
      <t>dan prasarana olahraga</t>
    </r>
  </si>
  <si>
    <r>
      <rPr>
        <sz val="8"/>
        <rFont val="Arial"/>
        <family val="2"/>
      </rPr>
      <t>terlaksananya sarana dan</t>
    </r>
    <r>
      <rPr>
        <sz val="8"/>
        <rFont val="Times New Roman"/>
        <family val="1"/>
      </rPr>
      <t xml:space="preserve"> </t>
    </r>
    <r>
      <rPr>
        <sz val="8"/>
        <rFont val="Arial"/>
        <family val="2"/>
      </rPr>
      <t>prasarana olahraga</t>
    </r>
    <r>
      <rPr>
        <sz val="8"/>
        <rFont val="Times New Roman"/>
        <family val="1"/>
      </rPr>
      <t xml:space="preserve"> </t>
    </r>
    <r>
      <rPr>
        <sz val="8"/>
        <rFont val="Arial"/>
        <family val="2"/>
      </rPr>
      <t>stadion sepak bola</t>
    </r>
    <r>
      <rPr>
        <sz val="8"/>
        <rFont val="Times New Roman"/>
        <family val="1"/>
      </rPr>
      <t xml:space="preserve"> </t>
    </r>
    <r>
      <rPr>
        <sz val="8"/>
        <rFont val="Arial"/>
        <family val="2"/>
      </rPr>
      <t>sicincin</t>
    </r>
  </si>
  <si>
    <r>
      <rPr>
        <sz val="8"/>
        <rFont val="Arial"/>
        <family val="2"/>
      </rPr>
      <t>meningkatnya kualitas</t>
    </r>
    <r>
      <rPr>
        <sz val="8"/>
        <rFont val="Times New Roman"/>
        <family val="1"/>
      </rPr>
      <t xml:space="preserve"> </t>
    </r>
    <r>
      <rPr>
        <sz val="8"/>
        <rFont val="Arial"/>
        <family val="2"/>
      </rPr>
      <t>dan kapasitas</t>
    </r>
    <r>
      <rPr>
        <sz val="8"/>
        <rFont val="Times New Roman"/>
        <family val="1"/>
      </rPr>
      <t xml:space="preserve"> </t>
    </r>
    <r>
      <rPr>
        <sz val="8"/>
        <rFont val="Arial"/>
        <family val="2"/>
      </rPr>
      <t>lapangan sepak bola</t>
    </r>
    <r>
      <rPr>
        <sz val="8"/>
        <rFont val="Times New Roman"/>
        <family val="1"/>
      </rPr>
      <t xml:space="preserve"> </t>
    </r>
    <r>
      <rPr>
        <sz val="8"/>
        <rFont val="Arial"/>
        <family val="2"/>
      </rPr>
      <t>sicincin</t>
    </r>
  </si>
  <si>
    <r>
      <rPr>
        <sz val="8"/>
        <rFont val="Arial"/>
        <family val="2"/>
      </rPr>
      <t>Pemeliharaan rutin/ berkala sarana</t>
    </r>
    <r>
      <rPr>
        <sz val="8"/>
        <rFont val="Times New Roman"/>
        <family val="1"/>
      </rPr>
      <t xml:space="preserve"> </t>
    </r>
    <r>
      <rPr>
        <sz val="8"/>
        <rFont val="Arial"/>
        <family val="2"/>
      </rPr>
      <t>dan prasarana</t>
    </r>
  </si>
  <si>
    <r>
      <rPr>
        <sz val="8"/>
        <rFont val="Arial"/>
        <family val="2"/>
      </rPr>
      <t>terlaksanaya</t>
    </r>
    <r>
      <rPr>
        <sz val="8"/>
        <rFont val="Times New Roman"/>
        <family val="1"/>
      </rPr>
      <t xml:space="preserve"> </t>
    </r>
    <r>
      <rPr>
        <sz val="8"/>
        <rFont val="Arial"/>
        <family val="2"/>
      </rPr>
      <t>pemeliharaan sarana dan</t>
    </r>
    <r>
      <rPr>
        <sz val="8"/>
        <rFont val="Times New Roman"/>
        <family val="1"/>
      </rPr>
      <t xml:space="preserve"> </t>
    </r>
    <r>
      <rPr>
        <sz val="8"/>
        <rFont val="Arial"/>
        <family val="2"/>
      </rPr>
      <t>prasaran olahraga di</t>
    </r>
    <r>
      <rPr>
        <sz val="8"/>
        <rFont val="Times New Roman"/>
        <family val="1"/>
      </rPr>
      <t xml:space="preserve"> </t>
    </r>
    <r>
      <rPr>
        <sz val="8"/>
        <rFont val="Arial"/>
        <family val="2"/>
      </rPr>
      <t>kawasan Kubu Gdang(</t>
    </r>
    <r>
      <rPr>
        <sz val="8"/>
        <rFont val="Times New Roman"/>
        <family val="1"/>
      </rPr>
      <t xml:space="preserve"> </t>
    </r>
    <r>
      <rPr>
        <sz val="8"/>
        <rFont val="Arial"/>
        <family val="2"/>
      </rPr>
      <t>Lapangan Tenis,GOR, dan</t>
    </r>
    <r>
      <rPr>
        <sz val="8"/>
        <rFont val="Times New Roman"/>
        <family val="1"/>
      </rPr>
      <t xml:space="preserve"> </t>
    </r>
    <r>
      <rPr>
        <sz val="8"/>
        <rFont val="Arial"/>
        <family val="2"/>
      </rPr>
      <t>Lapangan Basket)</t>
    </r>
  </si>
  <si>
    <r>
      <rPr>
        <sz val="8"/>
        <rFont val="Arial"/>
        <family val="2"/>
      </rPr>
      <t>bertambahnya masa</t>
    </r>
    <r>
      <rPr>
        <sz val="8"/>
        <rFont val="Times New Roman"/>
        <family val="1"/>
      </rPr>
      <t xml:space="preserve"> </t>
    </r>
    <r>
      <rPr>
        <sz val="8"/>
        <rFont val="Arial"/>
        <family val="2"/>
      </rPr>
      <t>umur sarana dan</t>
    </r>
    <r>
      <rPr>
        <sz val="8"/>
        <rFont val="Times New Roman"/>
        <family val="1"/>
      </rPr>
      <t xml:space="preserve"> </t>
    </r>
    <r>
      <rPr>
        <sz val="8"/>
        <rFont val="Arial"/>
        <family val="2"/>
      </rPr>
      <t>prasarana olahraga</t>
    </r>
    <r>
      <rPr>
        <sz val="8"/>
        <rFont val="Times New Roman"/>
        <family val="1"/>
      </rPr>
      <t xml:space="preserve"> </t>
    </r>
    <r>
      <rPr>
        <sz val="8"/>
        <rFont val="Arial"/>
        <family val="2"/>
      </rPr>
      <t>kawasan Kubu</t>
    </r>
    <r>
      <rPr>
        <sz val="8"/>
        <rFont val="Times New Roman"/>
        <family val="1"/>
      </rPr>
      <t xml:space="preserve"> </t>
    </r>
    <r>
      <rPr>
        <sz val="8"/>
        <rFont val="Arial"/>
        <family val="2"/>
      </rPr>
      <t>Gadang</t>
    </r>
  </si>
  <si>
    <r>
      <rPr>
        <sz val="8"/>
        <rFont val="Arial"/>
        <family val="2"/>
      </rPr>
      <t>Pengadaan Peralatan</t>
    </r>
    <r>
      <rPr>
        <sz val="8"/>
        <rFont val="Times New Roman"/>
        <family val="1"/>
      </rPr>
      <t xml:space="preserve"> </t>
    </r>
    <r>
      <rPr>
        <sz val="8"/>
        <rFont val="Arial"/>
        <family val="2"/>
      </rPr>
      <t>Olahraga/Lomba</t>
    </r>
  </si>
  <si>
    <r>
      <rPr>
        <sz val="8"/>
        <rFont val="Arial"/>
        <family val="2"/>
      </rPr>
      <t>tersedianya peraltan</t>
    </r>
    <r>
      <rPr>
        <sz val="8"/>
        <rFont val="Times New Roman"/>
        <family val="1"/>
      </rPr>
      <t xml:space="preserve"> </t>
    </r>
    <r>
      <rPr>
        <sz val="8"/>
        <rFont val="Arial"/>
        <family val="2"/>
      </rPr>
      <t>olahraga</t>
    </r>
  </si>
  <si>
    <r>
      <rPr>
        <sz val="8"/>
        <rFont val="Arial"/>
        <family val="2"/>
      </rPr>
      <t>10 cabor</t>
    </r>
  </si>
  <si>
    <r>
      <rPr>
        <sz val="8"/>
        <rFont val="Arial"/>
        <family val="2"/>
      </rPr>
      <t>meningkatnya kualitas</t>
    </r>
    <r>
      <rPr>
        <sz val="8"/>
        <rFont val="Times New Roman"/>
        <family val="1"/>
      </rPr>
      <t xml:space="preserve"> </t>
    </r>
    <r>
      <rPr>
        <sz val="8"/>
        <rFont val="Arial"/>
        <family val="2"/>
      </rPr>
      <t>dan kuantitas</t>
    </r>
    <r>
      <rPr>
        <sz val="8"/>
        <rFont val="Times New Roman"/>
        <family val="1"/>
      </rPr>
      <t xml:space="preserve"> </t>
    </r>
    <r>
      <rPr>
        <sz val="8"/>
        <rFont val="Arial"/>
        <family val="2"/>
      </rPr>
      <t xml:space="preserve">peralatan dan
</t>
    </r>
    <r>
      <rPr>
        <sz val="8"/>
        <rFont val="Arial"/>
        <family val="2"/>
      </rPr>
      <t>prestasi olahraga</t>
    </r>
  </si>
  <si>
    <r>
      <rPr>
        <b/>
        <sz val="8"/>
        <rFont val="Arial"/>
        <family val="2"/>
      </rPr>
      <t>Meningkatnya rasa</t>
    </r>
    <r>
      <rPr>
        <b/>
        <sz val="8"/>
        <rFont val="Times New Roman"/>
        <family val="1"/>
      </rPr>
      <t xml:space="preserve"> </t>
    </r>
    <r>
      <rPr>
        <b/>
        <sz val="8"/>
        <rFont val="Arial"/>
        <family val="2"/>
      </rPr>
      <t>keamanan dan</t>
    </r>
    <r>
      <rPr>
        <b/>
        <sz val="8"/>
        <rFont val="Times New Roman"/>
        <family val="1"/>
      </rPr>
      <t xml:space="preserve"> </t>
    </r>
    <r>
      <rPr>
        <b/>
        <sz val="8"/>
        <rFont val="Arial"/>
        <family val="2"/>
      </rPr>
      <t>kenyamanan lingkungan</t>
    </r>
  </si>
  <si>
    <r>
      <rPr>
        <b/>
        <sz val="8"/>
        <rFont val="Arial"/>
        <family val="2"/>
      </rPr>
      <t xml:space="preserve">20
</t>
    </r>
    <r>
      <rPr>
        <b/>
        <sz val="8"/>
        <rFont val="Arial"/>
        <family val="2"/>
      </rPr>
      <t>keluraha</t>
    </r>
    <r>
      <rPr>
        <b/>
        <sz val="8"/>
        <rFont val="Times New Roman"/>
        <family val="1"/>
      </rPr>
      <t xml:space="preserve"> </t>
    </r>
    <r>
      <rPr>
        <b/>
        <sz val="8"/>
        <rFont val="Arial"/>
        <family val="2"/>
      </rPr>
      <t>n</t>
    </r>
  </si>
  <si>
    <r>
      <rPr>
        <sz val="8"/>
        <rFont val="Arial"/>
        <family val="2"/>
      </rPr>
      <t>Terlaksanannya</t>
    </r>
    <r>
      <rPr>
        <sz val="8"/>
        <rFont val="Times New Roman"/>
        <family val="1"/>
      </rPr>
      <t xml:space="preserve"> </t>
    </r>
    <r>
      <rPr>
        <sz val="8"/>
        <rFont val="Arial"/>
        <family val="2"/>
      </rPr>
      <t>monitoring / evaluasi</t>
    </r>
    <r>
      <rPr>
        <sz val="8"/>
        <rFont val="Times New Roman"/>
        <family val="1"/>
      </rPr>
      <t xml:space="preserve"> </t>
    </r>
    <r>
      <rPr>
        <sz val="8"/>
        <rFont val="Arial"/>
        <family val="2"/>
      </rPr>
      <t>keamanan, ketertiban di</t>
    </r>
    <r>
      <rPr>
        <sz val="8"/>
        <rFont val="Times New Roman"/>
        <family val="1"/>
      </rPr>
      <t xml:space="preserve"> </t>
    </r>
    <r>
      <rPr>
        <sz val="8"/>
        <rFont val="Arial"/>
        <family val="2"/>
      </rPr>
      <t>lingkungan Kec. Pyk barat</t>
    </r>
  </si>
  <si>
    <r>
      <rPr>
        <sz val="8"/>
        <rFont val="Arial"/>
        <family val="2"/>
      </rPr>
      <t>20 kelurahan</t>
    </r>
  </si>
  <si>
    <r>
      <rPr>
        <sz val="8"/>
        <rFont val="Arial"/>
        <family val="2"/>
      </rPr>
      <t>Meningkatnya</t>
    </r>
    <r>
      <rPr>
        <sz val="8"/>
        <rFont val="Times New Roman"/>
        <family val="1"/>
      </rPr>
      <t xml:space="preserve"> </t>
    </r>
    <r>
      <rPr>
        <sz val="8"/>
        <rFont val="Arial"/>
        <family val="2"/>
      </rPr>
      <t>keamanan dan</t>
    </r>
    <r>
      <rPr>
        <sz val="8"/>
        <rFont val="Times New Roman"/>
        <family val="1"/>
      </rPr>
      <t xml:space="preserve"> </t>
    </r>
    <r>
      <rPr>
        <sz val="8"/>
        <rFont val="Arial"/>
        <family val="2"/>
      </rPr>
      <t>kenyamanan</t>
    </r>
    <r>
      <rPr>
        <sz val="8"/>
        <rFont val="Times New Roman"/>
        <family val="1"/>
      </rPr>
      <t xml:space="preserve"> </t>
    </r>
    <r>
      <rPr>
        <sz val="8"/>
        <rFont val="Arial"/>
        <family val="2"/>
      </rPr>
      <t>beraktivitas diwilayah</t>
    </r>
    <r>
      <rPr>
        <sz val="8"/>
        <rFont val="Times New Roman"/>
        <family val="1"/>
      </rPr>
      <t xml:space="preserve"> </t>
    </r>
    <r>
      <rPr>
        <sz val="8"/>
        <rFont val="Arial"/>
        <family val="2"/>
      </rPr>
      <t>kerja  Payakumbuh</t>
    </r>
    <r>
      <rPr>
        <sz val="8"/>
        <rFont val="Times New Roman"/>
        <family val="1"/>
      </rPr>
      <t xml:space="preserve"> </t>
    </r>
    <r>
      <rPr>
        <sz val="8"/>
        <rFont val="Arial"/>
        <family val="2"/>
      </rPr>
      <t>Barat.</t>
    </r>
  </si>
  <si>
    <r>
      <rPr>
        <b/>
        <sz val="8"/>
        <rFont val="Arial"/>
        <family val="2"/>
      </rPr>
      <t>Terwujudnya</t>
    </r>
    <r>
      <rPr>
        <b/>
        <sz val="8"/>
        <rFont val="Times New Roman"/>
        <family val="1"/>
      </rPr>
      <t xml:space="preserve"> </t>
    </r>
    <r>
      <rPr>
        <b/>
        <sz val="8"/>
        <rFont val="Arial"/>
        <family val="2"/>
      </rPr>
      <t>penyelenggaraan</t>
    </r>
    <r>
      <rPr>
        <b/>
        <sz val="8"/>
        <rFont val="Times New Roman"/>
        <family val="1"/>
      </rPr>
      <t xml:space="preserve"> </t>
    </r>
    <r>
      <rPr>
        <b/>
        <sz val="8"/>
        <rFont val="Arial"/>
        <family val="2"/>
      </rPr>
      <t>keamanan dan ketertiban</t>
    </r>
  </si>
  <si>
    <r>
      <rPr>
        <sz val="8"/>
        <rFont val="Arial"/>
        <family val="2"/>
      </rPr>
      <t>Terlaksananya monitoring,</t>
    </r>
    <r>
      <rPr>
        <sz val="8"/>
        <rFont val="Times New Roman"/>
        <family val="1"/>
      </rPr>
      <t xml:space="preserve"> </t>
    </r>
    <r>
      <rPr>
        <sz val="8"/>
        <rFont val="Arial"/>
        <family val="2"/>
      </rPr>
      <t>evaluasi ketertiban dan</t>
    </r>
    <r>
      <rPr>
        <sz val="8"/>
        <rFont val="Times New Roman"/>
        <family val="1"/>
      </rPr>
      <t xml:space="preserve"> </t>
    </r>
    <r>
      <rPr>
        <sz val="8"/>
        <rFont val="Arial"/>
        <family val="2"/>
      </rPr>
      <t>keamanan serta</t>
    </r>
    <r>
      <rPr>
        <sz val="8"/>
        <rFont val="Times New Roman"/>
        <family val="1"/>
      </rPr>
      <t xml:space="preserve"> </t>
    </r>
    <r>
      <rPr>
        <sz val="8"/>
        <rFont val="Arial"/>
        <family val="2"/>
      </rPr>
      <t>penanganan bencana</t>
    </r>
    <r>
      <rPr>
        <sz val="8"/>
        <rFont val="Times New Roman"/>
        <family val="1"/>
      </rPr>
      <t xml:space="preserve"> </t>
    </r>
    <r>
      <rPr>
        <sz val="8"/>
        <rFont val="Arial"/>
        <family val="2"/>
      </rPr>
      <t>alam</t>
    </r>
  </si>
  <si>
    <r>
      <rPr>
        <sz val="8"/>
        <rFont val="Arial"/>
        <family val="2"/>
      </rPr>
      <t>Terciptanya ketertiban</t>
    </r>
    <r>
      <rPr>
        <sz val="8"/>
        <rFont val="Times New Roman"/>
        <family val="1"/>
      </rPr>
      <t xml:space="preserve"> </t>
    </r>
    <r>
      <rPr>
        <sz val="8"/>
        <rFont val="Arial"/>
        <family val="2"/>
      </rPr>
      <t>dan keamanan</t>
    </r>
  </si>
  <si>
    <r>
      <rPr>
        <b/>
        <sz val="8"/>
        <rFont val="Arial"/>
        <family val="2"/>
      </rPr>
      <t>Meningkatnya keamanan</t>
    </r>
    <r>
      <rPr>
        <b/>
        <sz val="8"/>
        <rFont val="Times New Roman"/>
        <family val="1"/>
      </rPr>
      <t xml:space="preserve"> </t>
    </r>
    <r>
      <rPr>
        <b/>
        <sz val="8"/>
        <rFont val="Arial"/>
        <family val="2"/>
      </rPr>
      <t>dan ketertiban</t>
    </r>
  </si>
  <si>
    <r>
      <rPr>
        <sz val="8"/>
        <rFont val="Arial"/>
        <family val="2"/>
      </rPr>
      <t>Terlaksananya keamanan</t>
    </r>
    <r>
      <rPr>
        <sz val="8"/>
        <rFont val="Times New Roman"/>
        <family val="1"/>
      </rPr>
      <t xml:space="preserve"> </t>
    </r>
    <r>
      <rPr>
        <sz val="8"/>
        <rFont val="Arial"/>
        <family val="2"/>
      </rPr>
      <t>lingkungan</t>
    </r>
  </si>
  <si>
    <r>
      <rPr>
        <sz val="8"/>
        <rFont val="Arial"/>
        <family val="2"/>
      </rPr>
      <t>Terwujudnya</t>
    </r>
    <r>
      <rPr>
        <sz val="8"/>
        <rFont val="Times New Roman"/>
        <family val="1"/>
      </rPr>
      <t xml:space="preserve"> </t>
    </r>
    <r>
      <rPr>
        <sz val="8"/>
        <rFont val="Arial"/>
        <family val="2"/>
      </rPr>
      <t>keamanan di tengah -</t>
    </r>
    <r>
      <rPr>
        <sz val="8"/>
        <rFont val="Times New Roman"/>
        <family val="1"/>
      </rPr>
      <t xml:space="preserve"> </t>
    </r>
    <r>
      <rPr>
        <sz val="8"/>
        <rFont val="Arial"/>
        <family val="2"/>
      </rPr>
      <t>tengah masyarakat</t>
    </r>
  </si>
  <si>
    <r>
      <rPr>
        <b/>
        <sz val="8"/>
        <rFont val="Arial"/>
        <family val="2"/>
      </rPr>
      <t>Meningkatnya kepuasan</t>
    </r>
    <r>
      <rPr>
        <b/>
        <sz val="8"/>
        <rFont val="Times New Roman"/>
        <family val="1"/>
      </rPr>
      <t xml:space="preserve"> </t>
    </r>
    <r>
      <rPr>
        <b/>
        <sz val="8"/>
        <rFont val="Arial"/>
        <family val="2"/>
      </rPr>
      <t>masyarakat terhadap</t>
    </r>
    <r>
      <rPr>
        <b/>
        <sz val="8"/>
        <rFont val="Times New Roman"/>
        <family val="1"/>
      </rPr>
      <t xml:space="preserve"> </t>
    </r>
    <r>
      <rPr>
        <b/>
        <sz val="8"/>
        <rFont val="Arial"/>
        <family val="2"/>
      </rPr>
      <t>pelayanan</t>
    </r>
  </si>
  <si>
    <r>
      <rPr>
        <sz val="8"/>
        <rFont val="Arial"/>
        <family val="2"/>
      </rPr>
      <t>Terlaksananya kegiatan</t>
    </r>
    <r>
      <rPr>
        <sz val="8"/>
        <rFont val="Times New Roman"/>
        <family val="1"/>
      </rPr>
      <t xml:space="preserve"> </t>
    </r>
    <r>
      <rPr>
        <sz val="8"/>
        <rFont val="Arial"/>
        <family val="2"/>
      </rPr>
      <t>penerbitan KPJT-BU dan</t>
    </r>
    <r>
      <rPr>
        <sz val="8"/>
        <rFont val="Times New Roman"/>
        <family val="1"/>
      </rPr>
      <t xml:space="preserve"> </t>
    </r>
    <r>
      <rPr>
        <sz val="8"/>
        <rFont val="Arial"/>
        <family val="2"/>
      </rPr>
      <t>Rekomendasi IUJK</t>
    </r>
    <r>
      <rPr>
        <sz val="8"/>
        <rFont val="Times New Roman"/>
        <family val="1"/>
      </rPr>
      <t xml:space="preserve"> </t>
    </r>
    <r>
      <rPr>
        <sz val="8"/>
        <rFont val="Arial"/>
        <family val="2"/>
      </rPr>
      <t>sebagai salah satu bentuk</t>
    </r>
    <r>
      <rPr>
        <sz val="8"/>
        <rFont val="Times New Roman"/>
        <family val="1"/>
      </rPr>
      <t xml:space="preserve"> </t>
    </r>
    <r>
      <rPr>
        <sz val="8"/>
        <rFont val="Arial"/>
        <family val="2"/>
      </rPr>
      <t>kegiatan pengaturan</t>
    </r>
    <r>
      <rPr>
        <sz val="8"/>
        <rFont val="Times New Roman"/>
        <family val="1"/>
      </rPr>
      <t xml:space="preserve"> </t>
    </r>
    <r>
      <rPr>
        <sz val="8"/>
        <rFont val="Arial"/>
        <family val="2"/>
      </rPr>
      <t>penerbitan IUJK</t>
    </r>
  </si>
  <si>
    <r>
      <rPr>
        <sz val="8"/>
        <rFont val="Arial"/>
        <family val="2"/>
      </rPr>
      <t xml:space="preserve">100
</t>
    </r>
    <r>
      <rPr>
        <sz val="8"/>
        <rFont val="Arial"/>
        <family val="2"/>
      </rPr>
      <t>rekomendasi</t>
    </r>
    <r>
      <rPr>
        <sz val="8"/>
        <rFont val="Times New Roman"/>
        <family val="1"/>
      </rPr>
      <t xml:space="preserve"> </t>
    </r>
    <r>
      <rPr>
        <sz val="8"/>
        <rFont val="Arial"/>
        <family val="2"/>
      </rPr>
      <t>dan KPJT-BU</t>
    </r>
  </si>
  <si>
    <r>
      <rPr>
        <sz val="8"/>
        <rFont val="Arial"/>
        <family val="2"/>
      </rPr>
      <t>Diterbitkannya</t>
    </r>
    <r>
      <rPr>
        <sz val="8"/>
        <rFont val="Times New Roman"/>
        <family val="1"/>
      </rPr>
      <t xml:space="preserve"> </t>
    </r>
    <r>
      <rPr>
        <sz val="8"/>
        <rFont val="Arial"/>
        <family val="2"/>
      </rPr>
      <t>dokumen</t>
    </r>
    <r>
      <rPr>
        <sz val="8"/>
        <rFont val="Times New Roman"/>
        <family val="1"/>
      </rPr>
      <t xml:space="preserve"> </t>
    </r>
    <r>
      <rPr>
        <sz val="8"/>
        <rFont val="Arial"/>
        <family val="2"/>
      </rPr>
      <t>rekomendasi</t>
    </r>
    <r>
      <rPr>
        <sz val="8"/>
        <rFont val="Times New Roman"/>
        <family val="1"/>
      </rPr>
      <t xml:space="preserve"> </t>
    </r>
    <r>
      <rPr>
        <sz val="8"/>
        <rFont val="Arial"/>
        <family val="2"/>
      </rPr>
      <t>pengurusan perizinan</t>
    </r>
    <r>
      <rPr>
        <sz val="8"/>
        <rFont val="Times New Roman"/>
        <family val="1"/>
      </rPr>
      <t xml:space="preserve"> </t>
    </r>
    <r>
      <rPr>
        <sz val="8"/>
        <rFont val="Arial"/>
        <family val="2"/>
      </rPr>
      <t>IUJK dan Kartu</t>
    </r>
    <r>
      <rPr>
        <sz val="8"/>
        <rFont val="Times New Roman"/>
        <family val="1"/>
      </rPr>
      <t xml:space="preserve"> </t>
    </r>
    <r>
      <rPr>
        <sz val="8"/>
        <rFont val="Arial"/>
        <family val="2"/>
      </rPr>
      <t>Penanggung Jawab</t>
    </r>
    <r>
      <rPr>
        <sz val="8"/>
        <rFont val="Times New Roman"/>
        <family val="1"/>
      </rPr>
      <t xml:space="preserve"> </t>
    </r>
    <r>
      <rPr>
        <sz val="8"/>
        <rFont val="Arial"/>
        <family val="2"/>
      </rPr>
      <t>Teknis Badan Usaha</t>
    </r>
    <r>
      <rPr>
        <sz val="8"/>
        <rFont val="Times New Roman"/>
        <family val="1"/>
      </rPr>
      <t xml:space="preserve"> </t>
    </r>
    <r>
      <rPr>
        <sz val="8"/>
        <rFont val="Arial"/>
        <family val="2"/>
      </rPr>
      <t xml:space="preserve">(PJT-BU) Jasa
</t>
    </r>
    <r>
      <rPr>
        <sz val="8"/>
        <rFont val="Arial"/>
        <family val="2"/>
      </rPr>
      <t>Konstruksi</t>
    </r>
  </si>
  <si>
    <r>
      <rPr>
        <b/>
        <sz val="8"/>
        <rFont val="Arial"/>
        <family val="2"/>
      </rPr>
      <t>Meningkatnya</t>
    </r>
    <r>
      <rPr>
        <b/>
        <sz val="8"/>
        <rFont val="Times New Roman"/>
        <family val="1"/>
      </rPr>
      <t xml:space="preserve"> </t>
    </r>
    <r>
      <rPr>
        <b/>
        <sz val="8"/>
        <rFont val="Arial"/>
        <family val="2"/>
      </rPr>
      <t>Akuntabilitas Kinerja</t>
    </r>
    <r>
      <rPr>
        <b/>
        <sz val="8"/>
        <rFont val="Times New Roman"/>
        <family val="1"/>
      </rPr>
      <t xml:space="preserve"> </t>
    </r>
    <r>
      <rPr>
        <b/>
        <sz val="8"/>
        <rFont val="Arial"/>
        <family val="2"/>
      </rPr>
      <t>Instansi Pemerintah Kota</t>
    </r>
    <r>
      <rPr>
        <b/>
        <sz val="8"/>
        <rFont val="Times New Roman"/>
        <family val="1"/>
      </rPr>
      <t xml:space="preserve"> </t>
    </r>
    <r>
      <rPr>
        <b/>
        <sz val="8"/>
        <rFont val="Arial"/>
        <family val="2"/>
      </rPr>
      <t>Payakumbuh</t>
    </r>
  </si>
  <si>
    <r>
      <rPr>
        <sz val="8"/>
        <rFont val="Arial"/>
        <family val="2"/>
      </rPr>
      <t>Terlaksananya</t>
    </r>
    <r>
      <rPr>
        <sz val="8"/>
        <rFont val="Times New Roman"/>
        <family val="1"/>
      </rPr>
      <t xml:space="preserve"> </t>
    </r>
    <r>
      <rPr>
        <sz val="8"/>
        <rFont val="Arial"/>
        <family val="2"/>
      </rPr>
      <t>Penyusunan LAKIP, LPPD,</t>
    </r>
    <r>
      <rPr>
        <sz val="8"/>
        <rFont val="Times New Roman"/>
        <family val="1"/>
      </rPr>
      <t xml:space="preserve"> </t>
    </r>
    <r>
      <rPr>
        <sz val="8"/>
        <rFont val="Arial"/>
        <family val="2"/>
      </rPr>
      <t xml:space="preserve">LKPJ, ILPPD, EKPPD dan
</t>
    </r>
    <r>
      <rPr>
        <sz val="8"/>
        <rFont val="Arial"/>
        <family val="2"/>
      </rPr>
      <t>Laporan Bulanan Kegiatan</t>
    </r>
  </si>
  <si>
    <r>
      <rPr>
        <sz val="8"/>
        <rFont val="Arial"/>
        <family val="2"/>
      </rPr>
      <t>6 Laporan</t>
    </r>
  </si>
  <si>
    <r>
      <rPr>
        <sz val="8"/>
        <rFont val="Arial"/>
        <family val="2"/>
      </rPr>
      <t>Tersedianya Laporan</t>
    </r>
    <r>
      <rPr>
        <sz val="8"/>
        <rFont val="Times New Roman"/>
        <family val="1"/>
      </rPr>
      <t xml:space="preserve"> </t>
    </r>
    <r>
      <rPr>
        <sz val="8"/>
        <rFont val="Arial"/>
        <family val="2"/>
      </rPr>
      <t>Pencapaian Kinerja</t>
    </r>
  </si>
  <si>
    <r>
      <rPr>
        <b/>
        <sz val="8"/>
        <rFont val="Arial"/>
        <family val="2"/>
      </rPr>
      <t>Program Penyusunan Aksi</t>
    </r>
    <r>
      <rPr>
        <b/>
        <sz val="8"/>
        <rFont val="Times New Roman"/>
        <family val="1"/>
      </rPr>
      <t xml:space="preserve"> </t>
    </r>
    <r>
      <rPr>
        <b/>
        <sz val="8"/>
        <rFont val="Arial"/>
        <family val="2"/>
      </rPr>
      <t>Pencagahan dan Pemberantasan</t>
    </r>
    <r>
      <rPr>
        <b/>
        <sz val="8"/>
        <rFont val="Times New Roman"/>
        <family val="1"/>
      </rPr>
      <t xml:space="preserve"> </t>
    </r>
    <r>
      <rPr>
        <b/>
        <sz val="8"/>
        <rFont val="Arial"/>
        <family val="2"/>
      </rPr>
      <t>Korupsi (PPK) Pemerintah Daerah</t>
    </r>
  </si>
  <si>
    <r>
      <rPr>
        <b/>
        <sz val="8"/>
        <rFont val="Arial"/>
        <family val="2"/>
      </rPr>
      <t>Meningkatnya</t>
    </r>
    <r>
      <rPr>
        <b/>
        <sz val="8"/>
        <rFont val="Times New Roman"/>
        <family val="1"/>
      </rPr>
      <t xml:space="preserve"> </t>
    </r>
    <r>
      <rPr>
        <b/>
        <sz val="8"/>
        <rFont val="Arial"/>
        <family val="2"/>
      </rPr>
      <t>penyelenggaraan</t>
    </r>
    <r>
      <rPr>
        <b/>
        <sz val="8"/>
        <rFont val="Times New Roman"/>
        <family val="1"/>
      </rPr>
      <t xml:space="preserve"> </t>
    </r>
    <r>
      <rPr>
        <b/>
        <sz val="8"/>
        <rFont val="Arial"/>
        <family val="2"/>
      </rPr>
      <t>pemerintahan yang bersih</t>
    </r>
    <r>
      <rPr>
        <b/>
        <sz val="8"/>
        <rFont val="Times New Roman"/>
        <family val="1"/>
      </rPr>
      <t xml:space="preserve"> </t>
    </r>
    <r>
      <rPr>
        <b/>
        <sz val="8"/>
        <rFont val="Arial"/>
        <family val="2"/>
      </rPr>
      <t>dan bebas dari praktik</t>
    </r>
    <r>
      <rPr>
        <b/>
        <sz val="8"/>
        <rFont val="Times New Roman"/>
        <family val="1"/>
      </rPr>
      <t xml:space="preserve"> </t>
    </r>
    <r>
      <rPr>
        <b/>
        <sz val="8"/>
        <rFont val="Arial"/>
        <family val="2"/>
      </rPr>
      <t>korupsi</t>
    </r>
  </si>
  <si>
    <r>
      <rPr>
        <sz val="8"/>
        <rFont val="Arial"/>
        <family val="2"/>
      </rPr>
      <t>Penyusunan Aksi Pencegahan dan</t>
    </r>
    <r>
      <rPr>
        <sz val="8"/>
        <rFont val="Times New Roman"/>
        <family val="1"/>
      </rPr>
      <t xml:space="preserve"> </t>
    </r>
    <r>
      <rPr>
        <sz val="8"/>
        <rFont val="Arial"/>
        <family val="2"/>
      </rPr>
      <t>Pemberantasan Korupsi (PPK)</t>
    </r>
    <r>
      <rPr>
        <sz val="8"/>
        <rFont val="Times New Roman"/>
        <family val="1"/>
      </rPr>
      <t xml:space="preserve"> </t>
    </r>
    <r>
      <rPr>
        <sz val="8"/>
        <rFont val="Arial"/>
        <family val="2"/>
      </rPr>
      <t>Pemerintah Daerah</t>
    </r>
  </si>
  <si>
    <r>
      <rPr>
        <sz val="8"/>
        <rFont val="Arial"/>
        <family val="2"/>
      </rPr>
      <t>Terlaksananya koordinasi,</t>
    </r>
    <r>
      <rPr>
        <sz val="8"/>
        <rFont val="Times New Roman"/>
        <family val="1"/>
      </rPr>
      <t xml:space="preserve"> </t>
    </r>
    <r>
      <rPr>
        <sz val="8"/>
        <rFont val="Arial"/>
        <family val="2"/>
      </rPr>
      <t>sosialisasi serta</t>
    </r>
    <r>
      <rPr>
        <sz val="8"/>
        <rFont val="Times New Roman"/>
        <family val="1"/>
      </rPr>
      <t xml:space="preserve"> </t>
    </r>
    <r>
      <rPr>
        <sz val="8"/>
        <rFont val="Arial"/>
        <family val="2"/>
      </rPr>
      <t>tersusunnya laporan aksi</t>
    </r>
    <r>
      <rPr>
        <sz val="8"/>
        <rFont val="Times New Roman"/>
        <family val="1"/>
      </rPr>
      <t xml:space="preserve"> </t>
    </r>
    <r>
      <rPr>
        <sz val="8"/>
        <rFont val="Arial"/>
        <family val="2"/>
      </rPr>
      <t>daerah dalam pencegahan</t>
    </r>
    <r>
      <rPr>
        <sz val="8"/>
        <rFont val="Times New Roman"/>
        <family val="1"/>
      </rPr>
      <t xml:space="preserve"> </t>
    </r>
    <r>
      <rPr>
        <sz val="8"/>
        <rFont val="Arial"/>
        <family val="2"/>
      </rPr>
      <t>dan pemberantasan</t>
    </r>
    <r>
      <rPr>
        <sz val="8"/>
        <rFont val="Times New Roman"/>
        <family val="1"/>
      </rPr>
      <t xml:space="preserve"> </t>
    </r>
    <r>
      <rPr>
        <sz val="8"/>
        <rFont val="Arial"/>
        <family val="2"/>
      </rPr>
      <t>korupsi di Kota</t>
    </r>
    <r>
      <rPr>
        <sz val="8"/>
        <rFont val="Times New Roman"/>
        <family val="1"/>
      </rPr>
      <t xml:space="preserve"> </t>
    </r>
    <r>
      <rPr>
        <sz val="8"/>
        <rFont val="Arial"/>
        <family val="2"/>
      </rPr>
      <t>Payakumbuh</t>
    </r>
  </si>
  <si>
    <r>
      <rPr>
        <sz val="8"/>
        <rFont val="Arial"/>
        <family val="2"/>
      </rPr>
      <t>Terwujudnya</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pemerintahan  yang</t>
    </r>
    <r>
      <rPr>
        <sz val="8"/>
        <rFont val="Times New Roman"/>
        <family val="1"/>
      </rPr>
      <t xml:space="preserve"> </t>
    </r>
    <r>
      <rPr>
        <sz val="8"/>
        <rFont val="Arial"/>
        <family val="2"/>
      </rPr>
      <t>bersih dan bebas dari</t>
    </r>
    <r>
      <rPr>
        <sz val="8"/>
        <rFont val="Times New Roman"/>
        <family val="1"/>
      </rPr>
      <t xml:space="preserve"> </t>
    </r>
    <r>
      <rPr>
        <sz val="8"/>
        <rFont val="Arial"/>
        <family val="2"/>
      </rPr>
      <t>praktik korupsi</t>
    </r>
  </si>
  <si>
    <r>
      <rPr>
        <b/>
        <sz val="8"/>
        <rFont val="Arial"/>
        <family val="2"/>
      </rPr>
      <t>Meningkatnya kualitas</t>
    </r>
    <r>
      <rPr>
        <b/>
        <sz val="8"/>
        <rFont val="Times New Roman"/>
        <family val="1"/>
      </rPr>
      <t xml:space="preserve"> </t>
    </r>
    <r>
      <rPr>
        <b/>
        <sz val="8"/>
        <rFont val="Arial"/>
        <family val="2"/>
      </rPr>
      <t>dan kuantitas informasi</t>
    </r>
    <r>
      <rPr>
        <b/>
        <sz val="8"/>
        <rFont val="Times New Roman"/>
        <family val="1"/>
      </rPr>
      <t xml:space="preserve"> </t>
    </r>
    <r>
      <rPr>
        <b/>
        <sz val="8"/>
        <rFont val="Arial"/>
        <family val="2"/>
      </rPr>
      <t>dan media massa</t>
    </r>
  </si>
  <si>
    <r>
      <rPr>
        <sz val="8"/>
        <rFont val="Arial"/>
        <family val="2"/>
      </rPr>
      <t>Intensifikasi dan Ekstensifikasi</t>
    </r>
    <r>
      <rPr>
        <sz val="8"/>
        <rFont val="Times New Roman"/>
        <family val="1"/>
      </rPr>
      <t xml:space="preserve"> </t>
    </r>
    <r>
      <rPr>
        <sz val="8"/>
        <rFont val="Arial"/>
        <family val="2"/>
      </rPr>
      <t>Retribusi Pengendalian Menara</t>
    </r>
    <r>
      <rPr>
        <sz val="8"/>
        <rFont val="Times New Roman"/>
        <family val="1"/>
      </rPr>
      <t xml:space="preserve"> </t>
    </r>
    <r>
      <rPr>
        <sz val="8"/>
        <rFont val="Arial"/>
        <family val="2"/>
      </rPr>
      <t>Komunikasi</t>
    </r>
  </si>
  <si>
    <r>
      <rPr>
        <sz val="8"/>
        <rFont val="Arial"/>
        <family val="2"/>
      </rPr>
      <t>Terlaksananya</t>
    </r>
    <r>
      <rPr>
        <sz val="8"/>
        <rFont val="Times New Roman"/>
        <family val="1"/>
      </rPr>
      <t xml:space="preserve"> </t>
    </r>
    <r>
      <rPr>
        <sz val="8"/>
        <rFont val="Arial"/>
        <family val="2"/>
      </rPr>
      <t>pengendalian dan</t>
    </r>
    <r>
      <rPr>
        <sz val="8"/>
        <rFont val="Times New Roman"/>
        <family val="1"/>
      </rPr>
      <t xml:space="preserve"> </t>
    </r>
    <r>
      <rPr>
        <sz val="8"/>
        <rFont val="Arial"/>
        <family val="2"/>
      </rPr>
      <t>pengawasan Menara</t>
    </r>
    <r>
      <rPr>
        <sz val="8"/>
        <rFont val="Times New Roman"/>
        <family val="1"/>
      </rPr>
      <t xml:space="preserve"> </t>
    </r>
    <r>
      <rPr>
        <sz val="8"/>
        <rFont val="Arial"/>
        <family val="2"/>
      </rPr>
      <t>Telekomunikasi di Kota</t>
    </r>
    <r>
      <rPr>
        <sz val="8"/>
        <rFont val="Times New Roman"/>
        <family val="1"/>
      </rPr>
      <t xml:space="preserve"> </t>
    </r>
    <r>
      <rPr>
        <sz val="8"/>
        <rFont val="Arial"/>
        <family val="2"/>
      </rPr>
      <t>Payakumbuh</t>
    </r>
  </si>
  <si>
    <r>
      <rPr>
        <sz val="8"/>
        <rFont val="Arial"/>
        <family val="2"/>
      </rPr>
      <t>1 Kegiatan</t>
    </r>
  </si>
  <si>
    <r>
      <rPr>
        <sz val="8"/>
        <rFont val="Arial"/>
        <family val="2"/>
      </rPr>
      <t>Terciptanya penataan</t>
    </r>
    <r>
      <rPr>
        <sz val="8"/>
        <rFont val="Times New Roman"/>
        <family val="1"/>
      </rPr>
      <t xml:space="preserve"> </t>
    </r>
    <r>
      <rPr>
        <sz val="8"/>
        <rFont val="Arial"/>
        <family val="2"/>
      </rPr>
      <t>terhadap pendirian</t>
    </r>
    <r>
      <rPr>
        <sz val="8"/>
        <rFont val="Times New Roman"/>
        <family val="1"/>
      </rPr>
      <t xml:space="preserve"> </t>
    </r>
    <r>
      <rPr>
        <sz val="8"/>
        <rFont val="Arial"/>
        <family val="2"/>
      </rPr>
      <t>menara</t>
    </r>
    <r>
      <rPr>
        <sz val="8"/>
        <rFont val="Times New Roman"/>
        <family val="1"/>
      </rPr>
      <t xml:space="preserve"> </t>
    </r>
    <r>
      <rPr>
        <sz val="8"/>
        <rFont val="Arial"/>
        <family val="2"/>
      </rPr>
      <t>telekomunikasi di</t>
    </r>
    <r>
      <rPr>
        <sz val="8"/>
        <rFont val="Times New Roman"/>
        <family val="1"/>
      </rPr>
      <t xml:space="preserve"> </t>
    </r>
    <r>
      <rPr>
        <sz val="8"/>
        <rFont val="Arial"/>
        <family val="2"/>
      </rPr>
      <t>Kota Payakumbuh</t>
    </r>
  </si>
  <si>
    <r>
      <rPr>
        <b/>
        <sz val="8"/>
        <rFont val="Arial"/>
        <family val="2"/>
      </rPr>
      <t>meningkatnya kualitas</t>
    </r>
    <r>
      <rPr>
        <b/>
        <sz val="8"/>
        <rFont val="Times New Roman"/>
        <family val="1"/>
      </rPr>
      <t xml:space="preserve"> </t>
    </r>
    <r>
      <rPr>
        <b/>
        <sz val="8"/>
        <rFont val="Arial"/>
        <family val="2"/>
      </rPr>
      <t>capaian laporan kinerja</t>
    </r>
    <r>
      <rPr>
        <b/>
        <sz val="8"/>
        <rFont val="Times New Roman"/>
        <family val="1"/>
      </rPr>
      <t xml:space="preserve"> </t>
    </r>
    <r>
      <rPr>
        <b/>
        <sz val="8"/>
        <rFont val="Arial"/>
        <family val="2"/>
      </rPr>
      <t>skpd dan keuangan</t>
    </r>
  </si>
  <si>
    <r>
      <rPr>
        <sz val="8"/>
        <rFont val="Arial"/>
        <family val="2"/>
      </rPr>
      <t>terlaksananya penyusunan</t>
    </r>
    <r>
      <rPr>
        <sz val="8"/>
        <rFont val="Times New Roman"/>
        <family val="1"/>
      </rPr>
      <t xml:space="preserve"> </t>
    </r>
    <r>
      <rPr>
        <sz val="8"/>
        <rFont val="Arial"/>
        <family val="2"/>
      </rPr>
      <t>lakip, lkpj, lppd, ekppd,</t>
    </r>
    <r>
      <rPr>
        <sz val="8"/>
        <rFont val="Times New Roman"/>
        <family val="1"/>
      </rPr>
      <t xml:space="preserve"> </t>
    </r>
    <r>
      <rPr>
        <sz val="8"/>
        <rFont val="Arial"/>
        <family val="2"/>
      </rPr>
      <t>monev dll</t>
    </r>
  </si>
  <si>
    <r>
      <rPr>
        <sz val="8"/>
        <rFont val="Arial"/>
        <family val="2"/>
      </rPr>
      <t>meningkatnya kualitas</t>
    </r>
    <r>
      <rPr>
        <sz val="8"/>
        <rFont val="Times New Roman"/>
        <family val="1"/>
      </rPr>
      <t xml:space="preserve"> </t>
    </r>
    <r>
      <rPr>
        <sz val="8"/>
        <rFont val="Arial"/>
        <family val="2"/>
      </rPr>
      <t>penyusunan laporan</t>
    </r>
    <r>
      <rPr>
        <sz val="8"/>
        <rFont val="Times New Roman"/>
        <family val="1"/>
      </rPr>
      <t xml:space="preserve"> </t>
    </r>
    <r>
      <rPr>
        <sz val="8"/>
        <rFont val="Arial"/>
        <family val="2"/>
      </rPr>
      <t>pencapaian kinerja</t>
    </r>
    <r>
      <rPr>
        <sz val="8"/>
        <rFont val="Times New Roman"/>
        <family val="1"/>
      </rPr>
      <t xml:space="preserve"> </t>
    </r>
    <r>
      <rPr>
        <sz val="8"/>
        <rFont val="Arial"/>
        <family val="2"/>
      </rPr>
      <t>dan ikhtisar kinerja</t>
    </r>
    <r>
      <rPr>
        <sz val="8"/>
        <rFont val="Times New Roman"/>
        <family val="1"/>
      </rPr>
      <t xml:space="preserve"> </t>
    </r>
    <r>
      <rPr>
        <sz val="8"/>
        <rFont val="Arial"/>
        <family val="2"/>
      </rPr>
      <t>skpd</t>
    </r>
  </si>
  <si>
    <r>
      <rPr>
        <b/>
        <sz val="8"/>
        <rFont val="Arial"/>
        <family val="2"/>
      </rPr>
      <t>Tersedianya dokumen</t>
    </r>
    <r>
      <rPr>
        <b/>
        <sz val="8"/>
        <rFont val="Times New Roman"/>
        <family val="1"/>
      </rPr>
      <t xml:space="preserve"> </t>
    </r>
    <r>
      <rPr>
        <b/>
        <sz val="8"/>
        <rFont val="Arial"/>
        <family val="2"/>
      </rPr>
      <t xml:space="preserve">LAKIP, LKPJ, EKPPD,
</t>
    </r>
    <r>
      <rPr>
        <b/>
        <sz val="8"/>
        <rFont val="Arial"/>
        <family val="2"/>
      </rPr>
      <t xml:space="preserve">LPPD, EKPOD, Monev dan
</t>
    </r>
    <r>
      <rPr>
        <b/>
        <sz val="8"/>
        <rFont val="Arial"/>
        <family val="2"/>
      </rPr>
      <t>lain-lain</t>
    </r>
  </si>
  <si>
    <r>
      <rPr>
        <sz val="8"/>
        <rFont val="Arial"/>
        <family val="2"/>
      </rPr>
      <t>Terlaksananya</t>
    </r>
    <r>
      <rPr>
        <sz val="8"/>
        <rFont val="Times New Roman"/>
        <family val="1"/>
      </rPr>
      <t xml:space="preserve"> </t>
    </r>
    <r>
      <rPr>
        <sz val="8"/>
        <rFont val="Arial"/>
        <family val="2"/>
      </rPr>
      <t>Penyusunan Dokumen</t>
    </r>
    <r>
      <rPr>
        <sz val="8"/>
        <rFont val="Times New Roman"/>
        <family val="1"/>
      </rPr>
      <t xml:space="preserve"> </t>
    </r>
    <r>
      <rPr>
        <sz val="8"/>
        <rFont val="Arial"/>
        <family val="2"/>
      </rPr>
      <t xml:space="preserve">LAKIP, LKPJ, EKPPD,
</t>
    </r>
    <r>
      <rPr>
        <sz val="8"/>
        <rFont val="Arial"/>
        <family val="2"/>
      </rPr>
      <t xml:space="preserve">LPPD, EKPOD, Monev dan
</t>
    </r>
    <r>
      <rPr>
        <sz val="8"/>
        <rFont val="Arial"/>
        <family val="2"/>
      </rPr>
      <t>lain-lain</t>
    </r>
  </si>
  <si>
    <r>
      <rPr>
        <sz val="8"/>
        <rFont val="Arial"/>
        <family val="2"/>
      </rPr>
      <t>Tersedianya laporan</t>
    </r>
    <r>
      <rPr>
        <sz val="8"/>
        <rFont val="Times New Roman"/>
        <family val="1"/>
      </rPr>
      <t xml:space="preserve"> </t>
    </r>
    <r>
      <rPr>
        <sz val="8"/>
        <rFont val="Arial"/>
        <family val="2"/>
      </rPr>
      <t>pencapaian kinerja</t>
    </r>
    <r>
      <rPr>
        <sz val="8"/>
        <rFont val="Times New Roman"/>
        <family val="1"/>
      </rPr>
      <t xml:space="preserve"> </t>
    </r>
    <r>
      <rPr>
        <sz val="8"/>
        <rFont val="Arial"/>
        <family val="2"/>
      </rPr>
      <t>dan ikhtisar kinerja</t>
    </r>
    <r>
      <rPr>
        <sz val="8"/>
        <rFont val="Times New Roman"/>
        <family val="1"/>
      </rPr>
      <t xml:space="preserve"> </t>
    </r>
    <r>
      <rPr>
        <sz val="8"/>
        <rFont val="Arial"/>
        <family val="2"/>
      </rPr>
      <t>SKPD</t>
    </r>
  </si>
  <si>
    <r>
      <rPr>
        <b/>
        <sz val="8"/>
        <rFont val="Arial"/>
        <family val="2"/>
      </rPr>
      <t>Meningkatnya sistem</t>
    </r>
    <r>
      <rPr>
        <b/>
        <sz val="8"/>
        <rFont val="Times New Roman"/>
        <family val="1"/>
      </rPr>
      <t xml:space="preserve"> </t>
    </r>
    <r>
      <rPr>
        <b/>
        <sz val="8"/>
        <rFont val="Arial"/>
        <family val="2"/>
      </rPr>
      <t>perencanaan</t>
    </r>
    <r>
      <rPr>
        <b/>
        <sz val="8"/>
        <rFont val="Times New Roman"/>
        <family val="1"/>
      </rPr>
      <t xml:space="preserve"> </t>
    </r>
    <r>
      <rPr>
        <b/>
        <sz val="8"/>
        <rFont val="Arial"/>
        <family val="2"/>
      </rPr>
      <t>pembangunan pada SKPD</t>
    </r>
    <r>
      <rPr>
        <b/>
        <sz val="8"/>
        <rFont val="Times New Roman"/>
        <family val="1"/>
      </rPr>
      <t xml:space="preserve"> </t>
    </r>
    <r>
      <rPr>
        <b/>
        <sz val="8"/>
        <rFont val="Arial"/>
        <family val="2"/>
      </rPr>
      <t>BPMP&amp;KB</t>
    </r>
  </si>
  <si>
    <r>
      <rPr>
        <b/>
        <sz val="8"/>
        <rFont val="Arial"/>
        <family val="2"/>
      </rPr>
      <t>Meningkatnya kualitas</t>
    </r>
    <r>
      <rPr>
        <b/>
        <sz val="8"/>
        <rFont val="Times New Roman"/>
        <family val="1"/>
      </rPr>
      <t xml:space="preserve"> </t>
    </r>
    <r>
      <rPr>
        <b/>
        <sz val="8"/>
        <rFont val="Arial"/>
        <family val="2"/>
      </rPr>
      <t>pelaporan berbagai</t>
    </r>
    <r>
      <rPr>
        <b/>
        <sz val="8"/>
        <rFont val="Times New Roman"/>
        <family val="1"/>
      </rPr>
      <t xml:space="preserve"> </t>
    </r>
    <r>
      <rPr>
        <b/>
        <sz val="8"/>
        <rFont val="Arial"/>
        <family val="2"/>
      </rPr>
      <t>kegiatan pembangunan</t>
    </r>
    <r>
      <rPr>
        <b/>
        <sz val="8"/>
        <rFont val="Times New Roman"/>
        <family val="1"/>
      </rPr>
      <t xml:space="preserve"> </t>
    </r>
    <r>
      <rPr>
        <b/>
        <sz val="8"/>
        <rFont val="Arial"/>
        <family val="2"/>
      </rPr>
      <t>pada SKPD BPMP &amp; KB</t>
    </r>
  </si>
  <si>
    <r>
      <rPr>
        <sz val="8"/>
        <rFont val="Arial"/>
        <family val="2"/>
      </rPr>
      <t>Terlaksananya</t>
    </r>
    <r>
      <rPr>
        <sz val="8"/>
        <rFont val="Times New Roman"/>
        <family val="1"/>
      </rPr>
      <t xml:space="preserve"> </t>
    </r>
    <r>
      <rPr>
        <sz val="8"/>
        <rFont val="Arial"/>
        <family val="2"/>
      </rPr>
      <t>penyusunan laporan</t>
    </r>
    <r>
      <rPr>
        <sz val="8"/>
        <rFont val="Times New Roman"/>
        <family val="1"/>
      </rPr>
      <t xml:space="preserve"> </t>
    </r>
    <r>
      <rPr>
        <sz val="8"/>
        <rFont val="Arial"/>
        <family val="2"/>
      </rPr>
      <t>pencapaian kinerja dan</t>
    </r>
    <r>
      <rPr>
        <sz val="8"/>
        <rFont val="Times New Roman"/>
        <family val="1"/>
      </rPr>
      <t xml:space="preserve"> </t>
    </r>
    <r>
      <rPr>
        <sz val="8"/>
        <rFont val="Arial"/>
        <family val="2"/>
      </rPr>
      <t>realisasi kinerja pada</t>
    </r>
    <r>
      <rPr>
        <sz val="8"/>
        <rFont val="Times New Roman"/>
        <family val="1"/>
      </rPr>
      <t xml:space="preserve"> </t>
    </r>
    <r>
      <rPr>
        <sz val="8"/>
        <rFont val="Arial"/>
        <family val="2"/>
      </rPr>
      <t xml:space="preserve">SKPD BPMP&amp;KB Kota
</t>
    </r>
    <r>
      <rPr>
        <sz val="8"/>
        <rFont val="Arial"/>
        <family val="2"/>
      </rPr>
      <t>Payakumbuh</t>
    </r>
  </si>
  <si>
    <r>
      <rPr>
        <sz val="8"/>
        <rFont val="Arial"/>
        <family val="2"/>
      </rPr>
      <t>Meningkatnya kualitas</t>
    </r>
    <r>
      <rPr>
        <sz val="8"/>
        <rFont val="Times New Roman"/>
        <family val="1"/>
      </rPr>
      <t xml:space="preserve"> </t>
    </r>
    <r>
      <rPr>
        <sz val="8"/>
        <rFont val="Arial"/>
        <family val="2"/>
      </rPr>
      <t>pelaporan program</t>
    </r>
    <r>
      <rPr>
        <sz val="8"/>
        <rFont val="Times New Roman"/>
        <family val="1"/>
      </rPr>
      <t xml:space="preserve"> </t>
    </r>
    <r>
      <rPr>
        <sz val="8"/>
        <rFont val="Arial"/>
        <family val="2"/>
      </rPr>
      <t>pembangunan SKPD</t>
    </r>
    <r>
      <rPr>
        <sz val="8"/>
        <rFont val="Times New Roman"/>
        <family val="1"/>
      </rPr>
      <t xml:space="preserve"> </t>
    </r>
    <r>
      <rPr>
        <sz val="8"/>
        <rFont val="Arial"/>
        <family val="2"/>
      </rPr>
      <t>BPMP&amp;KB</t>
    </r>
  </si>
  <si>
    <r>
      <rPr>
        <b/>
        <sz val="8"/>
        <rFont val="Arial"/>
        <family val="2"/>
      </rPr>
      <t>Terlaksnanya kkelancaran</t>
    </r>
    <r>
      <rPr>
        <b/>
        <sz val="8"/>
        <rFont val="Times New Roman"/>
        <family val="1"/>
      </rPr>
      <t xml:space="preserve"> </t>
    </r>
    <r>
      <rPr>
        <b/>
        <sz val="8"/>
        <rFont val="Arial"/>
        <family val="2"/>
      </rPr>
      <t>administrasi perkantoran</t>
    </r>
  </si>
  <si>
    <r>
      <rPr>
        <sz val="8"/>
        <rFont val="Arial"/>
        <family val="2"/>
      </rPr>
      <t>Terlaksananya pelaporan</t>
    </r>
    <r>
      <rPr>
        <sz val="8"/>
        <rFont val="Times New Roman"/>
        <family val="1"/>
      </rPr>
      <t xml:space="preserve"> </t>
    </r>
    <r>
      <rPr>
        <sz val="8"/>
        <rFont val="Arial"/>
        <family val="2"/>
      </rPr>
      <t>instansi kinerja pemrintah,</t>
    </r>
    <r>
      <rPr>
        <sz val="8"/>
        <rFont val="Times New Roman"/>
        <family val="1"/>
      </rPr>
      <t xml:space="preserve"> </t>
    </r>
    <r>
      <rPr>
        <sz val="8"/>
        <rFont val="Arial"/>
        <family val="2"/>
      </rPr>
      <t>LKPJ, dan laporan bulanan</t>
    </r>
    <r>
      <rPr>
        <sz val="8"/>
        <rFont val="Times New Roman"/>
        <family val="1"/>
      </rPr>
      <t xml:space="preserve"> </t>
    </r>
    <r>
      <rPr>
        <sz val="8"/>
        <rFont val="Arial"/>
        <family val="2"/>
      </rPr>
      <t>SKPD</t>
    </r>
  </si>
  <si>
    <r>
      <rPr>
        <sz val="8"/>
        <rFont val="Arial"/>
        <family val="2"/>
      </rPr>
      <t>Lancarnya</t>
    </r>
    <r>
      <rPr>
        <sz val="8"/>
        <rFont val="Times New Roman"/>
        <family val="1"/>
      </rPr>
      <t xml:space="preserve"> </t>
    </r>
    <r>
      <rPr>
        <sz val="8"/>
        <rFont val="Arial"/>
        <family val="2"/>
      </rPr>
      <t>penyampaian</t>
    </r>
    <r>
      <rPr>
        <sz val="8"/>
        <rFont val="Times New Roman"/>
        <family val="1"/>
      </rPr>
      <t xml:space="preserve"> </t>
    </r>
    <r>
      <rPr>
        <sz val="8"/>
        <rFont val="Arial"/>
        <family val="2"/>
      </rPr>
      <t>pelaporan instansi</t>
    </r>
    <r>
      <rPr>
        <sz val="8"/>
        <rFont val="Times New Roman"/>
        <family val="1"/>
      </rPr>
      <t xml:space="preserve"> </t>
    </r>
    <r>
      <rPr>
        <sz val="8"/>
        <rFont val="Arial"/>
        <family val="2"/>
      </rPr>
      <t>kinerja pemrintah,</t>
    </r>
    <r>
      <rPr>
        <sz val="8"/>
        <rFont val="Times New Roman"/>
        <family val="1"/>
      </rPr>
      <t xml:space="preserve"> </t>
    </r>
    <r>
      <rPr>
        <sz val="8"/>
        <rFont val="Arial"/>
        <family val="2"/>
      </rPr>
      <t>LKPJ, dan laporan</t>
    </r>
    <r>
      <rPr>
        <sz val="8"/>
        <rFont val="Times New Roman"/>
        <family val="1"/>
      </rPr>
      <t xml:space="preserve"> </t>
    </r>
    <r>
      <rPr>
        <sz val="8"/>
        <rFont val="Arial"/>
        <family val="2"/>
      </rPr>
      <t>bulanan SKPD</t>
    </r>
  </si>
  <si>
    <r>
      <rPr>
        <b/>
        <sz val="8"/>
        <rFont val="Arial"/>
        <family val="2"/>
      </rPr>
      <t>tercapainya pelaksanann</t>
    </r>
    <r>
      <rPr>
        <b/>
        <sz val="8"/>
        <rFont val="Times New Roman"/>
        <family val="1"/>
      </rPr>
      <t xml:space="preserve"> </t>
    </r>
    <r>
      <rPr>
        <b/>
        <sz val="8"/>
        <rFont val="Arial"/>
        <family val="2"/>
      </rPr>
      <t>tugas yang profesional</t>
    </r>
    <r>
      <rPr>
        <b/>
        <sz val="8"/>
        <rFont val="Times New Roman"/>
        <family val="1"/>
      </rPr>
      <t xml:space="preserve"> </t>
    </r>
    <r>
      <rPr>
        <b/>
        <sz val="8"/>
        <rFont val="Arial"/>
        <family val="2"/>
      </rPr>
      <t>dan baik</t>
    </r>
  </si>
  <si>
    <r>
      <rPr>
        <sz val="8"/>
        <rFont val="Arial"/>
        <family val="2"/>
      </rPr>
      <t>terlaksananya laporan</t>
    </r>
    <r>
      <rPr>
        <sz val="8"/>
        <rFont val="Times New Roman"/>
        <family val="1"/>
      </rPr>
      <t xml:space="preserve"> </t>
    </r>
    <r>
      <rPr>
        <sz val="8"/>
        <rFont val="Arial"/>
        <family val="2"/>
      </rPr>
      <t>capaian kinerja dan</t>
    </r>
    <r>
      <rPr>
        <sz val="8"/>
        <rFont val="Times New Roman"/>
        <family val="1"/>
      </rPr>
      <t xml:space="preserve"> </t>
    </r>
    <r>
      <rPr>
        <sz val="8"/>
        <rFont val="Arial"/>
        <family val="2"/>
      </rPr>
      <t>ikhtisar realisasi kinerja</t>
    </r>
    <r>
      <rPr>
        <sz val="8"/>
        <rFont val="Times New Roman"/>
        <family val="1"/>
      </rPr>
      <t xml:space="preserve"> </t>
    </r>
    <r>
      <rPr>
        <sz val="8"/>
        <rFont val="Arial"/>
        <family val="2"/>
      </rPr>
      <t>Disparpora Kota</t>
    </r>
    <r>
      <rPr>
        <sz val="8"/>
        <rFont val="Times New Roman"/>
        <family val="1"/>
      </rPr>
      <t xml:space="preserve"> </t>
    </r>
    <r>
      <rPr>
        <sz val="8"/>
        <rFont val="Arial"/>
        <family val="2"/>
      </rPr>
      <t>Payakumbuh</t>
    </r>
  </si>
  <si>
    <r>
      <rPr>
        <sz val="8"/>
        <rFont val="Arial"/>
        <family val="2"/>
      </rPr>
      <t>tersedianya dokumen</t>
    </r>
    <r>
      <rPr>
        <sz val="8"/>
        <rFont val="Times New Roman"/>
        <family val="1"/>
      </rPr>
      <t xml:space="preserve"> </t>
    </r>
    <r>
      <rPr>
        <sz val="8"/>
        <rFont val="Arial"/>
        <family val="2"/>
      </rPr>
      <t>laporan capaian</t>
    </r>
    <r>
      <rPr>
        <sz val="8"/>
        <rFont val="Times New Roman"/>
        <family val="1"/>
      </rPr>
      <t xml:space="preserve"> </t>
    </r>
    <r>
      <rPr>
        <sz val="8"/>
        <rFont val="Arial"/>
        <family val="2"/>
      </rPr>
      <t>kinerja Disaparpora</t>
    </r>
    <r>
      <rPr>
        <sz val="8"/>
        <rFont val="Times New Roman"/>
        <family val="1"/>
      </rPr>
      <t xml:space="preserve"> </t>
    </r>
    <r>
      <rPr>
        <sz val="8"/>
        <rFont val="Arial"/>
        <family val="2"/>
      </rPr>
      <t>kota Payakumbuh</t>
    </r>
    <r>
      <rPr>
        <sz val="8"/>
        <rFont val="Times New Roman"/>
        <family val="1"/>
      </rPr>
      <t xml:space="preserve"> </t>
    </r>
    <r>
      <rPr>
        <sz val="8"/>
        <rFont val="Arial"/>
        <family val="2"/>
      </rPr>
      <t>(bulanan,Triwulan,LK</t>
    </r>
    <r>
      <rPr>
        <sz val="8"/>
        <rFont val="Times New Roman"/>
        <family val="1"/>
      </rPr>
      <t xml:space="preserve"> </t>
    </r>
    <r>
      <rPr>
        <sz val="8"/>
        <rFont val="Arial"/>
        <family val="2"/>
      </rPr>
      <t>PJ,LPPD,dan LAKIP)</t>
    </r>
  </si>
  <si>
    <r>
      <rPr>
        <b/>
        <sz val="8"/>
        <rFont val="Arial"/>
        <family val="2"/>
      </rPr>
      <t>Meningkatnya  produksi</t>
    </r>
    <r>
      <rPr>
        <b/>
        <sz val="8"/>
        <rFont val="Times New Roman"/>
        <family val="1"/>
      </rPr>
      <t xml:space="preserve"> </t>
    </r>
    <r>
      <rPr>
        <b/>
        <sz val="8"/>
        <rFont val="Arial"/>
        <family val="2"/>
      </rPr>
      <t>dan produktifitas</t>
    </r>
    <r>
      <rPr>
        <b/>
        <sz val="8"/>
        <rFont val="Times New Roman"/>
        <family val="1"/>
      </rPr>
      <t xml:space="preserve"> </t>
    </r>
    <r>
      <rPr>
        <b/>
        <sz val="8"/>
        <rFont val="Arial"/>
        <family val="2"/>
      </rPr>
      <t>pertanian / perkebuann</t>
    </r>
  </si>
  <si>
    <r>
      <rPr>
        <sz val="8"/>
        <rFont val="Arial"/>
        <family val="2"/>
      </rPr>
      <t>- Terlaksananya</t>
    </r>
  </si>
  <si>
    <r>
      <rPr>
        <sz val="8"/>
        <rFont val="Arial"/>
        <family val="2"/>
      </rPr>
      <t>- Terjaminnya</t>
    </r>
  </si>
  <si>
    <r>
      <rPr>
        <sz val="8"/>
        <rFont val="Arial"/>
        <family val="2"/>
      </rPr>
      <t>kebijakan subsidi pertanian</t>
    </r>
  </si>
  <si>
    <r>
      <rPr>
        <sz val="8"/>
        <rFont val="Arial"/>
        <family val="2"/>
      </rPr>
      <t>pemantauan keberadaan</t>
    </r>
  </si>
  <si>
    <r>
      <rPr>
        <sz val="8"/>
        <rFont val="Arial"/>
        <family val="2"/>
      </rPr>
      <t>ketersediaan pupuk</t>
    </r>
  </si>
  <si>
    <r>
      <rPr>
        <sz val="8"/>
        <rFont val="Arial"/>
        <family val="2"/>
      </rPr>
      <t>pupuk bersubsidi</t>
    </r>
  </si>
  <si>
    <r>
      <rPr>
        <sz val="8"/>
        <rFont val="Arial"/>
        <family val="2"/>
      </rPr>
      <t>untuk kelompok tani</t>
    </r>
  </si>
  <si>
    <r>
      <rPr>
        <sz val="8"/>
        <rFont val="Arial"/>
        <family val="2"/>
      </rPr>
      <t>penyusunan Perwako</t>
    </r>
  </si>
  <si>
    <r>
      <rPr>
        <sz val="8"/>
        <rFont val="Arial"/>
        <family val="2"/>
      </rPr>
      <t>- Tersedianya</t>
    </r>
  </si>
  <si>
    <r>
      <rPr>
        <sz val="8"/>
        <rFont val="Arial"/>
        <family val="2"/>
      </rPr>
      <t>tentang kebutuhan dan</t>
    </r>
  </si>
  <si>
    <r>
      <rPr>
        <sz val="8"/>
        <rFont val="Arial"/>
        <family val="2"/>
      </rPr>
      <t>5 Dokumen</t>
    </r>
  </si>
  <si>
    <r>
      <rPr>
        <sz val="8"/>
        <rFont val="Arial"/>
        <family val="2"/>
      </rPr>
      <t>Perwako tentang</t>
    </r>
  </si>
  <si>
    <r>
      <rPr>
        <sz val="8"/>
        <rFont val="Arial"/>
        <family val="2"/>
      </rPr>
      <t>HET Pupuk bersubsidi</t>
    </r>
  </si>
  <si>
    <r>
      <rPr>
        <sz val="8"/>
        <rFont val="Arial"/>
        <family val="2"/>
      </rPr>
      <t>tahun2017</t>
    </r>
  </si>
  <si>
    <r>
      <rPr>
        <sz val="8"/>
        <rFont val="Arial"/>
        <family val="2"/>
      </rPr>
      <t>penyusunan SK Walikota</t>
    </r>
  </si>
  <si>
    <r>
      <rPr>
        <sz val="8"/>
        <rFont val="Arial"/>
        <family val="2"/>
      </rPr>
      <t>tentang intensifikasi Tahun</t>
    </r>
  </si>
  <si>
    <r>
      <rPr>
        <sz val="8"/>
        <rFont val="Arial"/>
        <family val="2"/>
      </rPr>
      <t>- Tersedianya SK</t>
    </r>
  </si>
  <si>
    <r>
      <rPr>
        <sz val="8"/>
        <rFont val="Arial"/>
        <family val="2"/>
      </rPr>
      <t>Walikota tentang</t>
    </r>
  </si>
  <si>
    <r>
      <rPr>
        <sz val="8"/>
        <rFont val="Arial"/>
        <family val="2"/>
      </rPr>
      <t>Intensifikasi tahun</t>
    </r>
  </si>
  <si>
    <r>
      <rPr>
        <sz val="8"/>
        <rFont val="Arial"/>
        <family val="2"/>
      </rPr>
      <t>penyusunan SK Camat</t>
    </r>
  </si>
  <si>
    <r>
      <rPr>
        <sz val="8"/>
        <rFont val="Arial"/>
        <family val="2"/>
      </rPr>
      <t>camat tentang</t>
    </r>
  </si>
  <si>
    <r>
      <rPr>
        <sz val="8"/>
        <rFont val="Arial"/>
        <family val="2"/>
      </rPr>
      <t>penyusunan RDK dan</t>
    </r>
  </si>
  <si>
    <r>
      <rPr>
        <sz val="8"/>
        <rFont val="Arial"/>
        <family val="2"/>
      </rPr>
      <t>RDKK Pupuk Bersubsidi</t>
    </r>
  </si>
  <si>
    <r>
      <rPr>
        <sz val="8"/>
        <rFont val="Arial"/>
        <family val="2"/>
      </rPr>
      <t>- Tersusunnya RDK</t>
    </r>
  </si>
  <si>
    <r>
      <rPr>
        <sz val="8"/>
        <rFont val="Arial"/>
        <family val="2"/>
      </rPr>
      <t>dan RDKK Pupuk</t>
    </r>
  </si>
  <si>
    <r>
      <rPr>
        <sz val="8"/>
        <rFont val="Arial"/>
        <family val="2"/>
      </rPr>
      <t>Bersubsidi Tahun</t>
    </r>
  </si>
  <si>
    <r>
      <rPr>
        <sz val="8"/>
        <rFont val="Arial"/>
        <family val="2"/>
      </rPr>
      <t>Pengembangan intensifikasi tanaman</t>
    </r>
    <r>
      <rPr>
        <sz val="8"/>
        <rFont val="Times New Roman"/>
        <family val="1"/>
      </rPr>
      <t xml:space="preserve"> </t>
    </r>
    <r>
      <rPr>
        <sz val="8"/>
        <rFont val="Arial"/>
        <family val="2"/>
      </rPr>
      <t>padi, palawija</t>
    </r>
  </si>
  <si>
    <r>
      <rPr>
        <sz val="8"/>
        <rFont val="Arial"/>
        <family val="2"/>
      </rPr>
      <t>Terlaksananya demplot</t>
    </r>
    <r>
      <rPr>
        <sz val="8"/>
        <rFont val="Times New Roman"/>
        <family val="1"/>
      </rPr>
      <t xml:space="preserve"> </t>
    </r>
    <r>
      <rPr>
        <sz val="8"/>
        <rFont val="Arial"/>
        <family val="2"/>
      </rPr>
      <t>intensifikasi tanaman padi</t>
    </r>
    <r>
      <rPr>
        <sz val="8"/>
        <rFont val="Times New Roman"/>
        <family val="1"/>
      </rPr>
      <t xml:space="preserve"> </t>
    </r>
    <r>
      <rPr>
        <sz val="8"/>
        <rFont val="Arial"/>
        <family val="2"/>
      </rPr>
      <t xml:space="preserve">salibu
</t>
    </r>
    <r>
      <rPr>
        <sz val="8"/>
        <rFont val="Arial"/>
        <family val="2"/>
      </rPr>
      <t>terlaksananya pembinaan</t>
    </r>
    <r>
      <rPr>
        <sz val="8"/>
        <rFont val="Times New Roman"/>
        <family val="1"/>
      </rPr>
      <t xml:space="preserve"> </t>
    </r>
    <r>
      <rPr>
        <sz val="8"/>
        <rFont val="Arial"/>
        <family val="2"/>
      </rPr>
      <t>pos ipah dan posko PHT</t>
    </r>
    <r>
      <rPr>
        <sz val="8"/>
        <rFont val="Times New Roman"/>
        <family val="1"/>
      </rPr>
      <t xml:space="preserve"> </t>
    </r>
    <r>
      <rPr>
        <sz val="8"/>
        <rFont val="Arial"/>
        <family val="2"/>
      </rPr>
      <t>Terlaksananya pertemuan</t>
    </r>
    <r>
      <rPr>
        <sz val="8"/>
        <rFont val="Times New Roman"/>
        <family val="1"/>
      </rPr>
      <t xml:space="preserve"> </t>
    </r>
    <r>
      <rPr>
        <sz val="8"/>
        <rFont val="Arial"/>
        <family val="2"/>
      </rPr>
      <t>gerakan pengendalian</t>
    </r>
    <r>
      <rPr>
        <sz val="8"/>
        <rFont val="Times New Roman"/>
        <family val="1"/>
      </rPr>
      <t xml:space="preserve"> </t>
    </r>
    <r>
      <rPr>
        <sz val="8"/>
        <rFont val="Arial"/>
        <family val="2"/>
      </rPr>
      <t xml:space="preserve">OPT
</t>
    </r>
    <r>
      <rPr>
        <sz val="8"/>
        <rFont val="Arial"/>
        <family val="2"/>
      </rPr>
      <t>Terlaksananya fieltrip</t>
    </r>
    <r>
      <rPr>
        <sz val="8"/>
        <rFont val="Times New Roman"/>
        <family val="1"/>
      </rPr>
      <t xml:space="preserve"> </t>
    </r>
    <r>
      <rPr>
        <sz val="8"/>
        <rFont val="Arial"/>
        <family val="2"/>
      </rPr>
      <t>sosialisasi tekhnologi padi</t>
    </r>
    <r>
      <rPr>
        <sz val="8"/>
        <rFont val="Times New Roman"/>
        <family val="1"/>
      </rPr>
      <t xml:space="preserve"> </t>
    </r>
    <r>
      <rPr>
        <sz val="8"/>
        <rFont val="Arial"/>
        <family val="2"/>
      </rPr>
      <t>salibu</t>
    </r>
  </si>
  <si>
    <r>
      <rPr>
        <sz val="8"/>
        <rFont val="Arial"/>
        <family val="2"/>
      </rPr>
      <t xml:space="preserve">25 unit
</t>
    </r>
    <r>
      <rPr>
        <sz val="8"/>
        <rFont val="Arial"/>
        <family val="2"/>
      </rPr>
      <t xml:space="preserve">5 unit
</t>
    </r>
    <r>
      <rPr>
        <sz val="8"/>
        <rFont val="Arial"/>
        <family val="2"/>
      </rPr>
      <t xml:space="preserve">15 kali
</t>
    </r>
    <r>
      <rPr>
        <sz val="8"/>
        <rFont val="Arial"/>
        <family val="2"/>
      </rPr>
      <t>1 kali</t>
    </r>
  </si>
  <si>
    <r>
      <rPr>
        <sz val="8"/>
        <rFont val="Arial"/>
        <family val="2"/>
      </rPr>
      <t>Meningkatnya</t>
    </r>
    <r>
      <rPr>
        <sz val="8"/>
        <rFont val="Times New Roman"/>
        <family val="1"/>
      </rPr>
      <t xml:space="preserve"> </t>
    </r>
    <r>
      <rPr>
        <sz val="8"/>
        <rFont val="Arial"/>
        <family val="2"/>
      </rPr>
      <t>produktivitas tanaman</t>
    </r>
    <r>
      <rPr>
        <sz val="8"/>
        <rFont val="Times New Roman"/>
        <family val="1"/>
      </rPr>
      <t xml:space="preserve"> </t>
    </r>
    <r>
      <rPr>
        <sz val="8"/>
        <rFont val="Arial"/>
        <family val="2"/>
      </rPr>
      <t xml:space="preserve">padi
</t>
    </r>
    <r>
      <rPr>
        <sz val="8"/>
        <rFont val="Arial"/>
        <family val="2"/>
      </rPr>
      <t>meningkatnya</t>
    </r>
    <r>
      <rPr>
        <sz val="8"/>
        <rFont val="Times New Roman"/>
        <family val="1"/>
      </rPr>
      <t xml:space="preserve"> </t>
    </r>
    <r>
      <rPr>
        <sz val="8"/>
        <rFont val="Arial"/>
        <family val="2"/>
      </rPr>
      <t>kesuburan lahan</t>
    </r>
    <r>
      <rPr>
        <sz val="8"/>
        <rFont val="Times New Roman"/>
        <family val="1"/>
      </rPr>
      <t xml:space="preserve"> </t>
    </r>
    <r>
      <rPr>
        <sz val="8"/>
        <rFont val="Arial"/>
        <family val="2"/>
      </rPr>
      <t>terbinanya pos ipah</t>
    </r>
    <r>
      <rPr>
        <sz val="8"/>
        <rFont val="Times New Roman"/>
        <family val="1"/>
      </rPr>
      <t xml:space="preserve"> </t>
    </r>
    <r>
      <rPr>
        <sz val="8"/>
        <rFont val="Arial"/>
        <family val="2"/>
      </rPr>
      <t>dan posko PHT</t>
    </r>
    <r>
      <rPr>
        <sz val="8"/>
        <rFont val="Times New Roman"/>
        <family val="1"/>
      </rPr>
      <t xml:space="preserve"> </t>
    </r>
    <r>
      <rPr>
        <sz val="8"/>
        <rFont val="Arial"/>
        <family val="2"/>
      </rPr>
      <t>terlaksananya</t>
    </r>
    <r>
      <rPr>
        <sz val="8"/>
        <rFont val="Times New Roman"/>
        <family val="1"/>
      </rPr>
      <t xml:space="preserve"> </t>
    </r>
    <r>
      <rPr>
        <sz val="8"/>
        <rFont val="Arial"/>
        <family val="2"/>
      </rPr>
      <t>pertemuan gerakan</t>
    </r>
    <r>
      <rPr>
        <sz val="8"/>
        <rFont val="Times New Roman"/>
        <family val="1"/>
      </rPr>
      <t xml:space="preserve"> </t>
    </r>
    <r>
      <rPr>
        <sz val="8"/>
        <rFont val="Arial"/>
        <family val="2"/>
      </rPr>
      <t>pengendalian OPT</t>
    </r>
    <r>
      <rPr>
        <sz val="8"/>
        <rFont val="Times New Roman"/>
        <family val="1"/>
      </rPr>
      <t xml:space="preserve"> </t>
    </r>
    <r>
      <rPr>
        <sz val="8"/>
        <rFont val="Arial"/>
        <family val="2"/>
      </rPr>
      <t>Tersosialisasinya</t>
    </r>
    <r>
      <rPr>
        <sz val="8"/>
        <rFont val="Times New Roman"/>
        <family val="1"/>
      </rPr>
      <t xml:space="preserve"> </t>
    </r>
    <r>
      <rPr>
        <sz val="8"/>
        <rFont val="Arial"/>
        <family val="2"/>
      </rPr>
      <t>tekhnologi padi salibu</t>
    </r>
    <r>
      <rPr>
        <sz val="8"/>
        <rFont val="Times New Roman"/>
        <family val="1"/>
      </rPr>
      <t xml:space="preserve"> </t>
    </r>
    <r>
      <rPr>
        <sz val="8"/>
        <rFont val="Arial"/>
        <family val="2"/>
      </rPr>
      <t>terhadap petania dan</t>
    </r>
    <r>
      <rPr>
        <sz val="8"/>
        <rFont val="Times New Roman"/>
        <family val="1"/>
      </rPr>
      <t xml:space="preserve"> </t>
    </r>
    <r>
      <rPr>
        <sz val="8"/>
        <rFont val="Arial"/>
        <family val="2"/>
      </rPr>
      <t>petugas</t>
    </r>
  </si>
  <si>
    <r>
      <rPr>
        <sz val="8"/>
        <rFont val="Arial"/>
        <family val="2"/>
      </rPr>
      <t>375 ha</t>
    </r>
  </si>
  <si>
    <r>
      <rPr>
        <sz val="8"/>
        <rFont val="Arial"/>
        <family val="2"/>
      </rPr>
      <t>Pengembangan</t>
    </r>
    <r>
      <rPr>
        <sz val="8"/>
        <rFont val="Times New Roman"/>
        <family val="1"/>
      </rPr>
      <t xml:space="preserve"> </t>
    </r>
    <r>
      <rPr>
        <sz val="8"/>
        <rFont val="Arial"/>
        <family val="2"/>
      </rPr>
      <t>perbinihan/pembibitan</t>
    </r>
  </si>
  <si>
    <r>
      <rPr>
        <sz val="8"/>
        <rFont val="Arial"/>
        <family val="2"/>
      </rPr>
      <t>1. Tersedianya bibit benih</t>
    </r>
    <r>
      <rPr>
        <sz val="8"/>
        <rFont val="Times New Roman"/>
        <family val="1"/>
      </rPr>
      <t xml:space="preserve"> </t>
    </r>
    <r>
      <rPr>
        <sz val="8"/>
        <rFont val="Arial"/>
        <family val="2"/>
      </rPr>
      <t>tanaman perkebunan (</t>
    </r>
    <r>
      <rPr>
        <sz val="8"/>
        <rFont val="Times New Roman"/>
        <family val="1"/>
      </rPr>
      <t xml:space="preserve"> </t>
    </r>
    <r>
      <rPr>
        <sz val="8"/>
        <rFont val="Arial"/>
        <family val="2"/>
      </rPr>
      <t xml:space="preserve">kelapa Genjah )
</t>
    </r>
    <r>
      <rPr>
        <sz val="8"/>
        <rFont val="Arial"/>
        <family val="2"/>
      </rPr>
      <t>2. Tersedianya bibit benih</t>
    </r>
    <r>
      <rPr>
        <sz val="8"/>
        <rFont val="Times New Roman"/>
        <family val="1"/>
      </rPr>
      <t xml:space="preserve"> </t>
    </r>
    <r>
      <rPr>
        <sz val="8"/>
        <rFont val="Arial"/>
        <family val="2"/>
      </rPr>
      <t>tanaman perkebunan (</t>
    </r>
    <r>
      <rPr>
        <sz val="8"/>
        <rFont val="Times New Roman"/>
        <family val="1"/>
      </rPr>
      <t xml:space="preserve"> </t>
    </r>
    <r>
      <rPr>
        <sz val="8"/>
        <rFont val="Arial"/>
        <family val="2"/>
      </rPr>
      <t xml:space="preserve">Kakao sambung pucuk )
</t>
    </r>
    <r>
      <rPr>
        <sz val="8"/>
        <rFont val="Arial"/>
        <family val="2"/>
      </rPr>
      <t>3. terlaksananya</t>
    </r>
    <r>
      <rPr>
        <sz val="8"/>
        <rFont val="Times New Roman"/>
        <family val="1"/>
      </rPr>
      <t xml:space="preserve"> </t>
    </r>
    <r>
      <rPr>
        <sz val="8"/>
        <rFont val="Arial"/>
        <family val="2"/>
      </rPr>
      <t>pencetakan liflet</t>
    </r>
  </si>
  <si>
    <r>
      <rPr>
        <sz val="8"/>
        <rFont val="Arial"/>
        <family val="2"/>
      </rPr>
      <t xml:space="preserve">1. 1000
</t>
    </r>
    <r>
      <rPr>
        <sz val="8"/>
        <rFont val="Arial"/>
        <family val="2"/>
      </rPr>
      <t>batang</t>
    </r>
    <r>
      <rPr>
        <sz val="8"/>
        <rFont val="Times New Roman"/>
        <family val="1"/>
      </rPr>
      <t xml:space="preserve"> </t>
    </r>
    <r>
      <rPr>
        <sz val="8"/>
        <rFont val="Arial"/>
        <family val="2"/>
      </rPr>
      <t xml:space="preserve">2. 3000
</t>
    </r>
    <r>
      <rPr>
        <sz val="8"/>
        <rFont val="Arial"/>
        <family val="2"/>
      </rPr>
      <t>batang</t>
    </r>
  </si>
  <si>
    <r>
      <rPr>
        <sz val="8"/>
        <rFont val="Arial"/>
        <family val="2"/>
      </rPr>
      <t>Tersedianya bibit dan</t>
    </r>
    <r>
      <rPr>
        <sz val="8"/>
        <rFont val="Times New Roman"/>
        <family val="1"/>
      </rPr>
      <t xml:space="preserve"> </t>
    </r>
    <r>
      <rPr>
        <sz val="8"/>
        <rFont val="Arial"/>
        <family val="2"/>
      </rPr>
      <t>benih tanaman</t>
    </r>
    <r>
      <rPr>
        <sz val="8"/>
        <rFont val="Times New Roman"/>
        <family val="1"/>
      </rPr>
      <t xml:space="preserve"> </t>
    </r>
    <r>
      <rPr>
        <sz val="8"/>
        <rFont val="Arial"/>
        <family val="2"/>
      </rPr>
      <t>perkebunan</t>
    </r>
  </si>
  <si>
    <r>
      <rPr>
        <sz val="8"/>
        <rFont val="Arial"/>
        <family val="2"/>
      </rPr>
      <t>4000 batang</t>
    </r>
  </si>
  <si>
    <r>
      <rPr>
        <sz val="8"/>
        <rFont val="Arial"/>
        <family val="2"/>
      </rPr>
      <t>Database/ Pemetaan Tanaman</t>
    </r>
    <r>
      <rPr>
        <sz val="8"/>
        <rFont val="Times New Roman"/>
        <family val="1"/>
      </rPr>
      <t xml:space="preserve"> </t>
    </r>
    <r>
      <rPr>
        <sz val="8"/>
        <rFont val="Arial"/>
        <family val="2"/>
      </rPr>
      <t>Pangan dan Hortikultura</t>
    </r>
  </si>
  <si>
    <r>
      <rPr>
        <sz val="8"/>
        <rFont val="Arial"/>
        <family val="2"/>
      </rPr>
      <t>Tersedianya data tanaman</t>
    </r>
    <r>
      <rPr>
        <sz val="8"/>
        <rFont val="Times New Roman"/>
        <family val="1"/>
      </rPr>
      <t xml:space="preserve"> </t>
    </r>
    <r>
      <rPr>
        <sz val="8"/>
        <rFont val="Arial"/>
        <family val="2"/>
      </rPr>
      <t>pangan dan hortkultura</t>
    </r>
    <r>
      <rPr>
        <sz val="8"/>
        <rFont val="Times New Roman"/>
        <family val="1"/>
      </rPr>
      <t xml:space="preserve"> </t>
    </r>
    <r>
      <rPr>
        <sz val="8"/>
        <rFont val="Arial"/>
        <family val="2"/>
      </rPr>
      <t>sebagai pedoman kerja</t>
    </r>
  </si>
  <si>
    <r>
      <rPr>
        <sz val="8"/>
        <rFont val="Arial"/>
        <family val="2"/>
      </rPr>
      <t>Tersedianya data</t>
    </r>
    <r>
      <rPr>
        <sz val="8"/>
        <rFont val="Times New Roman"/>
        <family val="1"/>
      </rPr>
      <t xml:space="preserve"> </t>
    </r>
    <r>
      <rPr>
        <sz val="8"/>
        <rFont val="Arial"/>
        <family val="2"/>
      </rPr>
      <t>tanaman pangan dan</t>
    </r>
    <r>
      <rPr>
        <sz val="8"/>
        <rFont val="Times New Roman"/>
        <family val="1"/>
      </rPr>
      <t xml:space="preserve"> </t>
    </r>
    <r>
      <rPr>
        <sz val="8"/>
        <rFont val="Arial"/>
        <family val="2"/>
      </rPr>
      <t>hortikultura pada 5</t>
    </r>
    <r>
      <rPr>
        <sz val="8"/>
        <rFont val="Times New Roman"/>
        <family val="1"/>
      </rPr>
      <t xml:space="preserve"> </t>
    </r>
    <r>
      <rPr>
        <sz val="8"/>
        <rFont val="Arial"/>
        <family val="2"/>
      </rPr>
      <t>kecamatan</t>
    </r>
    <r>
      <rPr>
        <sz val="8"/>
        <rFont val="Times New Roman"/>
        <family val="1"/>
      </rPr>
      <t xml:space="preserve"> </t>
    </r>
    <r>
      <rPr>
        <sz val="8"/>
        <rFont val="Arial"/>
        <family val="2"/>
      </rPr>
      <t>Meningkatnya akurasi</t>
    </r>
    <r>
      <rPr>
        <sz val="8"/>
        <rFont val="Times New Roman"/>
        <family val="1"/>
      </rPr>
      <t xml:space="preserve"> </t>
    </r>
    <r>
      <rPr>
        <sz val="8"/>
        <rFont val="Arial"/>
        <family val="2"/>
      </rPr>
      <t>data tanaman pangan</t>
    </r>
    <r>
      <rPr>
        <sz val="8"/>
        <rFont val="Times New Roman"/>
        <family val="1"/>
      </rPr>
      <t xml:space="preserve"> </t>
    </r>
    <r>
      <rPr>
        <sz val="8"/>
        <rFont val="Arial"/>
        <family val="2"/>
      </rPr>
      <t>dan hortikultura</t>
    </r>
  </si>
  <si>
    <r>
      <rPr>
        <sz val="8"/>
        <rFont val="Arial"/>
        <family val="2"/>
      </rPr>
      <t>Pengembangan Budidaya dan</t>
    </r>
    <r>
      <rPr>
        <sz val="8"/>
        <rFont val="Times New Roman"/>
        <family val="1"/>
      </rPr>
      <t xml:space="preserve"> </t>
    </r>
    <r>
      <rPr>
        <sz val="8"/>
        <rFont val="Arial"/>
        <family val="2"/>
      </rPr>
      <t>Bimbingan Teknologi Holtikultura</t>
    </r>
  </si>
  <si>
    <r>
      <rPr>
        <sz val="8"/>
        <rFont val="Arial"/>
        <family val="2"/>
      </rPr>
      <t>- Terlaksananya</t>
    </r>
    <r>
      <rPr>
        <sz val="8"/>
        <rFont val="Times New Roman"/>
        <family val="1"/>
      </rPr>
      <t xml:space="preserve"> </t>
    </r>
    <r>
      <rPr>
        <sz val="8"/>
        <rFont val="Arial"/>
        <family val="2"/>
      </rPr>
      <t>pengadaan bibit tanaman</t>
    </r>
    <r>
      <rPr>
        <sz val="8"/>
        <rFont val="Times New Roman"/>
        <family val="1"/>
      </rPr>
      <t xml:space="preserve"> </t>
    </r>
    <r>
      <rPr>
        <sz val="8"/>
        <rFont val="Arial"/>
        <family val="2"/>
      </rPr>
      <t>buah-buahan untuk 4 jenis</t>
    </r>
    <r>
      <rPr>
        <sz val="8"/>
        <rFont val="Times New Roman"/>
        <family val="1"/>
      </rPr>
      <t xml:space="preserve"> </t>
    </r>
    <r>
      <rPr>
        <sz val="8"/>
        <rFont val="Arial"/>
        <family val="2"/>
      </rPr>
      <t xml:space="preserve">komoditi
</t>
    </r>
    <r>
      <rPr>
        <sz val="8"/>
        <rFont val="Arial"/>
        <family val="2"/>
      </rPr>
      <t>- Terlaksananya pelatihan</t>
    </r>
    <r>
      <rPr>
        <sz val="8"/>
        <rFont val="Times New Roman"/>
        <family val="1"/>
      </rPr>
      <t xml:space="preserve"> </t>
    </r>
    <r>
      <rPr>
        <sz val="8"/>
        <rFont val="Arial"/>
        <family val="2"/>
      </rPr>
      <t>dan bimbingan pembuatan</t>
    </r>
    <r>
      <rPr>
        <sz val="8"/>
        <rFont val="Times New Roman"/>
        <family val="1"/>
      </rPr>
      <t xml:space="preserve"> </t>
    </r>
    <r>
      <rPr>
        <sz val="8"/>
        <rFont val="Arial"/>
        <family val="2"/>
      </rPr>
      <t>benih sayuran (buncis,</t>
    </r>
    <r>
      <rPr>
        <sz val="8"/>
        <rFont val="Times New Roman"/>
        <family val="1"/>
      </rPr>
      <t xml:space="preserve"> </t>
    </r>
    <r>
      <rPr>
        <sz val="8"/>
        <rFont val="Arial"/>
        <family val="2"/>
      </rPr>
      <t xml:space="preserve">pare, bayam,
</t>
    </r>
    <r>
      <rPr>
        <sz val="8"/>
        <rFont val="Arial"/>
        <family val="2"/>
      </rPr>
      <t>mentimun, terung lalap,</t>
    </r>
    <r>
      <rPr>
        <sz val="8"/>
        <rFont val="Times New Roman"/>
        <family val="1"/>
      </rPr>
      <t xml:space="preserve"> </t>
    </r>
    <r>
      <rPr>
        <sz val="8"/>
        <rFont val="Arial"/>
        <family val="2"/>
      </rPr>
      <t>terung tauco)</t>
    </r>
  </si>
  <si>
    <r>
      <rPr>
        <sz val="8"/>
        <rFont val="Arial"/>
        <family val="2"/>
      </rPr>
      <t xml:space="preserve">6,500
</t>
    </r>
    <r>
      <rPr>
        <sz val="8"/>
        <rFont val="Arial"/>
        <family val="2"/>
      </rPr>
      <t xml:space="preserve">batang
</t>
    </r>
    <r>
      <rPr>
        <sz val="8"/>
        <rFont val="Arial"/>
        <family val="2"/>
      </rPr>
      <t xml:space="preserve">6
</t>
    </r>
    <r>
      <rPr>
        <sz val="8"/>
        <rFont val="Arial"/>
        <family val="2"/>
      </rPr>
      <t>paket</t>
    </r>
  </si>
  <si>
    <r>
      <rPr>
        <sz val="8"/>
        <rFont val="Arial"/>
        <family val="2"/>
      </rPr>
      <t>- Meningkatnya</t>
    </r>
    <r>
      <rPr>
        <sz val="8"/>
        <rFont val="Times New Roman"/>
        <family val="1"/>
      </rPr>
      <t xml:space="preserve"> </t>
    </r>
    <r>
      <rPr>
        <sz val="8"/>
        <rFont val="Arial"/>
        <family val="2"/>
      </rPr>
      <t>pertanaman</t>
    </r>
    <r>
      <rPr>
        <sz val="8"/>
        <rFont val="Times New Roman"/>
        <family val="1"/>
      </rPr>
      <t xml:space="preserve"> </t>
    </r>
    <r>
      <rPr>
        <sz val="8"/>
        <rFont val="Arial"/>
        <family val="2"/>
      </rPr>
      <t xml:space="preserve">buah-buahan di
</t>
    </r>
    <r>
      <rPr>
        <sz val="8"/>
        <rFont val="Arial"/>
        <family val="2"/>
      </rPr>
      <t xml:space="preserve">pekarangan petani
</t>
    </r>
    <r>
      <rPr>
        <sz val="8"/>
        <rFont val="Arial"/>
        <family val="2"/>
      </rPr>
      <t>- Meningkatnya</t>
    </r>
    <r>
      <rPr>
        <sz val="8"/>
        <rFont val="Times New Roman"/>
        <family val="1"/>
      </rPr>
      <t xml:space="preserve"> </t>
    </r>
    <r>
      <rPr>
        <sz val="8"/>
        <rFont val="Arial"/>
        <family val="2"/>
      </rPr>
      <t>pengetahuan dan</t>
    </r>
    <r>
      <rPr>
        <sz val="8"/>
        <rFont val="Times New Roman"/>
        <family val="1"/>
      </rPr>
      <t xml:space="preserve"> </t>
    </r>
    <r>
      <rPr>
        <sz val="8"/>
        <rFont val="Arial"/>
        <family val="2"/>
      </rPr>
      <t>ketrampilan petani</t>
    </r>
    <r>
      <rPr>
        <sz val="8"/>
        <rFont val="Times New Roman"/>
        <family val="1"/>
      </rPr>
      <t xml:space="preserve"> </t>
    </r>
    <r>
      <rPr>
        <sz val="8"/>
        <rFont val="Arial"/>
        <family val="2"/>
      </rPr>
      <t>dalam memproduksi</t>
    </r>
    <r>
      <rPr>
        <sz val="8"/>
        <rFont val="Times New Roman"/>
        <family val="1"/>
      </rPr>
      <t xml:space="preserve"> </t>
    </r>
    <r>
      <rPr>
        <sz val="8"/>
        <rFont val="Arial"/>
        <family val="2"/>
      </rPr>
      <t>benih sayuran</t>
    </r>
  </si>
  <si>
    <r>
      <rPr>
        <sz val="8"/>
        <rFont val="Arial"/>
        <family val="2"/>
      </rPr>
      <t>20   %</t>
    </r>
  </si>
  <si>
    <r>
      <rPr>
        <sz val="8"/>
        <rFont val="Arial"/>
        <family val="2"/>
      </rPr>
      <t>Peningkatan produksi dan mutu</t>
    </r>
    <r>
      <rPr>
        <sz val="8"/>
        <rFont val="Times New Roman"/>
        <family val="1"/>
      </rPr>
      <t xml:space="preserve"> </t>
    </r>
    <r>
      <rPr>
        <sz val="8"/>
        <rFont val="Arial"/>
        <family val="2"/>
      </rPr>
      <t>produk horti melalui gerakan mandiri</t>
    </r>
    <r>
      <rPr>
        <sz val="8"/>
        <rFont val="Times New Roman"/>
        <family val="1"/>
      </rPr>
      <t xml:space="preserve"> </t>
    </r>
    <r>
      <rPr>
        <sz val="8"/>
        <rFont val="Arial"/>
        <family val="2"/>
      </rPr>
      <t>holrikultura (Gema Horti)</t>
    </r>
  </si>
  <si>
    <r>
      <rPr>
        <sz val="8"/>
        <rFont val="Arial"/>
        <family val="2"/>
      </rPr>
      <t>1. Terlaksananya pelatihan</t>
    </r>
    <r>
      <rPr>
        <sz val="8"/>
        <rFont val="Times New Roman"/>
        <family val="1"/>
      </rPr>
      <t xml:space="preserve"> </t>
    </r>
    <r>
      <rPr>
        <sz val="8"/>
        <rFont val="Arial"/>
        <family val="2"/>
      </rPr>
      <t>SOP dan GAP Buncis</t>
    </r>
    <r>
      <rPr>
        <sz val="8"/>
        <rFont val="Times New Roman"/>
        <family val="1"/>
      </rPr>
      <t xml:space="preserve"> </t>
    </r>
    <r>
      <rPr>
        <sz val="8"/>
        <rFont val="Arial"/>
        <family val="2"/>
      </rPr>
      <t>2Terlaksananya pelatihan</t>
    </r>
    <r>
      <rPr>
        <sz val="8"/>
        <rFont val="Times New Roman"/>
        <family val="1"/>
      </rPr>
      <t xml:space="preserve"> </t>
    </r>
    <r>
      <rPr>
        <sz val="8"/>
        <rFont val="Arial"/>
        <family val="2"/>
      </rPr>
      <t>SOP dan GAP mentimun</t>
    </r>
    <r>
      <rPr>
        <sz val="8"/>
        <rFont val="Times New Roman"/>
        <family val="1"/>
      </rPr>
      <t xml:space="preserve"> </t>
    </r>
    <r>
      <rPr>
        <sz val="8"/>
        <rFont val="Arial"/>
        <family val="2"/>
      </rPr>
      <t>3.Terlaksananya pelatihan</t>
    </r>
    <r>
      <rPr>
        <sz val="8"/>
        <rFont val="Times New Roman"/>
        <family val="1"/>
      </rPr>
      <t xml:space="preserve"> </t>
    </r>
    <r>
      <rPr>
        <sz val="8"/>
        <rFont val="Arial"/>
        <family val="2"/>
      </rPr>
      <t>SOP dan GAP pare</t>
    </r>
    <r>
      <rPr>
        <sz val="8"/>
        <rFont val="Times New Roman"/>
        <family val="1"/>
      </rPr>
      <t xml:space="preserve"> </t>
    </r>
    <r>
      <rPr>
        <sz val="8"/>
        <rFont val="Arial"/>
        <family val="2"/>
      </rPr>
      <t>4.Terlaksananya pelatihan</t>
    </r>
    <r>
      <rPr>
        <sz val="8"/>
        <rFont val="Times New Roman"/>
        <family val="1"/>
      </rPr>
      <t xml:space="preserve"> </t>
    </r>
    <r>
      <rPr>
        <sz val="8"/>
        <rFont val="Arial"/>
        <family val="2"/>
      </rPr>
      <t xml:space="preserve">SOP dan GAP terung tauco
</t>
    </r>
    <r>
      <rPr>
        <sz val="8"/>
        <rFont val="Arial"/>
        <family val="2"/>
      </rPr>
      <t>5. terbentuknya sentra</t>
    </r>
    <r>
      <rPr>
        <sz val="8"/>
        <rFont val="Times New Roman"/>
        <family val="1"/>
      </rPr>
      <t xml:space="preserve"> </t>
    </r>
    <r>
      <rPr>
        <sz val="8"/>
        <rFont val="Arial"/>
        <family val="2"/>
      </rPr>
      <t>kawasan perkomoditi</t>
    </r>
    <r>
      <rPr>
        <sz val="8"/>
        <rFont val="Times New Roman"/>
        <family val="1"/>
      </rPr>
      <t xml:space="preserve"> </t>
    </r>
    <r>
      <rPr>
        <sz val="8"/>
        <rFont val="Arial"/>
        <family val="2"/>
      </rPr>
      <t>pertanaman sayuran</t>
    </r>
  </si>
  <si>
    <r>
      <rPr>
        <sz val="8"/>
        <rFont val="Arial"/>
        <family val="2"/>
      </rPr>
      <t xml:space="preserve">1. 1paket
</t>
    </r>
    <r>
      <rPr>
        <sz val="8"/>
        <rFont val="Arial"/>
        <family val="2"/>
      </rPr>
      <t xml:space="preserve">2. 1 paket
</t>
    </r>
    <r>
      <rPr>
        <sz val="8"/>
        <rFont val="Arial"/>
        <family val="2"/>
      </rPr>
      <t xml:space="preserve">3. 1 paket
</t>
    </r>
    <r>
      <rPr>
        <sz val="8"/>
        <rFont val="Arial"/>
        <family val="2"/>
      </rPr>
      <t xml:space="preserve">4. 1 paket
</t>
    </r>
    <r>
      <rPr>
        <sz val="8"/>
        <rFont val="Arial"/>
        <family val="2"/>
      </rPr>
      <t>5. 4 komoditi</t>
    </r>
  </si>
  <si>
    <r>
      <rPr>
        <sz val="8"/>
        <rFont val="Arial"/>
        <family val="2"/>
      </rPr>
      <t>1. Meningkatnya SDM</t>
    </r>
    <r>
      <rPr>
        <sz val="8"/>
        <rFont val="Times New Roman"/>
        <family val="1"/>
      </rPr>
      <t xml:space="preserve"> </t>
    </r>
    <r>
      <rPr>
        <sz val="8"/>
        <rFont val="Arial"/>
        <family val="2"/>
      </rPr>
      <t>petani dalam</t>
    </r>
    <r>
      <rPr>
        <sz val="8"/>
        <rFont val="Times New Roman"/>
        <family val="1"/>
      </rPr>
      <t xml:space="preserve"> </t>
    </r>
    <r>
      <rPr>
        <sz val="8"/>
        <rFont val="Arial"/>
        <family val="2"/>
      </rPr>
      <t>pengelolaan</t>
    </r>
    <r>
      <rPr>
        <sz val="8"/>
        <rFont val="Times New Roman"/>
        <family val="1"/>
      </rPr>
      <t xml:space="preserve"> </t>
    </r>
    <r>
      <rPr>
        <sz val="8"/>
        <rFont val="Arial"/>
        <family val="2"/>
      </rPr>
      <t>pertanaman</t>
    </r>
    <r>
      <rPr>
        <sz val="8"/>
        <rFont val="Times New Roman"/>
        <family val="1"/>
      </rPr>
      <t xml:space="preserve"> </t>
    </r>
    <r>
      <rPr>
        <sz val="8"/>
        <rFont val="Arial"/>
        <family val="2"/>
      </rPr>
      <t>hortikultura</t>
    </r>
    <r>
      <rPr>
        <sz val="8"/>
        <rFont val="Times New Roman"/>
        <family val="1"/>
      </rPr>
      <t xml:space="preserve"> </t>
    </r>
    <r>
      <rPr>
        <sz val="8"/>
        <rFont val="Arial"/>
        <family val="2"/>
      </rPr>
      <t>2.Meningkatnya</t>
    </r>
    <r>
      <rPr>
        <sz val="8"/>
        <rFont val="Times New Roman"/>
        <family val="1"/>
      </rPr>
      <t xml:space="preserve"> </t>
    </r>
    <r>
      <rPr>
        <sz val="8"/>
        <rFont val="Arial"/>
        <family val="2"/>
      </rPr>
      <t>kapasitas produksi</t>
    </r>
    <r>
      <rPr>
        <sz val="8"/>
        <rFont val="Times New Roman"/>
        <family val="1"/>
      </rPr>
      <t xml:space="preserve"> </t>
    </r>
    <r>
      <rPr>
        <sz val="8"/>
        <rFont val="Arial"/>
        <family val="2"/>
      </rPr>
      <t>tanaman hortikultura</t>
    </r>
  </si>
  <si>
    <r>
      <rPr>
        <sz val="8"/>
        <rFont val="Arial"/>
        <family val="2"/>
      </rPr>
      <t>1. 100 orang</t>
    </r>
  </si>
  <si>
    <r>
      <rPr>
        <sz val="8"/>
        <rFont val="Arial"/>
        <family val="2"/>
      </rPr>
      <t>Monitoring evaluasi dan pelaporan</t>
    </r>
  </si>
  <si>
    <r>
      <rPr>
        <sz val="8"/>
        <rFont val="Arial"/>
        <family val="2"/>
      </rPr>
      <t>Terlaksananya monitoring</t>
    </r>
    <r>
      <rPr>
        <sz val="8"/>
        <rFont val="Times New Roman"/>
        <family val="1"/>
      </rPr>
      <t xml:space="preserve"> </t>
    </r>
    <r>
      <rPr>
        <sz val="8"/>
        <rFont val="Arial"/>
        <family val="2"/>
      </rPr>
      <t>evaluasi pelaporan keg.</t>
    </r>
    <r>
      <rPr>
        <sz val="8"/>
        <rFont val="Times New Roman"/>
        <family val="1"/>
      </rPr>
      <t xml:space="preserve"> </t>
    </r>
    <r>
      <rPr>
        <sz val="8"/>
        <rFont val="Arial"/>
        <family val="2"/>
      </rPr>
      <t>tugas pembantuan/ TP</t>
    </r>
  </si>
  <si>
    <r>
      <rPr>
        <sz val="8"/>
        <rFont val="Arial"/>
        <family val="2"/>
      </rPr>
      <t>1tahun</t>
    </r>
  </si>
  <si>
    <r>
      <rPr>
        <sz val="8"/>
        <rFont val="Arial"/>
        <family val="2"/>
      </rPr>
      <t>terpantaunya</t>
    </r>
    <r>
      <rPr>
        <sz val="8"/>
        <rFont val="Times New Roman"/>
        <family val="1"/>
      </rPr>
      <t xml:space="preserve"> </t>
    </r>
    <r>
      <rPr>
        <sz val="8"/>
        <rFont val="Arial"/>
        <family val="2"/>
      </rPr>
      <t>monitoring, evaluasi</t>
    </r>
    <r>
      <rPr>
        <sz val="8"/>
        <rFont val="Times New Roman"/>
        <family val="1"/>
      </rPr>
      <t xml:space="preserve"> </t>
    </r>
    <r>
      <rPr>
        <sz val="8"/>
        <rFont val="Arial"/>
        <family val="2"/>
      </rPr>
      <t>kegiatan dan tugas</t>
    </r>
    <r>
      <rPr>
        <sz val="8"/>
        <rFont val="Times New Roman"/>
        <family val="1"/>
      </rPr>
      <t xml:space="preserve"> </t>
    </r>
    <r>
      <rPr>
        <sz val="8"/>
        <rFont val="Arial"/>
        <family val="2"/>
      </rPr>
      <t>pembantuan /TP</t>
    </r>
  </si>
  <si>
    <r>
      <rPr>
        <sz val="8"/>
        <rFont val="Arial"/>
        <family val="2"/>
      </rPr>
      <t>Pelatihan Pengolahan Hasil Pertanian</t>
    </r>
  </si>
  <si>
    <r>
      <rPr>
        <sz val="8"/>
        <rFont val="Arial"/>
        <family val="2"/>
      </rPr>
      <t>- Terlaksananya Pelatihan</t>
    </r>
    <r>
      <rPr>
        <sz val="8"/>
        <rFont val="Times New Roman"/>
        <family val="1"/>
      </rPr>
      <t xml:space="preserve"> </t>
    </r>
    <r>
      <rPr>
        <sz val="8"/>
        <rFont val="Arial"/>
        <family val="2"/>
      </rPr>
      <t xml:space="preserve">Pengolahan Jamur Tiram
</t>
    </r>
    <r>
      <rPr>
        <sz val="8"/>
        <rFont val="Arial"/>
        <family val="2"/>
      </rPr>
      <t>- Terlaksananya Pelatihan</t>
    </r>
    <r>
      <rPr>
        <sz val="8"/>
        <rFont val="Times New Roman"/>
        <family val="1"/>
      </rPr>
      <t xml:space="preserve"> </t>
    </r>
    <r>
      <rPr>
        <sz val="8"/>
        <rFont val="Arial"/>
        <family val="2"/>
      </rPr>
      <t xml:space="preserve">Pengolahan Mentimun
</t>
    </r>
    <r>
      <rPr>
        <sz val="8"/>
        <rFont val="Arial"/>
        <family val="2"/>
      </rPr>
      <t>- Terlaksananya</t>
    </r>
    <r>
      <rPr>
        <sz val="8"/>
        <rFont val="Times New Roman"/>
        <family val="1"/>
      </rPr>
      <t xml:space="preserve"> </t>
    </r>
    <r>
      <rPr>
        <sz val="8"/>
        <rFont val="Arial"/>
        <family val="2"/>
      </rPr>
      <t>Sosialisasi Biji Cokelat</t>
    </r>
    <r>
      <rPr>
        <sz val="8"/>
        <rFont val="Times New Roman"/>
        <family val="1"/>
      </rPr>
      <t xml:space="preserve"> </t>
    </r>
    <r>
      <rPr>
        <sz val="8"/>
        <rFont val="Arial"/>
        <family val="2"/>
      </rPr>
      <t xml:space="preserve">Fermentasi
</t>
    </r>
    <r>
      <rPr>
        <sz val="8"/>
        <rFont val="Arial"/>
        <family val="2"/>
      </rPr>
      <t>- Terlaksananya Pelatihan</t>
    </r>
    <r>
      <rPr>
        <sz val="8"/>
        <rFont val="Times New Roman"/>
        <family val="1"/>
      </rPr>
      <t xml:space="preserve"> </t>
    </r>
    <r>
      <rPr>
        <sz val="8"/>
        <rFont val="Arial"/>
        <family val="2"/>
      </rPr>
      <t>Pembuatan Aneka Macam</t>
    </r>
    <r>
      <rPr>
        <sz val="8"/>
        <rFont val="Times New Roman"/>
        <family val="1"/>
      </rPr>
      <t xml:space="preserve"> </t>
    </r>
    <r>
      <rPr>
        <sz val="8"/>
        <rFont val="Arial"/>
        <family val="2"/>
      </rPr>
      <t xml:space="preserve">Kue Berbahan Cokelat
</t>
    </r>
    <r>
      <rPr>
        <sz val="8"/>
        <rFont val="Arial"/>
        <family val="2"/>
      </rPr>
      <t>- Terlaksananya Pelatihan</t>
    </r>
    <r>
      <rPr>
        <sz val="8"/>
        <rFont val="Times New Roman"/>
        <family val="1"/>
      </rPr>
      <t xml:space="preserve"> </t>
    </r>
    <r>
      <rPr>
        <sz val="8"/>
        <rFont val="Arial"/>
        <family val="2"/>
      </rPr>
      <t xml:space="preserve">Pengolahan Cabe
</t>
    </r>
    <r>
      <rPr>
        <sz val="8"/>
        <rFont val="Arial"/>
        <family val="2"/>
      </rPr>
      <t>- Terlaksananya Pelatihan</t>
    </r>
    <r>
      <rPr>
        <sz val="8"/>
        <rFont val="Times New Roman"/>
        <family val="1"/>
      </rPr>
      <t xml:space="preserve"> </t>
    </r>
    <r>
      <rPr>
        <sz val="8"/>
        <rFont val="Arial"/>
        <family val="2"/>
      </rPr>
      <t>Pengolahan primer buah</t>
    </r>
    <r>
      <rPr>
        <sz val="8"/>
        <rFont val="Times New Roman"/>
        <family val="1"/>
      </rPr>
      <t xml:space="preserve"> </t>
    </r>
    <r>
      <rPr>
        <sz val="8"/>
        <rFont val="Arial"/>
        <family val="2"/>
      </rPr>
      <t xml:space="preserve">kakao
</t>
    </r>
    <r>
      <rPr>
        <sz val="8"/>
        <rFont val="Arial"/>
        <family val="2"/>
      </rPr>
      <t>- Terlaksananya</t>
    </r>
    <r>
      <rPr>
        <sz val="8"/>
        <rFont val="Times New Roman"/>
        <family val="1"/>
      </rPr>
      <t xml:space="preserve"> </t>
    </r>
    <r>
      <rPr>
        <sz val="8"/>
        <rFont val="Arial"/>
        <family val="2"/>
      </rPr>
      <t>pembangunan rumah Ultra</t>
    </r>
    <r>
      <rPr>
        <sz val="8"/>
        <rFont val="Times New Roman"/>
        <family val="1"/>
      </rPr>
      <t xml:space="preserve"> </t>
    </r>
    <r>
      <rPr>
        <sz val="8"/>
        <rFont val="Arial"/>
        <family val="2"/>
      </rPr>
      <t xml:space="preserve">Violet
</t>
    </r>
    <r>
      <rPr>
        <sz val="8"/>
        <rFont val="Arial"/>
        <family val="2"/>
      </rPr>
      <t>- Terlaksananya</t>
    </r>
    <r>
      <rPr>
        <sz val="8"/>
        <rFont val="Times New Roman"/>
        <family val="1"/>
      </rPr>
      <t xml:space="preserve"> </t>
    </r>
    <r>
      <rPr>
        <sz val="8"/>
        <rFont val="Arial"/>
        <family val="2"/>
      </rPr>
      <t xml:space="preserve">Pengadaan Multitester
</t>
    </r>
    <r>
      <rPr>
        <sz val="8"/>
        <rFont val="Arial"/>
        <family val="2"/>
      </rPr>
      <t>- Terlaksananya</t>
    </r>
    <r>
      <rPr>
        <sz val="8"/>
        <rFont val="Times New Roman"/>
        <family val="1"/>
      </rPr>
      <t xml:space="preserve"> </t>
    </r>
    <r>
      <rPr>
        <sz val="8"/>
        <rFont val="Arial"/>
        <family val="2"/>
      </rPr>
      <t xml:space="preserve">Pengadaan Mesin
</t>
    </r>
    <r>
      <rPr>
        <sz val="8"/>
        <rFont val="Arial"/>
        <family val="2"/>
      </rPr>
      <t>Penggiling Ubi/Ampia</t>
    </r>
  </si>
  <si>
    <r>
      <rPr>
        <sz val="8"/>
        <rFont val="Arial"/>
        <family val="2"/>
      </rPr>
      <t xml:space="preserve">30 orang
</t>
    </r>
    <r>
      <rPr>
        <sz val="8"/>
        <rFont val="Arial"/>
        <family val="2"/>
      </rPr>
      <t xml:space="preserve">30 orang
</t>
    </r>
    <r>
      <rPr>
        <sz val="8"/>
        <rFont val="Arial"/>
        <family val="2"/>
      </rPr>
      <t xml:space="preserve">50 orang
</t>
    </r>
    <r>
      <rPr>
        <sz val="8"/>
        <rFont val="Arial"/>
        <family val="2"/>
      </rPr>
      <t xml:space="preserve">30 orang
</t>
    </r>
    <r>
      <rPr>
        <sz val="8"/>
        <rFont val="Arial"/>
        <family val="2"/>
      </rPr>
      <t xml:space="preserve">30 orang
</t>
    </r>
    <r>
      <rPr>
        <sz val="8"/>
        <rFont val="Arial"/>
        <family val="2"/>
      </rPr>
      <t xml:space="preserve">30 orang
</t>
    </r>
    <r>
      <rPr>
        <sz val="8"/>
        <rFont val="Arial"/>
        <family val="2"/>
      </rPr>
      <t xml:space="preserve">1 paket
</t>
    </r>
    <r>
      <rPr>
        <sz val="8"/>
        <rFont val="Arial"/>
        <family val="2"/>
      </rPr>
      <t xml:space="preserve">2 unit
</t>
    </r>
    <r>
      <rPr>
        <sz val="8"/>
        <rFont val="Arial"/>
        <family val="2"/>
      </rPr>
      <t>10 unit</t>
    </r>
  </si>
  <si>
    <r>
      <rPr>
        <sz val="8"/>
        <rFont val="Arial"/>
        <family val="2"/>
      </rPr>
      <t>Meningkatnya SDM</t>
    </r>
    <r>
      <rPr>
        <sz val="8"/>
        <rFont val="Times New Roman"/>
        <family val="1"/>
      </rPr>
      <t xml:space="preserve"> </t>
    </r>
    <r>
      <rPr>
        <sz val="8"/>
        <rFont val="Arial"/>
        <family val="2"/>
      </rPr>
      <t>petani dalam hal</t>
    </r>
    <r>
      <rPr>
        <sz val="8"/>
        <rFont val="Times New Roman"/>
        <family val="1"/>
      </rPr>
      <t xml:space="preserve"> </t>
    </r>
    <r>
      <rPr>
        <sz val="8"/>
        <rFont val="Arial"/>
        <family val="2"/>
      </rPr>
      <t>pasca panen dan</t>
    </r>
    <r>
      <rPr>
        <sz val="8"/>
        <rFont val="Times New Roman"/>
        <family val="1"/>
      </rPr>
      <t xml:space="preserve"> </t>
    </r>
    <r>
      <rPr>
        <sz val="8"/>
        <rFont val="Arial"/>
        <family val="2"/>
      </rPr>
      <t>pengolahan hasil</t>
    </r>
  </si>
  <si>
    <r>
      <rPr>
        <b/>
        <sz val="8"/>
        <rFont val="Arial"/>
        <family val="2"/>
      </rPr>
      <t>STATISTIK</t>
    </r>
  </si>
  <si>
    <r>
      <rPr>
        <b/>
        <sz val="8"/>
        <rFont val="Arial"/>
        <family val="2"/>
      </rPr>
      <t>Program  pengembangan</t>
    </r>
    <r>
      <rPr>
        <b/>
        <sz val="8"/>
        <rFont val="Times New Roman"/>
        <family val="1"/>
      </rPr>
      <t xml:space="preserve"> </t>
    </r>
    <r>
      <rPr>
        <b/>
        <sz val="8"/>
        <rFont val="Arial"/>
        <family val="2"/>
      </rPr>
      <t>data/informasi/statistik daerah</t>
    </r>
  </si>
  <si>
    <r>
      <rPr>
        <b/>
        <sz val="8"/>
        <rFont val="Arial"/>
        <family val="2"/>
      </rPr>
      <t>Terwujudnya data statistik</t>
    </r>
    <r>
      <rPr>
        <b/>
        <sz val="8"/>
        <rFont val="Times New Roman"/>
        <family val="1"/>
      </rPr>
      <t xml:space="preserve"> </t>
    </r>
    <r>
      <rPr>
        <b/>
        <sz val="8"/>
        <rFont val="Arial"/>
        <family val="2"/>
      </rPr>
      <t>Kota Payakumbuh</t>
    </r>
  </si>
  <si>
    <r>
      <rPr>
        <sz val="8"/>
        <rFont val="Arial"/>
        <family val="2"/>
      </rPr>
      <t>Penyusunan Data Indeks Nilai Tukar</t>
    </r>
    <r>
      <rPr>
        <sz val="8"/>
        <rFont val="Times New Roman"/>
        <family val="1"/>
      </rPr>
      <t xml:space="preserve"> </t>
    </r>
    <r>
      <rPr>
        <sz val="8"/>
        <rFont val="Arial"/>
        <family val="2"/>
      </rPr>
      <t>Petani (NTP)</t>
    </r>
  </si>
  <si>
    <r>
      <rPr>
        <sz val="8"/>
        <rFont val="Arial"/>
        <family val="2"/>
      </rPr>
      <t>Tersusunnya Buku Indeks</t>
    </r>
    <r>
      <rPr>
        <sz val="8"/>
        <rFont val="Times New Roman"/>
        <family val="1"/>
      </rPr>
      <t xml:space="preserve"> </t>
    </r>
    <r>
      <rPr>
        <sz val="8"/>
        <rFont val="Arial"/>
        <family val="2"/>
      </rPr>
      <t>Nilai Tukar Petani (NTP)</t>
    </r>
    <r>
      <rPr>
        <sz val="8"/>
        <rFont val="Times New Roman"/>
        <family val="1"/>
      </rPr>
      <t xml:space="preserve"> </t>
    </r>
    <r>
      <rPr>
        <sz val="8"/>
        <rFont val="Arial"/>
        <family val="2"/>
      </rPr>
      <t>Kota Payakumbuh dan</t>
    </r>
    <r>
      <rPr>
        <sz val="8"/>
        <rFont val="Times New Roman"/>
        <family val="1"/>
      </rPr>
      <t xml:space="preserve"> </t>
    </r>
    <r>
      <rPr>
        <sz val="8"/>
        <rFont val="Arial"/>
        <family val="2"/>
      </rPr>
      <t>tersusunnya data dalam</t>
    </r>
    <r>
      <rPr>
        <sz val="8"/>
        <rFont val="Times New Roman"/>
        <family val="1"/>
      </rPr>
      <t xml:space="preserve"> </t>
    </r>
    <r>
      <rPr>
        <sz val="8"/>
        <rFont val="Arial"/>
        <family val="2"/>
      </rPr>
      <t>rangka perhitungan NTP</t>
    </r>
    <r>
      <rPr>
        <sz val="8"/>
        <rFont val="Times New Roman"/>
        <family val="1"/>
      </rPr>
      <t xml:space="preserve"> </t>
    </r>
    <r>
      <rPr>
        <sz val="8"/>
        <rFont val="Arial"/>
        <family val="2"/>
      </rPr>
      <t>kota Payakumbuh</t>
    </r>
  </si>
  <si>
    <r>
      <rPr>
        <sz val="8"/>
        <rFont val="Arial"/>
        <family val="2"/>
      </rPr>
      <t>tersusunnya data</t>
    </r>
    <r>
      <rPr>
        <sz val="8"/>
        <rFont val="Times New Roman"/>
        <family val="1"/>
      </rPr>
      <t xml:space="preserve"> </t>
    </r>
    <r>
      <rPr>
        <sz val="8"/>
        <rFont val="Arial"/>
        <family val="2"/>
      </rPr>
      <t>statistik ekonomi</t>
    </r>
    <r>
      <rPr>
        <sz val="8"/>
        <rFont val="Times New Roman"/>
        <family val="1"/>
      </rPr>
      <t xml:space="preserve"> </t>
    </r>
    <r>
      <rPr>
        <sz val="8"/>
        <rFont val="Arial"/>
        <family val="2"/>
      </rPr>
      <t>sektor pertanian di</t>
    </r>
    <r>
      <rPr>
        <sz val="8"/>
        <rFont val="Times New Roman"/>
        <family val="1"/>
      </rPr>
      <t xml:space="preserve"> </t>
    </r>
    <r>
      <rPr>
        <sz val="8"/>
        <rFont val="Arial"/>
        <family val="2"/>
      </rPr>
      <t>Kota payakumbuh</t>
    </r>
  </si>
  <si>
    <r>
      <rPr>
        <sz val="8"/>
        <rFont val="Arial"/>
        <family val="2"/>
      </rPr>
      <t>Data dan Analisa Perkembangan</t>
    </r>
    <r>
      <rPr>
        <sz val="8"/>
        <rFont val="Times New Roman"/>
        <family val="1"/>
      </rPr>
      <t xml:space="preserve"> </t>
    </r>
    <r>
      <rPr>
        <sz val="8"/>
        <rFont val="Arial"/>
        <family val="2"/>
      </rPr>
      <t>Ekonomi Kota Payakumbuh -</t>
    </r>
    <r>
      <rPr>
        <sz val="8"/>
        <rFont val="Times New Roman"/>
        <family val="1"/>
      </rPr>
      <t xml:space="preserve"> </t>
    </r>
    <r>
      <rPr>
        <sz val="8"/>
        <rFont val="Arial"/>
        <family val="2"/>
      </rPr>
      <t>Informasi Sosial Ekonomi (ISE)</t>
    </r>
  </si>
  <si>
    <r>
      <rPr>
        <sz val="8"/>
        <rFont val="Arial"/>
        <family val="2"/>
      </rPr>
      <t>Tersusunnya Buku</t>
    </r>
    <r>
      <rPr>
        <sz val="8"/>
        <rFont val="Times New Roman"/>
        <family val="1"/>
      </rPr>
      <t xml:space="preserve"> </t>
    </r>
    <r>
      <rPr>
        <sz val="8"/>
        <rFont val="Arial"/>
        <family val="2"/>
      </rPr>
      <t>Perkembangan Ekonomi</t>
    </r>
    <r>
      <rPr>
        <sz val="8"/>
        <rFont val="Times New Roman"/>
        <family val="1"/>
      </rPr>
      <t xml:space="preserve"> </t>
    </r>
    <r>
      <rPr>
        <sz val="8"/>
        <rFont val="Arial"/>
        <family val="2"/>
      </rPr>
      <t>Kota Payakumbuh dan</t>
    </r>
    <r>
      <rPr>
        <sz val="8"/>
        <rFont val="Times New Roman"/>
        <family val="1"/>
      </rPr>
      <t xml:space="preserve"> </t>
    </r>
    <r>
      <rPr>
        <sz val="8"/>
        <rFont val="Arial"/>
        <family val="2"/>
      </rPr>
      <t>Informasi Sosial Ekonomi</t>
    </r>
  </si>
  <si>
    <r>
      <rPr>
        <sz val="8"/>
        <rFont val="Arial"/>
        <family val="2"/>
      </rPr>
      <t>75 Buku</t>
    </r>
  </si>
  <si>
    <r>
      <rPr>
        <sz val="8"/>
        <rFont val="Arial"/>
        <family val="2"/>
      </rPr>
      <t>Tersedianya Data</t>
    </r>
    <r>
      <rPr>
        <sz val="8"/>
        <rFont val="Times New Roman"/>
        <family val="1"/>
      </rPr>
      <t xml:space="preserve"> </t>
    </r>
    <r>
      <rPr>
        <sz val="8"/>
        <rFont val="Arial"/>
        <family val="2"/>
      </rPr>
      <t>Ekonomi Kota</t>
    </r>
    <r>
      <rPr>
        <sz val="8"/>
        <rFont val="Times New Roman"/>
        <family val="1"/>
      </rPr>
      <t xml:space="preserve"> </t>
    </r>
    <r>
      <rPr>
        <sz val="8"/>
        <rFont val="Arial"/>
        <family val="2"/>
      </rPr>
      <t>Payakumbuh Sebagai</t>
    </r>
    <r>
      <rPr>
        <sz val="8"/>
        <rFont val="Times New Roman"/>
        <family val="1"/>
      </rPr>
      <t xml:space="preserve"> </t>
    </r>
    <r>
      <rPr>
        <sz val="8"/>
        <rFont val="Arial"/>
        <family val="2"/>
      </rPr>
      <t>Bhana Evaluasi</t>
    </r>
    <r>
      <rPr>
        <sz val="8"/>
        <rFont val="Times New Roman"/>
        <family val="1"/>
      </rPr>
      <t xml:space="preserve"> </t>
    </r>
    <r>
      <rPr>
        <sz val="8"/>
        <rFont val="Arial"/>
        <family val="2"/>
      </rPr>
      <t>Kinerja dan</t>
    </r>
    <r>
      <rPr>
        <sz val="8"/>
        <rFont val="Times New Roman"/>
        <family val="1"/>
      </rPr>
      <t xml:space="preserve"> </t>
    </r>
    <r>
      <rPr>
        <sz val="8"/>
        <rFont val="Arial"/>
        <family val="2"/>
      </rPr>
      <t>Perencanaan</t>
    </r>
    <r>
      <rPr>
        <sz val="8"/>
        <rFont val="Times New Roman"/>
        <family val="1"/>
      </rPr>
      <t xml:space="preserve"> </t>
    </r>
    <r>
      <rPr>
        <sz val="8"/>
        <rFont val="Arial"/>
        <family val="2"/>
      </rPr>
      <t>Pembangunan</t>
    </r>
    <r>
      <rPr>
        <sz val="8"/>
        <rFont val="Times New Roman"/>
        <family val="1"/>
      </rPr>
      <t xml:space="preserve"> </t>
    </r>
    <r>
      <rPr>
        <sz val="8"/>
        <rFont val="Arial"/>
        <family val="2"/>
      </rPr>
      <t>Ekonomi Daerah</t>
    </r>
  </si>
  <si>
    <r>
      <rPr>
        <b/>
        <sz val="8"/>
        <rFont val="Arial"/>
        <family val="2"/>
      </rPr>
      <t>KOMUNIKASI DAN INFORMATIKA</t>
    </r>
  </si>
  <si>
    <r>
      <rPr>
        <b/>
        <sz val="8"/>
        <rFont val="Arial"/>
        <family val="2"/>
      </rPr>
      <t>Program kerjasama informasi dan</t>
    </r>
    <r>
      <rPr>
        <b/>
        <sz val="8"/>
        <rFont val="Times New Roman"/>
        <family val="1"/>
      </rPr>
      <t xml:space="preserve"> </t>
    </r>
    <r>
      <rPr>
        <b/>
        <sz val="8"/>
        <rFont val="Arial"/>
        <family val="2"/>
      </rPr>
      <t>media massa</t>
    </r>
  </si>
  <si>
    <r>
      <rPr>
        <b/>
        <sz val="8"/>
        <rFont val="Arial"/>
        <family val="2"/>
      </rPr>
      <t>Meningkatnya kerjasama</t>
    </r>
    <r>
      <rPr>
        <b/>
        <sz val="8"/>
        <rFont val="Times New Roman"/>
        <family val="1"/>
      </rPr>
      <t xml:space="preserve"> </t>
    </r>
    <r>
      <rPr>
        <b/>
        <sz val="8"/>
        <rFont val="Arial"/>
        <family val="2"/>
      </rPr>
      <t>informasi dan media</t>
    </r>
    <r>
      <rPr>
        <b/>
        <sz val="8"/>
        <rFont val="Times New Roman"/>
        <family val="1"/>
      </rPr>
      <t xml:space="preserve"> </t>
    </r>
    <r>
      <rPr>
        <b/>
        <sz val="8"/>
        <rFont val="Arial"/>
        <family val="2"/>
      </rPr>
      <t>massa</t>
    </r>
  </si>
  <si>
    <r>
      <rPr>
        <sz val="8"/>
        <rFont val="Arial"/>
        <family val="2"/>
      </rPr>
      <t>Penyebarluasan informasi</t>
    </r>
    <r>
      <rPr>
        <sz val="8"/>
        <rFont val="Times New Roman"/>
        <family val="1"/>
      </rPr>
      <t xml:space="preserve"> </t>
    </r>
    <r>
      <rPr>
        <sz val="8"/>
        <rFont val="Arial"/>
        <family val="2"/>
      </rPr>
      <t>penyelenggaraan pemerintahan</t>
    </r>
    <r>
      <rPr>
        <sz val="8"/>
        <rFont val="Times New Roman"/>
        <family val="1"/>
      </rPr>
      <t xml:space="preserve"> </t>
    </r>
    <r>
      <rPr>
        <sz val="8"/>
        <rFont val="Arial"/>
        <family val="2"/>
      </rPr>
      <t>daerah</t>
    </r>
  </si>
  <si>
    <r>
      <rPr>
        <sz val="8"/>
        <rFont val="Arial"/>
        <family val="2"/>
      </rPr>
      <t>Terlaksananya penyebaran</t>
    </r>
    <r>
      <rPr>
        <sz val="8"/>
        <rFont val="Times New Roman"/>
        <family val="1"/>
      </rPr>
      <t xml:space="preserve"> </t>
    </r>
    <r>
      <rPr>
        <sz val="8"/>
        <rFont val="Arial"/>
        <family val="2"/>
      </rPr>
      <t>imformasi kepada</t>
    </r>
    <r>
      <rPr>
        <sz val="8"/>
        <rFont val="Times New Roman"/>
        <family val="1"/>
      </rPr>
      <t xml:space="preserve"> </t>
    </r>
    <r>
      <rPr>
        <sz val="8"/>
        <rFont val="Arial"/>
        <family val="2"/>
      </rPr>
      <t>masyarakat</t>
    </r>
  </si>
  <si>
    <r>
      <rPr>
        <sz val="8"/>
        <rFont val="Arial"/>
        <family val="2"/>
      </rPr>
      <t>Meningkatnya</t>
    </r>
    <r>
      <rPr>
        <sz val="8"/>
        <rFont val="Times New Roman"/>
        <family val="1"/>
      </rPr>
      <t xml:space="preserve"> </t>
    </r>
    <r>
      <rPr>
        <sz val="8"/>
        <rFont val="Arial"/>
        <family val="2"/>
      </rPr>
      <t>imformasi tentang</t>
    </r>
    <r>
      <rPr>
        <sz val="8"/>
        <rFont val="Times New Roman"/>
        <family val="1"/>
      </rPr>
      <t xml:space="preserve"> </t>
    </r>
    <r>
      <rPr>
        <sz val="8"/>
        <rFont val="Arial"/>
        <family val="2"/>
      </rPr>
      <t>kinerja dinas</t>
    </r>
    <r>
      <rPr>
        <sz val="8"/>
        <rFont val="Times New Roman"/>
        <family val="1"/>
      </rPr>
      <t xml:space="preserve"> </t>
    </r>
    <r>
      <rPr>
        <sz val="8"/>
        <rFont val="Arial"/>
        <family val="2"/>
      </rPr>
      <t>pendidikan kepada</t>
    </r>
    <r>
      <rPr>
        <sz val="8"/>
        <rFont val="Times New Roman"/>
        <family val="1"/>
      </rPr>
      <t xml:space="preserve"> </t>
    </r>
    <r>
      <rPr>
        <sz val="8"/>
        <rFont val="Arial"/>
        <family val="2"/>
      </rPr>
      <t>masyarakat</t>
    </r>
  </si>
  <si>
    <r>
      <rPr>
        <b/>
        <sz val="8"/>
        <rFont val="Arial"/>
        <family val="2"/>
      </rPr>
      <t>Meningkatnya kerjasama</t>
    </r>
    <r>
      <rPr>
        <b/>
        <sz val="8"/>
        <rFont val="Times New Roman"/>
        <family val="1"/>
      </rPr>
      <t xml:space="preserve"> </t>
    </r>
    <r>
      <rPr>
        <b/>
        <sz val="8"/>
        <rFont val="Arial"/>
        <family val="2"/>
      </rPr>
      <t>informasi dengan mass</t>
    </r>
    <r>
      <rPr>
        <b/>
        <sz val="8"/>
        <rFont val="Times New Roman"/>
        <family val="1"/>
      </rPr>
      <t xml:space="preserve"> </t>
    </r>
    <r>
      <rPr>
        <b/>
        <sz val="8"/>
        <rFont val="Arial"/>
        <family val="2"/>
      </rPr>
      <t>media</t>
    </r>
  </si>
  <si>
    <r>
      <rPr>
        <sz val="8"/>
        <rFont val="Arial"/>
        <family val="2"/>
      </rPr>
      <t>Tersedianya informasi</t>
    </r>
    <r>
      <rPr>
        <sz val="8"/>
        <rFont val="Times New Roman"/>
        <family val="1"/>
      </rPr>
      <t xml:space="preserve"> </t>
    </r>
    <r>
      <rPr>
        <sz val="8"/>
        <rFont val="Arial"/>
        <family val="2"/>
      </rPr>
      <t>tentang program unggulan</t>
    </r>
    <r>
      <rPr>
        <sz val="8"/>
        <rFont val="Times New Roman"/>
        <family val="1"/>
      </rPr>
      <t xml:space="preserve"> </t>
    </r>
    <r>
      <rPr>
        <sz val="8"/>
        <rFont val="Arial"/>
        <family val="2"/>
      </rPr>
      <t>Dinas PU</t>
    </r>
  </si>
  <si>
    <r>
      <rPr>
        <sz val="8"/>
        <rFont val="Arial"/>
        <family val="2"/>
      </rPr>
      <t>2 lipsus</t>
    </r>
  </si>
  <si>
    <r>
      <rPr>
        <sz val="8"/>
        <rFont val="Arial"/>
        <family val="2"/>
      </rPr>
      <t>Terpenuhinya</t>
    </r>
    <r>
      <rPr>
        <sz val="8"/>
        <rFont val="Times New Roman"/>
        <family val="1"/>
      </rPr>
      <t xml:space="preserve"> </t>
    </r>
    <r>
      <rPr>
        <sz val="8"/>
        <rFont val="Arial"/>
        <family val="2"/>
      </rPr>
      <t>kebutuhan informasi</t>
    </r>
    <r>
      <rPr>
        <sz val="8"/>
        <rFont val="Times New Roman"/>
        <family val="1"/>
      </rPr>
      <t xml:space="preserve"> </t>
    </r>
    <r>
      <rPr>
        <sz val="8"/>
        <rFont val="Arial"/>
        <family val="2"/>
      </rPr>
      <t>tentang program</t>
    </r>
    <r>
      <rPr>
        <sz val="8"/>
        <rFont val="Times New Roman"/>
        <family val="1"/>
      </rPr>
      <t xml:space="preserve"> </t>
    </r>
    <r>
      <rPr>
        <sz val="8"/>
        <rFont val="Arial"/>
        <family val="2"/>
      </rPr>
      <t>unggulan pada Dinas</t>
    </r>
    <r>
      <rPr>
        <sz val="8"/>
        <rFont val="Times New Roman"/>
        <family val="1"/>
      </rPr>
      <t xml:space="preserve"> </t>
    </r>
    <r>
      <rPr>
        <sz val="8"/>
        <rFont val="Arial"/>
        <family val="2"/>
      </rPr>
      <t>PU</t>
    </r>
  </si>
  <si>
    <r>
      <rPr>
        <b/>
        <sz val="8"/>
        <rFont val="Arial"/>
        <family val="2"/>
      </rPr>
      <t>Meningkatnya kualitas</t>
    </r>
    <r>
      <rPr>
        <b/>
        <sz val="8"/>
        <rFont val="Times New Roman"/>
        <family val="1"/>
      </rPr>
      <t xml:space="preserve"> </t>
    </r>
    <r>
      <rPr>
        <b/>
        <sz val="8"/>
        <rFont val="Arial"/>
        <family val="2"/>
      </rPr>
      <t>informasi kepada</t>
    </r>
    <r>
      <rPr>
        <b/>
        <sz val="8"/>
        <rFont val="Times New Roman"/>
        <family val="1"/>
      </rPr>
      <t xml:space="preserve"> </t>
    </r>
    <r>
      <rPr>
        <b/>
        <sz val="8"/>
        <rFont val="Arial"/>
        <family val="2"/>
      </rPr>
      <t>masyarakat</t>
    </r>
  </si>
  <si>
    <r>
      <rPr>
        <sz val="8"/>
        <rFont val="Arial"/>
        <family val="2"/>
      </rPr>
      <t>Terlaksananya</t>
    </r>
    <r>
      <rPr>
        <sz val="8"/>
        <rFont val="Times New Roman"/>
        <family val="1"/>
      </rPr>
      <t xml:space="preserve"> </t>
    </r>
    <r>
      <rPr>
        <sz val="8"/>
        <rFont val="Arial"/>
        <family val="2"/>
      </rPr>
      <t>penyebarluasan informasi</t>
    </r>
    <r>
      <rPr>
        <sz val="8"/>
        <rFont val="Times New Roman"/>
        <family val="1"/>
      </rPr>
      <t xml:space="preserve"> </t>
    </r>
    <r>
      <rPr>
        <sz val="8"/>
        <rFont val="Arial"/>
        <family val="2"/>
      </rPr>
      <t>kepada masyarakat</t>
    </r>
  </si>
  <si>
    <r>
      <rPr>
        <sz val="8"/>
        <rFont val="Arial"/>
        <family val="2"/>
      </rPr>
      <t>Meningkatnya</t>
    </r>
    <r>
      <rPr>
        <sz val="8"/>
        <rFont val="Times New Roman"/>
        <family val="1"/>
      </rPr>
      <t xml:space="preserve"> </t>
    </r>
    <r>
      <rPr>
        <sz val="8"/>
        <rFont val="Arial"/>
        <family val="2"/>
      </rPr>
      <t>pemahaman</t>
    </r>
    <r>
      <rPr>
        <sz val="8"/>
        <rFont val="Times New Roman"/>
        <family val="1"/>
      </rPr>
      <t xml:space="preserve"> </t>
    </r>
    <r>
      <rPr>
        <sz val="8"/>
        <rFont val="Arial"/>
        <family val="2"/>
      </rPr>
      <t>masyarakat tentang</t>
    </r>
    <r>
      <rPr>
        <sz val="8"/>
        <rFont val="Times New Roman"/>
        <family val="1"/>
      </rPr>
      <t xml:space="preserve"> </t>
    </r>
    <r>
      <rPr>
        <sz val="8"/>
        <rFont val="Arial"/>
        <family val="2"/>
      </rPr>
      <t>penataan ruang dan</t>
    </r>
    <r>
      <rPr>
        <sz val="8"/>
        <rFont val="Times New Roman"/>
        <family val="1"/>
      </rPr>
      <t xml:space="preserve"> </t>
    </r>
    <r>
      <rPr>
        <sz val="8"/>
        <rFont val="Arial"/>
        <family val="2"/>
      </rPr>
      <t>lingkungan</t>
    </r>
  </si>
  <si>
    <r>
      <rPr>
        <b/>
        <sz val="8"/>
        <rFont val="Arial"/>
        <family val="2"/>
      </rPr>
      <t>Program  pengembangan</t>
    </r>
    <r>
      <rPr>
        <b/>
        <sz val="8"/>
        <rFont val="Times New Roman"/>
        <family val="1"/>
      </rPr>
      <t xml:space="preserve"> </t>
    </r>
    <r>
      <rPr>
        <b/>
        <sz val="8"/>
        <rFont val="Arial"/>
        <family val="2"/>
      </rPr>
      <t>komunikasi, informasi dan media</t>
    </r>
    <r>
      <rPr>
        <b/>
        <sz val="8"/>
        <rFont val="Times New Roman"/>
        <family val="1"/>
      </rPr>
      <t xml:space="preserve"> </t>
    </r>
    <r>
      <rPr>
        <b/>
        <sz val="8"/>
        <rFont val="Arial"/>
        <family val="2"/>
      </rPr>
      <t>massa</t>
    </r>
  </si>
  <si>
    <r>
      <rPr>
        <sz val="8"/>
        <rFont val="Arial"/>
        <family val="2"/>
      </rPr>
      <t>Pengembangan Pembangunan</t>
    </r>
    <r>
      <rPr>
        <sz val="8"/>
        <rFont val="Times New Roman"/>
        <family val="1"/>
      </rPr>
      <t xml:space="preserve"> </t>
    </r>
    <r>
      <rPr>
        <sz val="8"/>
        <rFont val="Arial"/>
        <family val="2"/>
      </rPr>
      <t>Infrastruktur e-Goverment Kota</t>
    </r>
    <r>
      <rPr>
        <sz val="8"/>
        <rFont val="Times New Roman"/>
        <family val="1"/>
      </rPr>
      <t xml:space="preserve"> </t>
    </r>
    <r>
      <rPr>
        <sz val="8"/>
        <rFont val="Arial"/>
        <family val="2"/>
      </rPr>
      <t>Payakumbuh</t>
    </r>
  </si>
  <si>
    <r>
      <rPr>
        <sz val="8"/>
        <rFont val="Arial"/>
        <family val="2"/>
      </rPr>
      <t>Terlaksananya</t>
    </r>
    <r>
      <rPr>
        <sz val="8"/>
        <rFont val="Times New Roman"/>
        <family val="1"/>
      </rPr>
      <t xml:space="preserve"> </t>
    </r>
    <r>
      <rPr>
        <sz val="8"/>
        <rFont val="Arial"/>
        <family val="2"/>
      </rPr>
      <t>pembangunan jaringan</t>
    </r>
    <r>
      <rPr>
        <sz val="8"/>
        <rFont val="Times New Roman"/>
        <family val="1"/>
      </rPr>
      <t xml:space="preserve"> </t>
    </r>
    <r>
      <rPr>
        <sz val="8"/>
        <rFont val="Arial"/>
        <family val="2"/>
      </rPr>
      <t>Fiber Optik Kota</t>
    </r>
    <r>
      <rPr>
        <sz val="8"/>
        <rFont val="Times New Roman"/>
        <family val="1"/>
      </rPr>
      <t xml:space="preserve"> </t>
    </r>
    <r>
      <rPr>
        <sz val="8"/>
        <rFont val="Arial"/>
        <family val="2"/>
      </rPr>
      <t>Payakumbuh</t>
    </r>
  </si>
  <si>
    <r>
      <rPr>
        <sz val="8"/>
        <rFont val="Arial"/>
        <family val="2"/>
      </rPr>
      <t>5 km</t>
    </r>
  </si>
  <si>
    <r>
      <rPr>
        <sz val="8"/>
        <rFont val="Arial"/>
        <family val="2"/>
      </rPr>
      <t>Terdapatnya</t>
    </r>
    <r>
      <rPr>
        <sz val="8"/>
        <rFont val="Times New Roman"/>
        <family val="1"/>
      </rPr>
      <t xml:space="preserve"> </t>
    </r>
    <r>
      <rPr>
        <sz val="8"/>
        <rFont val="Arial"/>
        <family val="2"/>
      </rPr>
      <t>infrastruktur Jaringan</t>
    </r>
    <r>
      <rPr>
        <sz val="8"/>
        <rFont val="Times New Roman"/>
        <family val="1"/>
      </rPr>
      <t xml:space="preserve"> </t>
    </r>
    <r>
      <rPr>
        <sz val="8"/>
        <rFont val="Arial"/>
        <family val="2"/>
      </rPr>
      <t>Fiber Optik</t>
    </r>
    <r>
      <rPr>
        <sz val="8"/>
        <rFont val="Times New Roman"/>
        <family val="1"/>
      </rPr>
      <t xml:space="preserve"> </t>
    </r>
    <r>
      <rPr>
        <sz val="8"/>
        <rFont val="Arial"/>
        <family val="2"/>
      </rPr>
      <t>dilingkungan</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t>
    </r>
  </si>
  <si>
    <r>
      <rPr>
        <b/>
        <sz val="8"/>
        <rFont val="Arial"/>
        <family val="2"/>
      </rPr>
      <t>Program fasilitasi peningkatan SDM</t>
    </r>
    <r>
      <rPr>
        <b/>
        <sz val="8"/>
        <rFont val="Times New Roman"/>
        <family val="1"/>
      </rPr>
      <t xml:space="preserve"> </t>
    </r>
    <r>
      <rPr>
        <b/>
        <sz val="8"/>
        <rFont val="Arial"/>
        <family val="2"/>
      </rPr>
      <t>bidang komunikasi dan informasi</t>
    </r>
  </si>
  <si>
    <r>
      <rPr>
        <b/>
        <sz val="8"/>
        <rFont val="Arial"/>
        <family val="2"/>
      </rPr>
      <t>Terwujudnya SDM yang</t>
    </r>
    <r>
      <rPr>
        <b/>
        <sz val="8"/>
        <rFont val="Times New Roman"/>
        <family val="1"/>
      </rPr>
      <t xml:space="preserve"> </t>
    </r>
    <r>
      <rPr>
        <b/>
        <sz val="8"/>
        <rFont val="Arial"/>
        <family val="2"/>
      </rPr>
      <t>handal dalam bidang</t>
    </r>
    <r>
      <rPr>
        <b/>
        <sz val="8"/>
        <rFont val="Times New Roman"/>
        <family val="1"/>
      </rPr>
      <t xml:space="preserve"> </t>
    </r>
    <r>
      <rPr>
        <b/>
        <sz val="8"/>
        <rFont val="Arial"/>
        <family val="2"/>
      </rPr>
      <t>komunikasi dan</t>
    </r>
    <r>
      <rPr>
        <b/>
        <sz val="8"/>
        <rFont val="Times New Roman"/>
        <family val="1"/>
      </rPr>
      <t xml:space="preserve"> </t>
    </r>
    <r>
      <rPr>
        <b/>
        <sz val="8"/>
        <rFont val="Arial"/>
        <family val="2"/>
      </rPr>
      <t>Informatika</t>
    </r>
  </si>
  <si>
    <r>
      <rPr>
        <sz val="8"/>
        <rFont val="Arial"/>
        <family val="2"/>
      </rPr>
      <t>Pelatihan SDM dalam bidang</t>
    </r>
    <r>
      <rPr>
        <sz val="8"/>
        <rFont val="Times New Roman"/>
        <family val="1"/>
      </rPr>
      <t xml:space="preserve"> </t>
    </r>
    <r>
      <rPr>
        <sz val="8"/>
        <rFont val="Arial"/>
        <family val="2"/>
      </rPr>
      <t>komunikasi dan informasi</t>
    </r>
  </si>
  <si>
    <r>
      <rPr>
        <sz val="8"/>
        <rFont val="Arial"/>
        <family val="2"/>
      </rPr>
      <t>Terlaksananya</t>
    </r>
    <r>
      <rPr>
        <sz val="8"/>
        <rFont val="Times New Roman"/>
        <family val="1"/>
      </rPr>
      <t xml:space="preserve"> </t>
    </r>
    <r>
      <rPr>
        <sz val="8"/>
        <rFont val="Arial"/>
        <family val="2"/>
      </rPr>
      <t>pelaksanaan pelatihan</t>
    </r>
    <r>
      <rPr>
        <sz val="8"/>
        <rFont val="Times New Roman"/>
        <family val="1"/>
      </rPr>
      <t xml:space="preserve"> </t>
    </r>
    <r>
      <rPr>
        <sz val="8"/>
        <rFont val="Arial"/>
        <family val="2"/>
      </rPr>
      <t>SDM bidang Komunikasi</t>
    </r>
    <r>
      <rPr>
        <sz val="8"/>
        <rFont val="Times New Roman"/>
        <family val="1"/>
      </rPr>
      <t xml:space="preserve"> </t>
    </r>
    <r>
      <rPr>
        <sz val="8"/>
        <rFont val="Arial"/>
        <family val="2"/>
      </rPr>
      <t>dan Informasi</t>
    </r>
  </si>
  <si>
    <r>
      <rPr>
        <sz val="8"/>
        <rFont val="Arial"/>
        <family val="2"/>
      </rPr>
      <t>7 orang PNS</t>
    </r>
  </si>
  <si>
    <r>
      <rPr>
        <sz val="8"/>
        <rFont val="Arial"/>
        <family val="2"/>
      </rPr>
      <t>Meningkatnya</t>
    </r>
    <r>
      <rPr>
        <sz val="8"/>
        <rFont val="Times New Roman"/>
        <family val="1"/>
      </rPr>
      <t xml:space="preserve"> </t>
    </r>
    <r>
      <rPr>
        <sz val="8"/>
        <rFont val="Arial"/>
        <family val="2"/>
      </rPr>
      <t>kapasitas SDM</t>
    </r>
    <r>
      <rPr>
        <sz val="8"/>
        <rFont val="Times New Roman"/>
        <family val="1"/>
      </rPr>
      <t xml:space="preserve"> </t>
    </r>
    <r>
      <rPr>
        <sz val="8"/>
        <rFont val="Arial"/>
        <family val="2"/>
      </rPr>
      <t>bidang Komunikasi</t>
    </r>
    <r>
      <rPr>
        <sz val="8"/>
        <rFont val="Times New Roman"/>
        <family val="1"/>
      </rPr>
      <t xml:space="preserve"> </t>
    </r>
    <r>
      <rPr>
        <sz val="8"/>
        <rFont val="Arial"/>
        <family val="2"/>
      </rPr>
      <t>dan Informasi</t>
    </r>
  </si>
  <si>
    <r>
      <rPr>
        <b/>
        <sz val="8"/>
        <rFont val="Arial"/>
        <family val="2"/>
      </rPr>
      <t>Terwujudnya Penyebaran</t>
    </r>
    <r>
      <rPr>
        <b/>
        <sz val="8"/>
        <rFont val="Times New Roman"/>
        <family val="1"/>
      </rPr>
      <t xml:space="preserve"> </t>
    </r>
    <r>
      <rPr>
        <b/>
        <sz val="8"/>
        <rFont val="Arial"/>
        <family val="2"/>
      </rPr>
      <t>Informasi Publik melalui</t>
    </r>
    <r>
      <rPr>
        <b/>
        <sz val="8"/>
        <rFont val="Times New Roman"/>
        <family val="1"/>
      </rPr>
      <t xml:space="preserve"> </t>
    </r>
    <r>
      <rPr>
        <b/>
        <sz val="8"/>
        <rFont val="Arial"/>
        <family val="2"/>
      </rPr>
      <t>Koordinasi Media Massa</t>
    </r>
  </si>
  <si>
    <r>
      <rPr>
        <sz val="8"/>
        <rFont val="Arial"/>
        <family val="2"/>
      </rPr>
      <t>Terlaksananya koordinasi</t>
    </r>
    <r>
      <rPr>
        <sz val="8"/>
        <rFont val="Times New Roman"/>
        <family val="1"/>
      </rPr>
      <t xml:space="preserve"> </t>
    </r>
    <r>
      <rPr>
        <sz val="8"/>
        <rFont val="Arial"/>
        <family val="2"/>
      </rPr>
      <t>antar pemerintah Kota</t>
    </r>
    <r>
      <rPr>
        <sz val="8"/>
        <rFont val="Times New Roman"/>
        <family val="1"/>
      </rPr>
      <t xml:space="preserve"> </t>
    </r>
    <r>
      <rPr>
        <sz val="8"/>
        <rFont val="Arial"/>
        <family val="2"/>
      </rPr>
      <t>Payakumbuh dengan</t>
    </r>
    <r>
      <rPr>
        <sz val="8"/>
        <rFont val="Times New Roman"/>
        <family val="1"/>
      </rPr>
      <t xml:space="preserve"> </t>
    </r>
    <r>
      <rPr>
        <sz val="8"/>
        <rFont val="Arial"/>
        <family val="2"/>
      </rPr>
      <t>mass Media terhadap</t>
    </r>
    <r>
      <rPr>
        <sz val="8"/>
        <rFont val="Times New Roman"/>
        <family val="1"/>
      </rPr>
      <t xml:space="preserve"> </t>
    </r>
    <r>
      <rPr>
        <sz val="8"/>
        <rFont val="Arial"/>
        <family val="2"/>
      </rPr>
      <t>penyebaran informasi</t>
    </r>
    <r>
      <rPr>
        <sz val="8"/>
        <rFont val="Times New Roman"/>
        <family val="1"/>
      </rPr>
      <t xml:space="preserve"> </t>
    </r>
    <r>
      <rPr>
        <sz val="8"/>
        <rFont val="Arial"/>
        <family val="2"/>
      </rPr>
      <t>publik</t>
    </r>
  </si>
  <si>
    <r>
      <rPr>
        <sz val="8"/>
        <rFont val="Arial"/>
        <family val="2"/>
      </rPr>
      <t>Terciptanya</t>
    </r>
    <r>
      <rPr>
        <sz val="8"/>
        <rFont val="Times New Roman"/>
        <family val="1"/>
      </rPr>
      <t xml:space="preserve"> </t>
    </r>
    <r>
      <rPr>
        <sz val="8"/>
        <rFont val="Arial"/>
        <family val="2"/>
      </rPr>
      <t>penyebaran informasi</t>
    </r>
    <r>
      <rPr>
        <sz val="8"/>
        <rFont val="Times New Roman"/>
        <family val="1"/>
      </rPr>
      <t xml:space="preserve"> </t>
    </r>
    <r>
      <rPr>
        <sz val="8"/>
        <rFont val="Arial"/>
        <family val="2"/>
      </rPr>
      <t>publik</t>
    </r>
  </si>
  <si>
    <r>
      <rPr>
        <b/>
        <sz val="8"/>
        <rFont val="Arial"/>
        <family val="2"/>
      </rPr>
      <t>Program Optimalisasi Pemanfaatan</t>
    </r>
    <r>
      <rPr>
        <b/>
        <sz val="8"/>
        <rFont val="Times New Roman"/>
        <family val="1"/>
      </rPr>
      <t xml:space="preserve"> </t>
    </r>
    <r>
      <rPr>
        <b/>
        <sz val="8"/>
        <rFont val="Arial"/>
        <family val="2"/>
      </rPr>
      <t>Teknologi Informasi</t>
    </r>
  </si>
  <si>
    <r>
      <rPr>
        <b/>
        <sz val="8"/>
        <rFont val="Arial"/>
        <family val="2"/>
      </rPr>
      <t>Terwujudnya</t>
    </r>
    <r>
      <rPr>
        <b/>
        <sz val="8"/>
        <rFont val="Times New Roman"/>
        <family val="1"/>
      </rPr>
      <t xml:space="preserve"> </t>
    </r>
    <r>
      <rPr>
        <b/>
        <sz val="8"/>
        <rFont val="Arial"/>
        <family val="2"/>
      </rPr>
      <t>pengembangan sistem</t>
    </r>
    <r>
      <rPr>
        <b/>
        <sz val="8"/>
        <rFont val="Times New Roman"/>
        <family val="1"/>
      </rPr>
      <t xml:space="preserve"> </t>
    </r>
    <r>
      <rPr>
        <b/>
        <sz val="8"/>
        <rFont val="Arial"/>
        <family val="2"/>
      </rPr>
      <t>informasi di lingkungan</t>
    </r>
    <r>
      <rPr>
        <b/>
        <sz val="8"/>
        <rFont val="Times New Roman"/>
        <family val="1"/>
      </rPr>
      <t xml:space="preserve"> </t>
    </r>
    <r>
      <rPr>
        <b/>
        <sz val="8"/>
        <rFont val="Arial"/>
        <family val="2"/>
      </rPr>
      <t>pemerintahb Kota</t>
    </r>
    <r>
      <rPr>
        <b/>
        <sz val="8"/>
        <rFont val="Times New Roman"/>
        <family val="1"/>
      </rPr>
      <t xml:space="preserve"> </t>
    </r>
    <r>
      <rPr>
        <b/>
        <sz val="8"/>
        <rFont val="Arial"/>
        <family val="2"/>
      </rPr>
      <t>Payakumbuh</t>
    </r>
  </si>
  <si>
    <r>
      <rPr>
        <sz val="8"/>
        <rFont val="Arial"/>
        <family val="2"/>
      </rPr>
      <t>Pengembangan Sistem Informasi</t>
    </r>
  </si>
  <si>
    <r>
      <rPr>
        <sz val="8"/>
        <rFont val="Arial"/>
        <family val="2"/>
      </rPr>
      <t>Terlaksananya</t>
    </r>
    <r>
      <rPr>
        <sz val="8"/>
        <rFont val="Times New Roman"/>
        <family val="1"/>
      </rPr>
      <t xml:space="preserve"> </t>
    </r>
    <r>
      <rPr>
        <sz val="8"/>
        <rFont val="Arial"/>
        <family val="2"/>
      </rPr>
      <t>Pengelolaan dan</t>
    </r>
    <r>
      <rPr>
        <sz val="8"/>
        <rFont val="Times New Roman"/>
        <family val="1"/>
      </rPr>
      <t xml:space="preserve"> </t>
    </r>
    <r>
      <rPr>
        <sz val="8"/>
        <rFont val="Arial"/>
        <family val="2"/>
      </rPr>
      <t>Pengembangan Network</t>
    </r>
    <r>
      <rPr>
        <sz val="8"/>
        <rFont val="Times New Roman"/>
        <family val="1"/>
      </rPr>
      <t xml:space="preserve"> </t>
    </r>
    <r>
      <rPr>
        <sz val="8"/>
        <rFont val="Arial"/>
        <family val="2"/>
      </rPr>
      <t>Operation Centre di</t>
    </r>
    <r>
      <rPr>
        <sz val="8"/>
        <rFont val="Times New Roman"/>
        <family val="1"/>
      </rPr>
      <t xml:space="preserve"> </t>
    </r>
    <r>
      <rPr>
        <sz val="8"/>
        <rFont val="Arial"/>
        <family val="2"/>
      </rPr>
      <t>lingkungan Pemerintah</t>
    </r>
    <r>
      <rPr>
        <sz val="8"/>
        <rFont val="Times New Roman"/>
        <family val="1"/>
      </rPr>
      <t xml:space="preserve"> </t>
    </r>
    <r>
      <rPr>
        <sz val="8"/>
        <rFont val="Arial"/>
        <family val="2"/>
      </rPr>
      <t>Kota Payakumbuh</t>
    </r>
  </si>
  <si>
    <r>
      <rPr>
        <sz val="8"/>
        <rFont val="Arial"/>
        <family val="2"/>
      </rPr>
      <t>4 Apklikasi</t>
    </r>
  </si>
  <si>
    <r>
      <rPr>
        <sz val="8"/>
        <rFont val="Arial"/>
        <family val="2"/>
      </rPr>
      <t>Optimalisasi</t>
    </r>
    <r>
      <rPr>
        <sz val="8"/>
        <rFont val="Times New Roman"/>
        <family val="1"/>
      </rPr>
      <t xml:space="preserve"> </t>
    </r>
    <r>
      <rPr>
        <sz val="8"/>
        <rFont val="Arial"/>
        <family val="2"/>
      </rPr>
      <t>Pemanfaatan</t>
    </r>
    <r>
      <rPr>
        <sz val="8"/>
        <rFont val="Times New Roman"/>
        <family val="1"/>
      </rPr>
      <t xml:space="preserve"> </t>
    </r>
    <r>
      <rPr>
        <sz val="8"/>
        <rFont val="Arial"/>
        <family val="2"/>
      </rPr>
      <t>Teknologi Informasi di</t>
    </r>
    <r>
      <rPr>
        <sz val="8"/>
        <rFont val="Times New Roman"/>
        <family val="1"/>
      </rPr>
      <t xml:space="preserve"> </t>
    </r>
    <r>
      <rPr>
        <sz val="8"/>
        <rFont val="Arial"/>
        <family val="2"/>
      </rPr>
      <t>lingkungan</t>
    </r>
    <r>
      <rPr>
        <sz val="8"/>
        <rFont val="Times New Roman"/>
        <family val="1"/>
      </rPr>
      <t xml:space="preserve"> </t>
    </r>
    <r>
      <rPr>
        <sz val="8"/>
        <rFont val="Arial"/>
        <family val="2"/>
      </rPr>
      <t>Pemerintah Kota</t>
    </r>
    <r>
      <rPr>
        <sz val="8"/>
        <rFont val="Times New Roman"/>
        <family val="1"/>
      </rPr>
      <t xml:space="preserve"> </t>
    </r>
    <r>
      <rPr>
        <sz val="8"/>
        <rFont val="Arial"/>
        <family val="2"/>
      </rPr>
      <t>Payakumbuh</t>
    </r>
  </si>
  <si>
    <r>
      <rPr>
        <sz val="8"/>
        <rFont val="Arial"/>
        <family val="2"/>
      </rPr>
      <t>Sosialisasi Pembentukan Kelompok</t>
    </r>
    <r>
      <rPr>
        <sz val="8"/>
        <rFont val="Times New Roman"/>
        <family val="1"/>
      </rPr>
      <t xml:space="preserve"> </t>
    </r>
    <r>
      <rPr>
        <sz val="8"/>
        <rFont val="Arial"/>
        <family val="2"/>
      </rPr>
      <t>Informasi Masyarakat (KIM)</t>
    </r>
  </si>
  <si>
    <r>
      <rPr>
        <sz val="8"/>
        <rFont val="Arial"/>
        <family val="2"/>
      </rPr>
      <t>Terlaksananya</t>
    </r>
    <r>
      <rPr>
        <sz val="8"/>
        <rFont val="Times New Roman"/>
        <family val="1"/>
      </rPr>
      <t xml:space="preserve"> </t>
    </r>
    <r>
      <rPr>
        <sz val="8"/>
        <rFont val="Arial"/>
        <family val="2"/>
      </rPr>
      <t>Pembinaan, Pelatihan</t>
    </r>
    <r>
      <rPr>
        <sz val="8"/>
        <rFont val="Times New Roman"/>
        <family val="1"/>
      </rPr>
      <t xml:space="preserve"> </t>
    </r>
    <r>
      <rPr>
        <sz val="8"/>
        <rFont val="Arial"/>
        <family val="2"/>
      </rPr>
      <t>serta Peningkatan SDM</t>
    </r>
    <r>
      <rPr>
        <sz val="8"/>
        <rFont val="Times New Roman"/>
        <family val="1"/>
      </rPr>
      <t xml:space="preserve"> </t>
    </r>
    <r>
      <rPr>
        <sz val="8"/>
        <rFont val="Arial"/>
        <family val="2"/>
      </rPr>
      <t>Kelompok Kreatif</t>
    </r>
    <r>
      <rPr>
        <sz val="8"/>
        <rFont val="Times New Roman"/>
        <family val="1"/>
      </rPr>
      <t xml:space="preserve"> </t>
    </r>
    <r>
      <rPr>
        <sz val="8"/>
        <rFont val="Arial"/>
        <family val="2"/>
      </rPr>
      <t>Masyarakat Kota</t>
    </r>
    <r>
      <rPr>
        <sz val="8"/>
        <rFont val="Times New Roman"/>
        <family val="1"/>
      </rPr>
      <t xml:space="preserve"> </t>
    </r>
    <r>
      <rPr>
        <sz val="8"/>
        <rFont val="Arial"/>
        <family val="2"/>
      </rPr>
      <t>Payakumbuh</t>
    </r>
  </si>
  <si>
    <r>
      <rPr>
        <sz val="8"/>
        <rFont val="Arial"/>
        <family val="2"/>
      </rPr>
      <t>6 Kegiatan</t>
    </r>
  </si>
  <si>
    <r>
      <rPr>
        <sz val="8"/>
        <rFont val="Arial"/>
        <family val="2"/>
      </rPr>
      <t>Terwujudnya</t>
    </r>
    <r>
      <rPr>
        <sz val="8"/>
        <rFont val="Times New Roman"/>
        <family val="1"/>
      </rPr>
      <t xml:space="preserve"> </t>
    </r>
    <r>
      <rPr>
        <sz val="8"/>
        <rFont val="Arial"/>
        <family val="2"/>
      </rPr>
      <t>Kelompok Kreatif</t>
    </r>
    <r>
      <rPr>
        <sz val="8"/>
        <rFont val="Times New Roman"/>
        <family val="1"/>
      </rPr>
      <t xml:space="preserve"> </t>
    </r>
    <r>
      <rPr>
        <sz val="8"/>
        <rFont val="Arial"/>
        <family val="2"/>
      </rPr>
      <t>Masyarakat berbasis</t>
    </r>
    <r>
      <rPr>
        <sz val="8"/>
        <rFont val="Times New Roman"/>
        <family val="1"/>
      </rPr>
      <t xml:space="preserve"> </t>
    </r>
    <r>
      <rPr>
        <sz val="8"/>
        <rFont val="Arial"/>
        <family val="2"/>
      </rPr>
      <t>TIK Kota Payakumbuh</t>
    </r>
  </si>
  <si>
    <r>
      <rPr>
        <b/>
        <sz val="8"/>
        <rFont val="Arial"/>
        <family val="2"/>
      </rPr>
      <t>Penyebaran informasi</t>
    </r>
    <r>
      <rPr>
        <b/>
        <sz val="8"/>
        <rFont val="Times New Roman"/>
        <family val="1"/>
      </rPr>
      <t xml:space="preserve"> </t>
    </r>
    <r>
      <rPr>
        <b/>
        <sz val="8"/>
        <rFont val="Arial"/>
        <family val="2"/>
      </rPr>
      <t>penyelenggaraan</t>
    </r>
    <r>
      <rPr>
        <b/>
        <sz val="8"/>
        <rFont val="Times New Roman"/>
        <family val="1"/>
      </rPr>
      <t xml:space="preserve"> </t>
    </r>
    <r>
      <rPr>
        <b/>
        <sz val="8"/>
        <rFont val="Arial"/>
        <family val="2"/>
      </rPr>
      <t>pemerintah daerah</t>
    </r>
  </si>
  <si>
    <r>
      <rPr>
        <sz val="8"/>
        <rFont val="Arial"/>
        <family val="2"/>
      </rPr>
      <t>Tersedianya informasi</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pemerintahan daerah</t>
    </r>
  </si>
  <si>
    <r>
      <rPr>
        <sz val="8"/>
        <rFont val="Arial"/>
        <family val="2"/>
      </rPr>
      <t>Menyebarluaskan</t>
    </r>
    <r>
      <rPr>
        <sz val="8"/>
        <rFont val="Times New Roman"/>
        <family val="1"/>
      </rPr>
      <t xml:space="preserve"> </t>
    </r>
    <r>
      <rPr>
        <sz val="8"/>
        <rFont val="Arial"/>
        <family val="2"/>
      </rPr>
      <t>informasi</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pemerintahan daerah</t>
    </r>
    <r>
      <rPr>
        <sz val="8"/>
        <rFont val="Times New Roman"/>
        <family val="1"/>
      </rPr>
      <t xml:space="preserve"> </t>
    </r>
    <r>
      <rPr>
        <sz val="8"/>
        <rFont val="Arial"/>
        <family val="2"/>
      </rPr>
      <t>melalui media massa</t>
    </r>
  </si>
  <si>
    <r>
      <rPr>
        <b/>
        <sz val="8"/>
        <rFont val="Arial"/>
        <family val="2"/>
      </rPr>
      <t>meningkatnya kerjasama</t>
    </r>
    <r>
      <rPr>
        <b/>
        <sz val="8"/>
        <rFont val="Times New Roman"/>
        <family val="1"/>
      </rPr>
      <t xml:space="preserve"> </t>
    </r>
    <r>
      <rPr>
        <b/>
        <sz val="8"/>
        <rFont val="Arial"/>
        <family val="2"/>
      </rPr>
      <t>dengan media massa</t>
    </r>
    <r>
      <rPr>
        <b/>
        <sz val="8"/>
        <rFont val="Times New Roman"/>
        <family val="1"/>
      </rPr>
      <t xml:space="preserve"> </t>
    </r>
    <r>
      <rPr>
        <b/>
        <sz val="8"/>
        <rFont val="Arial"/>
        <family val="2"/>
      </rPr>
      <t>dalam penyeberluasan</t>
    </r>
    <r>
      <rPr>
        <b/>
        <sz val="8"/>
        <rFont val="Times New Roman"/>
        <family val="1"/>
      </rPr>
      <t xml:space="preserve"> </t>
    </r>
    <r>
      <rPr>
        <b/>
        <sz val="8"/>
        <rFont val="Arial"/>
        <family val="2"/>
      </rPr>
      <t>informasi</t>
    </r>
  </si>
  <si>
    <r>
      <rPr>
        <sz val="8"/>
        <rFont val="Arial"/>
        <family val="2"/>
      </rPr>
      <t>terlaksananya</t>
    </r>
    <r>
      <rPr>
        <sz val="8"/>
        <rFont val="Times New Roman"/>
        <family val="1"/>
      </rPr>
      <t xml:space="preserve"> </t>
    </r>
    <r>
      <rPr>
        <sz val="8"/>
        <rFont val="Arial"/>
        <family val="2"/>
      </rPr>
      <t>penyebarluasan informasi</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 daerah melalui</t>
    </r>
    <r>
      <rPr>
        <sz val="8"/>
        <rFont val="Times New Roman"/>
        <family val="1"/>
      </rPr>
      <t xml:space="preserve"> </t>
    </r>
    <r>
      <rPr>
        <sz val="8"/>
        <rFont val="Arial"/>
        <family val="2"/>
      </rPr>
      <t>media massa</t>
    </r>
  </si>
  <si>
    <r>
      <rPr>
        <sz val="8"/>
        <rFont val="Arial"/>
        <family val="2"/>
      </rPr>
      <t>terpublikasikannya</t>
    </r>
    <r>
      <rPr>
        <sz val="8"/>
        <rFont val="Times New Roman"/>
        <family val="1"/>
      </rPr>
      <t xml:space="preserve"> </t>
    </r>
    <r>
      <rPr>
        <sz val="8"/>
        <rFont val="Arial"/>
        <family val="2"/>
      </rPr>
      <t>informasi mengenai</t>
    </r>
    <r>
      <rPr>
        <sz val="8"/>
        <rFont val="Times New Roman"/>
        <family val="1"/>
      </rPr>
      <t xml:space="preserve"> </t>
    </r>
    <r>
      <rPr>
        <sz val="8"/>
        <rFont val="Arial"/>
        <family val="2"/>
      </rPr>
      <t>penyelenggaraan</t>
    </r>
    <r>
      <rPr>
        <sz val="8"/>
        <rFont val="Times New Roman"/>
        <family val="1"/>
      </rPr>
      <t xml:space="preserve"> </t>
    </r>
    <r>
      <rPr>
        <sz val="8"/>
        <rFont val="Arial"/>
        <family val="2"/>
      </rPr>
      <t>Pemerintah daerah</t>
    </r>
    <r>
      <rPr>
        <sz val="8"/>
        <rFont val="Times New Roman"/>
        <family val="1"/>
      </rPr>
      <t xml:space="preserve"> </t>
    </r>
    <r>
      <rPr>
        <sz val="8"/>
        <rFont val="Arial"/>
        <family val="2"/>
      </rPr>
      <t>dengan baik</t>
    </r>
  </si>
  <si>
    <r>
      <rPr>
        <b/>
        <sz val="8"/>
        <rFont val="Arial"/>
        <family val="2"/>
      </rPr>
      <t>terciptanya transparasi</t>
    </r>
    <r>
      <rPr>
        <b/>
        <sz val="8"/>
        <rFont val="Times New Roman"/>
        <family val="1"/>
      </rPr>
      <t xml:space="preserve"> </t>
    </r>
    <r>
      <rPr>
        <b/>
        <sz val="8"/>
        <rFont val="Arial"/>
        <family val="2"/>
      </rPr>
      <t>pelaksanaan tugas</t>
    </r>
  </si>
  <si>
    <r>
      <rPr>
        <sz val="8"/>
        <rFont val="Arial"/>
        <family val="2"/>
      </rPr>
      <t>terlaksananya penebaran</t>
    </r>
    <r>
      <rPr>
        <sz val="8"/>
        <rFont val="Times New Roman"/>
        <family val="1"/>
      </rPr>
      <t xml:space="preserve"> </t>
    </r>
    <r>
      <rPr>
        <sz val="8"/>
        <rFont val="Arial"/>
        <family val="2"/>
      </rPr>
      <t>informasi kepada publik</t>
    </r>
  </si>
  <si>
    <r>
      <rPr>
        <sz val="8"/>
        <rFont val="Arial"/>
        <family val="2"/>
      </rPr>
      <t>2 media</t>
    </r>
  </si>
  <si>
    <r>
      <rPr>
        <sz val="8"/>
        <rFont val="Arial"/>
        <family val="2"/>
      </rPr>
      <t>Tersedianya inforasi</t>
    </r>
    <r>
      <rPr>
        <sz val="8"/>
        <rFont val="Times New Roman"/>
        <family val="1"/>
      </rPr>
      <t xml:space="preserve"> </t>
    </r>
    <r>
      <rPr>
        <sz val="8"/>
        <rFont val="Arial"/>
        <family val="2"/>
      </rPr>
      <t>mengenai kegiatan</t>
    </r>
    <r>
      <rPr>
        <sz val="8"/>
        <rFont val="Times New Roman"/>
        <family val="1"/>
      </rPr>
      <t xml:space="preserve"> </t>
    </r>
    <r>
      <rPr>
        <sz val="8"/>
        <rFont val="Arial"/>
        <family val="2"/>
      </rPr>
      <t>satpol PP kepada</t>
    </r>
    <r>
      <rPr>
        <sz val="8"/>
        <rFont val="Times New Roman"/>
        <family val="1"/>
      </rPr>
      <t xml:space="preserve"> </t>
    </r>
    <r>
      <rPr>
        <sz val="8"/>
        <rFont val="Arial"/>
        <family val="2"/>
      </rPr>
      <t>publik</t>
    </r>
  </si>
  <si>
    <r>
      <rPr>
        <b/>
        <sz val="8"/>
        <rFont val="Arial"/>
        <family val="2"/>
      </rPr>
      <t>Meningkatnya kerjasama</t>
    </r>
    <r>
      <rPr>
        <b/>
        <sz val="8"/>
        <rFont val="Times New Roman"/>
        <family val="1"/>
      </rPr>
      <t xml:space="preserve"> </t>
    </r>
    <r>
      <rPr>
        <b/>
        <sz val="8"/>
        <rFont val="Arial"/>
        <family val="2"/>
      </rPr>
      <t>informasi dengan media</t>
    </r>
    <r>
      <rPr>
        <b/>
        <sz val="8"/>
        <rFont val="Times New Roman"/>
        <family val="1"/>
      </rPr>
      <t xml:space="preserve"> </t>
    </r>
    <r>
      <rPr>
        <b/>
        <sz val="8"/>
        <rFont val="Arial"/>
        <family val="2"/>
      </rPr>
      <t>massa</t>
    </r>
  </si>
  <si>
    <r>
      <rPr>
        <sz val="8"/>
        <rFont val="Arial"/>
        <family val="2"/>
      </rPr>
      <t>Penyebarluasan informasi</t>
    </r>
    <r>
      <rPr>
        <sz val="8"/>
        <rFont val="Times New Roman"/>
        <family val="1"/>
      </rPr>
      <t xml:space="preserve"> </t>
    </r>
    <r>
      <rPr>
        <sz val="8"/>
        <rFont val="Arial"/>
        <family val="2"/>
      </rPr>
      <t>pembangunan daerah</t>
    </r>
  </si>
  <si>
    <r>
      <rPr>
        <sz val="8"/>
        <rFont val="Arial"/>
        <family val="2"/>
      </rPr>
      <t>Terlaksananya Peliputan</t>
    </r>
    <r>
      <rPr>
        <sz val="8"/>
        <rFont val="Times New Roman"/>
        <family val="1"/>
      </rPr>
      <t xml:space="preserve"> </t>
    </r>
    <r>
      <rPr>
        <sz val="8"/>
        <rFont val="Arial"/>
        <family val="2"/>
      </rPr>
      <t>Semua Kegiatan Pemko</t>
    </r>
  </si>
  <si>
    <r>
      <rPr>
        <sz val="8"/>
        <rFont val="Arial"/>
        <family val="2"/>
      </rPr>
      <t>Terpublikasinya</t>
    </r>
    <r>
      <rPr>
        <sz val="8"/>
        <rFont val="Times New Roman"/>
        <family val="1"/>
      </rPr>
      <t xml:space="preserve"> </t>
    </r>
    <r>
      <rPr>
        <sz val="8"/>
        <rFont val="Arial"/>
        <family val="2"/>
      </rPr>
      <t>Kegiatan Pemko</t>
    </r>
  </si>
  <si>
    <r>
      <rPr>
        <sz val="8"/>
        <rFont val="Arial"/>
        <family val="2"/>
      </rPr>
      <t>Terlaksananya Kegiatan</t>
    </r>
    <r>
      <rPr>
        <sz val="8"/>
        <rFont val="Times New Roman"/>
        <family val="1"/>
      </rPr>
      <t xml:space="preserve"> </t>
    </r>
    <r>
      <rPr>
        <sz val="8"/>
        <rFont val="Arial"/>
        <family val="2"/>
      </rPr>
      <t>Peliputan dan Ekspose ke</t>
    </r>
    <r>
      <rPr>
        <sz val="8"/>
        <rFont val="Times New Roman"/>
        <family val="1"/>
      </rPr>
      <t xml:space="preserve"> </t>
    </r>
    <r>
      <rPr>
        <sz val="8"/>
        <rFont val="Arial"/>
        <family val="2"/>
      </rPr>
      <t>Media Elektronik dan</t>
    </r>
    <r>
      <rPr>
        <sz val="8"/>
        <rFont val="Times New Roman"/>
        <family val="1"/>
      </rPr>
      <t xml:space="preserve"> </t>
    </r>
    <r>
      <rPr>
        <sz val="8"/>
        <rFont val="Arial"/>
        <family val="2"/>
      </rPr>
      <t>Media Cetak</t>
    </r>
  </si>
  <si>
    <r>
      <rPr>
        <sz val="8"/>
        <rFont val="Arial"/>
        <family val="2"/>
      </rPr>
      <t>Meningkatnya</t>
    </r>
    <r>
      <rPr>
        <sz val="8"/>
        <rFont val="Times New Roman"/>
        <family val="1"/>
      </rPr>
      <t xml:space="preserve"> </t>
    </r>
    <r>
      <rPr>
        <sz val="8"/>
        <rFont val="Arial"/>
        <family val="2"/>
      </rPr>
      <t>Hubungan dan</t>
    </r>
    <r>
      <rPr>
        <sz val="8"/>
        <rFont val="Times New Roman"/>
        <family val="1"/>
      </rPr>
      <t xml:space="preserve"> </t>
    </r>
    <r>
      <rPr>
        <sz val="8"/>
        <rFont val="Arial"/>
        <family val="2"/>
      </rPr>
      <t>Kerjasama Pemko</t>
    </r>
    <r>
      <rPr>
        <sz val="8"/>
        <rFont val="Times New Roman"/>
        <family val="1"/>
      </rPr>
      <t xml:space="preserve"> </t>
    </r>
    <r>
      <rPr>
        <sz val="8"/>
        <rFont val="Arial"/>
        <family val="2"/>
      </rPr>
      <t>dan Media Elektronik</t>
    </r>
  </si>
  <si>
    <r>
      <rPr>
        <b/>
        <sz val="8"/>
        <rFont val="Arial"/>
        <family val="2"/>
      </rPr>
      <t>Meningkatnya</t>
    </r>
    <r>
      <rPr>
        <b/>
        <sz val="8"/>
        <rFont val="Times New Roman"/>
        <family val="1"/>
      </rPr>
      <t xml:space="preserve"> </t>
    </r>
    <r>
      <rPr>
        <b/>
        <sz val="8"/>
        <rFont val="Arial"/>
        <family val="2"/>
      </rPr>
      <t>Pengembangan dan</t>
    </r>
    <r>
      <rPr>
        <b/>
        <sz val="8"/>
        <rFont val="Times New Roman"/>
        <family val="1"/>
      </rPr>
      <t xml:space="preserve"> </t>
    </r>
    <r>
      <rPr>
        <b/>
        <sz val="8"/>
        <rFont val="Arial"/>
        <family val="2"/>
      </rPr>
      <t>Pemanfaatan Teknologi</t>
    </r>
    <r>
      <rPr>
        <b/>
        <sz val="8"/>
        <rFont val="Times New Roman"/>
        <family val="1"/>
      </rPr>
      <t xml:space="preserve"> </t>
    </r>
    <r>
      <rPr>
        <b/>
        <sz val="8"/>
        <rFont val="Arial"/>
        <family val="2"/>
      </rPr>
      <t>Informasi</t>
    </r>
  </si>
  <si>
    <r>
      <rPr>
        <sz val="8"/>
        <rFont val="Arial"/>
        <family val="2"/>
      </rPr>
      <t>Penyusunan Sistim Informasi</t>
    </r>
    <r>
      <rPr>
        <sz val="8"/>
        <rFont val="Times New Roman"/>
        <family val="1"/>
      </rPr>
      <t xml:space="preserve"> </t>
    </r>
    <r>
      <rPr>
        <sz val="8"/>
        <rFont val="Arial"/>
        <family val="2"/>
      </rPr>
      <t>Terhadap Layanan Publik</t>
    </r>
  </si>
  <si>
    <r>
      <rPr>
        <sz val="8"/>
        <rFont val="Arial"/>
        <family val="2"/>
      </rPr>
      <t>Terlaksananya</t>
    </r>
    <r>
      <rPr>
        <sz val="8"/>
        <rFont val="Times New Roman"/>
        <family val="1"/>
      </rPr>
      <t xml:space="preserve"> </t>
    </r>
    <r>
      <rPr>
        <sz val="8"/>
        <rFont val="Arial"/>
        <family val="2"/>
      </rPr>
      <t>Penyusunan Sistem</t>
    </r>
    <r>
      <rPr>
        <sz val="8"/>
        <rFont val="Times New Roman"/>
        <family val="1"/>
      </rPr>
      <t xml:space="preserve"> </t>
    </r>
    <r>
      <rPr>
        <sz val="8"/>
        <rFont val="Arial"/>
        <family val="2"/>
      </rPr>
      <t>Informasi Terhadap</t>
    </r>
    <r>
      <rPr>
        <sz val="8"/>
        <rFont val="Times New Roman"/>
        <family val="1"/>
      </rPr>
      <t xml:space="preserve"> </t>
    </r>
    <r>
      <rPr>
        <sz val="8"/>
        <rFont val="Arial"/>
        <family val="2"/>
      </rPr>
      <t>Layanan Publik</t>
    </r>
  </si>
  <si>
    <r>
      <rPr>
        <sz val="8"/>
        <rFont val="Arial"/>
        <family val="2"/>
      </rPr>
      <t>Tersedianya Informasi</t>
    </r>
    <r>
      <rPr>
        <sz val="8"/>
        <rFont val="Times New Roman"/>
        <family val="1"/>
      </rPr>
      <t xml:space="preserve"> </t>
    </r>
    <r>
      <rPr>
        <sz val="8"/>
        <rFont val="Arial"/>
        <family val="2"/>
      </rPr>
      <t>Yang Dapat Diketahui</t>
    </r>
    <r>
      <rPr>
        <sz val="8"/>
        <rFont val="Times New Roman"/>
        <family val="1"/>
      </rPr>
      <t xml:space="preserve"> </t>
    </r>
    <r>
      <rPr>
        <sz val="8"/>
        <rFont val="Arial"/>
        <family val="2"/>
      </rPr>
      <t>Publik Secara Cepat,</t>
    </r>
    <r>
      <rPr>
        <sz val="8"/>
        <rFont val="Times New Roman"/>
        <family val="1"/>
      </rPr>
      <t xml:space="preserve"> </t>
    </r>
    <r>
      <rPr>
        <sz val="8"/>
        <rFont val="Arial"/>
        <family val="2"/>
      </rPr>
      <t>Tepat dan Akurat</t>
    </r>
  </si>
  <si>
    <r>
      <rPr>
        <b/>
        <sz val="8"/>
        <rFont val="Arial"/>
        <family val="2"/>
      </rPr>
      <t>Meningkatkan kapasitas</t>
    </r>
    <r>
      <rPr>
        <b/>
        <sz val="8"/>
        <rFont val="Times New Roman"/>
        <family val="1"/>
      </rPr>
      <t xml:space="preserve"> </t>
    </r>
    <r>
      <rPr>
        <b/>
        <sz val="8"/>
        <rFont val="Arial"/>
        <family val="2"/>
      </rPr>
      <t>Perwakilan Rakyat Daerah</t>
    </r>
  </si>
  <si>
    <r>
      <rPr>
        <sz val="8"/>
        <rFont val="Arial"/>
        <family val="2"/>
      </rPr>
      <t>Terlaksananya ekspose</t>
    </r>
    <r>
      <rPr>
        <sz val="8"/>
        <rFont val="Times New Roman"/>
        <family val="1"/>
      </rPr>
      <t xml:space="preserve"> </t>
    </r>
    <r>
      <rPr>
        <sz val="8"/>
        <rFont val="Arial"/>
        <family val="2"/>
      </rPr>
      <t>kegiatan lembaga</t>
    </r>
    <r>
      <rPr>
        <sz val="8"/>
        <rFont val="Times New Roman"/>
        <family val="1"/>
      </rPr>
      <t xml:space="preserve"> </t>
    </r>
    <r>
      <rPr>
        <sz val="8"/>
        <rFont val="Arial"/>
        <family val="2"/>
      </rPr>
      <t>perwakilan rakyat daerah</t>
    </r>
    <r>
      <rPr>
        <sz val="8"/>
        <rFont val="Times New Roman"/>
        <family val="1"/>
      </rPr>
      <t xml:space="preserve"> </t>
    </r>
    <r>
      <rPr>
        <sz val="8"/>
        <rFont val="Arial"/>
        <family val="2"/>
      </rPr>
      <t>dengan insan daerah</t>
    </r>
  </si>
  <si>
    <r>
      <rPr>
        <sz val="8"/>
        <rFont val="Arial"/>
        <family val="2"/>
      </rPr>
      <t>Diketahui kegiatan</t>
    </r>
    <r>
      <rPr>
        <sz val="8"/>
        <rFont val="Times New Roman"/>
        <family val="1"/>
      </rPr>
      <t xml:space="preserve"> </t>
    </r>
    <r>
      <rPr>
        <sz val="8"/>
        <rFont val="Arial"/>
        <family val="2"/>
      </rPr>
      <t>lembaga perwakilan</t>
    </r>
    <r>
      <rPr>
        <sz val="8"/>
        <rFont val="Times New Roman"/>
        <family val="1"/>
      </rPr>
      <t xml:space="preserve"> </t>
    </r>
    <r>
      <rPr>
        <sz val="8"/>
        <rFont val="Arial"/>
        <family val="2"/>
      </rPr>
      <t>rakyat daerah</t>
    </r>
  </si>
  <si>
    <r>
      <rPr>
        <sz val="8"/>
        <rFont val="Arial"/>
        <family val="2"/>
      </rPr>
      <t>tersebarnya informasi</t>
    </r>
    <r>
      <rPr>
        <sz val="8"/>
        <rFont val="Times New Roman"/>
        <family val="1"/>
      </rPr>
      <t xml:space="preserve"> </t>
    </r>
    <r>
      <rPr>
        <sz val="8"/>
        <rFont val="Arial"/>
        <family val="2"/>
      </rPr>
      <t>penyelengaraan</t>
    </r>
    <r>
      <rPr>
        <sz val="8"/>
        <rFont val="Times New Roman"/>
        <family val="1"/>
      </rPr>
      <t xml:space="preserve"> </t>
    </r>
    <r>
      <rPr>
        <sz val="8"/>
        <rFont val="Arial"/>
        <family val="2"/>
      </rPr>
      <t>pemerinyah daerah</t>
    </r>
  </si>
  <si>
    <r>
      <rPr>
        <sz val="8"/>
        <rFont val="Arial"/>
        <family val="2"/>
      </rPr>
      <t>1 terbitan</t>
    </r>
  </si>
  <si>
    <r>
      <rPr>
        <sz val="8"/>
        <rFont val="Arial"/>
        <family val="2"/>
      </rPr>
      <t>masyarakat</t>
    </r>
    <r>
      <rPr>
        <sz val="8"/>
        <rFont val="Times New Roman"/>
        <family val="1"/>
      </rPr>
      <t xml:space="preserve"> </t>
    </r>
    <r>
      <rPr>
        <sz val="8"/>
        <rFont val="Arial"/>
        <family val="2"/>
      </rPr>
      <t>mengetahui informasi</t>
    </r>
    <r>
      <rPr>
        <sz val="8"/>
        <rFont val="Times New Roman"/>
        <family val="1"/>
      </rPr>
      <t xml:space="preserve"> </t>
    </r>
    <r>
      <rPr>
        <sz val="8"/>
        <rFont val="Arial"/>
        <family val="2"/>
      </rPr>
      <t>penyelengaraan</t>
    </r>
    <r>
      <rPr>
        <sz val="8"/>
        <rFont val="Times New Roman"/>
        <family val="1"/>
      </rPr>
      <t xml:space="preserve"> </t>
    </r>
    <r>
      <rPr>
        <sz val="8"/>
        <rFont val="Arial"/>
        <family val="2"/>
      </rPr>
      <t>pemda</t>
    </r>
  </si>
  <si>
    <r>
      <rPr>
        <b/>
        <sz val="8"/>
        <rFont val="Arial"/>
        <family val="2"/>
      </rPr>
      <t>Tersebarnya informasi</t>
    </r>
    <r>
      <rPr>
        <b/>
        <sz val="8"/>
        <rFont val="Times New Roman"/>
        <family val="1"/>
      </rPr>
      <t xml:space="preserve"> </t>
    </r>
    <r>
      <rPr>
        <b/>
        <sz val="8"/>
        <rFont val="Arial"/>
        <family val="2"/>
      </rPr>
      <t>penyelenggaraan</t>
    </r>
    <r>
      <rPr>
        <b/>
        <sz val="8"/>
        <rFont val="Times New Roman"/>
        <family val="1"/>
      </rPr>
      <t xml:space="preserve"> </t>
    </r>
    <r>
      <rPr>
        <b/>
        <sz val="8"/>
        <rFont val="Arial"/>
        <family val="2"/>
      </rPr>
      <t>Pemerintah Daerah</t>
    </r>
  </si>
  <si>
    <r>
      <rPr>
        <sz val="8"/>
        <rFont val="Arial"/>
        <family val="2"/>
      </rPr>
      <t>Tersedianya informasi</t>
    </r>
    <r>
      <rPr>
        <sz val="8"/>
        <rFont val="Times New Roman"/>
        <family val="1"/>
      </rPr>
      <t xml:space="preserve"> </t>
    </r>
    <r>
      <rPr>
        <sz val="8"/>
        <rFont val="Arial"/>
        <family val="2"/>
      </rPr>
      <t>yang akurat kepada</t>
    </r>
    <r>
      <rPr>
        <sz val="8"/>
        <rFont val="Times New Roman"/>
        <family val="1"/>
      </rPr>
      <t xml:space="preserve"> </t>
    </r>
    <r>
      <rPr>
        <sz val="8"/>
        <rFont val="Arial"/>
        <family val="2"/>
      </rPr>
      <t>masyarakat</t>
    </r>
  </si>
  <si>
    <r>
      <rPr>
        <sz val="8"/>
        <rFont val="Arial"/>
        <family val="2"/>
      </rPr>
      <t>Meningkatnya</t>
    </r>
    <r>
      <rPr>
        <sz val="8"/>
        <rFont val="Times New Roman"/>
        <family val="1"/>
      </rPr>
      <t xml:space="preserve"> </t>
    </r>
    <r>
      <rPr>
        <sz val="8"/>
        <rFont val="Arial"/>
        <family val="2"/>
      </rPr>
      <t>pelayanan informasi</t>
    </r>
    <r>
      <rPr>
        <sz val="8"/>
        <rFont val="Times New Roman"/>
        <family val="1"/>
      </rPr>
      <t xml:space="preserve"> </t>
    </r>
    <r>
      <rPr>
        <sz val="8"/>
        <rFont val="Arial"/>
        <family val="2"/>
      </rPr>
      <t>kepada masyarakat</t>
    </r>
  </si>
  <si>
    <r>
      <rPr>
        <b/>
        <sz val="8"/>
        <rFont val="Arial"/>
        <family val="2"/>
      </rPr>
      <t>PERPUSTAKAAN</t>
    </r>
  </si>
  <si>
    <r>
      <rPr>
        <b/>
        <sz val="8"/>
        <rFont val="Arial"/>
        <family val="2"/>
      </rPr>
      <t>Program pengembangan budaya</t>
    </r>
    <r>
      <rPr>
        <b/>
        <sz val="8"/>
        <rFont val="Times New Roman"/>
        <family val="1"/>
      </rPr>
      <t xml:space="preserve"> </t>
    </r>
    <r>
      <rPr>
        <b/>
        <sz val="8"/>
        <rFont val="Arial"/>
        <family val="2"/>
      </rPr>
      <t>baca dan pembinaan perpustakaan</t>
    </r>
  </si>
  <si>
    <r>
      <rPr>
        <b/>
        <sz val="8"/>
        <rFont val="Arial"/>
        <family val="2"/>
      </rPr>
      <t>Meningkatnya Minat Baca</t>
    </r>
    <r>
      <rPr>
        <b/>
        <sz val="8"/>
        <rFont val="Times New Roman"/>
        <family val="1"/>
      </rPr>
      <t xml:space="preserve"> </t>
    </r>
    <r>
      <rPr>
        <b/>
        <sz val="8"/>
        <rFont val="Arial"/>
        <family val="2"/>
      </rPr>
      <t>Masyarakat</t>
    </r>
  </si>
  <si>
    <r>
      <rPr>
        <sz val="8"/>
        <rFont val="Arial"/>
        <family val="2"/>
      </rPr>
      <t>Pemasyarakatan minat dan</t>
    </r>
    <r>
      <rPr>
        <sz val="8"/>
        <rFont val="Times New Roman"/>
        <family val="1"/>
      </rPr>
      <t xml:space="preserve"> </t>
    </r>
    <r>
      <rPr>
        <sz val="8"/>
        <rFont val="Arial"/>
        <family val="2"/>
      </rPr>
      <t>kebiasaan membaca untuk</t>
    </r>
    <r>
      <rPr>
        <sz val="8"/>
        <rFont val="Times New Roman"/>
        <family val="1"/>
      </rPr>
      <t xml:space="preserve"> </t>
    </r>
    <r>
      <rPr>
        <sz val="8"/>
        <rFont val="Arial"/>
        <family val="2"/>
      </rPr>
      <t>terwujudnya masyarakat pembelajar</t>
    </r>
  </si>
  <si>
    <r>
      <rPr>
        <sz val="8"/>
        <rFont val="Arial"/>
        <family val="2"/>
      </rPr>
      <t>Terlaksananya Taman</t>
    </r>
    <r>
      <rPr>
        <sz val="8"/>
        <rFont val="Times New Roman"/>
        <family val="1"/>
      </rPr>
      <t xml:space="preserve"> </t>
    </r>
    <r>
      <rPr>
        <sz val="8"/>
        <rFont val="Arial"/>
        <family val="2"/>
      </rPr>
      <t>Bacaan Masyarakat (TBM)</t>
    </r>
    <r>
      <rPr>
        <sz val="8"/>
        <rFont val="Times New Roman"/>
        <family val="1"/>
      </rPr>
      <t xml:space="preserve"> </t>
    </r>
    <r>
      <rPr>
        <sz val="8"/>
        <rFont val="Arial"/>
        <family val="2"/>
      </rPr>
      <t>di tengah masyarakat Kota</t>
    </r>
    <r>
      <rPr>
        <sz val="8"/>
        <rFont val="Times New Roman"/>
        <family val="1"/>
      </rPr>
      <t xml:space="preserve"> </t>
    </r>
    <r>
      <rPr>
        <sz val="8"/>
        <rFont val="Arial"/>
        <family val="2"/>
      </rPr>
      <t>Payakumbuh</t>
    </r>
  </si>
  <si>
    <r>
      <rPr>
        <sz val="8"/>
        <rFont val="Arial"/>
        <family val="2"/>
      </rPr>
      <t>1 TBM</t>
    </r>
  </si>
  <si>
    <r>
      <rPr>
        <sz val="8"/>
        <rFont val="Arial"/>
        <family val="2"/>
      </rPr>
      <t>Meningkatnya minat</t>
    </r>
    <r>
      <rPr>
        <sz val="8"/>
        <rFont val="Times New Roman"/>
        <family val="1"/>
      </rPr>
      <t xml:space="preserve"> </t>
    </r>
    <r>
      <rPr>
        <sz val="8"/>
        <rFont val="Arial"/>
        <family val="2"/>
      </rPr>
      <t>dan budaya membaca</t>
    </r>
    <r>
      <rPr>
        <sz val="8"/>
        <rFont val="Times New Roman"/>
        <family val="1"/>
      </rPr>
      <t xml:space="preserve"> </t>
    </r>
    <r>
      <rPr>
        <sz val="8"/>
        <rFont val="Arial"/>
        <family val="2"/>
      </rPr>
      <t>di kalangan pelajar</t>
    </r>
    <r>
      <rPr>
        <sz val="8"/>
        <rFont val="Times New Roman"/>
        <family val="1"/>
      </rPr>
      <t xml:space="preserve"> </t>
    </r>
    <r>
      <rPr>
        <sz val="8"/>
        <rFont val="Arial"/>
        <family val="2"/>
      </rPr>
      <t>dan masyarakat Kota</t>
    </r>
    <r>
      <rPr>
        <sz val="8"/>
        <rFont val="Times New Roman"/>
        <family val="1"/>
      </rPr>
      <t xml:space="preserve"> </t>
    </r>
    <r>
      <rPr>
        <sz val="8"/>
        <rFont val="Arial"/>
        <family val="2"/>
      </rPr>
      <t>Payakumbuh</t>
    </r>
  </si>
  <si>
    <r>
      <rPr>
        <b/>
        <sz val="8"/>
        <rFont val="Arial"/>
        <family val="2"/>
      </rPr>
      <t>Meningkatnya minat dan</t>
    </r>
    <r>
      <rPr>
        <b/>
        <sz val="8"/>
        <rFont val="Times New Roman"/>
        <family val="1"/>
      </rPr>
      <t xml:space="preserve"> </t>
    </r>
    <r>
      <rPr>
        <b/>
        <sz val="8"/>
        <rFont val="Arial"/>
        <family val="2"/>
      </rPr>
      <t>budaya baca</t>
    </r>
  </si>
  <si>
    <r>
      <rPr>
        <sz val="8"/>
        <rFont val="Arial"/>
        <family val="2"/>
      </rPr>
      <t>Pengembangan minat dan budaya</t>
    </r>
    <r>
      <rPr>
        <sz val="8"/>
        <rFont val="Times New Roman"/>
        <family val="1"/>
      </rPr>
      <t xml:space="preserve"> </t>
    </r>
    <r>
      <rPr>
        <sz val="8"/>
        <rFont val="Arial"/>
        <family val="2"/>
      </rPr>
      <t>baca</t>
    </r>
  </si>
  <si>
    <r>
      <rPr>
        <sz val="8"/>
        <rFont val="Arial"/>
        <family val="2"/>
      </rPr>
      <t>Terlaksananya</t>
    </r>
    <r>
      <rPr>
        <sz val="8"/>
        <rFont val="Times New Roman"/>
        <family val="1"/>
      </rPr>
      <t xml:space="preserve"> </t>
    </r>
    <r>
      <rPr>
        <sz val="8"/>
        <rFont val="Arial"/>
        <family val="2"/>
      </rPr>
      <t>perpustakaan keliling</t>
    </r>
  </si>
  <si>
    <r>
      <rPr>
        <sz val="8"/>
        <rFont val="Arial"/>
        <family val="2"/>
      </rPr>
      <t>Meningkatnya  inat</t>
    </r>
    <r>
      <rPr>
        <sz val="8"/>
        <rFont val="Times New Roman"/>
        <family val="1"/>
      </rPr>
      <t xml:space="preserve"> </t>
    </r>
    <r>
      <rPr>
        <sz val="8"/>
        <rFont val="Arial"/>
        <family val="2"/>
      </rPr>
      <t>baca masyarakat di</t>
    </r>
    <r>
      <rPr>
        <sz val="8"/>
        <rFont val="Times New Roman"/>
        <family val="1"/>
      </rPr>
      <t xml:space="preserve"> </t>
    </r>
    <r>
      <rPr>
        <sz val="8"/>
        <rFont val="Arial"/>
        <family val="2"/>
      </rPr>
      <t>kelurahan dan</t>
    </r>
    <r>
      <rPr>
        <sz val="8"/>
        <rFont val="Times New Roman"/>
        <family val="1"/>
      </rPr>
      <t xml:space="preserve"> </t>
    </r>
    <r>
      <rPr>
        <sz val="8"/>
        <rFont val="Arial"/>
        <family val="2"/>
      </rPr>
      <t>sekolah</t>
    </r>
  </si>
  <si>
    <r>
      <rPr>
        <sz val="8"/>
        <rFont val="Arial"/>
        <family val="2"/>
      </rPr>
      <t>Supervisi, pembinaan dan stimulasi</t>
    </r>
    <r>
      <rPr>
        <sz val="8"/>
        <rFont val="Times New Roman"/>
        <family val="1"/>
      </rPr>
      <t xml:space="preserve"> </t>
    </r>
    <r>
      <rPr>
        <sz val="8"/>
        <rFont val="Arial"/>
        <family val="2"/>
      </rPr>
      <t>pada perpustakaan umum,</t>
    </r>
    <r>
      <rPr>
        <sz val="8"/>
        <rFont val="Times New Roman"/>
        <family val="1"/>
      </rPr>
      <t xml:space="preserve"> </t>
    </r>
    <r>
      <rPr>
        <sz val="8"/>
        <rFont val="Arial"/>
        <family val="2"/>
      </rPr>
      <t>perpustakaan khusus, perpustakaan</t>
    </r>
    <r>
      <rPr>
        <sz val="8"/>
        <rFont val="Times New Roman"/>
        <family val="1"/>
      </rPr>
      <t xml:space="preserve"> </t>
    </r>
    <r>
      <rPr>
        <sz val="8"/>
        <rFont val="Arial"/>
        <family val="2"/>
      </rPr>
      <t>sekolah dan perpustakaan</t>
    </r>
    <r>
      <rPr>
        <sz val="8"/>
        <rFont val="Times New Roman"/>
        <family val="1"/>
      </rPr>
      <t xml:space="preserve"> </t>
    </r>
    <r>
      <rPr>
        <sz val="8"/>
        <rFont val="Arial"/>
        <family val="2"/>
      </rPr>
      <t>masyarakat</t>
    </r>
  </si>
  <si>
    <r>
      <rPr>
        <sz val="8"/>
        <rFont val="Arial"/>
        <family val="2"/>
      </rPr>
      <t>Terlaksananya pembinaan</t>
    </r>
    <r>
      <rPr>
        <sz val="8"/>
        <rFont val="Times New Roman"/>
        <family val="1"/>
      </rPr>
      <t xml:space="preserve"> </t>
    </r>
    <r>
      <rPr>
        <sz val="8"/>
        <rFont val="Arial"/>
        <family val="2"/>
      </rPr>
      <t>petugas pengelola</t>
    </r>
    <r>
      <rPr>
        <sz val="8"/>
        <rFont val="Times New Roman"/>
        <family val="1"/>
      </rPr>
      <t xml:space="preserve"> </t>
    </r>
    <r>
      <rPr>
        <sz val="8"/>
        <rFont val="Arial"/>
        <family val="2"/>
      </rPr>
      <t>perpustakaan kelurahan</t>
    </r>
  </si>
  <si>
    <r>
      <rPr>
        <sz val="8"/>
        <rFont val="Arial"/>
        <family val="2"/>
      </rPr>
      <t>Meningkatnya SDM</t>
    </r>
    <r>
      <rPr>
        <sz val="8"/>
        <rFont val="Times New Roman"/>
        <family val="1"/>
      </rPr>
      <t xml:space="preserve"> </t>
    </r>
    <r>
      <rPr>
        <sz val="8"/>
        <rFont val="Arial"/>
        <family val="2"/>
      </rPr>
      <t>pengelola</t>
    </r>
    <r>
      <rPr>
        <sz val="8"/>
        <rFont val="Times New Roman"/>
        <family val="1"/>
      </rPr>
      <t xml:space="preserve"> </t>
    </r>
    <r>
      <rPr>
        <sz val="8"/>
        <rFont val="Arial"/>
        <family val="2"/>
      </rPr>
      <t>perpustakaan</t>
    </r>
    <r>
      <rPr>
        <sz val="8"/>
        <rFont val="Times New Roman"/>
        <family val="1"/>
      </rPr>
      <t xml:space="preserve"> </t>
    </r>
    <r>
      <rPr>
        <sz val="8"/>
        <rFont val="Arial"/>
        <family val="2"/>
      </rPr>
      <t>kelurahan</t>
    </r>
  </si>
  <si>
    <r>
      <rPr>
        <sz val="8"/>
        <rFont val="Arial"/>
        <family val="2"/>
      </rPr>
      <t>Publikasi dan sosialisasi minat dan</t>
    </r>
    <r>
      <rPr>
        <sz val="8"/>
        <rFont val="Times New Roman"/>
        <family val="1"/>
      </rPr>
      <t xml:space="preserve"> </t>
    </r>
    <r>
      <rPr>
        <sz val="8"/>
        <rFont val="Arial"/>
        <family val="2"/>
      </rPr>
      <t>budaya baca</t>
    </r>
  </si>
  <si>
    <r>
      <rPr>
        <sz val="8"/>
        <rFont val="Arial"/>
        <family val="2"/>
      </rPr>
      <t>Terlaksananya publikasi</t>
    </r>
    <r>
      <rPr>
        <sz val="8"/>
        <rFont val="Times New Roman"/>
        <family val="1"/>
      </rPr>
      <t xml:space="preserve"> </t>
    </r>
    <r>
      <rPr>
        <sz val="8"/>
        <rFont val="Arial"/>
        <family val="2"/>
      </rPr>
      <t>dan sosialisasi minat dan</t>
    </r>
    <r>
      <rPr>
        <sz val="8"/>
        <rFont val="Times New Roman"/>
        <family val="1"/>
      </rPr>
      <t xml:space="preserve"> </t>
    </r>
    <r>
      <rPr>
        <sz val="8"/>
        <rFont val="Arial"/>
        <family val="2"/>
      </rPr>
      <t>budaya baca</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</si>
  <si>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masyarakat akn</t>
    </r>
    <r>
      <rPr>
        <sz val="8"/>
        <rFont val="Times New Roman"/>
        <family val="1"/>
      </rPr>
      <t xml:space="preserve"> </t>
    </r>
    <r>
      <rPr>
        <sz val="8"/>
        <rFont val="Arial"/>
        <family val="2"/>
      </rPr>
      <t>pentingnya membaca</t>
    </r>
    <r>
      <rPr>
        <sz val="8"/>
        <rFont val="Times New Roman"/>
        <family val="1"/>
      </rPr>
      <t xml:space="preserve"> </t>
    </r>
    <r>
      <rPr>
        <sz val="8"/>
        <rFont val="Arial"/>
        <family val="2"/>
      </rPr>
      <t>dan mengunjungi</t>
    </r>
    <r>
      <rPr>
        <sz val="8"/>
        <rFont val="Times New Roman"/>
        <family val="1"/>
      </rPr>
      <t xml:space="preserve"> </t>
    </r>
    <r>
      <rPr>
        <sz val="8"/>
        <rFont val="Arial"/>
        <family val="2"/>
      </rPr>
      <t>perpustakaan</t>
    </r>
  </si>
  <si>
    <r>
      <rPr>
        <sz val="8"/>
        <rFont val="Arial"/>
        <family val="2"/>
      </rPr>
      <t>Penyediaan bahan pustaka</t>
    </r>
    <r>
      <rPr>
        <sz val="8"/>
        <rFont val="Times New Roman"/>
        <family val="1"/>
      </rPr>
      <t xml:space="preserve"> </t>
    </r>
    <r>
      <rPr>
        <sz val="8"/>
        <rFont val="Arial"/>
        <family val="2"/>
      </rPr>
      <t>perpustakaan umum daerah</t>
    </r>
  </si>
  <si>
    <r>
      <rPr>
        <sz val="8"/>
        <rFont val="Arial"/>
        <family val="2"/>
      </rPr>
      <t>Tersedianya bahan bacaan</t>
    </r>
    <r>
      <rPr>
        <sz val="8"/>
        <rFont val="Times New Roman"/>
        <family val="1"/>
      </rPr>
      <t xml:space="preserve"> </t>
    </r>
    <r>
      <rPr>
        <sz val="8"/>
        <rFont val="Arial"/>
        <family val="2"/>
      </rPr>
      <t>masyarakat</t>
    </r>
  </si>
  <si>
    <r>
      <rPr>
        <sz val="8"/>
        <rFont val="Arial"/>
        <family val="2"/>
      </rPr>
      <t>1 Paket buku</t>
    </r>
  </si>
  <si>
    <r>
      <rPr>
        <sz val="8"/>
        <rFont val="Arial"/>
        <family val="2"/>
      </rPr>
      <t>Meningkatnya jumlah</t>
    </r>
    <r>
      <rPr>
        <sz val="8"/>
        <rFont val="Times New Roman"/>
        <family val="1"/>
      </rPr>
      <t xml:space="preserve"> </t>
    </r>
    <r>
      <rPr>
        <sz val="8"/>
        <rFont val="Arial"/>
        <family val="2"/>
      </rPr>
      <t>bahan bacaan</t>
    </r>
    <r>
      <rPr>
        <sz val="8"/>
        <rFont val="Times New Roman"/>
        <family val="1"/>
      </rPr>
      <t xml:space="preserve"> </t>
    </r>
    <r>
      <rPr>
        <sz val="8"/>
        <rFont val="Arial"/>
        <family val="2"/>
      </rPr>
      <t>perpustakaan</t>
    </r>
  </si>
  <si>
    <r>
      <rPr>
        <sz val="8"/>
        <rFont val="Arial"/>
        <family val="2"/>
      </rPr>
      <t>Otomasi Perpustakaan</t>
    </r>
  </si>
  <si>
    <r>
      <rPr>
        <sz val="8"/>
        <rFont val="Arial"/>
        <family val="2"/>
      </rPr>
      <t>Terlaksananya pengadaan</t>
    </r>
    <r>
      <rPr>
        <sz val="8"/>
        <rFont val="Times New Roman"/>
        <family val="1"/>
      </rPr>
      <t xml:space="preserve"> </t>
    </r>
    <r>
      <rPr>
        <sz val="8"/>
        <rFont val="Arial"/>
        <family val="2"/>
      </rPr>
      <t>peralatan otomasi</t>
    </r>
    <r>
      <rPr>
        <sz val="8"/>
        <rFont val="Times New Roman"/>
        <family val="1"/>
      </rPr>
      <t xml:space="preserve"> </t>
    </r>
    <r>
      <rPr>
        <sz val="8"/>
        <rFont val="Arial"/>
        <family val="2"/>
      </rPr>
      <t>Perpustakaan</t>
    </r>
  </si>
  <si>
    <r>
      <rPr>
        <sz val="8"/>
        <rFont val="Arial"/>
        <family val="2"/>
      </rPr>
      <t xml:space="preserve">1000
</t>
    </r>
    <r>
      <rPr>
        <sz val="8"/>
        <rFont val="Arial"/>
        <family val="2"/>
      </rPr>
      <t>eksemplar</t>
    </r>
  </si>
  <si>
    <r>
      <rPr>
        <sz val="8"/>
        <rFont val="Arial"/>
        <family val="2"/>
      </rPr>
      <t>Program otomasi</t>
    </r>
    <r>
      <rPr>
        <sz val="8"/>
        <rFont val="Times New Roman"/>
        <family val="1"/>
      </rPr>
      <t xml:space="preserve"> </t>
    </r>
    <r>
      <rPr>
        <sz val="8"/>
        <rFont val="Arial"/>
        <family val="2"/>
      </rPr>
      <t>perpustakaan</t>
    </r>
  </si>
  <si>
    <r>
      <rPr>
        <sz val="8"/>
        <rFont val="Arial"/>
        <family val="2"/>
      </rPr>
      <t>Pemeliharaan Buku buku dan</t>
    </r>
    <r>
      <rPr>
        <sz val="8"/>
        <rFont val="Times New Roman"/>
        <family val="1"/>
      </rPr>
      <t xml:space="preserve"> </t>
    </r>
    <r>
      <rPr>
        <sz val="8"/>
        <rFont val="Arial"/>
        <family val="2"/>
      </rPr>
      <t>Pelestarian Bahan Perpustakaan</t>
    </r>
  </si>
  <si>
    <r>
      <rPr>
        <sz val="8"/>
        <rFont val="Arial"/>
        <family val="2"/>
      </rPr>
      <t>Terpeliharanya Koleksi</t>
    </r>
    <r>
      <rPr>
        <sz val="8"/>
        <rFont val="Times New Roman"/>
        <family val="1"/>
      </rPr>
      <t xml:space="preserve"> </t>
    </r>
    <r>
      <rPr>
        <sz val="8"/>
        <rFont val="Arial"/>
        <family val="2"/>
      </rPr>
      <t>Perpustakaan serta</t>
    </r>
    <r>
      <rPr>
        <sz val="8"/>
        <rFont val="Times New Roman"/>
        <family val="1"/>
      </rPr>
      <t xml:space="preserve"> </t>
    </r>
    <r>
      <rPr>
        <sz val="8"/>
        <rFont val="Arial"/>
        <family val="2"/>
      </rPr>
      <t>terlestarikannya buku-buku</t>
    </r>
    <r>
      <rPr>
        <sz val="8"/>
        <rFont val="Times New Roman"/>
        <family val="1"/>
      </rPr>
      <t xml:space="preserve"> </t>
    </r>
    <r>
      <rPr>
        <sz val="8"/>
        <rFont val="Arial"/>
        <family val="2"/>
      </rPr>
      <t>yang ada di KADP</t>
    </r>
  </si>
  <si>
    <r>
      <rPr>
        <sz val="8"/>
        <rFont val="Arial"/>
        <family val="2"/>
      </rPr>
      <t>3000 eks</t>
    </r>
    <r>
      <rPr>
        <sz val="8"/>
        <rFont val="Times New Roman"/>
        <family val="1"/>
      </rPr>
      <t xml:space="preserve"> </t>
    </r>
    <r>
      <rPr>
        <sz val="8"/>
        <rFont val="Arial"/>
        <family val="2"/>
      </rPr>
      <t>koleksi</t>
    </r>
    <r>
      <rPr>
        <sz val="8"/>
        <rFont val="Times New Roman"/>
        <family val="1"/>
      </rPr>
      <t xml:space="preserve"> </t>
    </r>
    <r>
      <rPr>
        <sz val="8"/>
        <rFont val="Arial"/>
        <family val="2"/>
      </rPr>
      <t xml:space="preserve">umum, 50 jilid
</t>
    </r>
    <r>
      <rPr>
        <sz val="8"/>
        <rFont val="Arial"/>
        <family val="2"/>
      </rPr>
      <t xml:space="preserve">koran dan 25
</t>
    </r>
    <r>
      <rPr>
        <sz val="8"/>
        <rFont val="Arial"/>
        <family val="2"/>
      </rPr>
      <t>jilid majalah</t>
    </r>
  </si>
  <si>
    <r>
      <rPr>
        <sz val="8"/>
        <rFont val="Arial"/>
        <family val="2"/>
      </rPr>
      <t>Peningkatan jumlah</t>
    </r>
    <r>
      <rPr>
        <sz val="8"/>
        <rFont val="Times New Roman"/>
        <family val="1"/>
      </rPr>
      <t xml:space="preserve"> </t>
    </r>
    <r>
      <rPr>
        <sz val="8"/>
        <rFont val="Arial"/>
        <family val="2"/>
      </rPr>
      <t>buku dalam kondisi</t>
    </r>
    <r>
      <rPr>
        <sz val="8"/>
        <rFont val="Times New Roman"/>
        <family val="1"/>
      </rPr>
      <t xml:space="preserve"> </t>
    </r>
    <r>
      <rPr>
        <sz val="8"/>
        <rFont val="Arial"/>
        <family val="2"/>
      </rPr>
      <t>baik</t>
    </r>
  </si>
  <si>
    <r>
      <rPr>
        <b/>
        <sz val="8"/>
        <rFont val="Arial"/>
        <family val="2"/>
      </rPr>
      <t>KEHUTANAN</t>
    </r>
  </si>
  <si>
    <r>
      <rPr>
        <b/>
        <sz val="8"/>
        <rFont val="Arial"/>
        <family val="2"/>
      </rPr>
      <t>Program Pemanfaatan Potensi</t>
    </r>
    <r>
      <rPr>
        <b/>
        <sz val="8"/>
        <rFont val="Times New Roman"/>
        <family val="1"/>
      </rPr>
      <t xml:space="preserve"> </t>
    </r>
    <r>
      <rPr>
        <b/>
        <sz val="8"/>
        <rFont val="Arial"/>
        <family val="2"/>
      </rPr>
      <t>Sumber Daya Hutan</t>
    </r>
  </si>
  <si>
    <r>
      <rPr>
        <b/>
        <sz val="8"/>
        <rFont val="Arial"/>
        <family val="2"/>
      </rPr>
      <t>Terlaksananya</t>
    </r>
    <r>
      <rPr>
        <b/>
        <sz val="8"/>
        <rFont val="Times New Roman"/>
        <family val="1"/>
      </rPr>
      <t xml:space="preserve"> </t>
    </r>
    <r>
      <rPr>
        <b/>
        <sz val="8"/>
        <rFont val="Arial"/>
        <family val="2"/>
      </rPr>
      <t>pengawasan peredaran</t>
    </r>
    <r>
      <rPr>
        <b/>
        <sz val="8"/>
        <rFont val="Times New Roman"/>
        <family val="1"/>
      </rPr>
      <t xml:space="preserve"> </t>
    </r>
    <r>
      <rPr>
        <b/>
        <sz val="8"/>
        <rFont val="Arial"/>
        <family val="2"/>
      </rPr>
      <t>hasil hutan, bertambahnya</t>
    </r>
    <r>
      <rPr>
        <b/>
        <sz val="8"/>
        <rFont val="Times New Roman"/>
        <family val="1"/>
      </rPr>
      <t xml:space="preserve"> </t>
    </r>
    <r>
      <rPr>
        <b/>
        <sz val="8"/>
        <rFont val="Arial"/>
        <family val="2"/>
      </rPr>
      <t>jumlah kelompok tani</t>
    </r>
    <r>
      <rPr>
        <b/>
        <sz val="8"/>
        <rFont val="Times New Roman"/>
        <family val="1"/>
      </rPr>
      <t xml:space="preserve">  </t>
    </r>
    <r>
      <rPr>
        <b/>
        <sz val="8"/>
        <rFont val="Arial"/>
        <family val="2"/>
      </rPr>
      <t>yang membudidayakan</t>
    </r>
    <r>
      <rPr>
        <b/>
        <sz val="8"/>
        <rFont val="Times New Roman"/>
        <family val="1"/>
      </rPr>
      <t xml:space="preserve"> </t>
    </r>
    <r>
      <rPr>
        <b/>
        <sz val="8"/>
        <rFont val="Arial"/>
        <family val="2"/>
      </rPr>
      <t>jamur tiram serta</t>
    </r>
    <r>
      <rPr>
        <b/>
        <sz val="8"/>
        <rFont val="Times New Roman"/>
        <family val="1"/>
      </rPr>
      <t xml:space="preserve"> </t>
    </r>
    <r>
      <rPr>
        <b/>
        <sz val="8"/>
        <rFont val="Arial"/>
        <family val="2"/>
      </rPr>
      <t>Termonitor dan</t>
    </r>
    <r>
      <rPr>
        <b/>
        <sz val="8"/>
        <rFont val="Times New Roman"/>
        <family val="1"/>
      </rPr>
      <t xml:space="preserve"> </t>
    </r>
    <r>
      <rPr>
        <b/>
        <sz val="8"/>
        <rFont val="Arial"/>
        <family val="2"/>
      </rPr>
      <t>terevaluasinya Kegiatan</t>
    </r>
    <r>
      <rPr>
        <b/>
        <sz val="8"/>
        <rFont val="Times New Roman"/>
        <family val="1"/>
      </rPr>
      <t xml:space="preserve"> </t>
    </r>
    <r>
      <rPr>
        <b/>
        <sz val="8"/>
        <rFont val="Arial"/>
        <family val="2"/>
      </rPr>
      <t>APBD dan APBN</t>
    </r>
  </si>
  <si>
    <r>
      <rPr>
        <sz val="8"/>
        <rFont val="Arial"/>
        <family val="2"/>
      </rPr>
      <t>Pengembangan hasil hutan non-kayu</t>
    </r>
  </si>
  <si>
    <r>
      <rPr>
        <sz val="8"/>
        <rFont val="Arial"/>
        <family val="2"/>
      </rPr>
      <t>Terlaksananya pelatihan</t>
    </r>
    <r>
      <rPr>
        <sz val="8"/>
        <rFont val="Times New Roman"/>
        <family val="1"/>
      </rPr>
      <t xml:space="preserve"> </t>
    </r>
    <r>
      <rPr>
        <sz val="8"/>
        <rFont val="Arial"/>
        <family val="2"/>
      </rPr>
      <t>SDM bagipetani Jamur</t>
    </r>
    <r>
      <rPr>
        <sz val="8"/>
        <rFont val="Times New Roman"/>
        <family val="1"/>
      </rPr>
      <t xml:space="preserve"> </t>
    </r>
    <r>
      <rPr>
        <sz val="8"/>
        <rFont val="Arial"/>
        <family val="2"/>
      </rPr>
      <t>Tiram</t>
    </r>
  </si>
  <si>
    <r>
      <rPr>
        <sz val="8"/>
        <rFont val="Arial"/>
        <family val="2"/>
      </rPr>
      <t>Meningkatnya prod</t>
    </r>
    <r>
      <rPr>
        <sz val="8"/>
        <rFont val="Times New Roman"/>
        <family val="1"/>
      </rPr>
      <t xml:space="preserve"> </t>
    </r>
    <r>
      <rPr>
        <sz val="8"/>
        <rFont val="Arial"/>
        <family val="2"/>
      </rPr>
      <t>Jamur tiram</t>
    </r>
  </si>
  <si>
    <r>
      <rPr>
        <sz val="8"/>
        <rFont val="Arial"/>
        <family val="2"/>
      </rPr>
      <t>Pengemabangan hasil pengujian dan</t>
    </r>
    <r>
      <rPr>
        <sz val="8"/>
        <rFont val="Times New Roman"/>
        <family val="1"/>
      </rPr>
      <t xml:space="preserve"> </t>
    </r>
    <r>
      <rPr>
        <sz val="8"/>
        <rFont val="Arial"/>
        <family val="2"/>
      </rPr>
      <t>pengendalian peredaran hasil hutan</t>
    </r>
  </si>
  <si>
    <r>
      <rPr>
        <sz val="8"/>
        <rFont val="Arial"/>
        <family val="2"/>
      </rPr>
      <t>terlaksananya</t>
    </r>
    <r>
      <rPr>
        <sz val="8"/>
        <rFont val="Times New Roman"/>
        <family val="1"/>
      </rPr>
      <t xml:space="preserve"> </t>
    </r>
    <r>
      <rPr>
        <sz val="8"/>
        <rFont val="Arial"/>
        <family val="2"/>
      </rPr>
      <t>pengawasan peredaran</t>
    </r>
    <r>
      <rPr>
        <sz val="8"/>
        <rFont val="Times New Roman"/>
        <family val="1"/>
      </rPr>
      <t xml:space="preserve"> </t>
    </r>
    <r>
      <rPr>
        <sz val="8"/>
        <rFont val="Arial"/>
        <family val="2"/>
      </rPr>
      <t>hasil hutan</t>
    </r>
  </si>
  <si>
    <r>
      <rPr>
        <sz val="8"/>
        <rFont val="Arial"/>
        <family val="2"/>
      </rPr>
      <t>Terkendalinya</t>
    </r>
    <r>
      <rPr>
        <sz val="8"/>
        <rFont val="Times New Roman"/>
        <family val="1"/>
      </rPr>
      <t xml:space="preserve"> </t>
    </r>
    <r>
      <rPr>
        <sz val="8"/>
        <rFont val="Arial"/>
        <family val="2"/>
      </rPr>
      <t>peredaran hasil hutan</t>
    </r>
  </si>
  <si>
    <r>
      <rPr>
        <b/>
        <sz val="8"/>
        <rFont val="Arial"/>
        <family val="2"/>
      </rPr>
      <t>Program Rehabilitas Hutan dan</t>
    </r>
    <r>
      <rPr>
        <b/>
        <sz val="8"/>
        <rFont val="Times New Roman"/>
        <family val="1"/>
      </rPr>
      <t xml:space="preserve"> </t>
    </r>
    <r>
      <rPr>
        <b/>
        <sz val="8"/>
        <rFont val="Arial"/>
        <family val="2"/>
      </rPr>
      <t>Lahan</t>
    </r>
  </si>
  <si>
    <r>
      <rPr>
        <b/>
        <sz val="8"/>
        <rFont val="Arial"/>
        <family val="2"/>
      </rPr>
      <t>Meningkatnya kualitas</t>
    </r>
    <r>
      <rPr>
        <b/>
        <sz val="8"/>
        <rFont val="Times New Roman"/>
        <family val="1"/>
      </rPr>
      <t xml:space="preserve"> </t>
    </r>
    <r>
      <rPr>
        <b/>
        <sz val="8"/>
        <rFont val="Arial"/>
        <family val="2"/>
      </rPr>
      <t>dan kwantitas bibit</t>
    </r>
    <r>
      <rPr>
        <b/>
        <sz val="8"/>
        <rFont val="Times New Roman"/>
        <family val="1"/>
      </rPr>
      <t xml:space="preserve"> </t>
    </r>
    <r>
      <rPr>
        <b/>
        <sz val="8"/>
        <rFont val="Arial"/>
        <family val="2"/>
      </rPr>
      <t>tanaman</t>
    </r>
    <r>
      <rPr>
        <b/>
        <sz val="8"/>
        <rFont val="Times New Roman"/>
        <family val="1"/>
      </rPr>
      <t xml:space="preserve"> </t>
    </r>
    <r>
      <rPr>
        <b/>
        <sz val="8"/>
        <rFont val="Arial"/>
        <family val="2"/>
      </rPr>
      <t>kehutanan/perkebunan</t>
    </r>
    <r>
      <rPr>
        <b/>
        <sz val="8"/>
        <rFont val="Times New Roman"/>
        <family val="1"/>
      </rPr>
      <t xml:space="preserve"> </t>
    </r>
    <r>
      <rPr>
        <b/>
        <sz val="8"/>
        <rFont val="Arial"/>
        <family val="2"/>
      </rPr>
      <t>dan Menurunnya luas</t>
    </r>
    <r>
      <rPr>
        <b/>
        <sz val="8"/>
        <rFont val="Times New Roman"/>
        <family val="1"/>
      </rPr>
      <t xml:space="preserve"> </t>
    </r>
    <r>
      <rPr>
        <b/>
        <sz val="8"/>
        <rFont val="Arial"/>
        <family val="2"/>
      </rPr>
      <t>lahan kritis dan</t>
    </r>
    <r>
      <rPr>
        <b/>
        <sz val="8"/>
        <rFont val="Times New Roman"/>
        <family val="1"/>
      </rPr>
      <t xml:space="preserve"> </t>
    </r>
    <r>
      <rPr>
        <b/>
        <sz val="8"/>
        <rFont val="Arial"/>
        <family val="2"/>
      </rPr>
      <t>peningkatan  pengelolaan</t>
    </r>
    <r>
      <rPr>
        <b/>
        <sz val="8"/>
        <rFont val="Times New Roman"/>
        <family val="1"/>
      </rPr>
      <t xml:space="preserve"> </t>
    </r>
    <r>
      <rPr>
        <b/>
        <sz val="8"/>
        <rFont val="Arial"/>
        <family val="2"/>
      </rPr>
      <t>DAS</t>
    </r>
  </si>
  <si>
    <r>
      <rPr>
        <sz val="8"/>
        <rFont val="Arial"/>
        <family val="2"/>
      </rPr>
      <t>Peningkatan Peran Serta Masyarakat</t>
    </r>
    <r>
      <rPr>
        <sz val="8"/>
        <rFont val="Times New Roman"/>
        <family val="1"/>
      </rPr>
      <t xml:space="preserve"> </t>
    </r>
    <r>
      <rPr>
        <sz val="8"/>
        <rFont val="Arial"/>
        <family val="2"/>
      </rPr>
      <t>dalam Rehabilitasi Hutan dan Lahan</t>
    </r>
  </si>
  <si>
    <r>
      <rPr>
        <sz val="8"/>
        <rFont val="Arial"/>
        <family val="2"/>
      </rPr>
      <t>1. Terlasaksananya</t>
    </r>
    <r>
      <rPr>
        <sz val="8"/>
        <rFont val="Times New Roman"/>
        <family val="1"/>
      </rPr>
      <t xml:space="preserve"> </t>
    </r>
    <r>
      <rPr>
        <sz val="8"/>
        <rFont val="Arial"/>
        <family val="2"/>
      </rPr>
      <t>peringatan hari menanam</t>
    </r>
    <r>
      <rPr>
        <sz val="8"/>
        <rFont val="Times New Roman"/>
        <family val="1"/>
      </rPr>
      <t xml:space="preserve"> </t>
    </r>
    <r>
      <rPr>
        <sz val="8"/>
        <rFont val="Arial"/>
        <family val="2"/>
      </rPr>
      <t>pohon dan bulan</t>
    </r>
    <r>
      <rPr>
        <sz val="8"/>
        <rFont val="Times New Roman"/>
        <family val="1"/>
      </rPr>
      <t xml:space="preserve"> </t>
    </r>
    <r>
      <rPr>
        <sz val="8"/>
        <rFont val="Arial"/>
        <family val="2"/>
      </rPr>
      <t xml:space="preserve">menanam
</t>
    </r>
    <r>
      <rPr>
        <sz val="8"/>
        <rFont val="Arial"/>
        <family val="2"/>
      </rPr>
      <t xml:space="preserve">2. pemeliharaan pohon
</t>
    </r>
    <r>
      <rPr>
        <sz val="8"/>
        <rFont val="Arial"/>
        <family val="2"/>
      </rPr>
      <t>turus jalan</t>
    </r>
  </si>
  <si>
    <r>
      <rPr>
        <sz val="8"/>
        <rFont val="Arial"/>
        <family val="2"/>
      </rPr>
      <t>1 kali, 18 km</t>
    </r>
  </si>
  <si>
    <r>
      <rPr>
        <sz val="8"/>
        <rFont val="Arial"/>
        <family val="2"/>
      </rPr>
      <t>Meningkatnya</t>
    </r>
    <r>
      <rPr>
        <sz val="8"/>
        <rFont val="Times New Roman"/>
        <family val="1"/>
      </rPr>
      <t xml:space="preserve"> </t>
    </r>
    <r>
      <rPr>
        <sz val="8"/>
        <rFont val="Arial"/>
        <family val="2"/>
      </rPr>
      <t>kesadaran</t>
    </r>
    <r>
      <rPr>
        <sz val="8"/>
        <rFont val="Times New Roman"/>
        <family val="1"/>
      </rPr>
      <t xml:space="preserve"> </t>
    </r>
    <r>
      <rPr>
        <sz val="8"/>
        <rFont val="Arial"/>
        <family val="2"/>
      </rPr>
      <t>masyarakat</t>
    </r>
    <r>
      <rPr>
        <sz val="8"/>
        <rFont val="Times New Roman"/>
        <family val="1"/>
      </rPr>
      <t xml:space="preserve"> </t>
    </r>
    <r>
      <rPr>
        <sz val="8"/>
        <rFont val="Arial"/>
        <family val="2"/>
      </rPr>
      <t>menanam dan</t>
    </r>
    <r>
      <rPr>
        <sz val="8"/>
        <rFont val="Times New Roman"/>
        <family val="1"/>
      </rPr>
      <t xml:space="preserve"> </t>
    </r>
    <r>
      <rPr>
        <sz val="8"/>
        <rFont val="Arial"/>
        <family val="2"/>
      </rPr>
      <t>memelihara pohon</t>
    </r>
  </si>
  <si>
    <r>
      <rPr>
        <b/>
        <sz val="8"/>
        <rFont val="Arial"/>
        <family val="2"/>
      </rPr>
      <t>KELAUTAN DAN PERIKANAN</t>
    </r>
  </si>
  <si>
    <r>
      <rPr>
        <b/>
        <sz val="8"/>
        <rFont val="Arial"/>
        <family val="2"/>
      </rPr>
      <t>Program pengembangan budidaya</t>
    </r>
    <r>
      <rPr>
        <b/>
        <sz val="8"/>
        <rFont val="Times New Roman"/>
        <family val="1"/>
      </rPr>
      <t xml:space="preserve"> </t>
    </r>
    <r>
      <rPr>
        <b/>
        <sz val="8"/>
        <rFont val="Arial"/>
        <family val="2"/>
      </rPr>
      <t>perikanan</t>
    </r>
  </si>
  <si>
    <r>
      <rPr>
        <b/>
        <sz val="8"/>
        <rFont val="Arial"/>
        <family val="2"/>
      </rPr>
      <t>Meningkatnya  produksi</t>
    </r>
    <r>
      <rPr>
        <b/>
        <sz val="8"/>
        <rFont val="Times New Roman"/>
        <family val="1"/>
      </rPr>
      <t xml:space="preserve"> </t>
    </r>
    <r>
      <rPr>
        <b/>
        <sz val="8"/>
        <rFont val="Arial"/>
        <family val="2"/>
      </rPr>
      <t>benih ikan dan ikan</t>
    </r>
    <r>
      <rPr>
        <b/>
        <sz val="8"/>
        <rFont val="Times New Roman"/>
        <family val="1"/>
      </rPr>
      <t xml:space="preserve"> </t>
    </r>
    <r>
      <rPr>
        <b/>
        <sz val="8"/>
        <rFont val="Arial"/>
        <family val="2"/>
      </rPr>
      <t>konsumsi</t>
    </r>
  </si>
  <si>
    <r>
      <rPr>
        <sz val="8"/>
        <rFont val="Arial"/>
        <family val="2"/>
      </rPr>
      <t>Pengembangan bibit ikan unggul</t>
    </r>
  </si>
  <si>
    <r>
      <rPr>
        <sz val="8"/>
        <rFont val="Arial"/>
        <family val="2"/>
      </rPr>
      <t>Perbaikan dan</t>
    </r>
    <r>
      <rPr>
        <sz val="8"/>
        <rFont val="Times New Roman"/>
        <family val="1"/>
      </rPr>
      <t xml:space="preserve"> </t>
    </r>
    <r>
      <rPr>
        <sz val="8"/>
        <rFont val="Arial"/>
        <family val="2"/>
      </rPr>
      <t>penambahan sarana</t>
    </r>
    <r>
      <rPr>
        <sz val="8"/>
        <rFont val="Times New Roman"/>
        <family val="1"/>
      </rPr>
      <t xml:space="preserve"> </t>
    </r>
    <r>
      <rPr>
        <sz val="8"/>
        <rFont val="Arial"/>
        <family val="2"/>
      </rPr>
      <t>kolam</t>
    </r>
    <r>
      <rPr>
        <sz val="8"/>
        <rFont val="Times New Roman"/>
        <family val="1"/>
      </rPr>
      <t xml:space="preserve"> </t>
    </r>
    <r>
      <rPr>
        <sz val="8"/>
        <rFont val="Arial"/>
        <family val="2"/>
      </rPr>
      <t xml:space="preserve">Terlaksananya
</t>
    </r>
    <r>
      <rPr>
        <sz val="8"/>
        <rFont val="Arial"/>
        <family val="2"/>
      </rPr>
      <t>peremajaan induk ikan</t>
    </r>
    <r>
      <rPr>
        <sz val="8"/>
        <rFont val="Times New Roman"/>
        <family val="1"/>
      </rPr>
      <t xml:space="preserve"> </t>
    </r>
    <r>
      <rPr>
        <sz val="8"/>
        <rFont val="Arial"/>
        <family val="2"/>
      </rPr>
      <t>Tersedianya peralatan</t>
    </r>
    <r>
      <rPr>
        <sz val="8"/>
        <rFont val="Times New Roman"/>
        <family val="1"/>
      </rPr>
      <t xml:space="preserve"> </t>
    </r>
    <r>
      <rPr>
        <sz val="8"/>
        <rFont val="Arial"/>
        <family val="2"/>
      </rPr>
      <t>kolam, panen,</t>
    </r>
    <r>
      <rPr>
        <sz val="8"/>
        <rFont val="Times New Roman"/>
        <family val="1"/>
      </rPr>
      <t xml:space="preserve"> </t>
    </r>
    <r>
      <rPr>
        <sz val="8"/>
        <rFont val="Arial"/>
        <family val="2"/>
      </rPr>
      <t>pengemasan</t>
    </r>
    <r>
      <rPr>
        <sz val="8"/>
        <rFont val="Times New Roman"/>
        <family val="1"/>
      </rPr>
      <t xml:space="preserve"> </t>
    </r>
    <r>
      <rPr>
        <sz val="8"/>
        <rFont val="Arial"/>
        <family val="2"/>
      </rPr>
      <t>Pengadaan peralatan</t>
    </r>
    <r>
      <rPr>
        <sz val="8"/>
        <rFont val="Times New Roman"/>
        <family val="1"/>
      </rPr>
      <t xml:space="preserve"> </t>
    </r>
    <r>
      <rPr>
        <sz val="8"/>
        <rFont val="Arial"/>
        <family val="2"/>
      </rPr>
      <t>statistik perikanan</t>
    </r>
  </si>
  <si>
    <r>
      <rPr>
        <sz val="8"/>
        <rFont val="Arial"/>
        <family val="2"/>
      </rPr>
      <t xml:space="preserve">1 paket
</t>
    </r>
    <r>
      <rPr>
        <sz val="8"/>
        <rFont val="Arial"/>
        <family val="2"/>
      </rPr>
      <t xml:space="preserve">1 paket
</t>
    </r>
    <r>
      <rPr>
        <sz val="8"/>
        <rFont val="Arial"/>
        <family val="2"/>
      </rPr>
      <t xml:space="preserve">1 paket
</t>
    </r>
    <r>
      <rPr>
        <sz val="8"/>
        <rFont val="Arial"/>
        <family val="2"/>
      </rPr>
      <t>1 paket</t>
    </r>
  </si>
  <si>
    <r>
      <rPr>
        <sz val="8"/>
        <rFont val="Arial"/>
        <family val="2"/>
      </rPr>
      <t>Meningkatnya</t>
    </r>
    <r>
      <rPr>
        <sz val="8"/>
        <rFont val="Times New Roman"/>
        <family val="1"/>
      </rPr>
      <t xml:space="preserve"> </t>
    </r>
    <r>
      <rPr>
        <sz val="8"/>
        <rFont val="Arial"/>
        <family val="2"/>
      </rPr>
      <t>ketersediaan dan bibit</t>
    </r>
    <r>
      <rPr>
        <sz val="8"/>
        <rFont val="Times New Roman"/>
        <family val="1"/>
      </rPr>
      <t xml:space="preserve"> </t>
    </r>
    <r>
      <rPr>
        <sz val="8"/>
        <rFont val="Arial"/>
        <family val="2"/>
      </rPr>
      <t>ikan di Kota</t>
    </r>
    <r>
      <rPr>
        <sz val="8"/>
        <rFont val="Times New Roman"/>
        <family val="1"/>
      </rPr>
      <t xml:space="preserve"> </t>
    </r>
    <r>
      <rPr>
        <sz val="8"/>
        <rFont val="Arial"/>
        <family val="2"/>
      </rPr>
      <t>Payakumbuh</t>
    </r>
    <r>
      <rPr>
        <sz val="8"/>
        <rFont val="Times New Roman"/>
        <family val="1"/>
      </rPr>
      <t xml:space="preserve"> </t>
    </r>
    <r>
      <rPr>
        <sz val="8"/>
        <rFont val="Arial"/>
        <family val="2"/>
      </rPr>
      <t>Meningkatnya</t>
    </r>
    <r>
      <rPr>
        <sz val="8"/>
        <rFont val="Times New Roman"/>
        <family val="1"/>
      </rPr>
      <t xml:space="preserve"> </t>
    </r>
    <r>
      <rPr>
        <sz val="8"/>
        <rFont val="Arial"/>
        <family val="2"/>
      </rPr>
      <t>produksi dan</t>
    </r>
    <r>
      <rPr>
        <sz val="8"/>
        <rFont val="Times New Roman"/>
        <family val="1"/>
      </rPr>
      <t xml:space="preserve"> </t>
    </r>
    <r>
      <rPr>
        <sz val="8"/>
        <rFont val="Arial"/>
        <family val="2"/>
      </rPr>
      <t>produktivitas</t>
    </r>
    <r>
      <rPr>
        <sz val="8"/>
        <rFont val="Times New Roman"/>
        <family val="1"/>
      </rPr>
      <t xml:space="preserve"> </t>
    </r>
    <r>
      <rPr>
        <sz val="8"/>
        <rFont val="Arial"/>
        <family val="2"/>
      </rPr>
      <t>perikanan</t>
    </r>
  </si>
  <si>
    <r>
      <rPr>
        <sz val="8"/>
        <rFont val="Arial"/>
        <family val="2"/>
      </rPr>
      <t>Pembinaan dan pengembangan</t>
    </r>
    <r>
      <rPr>
        <sz val="8"/>
        <rFont val="Times New Roman"/>
        <family val="1"/>
      </rPr>
      <t xml:space="preserve"> </t>
    </r>
    <r>
      <rPr>
        <sz val="8"/>
        <rFont val="Arial"/>
        <family val="2"/>
      </rPr>
      <t>perikanan</t>
    </r>
  </si>
  <si>
    <r>
      <rPr>
        <sz val="8"/>
        <rFont val="Arial"/>
        <family val="2"/>
      </rPr>
      <t>Tersedianya Bibit Ikan</t>
    </r>
    <r>
      <rPr>
        <sz val="8"/>
        <rFont val="Times New Roman"/>
        <family val="1"/>
      </rPr>
      <t xml:space="preserve"> </t>
    </r>
    <r>
      <rPr>
        <sz val="8"/>
        <rFont val="Arial"/>
        <family val="2"/>
      </rPr>
      <t>untuk Demplot Mina Padi</t>
    </r>
    <r>
      <rPr>
        <sz val="8"/>
        <rFont val="Times New Roman"/>
        <family val="1"/>
      </rPr>
      <t xml:space="preserve"> </t>
    </r>
    <r>
      <rPr>
        <sz val="8"/>
        <rFont val="Arial"/>
        <family val="2"/>
      </rPr>
      <t>dan Bantuan Bibit Ikan</t>
    </r>
    <r>
      <rPr>
        <sz val="8"/>
        <rFont val="Times New Roman"/>
        <family val="1"/>
      </rPr>
      <t xml:space="preserve"> </t>
    </r>
    <r>
      <rPr>
        <sz val="8"/>
        <rFont val="Arial"/>
        <family val="2"/>
      </rPr>
      <t>POKDAKAN/Masyarakat</t>
    </r>
    <r>
      <rPr>
        <sz val="8"/>
        <rFont val="Times New Roman"/>
        <family val="1"/>
      </rPr>
      <t xml:space="preserve"> </t>
    </r>
    <r>
      <rPr>
        <sz val="8"/>
        <rFont val="Arial"/>
        <family val="2"/>
      </rPr>
      <t>Tersedianya pakan ikan</t>
    </r>
    <r>
      <rPr>
        <sz val="8"/>
        <rFont val="Times New Roman"/>
        <family val="1"/>
      </rPr>
      <t xml:space="preserve"> </t>
    </r>
    <r>
      <rPr>
        <sz val="8"/>
        <rFont val="Arial"/>
        <family val="2"/>
      </rPr>
      <t>untuk Demplot Mina Padi</t>
    </r>
    <r>
      <rPr>
        <sz val="8"/>
        <rFont val="Times New Roman"/>
        <family val="1"/>
      </rPr>
      <t xml:space="preserve"> </t>
    </r>
    <r>
      <rPr>
        <sz val="8"/>
        <rFont val="Arial"/>
        <family val="2"/>
      </rPr>
      <t>dan pakan Ikan</t>
    </r>
    <r>
      <rPr>
        <sz val="8"/>
        <rFont val="Times New Roman"/>
        <family val="1"/>
      </rPr>
      <t xml:space="preserve"> </t>
    </r>
    <r>
      <rPr>
        <sz val="8"/>
        <rFont val="Arial"/>
        <family val="2"/>
      </rPr>
      <t>POKDAKAN/Masyarakat</t>
    </r>
  </si>
  <si>
    <r>
      <rPr>
        <sz val="8"/>
        <rFont val="Arial"/>
        <family val="2"/>
      </rPr>
      <t xml:space="preserve">2 paket
</t>
    </r>
    <r>
      <rPr>
        <sz val="8"/>
        <rFont val="Arial"/>
        <family val="2"/>
      </rPr>
      <t>2 paket</t>
    </r>
  </si>
  <si>
    <r>
      <rPr>
        <sz val="8"/>
        <rFont val="Arial"/>
        <family val="2"/>
      </rPr>
      <t>Meningkatnya</t>
    </r>
    <r>
      <rPr>
        <sz val="8"/>
        <rFont val="Times New Roman"/>
        <family val="1"/>
      </rPr>
      <t xml:space="preserve"> </t>
    </r>
    <r>
      <rPr>
        <sz val="8"/>
        <rFont val="Arial"/>
        <family val="2"/>
      </rPr>
      <t>pemahaman</t>
    </r>
    <r>
      <rPr>
        <sz val="8"/>
        <rFont val="Times New Roman"/>
        <family val="1"/>
      </rPr>
      <t xml:space="preserve"> </t>
    </r>
    <r>
      <rPr>
        <sz val="8"/>
        <rFont val="Arial"/>
        <family val="2"/>
      </rPr>
      <t>teknologi budidaya</t>
    </r>
    <r>
      <rPr>
        <sz val="8"/>
        <rFont val="Times New Roman"/>
        <family val="1"/>
      </rPr>
      <t xml:space="preserve"> </t>
    </r>
    <r>
      <rPr>
        <sz val="8"/>
        <rFont val="Arial"/>
        <family val="2"/>
      </rPr>
      <t>mina padi</t>
    </r>
    <r>
      <rPr>
        <sz val="8"/>
        <rFont val="Times New Roman"/>
        <family val="1"/>
      </rPr>
      <t xml:space="preserve"> </t>
    </r>
    <r>
      <rPr>
        <sz val="8"/>
        <rFont val="Arial"/>
        <family val="2"/>
      </rPr>
      <t>Meningkatnya</t>
    </r>
    <r>
      <rPr>
        <sz val="8"/>
        <rFont val="Times New Roman"/>
        <family val="1"/>
      </rPr>
      <t xml:space="preserve"> </t>
    </r>
    <r>
      <rPr>
        <sz val="8"/>
        <rFont val="Arial"/>
        <family val="2"/>
      </rPr>
      <t>produksi perikanan</t>
    </r>
  </si>
  <si>
    <r>
      <rPr>
        <sz val="8"/>
        <rFont val="Arial"/>
        <family val="2"/>
      </rPr>
      <t>15%</t>
    </r>
  </si>
  <si>
    <r>
      <rPr>
        <sz val="8"/>
        <rFont val="Arial"/>
        <family val="2"/>
      </rPr>
      <t>Pengendalian Hama dan Penyakit</t>
    </r>
    <r>
      <rPr>
        <sz val="8"/>
        <rFont val="Times New Roman"/>
        <family val="1"/>
      </rPr>
      <t xml:space="preserve"> </t>
    </r>
    <r>
      <rPr>
        <sz val="8"/>
        <rFont val="Arial"/>
        <family val="2"/>
      </rPr>
      <t>Ikan</t>
    </r>
  </si>
  <si>
    <r>
      <rPr>
        <sz val="8"/>
        <rFont val="Arial"/>
        <family val="2"/>
      </rPr>
      <t>Tersedianaya bahan dan</t>
    </r>
    <r>
      <rPr>
        <sz val="8"/>
        <rFont val="Times New Roman"/>
        <family val="1"/>
      </rPr>
      <t xml:space="preserve"> </t>
    </r>
    <r>
      <rPr>
        <sz val="8"/>
        <rFont val="Arial"/>
        <family val="2"/>
      </rPr>
      <t>obat-obatan untuk ikan.</t>
    </r>
    <r>
      <rPr>
        <sz val="8"/>
        <rFont val="Times New Roman"/>
        <family val="1"/>
      </rPr>
      <t xml:space="preserve"> </t>
    </r>
    <r>
      <rPr>
        <sz val="8"/>
        <rFont val="Arial"/>
        <family val="2"/>
      </rPr>
      <t>Terlaksananya pengujian</t>
    </r>
    <r>
      <rPr>
        <sz val="8"/>
        <rFont val="Times New Roman"/>
        <family val="1"/>
      </rPr>
      <t xml:space="preserve"> </t>
    </r>
    <r>
      <rPr>
        <sz val="8"/>
        <rFont val="Arial"/>
        <family val="2"/>
      </rPr>
      <t xml:space="preserve">sampel ikan.
</t>
    </r>
    <r>
      <rPr>
        <sz val="8"/>
        <rFont val="Arial"/>
        <family val="2"/>
      </rPr>
      <t>Terlaksananya pengujian</t>
    </r>
    <r>
      <rPr>
        <sz val="8"/>
        <rFont val="Times New Roman"/>
        <family val="1"/>
      </rPr>
      <t xml:space="preserve"> </t>
    </r>
    <r>
      <rPr>
        <sz val="8"/>
        <rFont val="Arial"/>
        <family val="2"/>
      </rPr>
      <t>sampel air</t>
    </r>
  </si>
  <si>
    <r>
      <rPr>
        <sz val="8"/>
        <rFont val="Arial"/>
        <family val="2"/>
      </rPr>
      <t xml:space="preserve">1 paket
</t>
    </r>
    <r>
      <rPr>
        <sz val="8"/>
        <rFont val="Arial"/>
        <family val="2"/>
      </rPr>
      <t xml:space="preserve">25 sampel
</t>
    </r>
    <r>
      <rPr>
        <sz val="8"/>
        <rFont val="Arial"/>
        <family val="2"/>
      </rPr>
      <t>20 sampel</t>
    </r>
  </si>
  <si>
    <r>
      <rPr>
        <sz val="8"/>
        <rFont val="Arial"/>
        <family val="2"/>
      </rPr>
      <t>Terkendalinya</t>
    </r>
    <r>
      <rPr>
        <sz val="8"/>
        <rFont val="Times New Roman"/>
        <family val="1"/>
      </rPr>
      <t xml:space="preserve"> </t>
    </r>
    <r>
      <rPr>
        <sz val="8"/>
        <rFont val="Arial"/>
        <family val="2"/>
      </rPr>
      <t>perkembangan hama</t>
    </r>
    <r>
      <rPr>
        <sz val="8"/>
        <rFont val="Times New Roman"/>
        <family val="1"/>
      </rPr>
      <t xml:space="preserve"> </t>
    </r>
    <r>
      <rPr>
        <sz val="8"/>
        <rFont val="Arial"/>
        <family val="2"/>
      </rPr>
      <t>dan penyakit ikan</t>
    </r>
  </si>
  <si>
    <r>
      <rPr>
        <sz val="8"/>
        <rFont val="Arial"/>
        <family val="2"/>
      </rPr>
      <t>Pendampingan pada Kelompok Tani</t>
    </r>
    <r>
      <rPr>
        <sz val="8"/>
        <rFont val="Times New Roman"/>
        <family val="1"/>
      </rPr>
      <t xml:space="preserve"> </t>
    </r>
    <r>
      <rPr>
        <sz val="8"/>
        <rFont val="Arial"/>
        <family val="2"/>
      </rPr>
      <t>Pembudidaya Ikan</t>
    </r>
  </si>
  <si>
    <r>
      <rPr>
        <sz val="8"/>
        <rFont val="Arial"/>
        <family val="2"/>
      </rPr>
      <t xml:space="preserve">SL Lele
</t>
    </r>
    <r>
      <rPr>
        <sz val="8"/>
        <rFont val="Arial"/>
        <family val="2"/>
      </rPr>
      <t>SL Mas Rayo</t>
    </r>
    <r>
      <rPr>
        <sz val="8"/>
        <rFont val="Times New Roman"/>
        <family val="1"/>
      </rPr>
      <t xml:space="preserve"> </t>
    </r>
    <r>
      <rPr>
        <sz val="8"/>
        <rFont val="Arial"/>
        <family val="2"/>
      </rPr>
      <t>SL Gurame</t>
    </r>
  </si>
  <si>
    <r>
      <rPr>
        <sz val="8"/>
        <rFont val="Arial"/>
        <family val="2"/>
      </rPr>
      <t xml:space="preserve">1 kali
</t>
    </r>
    <r>
      <rPr>
        <sz val="8"/>
        <rFont val="Arial"/>
        <family val="2"/>
      </rPr>
      <t xml:space="preserve">1 kali
</t>
    </r>
    <r>
      <rPr>
        <sz val="8"/>
        <rFont val="Arial"/>
        <family val="2"/>
      </rPr>
      <t>1 kali</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</si>
  <si>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keterampilan dan</t>
    </r>
    <r>
      <rPr>
        <sz val="8"/>
        <rFont val="Times New Roman"/>
        <family val="1"/>
      </rPr>
      <t xml:space="preserve"> </t>
    </r>
    <r>
      <rPr>
        <sz val="8"/>
        <rFont val="Arial"/>
        <family val="2"/>
      </rPr>
      <t>sikap pembudidaya</t>
    </r>
  </si>
  <si>
    <r>
      <rPr>
        <b/>
        <sz val="8"/>
        <rFont val="Arial"/>
        <family val="2"/>
      </rPr>
      <t>Pengembangan Sistem Penyuluh</t>
    </r>
    <r>
      <rPr>
        <b/>
        <sz val="8"/>
        <rFont val="Times New Roman"/>
        <family val="1"/>
      </rPr>
      <t xml:space="preserve"> </t>
    </r>
    <r>
      <rPr>
        <b/>
        <sz val="8"/>
        <rFont val="Arial"/>
        <family val="2"/>
      </rPr>
      <t>perikanan</t>
    </r>
  </si>
  <si>
    <r>
      <rPr>
        <b/>
        <sz val="8"/>
        <rFont val="Arial"/>
        <family val="2"/>
      </rPr>
      <t>Meningkatnya</t>
    </r>
    <r>
      <rPr>
        <b/>
        <sz val="8"/>
        <rFont val="Times New Roman"/>
        <family val="1"/>
      </rPr>
      <t xml:space="preserve"> </t>
    </r>
    <r>
      <rPr>
        <b/>
        <sz val="8"/>
        <rFont val="Arial"/>
        <family val="2"/>
      </rPr>
      <t>pengetahuan dan</t>
    </r>
    <r>
      <rPr>
        <b/>
        <sz val="8"/>
        <rFont val="Times New Roman"/>
        <family val="1"/>
      </rPr>
      <t xml:space="preserve"> </t>
    </r>
    <r>
      <rPr>
        <b/>
        <sz val="8"/>
        <rFont val="Arial"/>
        <family val="2"/>
      </rPr>
      <t>wawasan masyarakat</t>
    </r>
    <r>
      <rPr>
        <b/>
        <sz val="8"/>
        <rFont val="Times New Roman"/>
        <family val="1"/>
      </rPr>
      <t xml:space="preserve"> </t>
    </r>
    <r>
      <rPr>
        <b/>
        <sz val="8"/>
        <rFont val="Arial"/>
        <family val="2"/>
      </rPr>
      <t>terhadap pangan asal ikan</t>
    </r>
  </si>
  <si>
    <r>
      <rPr>
        <sz val="8"/>
        <rFont val="Arial"/>
        <family val="2"/>
      </rPr>
      <t>Penyuluhan Gemarikan</t>
    </r>
  </si>
  <si>
    <r>
      <rPr>
        <sz val="8"/>
        <rFont val="Arial"/>
        <family val="2"/>
      </rPr>
      <t>Terlaksananya Sosialisasi</t>
    </r>
    <r>
      <rPr>
        <sz val="8"/>
        <rFont val="Times New Roman"/>
        <family val="1"/>
      </rPr>
      <t xml:space="preserve"> </t>
    </r>
    <r>
      <rPr>
        <sz val="8"/>
        <rFont val="Arial"/>
        <family val="2"/>
      </rPr>
      <t>Gemarikan Terlaksananya</t>
    </r>
    <r>
      <rPr>
        <sz val="8"/>
        <rFont val="Times New Roman"/>
        <family val="1"/>
      </rPr>
      <t xml:space="preserve"> </t>
    </r>
    <r>
      <rPr>
        <sz val="8"/>
        <rFont val="Arial"/>
        <family val="2"/>
      </rPr>
      <t>lomba gemarikan tingkat</t>
    </r>
    <r>
      <rPr>
        <sz val="8"/>
        <rFont val="Times New Roman"/>
        <family val="1"/>
      </rPr>
      <t xml:space="preserve"> </t>
    </r>
    <r>
      <rPr>
        <sz val="8"/>
        <rFont val="Arial"/>
        <family val="2"/>
      </rPr>
      <t>Kota Terlaksananya</t>
    </r>
    <r>
      <rPr>
        <sz val="8"/>
        <rFont val="Times New Roman"/>
        <family val="1"/>
      </rPr>
      <t xml:space="preserve"> </t>
    </r>
    <r>
      <rPr>
        <sz val="8"/>
        <rFont val="Arial"/>
        <family val="2"/>
      </rPr>
      <t xml:space="preserve">lomba
</t>
    </r>
    <r>
      <rPr>
        <sz val="8"/>
        <rFont val="Arial"/>
        <family val="2"/>
      </rPr>
      <t>gemarikan tingkat Propinsi</t>
    </r>
    <r>
      <rPr>
        <sz val="8"/>
        <rFont val="Times New Roman"/>
        <family val="1"/>
      </rPr>
      <t xml:space="preserve"> </t>
    </r>
    <r>
      <rPr>
        <sz val="8"/>
        <rFont val="Arial"/>
        <family val="2"/>
      </rPr>
      <t>Terlaksananya pelatihan</t>
    </r>
    <r>
      <rPr>
        <sz val="8"/>
        <rFont val="Times New Roman"/>
        <family val="1"/>
      </rPr>
      <t xml:space="preserve"> </t>
    </r>
    <r>
      <rPr>
        <sz val="8"/>
        <rFont val="Arial"/>
        <family val="2"/>
      </rPr>
      <t>mengolah masakan ikan</t>
    </r>
  </si>
  <si>
    <r>
      <rPr>
        <sz val="8"/>
        <rFont val="Arial"/>
        <family val="2"/>
      </rPr>
      <t xml:space="preserve">5 kec
</t>
    </r>
    <r>
      <rPr>
        <sz val="8"/>
        <rFont val="Arial"/>
        <family val="2"/>
      </rPr>
      <t xml:space="preserve">1 kali
</t>
    </r>
    <r>
      <rPr>
        <sz val="8"/>
        <rFont val="Arial"/>
        <family val="2"/>
      </rPr>
      <t xml:space="preserve">1 kali
</t>
    </r>
    <r>
      <rPr>
        <sz val="8"/>
        <rFont val="Arial"/>
        <family val="2"/>
      </rPr>
      <t>1 kali</t>
    </r>
  </si>
  <si>
    <r>
      <rPr>
        <sz val="8"/>
        <rFont val="Arial"/>
        <family val="2"/>
      </rPr>
      <t>Meningkatnya</t>
    </r>
    <r>
      <rPr>
        <sz val="8"/>
        <rFont val="Times New Roman"/>
        <family val="1"/>
      </rPr>
      <t xml:space="preserve"> </t>
    </r>
    <r>
      <rPr>
        <sz val="8"/>
        <rFont val="Arial"/>
        <family val="2"/>
      </rPr>
      <t>konsumsi ikan</t>
    </r>
    <r>
      <rPr>
        <sz val="8"/>
        <rFont val="Times New Roman"/>
        <family val="1"/>
      </rPr>
      <t xml:space="preserve"> </t>
    </r>
    <r>
      <rPr>
        <sz val="8"/>
        <rFont val="Arial"/>
        <family val="2"/>
      </rPr>
      <t>Meningkatnya</t>
    </r>
    <r>
      <rPr>
        <sz val="8"/>
        <rFont val="Times New Roman"/>
        <family val="1"/>
      </rPr>
      <t xml:space="preserve"> </t>
    </r>
    <r>
      <rPr>
        <sz val="8"/>
        <rFont val="Arial"/>
        <family val="2"/>
      </rPr>
      <t>keaneka ragaman</t>
    </r>
    <r>
      <rPr>
        <sz val="8"/>
        <rFont val="Times New Roman"/>
        <family val="1"/>
      </rPr>
      <t xml:space="preserve"> </t>
    </r>
    <r>
      <rPr>
        <sz val="8"/>
        <rFont val="Arial"/>
        <family val="2"/>
      </rPr>
      <t>olahan ikan</t>
    </r>
    <r>
      <rPr>
        <sz val="8"/>
        <rFont val="Times New Roman"/>
        <family val="1"/>
      </rPr>
      <t xml:space="preserve"> </t>
    </r>
    <r>
      <rPr>
        <sz val="8"/>
        <rFont val="Arial"/>
        <family val="2"/>
      </rPr>
      <t>Meningkatnya</t>
    </r>
    <r>
      <rPr>
        <sz val="8"/>
        <rFont val="Times New Roman"/>
        <family val="1"/>
      </rPr>
      <t xml:space="preserve"> </t>
    </r>
    <r>
      <rPr>
        <sz val="8"/>
        <rFont val="Arial"/>
        <family val="2"/>
      </rPr>
      <t>keaneka ragaman</t>
    </r>
    <r>
      <rPr>
        <sz val="8"/>
        <rFont val="Times New Roman"/>
        <family val="1"/>
      </rPr>
      <t xml:space="preserve"> </t>
    </r>
    <r>
      <rPr>
        <sz val="8"/>
        <rFont val="Arial"/>
        <family val="2"/>
      </rPr>
      <t>olahan ikan</t>
    </r>
    <r>
      <rPr>
        <sz val="8"/>
        <rFont val="Times New Roman"/>
        <family val="1"/>
      </rPr>
      <t xml:space="preserve"> </t>
    </r>
    <r>
      <rPr>
        <sz val="8"/>
        <rFont val="Arial"/>
        <family val="2"/>
      </rPr>
      <t>Meningkatnya</t>
    </r>
    <r>
      <rPr>
        <sz val="8"/>
        <rFont val="Times New Roman"/>
        <family val="1"/>
      </rPr>
      <t xml:space="preserve"> </t>
    </r>
    <r>
      <rPr>
        <sz val="8"/>
        <rFont val="Arial"/>
        <family val="2"/>
      </rPr>
      <t>keterampilan dalam</t>
    </r>
    <r>
      <rPr>
        <sz val="8"/>
        <rFont val="Times New Roman"/>
        <family val="1"/>
      </rPr>
      <t xml:space="preserve"> </t>
    </r>
    <r>
      <rPr>
        <sz val="8"/>
        <rFont val="Arial"/>
        <family val="2"/>
      </rPr>
      <t>mengolah masakan</t>
    </r>
    <r>
      <rPr>
        <sz val="8"/>
        <rFont val="Times New Roman"/>
        <family val="1"/>
      </rPr>
      <t xml:space="preserve"> </t>
    </r>
    <r>
      <rPr>
        <sz val="8"/>
        <rFont val="Arial"/>
        <family val="2"/>
      </rPr>
      <t>serba ikan</t>
    </r>
  </si>
  <si>
    <r>
      <rPr>
        <sz val="8"/>
        <rFont val="Arial"/>
        <family val="2"/>
      </rPr>
      <t>Peningkatan SDM Penyuluh dan</t>
    </r>
    <r>
      <rPr>
        <sz val="8"/>
        <rFont val="Times New Roman"/>
        <family val="1"/>
      </rPr>
      <t xml:space="preserve"> </t>
    </r>
    <r>
      <rPr>
        <sz val="8"/>
        <rFont val="Arial"/>
        <family val="2"/>
      </rPr>
      <t>Kelompok Pembudidaya Ikan</t>
    </r>
  </si>
  <si>
    <r>
      <rPr>
        <sz val="8"/>
        <rFont val="Arial"/>
        <family val="2"/>
      </rPr>
      <t>Terlaksananya Magang</t>
    </r>
    <r>
      <rPr>
        <sz val="8"/>
        <rFont val="Times New Roman"/>
        <family val="1"/>
      </rPr>
      <t xml:space="preserve"> </t>
    </r>
    <r>
      <rPr>
        <sz val="8"/>
        <rFont val="Arial"/>
        <family val="2"/>
      </rPr>
      <t>Penyuluh dan</t>
    </r>
    <r>
      <rPr>
        <sz val="8"/>
        <rFont val="Times New Roman"/>
        <family val="1"/>
      </rPr>
      <t xml:space="preserve"> </t>
    </r>
    <r>
      <rPr>
        <sz val="8"/>
        <rFont val="Arial"/>
        <family val="2"/>
      </rPr>
      <t>Pembudidaya</t>
    </r>
    <r>
      <rPr>
        <sz val="8"/>
        <rFont val="Times New Roman"/>
        <family val="1"/>
      </rPr>
      <t xml:space="preserve"> </t>
    </r>
    <r>
      <rPr>
        <sz val="8"/>
        <rFont val="Arial"/>
        <family val="2"/>
      </rPr>
      <t>Tersedianya sarana</t>
    </r>
    <r>
      <rPr>
        <sz val="8"/>
        <rFont val="Times New Roman"/>
        <family val="1"/>
      </rPr>
      <t xml:space="preserve"> </t>
    </r>
    <r>
      <rPr>
        <sz val="8"/>
        <rFont val="Arial"/>
        <family val="2"/>
      </rPr>
      <t>prasarana penyuluh</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</si>
  <si>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keterampilan dan</t>
    </r>
    <r>
      <rPr>
        <sz val="8"/>
        <rFont val="Times New Roman"/>
        <family val="1"/>
      </rPr>
      <t xml:space="preserve"> </t>
    </r>
    <r>
      <rPr>
        <sz val="8"/>
        <rFont val="Arial"/>
        <family val="2"/>
      </rPr>
      <t>sikap penyuluh</t>
    </r>
    <r>
      <rPr>
        <sz val="8"/>
        <rFont val="Times New Roman"/>
        <family val="1"/>
      </rPr>
      <t xml:space="preserve"> </t>
    </r>
    <r>
      <rPr>
        <sz val="8"/>
        <rFont val="Arial"/>
        <family val="2"/>
      </rPr>
      <t>Meningkatnya kinerja</t>
    </r>
    <r>
      <rPr>
        <sz val="8"/>
        <rFont val="Times New Roman"/>
        <family val="1"/>
      </rPr>
      <t xml:space="preserve"> </t>
    </r>
    <r>
      <rPr>
        <sz val="8"/>
        <rFont val="Arial"/>
        <family val="2"/>
      </rPr>
      <t>penyuluh</t>
    </r>
  </si>
  <si>
    <r>
      <rPr>
        <b/>
        <sz val="8"/>
        <rFont val="Arial"/>
        <family val="2"/>
      </rPr>
      <t>Pengembangan kawasan budidaya</t>
    </r>
    <r>
      <rPr>
        <b/>
        <sz val="8"/>
        <rFont val="Times New Roman"/>
        <family val="1"/>
      </rPr>
      <t xml:space="preserve"> </t>
    </r>
    <r>
      <rPr>
        <b/>
        <sz val="8"/>
        <rFont val="Arial"/>
        <family val="2"/>
      </rPr>
      <t>perikanan air laut, payau dan air</t>
    </r>
    <r>
      <rPr>
        <b/>
        <sz val="8"/>
        <rFont val="Times New Roman"/>
        <family val="1"/>
      </rPr>
      <t xml:space="preserve"> </t>
    </r>
    <r>
      <rPr>
        <b/>
        <sz val="8"/>
        <rFont val="Arial"/>
        <family val="2"/>
      </rPr>
      <t>tawar</t>
    </r>
  </si>
  <si>
    <r>
      <rPr>
        <b/>
        <sz val="8"/>
        <rFont val="Arial"/>
        <family val="2"/>
      </rPr>
      <t>Meningkatnya</t>
    </r>
    <r>
      <rPr>
        <b/>
        <sz val="8"/>
        <rFont val="Times New Roman"/>
        <family val="1"/>
      </rPr>
      <t xml:space="preserve"> </t>
    </r>
    <r>
      <rPr>
        <b/>
        <sz val="8"/>
        <rFont val="Arial"/>
        <family val="2"/>
      </rPr>
      <t>produktifitas usaha</t>
    </r>
    <r>
      <rPr>
        <b/>
        <sz val="8"/>
        <rFont val="Times New Roman"/>
        <family val="1"/>
      </rPr>
      <t xml:space="preserve"> </t>
    </r>
    <r>
      <rPr>
        <b/>
        <sz val="8"/>
        <rFont val="Arial"/>
        <family val="2"/>
      </rPr>
      <t>budidaya perikanan</t>
    </r>
  </si>
  <si>
    <r>
      <rPr>
        <b/>
        <sz val="8"/>
        <rFont val="Arial"/>
        <family val="2"/>
      </rPr>
      <t>2,32Ton /</t>
    </r>
    <r>
      <rPr>
        <b/>
        <sz val="8"/>
        <rFont val="Times New Roman"/>
        <family val="1"/>
      </rPr>
      <t xml:space="preserve"> </t>
    </r>
    <r>
      <rPr>
        <b/>
        <sz val="8"/>
        <rFont val="Arial"/>
        <family val="2"/>
      </rPr>
      <t>Ha</t>
    </r>
  </si>
  <si>
    <r>
      <rPr>
        <sz val="8"/>
        <rFont val="Arial"/>
        <family val="2"/>
      </rPr>
      <t>Pengembangan kawasan budidaya</t>
    </r>
    <r>
      <rPr>
        <sz val="8"/>
        <rFont val="Times New Roman"/>
        <family val="1"/>
      </rPr>
      <t xml:space="preserve"> </t>
    </r>
    <r>
      <rPr>
        <sz val="8"/>
        <rFont val="Arial"/>
        <family val="2"/>
      </rPr>
      <t>perikanan air tawar</t>
    </r>
  </si>
  <si>
    <r>
      <rPr>
        <sz val="8"/>
        <rFont val="Arial"/>
        <family val="2"/>
      </rPr>
      <t>Pengadaan mesin dan</t>
    </r>
    <r>
      <rPr>
        <sz val="8"/>
        <rFont val="Times New Roman"/>
        <family val="1"/>
      </rPr>
      <t xml:space="preserve"> </t>
    </r>
    <r>
      <rPr>
        <sz val="8"/>
        <rFont val="Arial"/>
        <family val="2"/>
      </rPr>
      <t>peralatan pembuatan pelet</t>
    </r>
    <r>
      <rPr>
        <sz val="8"/>
        <rFont val="Times New Roman"/>
        <family val="1"/>
      </rPr>
      <t xml:space="preserve"> </t>
    </r>
    <r>
      <rPr>
        <sz val="8"/>
        <rFont val="Arial"/>
        <family val="2"/>
      </rPr>
      <t xml:space="preserve">mini
</t>
    </r>
    <r>
      <rPr>
        <sz val="8"/>
        <rFont val="Arial"/>
        <family val="2"/>
      </rPr>
      <t>Data Profil Perikanan</t>
    </r>
    <r>
      <rPr>
        <sz val="8"/>
        <rFont val="Times New Roman"/>
        <family val="1"/>
      </rPr>
      <t xml:space="preserve"> </t>
    </r>
    <r>
      <rPr>
        <sz val="8"/>
        <rFont val="Arial"/>
        <family val="2"/>
      </rPr>
      <t xml:space="preserve">Budidaya
</t>
    </r>
    <r>
      <rPr>
        <sz val="8"/>
        <rFont val="Arial"/>
        <family val="2"/>
      </rPr>
      <t>Pokdakan yang memiliki</t>
    </r>
    <r>
      <rPr>
        <sz val="8"/>
        <rFont val="Times New Roman"/>
        <family val="1"/>
      </rPr>
      <t xml:space="preserve"> </t>
    </r>
    <r>
      <rPr>
        <sz val="8"/>
        <rFont val="Arial"/>
        <family val="2"/>
      </rPr>
      <t>Sertifikasi CBIB/CPIB</t>
    </r>
  </si>
  <si>
    <r>
      <rPr>
        <sz val="8"/>
        <rFont val="Arial"/>
        <family val="2"/>
      </rPr>
      <t xml:space="preserve">12 paket
</t>
    </r>
    <r>
      <rPr>
        <sz val="8"/>
        <rFont val="Arial"/>
        <family val="2"/>
      </rPr>
      <t xml:space="preserve">1 dok
</t>
    </r>
    <r>
      <rPr>
        <sz val="8"/>
        <rFont val="Arial"/>
        <family val="2"/>
      </rPr>
      <t>4 kelp</t>
    </r>
  </si>
  <si>
    <r>
      <rPr>
        <sz val="8"/>
        <rFont val="Arial"/>
        <family val="2"/>
      </rPr>
      <t>Menurunnya biaya</t>
    </r>
    <r>
      <rPr>
        <sz val="8"/>
        <rFont val="Times New Roman"/>
        <family val="1"/>
      </rPr>
      <t xml:space="preserve"> </t>
    </r>
    <r>
      <rPr>
        <sz val="8"/>
        <rFont val="Arial"/>
        <family val="2"/>
      </rPr>
      <t>produksi perikanan</t>
    </r>
    <r>
      <rPr>
        <sz val="8"/>
        <rFont val="Times New Roman"/>
        <family val="1"/>
      </rPr>
      <t xml:space="preserve"> </t>
    </r>
    <r>
      <rPr>
        <sz val="8"/>
        <rFont val="Arial"/>
        <family val="2"/>
      </rPr>
      <t>Meningkatnya akurasi</t>
    </r>
    <r>
      <rPr>
        <sz val="8"/>
        <rFont val="Times New Roman"/>
        <family val="1"/>
      </rPr>
      <t xml:space="preserve"> </t>
    </r>
    <r>
      <rPr>
        <sz val="8"/>
        <rFont val="Arial"/>
        <family val="2"/>
      </rPr>
      <t>data perikanan Kota</t>
    </r>
    <r>
      <rPr>
        <sz val="8"/>
        <rFont val="Times New Roman"/>
        <family val="1"/>
      </rPr>
      <t xml:space="preserve"> </t>
    </r>
    <r>
      <rPr>
        <sz val="8"/>
        <rFont val="Arial"/>
        <family val="2"/>
      </rPr>
      <t>Payakumbuh</t>
    </r>
    <r>
      <rPr>
        <sz val="8"/>
        <rFont val="Times New Roman"/>
        <family val="1"/>
      </rPr>
      <t xml:space="preserve"> </t>
    </r>
    <r>
      <rPr>
        <sz val="8"/>
        <rFont val="Arial"/>
        <family val="2"/>
      </rPr>
      <t>Meningkatnya</t>
    </r>
    <r>
      <rPr>
        <sz val="8"/>
        <rFont val="Times New Roman"/>
        <family val="1"/>
      </rPr>
      <t xml:space="preserve"> </t>
    </r>
    <r>
      <rPr>
        <sz val="8"/>
        <rFont val="Arial"/>
        <family val="2"/>
      </rPr>
      <t>Keragaan POKDAKAN</t>
    </r>
  </si>
  <si>
    <r>
      <rPr>
        <b/>
        <sz val="8"/>
        <rFont val="Arial"/>
        <family val="2"/>
      </rPr>
      <t>PERDAGANGAN</t>
    </r>
  </si>
  <si>
    <r>
      <rPr>
        <b/>
        <sz val="8"/>
        <rFont val="Arial"/>
        <family val="2"/>
      </rPr>
      <t>Program Perlindungan Konsumen</t>
    </r>
    <r>
      <rPr>
        <b/>
        <sz val="8"/>
        <rFont val="Times New Roman"/>
        <family val="1"/>
      </rPr>
      <t xml:space="preserve"> </t>
    </r>
    <r>
      <rPr>
        <b/>
        <sz val="8"/>
        <rFont val="Arial"/>
        <family val="2"/>
      </rPr>
      <t>dan pengamanan perdagangan</t>
    </r>
  </si>
  <si>
    <r>
      <rPr>
        <b/>
        <sz val="8"/>
        <rFont val="Arial"/>
        <family val="2"/>
      </rPr>
      <t>Meningkatnya Kesadaran</t>
    </r>
    <r>
      <rPr>
        <b/>
        <sz val="8"/>
        <rFont val="Times New Roman"/>
        <family val="1"/>
      </rPr>
      <t xml:space="preserve"> </t>
    </r>
    <r>
      <rPr>
        <b/>
        <sz val="8"/>
        <rFont val="Arial"/>
        <family val="2"/>
      </rPr>
      <t>Pedagang  Menggunakan</t>
    </r>
    <r>
      <rPr>
        <b/>
        <sz val="8"/>
        <rFont val="Times New Roman"/>
        <family val="1"/>
      </rPr>
      <t xml:space="preserve"> </t>
    </r>
    <r>
      <rPr>
        <b/>
        <sz val="8"/>
        <rFont val="Arial"/>
        <family val="2"/>
      </rPr>
      <t>Alat UTTP yang Standar</t>
    </r>
    <r>
      <rPr>
        <b/>
        <sz val="8"/>
        <rFont val="Times New Roman"/>
        <family val="1"/>
      </rPr>
      <t xml:space="preserve"> </t>
    </r>
    <r>
      <rPr>
        <b/>
        <sz val="8"/>
        <rFont val="Arial"/>
        <family val="2"/>
      </rPr>
      <t>dan Terpenuhinya Hak</t>
    </r>
    <r>
      <rPr>
        <b/>
        <sz val="8"/>
        <rFont val="Times New Roman"/>
        <family val="1"/>
      </rPr>
      <t xml:space="preserve"> </t>
    </r>
    <r>
      <rPr>
        <b/>
        <sz val="8"/>
        <rFont val="Arial"/>
        <family val="2"/>
      </rPr>
      <t>Konsumen dan Kewajiban</t>
    </r>
    <r>
      <rPr>
        <b/>
        <sz val="8"/>
        <rFont val="Times New Roman"/>
        <family val="1"/>
      </rPr>
      <t xml:space="preserve"> </t>
    </r>
    <r>
      <rPr>
        <b/>
        <sz val="8"/>
        <rFont val="Arial"/>
        <family val="2"/>
      </rPr>
      <t>Produsen dalam Tata</t>
    </r>
    <r>
      <rPr>
        <b/>
        <sz val="8"/>
        <rFont val="Times New Roman"/>
        <family val="1"/>
      </rPr>
      <t xml:space="preserve"> </t>
    </r>
    <r>
      <rPr>
        <b/>
        <sz val="8"/>
        <rFont val="Arial"/>
        <family val="2"/>
      </rPr>
      <t>Niaga Pasar</t>
    </r>
  </si>
  <si>
    <r>
      <rPr>
        <sz val="8"/>
        <rFont val="Arial"/>
        <family val="2"/>
      </rPr>
      <t>Fasilitasi penyelesaian</t>
    </r>
    <r>
      <rPr>
        <sz val="8"/>
        <rFont val="Times New Roman"/>
        <family val="1"/>
      </rPr>
      <t xml:space="preserve"> </t>
    </r>
    <r>
      <rPr>
        <sz val="8"/>
        <rFont val="Arial"/>
        <family val="2"/>
      </rPr>
      <t>permasalahan-permasalahan</t>
    </r>
    <r>
      <rPr>
        <sz val="8"/>
        <rFont val="Times New Roman"/>
        <family val="1"/>
      </rPr>
      <t xml:space="preserve"> </t>
    </r>
    <r>
      <rPr>
        <sz val="8"/>
        <rFont val="Arial"/>
        <family val="2"/>
      </rPr>
      <t>pengaduan konsumen</t>
    </r>
  </si>
  <si>
    <r>
      <rPr>
        <sz val="8"/>
        <rFont val="Arial"/>
        <family val="2"/>
      </rPr>
      <t>- Terlaksananya Uji Petik /</t>
    </r>
    <r>
      <rPr>
        <sz val="8"/>
        <rFont val="Times New Roman"/>
        <family val="1"/>
      </rPr>
      <t xml:space="preserve"> </t>
    </r>
    <r>
      <rPr>
        <sz val="8"/>
        <rFont val="Arial"/>
        <family val="2"/>
      </rPr>
      <t>Pelayanan Tera Ulang dan</t>
    </r>
    <r>
      <rPr>
        <sz val="8"/>
        <rFont val="Times New Roman"/>
        <family val="1"/>
      </rPr>
      <t xml:space="preserve"> </t>
    </r>
    <r>
      <rPr>
        <sz val="8"/>
        <rFont val="Arial"/>
        <family val="2"/>
      </rPr>
      <t xml:space="preserve">Pengawasan Alat UTTP
</t>
    </r>
    <r>
      <rPr>
        <sz val="8"/>
        <rFont val="Arial"/>
        <family val="2"/>
      </rPr>
      <t>- Terlaksananya Kegiatan</t>
    </r>
    <r>
      <rPr>
        <sz val="8"/>
        <rFont val="Times New Roman"/>
        <family val="1"/>
      </rPr>
      <t xml:space="preserve"> </t>
    </r>
    <r>
      <rPr>
        <sz val="8"/>
        <rFont val="Arial"/>
        <family val="2"/>
      </rPr>
      <t>Badan Penyelesaian</t>
    </r>
    <r>
      <rPr>
        <sz val="8"/>
        <rFont val="Times New Roman"/>
        <family val="1"/>
      </rPr>
      <t xml:space="preserve"> </t>
    </r>
    <r>
      <rPr>
        <sz val="8"/>
        <rFont val="Arial"/>
        <family val="2"/>
      </rPr>
      <t>Sengketa Konsumen</t>
    </r>
  </si>
  <si>
    <r>
      <rPr>
        <sz val="8"/>
        <rFont val="Arial"/>
        <family val="2"/>
      </rPr>
      <t xml:space="preserve">- 1750 unit
</t>
    </r>
    <r>
      <rPr>
        <sz val="8"/>
        <rFont val="Arial"/>
        <family val="2"/>
      </rPr>
      <t>- 1 kegiatan</t>
    </r>
  </si>
  <si>
    <r>
      <rPr>
        <sz val="8"/>
        <rFont val="Arial"/>
        <family val="2"/>
      </rPr>
      <t>- Terwujudnya Alat</t>
    </r>
    <r>
      <rPr>
        <sz val="8"/>
        <rFont val="Times New Roman"/>
        <family val="1"/>
      </rPr>
      <t xml:space="preserve"> </t>
    </r>
    <r>
      <rPr>
        <sz val="8"/>
        <rFont val="Arial"/>
        <family val="2"/>
      </rPr>
      <t xml:space="preserve">UTTP yang Standar
</t>
    </r>
    <r>
      <rPr>
        <sz val="8"/>
        <rFont val="Arial"/>
        <family val="2"/>
      </rPr>
      <t>- Terlaksananya</t>
    </r>
    <r>
      <rPr>
        <sz val="8"/>
        <rFont val="Times New Roman"/>
        <family val="1"/>
      </rPr>
      <t xml:space="preserve"> </t>
    </r>
    <r>
      <rPr>
        <sz val="8"/>
        <rFont val="Arial"/>
        <family val="2"/>
      </rPr>
      <t>Sosialisasi dan</t>
    </r>
    <r>
      <rPr>
        <sz val="8"/>
        <rFont val="Times New Roman"/>
        <family val="1"/>
      </rPr>
      <t xml:space="preserve"> </t>
    </r>
    <r>
      <rPr>
        <sz val="8"/>
        <rFont val="Arial"/>
        <family val="2"/>
      </rPr>
      <t>Bimten Terhadap</t>
    </r>
    <r>
      <rPr>
        <sz val="8"/>
        <rFont val="Times New Roman"/>
        <family val="1"/>
      </rPr>
      <t xml:space="preserve"> </t>
    </r>
    <r>
      <rPr>
        <sz val="8"/>
        <rFont val="Arial"/>
        <family val="2"/>
      </rPr>
      <t>Anggota BPSK dan</t>
    </r>
    <r>
      <rPr>
        <sz val="8"/>
        <rFont val="Times New Roman"/>
        <family val="1"/>
      </rPr>
      <t xml:space="preserve"> </t>
    </r>
    <r>
      <rPr>
        <sz val="8"/>
        <rFont val="Arial"/>
        <family val="2"/>
      </rPr>
      <t>Masyarakat</t>
    </r>
  </si>
  <si>
    <r>
      <rPr>
        <sz val="8"/>
        <rFont val="Arial"/>
        <family val="2"/>
      </rPr>
      <t>- 80 %</t>
    </r>
  </si>
  <si>
    <r>
      <rPr>
        <sz val="8"/>
        <rFont val="Arial"/>
        <family val="2"/>
      </rPr>
      <t>Peningkatan pengawasan peredaran</t>
    </r>
    <r>
      <rPr>
        <sz val="8"/>
        <rFont val="Times New Roman"/>
        <family val="1"/>
      </rPr>
      <t xml:space="preserve"> </t>
    </r>
    <r>
      <rPr>
        <sz val="8"/>
        <rFont val="Arial"/>
        <family val="2"/>
      </rPr>
      <t>barang dan jasa</t>
    </r>
  </si>
  <si>
    <r>
      <rPr>
        <sz val="8"/>
        <rFont val="Arial"/>
        <family val="2"/>
      </rPr>
      <t>- Terlaksananya Keiatan</t>
    </r>
    <r>
      <rPr>
        <sz val="8"/>
        <rFont val="Times New Roman"/>
        <family val="1"/>
      </rPr>
      <t xml:space="preserve"> </t>
    </r>
    <r>
      <rPr>
        <sz val="8"/>
        <rFont val="Arial"/>
        <family val="2"/>
      </rPr>
      <t xml:space="preserve">Monitoring Sembako
</t>
    </r>
    <r>
      <rPr>
        <sz val="8"/>
        <rFont val="Arial"/>
        <family val="2"/>
      </rPr>
      <t>- Pembagian Sembako</t>
    </r>
    <r>
      <rPr>
        <sz val="8"/>
        <rFont val="Times New Roman"/>
        <family val="1"/>
      </rPr>
      <t xml:space="preserve"> </t>
    </r>
    <r>
      <rPr>
        <sz val="8"/>
        <rFont val="Arial"/>
        <family val="2"/>
      </rPr>
      <t>untuk Masyarakat</t>
    </r>
    <r>
      <rPr>
        <sz val="8"/>
        <rFont val="Times New Roman"/>
        <family val="1"/>
      </rPr>
      <t xml:space="preserve"> </t>
    </r>
    <r>
      <rPr>
        <sz val="8"/>
        <rFont val="Arial"/>
        <family val="2"/>
      </rPr>
      <t xml:space="preserve">Berpenghasilan Rendah
</t>
    </r>
    <r>
      <rPr>
        <sz val="8"/>
        <rFont val="Arial"/>
        <family val="2"/>
      </rPr>
      <t>- Bazar Ramadhan</t>
    </r>
  </si>
  <si>
    <r>
      <rPr>
        <sz val="8"/>
        <rFont val="Arial"/>
        <family val="2"/>
      </rPr>
      <t xml:space="preserve">- 53 kali
</t>
    </r>
    <r>
      <rPr>
        <sz val="8"/>
        <rFont val="Arial"/>
        <family val="2"/>
      </rPr>
      <t xml:space="preserve">- 2500 RTS
</t>
    </r>
    <r>
      <rPr>
        <sz val="8"/>
        <rFont val="Arial"/>
        <family val="2"/>
      </rPr>
      <t>- 1 kali</t>
    </r>
  </si>
  <si>
    <r>
      <rPr>
        <sz val="8"/>
        <rFont val="Arial"/>
        <family val="2"/>
      </rPr>
      <t>- Informasi Harga</t>
    </r>
    <r>
      <rPr>
        <sz val="8"/>
        <rFont val="Times New Roman"/>
        <family val="1"/>
      </rPr>
      <t xml:space="preserve"> </t>
    </r>
    <r>
      <rPr>
        <sz val="8"/>
        <rFont val="Arial"/>
        <family val="2"/>
      </rPr>
      <t>Pasar untuk</t>
    </r>
    <r>
      <rPr>
        <sz val="8"/>
        <rFont val="Times New Roman"/>
        <family val="1"/>
      </rPr>
      <t xml:space="preserve"> </t>
    </r>
    <r>
      <rPr>
        <sz val="8"/>
        <rFont val="Arial"/>
        <family val="2"/>
      </rPr>
      <t>Semabako dan</t>
    </r>
    <r>
      <rPr>
        <sz val="8"/>
        <rFont val="Times New Roman"/>
        <family val="1"/>
      </rPr>
      <t xml:space="preserve"> </t>
    </r>
    <r>
      <rPr>
        <sz val="8"/>
        <rFont val="Arial"/>
        <family val="2"/>
      </rPr>
      <t>Terbantunya</t>
    </r>
    <r>
      <rPr>
        <sz val="8"/>
        <rFont val="Times New Roman"/>
        <family val="1"/>
      </rPr>
      <t xml:space="preserve"> </t>
    </r>
    <r>
      <rPr>
        <sz val="8"/>
        <rFont val="Arial"/>
        <family val="2"/>
      </rPr>
      <t>Mayarakat</t>
    </r>
    <r>
      <rPr>
        <sz val="8"/>
        <rFont val="Times New Roman"/>
        <family val="1"/>
      </rPr>
      <t xml:space="preserve"> </t>
    </r>
    <r>
      <rPr>
        <sz val="8"/>
        <rFont val="Arial"/>
        <family val="2"/>
      </rPr>
      <t>Berpenghasilam</t>
    </r>
    <r>
      <rPr>
        <sz val="8"/>
        <rFont val="Times New Roman"/>
        <family val="1"/>
      </rPr>
      <t xml:space="preserve"> </t>
    </r>
    <r>
      <rPr>
        <sz val="8"/>
        <rFont val="Arial"/>
        <family val="2"/>
      </rPr>
      <t xml:space="preserve">Menghadapi Lebaran
</t>
    </r>
    <r>
      <rPr>
        <sz val="8"/>
        <rFont val="Arial"/>
        <family val="2"/>
      </rPr>
      <t>-Terjaminnya Kualitas</t>
    </r>
    <r>
      <rPr>
        <sz val="8"/>
        <rFont val="Times New Roman"/>
        <family val="1"/>
      </rPr>
      <t xml:space="preserve"> </t>
    </r>
    <r>
      <rPr>
        <sz val="8"/>
        <rFont val="Arial"/>
        <family val="2"/>
      </rPr>
      <t>dan Harga Barang</t>
    </r>
    <r>
      <rPr>
        <sz val="8"/>
        <rFont val="Times New Roman"/>
        <family val="1"/>
      </rPr>
      <t xml:space="preserve"> </t>
    </r>
    <r>
      <rPr>
        <sz val="8"/>
        <rFont val="Arial"/>
        <family val="2"/>
      </rPr>
      <t xml:space="preserve">dan Produk yang
</t>
    </r>
    <r>
      <rPr>
        <sz val="8"/>
        <rFont val="Arial"/>
        <family val="2"/>
      </rPr>
      <t>Beredar di Pasar</t>
    </r>
  </si>
  <si>
    <r>
      <rPr>
        <sz val="8"/>
        <rFont val="Arial"/>
        <family val="2"/>
      </rPr>
      <t>- 100 %</t>
    </r>
  </si>
  <si>
    <r>
      <rPr>
        <b/>
        <sz val="8"/>
        <rFont val="Arial"/>
        <family val="2"/>
      </rPr>
      <t>Program Peningkatan Efisiensi</t>
    </r>
    <r>
      <rPr>
        <b/>
        <sz val="8"/>
        <rFont val="Times New Roman"/>
        <family val="1"/>
      </rPr>
      <t xml:space="preserve"> </t>
    </r>
    <r>
      <rPr>
        <b/>
        <sz val="8"/>
        <rFont val="Arial"/>
        <family val="2"/>
      </rPr>
      <t>Perdagangan Dalam Negri</t>
    </r>
  </si>
  <si>
    <r>
      <rPr>
        <b/>
        <sz val="8"/>
        <rFont val="Arial"/>
        <family val="2"/>
      </rPr>
      <t>Terwujudnya Iklim Usaha</t>
    </r>
    <r>
      <rPr>
        <b/>
        <sz val="8"/>
        <rFont val="Times New Roman"/>
        <family val="1"/>
      </rPr>
      <t xml:space="preserve"> </t>
    </r>
    <r>
      <rPr>
        <b/>
        <sz val="8"/>
        <rFont val="Arial"/>
        <family val="2"/>
      </rPr>
      <t>Perdagangan yang</t>
    </r>
    <r>
      <rPr>
        <b/>
        <sz val="8"/>
        <rFont val="Times New Roman"/>
        <family val="1"/>
      </rPr>
      <t xml:space="preserve"> </t>
    </r>
    <r>
      <rPr>
        <b/>
        <sz val="8"/>
        <rFont val="Arial"/>
        <family val="2"/>
      </rPr>
      <t>Kondusif dan Terjaminnya</t>
    </r>
    <r>
      <rPr>
        <b/>
        <sz val="8"/>
        <rFont val="Times New Roman"/>
        <family val="1"/>
      </rPr>
      <t xml:space="preserve"> </t>
    </r>
    <r>
      <rPr>
        <b/>
        <sz val="8"/>
        <rFont val="Arial"/>
        <family val="2"/>
      </rPr>
      <t>Kelancaran Distribusi</t>
    </r>
    <r>
      <rPr>
        <b/>
        <sz val="8"/>
        <rFont val="Times New Roman"/>
        <family val="1"/>
      </rPr>
      <t xml:space="preserve"> </t>
    </r>
    <r>
      <rPr>
        <b/>
        <sz val="8"/>
        <rFont val="Arial"/>
        <family val="2"/>
      </rPr>
      <t>Barang dan Jasa</t>
    </r>
  </si>
  <si>
    <r>
      <rPr>
        <sz val="8"/>
        <rFont val="Arial"/>
        <family val="2"/>
      </rPr>
      <t>Fasilitasi kemudahan perijinan</t>
    </r>
    <r>
      <rPr>
        <sz val="8"/>
        <rFont val="Times New Roman"/>
        <family val="1"/>
      </rPr>
      <t xml:space="preserve"> </t>
    </r>
    <r>
      <rPr>
        <sz val="8"/>
        <rFont val="Arial"/>
        <family val="2"/>
      </rPr>
      <t>pengembangan usaha</t>
    </r>
  </si>
  <si>
    <r>
      <rPr>
        <sz val="8"/>
        <rFont val="Arial"/>
        <family val="2"/>
      </rPr>
      <t>Terlaksananya Monitoring</t>
    </r>
    <r>
      <rPr>
        <sz val="8"/>
        <rFont val="Times New Roman"/>
        <family val="1"/>
      </rPr>
      <t xml:space="preserve"> </t>
    </r>
    <r>
      <rPr>
        <sz val="8"/>
        <rFont val="Arial"/>
        <family val="2"/>
      </rPr>
      <t>dan Pengawasan</t>
    </r>
    <r>
      <rPr>
        <sz val="8"/>
        <rFont val="Times New Roman"/>
        <family val="1"/>
      </rPr>
      <t xml:space="preserve"> </t>
    </r>
    <r>
      <rPr>
        <sz val="8"/>
        <rFont val="Arial"/>
        <family val="2"/>
      </rPr>
      <t>Distribusi Pupuk</t>
    </r>
    <r>
      <rPr>
        <sz val="8"/>
        <rFont val="Times New Roman"/>
        <family val="1"/>
      </rPr>
      <t xml:space="preserve"> </t>
    </r>
    <r>
      <rPr>
        <sz val="8"/>
        <rFont val="Arial"/>
        <family val="2"/>
      </rPr>
      <t>Bersubsidi</t>
    </r>
  </si>
  <si>
    <r>
      <rPr>
        <sz val="8"/>
        <rFont val="Arial"/>
        <family val="2"/>
      </rPr>
      <t xml:space="preserve">2 Distributor
</t>
    </r>
    <r>
      <rPr>
        <sz val="8"/>
        <rFont val="Arial"/>
        <family val="2"/>
      </rPr>
      <t>dan 14</t>
    </r>
    <r>
      <rPr>
        <sz val="8"/>
        <rFont val="Times New Roman"/>
        <family val="1"/>
      </rPr>
      <t xml:space="preserve"> </t>
    </r>
    <r>
      <rPr>
        <sz val="8"/>
        <rFont val="Arial"/>
        <family val="2"/>
      </rPr>
      <t>Pengecer</t>
    </r>
  </si>
  <si>
    <r>
      <rPr>
        <sz val="8"/>
        <rFont val="Arial"/>
        <family val="2"/>
      </rPr>
      <t>Meningkatnya</t>
    </r>
    <r>
      <rPr>
        <sz val="8"/>
        <rFont val="Times New Roman"/>
        <family val="1"/>
      </rPr>
      <t xml:space="preserve"> </t>
    </r>
    <r>
      <rPr>
        <sz val="8"/>
        <rFont val="Arial"/>
        <family val="2"/>
      </rPr>
      <t>Pengawasan</t>
    </r>
    <r>
      <rPr>
        <sz val="8"/>
        <rFont val="Times New Roman"/>
        <family val="1"/>
      </rPr>
      <t xml:space="preserve"> </t>
    </r>
    <r>
      <rPr>
        <sz val="8"/>
        <rFont val="Arial"/>
        <family val="2"/>
      </rPr>
      <t>Distribusi Pupuk</t>
    </r>
    <r>
      <rPr>
        <sz val="8"/>
        <rFont val="Times New Roman"/>
        <family val="1"/>
      </rPr>
      <t xml:space="preserve"> </t>
    </r>
    <r>
      <rPr>
        <sz val="8"/>
        <rFont val="Arial"/>
        <family val="2"/>
      </rPr>
      <t>Bersubsidi</t>
    </r>
  </si>
  <si>
    <r>
      <rPr>
        <sz val="8"/>
        <rFont val="Arial"/>
        <family val="2"/>
      </rPr>
      <t>Pengambangan pasar dan distribusi</t>
    </r>
    <r>
      <rPr>
        <sz val="8"/>
        <rFont val="Times New Roman"/>
        <family val="1"/>
      </rPr>
      <t xml:space="preserve"> </t>
    </r>
    <r>
      <rPr>
        <sz val="8"/>
        <rFont val="Arial"/>
        <family val="2"/>
      </rPr>
      <t>barang / produk</t>
    </r>
  </si>
  <si>
    <r>
      <rPr>
        <sz val="8"/>
        <rFont val="Arial"/>
        <family val="2"/>
      </rPr>
      <t>- Terlaksananya</t>
    </r>
    <r>
      <rPr>
        <sz val="8"/>
        <rFont val="Times New Roman"/>
        <family val="1"/>
      </rPr>
      <t xml:space="preserve"> </t>
    </r>
    <r>
      <rPr>
        <sz val="8"/>
        <rFont val="Arial"/>
        <family val="2"/>
      </rPr>
      <t>Rehabilitasi Atap, Loteng</t>
    </r>
    <r>
      <rPr>
        <sz val="8"/>
        <rFont val="Times New Roman"/>
        <family val="1"/>
      </rPr>
      <t xml:space="preserve"> </t>
    </r>
    <r>
      <rPr>
        <sz val="8"/>
        <rFont val="Arial"/>
        <family val="2"/>
      </rPr>
      <t>dan Talang Air Pasar Pusat</t>
    </r>
    <r>
      <rPr>
        <sz val="8"/>
        <rFont val="Times New Roman"/>
        <family val="1"/>
      </rPr>
      <t xml:space="preserve"> </t>
    </r>
    <r>
      <rPr>
        <sz val="8"/>
        <rFont val="Arial"/>
        <family val="2"/>
      </rPr>
      <t xml:space="preserve">Pertokoan Blok Barat
</t>
    </r>
    <r>
      <rPr>
        <sz val="8"/>
        <rFont val="Arial"/>
        <family val="2"/>
      </rPr>
      <t>- Terlaksananya</t>
    </r>
    <r>
      <rPr>
        <sz val="8"/>
        <rFont val="Times New Roman"/>
        <family val="1"/>
      </rPr>
      <t xml:space="preserve"> </t>
    </r>
    <r>
      <rPr>
        <sz val="8"/>
        <rFont val="Arial"/>
        <family val="2"/>
      </rPr>
      <t>Pengawasan Rehabilitasi</t>
    </r>
    <r>
      <rPr>
        <sz val="8"/>
        <rFont val="Times New Roman"/>
        <family val="1"/>
      </rPr>
      <t xml:space="preserve"> </t>
    </r>
    <r>
      <rPr>
        <sz val="8"/>
        <rFont val="Arial"/>
        <family val="2"/>
      </rPr>
      <t>Atap, Loteng dan Talang Air</t>
    </r>
    <r>
      <rPr>
        <sz val="8"/>
        <rFont val="Times New Roman"/>
        <family val="1"/>
      </rPr>
      <t xml:space="preserve"> </t>
    </r>
    <r>
      <rPr>
        <sz val="8"/>
        <rFont val="Arial"/>
        <family val="2"/>
      </rPr>
      <t>Pasar Pusat Pertokoan</t>
    </r>
    <r>
      <rPr>
        <sz val="8"/>
        <rFont val="Times New Roman"/>
        <family val="1"/>
      </rPr>
      <t xml:space="preserve"> </t>
    </r>
    <r>
      <rPr>
        <sz val="8"/>
        <rFont val="Arial"/>
        <family val="2"/>
      </rPr>
      <t xml:space="preserve">Blok Barat
</t>
    </r>
    <r>
      <rPr>
        <sz val="8"/>
        <rFont val="Arial"/>
        <family val="2"/>
      </rPr>
      <t>- Terlaksananya</t>
    </r>
    <r>
      <rPr>
        <sz val="8"/>
        <rFont val="Times New Roman"/>
        <family val="1"/>
      </rPr>
      <t xml:space="preserve"> </t>
    </r>
    <r>
      <rPr>
        <sz val="8"/>
        <rFont val="Arial"/>
        <family val="2"/>
      </rPr>
      <t>Keramiksasi Lantai Pasar</t>
    </r>
    <r>
      <rPr>
        <sz val="8"/>
        <rFont val="Times New Roman"/>
        <family val="1"/>
      </rPr>
      <t xml:space="preserve"> </t>
    </r>
    <r>
      <rPr>
        <sz val="8"/>
        <rFont val="Arial"/>
        <family val="2"/>
      </rPr>
      <t>Pusat Pertokoan Blok</t>
    </r>
    <r>
      <rPr>
        <sz val="8"/>
        <rFont val="Times New Roman"/>
        <family val="1"/>
      </rPr>
      <t xml:space="preserve"> </t>
    </r>
    <r>
      <rPr>
        <sz val="8"/>
        <rFont val="Arial"/>
        <family val="2"/>
      </rPr>
      <t xml:space="preserve">Timur
</t>
    </r>
    <r>
      <rPr>
        <sz val="8"/>
        <rFont val="Arial"/>
        <family val="2"/>
      </rPr>
      <t>- Terlaksananya</t>
    </r>
    <r>
      <rPr>
        <sz val="8"/>
        <rFont val="Times New Roman"/>
        <family val="1"/>
      </rPr>
      <t xml:space="preserve"> </t>
    </r>
    <r>
      <rPr>
        <sz val="8"/>
        <rFont val="Arial"/>
        <family val="2"/>
      </rPr>
      <t>Pengawasan Keramiksasi</t>
    </r>
    <r>
      <rPr>
        <sz val="8"/>
        <rFont val="Times New Roman"/>
        <family val="1"/>
      </rPr>
      <t xml:space="preserve"> </t>
    </r>
    <r>
      <rPr>
        <sz val="8"/>
        <rFont val="Arial"/>
        <family val="2"/>
      </rPr>
      <t>Lantai Pasar Pusat</t>
    </r>
    <r>
      <rPr>
        <sz val="8"/>
        <rFont val="Times New Roman"/>
        <family val="1"/>
      </rPr>
      <t xml:space="preserve"> </t>
    </r>
    <r>
      <rPr>
        <sz val="8"/>
        <rFont val="Arial"/>
        <family val="2"/>
      </rPr>
      <t xml:space="preserve">Pertokoan Blok Timur
</t>
    </r>
    <r>
      <rPr>
        <sz val="8"/>
        <rFont val="Arial"/>
        <family val="2"/>
      </rPr>
      <t>- 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 xml:space="preserve">Bangunan Pasar
</t>
    </r>
    <r>
      <rPr>
        <sz val="8"/>
        <rFont val="Arial"/>
        <family val="2"/>
      </rPr>
      <t>- Terlaksananya</t>
    </r>
    <r>
      <rPr>
        <sz val="8"/>
        <rFont val="Times New Roman"/>
        <family val="1"/>
      </rPr>
      <t xml:space="preserve"> </t>
    </r>
    <r>
      <rPr>
        <sz val="8"/>
        <rFont val="Arial"/>
        <family val="2"/>
      </rPr>
      <t>Pemeliharaan Rutin</t>
    </r>
    <r>
      <rPr>
        <sz val="8"/>
        <rFont val="Times New Roman"/>
        <family val="1"/>
      </rPr>
      <t xml:space="preserve"> </t>
    </r>
    <r>
      <rPr>
        <sz val="8"/>
        <rFont val="Arial"/>
        <family val="2"/>
      </rPr>
      <t xml:space="preserve">Drainase Pasar
</t>
    </r>
    <r>
      <rPr>
        <sz val="8"/>
        <rFont val="Arial"/>
        <family val="2"/>
      </rPr>
      <t>- Terlaksananya</t>
    </r>
    <r>
      <rPr>
        <sz val="8"/>
        <rFont val="Times New Roman"/>
        <family val="1"/>
      </rPr>
      <t xml:space="preserve"> </t>
    </r>
    <r>
      <rPr>
        <sz val="8"/>
        <rFont val="Arial"/>
        <family val="2"/>
      </rPr>
      <t>Pembangunan Palung</t>
    </r>
    <r>
      <rPr>
        <sz val="8"/>
        <rFont val="Times New Roman"/>
        <family val="1"/>
      </rPr>
      <t xml:space="preserve"> </t>
    </r>
    <r>
      <rPr>
        <sz val="8"/>
        <rFont val="Arial"/>
        <family val="2"/>
      </rPr>
      <t>Pelataran K-5 (Pisang)</t>
    </r>
    <r>
      <rPr>
        <sz val="8"/>
        <rFont val="Times New Roman"/>
        <family val="1"/>
      </rPr>
      <t xml:space="preserve"> </t>
    </r>
    <r>
      <rPr>
        <sz val="8"/>
        <rFont val="Arial"/>
        <family val="2"/>
      </rPr>
      <t xml:space="preserve">Pasar Ibuh Blok Barat
</t>
    </r>
    <r>
      <rPr>
        <sz val="8"/>
        <rFont val="Arial"/>
        <family val="2"/>
      </rPr>
      <t>- Terlaksananya</t>
    </r>
    <r>
      <rPr>
        <sz val="8"/>
        <rFont val="Times New Roman"/>
        <family val="1"/>
      </rPr>
      <t xml:space="preserve"> </t>
    </r>
    <r>
      <rPr>
        <sz val="8"/>
        <rFont val="Arial"/>
        <family val="2"/>
      </rPr>
      <t>Pengawasan</t>
    </r>
    <r>
      <rPr>
        <sz val="8"/>
        <rFont val="Times New Roman"/>
        <family val="1"/>
      </rPr>
      <t xml:space="preserve"> </t>
    </r>
    <r>
      <rPr>
        <sz val="8"/>
        <rFont val="Arial"/>
        <family val="2"/>
      </rPr>
      <t>Pembangunan Palung</t>
    </r>
    <r>
      <rPr>
        <sz val="8"/>
        <rFont val="Times New Roman"/>
        <family val="1"/>
      </rPr>
      <t xml:space="preserve"> </t>
    </r>
    <r>
      <rPr>
        <sz val="8"/>
        <rFont val="Arial"/>
        <family val="2"/>
      </rPr>
      <t>Pelataran K-5 (Pisang)</t>
    </r>
    <r>
      <rPr>
        <sz val="8"/>
        <rFont val="Times New Roman"/>
        <family val="1"/>
      </rPr>
      <t xml:space="preserve"> </t>
    </r>
    <r>
      <rPr>
        <sz val="8"/>
        <rFont val="Arial"/>
        <family val="2"/>
      </rPr>
      <t xml:space="preserve">Pasar Ibuh Blok Barat
</t>
    </r>
    <r>
      <rPr>
        <sz val="8"/>
        <rFont val="Arial"/>
        <family val="2"/>
      </rPr>
      <t>- Terlaksananya</t>
    </r>
    <r>
      <rPr>
        <sz val="8"/>
        <rFont val="Times New Roman"/>
        <family val="1"/>
      </rPr>
      <t xml:space="preserve"> </t>
    </r>
    <r>
      <rPr>
        <sz val="8"/>
        <rFont val="Arial"/>
        <family val="2"/>
      </rPr>
      <t>Pembuatan Tutup</t>
    </r>
    <r>
      <rPr>
        <sz val="8"/>
        <rFont val="Times New Roman"/>
        <family val="1"/>
      </rPr>
      <t xml:space="preserve"> </t>
    </r>
    <r>
      <rPr>
        <sz val="8"/>
        <rFont val="Arial"/>
        <family val="2"/>
      </rPr>
      <t>Drainase Pasar Ibuh Blok</t>
    </r>
    <r>
      <rPr>
        <sz val="8"/>
        <rFont val="Times New Roman"/>
        <family val="1"/>
      </rPr>
      <t xml:space="preserve"> </t>
    </r>
    <r>
      <rPr>
        <sz val="8"/>
        <rFont val="Arial"/>
        <family val="2"/>
      </rPr>
      <t xml:space="preserve">Timur Timur
</t>
    </r>
    <r>
      <rPr>
        <sz val="8"/>
        <rFont val="Arial"/>
        <family val="2"/>
      </rPr>
      <t>- Terlaksananya</t>
    </r>
    <r>
      <rPr>
        <sz val="8"/>
        <rFont val="Times New Roman"/>
        <family val="1"/>
      </rPr>
      <t xml:space="preserve"> </t>
    </r>
    <r>
      <rPr>
        <sz val="8"/>
        <rFont val="Arial"/>
        <family val="2"/>
      </rPr>
      <t>Pengawasan Pembuatan</t>
    </r>
    <r>
      <rPr>
        <sz val="8"/>
        <rFont val="Times New Roman"/>
        <family val="1"/>
      </rPr>
      <t xml:space="preserve"> </t>
    </r>
    <r>
      <rPr>
        <sz val="8"/>
        <rFont val="Arial"/>
        <family val="2"/>
      </rPr>
      <t>Tutup Drainase Pasar Ibuh</t>
    </r>
    <r>
      <rPr>
        <sz val="8"/>
        <rFont val="Times New Roman"/>
        <family val="1"/>
      </rPr>
      <t xml:space="preserve"> </t>
    </r>
    <r>
      <rPr>
        <sz val="8"/>
        <rFont val="Arial"/>
        <family val="2"/>
      </rPr>
      <t xml:space="preserve">Blok Timur
</t>
    </r>
    <r>
      <rPr>
        <sz val="8"/>
        <rFont val="Arial"/>
        <family val="2"/>
      </rPr>
      <t>- Terlaksananya</t>
    </r>
    <r>
      <rPr>
        <sz val="8"/>
        <rFont val="Times New Roman"/>
        <family val="1"/>
      </rPr>
      <t xml:space="preserve"> </t>
    </r>
    <r>
      <rPr>
        <sz val="8"/>
        <rFont val="Arial"/>
        <family val="2"/>
      </rPr>
      <t>Pembuatan Tutup Saluran</t>
    </r>
    <r>
      <rPr>
        <sz val="8"/>
        <rFont val="Times New Roman"/>
        <family val="1"/>
      </rPr>
      <t xml:space="preserve"> </t>
    </r>
    <r>
      <rPr>
        <sz val="8"/>
        <rFont val="Arial"/>
        <family val="2"/>
      </rPr>
      <t>Keliling Pasar Pusat</t>
    </r>
    <r>
      <rPr>
        <sz val="8"/>
        <rFont val="Times New Roman"/>
        <family val="1"/>
      </rPr>
      <t xml:space="preserve"> </t>
    </r>
    <r>
      <rPr>
        <sz val="8"/>
        <rFont val="Arial"/>
        <family val="2"/>
      </rPr>
      <t>Pertokoan</t>
    </r>
  </si>
  <si>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xml:space="preserve">- paket
</t>
    </r>
    <r>
      <rPr>
        <sz val="8"/>
        <rFont val="Arial"/>
        <family val="2"/>
      </rPr>
      <t>- paket</t>
    </r>
  </si>
  <si>
    <r>
      <rPr>
        <sz val="8"/>
        <rFont val="Arial"/>
        <family val="2"/>
      </rPr>
      <t>Meningkatnya</t>
    </r>
    <r>
      <rPr>
        <sz val="8"/>
        <rFont val="Times New Roman"/>
        <family val="1"/>
      </rPr>
      <t xml:space="preserve"> </t>
    </r>
    <r>
      <rPr>
        <sz val="8"/>
        <rFont val="Arial"/>
        <family val="2"/>
      </rPr>
      <t>Kenyamanan,</t>
    </r>
    <r>
      <rPr>
        <sz val="8"/>
        <rFont val="Times New Roman"/>
        <family val="1"/>
      </rPr>
      <t xml:space="preserve"> </t>
    </r>
    <r>
      <rPr>
        <sz val="8"/>
        <rFont val="Arial"/>
        <family val="2"/>
      </rPr>
      <t>Ketertiban Tempat</t>
    </r>
    <r>
      <rPr>
        <sz val="8"/>
        <rFont val="Times New Roman"/>
        <family val="1"/>
      </rPr>
      <t xml:space="preserve"> </t>
    </r>
    <r>
      <rPr>
        <sz val="8"/>
        <rFont val="Arial"/>
        <family val="2"/>
      </rPr>
      <t>Berdagang dan</t>
    </r>
    <r>
      <rPr>
        <sz val="8"/>
        <rFont val="Times New Roman"/>
        <family val="1"/>
      </rPr>
      <t xml:space="preserve"> </t>
    </r>
    <r>
      <rPr>
        <sz val="8"/>
        <rFont val="Arial"/>
        <family val="2"/>
      </rPr>
      <t>Fungsi Pelayanan</t>
    </r>
    <r>
      <rPr>
        <sz val="8"/>
        <rFont val="Times New Roman"/>
        <family val="1"/>
      </rPr>
      <t xml:space="preserve"> </t>
    </r>
    <r>
      <rPr>
        <sz val="8"/>
        <rFont val="Arial"/>
        <family val="2"/>
      </rPr>
      <t>Pasar</t>
    </r>
  </si>
  <si>
    <r>
      <rPr>
        <sz val="8"/>
        <rFont val="Arial"/>
        <family val="2"/>
      </rPr>
      <t>100  %</t>
    </r>
  </si>
  <si>
    <r>
      <rPr>
        <sz val="8"/>
        <rFont val="Arial"/>
        <family val="2"/>
      </rPr>
      <t>- Terlaksananya</t>
    </r>
    <r>
      <rPr>
        <sz val="8"/>
        <rFont val="Times New Roman"/>
        <family val="1"/>
      </rPr>
      <t xml:space="preserve"> </t>
    </r>
    <r>
      <rPr>
        <sz val="8"/>
        <rFont val="Arial"/>
        <family val="2"/>
      </rPr>
      <t>Pengawasan Pembuatan</t>
    </r>
    <r>
      <rPr>
        <sz val="8"/>
        <rFont val="Times New Roman"/>
        <family val="1"/>
      </rPr>
      <t xml:space="preserve"> </t>
    </r>
    <r>
      <rPr>
        <sz val="8"/>
        <rFont val="Arial"/>
        <family val="2"/>
      </rPr>
      <t>Tutup Saluran Keliling</t>
    </r>
    <r>
      <rPr>
        <sz val="8"/>
        <rFont val="Times New Roman"/>
        <family val="1"/>
      </rPr>
      <t xml:space="preserve"> </t>
    </r>
    <r>
      <rPr>
        <sz val="8"/>
        <rFont val="Arial"/>
        <family val="2"/>
      </rPr>
      <t xml:space="preserve">Pasar Pusat Pertokoan
</t>
    </r>
    <r>
      <rPr>
        <sz val="8"/>
        <rFont val="Arial"/>
        <family val="2"/>
      </rPr>
      <t>- Terlaksananya</t>
    </r>
    <r>
      <rPr>
        <sz val="8"/>
        <rFont val="Times New Roman"/>
        <family val="1"/>
      </rPr>
      <t xml:space="preserve"> </t>
    </r>
    <r>
      <rPr>
        <sz val="8"/>
        <rFont val="Arial"/>
        <family val="2"/>
      </rPr>
      <t>Pengecatan Pasar Pusat</t>
    </r>
    <r>
      <rPr>
        <sz val="8"/>
        <rFont val="Times New Roman"/>
        <family val="1"/>
      </rPr>
      <t xml:space="preserve"> </t>
    </r>
    <r>
      <rPr>
        <sz val="8"/>
        <rFont val="Arial"/>
        <family val="2"/>
      </rPr>
      <t xml:space="preserve">Pertokoan
</t>
    </r>
    <r>
      <rPr>
        <sz val="8"/>
        <rFont val="Arial"/>
        <family val="2"/>
      </rPr>
      <t>- Terlaksananya</t>
    </r>
    <r>
      <rPr>
        <sz val="8"/>
        <rFont val="Times New Roman"/>
        <family val="1"/>
      </rPr>
      <t xml:space="preserve"> </t>
    </r>
    <r>
      <rPr>
        <sz val="8"/>
        <rFont val="Arial"/>
        <family val="2"/>
      </rPr>
      <t>Pengawasan Pengecatan</t>
    </r>
    <r>
      <rPr>
        <sz val="8"/>
        <rFont val="Times New Roman"/>
        <family val="1"/>
      </rPr>
      <t xml:space="preserve"> </t>
    </r>
    <r>
      <rPr>
        <sz val="8"/>
        <rFont val="Arial"/>
        <family val="2"/>
      </rPr>
      <t xml:space="preserve">Pasar Pusat Pertokoan
</t>
    </r>
    <r>
      <rPr>
        <sz val="8"/>
        <rFont val="Arial"/>
        <family val="2"/>
      </rPr>
      <t>- Pembuatan Drainase</t>
    </r>
    <r>
      <rPr>
        <sz val="8"/>
        <rFont val="Times New Roman"/>
        <family val="1"/>
      </rPr>
      <t xml:space="preserve"> </t>
    </r>
    <r>
      <rPr>
        <sz val="8"/>
        <rFont val="Arial"/>
        <family val="2"/>
      </rPr>
      <t>Pasar Pusat Pertokoan</t>
    </r>
    <r>
      <rPr>
        <sz val="8"/>
        <rFont val="Times New Roman"/>
        <family val="1"/>
      </rPr>
      <t xml:space="preserve"> </t>
    </r>
    <r>
      <rPr>
        <sz val="8"/>
        <rFont val="Arial"/>
        <family val="2"/>
      </rPr>
      <t>(Depan Toko Kenalan dan</t>
    </r>
    <r>
      <rPr>
        <sz val="8"/>
        <rFont val="Times New Roman"/>
        <family val="1"/>
      </rPr>
      <t xml:space="preserve"> </t>
    </r>
    <r>
      <rPr>
        <sz val="8"/>
        <rFont val="Arial"/>
        <family val="2"/>
      </rPr>
      <t xml:space="preserve">Toko Hizra)
</t>
    </r>
    <r>
      <rPr>
        <sz val="8"/>
        <rFont val="Arial"/>
        <family val="2"/>
      </rPr>
      <t>- Pembangunan</t>
    </r>
    <r>
      <rPr>
        <sz val="8"/>
        <rFont val="Times New Roman"/>
        <family val="1"/>
      </rPr>
      <t xml:space="preserve"> </t>
    </r>
    <r>
      <rPr>
        <sz val="8"/>
        <rFont val="Arial"/>
        <family val="2"/>
      </rPr>
      <t>Pengembangan Kawasan</t>
    </r>
    <r>
      <rPr>
        <sz val="8"/>
        <rFont val="Times New Roman"/>
        <family val="1"/>
      </rPr>
      <t xml:space="preserve"> </t>
    </r>
    <r>
      <rPr>
        <sz val="8"/>
        <rFont val="Arial"/>
        <family val="2"/>
      </rPr>
      <t>Pasar Tradisional di Kel.</t>
    </r>
    <r>
      <rPr>
        <sz val="8"/>
        <rFont val="Times New Roman"/>
        <family val="1"/>
      </rPr>
      <t xml:space="preserve"> </t>
    </r>
    <r>
      <rPr>
        <sz val="8"/>
        <rFont val="Arial"/>
        <family val="2"/>
      </rPr>
      <t>Padang Kaduduak Kec.</t>
    </r>
    <r>
      <rPr>
        <sz val="8"/>
        <rFont val="Times New Roman"/>
        <family val="1"/>
      </rPr>
      <t xml:space="preserve"> </t>
    </r>
    <r>
      <rPr>
        <sz val="8"/>
        <rFont val="Arial"/>
        <family val="2"/>
      </rPr>
      <t xml:space="preserve">Payakumbuh Utara
</t>
    </r>
    <r>
      <rPr>
        <sz val="8"/>
        <rFont val="Arial"/>
        <family val="2"/>
      </rPr>
      <t>- Pengawasan</t>
    </r>
    <r>
      <rPr>
        <sz val="8"/>
        <rFont val="Times New Roman"/>
        <family val="1"/>
      </rPr>
      <t xml:space="preserve"> </t>
    </r>
    <r>
      <rPr>
        <sz val="8"/>
        <rFont val="Arial"/>
        <family val="2"/>
      </rPr>
      <t>Pembangunan</t>
    </r>
    <r>
      <rPr>
        <sz val="8"/>
        <rFont val="Times New Roman"/>
        <family val="1"/>
      </rPr>
      <t xml:space="preserve"> </t>
    </r>
    <r>
      <rPr>
        <sz val="8"/>
        <rFont val="Arial"/>
        <family val="2"/>
      </rPr>
      <t>Pengembangan Kawasan</t>
    </r>
    <r>
      <rPr>
        <sz val="8"/>
        <rFont val="Times New Roman"/>
        <family val="1"/>
      </rPr>
      <t xml:space="preserve"> </t>
    </r>
    <r>
      <rPr>
        <sz val="8"/>
        <rFont val="Arial"/>
        <family val="2"/>
      </rPr>
      <t>Pasar Tradisional di Kel.</t>
    </r>
    <r>
      <rPr>
        <sz val="8"/>
        <rFont val="Times New Roman"/>
        <family val="1"/>
      </rPr>
      <t xml:space="preserve"> </t>
    </r>
    <r>
      <rPr>
        <sz val="8"/>
        <rFont val="Arial"/>
        <family val="2"/>
      </rPr>
      <t>Padang Kaduduak Kec.</t>
    </r>
    <r>
      <rPr>
        <sz val="8"/>
        <rFont val="Times New Roman"/>
        <family val="1"/>
      </rPr>
      <t xml:space="preserve"> </t>
    </r>
    <r>
      <rPr>
        <sz val="8"/>
        <rFont val="Arial"/>
        <family val="2"/>
      </rPr>
      <t>Payakumbuh Utara</t>
    </r>
  </si>
  <si>
    <r>
      <rPr>
        <sz val="8"/>
        <rFont val="Arial"/>
        <family val="2"/>
      </rPr>
      <t>Pengambangan pasar lelang daerah</t>
    </r>
  </si>
  <si>
    <r>
      <rPr>
        <sz val="8"/>
        <rFont val="Arial"/>
        <family val="2"/>
      </rPr>
      <t>Terlaksanya Partisipasi</t>
    </r>
    <r>
      <rPr>
        <sz val="8"/>
        <rFont val="Times New Roman"/>
        <family val="1"/>
      </rPr>
      <t xml:space="preserve"> </t>
    </r>
    <r>
      <rPr>
        <sz val="8"/>
        <rFont val="Arial"/>
        <family val="2"/>
      </rPr>
      <t>UMKM Kota Payakumbuh</t>
    </r>
    <r>
      <rPr>
        <sz val="8"/>
        <rFont val="Times New Roman"/>
        <family val="1"/>
      </rPr>
      <t xml:space="preserve"> </t>
    </r>
    <r>
      <rPr>
        <sz val="8"/>
        <rFont val="Arial"/>
        <family val="2"/>
      </rPr>
      <t>dalam Kegiatan Pasar</t>
    </r>
    <r>
      <rPr>
        <sz val="8"/>
        <rFont val="Times New Roman"/>
        <family val="1"/>
      </rPr>
      <t xml:space="preserve"> </t>
    </r>
    <r>
      <rPr>
        <sz val="8"/>
        <rFont val="Arial"/>
        <family val="2"/>
      </rPr>
      <t>Lelang</t>
    </r>
  </si>
  <si>
    <r>
      <rPr>
        <sz val="8"/>
        <rFont val="Arial"/>
        <family val="2"/>
      </rPr>
      <t>Terbukanya Peluang</t>
    </r>
    <r>
      <rPr>
        <sz val="8"/>
        <rFont val="Times New Roman"/>
        <family val="1"/>
      </rPr>
      <t xml:space="preserve"> </t>
    </r>
    <r>
      <rPr>
        <sz val="8"/>
        <rFont val="Arial"/>
        <family val="2"/>
      </rPr>
      <t>Pasar untuk Komoditi</t>
    </r>
    <r>
      <rPr>
        <sz val="8"/>
        <rFont val="Times New Roman"/>
        <family val="1"/>
      </rPr>
      <t xml:space="preserve"> </t>
    </r>
    <r>
      <rPr>
        <sz val="8"/>
        <rFont val="Arial"/>
        <family val="2"/>
      </rPr>
      <t>Strategis Kota</t>
    </r>
    <r>
      <rPr>
        <sz val="8"/>
        <rFont val="Times New Roman"/>
        <family val="1"/>
      </rPr>
      <t xml:space="preserve"> </t>
    </r>
    <r>
      <rPr>
        <sz val="8"/>
        <rFont val="Arial"/>
        <family val="2"/>
      </rPr>
      <t>Payakumbuh</t>
    </r>
  </si>
  <si>
    <r>
      <rPr>
        <sz val="8"/>
        <rFont val="Arial"/>
        <family val="2"/>
      </rPr>
      <t>Peningkatan Efisiensi Kebijkan dan</t>
    </r>
    <r>
      <rPr>
        <sz val="8"/>
        <rFont val="Times New Roman"/>
        <family val="1"/>
      </rPr>
      <t xml:space="preserve"> </t>
    </r>
    <r>
      <rPr>
        <sz val="8"/>
        <rFont val="Arial"/>
        <family val="2"/>
      </rPr>
      <t>Pelaksanaan pengelolaan</t>
    </r>
    <r>
      <rPr>
        <sz val="8"/>
        <rFont val="Times New Roman"/>
        <family val="1"/>
      </rPr>
      <t xml:space="preserve"> </t>
    </r>
    <r>
      <rPr>
        <sz val="8"/>
        <rFont val="Arial"/>
        <family val="2"/>
      </rPr>
      <t>Pendapatan Asli Daerah</t>
    </r>
  </si>
  <si>
    <r>
      <rPr>
        <sz val="8"/>
        <rFont val="Arial"/>
        <family val="2"/>
      </rPr>
      <t>Adanya Petugas Turun</t>
    </r>
    <r>
      <rPr>
        <sz val="8"/>
        <rFont val="Times New Roman"/>
        <family val="1"/>
      </rPr>
      <t xml:space="preserve"> </t>
    </r>
    <r>
      <rPr>
        <sz val="8"/>
        <rFont val="Arial"/>
        <family val="2"/>
      </rPr>
      <t>Kelapanngan untuk</t>
    </r>
    <r>
      <rPr>
        <sz val="8"/>
        <rFont val="Times New Roman"/>
        <family val="1"/>
      </rPr>
      <t xml:space="preserve"> </t>
    </r>
    <r>
      <rPr>
        <sz val="8"/>
        <rFont val="Arial"/>
        <family val="2"/>
      </rPr>
      <t>Memungut Sewa Toko</t>
    </r>
  </si>
  <si>
    <r>
      <rPr>
        <sz val="8"/>
        <rFont val="Arial"/>
        <family val="2"/>
      </rPr>
      <t>Berkurangnya</t>
    </r>
    <r>
      <rPr>
        <sz val="8"/>
        <rFont val="Times New Roman"/>
        <family val="1"/>
      </rPr>
      <t xml:space="preserve"> </t>
    </r>
    <r>
      <rPr>
        <sz val="8"/>
        <rFont val="Arial"/>
        <family val="2"/>
      </rPr>
      <t>Tunggakan Retribusi</t>
    </r>
    <r>
      <rPr>
        <sz val="8"/>
        <rFont val="Times New Roman"/>
        <family val="1"/>
      </rPr>
      <t xml:space="preserve"> </t>
    </r>
    <r>
      <rPr>
        <sz val="8"/>
        <rFont val="Arial"/>
        <family val="2"/>
      </rPr>
      <t>Sewa Toko</t>
    </r>
  </si>
  <si>
    <r>
      <rPr>
        <sz val="8"/>
        <rFont val="Arial"/>
        <family val="2"/>
      </rPr>
      <t>Pengembangan Pondok Promosi dan</t>
    </r>
    <r>
      <rPr>
        <sz val="8"/>
        <rFont val="Times New Roman"/>
        <family val="1"/>
      </rPr>
      <t xml:space="preserve"> </t>
    </r>
    <r>
      <rPr>
        <sz val="8"/>
        <rFont val="Arial"/>
        <family val="2"/>
      </rPr>
      <t>Distribusi Produk Unggulan</t>
    </r>
  </si>
  <si>
    <r>
      <rPr>
        <sz val="8"/>
        <rFont val="Arial"/>
        <family val="2"/>
      </rPr>
      <t>1. Terealisasinya</t>
    </r>
    <r>
      <rPr>
        <sz val="8"/>
        <rFont val="Times New Roman"/>
        <family val="1"/>
      </rPr>
      <t xml:space="preserve"> </t>
    </r>
    <r>
      <rPr>
        <sz val="8"/>
        <rFont val="Arial"/>
        <family val="2"/>
      </rPr>
      <t>Operasional Pondok</t>
    </r>
    <r>
      <rPr>
        <sz val="8"/>
        <rFont val="Times New Roman"/>
        <family val="1"/>
      </rPr>
      <t xml:space="preserve"> </t>
    </r>
    <r>
      <rPr>
        <sz val="8"/>
        <rFont val="Arial"/>
        <family val="2"/>
      </rPr>
      <t>Promosi dan Distribusi</t>
    </r>
    <r>
      <rPr>
        <sz val="8"/>
        <rFont val="Times New Roman"/>
        <family val="1"/>
      </rPr>
      <t xml:space="preserve"> </t>
    </r>
    <r>
      <rPr>
        <sz val="8"/>
        <rFont val="Arial"/>
        <family val="2"/>
      </rPr>
      <t>Produk Unggulan Kota</t>
    </r>
    <r>
      <rPr>
        <sz val="8"/>
        <rFont val="Times New Roman"/>
        <family val="1"/>
      </rPr>
      <t xml:space="preserve"> </t>
    </r>
    <r>
      <rPr>
        <sz val="8"/>
        <rFont val="Arial"/>
        <family val="2"/>
      </rPr>
      <t xml:space="preserve">Payakumbuh
</t>
    </r>
    <r>
      <rPr>
        <sz val="8"/>
        <rFont val="Arial"/>
        <family val="2"/>
      </rPr>
      <t>2. Terlaksananya Pameran</t>
    </r>
    <r>
      <rPr>
        <sz val="8"/>
        <rFont val="Times New Roman"/>
        <family val="1"/>
      </rPr>
      <t xml:space="preserve"> </t>
    </r>
    <r>
      <rPr>
        <sz val="8"/>
        <rFont val="Arial"/>
        <family val="2"/>
      </rPr>
      <t>Produk Unggulan Kota</t>
    </r>
    <r>
      <rPr>
        <sz val="8"/>
        <rFont val="Times New Roman"/>
        <family val="1"/>
      </rPr>
      <t xml:space="preserve"> </t>
    </r>
    <r>
      <rPr>
        <sz val="8"/>
        <rFont val="Arial"/>
        <family val="2"/>
      </rPr>
      <t>Payakumbuh di Jakarta,</t>
    </r>
    <r>
      <rPr>
        <sz val="8"/>
        <rFont val="Times New Roman"/>
        <family val="1"/>
      </rPr>
      <t xml:space="preserve"> </t>
    </r>
    <r>
      <rPr>
        <sz val="8"/>
        <rFont val="Arial"/>
        <family val="2"/>
      </rPr>
      <t>Pekanbaru dan Padang</t>
    </r>
  </si>
  <si>
    <r>
      <rPr>
        <sz val="8"/>
        <rFont val="Arial"/>
        <family val="2"/>
      </rPr>
      <t>1. Terwujudnya Tata</t>
    </r>
    <r>
      <rPr>
        <sz val="8"/>
        <rFont val="Times New Roman"/>
        <family val="1"/>
      </rPr>
      <t xml:space="preserve"> </t>
    </r>
    <r>
      <rPr>
        <sz val="8"/>
        <rFont val="Arial"/>
        <family val="2"/>
      </rPr>
      <t>Kelola Operasional</t>
    </r>
    <r>
      <rPr>
        <sz val="8"/>
        <rFont val="Times New Roman"/>
        <family val="1"/>
      </rPr>
      <t xml:space="preserve"> </t>
    </r>
    <r>
      <rPr>
        <sz val="8"/>
        <rFont val="Arial"/>
        <family val="2"/>
      </rPr>
      <t>Pondok Promosi dan</t>
    </r>
    <r>
      <rPr>
        <sz val="8"/>
        <rFont val="Times New Roman"/>
        <family val="1"/>
      </rPr>
      <t xml:space="preserve"> </t>
    </r>
    <r>
      <rPr>
        <sz val="8"/>
        <rFont val="Arial"/>
        <family val="2"/>
      </rPr>
      <t>Tata Kelola Distribusi</t>
    </r>
    <r>
      <rPr>
        <sz val="8"/>
        <rFont val="Times New Roman"/>
        <family val="1"/>
      </rPr>
      <t xml:space="preserve"> </t>
    </r>
    <r>
      <rPr>
        <sz val="8"/>
        <rFont val="Arial"/>
        <family val="2"/>
      </rPr>
      <t xml:space="preserve">Produk Unggulan
</t>
    </r>
    <r>
      <rPr>
        <sz val="8"/>
        <rFont val="Arial"/>
        <family val="2"/>
      </rPr>
      <t>2. Meningkatnya</t>
    </r>
    <r>
      <rPr>
        <sz val="8"/>
        <rFont val="Times New Roman"/>
        <family val="1"/>
      </rPr>
      <t xml:space="preserve"> </t>
    </r>
    <r>
      <rPr>
        <sz val="8"/>
        <rFont val="Arial"/>
        <family val="2"/>
      </rPr>
      <t>Volume Pemasaran</t>
    </r>
    <r>
      <rPr>
        <sz val="8"/>
        <rFont val="Times New Roman"/>
        <family val="1"/>
      </rPr>
      <t xml:space="preserve"> </t>
    </r>
    <r>
      <rPr>
        <sz val="8"/>
        <rFont val="Arial"/>
        <family val="2"/>
      </rPr>
      <t>Produk Unggulan</t>
    </r>
  </si>
  <si>
    <r>
      <rPr>
        <sz val="8"/>
        <rFont val="Arial"/>
        <family val="2"/>
      </rPr>
      <t>Penataan Parkir Kawasan Pasar</t>
    </r>
  </si>
  <si>
    <r>
      <rPr>
        <sz val="8"/>
        <rFont val="Arial"/>
        <family val="2"/>
      </rPr>
      <t>- Terlaksananya</t>
    </r>
    <r>
      <rPr>
        <sz val="8"/>
        <rFont val="Times New Roman"/>
        <family val="1"/>
      </rPr>
      <t xml:space="preserve"> </t>
    </r>
    <r>
      <rPr>
        <sz val="8"/>
        <rFont val="Arial"/>
        <family val="2"/>
      </rPr>
      <t>Pembangunan Gedung</t>
    </r>
    <r>
      <rPr>
        <sz val="8"/>
        <rFont val="Times New Roman"/>
        <family val="1"/>
      </rPr>
      <t xml:space="preserve"> </t>
    </r>
    <r>
      <rPr>
        <sz val="8"/>
        <rFont val="Arial"/>
        <family val="2"/>
      </rPr>
      <t>Parkir dan Jembatan</t>
    </r>
    <r>
      <rPr>
        <sz val="8"/>
        <rFont val="Times New Roman"/>
        <family val="1"/>
      </rPr>
      <t xml:space="preserve"> </t>
    </r>
    <r>
      <rPr>
        <sz val="8"/>
        <rFont val="Arial"/>
        <family val="2"/>
      </rPr>
      <t>Penghubung ke Toko/ Kios</t>
    </r>
    <r>
      <rPr>
        <sz val="8"/>
        <rFont val="Times New Roman"/>
        <family val="1"/>
      </rPr>
      <t xml:space="preserve"> </t>
    </r>
    <r>
      <rPr>
        <sz val="8"/>
        <rFont val="Arial"/>
        <family val="2"/>
      </rPr>
      <t>Pasar Pusat Pertokoan</t>
    </r>
    <r>
      <rPr>
        <sz val="8"/>
        <rFont val="Times New Roman"/>
        <family val="1"/>
      </rPr>
      <t xml:space="preserve"> </t>
    </r>
    <r>
      <rPr>
        <sz val="8"/>
        <rFont val="Arial"/>
        <family val="2"/>
      </rPr>
      <t xml:space="preserve">Blok Timur
</t>
    </r>
    <r>
      <rPr>
        <sz val="8"/>
        <rFont val="Arial"/>
        <family val="2"/>
      </rPr>
      <t>- Terlaksananya</t>
    </r>
    <r>
      <rPr>
        <sz val="8"/>
        <rFont val="Times New Roman"/>
        <family val="1"/>
      </rPr>
      <t xml:space="preserve"> </t>
    </r>
    <r>
      <rPr>
        <sz val="8"/>
        <rFont val="Arial"/>
        <family val="2"/>
      </rPr>
      <t>Pengawasan</t>
    </r>
    <r>
      <rPr>
        <sz val="8"/>
        <rFont val="Times New Roman"/>
        <family val="1"/>
      </rPr>
      <t xml:space="preserve"> </t>
    </r>
    <r>
      <rPr>
        <sz val="8"/>
        <rFont val="Arial"/>
        <family val="2"/>
      </rPr>
      <t>Pembangunan Gedung</t>
    </r>
    <r>
      <rPr>
        <sz val="8"/>
        <rFont val="Times New Roman"/>
        <family val="1"/>
      </rPr>
      <t xml:space="preserve"> </t>
    </r>
    <r>
      <rPr>
        <sz val="8"/>
        <rFont val="Arial"/>
        <family val="2"/>
      </rPr>
      <t>Parkir dan Jembatan</t>
    </r>
    <r>
      <rPr>
        <sz val="8"/>
        <rFont val="Times New Roman"/>
        <family val="1"/>
      </rPr>
      <t xml:space="preserve"> </t>
    </r>
    <r>
      <rPr>
        <sz val="8"/>
        <rFont val="Arial"/>
        <family val="2"/>
      </rPr>
      <t>Penghubung ke Toko/ Kios</t>
    </r>
    <r>
      <rPr>
        <sz val="8"/>
        <rFont val="Times New Roman"/>
        <family val="1"/>
      </rPr>
      <t xml:space="preserve"> </t>
    </r>
    <r>
      <rPr>
        <sz val="8"/>
        <rFont val="Arial"/>
        <family val="2"/>
      </rPr>
      <t>Pasar Pusat Pertokoan</t>
    </r>
    <r>
      <rPr>
        <sz val="8"/>
        <rFont val="Times New Roman"/>
        <family val="1"/>
      </rPr>
      <t xml:space="preserve"> </t>
    </r>
    <r>
      <rPr>
        <sz val="8"/>
        <rFont val="Arial"/>
        <family val="2"/>
      </rPr>
      <t xml:space="preserve">Blok Timur
</t>
    </r>
    <r>
      <rPr>
        <sz val="8"/>
        <rFont val="Arial"/>
        <family val="2"/>
      </rPr>
      <t>- Terlaksananya Renovasi</t>
    </r>
    <r>
      <rPr>
        <sz val="8"/>
        <rFont val="Times New Roman"/>
        <family val="1"/>
      </rPr>
      <t xml:space="preserve"> </t>
    </r>
    <r>
      <rPr>
        <sz val="8"/>
        <rFont val="Arial"/>
        <family val="2"/>
      </rPr>
      <t>Jembatan Penghubung</t>
    </r>
    <r>
      <rPr>
        <sz val="8"/>
        <rFont val="Times New Roman"/>
        <family val="1"/>
      </rPr>
      <t xml:space="preserve"> </t>
    </r>
    <r>
      <rPr>
        <sz val="8"/>
        <rFont val="Arial"/>
        <family val="2"/>
      </rPr>
      <t>Pasar Pusat Pertokoan</t>
    </r>
    <r>
      <rPr>
        <sz val="8"/>
        <rFont val="Times New Roman"/>
        <family val="1"/>
      </rPr>
      <t xml:space="preserve"> </t>
    </r>
    <r>
      <rPr>
        <sz val="8"/>
        <rFont val="Arial"/>
        <family val="2"/>
      </rPr>
      <t xml:space="preserve">(Jembatan Panasonic)
</t>
    </r>
    <r>
      <rPr>
        <sz val="8"/>
        <rFont val="Arial"/>
        <family val="2"/>
      </rPr>
      <t>- Terlaksananya</t>
    </r>
    <r>
      <rPr>
        <sz val="8"/>
        <rFont val="Times New Roman"/>
        <family val="1"/>
      </rPr>
      <t xml:space="preserve"> </t>
    </r>
    <r>
      <rPr>
        <sz val="8"/>
        <rFont val="Arial"/>
        <family val="2"/>
      </rPr>
      <t>Pengawasan Renovasi</t>
    </r>
    <r>
      <rPr>
        <sz val="8"/>
        <rFont val="Times New Roman"/>
        <family val="1"/>
      </rPr>
      <t xml:space="preserve"> </t>
    </r>
    <r>
      <rPr>
        <sz val="8"/>
        <rFont val="Arial"/>
        <family val="2"/>
      </rPr>
      <t>Jembatan Penghubung</t>
    </r>
    <r>
      <rPr>
        <sz val="8"/>
        <rFont val="Times New Roman"/>
        <family val="1"/>
      </rPr>
      <t xml:space="preserve"> </t>
    </r>
    <r>
      <rPr>
        <sz val="8"/>
        <rFont val="Arial"/>
        <family val="2"/>
      </rPr>
      <t>Pasar Pusat Pertokoan</t>
    </r>
    <r>
      <rPr>
        <sz val="8"/>
        <rFont val="Times New Roman"/>
        <family val="1"/>
      </rPr>
      <t xml:space="preserve"> </t>
    </r>
    <r>
      <rPr>
        <sz val="8"/>
        <rFont val="Arial"/>
        <family val="2"/>
      </rPr>
      <t xml:space="preserve">(Jembatan Panasonic)
</t>
    </r>
    <r>
      <rPr>
        <sz val="8"/>
        <rFont val="Arial"/>
        <family val="2"/>
      </rPr>
      <t>- Terlaksananya</t>
    </r>
    <r>
      <rPr>
        <sz val="8"/>
        <rFont val="Times New Roman"/>
        <family val="1"/>
      </rPr>
      <t xml:space="preserve"> </t>
    </r>
    <r>
      <rPr>
        <sz val="8"/>
        <rFont val="Arial"/>
        <family val="2"/>
      </rPr>
      <t>Pembongkaran dan</t>
    </r>
    <r>
      <rPr>
        <sz val="8"/>
        <rFont val="Times New Roman"/>
        <family val="1"/>
      </rPr>
      <t xml:space="preserve"> </t>
    </r>
    <r>
      <rPr>
        <sz val="8"/>
        <rFont val="Arial"/>
        <family val="2"/>
      </rPr>
      <t>Pembangunan</t>
    </r>
    <r>
      <rPr>
        <sz val="8"/>
        <rFont val="Times New Roman"/>
        <family val="1"/>
      </rPr>
      <t xml:space="preserve"> </t>
    </r>
    <r>
      <rPr>
        <sz val="8"/>
        <rFont val="Arial"/>
        <family val="2"/>
      </rPr>
      <t>Penggantian Toko/ Kios</t>
    </r>
    <r>
      <rPr>
        <sz val="8"/>
        <rFont val="Times New Roman"/>
        <family val="1"/>
      </rPr>
      <t xml:space="preserve"> </t>
    </r>
    <r>
      <rPr>
        <sz val="8"/>
        <rFont val="Arial"/>
        <family val="2"/>
      </rPr>
      <t>Bawah Tangga Depan</t>
    </r>
    <r>
      <rPr>
        <sz val="8"/>
        <rFont val="Times New Roman"/>
        <family val="1"/>
      </rPr>
      <t xml:space="preserve"> </t>
    </r>
    <r>
      <rPr>
        <sz val="8"/>
        <rFont val="Arial"/>
        <family val="2"/>
      </rPr>
      <t>Toko Hizra dan Bawah</t>
    </r>
    <r>
      <rPr>
        <sz val="8"/>
        <rFont val="Times New Roman"/>
        <family val="1"/>
      </rPr>
      <t xml:space="preserve"> </t>
    </r>
    <r>
      <rPr>
        <sz val="8"/>
        <rFont val="Arial"/>
        <family val="2"/>
      </rPr>
      <t>Toko Eks. Aprilia dan</t>
    </r>
    <r>
      <rPr>
        <sz val="8"/>
        <rFont val="Times New Roman"/>
        <family val="1"/>
      </rPr>
      <t xml:space="preserve"> </t>
    </r>
    <r>
      <rPr>
        <sz val="8"/>
        <rFont val="Arial"/>
        <family val="2"/>
      </rPr>
      <t>Pemasangan Acpnya</t>
    </r>
    <r>
      <rPr>
        <sz val="8"/>
        <rFont val="Times New Roman"/>
        <family val="1"/>
      </rPr>
      <t xml:space="preserve"> </t>
    </r>
    <r>
      <rPr>
        <sz val="8"/>
        <rFont val="Arial"/>
        <family val="2"/>
      </rPr>
      <t xml:space="preserve">(Tampak Depan)
</t>
    </r>
    <r>
      <rPr>
        <sz val="8"/>
        <rFont val="Arial"/>
        <family val="2"/>
      </rPr>
      <t>- Terlaksananya</t>
    </r>
    <r>
      <rPr>
        <sz val="8"/>
        <rFont val="Times New Roman"/>
        <family val="1"/>
      </rPr>
      <t xml:space="preserve"> </t>
    </r>
    <r>
      <rPr>
        <sz val="8"/>
        <rFont val="Arial"/>
        <family val="2"/>
      </rPr>
      <t>Pengawasan</t>
    </r>
    <r>
      <rPr>
        <sz val="8"/>
        <rFont val="Times New Roman"/>
        <family val="1"/>
      </rPr>
      <t xml:space="preserve"> </t>
    </r>
    <r>
      <rPr>
        <sz val="8"/>
        <rFont val="Arial"/>
        <family val="2"/>
      </rPr>
      <t>Pembongkaran dan</t>
    </r>
    <r>
      <rPr>
        <sz val="8"/>
        <rFont val="Times New Roman"/>
        <family val="1"/>
      </rPr>
      <t xml:space="preserve"> </t>
    </r>
    <r>
      <rPr>
        <sz val="8"/>
        <rFont val="Arial"/>
        <family val="2"/>
      </rPr>
      <t>Pembangunan</t>
    </r>
    <r>
      <rPr>
        <sz val="8"/>
        <rFont val="Times New Roman"/>
        <family val="1"/>
      </rPr>
      <t xml:space="preserve"> </t>
    </r>
    <r>
      <rPr>
        <sz val="8"/>
        <rFont val="Arial"/>
        <family val="2"/>
      </rPr>
      <t>Penggantian Toko/ Kios</t>
    </r>
    <r>
      <rPr>
        <sz val="8"/>
        <rFont val="Times New Roman"/>
        <family val="1"/>
      </rPr>
      <t xml:space="preserve"> </t>
    </r>
    <r>
      <rPr>
        <sz val="8"/>
        <rFont val="Arial"/>
        <family val="2"/>
      </rPr>
      <t>Bawah Tangga Depan</t>
    </r>
    <r>
      <rPr>
        <sz val="8"/>
        <rFont val="Times New Roman"/>
        <family val="1"/>
      </rPr>
      <t xml:space="preserve"> </t>
    </r>
    <r>
      <rPr>
        <sz val="8"/>
        <rFont val="Arial"/>
        <family val="2"/>
      </rPr>
      <t>Toko Hizra dan Bawah</t>
    </r>
    <r>
      <rPr>
        <sz val="8"/>
        <rFont val="Times New Roman"/>
        <family val="1"/>
      </rPr>
      <t xml:space="preserve"> </t>
    </r>
    <r>
      <rPr>
        <sz val="8"/>
        <rFont val="Arial"/>
        <family val="2"/>
      </rPr>
      <t>Toko Eks. Aprilia dan</t>
    </r>
    <r>
      <rPr>
        <sz val="8"/>
        <rFont val="Times New Roman"/>
        <family val="1"/>
      </rPr>
      <t xml:space="preserve"> </t>
    </r>
    <r>
      <rPr>
        <sz val="8"/>
        <rFont val="Arial"/>
        <family val="2"/>
      </rPr>
      <t xml:space="preserve">Pemasangan Acpnya
</t>
    </r>
    <r>
      <rPr>
        <sz val="8"/>
        <rFont val="Arial"/>
        <family val="2"/>
      </rPr>
      <t>(Tampak Depan)</t>
    </r>
  </si>
  <si>
    <r>
      <rPr>
        <sz val="8"/>
        <rFont val="Arial"/>
        <family val="2"/>
      </rPr>
      <t xml:space="preserve">- 1 paket
</t>
    </r>
    <r>
      <rPr>
        <sz val="8"/>
        <rFont val="Arial"/>
        <family val="2"/>
      </rPr>
      <t xml:space="preserve">- 1 paket
</t>
    </r>
    <r>
      <rPr>
        <sz val="8"/>
        <rFont val="Arial"/>
        <family val="2"/>
      </rPr>
      <t xml:space="preserve">- 1 paket
</t>
    </r>
    <r>
      <rPr>
        <sz val="8"/>
        <rFont val="Arial"/>
        <family val="2"/>
      </rPr>
      <t xml:space="preserve">- 1 paket
</t>
    </r>
    <r>
      <rPr>
        <sz val="8"/>
        <rFont val="Arial"/>
        <family val="2"/>
      </rPr>
      <t xml:space="preserve">- 1 paket
</t>
    </r>
    <r>
      <rPr>
        <sz val="8"/>
        <rFont val="Arial"/>
        <family val="2"/>
      </rPr>
      <t>- 1 paket</t>
    </r>
  </si>
  <si>
    <r>
      <rPr>
        <b/>
        <sz val="8"/>
        <rFont val="Arial"/>
        <family val="2"/>
      </rPr>
      <t>Program Pembinaan pedagang kaki</t>
    </r>
    <r>
      <rPr>
        <b/>
        <sz val="8"/>
        <rFont val="Times New Roman"/>
        <family val="1"/>
      </rPr>
      <t xml:space="preserve"> </t>
    </r>
    <r>
      <rPr>
        <b/>
        <sz val="8"/>
        <rFont val="Arial"/>
        <family val="2"/>
      </rPr>
      <t>lima dan asongan</t>
    </r>
  </si>
  <si>
    <r>
      <rPr>
        <b/>
        <sz val="8"/>
        <rFont val="Arial"/>
        <family val="2"/>
      </rPr>
      <t>Terwujudnya Tata Kelola</t>
    </r>
    <r>
      <rPr>
        <b/>
        <sz val="8"/>
        <rFont val="Times New Roman"/>
        <family val="1"/>
      </rPr>
      <t xml:space="preserve"> </t>
    </r>
    <r>
      <rPr>
        <b/>
        <sz val="8"/>
        <rFont val="Arial"/>
        <family val="2"/>
      </rPr>
      <t>PKL dan Penertiban</t>
    </r>
    <r>
      <rPr>
        <b/>
        <sz val="8"/>
        <rFont val="Times New Roman"/>
        <family val="1"/>
      </rPr>
      <t xml:space="preserve"> </t>
    </r>
    <r>
      <rPr>
        <b/>
        <sz val="8"/>
        <rFont val="Arial"/>
        <family val="2"/>
      </rPr>
      <t>Pemanfatan Area</t>
    </r>
    <r>
      <rPr>
        <b/>
        <sz val="8"/>
        <rFont val="Times New Roman"/>
        <family val="1"/>
      </rPr>
      <t xml:space="preserve"> </t>
    </r>
    <r>
      <rPr>
        <b/>
        <sz val="8"/>
        <rFont val="Arial"/>
        <family val="2"/>
      </rPr>
      <t>Dilingkungan Pasar</t>
    </r>
  </si>
  <si>
    <r>
      <rPr>
        <sz val="8"/>
        <rFont val="Arial"/>
        <family val="2"/>
      </rPr>
      <t>Kegiatan penataan tempat berusaha</t>
    </r>
    <r>
      <rPr>
        <sz val="8"/>
        <rFont val="Times New Roman"/>
        <family val="1"/>
      </rPr>
      <t xml:space="preserve"> </t>
    </r>
    <r>
      <rPr>
        <sz val="8"/>
        <rFont val="Arial"/>
        <family val="2"/>
      </rPr>
      <t>bagi pedagang kakilima dan asongan</t>
    </r>
  </si>
  <si>
    <r>
      <rPr>
        <sz val="8"/>
        <rFont val="Arial"/>
        <family val="2"/>
      </rPr>
      <t>Terlaksananya</t>
    </r>
    <r>
      <rPr>
        <sz val="8"/>
        <rFont val="Times New Roman"/>
        <family val="1"/>
      </rPr>
      <t xml:space="preserve"> </t>
    </r>
    <r>
      <rPr>
        <sz val="8"/>
        <rFont val="Arial"/>
        <family val="2"/>
      </rPr>
      <t xml:space="preserve">Operasional Penertiban :
</t>
    </r>
    <r>
      <rPr>
        <sz val="8"/>
        <rFont val="Arial"/>
        <family val="2"/>
      </rPr>
      <t>* Terlaksananya</t>
    </r>
    <r>
      <rPr>
        <sz val="8"/>
        <rFont val="Times New Roman"/>
        <family val="1"/>
      </rPr>
      <t xml:space="preserve"> </t>
    </r>
    <r>
      <rPr>
        <sz val="8"/>
        <rFont val="Arial"/>
        <family val="2"/>
      </rPr>
      <t>Operasional Penertiban</t>
    </r>
    <r>
      <rPr>
        <sz val="8"/>
        <rFont val="Times New Roman"/>
        <family val="1"/>
      </rPr>
      <t xml:space="preserve"> </t>
    </r>
    <r>
      <rPr>
        <sz val="8"/>
        <rFont val="Arial"/>
        <family val="2"/>
      </rPr>
      <t xml:space="preserve">Pasar
</t>
    </r>
    <r>
      <rPr>
        <sz val="8"/>
        <rFont val="Arial"/>
        <family val="2"/>
      </rPr>
      <t>* Terlaksananya Piket</t>
    </r>
    <r>
      <rPr>
        <sz val="8"/>
        <rFont val="Times New Roman"/>
        <family val="1"/>
      </rPr>
      <t xml:space="preserve"> </t>
    </r>
    <r>
      <rPr>
        <sz val="8"/>
        <rFont val="Arial"/>
        <family val="2"/>
      </rPr>
      <t>Malam</t>
    </r>
  </si>
  <si>
    <r>
      <rPr>
        <sz val="8"/>
        <rFont val="Arial"/>
        <family val="2"/>
      </rPr>
      <t xml:space="preserve">- 60 orang
</t>
    </r>
    <r>
      <rPr>
        <sz val="8"/>
        <rFont val="Arial"/>
        <family val="2"/>
      </rPr>
      <t>- 6 orang</t>
    </r>
  </si>
  <si>
    <r>
      <rPr>
        <sz val="8"/>
        <rFont val="Arial"/>
        <family val="2"/>
      </rPr>
      <t>Meningkatnya</t>
    </r>
    <r>
      <rPr>
        <sz val="8"/>
        <rFont val="Times New Roman"/>
        <family val="1"/>
      </rPr>
      <t xml:space="preserve"> </t>
    </r>
    <r>
      <rPr>
        <sz val="8"/>
        <rFont val="Arial"/>
        <family val="2"/>
      </rPr>
      <t>Kesadaran dan</t>
    </r>
    <r>
      <rPr>
        <sz val="8"/>
        <rFont val="Times New Roman"/>
        <family val="1"/>
      </rPr>
      <t xml:space="preserve"> </t>
    </r>
    <r>
      <rPr>
        <sz val="8"/>
        <rFont val="Arial"/>
        <family val="2"/>
      </rPr>
      <t>Disiplin Pedagang K5</t>
    </r>
  </si>
  <si>
    <r>
      <rPr>
        <sz val="8"/>
        <rFont val="Arial"/>
        <family val="2"/>
      </rPr>
      <t>Kegiatan pengawasan mutu</t>
    </r>
    <r>
      <rPr>
        <sz val="8"/>
        <rFont val="Times New Roman"/>
        <family val="1"/>
      </rPr>
      <t xml:space="preserve"> </t>
    </r>
    <r>
      <rPr>
        <sz val="8"/>
        <rFont val="Arial"/>
        <family val="2"/>
      </rPr>
      <t>dagangan pedagang kakilima dan</t>
    </r>
    <r>
      <rPr>
        <sz val="8"/>
        <rFont val="Times New Roman"/>
        <family val="1"/>
      </rPr>
      <t xml:space="preserve"> </t>
    </r>
    <r>
      <rPr>
        <sz val="8"/>
        <rFont val="Arial"/>
        <family val="2"/>
      </rPr>
      <t>asongan</t>
    </r>
  </si>
  <si>
    <r>
      <rPr>
        <sz val="8"/>
        <rFont val="Arial"/>
        <family val="2"/>
      </rPr>
      <t>- Terlaksananya</t>
    </r>
    <r>
      <rPr>
        <sz val="8"/>
        <rFont val="Times New Roman"/>
        <family val="1"/>
      </rPr>
      <t xml:space="preserve"> </t>
    </r>
    <r>
      <rPr>
        <sz val="8"/>
        <rFont val="Arial"/>
        <family val="2"/>
      </rPr>
      <t>Penyuluhan Mutu Barang</t>
    </r>
    <r>
      <rPr>
        <sz val="8"/>
        <rFont val="Times New Roman"/>
        <family val="1"/>
      </rPr>
      <t xml:space="preserve"> </t>
    </r>
    <r>
      <rPr>
        <sz val="8"/>
        <rFont val="Arial"/>
        <family val="2"/>
      </rPr>
      <t>Terhadap Pedagang Kaki</t>
    </r>
    <r>
      <rPr>
        <sz val="8"/>
        <rFont val="Times New Roman"/>
        <family val="1"/>
      </rPr>
      <t xml:space="preserve"> </t>
    </r>
    <r>
      <rPr>
        <sz val="8"/>
        <rFont val="Arial"/>
        <family val="2"/>
      </rPr>
      <t xml:space="preserve">Lima dan Asongan
</t>
    </r>
    <r>
      <rPr>
        <sz val="8"/>
        <rFont val="Arial"/>
        <family val="2"/>
      </rPr>
      <t>- Terlaksananya Tukar</t>
    </r>
    <r>
      <rPr>
        <sz val="8"/>
        <rFont val="Times New Roman"/>
        <family val="1"/>
      </rPr>
      <t xml:space="preserve"> </t>
    </r>
    <r>
      <rPr>
        <sz val="8"/>
        <rFont val="Arial"/>
        <family val="2"/>
      </rPr>
      <t>informasi dengan Daerah</t>
    </r>
    <r>
      <rPr>
        <sz val="8"/>
        <rFont val="Times New Roman"/>
        <family val="1"/>
      </rPr>
      <t xml:space="preserve"> </t>
    </r>
    <r>
      <rPr>
        <sz val="8"/>
        <rFont val="Arial"/>
        <family val="2"/>
      </rPr>
      <t>Lain Dalam Hal</t>
    </r>
    <r>
      <rPr>
        <sz val="8"/>
        <rFont val="Times New Roman"/>
        <family val="1"/>
      </rPr>
      <t xml:space="preserve"> </t>
    </r>
    <r>
      <rPr>
        <sz val="8"/>
        <rFont val="Arial"/>
        <family val="2"/>
      </rPr>
      <t>Penanganan Mutu</t>
    </r>
    <r>
      <rPr>
        <sz val="8"/>
        <rFont val="Times New Roman"/>
        <family val="1"/>
      </rPr>
      <t xml:space="preserve"> </t>
    </r>
    <r>
      <rPr>
        <sz val="8"/>
        <rFont val="Arial"/>
        <family val="2"/>
      </rPr>
      <t xml:space="preserve">Dagangan Kaki Lima dan
</t>
    </r>
    <r>
      <rPr>
        <sz val="8"/>
        <rFont val="Arial"/>
        <family val="2"/>
      </rPr>
      <t>Asongan</t>
    </r>
  </si>
  <si>
    <r>
      <rPr>
        <sz val="8"/>
        <rFont val="Arial"/>
        <family val="2"/>
      </rPr>
      <t xml:space="preserve">- 2 kali
</t>
    </r>
    <r>
      <rPr>
        <sz val="8"/>
        <rFont val="Arial"/>
        <family val="2"/>
      </rPr>
      <t>- 1 kegiatan</t>
    </r>
  </si>
  <si>
    <r>
      <rPr>
        <sz val="8"/>
        <rFont val="Arial"/>
        <family val="2"/>
      </rPr>
      <t>Meningkatnya</t>
    </r>
    <r>
      <rPr>
        <sz val="8"/>
        <rFont val="Times New Roman"/>
        <family val="1"/>
      </rPr>
      <t xml:space="preserve"> </t>
    </r>
    <r>
      <rPr>
        <sz val="8"/>
        <rFont val="Arial"/>
        <family val="2"/>
      </rPr>
      <t>Pengetahuan</t>
    </r>
    <r>
      <rPr>
        <sz val="8"/>
        <rFont val="Times New Roman"/>
        <family val="1"/>
      </rPr>
      <t xml:space="preserve"> </t>
    </r>
    <r>
      <rPr>
        <sz val="8"/>
        <rFont val="Arial"/>
        <family val="2"/>
      </rPr>
      <t>Pedagang Kaki Lima</t>
    </r>
    <r>
      <rPr>
        <sz val="8"/>
        <rFont val="Times New Roman"/>
        <family val="1"/>
      </rPr>
      <t xml:space="preserve"> </t>
    </r>
    <r>
      <rPr>
        <sz val="8"/>
        <rFont val="Arial"/>
        <family val="2"/>
      </rPr>
      <t>dan Asongan</t>
    </r>
    <r>
      <rPr>
        <sz val="8"/>
        <rFont val="Times New Roman"/>
        <family val="1"/>
      </rPr>
      <t xml:space="preserve"> </t>
    </r>
    <r>
      <rPr>
        <sz val="8"/>
        <rFont val="Arial"/>
        <family val="2"/>
      </rPr>
      <t>Terhadap Mutu</t>
    </r>
    <r>
      <rPr>
        <sz val="8"/>
        <rFont val="Times New Roman"/>
        <family val="1"/>
      </rPr>
      <t xml:space="preserve"> </t>
    </r>
    <r>
      <rPr>
        <sz val="8"/>
        <rFont val="Arial"/>
        <family val="2"/>
      </rPr>
      <t>Barang</t>
    </r>
  </si>
  <si>
    <r>
      <rPr>
        <b/>
        <sz val="8"/>
        <rFont val="Arial"/>
        <family val="2"/>
      </rPr>
      <t>PERINDUSTRIAN</t>
    </r>
  </si>
  <si>
    <r>
      <rPr>
        <b/>
        <sz val="8"/>
        <rFont val="Arial"/>
        <family val="2"/>
      </rPr>
      <t>Program peningkatan Kapasitas</t>
    </r>
    <r>
      <rPr>
        <b/>
        <sz val="8"/>
        <rFont val="Times New Roman"/>
        <family val="1"/>
      </rPr>
      <t xml:space="preserve"> </t>
    </r>
    <r>
      <rPr>
        <b/>
        <sz val="8"/>
        <rFont val="Arial"/>
        <family val="2"/>
      </rPr>
      <t>Iptek Sistem Produksi</t>
    </r>
  </si>
  <si>
    <r>
      <rPr>
        <b/>
        <sz val="8"/>
        <rFont val="Arial"/>
        <family val="2"/>
      </rPr>
      <t>Terwujudnya Suatu Upaya</t>
    </r>
    <r>
      <rPr>
        <b/>
        <sz val="8"/>
        <rFont val="Times New Roman"/>
        <family val="1"/>
      </rPr>
      <t xml:space="preserve"> </t>
    </r>
    <r>
      <rPr>
        <b/>
        <sz val="8"/>
        <rFont val="Arial"/>
        <family val="2"/>
      </rPr>
      <t>yang Sistematis dan</t>
    </r>
    <r>
      <rPr>
        <b/>
        <sz val="8"/>
        <rFont val="Times New Roman"/>
        <family val="1"/>
      </rPr>
      <t xml:space="preserve"> </t>
    </r>
    <r>
      <rPr>
        <b/>
        <sz val="8"/>
        <rFont val="Arial"/>
        <family val="2"/>
      </rPr>
      <t>Aplikatif Dalam Bentuk</t>
    </r>
    <r>
      <rPr>
        <b/>
        <sz val="8"/>
        <rFont val="Times New Roman"/>
        <family val="1"/>
      </rPr>
      <t xml:space="preserve"> </t>
    </r>
    <r>
      <rPr>
        <b/>
        <sz val="8"/>
        <rFont val="Arial"/>
        <family val="2"/>
      </rPr>
      <t>Penerapan Program dan</t>
    </r>
    <r>
      <rPr>
        <b/>
        <sz val="8"/>
        <rFont val="Times New Roman"/>
        <family val="1"/>
      </rPr>
      <t xml:space="preserve"> </t>
    </r>
    <r>
      <rPr>
        <b/>
        <sz val="8"/>
        <rFont val="Arial"/>
        <family val="2"/>
      </rPr>
      <t>Kegiatan yang</t>
    </r>
    <r>
      <rPr>
        <b/>
        <sz val="8"/>
        <rFont val="Times New Roman"/>
        <family val="1"/>
      </rPr>
      <t xml:space="preserve"> </t>
    </r>
    <r>
      <rPr>
        <b/>
        <sz val="8"/>
        <rFont val="Arial"/>
        <family val="2"/>
      </rPr>
      <t>Berkesinambungan</t>
    </r>
  </si>
  <si>
    <r>
      <rPr>
        <sz val="8"/>
        <rFont val="Arial"/>
        <family val="2"/>
      </rPr>
      <t>Pengembangan kapasitas pranata</t>
    </r>
    <r>
      <rPr>
        <sz val="8"/>
        <rFont val="Times New Roman"/>
        <family val="1"/>
      </rPr>
      <t xml:space="preserve"> </t>
    </r>
    <r>
      <rPr>
        <sz val="8"/>
        <rFont val="Arial"/>
        <family val="2"/>
      </rPr>
      <t>pengukuran, standarisasi, pengujian</t>
    </r>
    <r>
      <rPr>
        <sz val="8"/>
        <rFont val="Times New Roman"/>
        <family val="1"/>
      </rPr>
      <t xml:space="preserve"> </t>
    </r>
    <r>
      <rPr>
        <sz val="8"/>
        <rFont val="Arial"/>
        <family val="2"/>
      </rPr>
      <t>dan kualitas</t>
    </r>
  </si>
  <si>
    <r>
      <rPr>
        <sz val="8"/>
        <rFont val="Arial"/>
        <family val="2"/>
      </rPr>
      <t>- Terlaksananya</t>
    </r>
    <r>
      <rPr>
        <sz val="8"/>
        <rFont val="Times New Roman"/>
        <family val="1"/>
      </rPr>
      <t xml:space="preserve"> </t>
    </r>
    <r>
      <rPr>
        <sz val="8"/>
        <rFont val="Arial"/>
        <family val="2"/>
      </rPr>
      <t>Peningkatan daya Saing</t>
    </r>
    <r>
      <rPr>
        <sz val="8"/>
        <rFont val="Times New Roman"/>
        <family val="1"/>
      </rPr>
      <t xml:space="preserve"> </t>
    </r>
    <r>
      <rPr>
        <sz val="8"/>
        <rFont val="Arial"/>
        <family val="2"/>
      </rPr>
      <t>Melalui Pelaksanaan</t>
    </r>
    <r>
      <rPr>
        <sz val="8"/>
        <rFont val="Times New Roman"/>
        <family val="1"/>
      </rPr>
      <t xml:space="preserve"> </t>
    </r>
    <r>
      <rPr>
        <sz val="8"/>
        <rFont val="Arial"/>
        <family val="2"/>
      </rPr>
      <t>Sertifikasi, Legalitas dan</t>
    </r>
    <r>
      <rPr>
        <sz val="8"/>
        <rFont val="Times New Roman"/>
        <family val="1"/>
      </rPr>
      <t xml:space="preserve"> </t>
    </r>
    <r>
      <rPr>
        <sz val="8"/>
        <rFont val="Arial"/>
        <family val="2"/>
      </rPr>
      <t>Jaminan Mutu Produk</t>
    </r>
    <r>
      <rPr>
        <sz val="8"/>
        <rFont val="Times New Roman"/>
        <family val="1"/>
      </rPr>
      <t xml:space="preserve"> </t>
    </r>
    <r>
      <rPr>
        <sz val="8"/>
        <rFont val="Arial"/>
        <family val="2"/>
      </rPr>
      <t xml:space="preserve">dengan Kegiatan sbb :
</t>
    </r>
    <r>
      <rPr>
        <sz val="8"/>
        <rFont val="Arial"/>
        <family val="2"/>
      </rPr>
      <t>* Terlaksananya Fasilitasi</t>
    </r>
    <r>
      <rPr>
        <sz val="8"/>
        <rFont val="Times New Roman"/>
        <family val="1"/>
      </rPr>
      <t xml:space="preserve"> </t>
    </r>
    <r>
      <rPr>
        <sz val="8"/>
        <rFont val="Arial"/>
        <family val="2"/>
      </rPr>
      <t>Sertifikasi Halal dan HKI</t>
    </r>
    <r>
      <rPr>
        <sz val="8"/>
        <rFont val="Times New Roman"/>
        <family val="1"/>
      </rPr>
      <t xml:space="preserve"> </t>
    </r>
    <r>
      <rPr>
        <sz val="8"/>
        <rFont val="Arial"/>
        <family val="2"/>
      </rPr>
      <t xml:space="preserve">(Pendaftaran Merk)
</t>
    </r>
    <r>
      <rPr>
        <sz val="8"/>
        <rFont val="Arial"/>
        <family val="2"/>
      </rPr>
      <t>* Terlakasanya Uji Daya</t>
    </r>
    <r>
      <rPr>
        <sz val="8"/>
        <rFont val="Times New Roman"/>
        <family val="1"/>
      </rPr>
      <t xml:space="preserve"> </t>
    </r>
    <r>
      <rPr>
        <sz val="8"/>
        <rFont val="Arial"/>
        <family val="2"/>
      </rPr>
      <t xml:space="preserve">Tahan Produk (Expired)
</t>
    </r>
    <r>
      <rPr>
        <sz val="8"/>
        <rFont val="Arial"/>
        <family val="2"/>
      </rPr>
      <t>* Terlaksananya Uji</t>
    </r>
    <r>
      <rPr>
        <sz val="8"/>
        <rFont val="Times New Roman"/>
        <family val="1"/>
      </rPr>
      <t xml:space="preserve"> </t>
    </r>
    <r>
      <rPr>
        <sz val="8"/>
        <rFont val="Arial"/>
        <family val="2"/>
      </rPr>
      <t>Kandungan Gizi Dalam</t>
    </r>
    <r>
      <rPr>
        <sz val="8"/>
        <rFont val="Times New Roman"/>
        <family val="1"/>
      </rPr>
      <t xml:space="preserve"> </t>
    </r>
    <r>
      <rPr>
        <sz val="8"/>
        <rFont val="Arial"/>
        <family val="2"/>
      </rPr>
      <t xml:space="preserve">Produk Makanan
</t>
    </r>
    <r>
      <rPr>
        <sz val="8"/>
        <rFont val="Arial"/>
        <family val="2"/>
      </rPr>
      <t>* Terlaksananya Uji</t>
    </r>
    <r>
      <rPr>
        <sz val="8"/>
        <rFont val="Times New Roman"/>
        <family val="1"/>
      </rPr>
      <t xml:space="preserve"> </t>
    </r>
    <r>
      <rPr>
        <sz val="8"/>
        <rFont val="Arial"/>
        <family val="2"/>
      </rPr>
      <t>Kandungan Limbah</t>
    </r>
    <r>
      <rPr>
        <sz val="8"/>
        <rFont val="Times New Roman"/>
        <family val="1"/>
      </rPr>
      <t xml:space="preserve"> </t>
    </r>
    <r>
      <rPr>
        <sz val="8"/>
        <rFont val="Arial"/>
        <family val="2"/>
      </rPr>
      <t>Berbahaya</t>
    </r>
  </si>
  <si>
    <r>
      <rPr>
        <sz val="8"/>
        <rFont val="Arial"/>
        <family val="2"/>
      </rPr>
      <t xml:space="preserve">- 20 IKM
</t>
    </r>
    <r>
      <rPr>
        <sz val="8"/>
        <rFont val="Arial"/>
        <family val="2"/>
      </rPr>
      <t xml:space="preserve">- 4 produk
</t>
    </r>
    <r>
      <rPr>
        <sz val="8"/>
        <rFont val="Arial"/>
        <family val="2"/>
      </rPr>
      <t xml:space="preserve">- 4 produk
</t>
    </r>
    <r>
      <rPr>
        <sz val="8"/>
        <rFont val="Arial"/>
        <family val="2"/>
      </rPr>
      <t>- 4 sampel</t>
    </r>
  </si>
  <si>
    <r>
      <rPr>
        <sz val="8"/>
        <rFont val="Arial"/>
        <family val="2"/>
      </rPr>
      <t>- Terpenuhinya Aspek</t>
    </r>
    <r>
      <rPr>
        <sz val="8"/>
        <rFont val="Times New Roman"/>
        <family val="1"/>
      </rPr>
      <t xml:space="preserve"> </t>
    </r>
    <r>
      <rPr>
        <sz val="8"/>
        <rFont val="Arial"/>
        <family val="2"/>
      </rPr>
      <t>Legalitas Serttifikasi</t>
    </r>
    <r>
      <rPr>
        <sz val="8"/>
        <rFont val="Times New Roman"/>
        <family val="1"/>
      </rPr>
      <t xml:space="preserve"> </t>
    </r>
    <r>
      <rPr>
        <sz val="8"/>
        <rFont val="Arial"/>
        <family val="2"/>
      </rPr>
      <t>Usaha IKM Kota</t>
    </r>
    <r>
      <rPr>
        <sz val="8"/>
        <rFont val="Times New Roman"/>
        <family val="1"/>
      </rPr>
      <t xml:space="preserve"> </t>
    </r>
    <r>
      <rPr>
        <sz val="8"/>
        <rFont val="Arial"/>
        <family val="2"/>
      </rPr>
      <t xml:space="preserve">Payakumbuh
</t>
    </r>
    <r>
      <rPr>
        <sz val="8"/>
        <rFont val="Arial"/>
        <family val="2"/>
      </rPr>
      <t>- Adanya Jaminan</t>
    </r>
    <r>
      <rPr>
        <sz val="8"/>
        <rFont val="Times New Roman"/>
        <family val="1"/>
      </rPr>
      <t xml:space="preserve"> </t>
    </r>
    <r>
      <rPr>
        <sz val="8"/>
        <rFont val="Arial"/>
        <family val="2"/>
      </rPr>
      <t>Kualitas Produk yang</t>
    </r>
    <r>
      <rPr>
        <sz val="8"/>
        <rFont val="Times New Roman"/>
        <family val="1"/>
      </rPr>
      <t xml:space="preserve"> </t>
    </r>
    <r>
      <rPr>
        <sz val="8"/>
        <rFont val="Arial"/>
        <family val="2"/>
      </rPr>
      <t>Dihasilkan IKM</t>
    </r>
  </si>
  <si>
    <r>
      <rPr>
        <sz val="8"/>
        <rFont val="Arial"/>
        <family val="2"/>
      </rPr>
      <t>- 20 unit usah</t>
    </r>
  </si>
  <si>
    <r>
      <rPr>
        <sz val="8"/>
        <rFont val="Arial"/>
        <family val="2"/>
      </rPr>
      <t>Penguatan kemampuan industri</t>
    </r>
    <r>
      <rPr>
        <sz val="8"/>
        <rFont val="Times New Roman"/>
        <family val="1"/>
      </rPr>
      <t xml:space="preserve"> </t>
    </r>
    <r>
      <rPr>
        <sz val="8"/>
        <rFont val="Arial"/>
        <family val="2"/>
      </rPr>
      <t>berbasis teknologi</t>
    </r>
  </si>
  <si>
    <r>
      <rPr>
        <sz val="8"/>
        <rFont val="Arial"/>
        <family val="2"/>
      </rPr>
      <t>- Terlaksananya</t>
    </r>
    <r>
      <rPr>
        <sz val="8"/>
        <rFont val="Times New Roman"/>
        <family val="1"/>
      </rPr>
      <t xml:space="preserve"> </t>
    </r>
    <r>
      <rPr>
        <sz val="8"/>
        <rFont val="Arial"/>
        <family val="2"/>
      </rPr>
      <t>Peningkatan Produktivitas</t>
    </r>
    <r>
      <rPr>
        <sz val="8"/>
        <rFont val="Times New Roman"/>
        <family val="1"/>
      </rPr>
      <t xml:space="preserve"> </t>
    </r>
    <r>
      <rPr>
        <sz val="8"/>
        <rFont val="Arial"/>
        <family val="2"/>
      </rPr>
      <t>Usaha Kerajinan</t>
    </r>
    <r>
      <rPr>
        <sz val="8"/>
        <rFont val="Times New Roman"/>
        <family val="1"/>
      </rPr>
      <t xml:space="preserve"> </t>
    </r>
    <r>
      <rPr>
        <sz val="8"/>
        <rFont val="Arial"/>
        <family val="2"/>
      </rPr>
      <t>Berbahan Baku Bambu</t>
    </r>
    <r>
      <rPr>
        <sz val="8"/>
        <rFont val="Times New Roman"/>
        <family val="1"/>
      </rPr>
      <t xml:space="preserve"> </t>
    </r>
    <r>
      <rPr>
        <sz val="8"/>
        <rFont val="Arial"/>
        <family val="2"/>
      </rPr>
      <t>dan Berbahan Baku</t>
    </r>
    <r>
      <rPr>
        <sz val="8"/>
        <rFont val="Times New Roman"/>
        <family val="1"/>
      </rPr>
      <t xml:space="preserve"> </t>
    </r>
    <r>
      <rPr>
        <sz val="8"/>
        <rFont val="Arial"/>
        <family val="2"/>
      </rPr>
      <t>Kelapa Serta Magang</t>
    </r>
    <r>
      <rPr>
        <sz val="8"/>
        <rFont val="Times New Roman"/>
        <family val="1"/>
      </rPr>
      <t xml:space="preserve"> </t>
    </r>
    <r>
      <rPr>
        <sz val="8"/>
        <rFont val="Arial"/>
        <family val="2"/>
      </rPr>
      <t>Usaha Kerajinan Dalam</t>
    </r>
    <r>
      <rPr>
        <sz val="8"/>
        <rFont val="Times New Roman"/>
        <family val="1"/>
      </rPr>
      <t xml:space="preserve"> </t>
    </r>
    <r>
      <rPr>
        <sz val="8"/>
        <rFont val="Arial"/>
        <family val="2"/>
      </rPr>
      <t>Rangka Peningkatan</t>
    </r>
    <r>
      <rPr>
        <sz val="8"/>
        <rFont val="Times New Roman"/>
        <family val="1"/>
      </rPr>
      <t xml:space="preserve"> </t>
    </r>
    <r>
      <rPr>
        <sz val="8"/>
        <rFont val="Arial"/>
        <family val="2"/>
      </rPr>
      <t xml:space="preserve">Produktivitas Usaha
</t>
    </r>
    <r>
      <rPr>
        <sz val="8"/>
        <rFont val="Arial"/>
        <family val="2"/>
      </rPr>
      <t>- Terlaksananya Pelatihan</t>
    </r>
    <r>
      <rPr>
        <sz val="8"/>
        <rFont val="Times New Roman"/>
        <family val="1"/>
      </rPr>
      <t xml:space="preserve"> </t>
    </r>
    <r>
      <rPr>
        <sz val="8"/>
        <rFont val="Arial"/>
        <family val="2"/>
      </rPr>
      <t>Kerajinan Bebasis Batu</t>
    </r>
    <r>
      <rPr>
        <sz val="8"/>
        <rFont val="Times New Roman"/>
        <family val="1"/>
      </rPr>
      <t xml:space="preserve"> </t>
    </r>
    <r>
      <rPr>
        <sz val="8"/>
        <rFont val="Arial"/>
        <family val="2"/>
      </rPr>
      <t>Akik</t>
    </r>
  </si>
  <si>
    <r>
      <rPr>
        <sz val="8"/>
        <rFont val="Arial"/>
        <family val="2"/>
      </rPr>
      <t xml:space="preserve">- 24 IKM
</t>
    </r>
    <r>
      <rPr>
        <sz val="8"/>
        <rFont val="Arial"/>
        <family val="2"/>
      </rPr>
      <t>- 10 IKM</t>
    </r>
  </si>
  <si>
    <r>
      <rPr>
        <sz val="8"/>
        <rFont val="Arial"/>
        <family val="2"/>
      </rPr>
      <t>- Meningkatnya</t>
    </r>
    <r>
      <rPr>
        <sz val="8"/>
        <rFont val="Times New Roman"/>
        <family val="1"/>
      </rPr>
      <t xml:space="preserve"> </t>
    </r>
    <r>
      <rPr>
        <sz val="8"/>
        <rFont val="Arial"/>
        <family val="2"/>
      </rPr>
      <t>Keterampilan/</t>
    </r>
    <r>
      <rPr>
        <sz val="8"/>
        <rFont val="Times New Roman"/>
        <family val="1"/>
      </rPr>
      <t xml:space="preserve"> </t>
    </r>
    <r>
      <rPr>
        <sz val="8"/>
        <rFont val="Arial"/>
        <family val="2"/>
      </rPr>
      <t>Keahlian dan</t>
    </r>
    <r>
      <rPr>
        <sz val="8"/>
        <rFont val="Times New Roman"/>
        <family val="1"/>
      </rPr>
      <t xml:space="preserve"> </t>
    </r>
    <r>
      <rPr>
        <sz val="8"/>
        <rFont val="Arial"/>
        <family val="2"/>
      </rPr>
      <t>Produktivitas Usaha</t>
    </r>
    <r>
      <rPr>
        <sz val="8"/>
        <rFont val="Times New Roman"/>
        <family val="1"/>
      </rPr>
      <t xml:space="preserve"> </t>
    </r>
    <r>
      <rPr>
        <sz val="8"/>
        <rFont val="Arial"/>
        <family val="2"/>
      </rPr>
      <t>Kerajinan Berbahan</t>
    </r>
    <r>
      <rPr>
        <sz val="8"/>
        <rFont val="Times New Roman"/>
        <family val="1"/>
      </rPr>
      <t xml:space="preserve"> </t>
    </r>
    <r>
      <rPr>
        <sz val="8"/>
        <rFont val="Arial"/>
        <family val="2"/>
      </rPr>
      <t>Baku Bambu dan</t>
    </r>
    <r>
      <rPr>
        <sz val="8"/>
        <rFont val="Times New Roman"/>
        <family val="1"/>
      </rPr>
      <t xml:space="preserve"> </t>
    </r>
    <r>
      <rPr>
        <sz val="8"/>
        <rFont val="Arial"/>
        <family val="2"/>
      </rPr>
      <t>Berbahan Baku</t>
    </r>
    <r>
      <rPr>
        <sz val="8"/>
        <rFont val="Times New Roman"/>
        <family val="1"/>
      </rPr>
      <t xml:space="preserve"> </t>
    </r>
    <r>
      <rPr>
        <sz val="8"/>
        <rFont val="Arial"/>
        <family val="2"/>
      </rPr>
      <t xml:space="preserve">Kelapa
</t>
    </r>
    <r>
      <rPr>
        <sz val="8"/>
        <rFont val="Arial"/>
        <family val="2"/>
      </rPr>
      <t>- Meningkatnya</t>
    </r>
    <r>
      <rPr>
        <sz val="8"/>
        <rFont val="Times New Roman"/>
        <family val="1"/>
      </rPr>
      <t xml:space="preserve"> </t>
    </r>
    <r>
      <rPr>
        <sz val="8"/>
        <rFont val="Arial"/>
        <family val="2"/>
      </rPr>
      <t>Keterampilan dan</t>
    </r>
    <r>
      <rPr>
        <sz val="8"/>
        <rFont val="Times New Roman"/>
        <family val="1"/>
      </rPr>
      <t xml:space="preserve"> </t>
    </r>
    <r>
      <rPr>
        <sz val="8"/>
        <rFont val="Arial"/>
        <family val="2"/>
      </rPr>
      <t xml:space="preserve">Keahlian Kerajinan
</t>
    </r>
    <r>
      <rPr>
        <sz val="8"/>
        <rFont val="Arial"/>
        <family val="2"/>
      </rPr>
      <t>Berbasis Batu Akik</t>
    </r>
  </si>
  <si>
    <r>
      <rPr>
        <sz val="8"/>
        <rFont val="Arial"/>
        <family val="2"/>
      </rPr>
      <t>- 24 IKM</t>
    </r>
  </si>
  <si>
    <r>
      <rPr>
        <b/>
        <sz val="8"/>
        <rFont val="Arial"/>
        <family val="2"/>
      </rPr>
      <t>Program Pengembangan Industri</t>
    </r>
    <r>
      <rPr>
        <b/>
        <sz val="8"/>
        <rFont val="Times New Roman"/>
        <family val="1"/>
      </rPr>
      <t xml:space="preserve"> </t>
    </r>
    <r>
      <rPr>
        <b/>
        <sz val="8"/>
        <rFont val="Arial"/>
        <family val="2"/>
      </rPr>
      <t>Kecil dan Menengah</t>
    </r>
  </si>
  <si>
    <r>
      <rPr>
        <b/>
        <sz val="8"/>
        <rFont val="Arial"/>
        <family val="2"/>
      </rPr>
      <t>iatan yang</t>
    </r>
    <r>
      <rPr>
        <b/>
        <sz val="8"/>
        <rFont val="Times New Roman"/>
        <family val="1"/>
      </rPr>
      <t xml:space="preserve"> </t>
    </r>
    <r>
      <rPr>
        <b/>
        <sz val="8"/>
        <rFont val="Arial"/>
        <family val="2"/>
      </rPr>
      <t>BerkesinambunganTerwuj</t>
    </r>
    <r>
      <rPr>
        <b/>
        <sz val="8"/>
        <rFont val="Times New Roman"/>
        <family val="1"/>
      </rPr>
      <t xml:space="preserve"> </t>
    </r>
    <r>
      <rPr>
        <b/>
        <sz val="8"/>
        <rFont val="Arial"/>
        <family val="2"/>
      </rPr>
      <t>udnya Suatu Upaya yang</t>
    </r>
    <r>
      <rPr>
        <b/>
        <sz val="8"/>
        <rFont val="Times New Roman"/>
        <family val="1"/>
      </rPr>
      <t xml:space="preserve"> </t>
    </r>
    <r>
      <rPr>
        <b/>
        <sz val="8"/>
        <rFont val="Arial"/>
        <family val="2"/>
      </rPr>
      <t>Sistematis dan Aplikatif</t>
    </r>
    <r>
      <rPr>
        <b/>
        <sz val="8"/>
        <rFont val="Times New Roman"/>
        <family val="1"/>
      </rPr>
      <t xml:space="preserve"> </t>
    </r>
    <r>
      <rPr>
        <b/>
        <sz val="8"/>
        <rFont val="Arial"/>
        <family val="2"/>
      </rPr>
      <t>Dalam Bentuk Penerapan</t>
    </r>
    <r>
      <rPr>
        <b/>
        <sz val="8"/>
        <rFont val="Times New Roman"/>
        <family val="1"/>
      </rPr>
      <t xml:space="preserve"> </t>
    </r>
    <r>
      <rPr>
        <b/>
        <sz val="8"/>
        <rFont val="Arial"/>
        <family val="2"/>
      </rPr>
      <t>Program dan Keg</t>
    </r>
  </si>
  <si>
    <r>
      <rPr>
        <sz val="8"/>
        <rFont val="Arial"/>
        <family val="2"/>
      </rPr>
      <t>Pembinaan industri kecil dan</t>
    </r>
    <r>
      <rPr>
        <sz val="8"/>
        <rFont val="Times New Roman"/>
        <family val="1"/>
      </rPr>
      <t xml:space="preserve"> </t>
    </r>
    <r>
      <rPr>
        <sz val="8"/>
        <rFont val="Arial"/>
        <family val="2"/>
      </rPr>
      <t>menengah dalam memperkuat</t>
    </r>
    <r>
      <rPr>
        <sz val="8"/>
        <rFont val="Times New Roman"/>
        <family val="1"/>
      </rPr>
      <t xml:space="preserve"> </t>
    </r>
    <r>
      <rPr>
        <sz val="8"/>
        <rFont val="Arial"/>
        <family val="2"/>
      </rPr>
      <t>jaringan klaster industri</t>
    </r>
  </si>
  <si>
    <r>
      <rPr>
        <sz val="8"/>
        <rFont val="Arial"/>
        <family val="2"/>
      </rPr>
      <t>1. Terlaksananya</t>
    </r>
    <r>
      <rPr>
        <sz val="8"/>
        <rFont val="Times New Roman"/>
        <family val="1"/>
      </rPr>
      <t xml:space="preserve"> </t>
    </r>
    <r>
      <rPr>
        <sz val="8"/>
        <rFont val="Arial"/>
        <family val="2"/>
      </rPr>
      <t>Pembinaan Melalui</t>
    </r>
    <r>
      <rPr>
        <sz val="8"/>
        <rFont val="Times New Roman"/>
        <family val="1"/>
      </rPr>
      <t xml:space="preserve"> </t>
    </r>
    <r>
      <rPr>
        <sz val="8"/>
        <rFont val="Arial"/>
        <family val="2"/>
      </rPr>
      <t>Pendampingan Langsung</t>
    </r>
    <r>
      <rPr>
        <sz val="8"/>
        <rFont val="Times New Roman"/>
        <family val="1"/>
      </rPr>
      <t xml:space="preserve"> </t>
    </r>
    <r>
      <rPr>
        <sz val="8"/>
        <rFont val="Arial"/>
        <family val="2"/>
      </rPr>
      <t xml:space="preserve">Oleh Petugas KKB
</t>
    </r>
    <r>
      <rPr>
        <sz val="8"/>
        <rFont val="Arial"/>
        <family val="2"/>
      </rPr>
      <t>2. Terlaksananya Fasilitasi</t>
    </r>
    <r>
      <rPr>
        <sz val="8"/>
        <rFont val="Times New Roman"/>
        <family val="1"/>
      </rPr>
      <t xml:space="preserve"> </t>
    </r>
    <r>
      <rPr>
        <sz val="8"/>
        <rFont val="Arial"/>
        <family val="2"/>
      </rPr>
      <t>Desain Kemasan dan</t>
    </r>
    <r>
      <rPr>
        <sz val="8"/>
        <rFont val="Times New Roman"/>
        <family val="1"/>
      </rPr>
      <t xml:space="preserve"> </t>
    </r>
    <r>
      <rPr>
        <sz val="8"/>
        <rFont val="Arial"/>
        <family val="2"/>
      </rPr>
      <t>Pendaftaran Merek Melalui</t>
    </r>
    <r>
      <rPr>
        <sz val="8"/>
        <rFont val="Times New Roman"/>
        <family val="1"/>
      </rPr>
      <t xml:space="preserve"> </t>
    </r>
    <r>
      <rPr>
        <sz val="8"/>
        <rFont val="Arial"/>
        <family val="2"/>
      </rPr>
      <t xml:space="preserve">Kementerian Perindustrian
</t>
    </r>
    <r>
      <rPr>
        <sz val="8"/>
        <rFont val="Arial"/>
        <family val="2"/>
      </rPr>
      <t>3. Pelatihan Manisan</t>
    </r>
    <r>
      <rPr>
        <sz val="8"/>
        <rFont val="Times New Roman"/>
        <family val="1"/>
      </rPr>
      <t xml:space="preserve"> </t>
    </r>
    <r>
      <rPr>
        <sz val="8"/>
        <rFont val="Arial"/>
        <family val="2"/>
      </rPr>
      <t>Cabe, Manisan Terung dan</t>
    </r>
    <r>
      <rPr>
        <sz val="8"/>
        <rFont val="Times New Roman"/>
        <family val="1"/>
      </rPr>
      <t xml:space="preserve"> </t>
    </r>
    <r>
      <rPr>
        <sz val="8"/>
        <rFont val="Arial"/>
        <family val="2"/>
      </rPr>
      <t xml:space="preserve">Manisan Sayur Lainnya
</t>
    </r>
    <r>
      <rPr>
        <sz val="8"/>
        <rFont val="Arial"/>
        <family val="2"/>
      </rPr>
      <t>4. Pelatihan e-Bisnis bagi</t>
    </r>
    <r>
      <rPr>
        <sz val="8"/>
        <rFont val="Times New Roman"/>
        <family val="1"/>
      </rPr>
      <t xml:space="preserve"> </t>
    </r>
    <r>
      <rPr>
        <sz val="8"/>
        <rFont val="Arial"/>
        <family val="2"/>
      </rPr>
      <t xml:space="preserve">IKM
</t>
    </r>
    <r>
      <rPr>
        <sz val="8"/>
        <rFont val="Arial"/>
        <family val="2"/>
      </rPr>
      <t>5. Terlaksananya Pelatihan</t>
    </r>
    <r>
      <rPr>
        <sz val="8"/>
        <rFont val="Times New Roman"/>
        <family val="1"/>
      </rPr>
      <t xml:space="preserve"> </t>
    </r>
    <r>
      <rPr>
        <sz val="8"/>
        <rFont val="Arial"/>
        <family val="2"/>
      </rPr>
      <t>AMT dan Manajemen</t>
    </r>
    <r>
      <rPr>
        <sz val="8"/>
        <rFont val="Times New Roman"/>
        <family val="1"/>
      </rPr>
      <t xml:space="preserve"> </t>
    </r>
    <r>
      <rPr>
        <sz val="8"/>
        <rFont val="Arial"/>
        <family val="2"/>
      </rPr>
      <t>Keuangan bagi IKM</t>
    </r>
  </si>
  <si>
    <r>
      <rPr>
        <sz val="8"/>
        <rFont val="Arial"/>
        <family val="2"/>
      </rPr>
      <t xml:space="preserve">- 10 IKM
</t>
    </r>
    <r>
      <rPr>
        <sz val="8"/>
        <rFont val="Arial"/>
        <family val="2"/>
      </rPr>
      <t xml:space="preserve">- 20 IKM
</t>
    </r>
    <r>
      <rPr>
        <sz val="8"/>
        <rFont val="Arial"/>
        <family val="2"/>
      </rPr>
      <t xml:space="preserve">- 20 IKM
</t>
    </r>
    <r>
      <rPr>
        <sz val="8"/>
        <rFont val="Arial"/>
        <family val="2"/>
      </rPr>
      <t xml:space="preserve">- 20 IKM
</t>
    </r>
    <r>
      <rPr>
        <sz val="8"/>
        <rFont val="Arial"/>
        <family val="2"/>
      </rPr>
      <t>- 30 IKM</t>
    </r>
  </si>
  <si>
    <r>
      <rPr>
        <sz val="8"/>
        <rFont val="Arial"/>
        <family val="2"/>
      </rPr>
      <t>- Meningkatkan</t>
    </r>
    <r>
      <rPr>
        <sz val="8"/>
        <rFont val="Times New Roman"/>
        <family val="1"/>
      </rPr>
      <t xml:space="preserve"> </t>
    </r>
    <r>
      <rPr>
        <sz val="8"/>
        <rFont val="Arial"/>
        <family val="2"/>
      </rPr>
      <t>Kemampuan IKM</t>
    </r>
    <r>
      <rPr>
        <sz val="8"/>
        <rFont val="Times New Roman"/>
        <family val="1"/>
      </rPr>
      <t xml:space="preserve"> </t>
    </r>
    <r>
      <rPr>
        <sz val="8"/>
        <rFont val="Arial"/>
        <family val="2"/>
      </rPr>
      <t>Dalam Pengelolaan</t>
    </r>
    <r>
      <rPr>
        <sz val="8"/>
        <rFont val="Times New Roman"/>
        <family val="1"/>
      </rPr>
      <t xml:space="preserve"> </t>
    </r>
    <r>
      <rPr>
        <sz val="8"/>
        <rFont val="Arial"/>
        <family val="2"/>
      </rPr>
      <t xml:space="preserve">Perusahaan
</t>
    </r>
    <r>
      <rPr>
        <sz val="8"/>
        <rFont val="Arial"/>
        <family val="2"/>
      </rPr>
      <t>- Tersedianya Desain</t>
    </r>
    <r>
      <rPr>
        <sz val="8"/>
        <rFont val="Times New Roman"/>
        <family val="1"/>
      </rPr>
      <t xml:space="preserve"> </t>
    </r>
    <r>
      <rPr>
        <sz val="8"/>
        <rFont val="Arial"/>
        <family val="2"/>
      </rPr>
      <t>dan Pendaftaran</t>
    </r>
    <r>
      <rPr>
        <sz val="8"/>
        <rFont val="Times New Roman"/>
        <family val="1"/>
      </rPr>
      <t xml:space="preserve"> </t>
    </r>
    <r>
      <rPr>
        <sz val="8"/>
        <rFont val="Arial"/>
        <family val="2"/>
      </rPr>
      <t xml:space="preserve">Merek
</t>
    </r>
    <r>
      <rPr>
        <sz val="8"/>
        <rFont val="Arial"/>
        <family val="2"/>
      </rPr>
      <t>- Meningkatnya</t>
    </r>
    <r>
      <rPr>
        <sz val="8"/>
        <rFont val="Times New Roman"/>
        <family val="1"/>
      </rPr>
      <t xml:space="preserve"> </t>
    </r>
    <r>
      <rPr>
        <sz val="8"/>
        <rFont val="Arial"/>
        <family val="2"/>
      </rPr>
      <t>Kemampuan</t>
    </r>
    <r>
      <rPr>
        <sz val="8"/>
        <rFont val="Times New Roman"/>
        <family val="1"/>
      </rPr>
      <t xml:space="preserve"> </t>
    </r>
    <r>
      <rPr>
        <sz val="8"/>
        <rFont val="Arial"/>
        <family val="2"/>
      </rPr>
      <t>Masyarakat Dalam</t>
    </r>
    <r>
      <rPr>
        <sz val="8"/>
        <rFont val="Times New Roman"/>
        <family val="1"/>
      </rPr>
      <t xml:space="preserve"> </t>
    </r>
    <r>
      <rPr>
        <sz val="8"/>
        <rFont val="Arial"/>
        <family val="2"/>
      </rPr>
      <t>Inovasi Produk Baru</t>
    </r>
    <r>
      <rPr>
        <sz val="8"/>
        <rFont val="Times New Roman"/>
        <family val="1"/>
      </rPr>
      <t xml:space="preserve"> </t>
    </r>
    <r>
      <rPr>
        <sz val="8"/>
        <rFont val="Arial"/>
        <family val="2"/>
      </rPr>
      <t>Berbasis Agrokatnya</t>
    </r>
    <r>
      <rPr>
        <sz val="8"/>
        <rFont val="Times New Roman"/>
        <family val="1"/>
      </rPr>
      <t xml:space="preserve"> </t>
    </r>
    <r>
      <rPr>
        <sz val="8"/>
        <rFont val="Arial"/>
        <family val="2"/>
      </rPr>
      <t>Kemampuan IKM</t>
    </r>
    <r>
      <rPr>
        <sz val="8"/>
        <rFont val="Times New Roman"/>
        <family val="1"/>
      </rPr>
      <t xml:space="preserve"> </t>
    </r>
    <r>
      <rPr>
        <sz val="8"/>
        <rFont val="Arial"/>
        <family val="2"/>
      </rPr>
      <t>dalam Pemasaran</t>
    </r>
    <r>
      <rPr>
        <sz val="8"/>
        <rFont val="Times New Roman"/>
        <family val="1"/>
      </rPr>
      <t xml:space="preserve"> </t>
    </r>
    <r>
      <rPr>
        <sz val="8"/>
        <rFont val="Arial"/>
        <family val="2"/>
      </rPr>
      <t>dan Promosi Produk</t>
    </r>
    <r>
      <rPr>
        <sz val="8"/>
        <rFont val="Times New Roman"/>
        <family val="1"/>
      </rPr>
      <t xml:space="preserve"> </t>
    </r>
    <r>
      <rPr>
        <sz val="8"/>
        <rFont val="Arial"/>
        <family val="2"/>
      </rPr>
      <t xml:space="preserve">Secara Online
</t>
    </r>
    <r>
      <rPr>
        <sz val="8"/>
        <rFont val="Arial"/>
        <family val="2"/>
      </rPr>
      <t>- Meningkatnya</t>
    </r>
    <r>
      <rPr>
        <sz val="8"/>
        <rFont val="Times New Roman"/>
        <family val="1"/>
      </rPr>
      <t xml:space="preserve"> </t>
    </r>
    <r>
      <rPr>
        <sz val="8"/>
        <rFont val="Arial"/>
        <family val="2"/>
      </rPr>
      <t>Motivasi Bisnis Serta</t>
    </r>
    <r>
      <rPr>
        <sz val="8"/>
        <rFont val="Times New Roman"/>
        <family val="1"/>
      </rPr>
      <t xml:space="preserve"> </t>
    </r>
    <r>
      <rPr>
        <sz val="8"/>
        <rFont val="Arial"/>
        <family val="2"/>
      </rPr>
      <t>Kemampuan</t>
    </r>
    <r>
      <rPr>
        <sz val="8"/>
        <rFont val="Times New Roman"/>
        <family val="1"/>
      </rPr>
      <t xml:space="preserve"> </t>
    </r>
    <r>
      <rPr>
        <sz val="8"/>
        <rFont val="Arial"/>
        <family val="2"/>
      </rPr>
      <t>Manajemen</t>
    </r>
    <r>
      <rPr>
        <sz val="8"/>
        <rFont val="Times New Roman"/>
        <family val="1"/>
      </rPr>
      <t xml:space="preserve"> </t>
    </r>
    <r>
      <rPr>
        <sz val="8"/>
        <rFont val="Arial"/>
        <family val="2"/>
      </rPr>
      <t>Keuangan dan</t>
    </r>
    <r>
      <rPr>
        <sz val="8"/>
        <rFont val="Times New Roman"/>
        <family val="1"/>
      </rPr>
      <t xml:space="preserve"> </t>
    </r>
    <r>
      <rPr>
        <sz val="8"/>
        <rFont val="Arial"/>
        <family val="2"/>
      </rPr>
      <t>Pemasaran Produk</t>
    </r>
    <r>
      <rPr>
        <sz val="8"/>
        <rFont val="Times New Roman"/>
        <family val="1"/>
      </rPr>
      <t xml:space="preserve"> </t>
    </r>
    <r>
      <rPr>
        <sz val="8"/>
        <rFont val="Arial"/>
        <family val="2"/>
      </rPr>
      <t xml:space="preserve">IKM
</t>
    </r>
    <r>
      <rPr>
        <sz val="8"/>
        <rFont val="Arial"/>
        <family val="2"/>
      </rPr>
      <t>ening- M</t>
    </r>
  </si>
  <si>
    <r>
      <rPr>
        <sz val="8"/>
        <rFont val="Arial"/>
        <family val="2"/>
      </rPr>
      <t>Fasilitasi kerjasama kemitraan</t>
    </r>
    <r>
      <rPr>
        <sz val="8"/>
        <rFont val="Times New Roman"/>
        <family val="1"/>
      </rPr>
      <t xml:space="preserve"> </t>
    </r>
    <r>
      <rPr>
        <sz val="8"/>
        <rFont val="Arial"/>
        <family val="2"/>
      </rPr>
      <t>industri mikro, kecil dan menengah</t>
    </r>
  </si>
  <si>
    <r>
      <rPr>
        <sz val="8"/>
        <rFont val="Arial"/>
        <family val="2"/>
      </rPr>
      <t>Terlaksananya Pemasaran</t>
    </r>
    <r>
      <rPr>
        <sz val="8"/>
        <rFont val="Times New Roman"/>
        <family val="1"/>
      </rPr>
      <t xml:space="preserve"> </t>
    </r>
    <r>
      <rPr>
        <sz val="8"/>
        <rFont val="Arial"/>
        <family val="2"/>
      </rPr>
      <t>Produk Industri Kota</t>
    </r>
    <r>
      <rPr>
        <sz val="8"/>
        <rFont val="Times New Roman"/>
        <family val="1"/>
      </rPr>
      <t xml:space="preserve"> </t>
    </r>
    <r>
      <rPr>
        <sz val="8"/>
        <rFont val="Arial"/>
        <family val="2"/>
      </rPr>
      <t>Payakumbuh ke Luar</t>
    </r>
    <r>
      <rPr>
        <sz val="8"/>
        <rFont val="Times New Roman"/>
        <family val="1"/>
      </rPr>
      <t xml:space="preserve"> </t>
    </r>
    <r>
      <rPr>
        <sz val="8"/>
        <rFont val="Arial"/>
        <family val="2"/>
      </rPr>
      <t>Daerah serta Lanjutan</t>
    </r>
    <r>
      <rPr>
        <sz val="8"/>
        <rFont val="Times New Roman"/>
        <family val="1"/>
      </rPr>
      <t xml:space="preserve"> </t>
    </r>
    <r>
      <rPr>
        <sz val="8"/>
        <rFont val="Arial"/>
        <family val="2"/>
      </rPr>
      <t>Operasional Outlet</t>
    </r>
  </si>
  <si>
    <r>
      <rPr>
        <sz val="8"/>
        <rFont val="Arial"/>
        <family val="2"/>
      </rPr>
      <t>6 IKM</t>
    </r>
  </si>
  <si>
    <r>
      <rPr>
        <sz val="8"/>
        <rFont val="Arial"/>
        <family val="2"/>
      </rPr>
      <t>Memperluas</t>
    </r>
    <r>
      <rPr>
        <sz val="8"/>
        <rFont val="Times New Roman"/>
        <family val="1"/>
      </rPr>
      <t xml:space="preserve"> </t>
    </r>
    <r>
      <rPr>
        <sz val="8"/>
        <rFont val="Arial"/>
        <family val="2"/>
      </rPr>
      <t>Pemasaran Produk</t>
    </r>
  </si>
  <si>
    <r>
      <rPr>
        <b/>
        <sz val="8"/>
        <rFont val="Arial"/>
        <family val="2"/>
      </rPr>
      <t>Program Peningkatan Kemampuan</t>
    </r>
    <r>
      <rPr>
        <b/>
        <sz val="8"/>
        <rFont val="Times New Roman"/>
        <family val="1"/>
      </rPr>
      <t xml:space="preserve"> </t>
    </r>
    <r>
      <rPr>
        <b/>
        <sz val="8"/>
        <rFont val="Arial"/>
        <family val="2"/>
      </rPr>
      <t>Teknologi Industri</t>
    </r>
  </si>
  <si>
    <r>
      <rPr>
        <b/>
        <sz val="8"/>
        <rFont val="Arial"/>
        <family val="2"/>
      </rPr>
      <t>Tersedianya Suatu Upaya</t>
    </r>
    <r>
      <rPr>
        <b/>
        <sz val="8"/>
        <rFont val="Times New Roman"/>
        <family val="1"/>
      </rPr>
      <t xml:space="preserve"> </t>
    </r>
    <r>
      <rPr>
        <b/>
        <sz val="8"/>
        <rFont val="Arial"/>
        <family val="2"/>
      </rPr>
      <t>yang Sistematis dan</t>
    </r>
    <r>
      <rPr>
        <b/>
        <sz val="8"/>
        <rFont val="Times New Roman"/>
        <family val="1"/>
      </rPr>
      <t xml:space="preserve"> </t>
    </r>
    <r>
      <rPr>
        <b/>
        <sz val="8"/>
        <rFont val="Arial"/>
        <family val="2"/>
      </rPr>
      <t>Apilkatif Dalam Bentuk</t>
    </r>
    <r>
      <rPr>
        <b/>
        <sz val="8"/>
        <rFont val="Times New Roman"/>
        <family val="1"/>
      </rPr>
      <t xml:space="preserve"> </t>
    </r>
    <r>
      <rPr>
        <b/>
        <sz val="8"/>
        <rFont val="Arial"/>
        <family val="2"/>
      </rPr>
      <t>Penerapan Program dan</t>
    </r>
    <r>
      <rPr>
        <b/>
        <sz val="8"/>
        <rFont val="Times New Roman"/>
        <family val="1"/>
      </rPr>
      <t xml:space="preserve"> </t>
    </r>
    <r>
      <rPr>
        <b/>
        <sz val="8"/>
        <rFont val="Arial"/>
        <family val="2"/>
      </rPr>
      <t>Kegiatan yang</t>
    </r>
    <r>
      <rPr>
        <b/>
        <sz val="8"/>
        <rFont val="Times New Roman"/>
        <family val="1"/>
      </rPr>
      <t xml:space="preserve"> </t>
    </r>
    <r>
      <rPr>
        <b/>
        <sz val="8"/>
        <rFont val="Arial"/>
        <family val="2"/>
      </rPr>
      <t>Berkesinambungan</t>
    </r>
  </si>
  <si>
    <r>
      <rPr>
        <sz val="8"/>
        <rFont val="Arial"/>
        <family val="2"/>
      </rPr>
      <t>Pembinaan kemampuan teknologi</t>
    </r>
    <r>
      <rPr>
        <sz val="8"/>
        <rFont val="Times New Roman"/>
        <family val="1"/>
      </rPr>
      <t xml:space="preserve"> </t>
    </r>
    <r>
      <rPr>
        <sz val="8"/>
        <rFont val="Arial"/>
        <family val="2"/>
      </rPr>
      <t>industri</t>
    </r>
  </si>
  <si>
    <r>
      <rPr>
        <sz val="8"/>
        <rFont val="Arial"/>
        <family val="2"/>
      </rPr>
      <t>- Terlaksananya Pelatihan</t>
    </r>
    <r>
      <rPr>
        <sz val="8"/>
        <rFont val="Times New Roman"/>
        <family val="1"/>
      </rPr>
      <t xml:space="preserve"> </t>
    </r>
    <r>
      <rPr>
        <sz val="8"/>
        <rFont val="Arial"/>
        <family val="2"/>
      </rPr>
      <t>Pemanfaatan Limbah Ubi</t>
    </r>
    <r>
      <rPr>
        <sz val="8"/>
        <rFont val="Times New Roman"/>
        <family val="1"/>
      </rPr>
      <t xml:space="preserve"> </t>
    </r>
    <r>
      <rPr>
        <sz val="8"/>
        <rFont val="Arial"/>
        <family val="2"/>
      </rPr>
      <t>(aci) Menjadi Bahan Baku</t>
    </r>
    <r>
      <rPr>
        <sz val="8"/>
        <rFont val="Times New Roman"/>
        <family val="1"/>
      </rPr>
      <t xml:space="preserve"> </t>
    </r>
    <r>
      <rPr>
        <sz val="8"/>
        <rFont val="Arial"/>
        <family val="2"/>
      </rPr>
      <t xml:space="preserve">Tapioka
</t>
    </r>
    <r>
      <rPr>
        <sz val="8"/>
        <rFont val="Arial"/>
        <family val="2"/>
      </rPr>
      <t>- Terlaksananya Pelatihan</t>
    </r>
    <r>
      <rPr>
        <sz val="8"/>
        <rFont val="Times New Roman"/>
        <family val="1"/>
      </rPr>
      <t xml:space="preserve"> </t>
    </r>
    <r>
      <rPr>
        <sz val="8"/>
        <rFont val="Arial"/>
        <family val="2"/>
      </rPr>
      <t>Pemanfatan Limbah Air</t>
    </r>
    <r>
      <rPr>
        <sz val="8"/>
        <rFont val="Times New Roman"/>
        <family val="1"/>
      </rPr>
      <t xml:space="preserve"> </t>
    </r>
    <r>
      <rPr>
        <sz val="8"/>
        <rFont val="Arial"/>
        <family val="2"/>
      </rPr>
      <t>Kelapa (Nata De Coco)</t>
    </r>
  </si>
  <si>
    <r>
      <rPr>
        <sz val="8"/>
        <rFont val="Arial"/>
        <family val="2"/>
      </rPr>
      <t xml:space="preserve">- 15 IKM
</t>
    </r>
    <r>
      <rPr>
        <sz val="8"/>
        <rFont val="Arial"/>
        <family val="2"/>
      </rPr>
      <t>- 20 IKM</t>
    </r>
  </si>
  <si>
    <r>
      <rPr>
        <sz val="8"/>
        <rFont val="Arial"/>
        <family val="2"/>
      </rPr>
      <t>1. Meningkatnya</t>
    </r>
    <r>
      <rPr>
        <sz val="8"/>
        <rFont val="Times New Roman"/>
        <family val="1"/>
      </rPr>
      <t xml:space="preserve"> </t>
    </r>
    <r>
      <rPr>
        <sz val="8"/>
        <rFont val="Arial"/>
        <family val="2"/>
      </rPr>
      <t>Kemampuan IKM</t>
    </r>
    <r>
      <rPr>
        <sz val="8"/>
        <rFont val="Times New Roman"/>
        <family val="1"/>
      </rPr>
      <t xml:space="preserve"> </t>
    </r>
    <r>
      <rPr>
        <sz val="8"/>
        <rFont val="Arial"/>
        <family val="2"/>
      </rPr>
      <t>Dalam Pengelolaan</t>
    </r>
    <r>
      <rPr>
        <sz val="8"/>
        <rFont val="Times New Roman"/>
        <family val="1"/>
      </rPr>
      <t xml:space="preserve"> </t>
    </r>
    <r>
      <rPr>
        <sz val="8"/>
        <rFont val="Arial"/>
        <family val="2"/>
      </rPr>
      <t>Limbah Cair Ubi</t>
    </r>
    <r>
      <rPr>
        <sz val="8"/>
        <rFont val="Times New Roman"/>
        <family val="1"/>
      </rPr>
      <t xml:space="preserve"> </t>
    </r>
    <r>
      <rPr>
        <sz val="8"/>
        <rFont val="Arial"/>
        <family val="2"/>
      </rPr>
      <t>Menjadi Tapioka</t>
    </r>
  </si>
  <si>
    <r>
      <rPr>
        <sz val="8"/>
        <rFont val="Arial"/>
        <family val="2"/>
      </rPr>
      <t>- 35 %</t>
    </r>
  </si>
  <si>
    <r>
      <rPr>
        <sz val="8"/>
        <rFont val="Arial"/>
        <family val="2"/>
      </rPr>
      <t>Pengembangan dan pelayanan</t>
    </r>
    <r>
      <rPr>
        <sz val="8"/>
        <rFont val="Times New Roman"/>
        <family val="1"/>
      </rPr>
      <t xml:space="preserve"> </t>
    </r>
    <r>
      <rPr>
        <sz val="8"/>
        <rFont val="Arial"/>
        <family val="2"/>
      </rPr>
      <t>teknologi industri</t>
    </r>
  </si>
  <si>
    <r>
      <rPr>
        <sz val="8"/>
        <rFont val="Arial"/>
        <family val="2"/>
      </rPr>
      <t>Terlaksananya Pelatihan</t>
    </r>
    <r>
      <rPr>
        <sz val="8"/>
        <rFont val="Times New Roman"/>
        <family val="1"/>
      </rPr>
      <t xml:space="preserve"> </t>
    </r>
    <r>
      <rPr>
        <sz val="8"/>
        <rFont val="Arial"/>
        <family val="2"/>
      </rPr>
      <t>Diverifikasi Produk Tenun</t>
    </r>
    <r>
      <rPr>
        <sz val="8"/>
        <rFont val="Times New Roman"/>
        <family val="1"/>
      </rPr>
      <t xml:space="preserve"> </t>
    </r>
    <r>
      <rPr>
        <sz val="8"/>
        <rFont val="Arial"/>
        <family val="2"/>
      </rPr>
      <t>dan Pengembangan</t>
    </r>
    <r>
      <rPr>
        <sz val="8"/>
        <rFont val="Times New Roman"/>
        <family val="1"/>
      </rPr>
      <t xml:space="preserve"> </t>
    </r>
    <r>
      <rPr>
        <sz val="8"/>
        <rFont val="Arial"/>
        <family val="2"/>
      </rPr>
      <t>Desain Tenun Daerah</t>
    </r>
    <r>
      <rPr>
        <sz val="8"/>
        <rFont val="Times New Roman"/>
        <family val="1"/>
      </rPr>
      <t xml:space="preserve"> </t>
    </r>
    <r>
      <rPr>
        <sz val="8"/>
        <rFont val="Arial"/>
        <family val="2"/>
      </rPr>
      <t>Serta Pengadaan Alat</t>
    </r>
    <r>
      <rPr>
        <sz val="8"/>
        <rFont val="Times New Roman"/>
        <family val="1"/>
      </rPr>
      <t xml:space="preserve"> </t>
    </r>
    <r>
      <rPr>
        <sz val="8"/>
        <rFont val="Arial"/>
        <family val="2"/>
      </rPr>
      <t>Tenun Bukan Mesin. Serta</t>
    </r>
    <r>
      <rPr>
        <sz val="8"/>
        <rFont val="Times New Roman"/>
        <family val="1"/>
      </rPr>
      <t xml:space="preserve"> </t>
    </r>
    <r>
      <rPr>
        <sz val="8"/>
        <rFont val="Arial"/>
        <family val="2"/>
      </rPr>
      <t>Pelatihan Pengembangan</t>
    </r>
    <r>
      <rPr>
        <sz val="8"/>
        <rFont val="Times New Roman"/>
        <family val="1"/>
      </rPr>
      <t xml:space="preserve"> </t>
    </r>
    <r>
      <rPr>
        <sz val="8"/>
        <rFont val="Arial"/>
        <family val="2"/>
      </rPr>
      <t>Produk Manik-manik/</t>
    </r>
    <r>
      <rPr>
        <sz val="8"/>
        <rFont val="Times New Roman"/>
        <family val="1"/>
      </rPr>
      <t xml:space="preserve"> </t>
    </r>
    <r>
      <rPr>
        <sz val="8"/>
        <rFont val="Arial"/>
        <family val="2"/>
      </rPr>
      <t>akrilik</t>
    </r>
  </si>
  <si>
    <r>
      <rPr>
        <sz val="8"/>
        <rFont val="Arial"/>
        <family val="2"/>
      </rPr>
      <t>25 IKM</t>
    </r>
  </si>
  <si>
    <r>
      <rPr>
        <sz val="8"/>
        <rFont val="Arial"/>
        <family val="2"/>
      </rPr>
      <t>Munculnya Desain</t>
    </r>
    <r>
      <rPr>
        <sz val="8"/>
        <rFont val="Times New Roman"/>
        <family val="1"/>
      </rPr>
      <t xml:space="preserve"> </t>
    </r>
    <r>
      <rPr>
        <sz val="8"/>
        <rFont val="Arial"/>
        <family val="2"/>
      </rPr>
      <t>Kerajinan Update dan</t>
    </r>
    <r>
      <rPr>
        <sz val="8"/>
        <rFont val="Times New Roman"/>
        <family val="1"/>
      </rPr>
      <t xml:space="preserve"> </t>
    </r>
    <r>
      <rPr>
        <sz val="8"/>
        <rFont val="Arial"/>
        <family val="2"/>
      </rPr>
      <t>Variasi Produk Tenun</t>
    </r>
    <r>
      <rPr>
        <sz val="8"/>
        <rFont val="Times New Roman"/>
        <family val="1"/>
      </rPr>
      <t xml:space="preserve"> </t>
    </r>
    <r>
      <rPr>
        <sz val="8"/>
        <rFont val="Arial"/>
        <family val="2"/>
      </rPr>
      <t>Serta Manik-manik/</t>
    </r>
    <r>
      <rPr>
        <sz val="8"/>
        <rFont val="Times New Roman"/>
        <family val="1"/>
      </rPr>
      <t xml:space="preserve"> </t>
    </r>
    <r>
      <rPr>
        <sz val="8"/>
        <rFont val="Arial"/>
        <family val="2"/>
      </rPr>
      <t>Akrilik</t>
    </r>
  </si>
  <si>
    <r>
      <rPr>
        <b/>
        <sz val="8"/>
        <rFont val="Arial"/>
        <family val="2"/>
      </rPr>
      <t>Program Penataan Struktur Industri</t>
    </r>
  </si>
  <si>
    <r>
      <rPr>
        <b/>
        <sz val="8"/>
        <rFont val="Arial"/>
        <family val="2"/>
      </rPr>
      <t>Terwujnya Kawasan</t>
    </r>
    <r>
      <rPr>
        <b/>
        <sz val="8"/>
        <rFont val="Times New Roman"/>
        <family val="1"/>
      </rPr>
      <t xml:space="preserve"> </t>
    </r>
    <r>
      <rPr>
        <b/>
        <sz val="8"/>
        <rFont val="Arial"/>
        <family val="2"/>
      </rPr>
      <t>Industri</t>
    </r>
  </si>
  <si>
    <r>
      <rPr>
        <sz val="8"/>
        <rFont val="Arial"/>
        <family val="2"/>
      </rPr>
      <t>Kebijakan keterkaitan industri</t>
    </r>
    <r>
      <rPr>
        <sz val="8"/>
        <rFont val="Times New Roman"/>
        <family val="1"/>
      </rPr>
      <t xml:space="preserve"> </t>
    </r>
    <r>
      <rPr>
        <sz val="8"/>
        <rFont val="Arial"/>
        <family val="2"/>
      </rPr>
      <t>hulu-hilir</t>
    </r>
  </si>
  <si>
    <r>
      <rPr>
        <sz val="8"/>
        <rFont val="Arial"/>
        <family val="2"/>
      </rPr>
      <t>Terlaksananya Sinergisitas</t>
    </r>
    <r>
      <rPr>
        <sz val="8"/>
        <rFont val="Times New Roman"/>
        <family val="1"/>
      </rPr>
      <t xml:space="preserve"> </t>
    </r>
    <r>
      <rPr>
        <sz val="8"/>
        <rFont val="Arial"/>
        <family val="2"/>
      </rPr>
      <t>Pembinaan dan</t>
    </r>
    <r>
      <rPr>
        <sz val="8"/>
        <rFont val="Times New Roman"/>
        <family val="1"/>
      </rPr>
      <t xml:space="preserve"> </t>
    </r>
    <r>
      <rPr>
        <sz val="8"/>
        <rFont val="Arial"/>
        <family val="2"/>
      </rPr>
      <t>Pengembangan IKM</t>
    </r>
    <r>
      <rPr>
        <sz val="8"/>
        <rFont val="Times New Roman"/>
        <family val="1"/>
      </rPr>
      <t xml:space="preserve"> </t>
    </r>
    <r>
      <rPr>
        <sz val="8"/>
        <rFont val="Arial"/>
        <family val="2"/>
      </rPr>
      <t>Dengan Dekranasda Kota</t>
    </r>
    <r>
      <rPr>
        <sz val="8"/>
        <rFont val="Times New Roman"/>
        <family val="1"/>
      </rPr>
      <t xml:space="preserve"> </t>
    </r>
    <r>
      <rPr>
        <sz val="8"/>
        <rFont val="Arial"/>
        <family val="2"/>
      </rPr>
      <t>Payakumbuh</t>
    </r>
  </si>
  <si>
    <r>
      <rPr>
        <sz val="8"/>
        <rFont val="Arial"/>
        <family val="2"/>
      </rPr>
      <t>Terwujudnya</t>
    </r>
    <r>
      <rPr>
        <sz val="8"/>
        <rFont val="Times New Roman"/>
        <family val="1"/>
      </rPr>
      <t xml:space="preserve"> </t>
    </r>
    <r>
      <rPr>
        <sz val="8"/>
        <rFont val="Arial"/>
        <family val="2"/>
      </rPr>
      <t>Sinergisitas</t>
    </r>
    <r>
      <rPr>
        <sz val="8"/>
        <rFont val="Times New Roman"/>
        <family val="1"/>
      </rPr>
      <t xml:space="preserve"> </t>
    </r>
    <r>
      <rPr>
        <sz val="8"/>
        <rFont val="Arial"/>
        <family val="2"/>
      </rPr>
      <t>Pembinaan dan</t>
    </r>
    <r>
      <rPr>
        <sz val="8"/>
        <rFont val="Times New Roman"/>
        <family val="1"/>
      </rPr>
      <t xml:space="preserve"> </t>
    </r>
    <r>
      <rPr>
        <sz val="8"/>
        <rFont val="Arial"/>
        <family val="2"/>
      </rPr>
      <t>Pengembangan IKM</t>
    </r>
    <r>
      <rPr>
        <sz val="8"/>
        <rFont val="Times New Roman"/>
        <family val="1"/>
      </rPr>
      <t xml:space="preserve"> </t>
    </r>
    <r>
      <rPr>
        <sz val="8"/>
        <rFont val="Arial"/>
        <family val="2"/>
      </rPr>
      <t>Dengan Dekranasda</t>
    </r>
    <r>
      <rPr>
        <sz val="8"/>
        <rFont val="Times New Roman"/>
        <family val="1"/>
      </rPr>
      <t xml:space="preserve"> </t>
    </r>
    <r>
      <rPr>
        <sz val="8"/>
        <rFont val="Arial"/>
        <family val="2"/>
      </rPr>
      <t>Kota Payakumbuh</t>
    </r>
  </si>
  <si>
    <r>
      <rPr>
        <sz val="8"/>
        <rFont val="Arial"/>
        <family val="2"/>
      </rPr>
      <t>Pembinaan keterkaitan produksi</t>
    </r>
    <r>
      <rPr>
        <sz val="8"/>
        <rFont val="Times New Roman"/>
        <family val="1"/>
      </rPr>
      <t xml:space="preserve"> </t>
    </r>
    <r>
      <rPr>
        <sz val="8"/>
        <rFont val="Arial"/>
        <family val="2"/>
      </rPr>
      <t>industri hulu hingga ke hilir</t>
    </r>
  </si>
  <si>
    <r>
      <rPr>
        <sz val="8"/>
        <rFont val="Arial"/>
        <family val="2"/>
      </rPr>
      <t>Terlaksananya Pembinaan</t>
    </r>
    <r>
      <rPr>
        <sz val="8"/>
        <rFont val="Times New Roman"/>
        <family val="1"/>
      </rPr>
      <t xml:space="preserve"> </t>
    </r>
    <r>
      <rPr>
        <sz val="8"/>
        <rFont val="Arial"/>
        <family val="2"/>
      </rPr>
      <t>dan Sumber Daya IKM,</t>
    </r>
    <r>
      <rPr>
        <sz val="8"/>
        <rFont val="Times New Roman"/>
        <family val="1"/>
      </rPr>
      <t xml:space="preserve"> </t>
    </r>
    <r>
      <rPr>
        <sz val="8"/>
        <rFont val="Arial"/>
        <family val="2"/>
      </rPr>
      <t>Pengembangan dan</t>
    </r>
    <r>
      <rPr>
        <sz val="8"/>
        <rFont val="Times New Roman"/>
        <family val="1"/>
      </rPr>
      <t xml:space="preserve"> </t>
    </r>
    <r>
      <rPr>
        <sz val="8"/>
        <rFont val="Arial"/>
        <family val="2"/>
      </rPr>
      <t>Diversifikasi Produk</t>
    </r>
    <r>
      <rPr>
        <sz val="8"/>
        <rFont val="Times New Roman"/>
        <family val="1"/>
      </rPr>
      <t xml:space="preserve"> </t>
    </r>
    <r>
      <rPr>
        <sz val="8"/>
        <rFont val="Arial"/>
        <family val="2"/>
      </rPr>
      <t>Kerajinan Tenun dan</t>
    </r>
    <r>
      <rPr>
        <sz val="8"/>
        <rFont val="Times New Roman"/>
        <family val="1"/>
      </rPr>
      <t xml:space="preserve"> </t>
    </r>
    <r>
      <rPr>
        <sz val="8"/>
        <rFont val="Arial"/>
        <family val="2"/>
      </rPr>
      <t>Bordir, Pengembangan</t>
    </r>
    <r>
      <rPr>
        <sz val="8"/>
        <rFont val="Times New Roman"/>
        <family val="1"/>
      </rPr>
      <t xml:space="preserve"> </t>
    </r>
    <r>
      <rPr>
        <sz val="8"/>
        <rFont val="Arial"/>
        <family val="2"/>
      </rPr>
      <t>Industri Fashion Kota</t>
    </r>
    <r>
      <rPr>
        <sz val="8"/>
        <rFont val="Times New Roman"/>
        <family val="1"/>
      </rPr>
      <t xml:space="preserve"> </t>
    </r>
    <r>
      <rPr>
        <sz val="8"/>
        <rFont val="Arial"/>
        <family val="2"/>
      </rPr>
      <t>Payakumbuh Melalui</t>
    </r>
    <r>
      <rPr>
        <sz val="8"/>
        <rFont val="Times New Roman"/>
        <family val="1"/>
      </rPr>
      <t xml:space="preserve"> </t>
    </r>
    <r>
      <rPr>
        <sz val="8"/>
        <rFont val="Arial"/>
        <family val="2"/>
      </rPr>
      <t>Lomba-lomba dan</t>
    </r>
    <r>
      <rPr>
        <sz val="8"/>
        <rFont val="Times New Roman"/>
        <family val="1"/>
      </rPr>
      <t xml:space="preserve"> </t>
    </r>
    <r>
      <rPr>
        <sz val="8"/>
        <rFont val="Arial"/>
        <family val="2"/>
      </rPr>
      <t>Seminar-seminar</t>
    </r>
  </si>
  <si>
    <r>
      <rPr>
        <sz val="8"/>
        <rFont val="Arial"/>
        <family val="2"/>
      </rPr>
      <t>Terwujudnya</t>
    </r>
    <r>
      <rPr>
        <sz val="8"/>
        <rFont val="Times New Roman"/>
        <family val="1"/>
      </rPr>
      <t xml:space="preserve"> </t>
    </r>
    <r>
      <rPr>
        <sz val="8"/>
        <rFont val="Arial"/>
        <family val="2"/>
      </rPr>
      <t>Pengembangan dan</t>
    </r>
    <r>
      <rPr>
        <sz val="8"/>
        <rFont val="Times New Roman"/>
        <family val="1"/>
      </rPr>
      <t xml:space="preserve"> </t>
    </r>
    <r>
      <rPr>
        <sz val="8"/>
        <rFont val="Arial"/>
        <family val="2"/>
      </rPr>
      <t>Peningkatan</t>
    </r>
    <r>
      <rPr>
        <sz val="8"/>
        <rFont val="Times New Roman"/>
        <family val="1"/>
      </rPr>
      <t xml:space="preserve"> </t>
    </r>
    <r>
      <rPr>
        <sz val="8"/>
        <rFont val="Arial"/>
        <family val="2"/>
      </rPr>
      <t>Diverifikasi Produk</t>
    </r>
    <r>
      <rPr>
        <sz val="8"/>
        <rFont val="Times New Roman"/>
        <family val="1"/>
      </rPr>
      <t xml:space="preserve"> </t>
    </r>
    <r>
      <rPr>
        <sz val="8"/>
        <rFont val="Arial"/>
        <family val="2"/>
      </rPr>
      <t>IKM di Bidang Fashion</t>
    </r>
    <r>
      <rPr>
        <sz val="8"/>
        <rFont val="Times New Roman"/>
        <family val="1"/>
      </rPr>
      <t xml:space="preserve"> </t>
    </r>
    <r>
      <rPr>
        <sz val="8"/>
        <rFont val="Arial"/>
        <family val="2"/>
      </rPr>
      <t>(Tenun, Bordir dan</t>
    </r>
    <r>
      <rPr>
        <sz val="8"/>
        <rFont val="Times New Roman"/>
        <family val="1"/>
      </rPr>
      <t xml:space="preserve"> </t>
    </r>
    <r>
      <rPr>
        <sz val="8"/>
        <rFont val="Arial"/>
        <family val="2"/>
      </rPr>
      <t>Sulaman)</t>
    </r>
  </si>
  <si>
    <r>
      <rPr>
        <sz val="8"/>
        <rFont val="Arial"/>
        <family val="2"/>
      </rPr>
      <t>Penyediaan sarana informasi yang</t>
    </r>
    <r>
      <rPr>
        <sz val="8"/>
        <rFont val="Times New Roman"/>
        <family val="1"/>
      </rPr>
      <t xml:space="preserve"> </t>
    </r>
    <r>
      <rPr>
        <sz val="8"/>
        <rFont val="Arial"/>
        <family val="2"/>
      </rPr>
      <t>dapat di akses Masyarakat</t>
    </r>
  </si>
  <si>
    <r>
      <rPr>
        <sz val="8"/>
        <rFont val="Arial"/>
        <family val="2"/>
      </rPr>
      <t>- Terlaksananya Hosting</t>
    </r>
    <r>
      <rPr>
        <sz val="8"/>
        <rFont val="Times New Roman"/>
        <family val="1"/>
      </rPr>
      <t xml:space="preserve"> </t>
    </r>
    <r>
      <rPr>
        <sz val="8"/>
        <rFont val="Arial"/>
        <family val="2"/>
      </rPr>
      <t xml:space="preserve">Website
</t>
    </r>
    <r>
      <rPr>
        <sz val="8"/>
        <rFont val="Arial"/>
        <family val="2"/>
      </rPr>
      <t>- Terlaksananya Pengelola</t>
    </r>
    <r>
      <rPr>
        <sz val="8"/>
        <rFont val="Times New Roman"/>
        <family val="1"/>
      </rPr>
      <t xml:space="preserve"> </t>
    </r>
    <r>
      <rPr>
        <sz val="8"/>
        <rFont val="Arial"/>
        <family val="2"/>
      </rPr>
      <t>Website Potensi Produk</t>
    </r>
    <r>
      <rPr>
        <sz val="8"/>
        <rFont val="Times New Roman"/>
        <family val="1"/>
      </rPr>
      <t xml:space="preserve"> </t>
    </r>
    <r>
      <rPr>
        <sz val="8"/>
        <rFont val="Arial"/>
        <family val="2"/>
      </rPr>
      <t xml:space="preserve">Unggulan
</t>
    </r>
    <r>
      <rPr>
        <sz val="8"/>
        <rFont val="Arial"/>
        <family val="2"/>
      </rPr>
      <t>- Terlaksananya</t>
    </r>
    <r>
      <rPr>
        <sz val="8"/>
        <rFont val="Times New Roman"/>
        <family val="1"/>
      </rPr>
      <t xml:space="preserve"> </t>
    </r>
    <r>
      <rPr>
        <sz val="8"/>
        <rFont val="Arial"/>
        <family val="2"/>
      </rPr>
      <t>Pengembangan GIS</t>
    </r>
    <r>
      <rPr>
        <sz val="8"/>
        <rFont val="Times New Roman"/>
        <family val="1"/>
      </rPr>
      <t xml:space="preserve"> </t>
    </r>
    <r>
      <rPr>
        <sz val="8"/>
        <rFont val="Arial"/>
        <family val="2"/>
      </rPr>
      <t>Berbasi WEB (WEB GIS)</t>
    </r>
  </si>
  <si>
    <r>
      <rPr>
        <sz val="8"/>
        <rFont val="Arial"/>
        <family val="2"/>
      </rPr>
      <t xml:space="preserve">- 1 paket
</t>
    </r>
    <r>
      <rPr>
        <sz val="8"/>
        <rFont val="Arial"/>
        <family val="2"/>
      </rPr>
      <t xml:space="preserve">- 1 tahun
</t>
    </r>
    <r>
      <rPr>
        <sz val="8"/>
        <rFont val="Arial"/>
        <family val="2"/>
      </rPr>
      <t>- 1 paket</t>
    </r>
  </si>
  <si>
    <r>
      <rPr>
        <sz val="8"/>
        <rFont val="Arial"/>
        <family val="2"/>
      </rPr>
      <t>- Tersedianya Sarana</t>
    </r>
    <r>
      <rPr>
        <sz val="8"/>
        <rFont val="Times New Roman"/>
        <family val="1"/>
      </rPr>
      <t xml:space="preserve"> </t>
    </r>
    <r>
      <rPr>
        <sz val="8"/>
        <rFont val="Arial"/>
        <family val="2"/>
      </rPr>
      <t>Informasi Berupa</t>
    </r>
    <r>
      <rPr>
        <sz val="8"/>
        <rFont val="Times New Roman"/>
        <family val="1"/>
      </rPr>
      <t xml:space="preserve"> </t>
    </r>
    <r>
      <rPr>
        <sz val="8"/>
        <rFont val="Arial"/>
        <family val="2"/>
      </rPr>
      <t>Website Potensi</t>
    </r>
    <r>
      <rPr>
        <sz val="8"/>
        <rFont val="Times New Roman"/>
        <family val="1"/>
      </rPr>
      <t xml:space="preserve"> </t>
    </r>
    <r>
      <rPr>
        <sz val="8"/>
        <rFont val="Arial"/>
        <family val="2"/>
      </rPr>
      <t xml:space="preserve">Produk Unggulan
</t>
    </r>
    <r>
      <rPr>
        <sz val="8"/>
        <rFont val="Arial"/>
        <family val="2"/>
      </rPr>
      <t>- Tersedianya</t>
    </r>
    <r>
      <rPr>
        <sz val="8"/>
        <rFont val="Times New Roman"/>
        <family val="1"/>
      </rPr>
      <t xml:space="preserve"> </t>
    </r>
    <r>
      <rPr>
        <sz val="8"/>
        <rFont val="Arial"/>
        <family val="2"/>
      </rPr>
      <t>Pengembangan GIS</t>
    </r>
    <r>
      <rPr>
        <sz val="8"/>
        <rFont val="Times New Roman"/>
        <family val="1"/>
      </rPr>
      <t xml:space="preserve"> </t>
    </r>
    <r>
      <rPr>
        <sz val="8"/>
        <rFont val="Arial"/>
        <family val="2"/>
      </rPr>
      <t>Berbasis WEB (WEB</t>
    </r>
    <r>
      <rPr>
        <sz val="8"/>
        <rFont val="Times New Roman"/>
        <family val="1"/>
      </rPr>
      <t xml:space="preserve"> </t>
    </r>
    <r>
      <rPr>
        <sz val="8"/>
        <rFont val="Arial"/>
        <family val="2"/>
      </rPr>
      <t>GIS)</t>
    </r>
  </si>
  <si>
    <r>
      <rPr>
        <sz val="8"/>
        <rFont val="Arial"/>
        <family val="2"/>
      </rPr>
      <t>- 1 paket</t>
    </r>
  </si>
  <si>
    <r>
      <rPr>
        <b/>
        <sz val="9"/>
        <rFont val="Arial"/>
        <family val="2"/>
      </rPr>
      <t>TOTAL</t>
    </r>
  </si>
  <si>
    <r>
      <rPr>
        <sz val="9"/>
        <rFont val="Arial"/>
        <family val="2"/>
      </rPr>
      <t>PAYAKUMBUH, 05 Juni 2015</t>
    </r>
  </si>
  <si>
    <r>
      <rPr>
        <sz val="8"/>
        <rFont val="Arial"/>
        <family val="2"/>
      </rPr>
      <t>WALIKOTA</t>
    </r>
  </si>
  <si>
    <r>
      <rPr>
        <sz val="8"/>
        <rFont val="Arial"/>
        <family val="2"/>
      </rPr>
      <t>RIZA FALEPI</t>
    </r>
  </si>
  <si>
    <t xml:space="preserve">REKAPITULASI RENCANA </t>
  </si>
  <si>
    <t>PROGRAM DAN KEGIATAN PRIORITAS DAERAH TAHUN 2015</t>
  </si>
  <si>
    <t xml:space="preserve"> MENURUT URUSAN</t>
  </si>
  <si>
    <t>NO</t>
  </si>
  <si>
    <t>KODE</t>
  </si>
  <si>
    <t>URUSAN</t>
  </si>
  <si>
    <t>SKPD</t>
  </si>
  <si>
    <t>PAGU</t>
  </si>
  <si>
    <t>URUSAN WAJIB</t>
  </si>
  <si>
    <t>Dinas Pendidikan</t>
  </si>
  <si>
    <t>U.W Pendidikan</t>
  </si>
  <si>
    <t>Dinas Kesehatan</t>
  </si>
  <si>
    <t>SEKRETARIAT DAERAH</t>
  </si>
  <si>
    <t>U.W Kesehatan</t>
  </si>
  <si>
    <t>RSUD ADNAAN WD</t>
  </si>
  <si>
    <t>SEKRETARIAT DPRD</t>
  </si>
  <si>
    <t>Dinas Pekerjaan Umum</t>
  </si>
  <si>
    <t>BKD</t>
  </si>
  <si>
    <t>DINAS PENDIDIKAN</t>
  </si>
  <si>
    <t>RSUD dr. Adnaan WD</t>
  </si>
  <si>
    <t>Dinas Tata Ruang &amp; Kebersihan</t>
  </si>
  <si>
    <t>DINAS KESEHATAN</t>
  </si>
  <si>
    <t>U.W Pekerjaan Umum</t>
  </si>
  <si>
    <t>Bappeda</t>
  </si>
  <si>
    <t>PU</t>
  </si>
  <si>
    <t>DINAS PU</t>
  </si>
  <si>
    <t>U.W Perumahan</t>
  </si>
  <si>
    <t>Dinas Perhubungan &amp; Komunikasi</t>
  </si>
  <si>
    <t>DINAS TATA RUANG &amp; KEBERSIHAN</t>
  </si>
  <si>
    <t>Kantor Lingkungan Hidup</t>
  </si>
  <si>
    <t>Badan Penanggulangan Bencana Daerah</t>
  </si>
  <si>
    <t>Dinas Kependudukan dan Capil</t>
  </si>
  <si>
    <t>U.W Penataan Ruang</t>
  </si>
  <si>
    <t>Dinas Tata Ruang dan Kebersihan</t>
  </si>
  <si>
    <t>Dinas Sosial dan Tenaga Kerja</t>
  </si>
  <si>
    <t>DINAS PERHUBKOM</t>
  </si>
  <si>
    <t>U.W Perencanaan Pembangunan</t>
  </si>
  <si>
    <t>Dinas Koperasi, UMKM, &amp; Perindag</t>
  </si>
  <si>
    <t>Lh</t>
  </si>
  <si>
    <t>DPPKA</t>
  </si>
  <si>
    <t>Badan Penanaman Modal dan Pelayanan Terpadu Satu Pintu</t>
  </si>
  <si>
    <t>capil</t>
  </si>
  <si>
    <t>DINSOSNAKER</t>
  </si>
  <si>
    <t>Kantor Kesbang dan Politik</t>
  </si>
  <si>
    <t>SATPOL PP</t>
  </si>
  <si>
    <t>BPMD ptsp</t>
  </si>
  <si>
    <t>badan penanaman modal</t>
  </si>
  <si>
    <t>Dinas Pariwisata, Pemuda dan Olah Raga</t>
  </si>
  <si>
    <t>Kecamatan Payakumbuh Utara</t>
  </si>
  <si>
    <t>Sekretariat Daerah</t>
  </si>
  <si>
    <t>Inspektorat</t>
  </si>
  <si>
    <t>INSPEKTORAT</t>
  </si>
  <si>
    <t>Kecamatan Payakumbuh Barat</t>
  </si>
  <si>
    <t>Sekretariat DPRD</t>
  </si>
  <si>
    <t>Kecamatan Payakumbuh Timur</t>
  </si>
  <si>
    <t>KECAMATAN PAYAKUMBUH BARAT</t>
  </si>
  <si>
    <t>Kecamatan Payakumbuh utara</t>
  </si>
  <si>
    <t>Kecamatan Selatan</t>
  </si>
  <si>
    <t>KECAMATAN PAYAKUMBUH UTARA</t>
  </si>
  <si>
    <t>Kecamatan Lamposi Tigo Nagori</t>
  </si>
  <si>
    <t>KECAMATAN PAYAKUMBUH TIMUR</t>
  </si>
  <si>
    <t>selatan</t>
  </si>
  <si>
    <t>Dinas Tanaman Pangan, Perkebunan dan Kehutanan</t>
  </si>
  <si>
    <t>U.W Perhubungan</t>
  </si>
  <si>
    <t>U.W Lingkungan Hidup</t>
  </si>
  <si>
    <t>Kecamatan Payakumbuh Selatan</t>
  </si>
  <si>
    <t>BPMP &amp; KB</t>
  </si>
  <si>
    <t>KANTOR BNK</t>
  </si>
  <si>
    <t>Kantor Ketahanan Pangan</t>
  </si>
  <si>
    <t>U.W Pertanahan</t>
  </si>
  <si>
    <t>KANTOR PENANAMAN MODAL</t>
  </si>
  <si>
    <t>U.W Kependudukan dan Catatan Sipil</t>
  </si>
  <si>
    <t>Dinas Kependudukan dan Catatan Sipil</t>
  </si>
  <si>
    <t>Kantor Arsip &amp; Perpustakaan</t>
  </si>
  <si>
    <t>KANTOR ARSIP &amp; PERPUSTAKAAN</t>
  </si>
  <si>
    <t>U.W Pemberdayaan Perempuan</t>
  </si>
  <si>
    <t>KANTOR KETAHANAN PANGAN</t>
  </si>
  <si>
    <t>U.W Keluarga Berencana dan Keluarga Sejahtera</t>
  </si>
  <si>
    <t>Dinas Perikanan dan Peternakan</t>
  </si>
  <si>
    <t>KANTOR LINGKUNGAN HIDUP</t>
  </si>
  <si>
    <t>U.W Sosial</t>
  </si>
  <si>
    <t>Dinas Pariwisata, Pemuda &amp; Olah Raga</t>
  </si>
  <si>
    <t>KANTOR KESBANG POL &amp; LINMAS</t>
  </si>
  <si>
    <t>U.W Tenaga Kerja</t>
  </si>
  <si>
    <t>TOTAL</t>
  </si>
  <si>
    <t>KANTOR SATPOL PP</t>
  </si>
  <si>
    <t>U.W Koperasi dan UKM</t>
  </si>
  <si>
    <t>RSUD</t>
  </si>
  <si>
    <t>U.W Penanaman Modal Daerah</t>
  </si>
  <si>
    <t>KEC. PAYAKUMBUH BARAT</t>
  </si>
  <si>
    <t>U.W Kebudayaan</t>
  </si>
  <si>
    <t>KEC. PAYAKUMBUH TIMUR</t>
  </si>
  <si>
    <t>U.W Pemuda dan Olah Raga</t>
  </si>
  <si>
    <t>KEC. PAYAKUMBUH UTARA</t>
  </si>
  <si>
    <t>U.W Kesatuan Bangsa dan Pol Dlm Neg</t>
  </si>
  <si>
    <t>KEC. PAYAKUMBUH SELATAN</t>
  </si>
  <si>
    <t>Kantor Kesatuan Bangsa dan Politik</t>
  </si>
  <si>
    <t>KEC. LAMPOSI TIGO NAGORI</t>
  </si>
  <si>
    <t>Kantor Satpol PP</t>
  </si>
  <si>
    <t xml:space="preserve">U.W. Otonomi Daerah, Pemerintahan Umum, Administrasi Keuangan Daerah, Perangkat Daerah, Kepegawaian dan Persandian </t>
  </si>
  <si>
    <t>Badan Kepegawaian Daerah</t>
  </si>
  <si>
    <t>Kantor Arsip dan Perpustakaan</t>
  </si>
  <si>
    <t>U.W Ketahanan Pangan</t>
  </si>
  <si>
    <t>U.W Pemberdayaan Masyarakat &amp; Desa</t>
  </si>
  <si>
    <t>U.W Statistik</t>
  </si>
  <si>
    <t>U.W Kearsipan</t>
  </si>
  <si>
    <t>U.W Komunikasi dan Informatika</t>
  </si>
  <si>
    <t>U.W. Perpustakaan</t>
  </si>
  <si>
    <t>URUSAN PILIHAN</t>
  </si>
  <si>
    <t>U.P Pertanian</t>
  </si>
  <si>
    <t>U.P Kehutanan</t>
  </si>
  <si>
    <t>U.P Pariwisata</t>
  </si>
  <si>
    <t>U.P Kelautan dan Perikanan</t>
  </si>
  <si>
    <t>U.P Perdagangan</t>
  </si>
  <si>
    <t>U.P Perindustrian</t>
  </si>
  <si>
    <t>DAK</t>
  </si>
  <si>
    <t>PPAS</t>
  </si>
  <si>
    <t>PPAS FINAL</t>
  </si>
  <si>
    <t>SELISIH</t>
  </si>
  <si>
    <t>Dinas KESEHATAN</t>
  </si>
  <si>
    <t>KESEHATAN</t>
  </si>
  <si>
    <t>RSUD Adnaan WD</t>
  </si>
  <si>
    <t>BAPPEDA</t>
  </si>
  <si>
    <t>DTRK</t>
  </si>
  <si>
    <t>KLH</t>
  </si>
  <si>
    <t>DKUPP</t>
  </si>
  <si>
    <t>KESBANGPOL</t>
  </si>
  <si>
    <t>BPBD</t>
  </si>
  <si>
    <t>POL PP</t>
  </si>
  <si>
    <t>SEKWAN</t>
  </si>
  <si>
    <t>PYK UTARA</t>
  </si>
  <si>
    <t>PYK TIMUR</t>
  </si>
  <si>
    <t>PYK SELATAN</t>
  </si>
  <si>
    <t>LATINA</t>
  </si>
  <si>
    <t>MENURUT SKPD</t>
  </si>
  <si>
    <t>KET</t>
  </si>
  <si>
    <t>KUA-PPAS</t>
  </si>
  <si>
    <t>pagu 2014</t>
  </si>
  <si>
    <t>selisih</t>
  </si>
  <si>
    <t>%</t>
  </si>
  <si>
    <t>Badan Kesbang dan PBD</t>
  </si>
  <si>
    <t>Dinas Pertanian</t>
  </si>
  <si>
    <t>ppas + dak</t>
  </si>
  <si>
    <t>Dana Indikatif 2016</t>
  </si>
  <si>
    <t>No.</t>
  </si>
  <si>
    <t>Target</t>
  </si>
  <si>
    <t>PENDIDIKAN</t>
  </si>
  <si>
    <t>100%</t>
  </si>
  <si>
    <t>DISDIK</t>
  </si>
  <si>
    <t>Penyediaan jasa surat menyurat</t>
  </si>
  <si>
    <t>12 bulan</t>
  </si>
  <si>
    <t>Penyediaan jasa kebersihan kantor</t>
  </si>
  <si>
    <t>Penyediaan Alat Tulis Kantor</t>
  </si>
  <si>
    <t>4 unit</t>
  </si>
  <si>
    <t>Penyediaan makanan dan minuman</t>
  </si>
  <si>
    <t>Pengelolaan dan Pengendalian Aset</t>
  </si>
  <si>
    <t>1 paket</t>
  </si>
  <si>
    <t>Pengadaan peralatan gedung kantor</t>
  </si>
  <si>
    <t>1 Paket</t>
  </si>
  <si>
    <t>Pengadaan mebeleur</t>
  </si>
  <si>
    <t>64 unit</t>
  </si>
  <si>
    <t>17 Unit</t>
  </si>
  <si>
    <t>Pemeliharaan Rutin/ Berkala Jaringan</t>
  </si>
  <si>
    <t>12 Bulan</t>
  </si>
  <si>
    <t>Pemeliharaan Rutin/ Berkala Instalasi</t>
  </si>
  <si>
    <t>100 %</t>
  </si>
  <si>
    <t>2200 Steel</t>
  </si>
  <si>
    <t>4 kegiatan</t>
  </si>
  <si>
    <t>Program Pendidikan Anak Usia Dini</t>
  </si>
  <si>
    <t>Pembangunan Gedung sekolah</t>
  </si>
  <si>
    <t>2 sekolah</t>
  </si>
  <si>
    <t>13 paket</t>
  </si>
  <si>
    <t>pelatihan kompetensi tenaga pendidik</t>
  </si>
  <si>
    <t>50 orang</t>
  </si>
  <si>
    <t>50 sekolah</t>
  </si>
  <si>
    <t>160 Orang</t>
  </si>
  <si>
    <t>Pembangunan gedung sekolah</t>
  </si>
  <si>
    <t>1 sekolah</t>
  </si>
  <si>
    <t>penambahan ruang kelas sekolah</t>
  </si>
  <si>
    <t>28 paket</t>
  </si>
  <si>
    <t>pembangunan ruang ibadah</t>
  </si>
  <si>
    <t>pembangunan perpustakaan sekolah</t>
  </si>
  <si>
    <t>96 sekolah</t>
  </si>
  <si>
    <t>pengadaan meubeleur sekolah</t>
  </si>
  <si>
    <t>10 ruang</t>
  </si>
  <si>
    <t>21 ruang</t>
  </si>
  <si>
    <t>1 tahun</t>
  </si>
  <si>
    <t>pelatihan penyusunan kurikulum</t>
  </si>
  <si>
    <t>2845 Siswa</t>
  </si>
  <si>
    <t>Penyelenggaraan paket A setara SD</t>
  </si>
  <si>
    <t>1 rombel</t>
  </si>
  <si>
    <t>Pembelajaran kejar paket B</t>
  </si>
  <si>
    <t>2 rombel</t>
  </si>
  <si>
    <t>4 pkt</t>
  </si>
  <si>
    <t>4 sekolah</t>
  </si>
  <si>
    <t>Pengembangan RKB SD dan SMP</t>
  </si>
  <si>
    <t>6 lokal</t>
  </si>
  <si>
    <t>Pembangunan Pagar Sekolah</t>
  </si>
  <si>
    <t>5 Sekolah</t>
  </si>
  <si>
    <t>Pengadaan buku-buku agama</t>
  </si>
  <si>
    <t>66 sekolah</t>
  </si>
  <si>
    <t>Program Pendidikan Menengah</t>
  </si>
  <si>
    <t>Penambahan ruang guru sekolah</t>
  </si>
  <si>
    <t>4 Ruang</t>
  </si>
  <si>
    <t>Pembangunan Perpustakaan sekolah</t>
  </si>
  <si>
    <t>2 Sek</t>
  </si>
  <si>
    <t>7 paket</t>
  </si>
  <si>
    <t>Pengadaan meubeleur sekolah</t>
  </si>
  <si>
    <t>12 lokal</t>
  </si>
  <si>
    <t>19 paket</t>
  </si>
  <si>
    <t>400 orang</t>
  </si>
  <si>
    <t>Penyelenggaraan paket C setara SMU</t>
  </si>
  <si>
    <t>3 Rombel</t>
  </si>
  <si>
    <t>1950 siswa</t>
  </si>
  <si>
    <t>500 orang</t>
  </si>
  <si>
    <t>500 0rg</t>
  </si>
  <si>
    <t>Pembangunan RKB SMA/ SMK</t>
  </si>
  <si>
    <t>14 Ruang</t>
  </si>
  <si>
    <t>2 paket</t>
  </si>
  <si>
    <t>360 Orang</t>
  </si>
  <si>
    <t>Program Pendidikan Non Formal</t>
  </si>
  <si>
    <t>3 kelompok</t>
  </si>
  <si>
    <t>2 kelompok</t>
  </si>
  <si>
    <t>1 pkt</t>
  </si>
  <si>
    <t>3 keg</t>
  </si>
  <si>
    <t>60 orang</t>
  </si>
  <si>
    <t>Pendidikan Karakter</t>
  </si>
  <si>
    <t>115 Sek</t>
  </si>
  <si>
    <t>3 kegiatan</t>
  </si>
  <si>
    <t>447 Orang</t>
  </si>
  <si>
    <t>Pelaksanaan sertifikasi pendidik</t>
  </si>
  <si>
    <t>1699 guru</t>
  </si>
  <si>
    <t>28 Kelompok</t>
  </si>
  <si>
    <t>125 Orang</t>
  </si>
  <si>
    <t>102 sekolah</t>
  </si>
  <si>
    <t>90%</t>
  </si>
  <si>
    <t>6886 Siswa</t>
  </si>
  <si>
    <t>2000 Guru</t>
  </si>
  <si>
    <t>Pembinaan dewan pendidikan</t>
  </si>
  <si>
    <t>Pembinaan komite sekolah</t>
  </si>
  <si>
    <t>3 Keg</t>
  </si>
  <si>
    <t>Monitoring, evaluasi dan pelaporan</t>
  </si>
  <si>
    <t>1 kegiatan</t>
  </si>
  <si>
    <t>Program Pendidikan Luar Biasa</t>
  </si>
  <si>
    <t>7 Kegiatan</t>
  </si>
  <si>
    <t>7 keg</t>
  </si>
  <si>
    <t>Kepemimpinan OSIS SLTP/SLTA</t>
  </si>
  <si>
    <t>7 tahun</t>
  </si>
  <si>
    <t>1 TBM</t>
  </si>
  <si>
    <t>DINKES</t>
  </si>
  <si>
    <t>80%</t>
  </si>
  <si>
    <t>111 unit</t>
  </si>
  <si>
    <t>360 stel</t>
  </si>
  <si>
    <t>7 Dokumen</t>
  </si>
  <si>
    <t>1 Pkt</t>
  </si>
  <si>
    <t>40 org</t>
  </si>
  <si>
    <t>Program Perbaikan Gizi Masyarakat</t>
  </si>
  <si>
    <t>Program Lingkungan Sehat</t>
  </si>
  <si>
    <t>1 PKT</t>
  </si>
  <si>
    <t>Peningkatan Lingkungan Sehat</t>
  </si>
  <si>
    <t>Peningkatan Imunisasi</t>
  </si>
  <si>
    <t>Revitalisasi Sistem Kesehatan</t>
  </si>
  <si>
    <t>75%</t>
  </si>
  <si>
    <t>3 unit</t>
  </si>
  <si>
    <t>Pelayanan kesehatan Lansia</t>
  </si>
  <si>
    <t>70%</t>
  </si>
  <si>
    <t>Pelaksanaan BLUD Puskesmas Ibuh</t>
  </si>
  <si>
    <t>7 kegiatan</t>
  </si>
  <si>
    <t>1 Orang</t>
  </si>
  <si>
    <t>2 Paket</t>
  </si>
  <si>
    <t>381 stel</t>
  </si>
  <si>
    <t>Reveral Tenaga Ahli Spesialistik</t>
  </si>
  <si>
    <t>7 spesialis</t>
  </si>
  <si>
    <t>Kegiatan pelayanan</t>
  </si>
  <si>
    <t>1 Tahun</t>
  </si>
  <si>
    <t>PEKERJAAN UMUM</t>
  </si>
  <si>
    <t>48 unit</t>
  </si>
  <si>
    <t>Penyediaan peralatan gedung kantor</t>
  </si>
  <si>
    <t>Pembangunan gedung kantor</t>
  </si>
  <si>
    <t>1 kantor</t>
  </si>
  <si>
    <t>12 set</t>
  </si>
  <si>
    <t>49 Unit</t>
  </si>
  <si>
    <t>Pemeliharaan rutin/berkala mebeleur</t>
  </si>
  <si>
    <t>18 Unit</t>
  </si>
  <si>
    <t>106 Set</t>
  </si>
  <si>
    <t>Pendidikan dan Pelatihan Formal</t>
  </si>
  <si>
    <t>26 orang</t>
  </si>
  <si>
    <t>75 %</t>
  </si>
  <si>
    <t>Pembangunan jalan</t>
  </si>
  <si>
    <t>m</t>
  </si>
  <si>
    <t>3 Paket</t>
  </si>
  <si>
    <t>3 Dokumen</t>
  </si>
  <si>
    <t>Pembangunan Jembatan</t>
  </si>
  <si>
    <t>1 unit</t>
  </si>
  <si>
    <t>Perencanaan Pengadaan Tanah</t>
  </si>
  <si>
    <t>1 dokumen</t>
  </si>
  <si>
    <t>Persiapan Pengadaan Tanah</t>
  </si>
  <si>
    <t>Pelaksanaan Pengadaan Tanah</t>
  </si>
  <si>
    <t>Penyerahan Hasil Pengadaan Tanah</t>
  </si>
  <si>
    <t>2 dokumen</t>
  </si>
  <si>
    <t>6.191 M</t>
  </si>
  <si>
    <t>890 m</t>
  </si>
  <si>
    <t>80 %</t>
  </si>
  <si>
    <t>Rehabilitasi/pemeliharaan jalan</t>
  </si>
  <si>
    <t>87.687 M</t>
  </si>
  <si>
    <t>Rehabilitasi/pemeliharaan jembatan</t>
  </si>
  <si>
    <t>6 Unit</t>
  </si>
  <si>
    <t>Peningkatan jalan</t>
  </si>
  <si>
    <t>11.268 m</t>
  </si>
  <si>
    <t>329 titik</t>
  </si>
  <si>
    <t>Pengadaan alat-alat berat</t>
  </si>
  <si>
    <t>12 Unit</t>
  </si>
  <si>
    <t>30 %</t>
  </si>
  <si>
    <t>1 Dokumen</t>
  </si>
  <si>
    <t>Pembangunan pintu air</t>
  </si>
  <si>
    <t>2.223 m</t>
  </si>
  <si>
    <t>8.500 m</t>
  </si>
  <si>
    <t>Rehabilitasi/Pemeliharaan pintu air</t>
  </si>
  <si>
    <t>7 DAS</t>
  </si>
  <si>
    <t>25 DI</t>
  </si>
  <si>
    <t>60 Kelompok</t>
  </si>
  <si>
    <t>70 orang</t>
  </si>
  <si>
    <t>Pelaksanaan Pengadaan tanah</t>
  </si>
  <si>
    <t>8 unit</t>
  </si>
  <si>
    <t>20.318 m</t>
  </si>
  <si>
    <t>Program pengendalian banjir</t>
  </si>
  <si>
    <t>2.000 m</t>
  </si>
  <si>
    <t>5 dokumen</t>
  </si>
  <si>
    <t>-</t>
  </si>
  <si>
    <t>3.125 m</t>
  </si>
  <si>
    <t>Penyusunan Profil Dinas PU</t>
  </si>
  <si>
    <t>PERUMAHAN</t>
  </si>
  <si>
    <t>750 set</t>
  </si>
  <si>
    <t>PENATAAN RUANG</t>
  </si>
  <si>
    <t>58 unit</t>
  </si>
  <si>
    <t>21 unit</t>
  </si>
  <si>
    <t>4 jenis</t>
  </si>
  <si>
    <t>15 unit</t>
  </si>
  <si>
    <t>56 kali</t>
  </si>
  <si>
    <t>300 stel</t>
  </si>
  <si>
    <t>17 dokumen</t>
  </si>
  <si>
    <t>Program Perencanaan Tata Ruang</t>
  </si>
  <si>
    <t>5 kecamatan</t>
  </si>
  <si>
    <t>700 berkas</t>
  </si>
  <si>
    <t>Revisi rencana teknik ruang kota</t>
  </si>
  <si>
    <t>320 lembar</t>
  </si>
  <si>
    <t>Program Pemanfaatan Ruang</t>
  </si>
  <si>
    <t>625 berkas</t>
  </si>
  <si>
    <t>Survey dan pemetaan</t>
  </si>
  <si>
    <t>5 Kecamatan</t>
  </si>
  <si>
    <t>Pengawasan pemanfaatan ruang</t>
  </si>
  <si>
    <t>PERENCANAAN PEMBANGUNAN</t>
  </si>
  <si>
    <t>19 unit</t>
  </si>
  <si>
    <t>14 orang</t>
  </si>
  <si>
    <t>Tersedianya bahan bacaan</t>
  </si>
  <si>
    <t>4 Media</t>
  </si>
  <si>
    <t>2 orang</t>
  </si>
  <si>
    <t>3 Unit</t>
  </si>
  <si>
    <t>38 orang</t>
  </si>
  <si>
    <t>4 orang</t>
  </si>
  <si>
    <t>20 Buku</t>
  </si>
  <si>
    <t>Program Kerjasama Pembangunan</t>
  </si>
  <si>
    <t>6 kali</t>
  </si>
  <si>
    <t>12 SKPD</t>
  </si>
  <si>
    <t>Koordinasi PNPM-P2KP</t>
  </si>
  <si>
    <t>62 orang</t>
  </si>
  <si>
    <t>Penyusunan rancangan RKPD</t>
  </si>
  <si>
    <t>50 buku</t>
  </si>
  <si>
    <t>Penyelenggaraan Musrenbang RKPD</t>
  </si>
  <si>
    <t>5 hari</t>
  </si>
  <si>
    <t>Penetapan RKPD</t>
  </si>
  <si>
    <t>1 Perwako</t>
  </si>
  <si>
    <t>30 buku</t>
  </si>
  <si>
    <t>7 SKPD</t>
  </si>
  <si>
    <t>15 Buku</t>
  </si>
  <si>
    <t>Perubahan RKPD</t>
  </si>
  <si>
    <t>Penyusunan KUA PPAS</t>
  </si>
  <si>
    <t>160 buku</t>
  </si>
  <si>
    <t>Penyusunan KUPA PPAS</t>
  </si>
  <si>
    <t>5 laporan</t>
  </si>
  <si>
    <t>4 Dokumen</t>
  </si>
  <si>
    <t>5 kegiatan</t>
  </si>
  <si>
    <t>25 buku</t>
  </si>
  <si>
    <t>DISHUB</t>
  </si>
  <si>
    <t>CAPIL</t>
  </si>
  <si>
    <t>DISNAKER</t>
  </si>
  <si>
    <t>10 buku</t>
  </si>
  <si>
    <t>4 dokumen</t>
  </si>
  <si>
    <t>4 laporan</t>
  </si>
  <si>
    <t>6 dokumen</t>
  </si>
  <si>
    <t>28 buku</t>
  </si>
  <si>
    <t>SEKDA</t>
  </si>
  <si>
    <t>PYK BARAT</t>
  </si>
  <si>
    <t>21 kegiatan</t>
  </si>
  <si>
    <t>126 orang</t>
  </si>
  <si>
    <t>21 dokumen</t>
  </si>
  <si>
    <t>8 lokasi</t>
  </si>
  <si>
    <t>BPMKB</t>
  </si>
  <si>
    <t>ARSIP</t>
  </si>
  <si>
    <t>3 buku</t>
  </si>
  <si>
    <t>4 dok</t>
  </si>
  <si>
    <t>Penyusunan RIPPDA</t>
  </si>
  <si>
    <t>PERHUBUNGAN</t>
  </si>
  <si>
    <t>25 kendaraan</t>
  </si>
  <si>
    <t>3 macam</t>
  </si>
  <si>
    <t>720 exp</t>
  </si>
  <si>
    <t>704 orang</t>
  </si>
  <si>
    <t>109 kali</t>
  </si>
  <si>
    <t>27  orang</t>
  </si>
  <si>
    <t>150 stel</t>
  </si>
  <si>
    <t>1 kali event</t>
  </si>
  <si>
    <t>Pengadaan rambu-rambu lalu lintas</t>
  </si>
  <si>
    <t>200 bh</t>
  </si>
  <si>
    <t>Pengadaan marka jalan</t>
  </si>
  <si>
    <t>Tersedianya marka jalan</t>
  </si>
  <si>
    <t>2 unit</t>
  </si>
  <si>
    <t>LINGKUNGAN HIDUP</t>
  </si>
  <si>
    <t>7 unit</t>
  </si>
  <si>
    <t>4 Lokasi</t>
  </si>
  <si>
    <t>650 kali</t>
  </si>
  <si>
    <t>Penataan RTH</t>
  </si>
  <si>
    <t>655,32 m2</t>
  </si>
  <si>
    <t>Pemeliharaan RTH</t>
  </si>
  <si>
    <t>6 kegiatan</t>
  </si>
  <si>
    <t>9 Unit</t>
  </si>
  <si>
    <t>6 Orang</t>
  </si>
  <si>
    <t>Tersedianya alat-alat listrik</t>
  </si>
  <si>
    <t>1 media</t>
  </si>
  <si>
    <t>26 stel</t>
  </si>
  <si>
    <t>50 %</t>
  </si>
  <si>
    <t>Pemantauan Kualitas Lingkungan</t>
  </si>
  <si>
    <t>1 bh</t>
  </si>
  <si>
    <t>120 orang</t>
  </si>
  <si>
    <t>2 buku</t>
  </si>
  <si>
    <t>KEPENDUDUKAN DAN CATATAN SIPIL</t>
  </si>
  <si>
    <t>4 triwulan</t>
  </si>
  <si>
    <t>5000 KK</t>
  </si>
  <si>
    <t>62 kelurahan</t>
  </si>
  <si>
    <t>Penyediaan arsip digital catatan sipil</t>
  </si>
  <si>
    <t>150 orang</t>
  </si>
  <si>
    <t>200 orang</t>
  </si>
  <si>
    <t>30 orang</t>
  </si>
  <si>
    <t>Program Keluarga Berencana</t>
  </si>
  <si>
    <t>Pelayanan KIE</t>
  </si>
  <si>
    <t>31 Kelurahan</t>
  </si>
  <si>
    <t>Pembinaan Keluarga Berencana</t>
  </si>
  <si>
    <t>280 orang</t>
  </si>
  <si>
    <t>8 paket</t>
  </si>
  <si>
    <t>Advokasi dan KIE melalui Media</t>
  </si>
  <si>
    <t>Program pelayanan kontrasepsi</t>
  </si>
  <si>
    <t>Pelayanan konseling KB</t>
  </si>
  <si>
    <t>38 klinik KB</t>
  </si>
  <si>
    <t>380 orang</t>
  </si>
  <si>
    <t>SOSIAL</t>
  </si>
  <si>
    <t>14 unit</t>
  </si>
  <si>
    <t>11 unit</t>
  </si>
  <si>
    <t>34 stel</t>
  </si>
  <si>
    <t>162 org</t>
  </si>
  <si>
    <t>1510 orang</t>
  </si>
  <si>
    <t>10 unit</t>
  </si>
  <si>
    <t>11 orang</t>
  </si>
  <si>
    <t>6383 KK</t>
  </si>
  <si>
    <t>4 utusan</t>
  </si>
  <si>
    <t>TENAGA KERJA</t>
  </si>
  <si>
    <t>68 orang</t>
  </si>
  <si>
    <t>100 orang</t>
  </si>
  <si>
    <t>Penyiapan tenaga kerja siap pakai</t>
  </si>
  <si>
    <t>16 orang</t>
  </si>
  <si>
    <t>7 blok</t>
  </si>
  <si>
    <t>12bulan</t>
  </si>
  <si>
    <t>12  bulan</t>
  </si>
  <si>
    <t>Tersedianya ATK</t>
  </si>
  <si>
    <t>19 Unit</t>
  </si>
  <si>
    <t>1057 exp</t>
  </si>
  <si>
    <t>Tersedianya Honor THL</t>
  </si>
  <si>
    <t>10 orang</t>
  </si>
  <si>
    <t>26 unit</t>
  </si>
  <si>
    <t>80 orang</t>
  </si>
  <si>
    <t>30 Koperasi</t>
  </si>
  <si>
    <t>140 Koperasi</t>
  </si>
  <si>
    <t>3 kali</t>
  </si>
  <si>
    <t>Peningkatan Produksi Daerah</t>
  </si>
  <si>
    <t>2 kali</t>
  </si>
  <si>
    <t>PENANAMAN MODAL</t>
  </si>
  <si>
    <t>16 unit</t>
  </si>
  <si>
    <t>19 orang</t>
  </si>
  <si>
    <t>34 jenis</t>
  </si>
  <si>
    <t>9 jenis</t>
  </si>
  <si>
    <t>64 jenis</t>
  </si>
  <si>
    <t>Penyediaan peralatan rumah tangga</t>
  </si>
  <si>
    <t>8 orang</t>
  </si>
  <si>
    <t>3 jenis</t>
  </si>
  <si>
    <t>45 Steel</t>
  </si>
  <si>
    <t>8 Rapat</t>
  </si>
  <si>
    <t>60 Buku</t>
  </si>
  <si>
    <t>Optimalisasi Pelayanan Publik</t>
  </si>
  <si>
    <t>5 pengaduan</t>
  </si>
  <si>
    <t>1 thn</t>
  </si>
  <si>
    <t>2 data</t>
  </si>
  <si>
    <t>KEBUDAYAAN</t>
  </si>
  <si>
    <t>2 pkt</t>
  </si>
  <si>
    <t>Penyelenggaraan dialog kebudayaan</t>
  </si>
  <si>
    <t>1 angkatan</t>
  </si>
  <si>
    <t>1 kl</t>
  </si>
  <si>
    <t>KEPEMUDAAN DAN OLAHRAGA</t>
  </si>
  <si>
    <t>Pembinaan Organisasi kepemudaan</t>
  </si>
  <si>
    <t>40 orang</t>
  </si>
  <si>
    <t>Pelatihan keterampilan bagi pemuda</t>
  </si>
  <si>
    <t>orang</t>
  </si>
  <si>
    <t>20 orang</t>
  </si>
  <si>
    <t>30 cabor</t>
  </si>
  <si>
    <t>Penyelenggaraan Olahraga  Rekreasi</t>
  </si>
  <si>
    <t>72 kali</t>
  </si>
  <si>
    <t>3 paket</t>
  </si>
  <si>
    <t>10 cabor</t>
  </si>
  <si>
    <t>Pembangunan rumah dinas</t>
  </si>
  <si>
    <t>12 stel</t>
  </si>
  <si>
    <t>pengendalian keamanan lingkungan</t>
  </si>
  <si>
    <t>12 kali</t>
  </si>
  <si>
    <t>240 org</t>
  </si>
  <si>
    <t>400 org</t>
  </si>
  <si>
    <t>750 orang</t>
  </si>
  <si>
    <t>Koordinasi forum-forum diskusi politik</t>
  </si>
  <si>
    <t>12 partai</t>
  </si>
  <si>
    <t>9 unit</t>
  </si>
  <si>
    <t>6 orang</t>
  </si>
  <si>
    <t>2 jenis</t>
  </si>
  <si>
    <t>102 org</t>
  </si>
  <si>
    <t>Pelaksanaan HUT Satpol PP</t>
  </si>
  <si>
    <t>20 org</t>
  </si>
  <si>
    <t>16 Orang</t>
  </si>
  <si>
    <t>23 unit</t>
  </si>
  <si>
    <t>40 unit</t>
  </si>
  <si>
    <t>3 media</t>
  </si>
  <si>
    <t>Tersedianya mobiler kantor</t>
  </si>
  <si>
    <t>109 unit</t>
  </si>
  <si>
    <t>Tersedianya pakaian dinas</t>
  </si>
  <si>
    <t>129 stel</t>
  </si>
  <si>
    <t>9 Kelurahan</t>
  </si>
  <si>
    <t>150 org</t>
  </si>
  <si>
    <t>60 kali</t>
  </si>
  <si>
    <t>1 akt</t>
  </si>
  <si>
    <t>20 kelurahan</t>
  </si>
  <si>
    <t>12 bln</t>
  </si>
  <si>
    <t>6 Laporan</t>
  </si>
  <si>
    <t>1 Kegiatan</t>
  </si>
  <si>
    <t>57 unit</t>
  </si>
  <si>
    <t>20 rapat</t>
  </si>
  <si>
    <t>1 MOU</t>
  </si>
  <si>
    <t>2 buah</t>
  </si>
  <si>
    <t>10 buah</t>
  </si>
  <si>
    <t>8 kali</t>
  </si>
  <si>
    <t>300 buku</t>
  </si>
  <si>
    <t>3 kajian</t>
  </si>
  <si>
    <t>31 SKPD</t>
  </si>
  <si>
    <t>2 kecamatan</t>
  </si>
  <si>
    <t>12 dokumen</t>
  </si>
  <si>
    <t>Lomba kompetensi camat</t>
  </si>
  <si>
    <t>Tersusunnya laporan SPM</t>
  </si>
  <si>
    <t>Pelayanan ibadah haji</t>
  </si>
  <si>
    <t>Operasional Tim Ramadhan</t>
  </si>
  <si>
    <t>20 Masjid</t>
  </si>
  <si>
    <t>Operasional Wirid Pengajian</t>
  </si>
  <si>
    <t>37 kali</t>
  </si>
  <si>
    <t>Peringatan Hari Besar Islam</t>
  </si>
  <si>
    <t>440 buku</t>
  </si>
  <si>
    <t>1  dokumen</t>
  </si>
  <si>
    <t>Data Rupa Bumi Kota Payakumbuh</t>
  </si>
  <si>
    <t>Lomba LDS Tergiat Kota Payakumbuh</t>
  </si>
  <si>
    <t>Penyerahan Pengadaan Tanah</t>
  </si>
  <si>
    <t>Tersedia alat-alat kantor</t>
  </si>
  <si>
    <t>media</t>
  </si>
  <si>
    <t>Rapat-rapat alat kelengkapan dewan</t>
  </si>
  <si>
    <t>Rapat-rapat paripurna</t>
  </si>
  <si>
    <t>Kegiatan Reses</t>
  </si>
  <si>
    <t>5 kali</t>
  </si>
  <si>
    <t>30 unit</t>
  </si>
  <si>
    <t>5 jenis</t>
  </si>
  <si>
    <t>13 item</t>
  </si>
  <si>
    <t>4 media</t>
  </si>
  <si>
    <t>2000 porsi</t>
  </si>
  <si>
    <t>75 stel</t>
  </si>
  <si>
    <t>Penyusunan standar satuan harga</t>
  </si>
  <si>
    <t>110 dokumen</t>
  </si>
  <si>
    <t>150 buku</t>
  </si>
  <si>
    <t>250 buku</t>
  </si>
  <si>
    <t>2 angktan</t>
  </si>
  <si>
    <t>Pendataan PAD dan PBB</t>
  </si>
  <si>
    <t>4 kali</t>
  </si>
  <si>
    <t>12 kali sidang</t>
  </si>
  <si>
    <t>12 buku</t>
  </si>
  <si>
    <t>240 orang</t>
  </si>
  <si>
    <t>Sosialisasi PAD/PBB</t>
  </si>
  <si>
    <t>Penyusunan Analisa Standar Biaya</t>
  </si>
  <si>
    <t>2 Dokumen</t>
  </si>
  <si>
    <t>31 % SKPD</t>
  </si>
  <si>
    <t>3 dokumen</t>
  </si>
  <si>
    <t>Sosialisasi PBB/P2</t>
  </si>
  <si>
    <t>33 SKPD</t>
  </si>
  <si>
    <t>200 buku</t>
  </si>
  <si>
    <t>20 Unit</t>
  </si>
  <si>
    <t>41 stel</t>
  </si>
  <si>
    <t>Penyampaian LP2P PNS</t>
  </si>
  <si>
    <t>2000 PNS</t>
  </si>
  <si>
    <t>42 orbrik</t>
  </si>
  <si>
    <t>50 orbrik</t>
  </si>
  <si>
    <t>Inventarisasi temuan pengawasan</t>
  </si>
  <si>
    <t>31 obrik</t>
  </si>
  <si>
    <t>Tindak lanjut hasil pengawasan</t>
  </si>
  <si>
    <t>41 PNS</t>
  </si>
  <si>
    <t>16  Unit</t>
  </si>
  <si>
    <t>16 0rang</t>
  </si>
  <si>
    <t>20 item</t>
  </si>
  <si>
    <t>34 unit</t>
  </si>
  <si>
    <t>1  paket</t>
  </si>
  <si>
    <t>60 stel</t>
  </si>
  <si>
    <t>160 orang</t>
  </si>
  <si>
    <t>170 orang</t>
  </si>
  <si>
    <t>36 orang</t>
  </si>
  <si>
    <t>Seleksi penerimaan calon PNS</t>
  </si>
  <si>
    <t>90 org</t>
  </si>
  <si>
    <t>800 SK</t>
  </si>
  <si>
    <t>20 X siadang</t>
  </si>
  <si>
    <t>91 orang</t>
  </si>
  <si>
    <t>50 org</t>
  </si>
  <si>
    <t>680 SK/Kartu</t>
  </si>
  <si>
    <t>90 orang</t>
  </si>
  <si>
    <t>250 org</t>
  </si>
  <si>
    <t>30 SKPD</t>
  </si>
  <si>
    <t>Pengelolaan Dokumen Kepegawaian</t>
  </si>
  <si>
    <t>1105 lembar</t>
  </si>
  <si>
    <t>33 unit</t>
  </si>
  <si>
    <t>11 jenis</t>
  </si>
  <si>
    <t>22 jenis</t>
  </si>
  <si>
    <t>5568 porsi</t>
  </si>
  <si>
    <t>49 unit</t>
  </si>
  <si>
    <t>Belanja sewa pakai tanah</t>
  </si>
  <si>
    <t>156 stel</t>
  </si>
  <si>
    <t>109 org</t>
  </si>
  <si>
    <t>Peningkatan Kehidupan Beragama</t>
  </si>
  <si>
    <t>43 unit</t>
  </si>
  <si>
    <t>2 keg</t>
  </si>
  <si>
    <t>Pembinaan Kegiatan kemasyarakatan</t>
  </si>
  <si>
    <t>3 lomba</t>
  </si>
  <si>
    <t>1 keg</t>
  </si>
  <si>
    <t>25 unit</t>
  </si>
  <si>
    <t>28 orang</t>
  </si>
  <si>
    <t>Tersedianya honor THL</t>
  </si>
  <si>
    <t>4 paket</t>
  </si>
  <si>
    <t>31 unit</t>
  </si>
  <si>
    <t>71 stel</t>
  </si>
  <si>
    <t>Pengendalian Keamanan Lingkungan</t>
  </si>
  <si>
    <t>9 kelurahan</t>
  </si>
  <si>
    <t>27 unit</t>
  </si>
  <si>
    <t>Perjalanan dinas PNS</t>
  </si>
  <si>
    <t>55 stel</t>
  </si>
  <si>
    <t>74 orang</t>
  </si>
  <si>
    <t>18 unit</t>
  </si>
  <si>
    <t>6 unit</t>
  </si>
  <si>
    <t>46 stel</t>
  </si>
  <si>
    <t>6 Kelurahan</t>
  </si>
  <si>
    <t>KETAHANAN PANGAN</t>
  </si>
  <si>
    <t>5 Dokumen</t>
  </si>
  <si>
    <t>Monitoring evaluasi dan pelaporan</t>
  </si>
  <si>
    <t>1tahun</t>
  </si>
  <si>
    <t>Pelatihan Pengolahan Hasil Pertanian</t>
  </si>
  <si>
    <t>160 buah</t>
  </si>
  <si>
    <t>5 unit</t>
  </si>
  <si>
    <t>Tersedianya Meubeleur</t>
  </si>
  <si>
    <t>12 Stel</t>
  </si>
  <si>
    <t>Pengembangan desa mandiri pangan</t>
  </si>
  <si>
    <t>6 kelompok</t>
  </si>
  <si>
    <t>PEMBERDAYAAN MASYARAKAT DESA</t>
  </si>
  <si>
    <t>51 unit</t>
  </si>
  <si>
    <t>4 media cetak</t>
  </si>
  <si>
    <t>47 stel</t>
  </si>
  <si>
    <t>Penilaian Angka Kredit</t>
  </si>
  <si>
    <t>15 PKB</t>
  </si>
  <si>
    <t>10 Buku</t>
  </si>
  <si>
    <t>STATISTIK</t>
  </si>
  <si>
    <t>KEARSIPAN</t>
  </si>
  <si>
    <t>7 Unit</t>
  </si>
  <si>
    <t>10 Orang</t>
  </si>
  <si>
    <t>21 Unit</t>
  </si>
  <si>
    <t>17 Stel</t>
  </si>
  <si>
    <t>1 SKPD</t>
  </si>
  <si>
    <t>Penyusunan Arsip In-Aktif</t>
  </si>
  <si>
    <t>Pengawasan Kearsipan</t>
  </si>
  <si>
    <t>Sosialisasi Penataan Arsip SKPD</t>
  </si>
  <si>
    <t>62 Kelurahan</t>
  </si>
  <si>
    <t>KOMUNIKASI DAN INFORMATIKA</t>
  </si>
  <si>
    <t>2 lipsus</t>
  </si>
  <si>
    <t>5 km</t>
  </si>
  <si>
    <t>7 orang PNS</t>
  </si>
  <si>
    <t>Pengembangan Sistem Informasi</t>
  </si>
  <si>
    <t>4 Apklikasi</t>
  </si>
  <si>
    <t>6 Kegiatan</t>
  </si>
  <si>
    <t>2 media</t>
  </si>
  <si>
    <t>1 terbitan</t>
  </si>
  <si>
    <t>PERPUSTAKAAN</t>
  </si>
  <si>
    <t>1 Paket buku</t>
  </si>
  <si>
    <t>Otomasi Perpustakaan</t>
  </si>
  <si>
    <t>PERTANIAN</t>
  </si>
  <si>
    <t>unit</t>
  </si>
  <si>
    <t>Pelatihan petani dan pelaku agribisnis</t>
  </si>
  <si>
    <t>Operasional BLUD</t>
  </si>
  <si>
    <t>35 %</t>
  </si>
  <si>
    <t>50 Ha</t>
  </si>
  <si>
    <t>30  %</t>
  </si>
  <si>
    <t>5 buku</t>
  </si>
  <si>
    <t>18 pkt</t>
  </si>
  <si>
    <t>5 pkt</t>
  </si>
  <si>
    <t>Pendataan masalah peternakan</t>
  </si>
  <si>
    <t>4 bulan</t>
  </si>
  <si>
    <t>Pembibitan dan perawatan ternak</t>
  </si>
  <si>
    <t>Program Operasional BLUD</t>
  </si>
  <si>
    <t>Operasional BLUP UPTD</t>
  </si>
  <si>
    <t>KEHUTANAN</t>
  </si>
  <si>
    <t>Pengembangan hasil hutan non-kayu</t>
  </si>
  <si>
    <t>1 kali, 18 km</t>
  </si>
  <si>
    <t>PARIWISATA</t>
  </si>
  <si>
    <t>820 porsi</t>
  </si>
  <si>
    <t>71 orang</t>
  </si>
  <si>
    <t>Pelaksanaan Tour De Singkarak</t>
  </si>
  <si>
    <t>Pengembangan Ekonomi Kreatif</t>
  </si>
  <si>
    <t>5 paket</t>
  </si>
  <si>
    <t>Program Pengembangan Kemitraan</t>
  </si>
  <si>
    <t>2 lokasi</t>
  </si>
  <si>
    <t>KELAUTAN DAN PERIKANAN</t>
  </si>
  <si>
    <t>Pengembangan bibit ikan unggul</t>
  </si>
  <si>
    <t>Penyuluhan Gemarikan</t>
  </si>
  <si>
    <t>PERDAGANGAN</t>
  </si>
  <si>
    <t>Pengambangan pasar lelang daerah</t>
  </si>
  <si>
    <t>Penataan Parkir Kawasan Pasar</t>
  </si>
  <si>
    <t>PERINDUSTRIAN</t>
  </si>
  <si>
    <t>6 IKM</t>
  </si>
  <si>
    <t>25 IKM</t>
  </si>
  <si>
    <t>Program Penataan Struktur Industri</t>
  </si>
  <si>
    <t>Urusan Pemerintah Daerah / Program / Kegiatan</t>
  </si>
  <si>
    <t>SKPD Penanggung Jawab</t>
  </si>
  <si>
    <t>Tersedianya benda pos &amp; jasa pengiriman surat</t>
  </si>
  <si>
    <t>Penyediaan jasa komunikasi, sumber daya air dan listrik</t>
  </si>
  <si>
    <t>Tersedianya jasa telekomunikasi sumber daya air dan listrik</t>
  </si>
  <si>
    <t>Penyediaan jasa pemeliharaan dan perizinan kendaraan dinas/operasional</t>
  </si>
  <si>
    <t>Tersedianya kendaraan Dinas yang lunas pajak</t>
  </si>
  <si>
    <t>Penyediaan jasa administrasi keuangan</t>
  </si>
  <si>
    <t>Tersedianya jasa pengelola administrasi keuangan</t>
  </si>
  <si>
    <t>Tersedianya alat - alat kebersihan kantor</t>
  </si>
  <si>
    <t>Terwujudnya kebersihan kantor</t>
  </si>
  <si>
    <t>Penyediaan jasa perbaikan peralatan kerja</t>
  </si>
  <si>
    <t>Tersedianya jasa perbaikan peralatan kerja</t>
  </si>
  <si>
    <t>Tersedianya alat tulis kantor</t>
  </si>
  <si>
    <t>Penyediaan barang cetakan dan penggandaan</t>
  </si>
  <si>
    <t>Tersedianya barang cetak dan penggandaan</t>
  </si>
  <si>
    <t>Penyediaan komponen instalasi listrik/penerangan bangunan kantor</t>
  </si>
  <si>
    <t>Tersedianya komponen instalasi listrik</t>
  </si>
  <si>
    <t>Penyediaan peralatan dan perlengkapan kantor</t>
  </si>
  <si>
    <t>Terlaksananya Pengadaan Peralatan dan Perlengkapan Kantor</t>
  </si>
  <si>
    <t>Penyediaan bahan bacaan dan peraturan perundang-undangan</t>
  </si>
  <si>
    <t>Tersedianya bahan bacaan berupa 4 media</t>
  </si>
  <si>
    <t>Tersedianya makan dan minum dalam rangka mendukung pelaksanaan tugas</t>
  </si>
  <si>
    <t>Rapat-rapat kordinasi dan konsultasi ke luar daerah</t>
  </si>
  <si>
    <t>Terlaksananya koordinasi dan konsultasi keluar daerah</t>
  </si>
  <si>
    <t>Penyediaan Tenaga Administrasi dan Teknis Perkantoran</t>
  </si>
  <si>
    <t>Terlaksananya pembayaran gaji PTT dan guru honor</t>
  </si>
  <si>
    <t>Terlaksananya laporan aset yang akuntabel dan tepat waktu</t>
  </si>
  <si>
    <t>Pengadaan perlengkapan gedung kantor</t>
  </si>
  <si>
    <t>Terlaksananya Pengadaan Mobiler Dinas Pendidikan</t>
  </si>
  <si>
    <t>Pemeliharaan rutin/berkala kendaraan dinas/operasional</t>
  </si>
  <si>
    <t>Terlaksananya pemeliharaan jaringan Jardiknas di lingkup diknas pendidikan ( Dinas UPTD dan sekolah)</t>
  </si>
  <si>
    <t>Rehabilitasi sedang/berat rumah gedung kantor</t>
  </si>
  <si>
    <t>Terlaksananya rehabilitasi kantor dan UPTD Dinas dan ruang ICT</t>
  </si>
  <si>
    <t>Pengadaan pakaian dinas beserta perlengkapannya</t>
  </si>
  <si>
    <t>Tersedianya pakaian dinas beserta kelengkapannya</t>
  </si>
  <si>
    <t>Penyusunan laporan capaian kinerja dan ikhtisar realisasi kinerja SKPD</t>
  </si>
  <si>
    <t>Terlaksananya pembuatan pagar TK Pembina Pyk timur dan TK tuah sakato payakumbuh timur</t>
  </si>
  <si>
    <t>Pengadaan alat praktik dan peraga siswa</t>
  </si>
  <si>
    <t>Terlaksananya pelatihan pelatihan kompetensi tenaga pendidik PAUD</t>
  </si>
  <si>
    <t>pengembangan pendidikan anak usia dini</t>
  </si>
  <si>
    <t>Terlaksananya pendidikan anak usia dini di (PAUD) model di SKB kota Payakumbuh</t>
  </si>
  <si>
    <t>Penyelenggaraan Pendidikan Anak Usia Dini</t>
  </si>
  <si>
    <t>Terlaksananya pendidikan anak usia dini</t>
  </si>
  <si>
    <t>Terlaksananya penanmbahan ruang kelas SD</t>
  </si>
  <si>
    <t>pembangunan ruang serba guna / aula</t>
  </si>
  <si>
    <t>Terlaksananya pembangunan ruang serba guna</t>
  </si>
  <si>
    <t>pembangunan taman, lapangan upcara dan fasilitas parkir</t>
  </si>
  <si>
    <t>Terlaksananya Pembangunan Taman, Lapangan Upacara dan Fasilitas Parkir SDN. 11 DAN sd 48</t>
  </si>
  <si>
    <t>Terlaksananya pembangunann sarana sekolah (Mushalla SDN. 18)</t>
  </si>
  <si>
    <t>Terlaksananya pembangunan ruang pustaka SD</t>
  </si>
  <si>
    <t>pengadaan buku-buku dan alat tulis siswa</t>
  </si>
  <si>
    <t>Terlaksananya pengadaan buku-buku dan alat tulis siswa</t>
  </si>
  <si>
    <t>pengadaan alat praktik dan peraga siswa</t>
  </si>
  <si>
    <t>Terlaksananya pengadaan alat praktek dan peraga siswa SD/SMP</t>
  </si>
  <si>
    <t>Terlaksananya pengadaan moubiler sekolah</t>
  </si>
  <si>
    <t>pengadaan perlengkapan sekolah dasar</t>
  </si>
  <si>
    <t>Terlaksananya pengadaan perlengkapan sekolah</t>
  </si>
  <si>
    <t>Terlaksananya rehab sedang ruang kelas SD/SMP</t>
  </si>
  <si>
    <t>Terlaksananya pelatihan penyusunan kurikulum</t>
  </si>
  <si>
    <t>Penyediaan bantuan operasional sekolah (BOS) jenjang SD/ MI/ SDLB dan SMP/MTS serta pesantren salafiah dan satuan pendidikan non islam setara SD dan SMP</t>
  </si>
  <si>
    <t>Terlaksananya pra UN/UASBK , UN dan
UASBK di Kota Payakumbuh</t>
  </si>
  <si>
    <t>Penyediaan dana pengembangan sekolah untuk SD/MI dan SMP/MTS</t>
  </si>
  <si>
    <t>Terlaksananya kelas Akselerasi (percepatan) dan Boarding school pada tingkat Dikdas di Payakumbuh</t>
  </si>
  <si>
    <t>Terlaksananya pembelajaran paket A,terlaksanaya ujian paket A setara SD</t>
  </si>
  <si>
    <t>Terlaksananya pembelajaran  paket B dan terlaksananya ujian nasional paket B setara SMP</t>
  </si>
  <si>
    <t>Pembinaan minat, bakat dan kreatifitas siswa</t>
  </si>
  <si>
    <t>Pembangunan Laboratorium dan Ruang Praktikum Sekolah</t>
  </si>
  <si>
    <t>Teerlaksananya pembangunan ruang laboratorium pendidikan dasar</t>
  </si>
  <si>
    <t>Terlaksananya pembangunan RKB SD dan SMP</t>
  </si>
  <si>
    <t>Terlaksananya pembangunan pagar sekolah ( SD 16,33,56 SMP 10 dan SMP 2 )</t>
  </si>
  <si>
    <t>Terlaksananya pengadaan buku - buku agama</t>
  </si>
  <si>
    <t>Terlaksananya pembangunan asrama SMA 5</t>
  </si>
  <si>
    <t>Terlaksananya penambahan ruang guru SMA/SMK</t>
  </si>
  <si>
    <t>Pembangunan laboratorium dan ruang praktikum sekolah (laboratorium bahasa, komputer, IPA, IPS, dll)</t>
  </si>
  <si>
    <t>Terlaksananya pembangunan ruang laboratorium pendidikan menengah</t>
  </si>
  <si>
    <t>Terlaksananya pembangunan ruang perpustakaan pendidikan menengah</t>
  </si>
  <si>
    <t>Pengadaan buku-buku dan alat tulis siswa</t>
  </si>
  <si>
    <t>Terlaksananya buku teks wajib Dikmen (Kurikulum 2013)</t>
  </si>
  <si>
    <t>8983 Paket siswa</t>
  </si>
  <si>
    <t>Terlaksananya pengadaan alat praktek dan peraga siswa SMA</t>
  </si>
  <si>
    <t>Terlaksananya pengadaan mobiler , SMA dan SMK Kota Payakumbuh</t>
  </si>
  <si>
    <t>Rehabilitasi sedang/berat ruang kelas sekolah</t>
  </si>
  <si>
    <t>Terlaksananya rehab sedang ruang kelas SMA dan SMK</t>
  </si>
  <si>
    <t>Terlaksanaya pelatihan penyusunan kurikulum</t>
  </si>
  <si>
    <t>Terlaksananya pembelajaran dan ujian paket C, terlaksananya ujian paket C setara SMA</t>
  </si>
  <si>
    <t>Penyebarluasan dan sosialisasi berbagai informasi pendidikan menengah</t>
  </si>
  <si>
    <t>Terlaksananya penyebarlusan informasi pendidikan untuk tingkat Sekolah Menengah</t>
  </si>
  <si>
    <t>Pembinaan minat, bakat dan kreativitas siswa</t>
  </si>
  <si>
    <t>Terlaksananya pembinaan sisya mengikuti lomba</t>
  </si>
  <si>
    <t>Lomba Cerdas Cermat, Olimpiade dan Siswa Berprestasi</t>
  </si>
  <si>
    <t>Terlaksanaannya pembinaan peserta OSN Tingkat SD/SMP/SMA/SMK</t>
  </si>
  <si>
    <t>Terlaksananya pembangunan RKB SMA/SMK (SMAN 4,  dan SMKN 3)</t>
  </si>
  <si>
    <t>Teerlaksananya pembangunan pagar SMA 5</t>
  </si>
  <si>
    <t>Pelatihan Assesor Guru, PTK Guru SMA/SMK, Uji Kompetensi Siswa SMK Kota Payakumbuh</t>
  </si>
  <si>
    <t>Terlaksananya diklat assesor tenaga kependidikan dan kopetensi siswa</t>
  </si>
  <si>
    <t>Pembinaan pendidikan kursus dan kelembagaan</t>
  </si>
  <si>
    <t>Terselenggaranya manajemen pengelolaan kursus dan kelembagaan</t>
  </si>
  <si>
    <t>Pengembangan pendidikan keaksaraan</t>
  </si>
  <si>
    <t>Terselenggaranya pendidikan keaksaraan fungsional bagi masyarakat.</t>
  </si>
  <si>
    <t>Pengembangan pendidikan kecakapan hidup</t>
  </si>
  <si>
    <t>Terlaksananya kursus memasak kue, kursus las listrik, diklat sepak bola, kursus menjahit, operator komputer dan servis hanphone di SKB Kota Payakumbuh</t>
  </si>
  <si>
    <t>Penyediaan sarana dan prasarana pendidikan non formal</t>
  </si>
  <si>
    <t>Terlaksananya pembangunan RKB SKB</t>
  </si>
  <si>
    <t>Publikasi dan Sosialiasi Pendidikan Non Formal</t>
  </si>
  <si>
    <t>Terlaksananya jambore PTK/PNFI</t>
  </si>
  <si>
    <t>Pengembangan Kebijakan Pendidikan Non Formal.</t>
  </si>
  <si>
    <t>Terlaksananya  Paskibraka Kota Payakumbuh, Propinsi dan Nasional dan hari besar nasional</t>
  </si>
  <si>
    <t>Terlaksananya pendidikan karakter bangsa  untuk tingkat SD/SMP/SMA dan SMK</t>
  </si>
  <si>
    <t>Peningkatan Kemampuan Baca Alquran</t>
  </si>
  <si>
    <t>Terlaksananya kegiatan baca alquran di SD/SMP/SMA/SMk</t>
  </si>
  <si>
    <t>Peningkatan Iman Taqwa dan Akhlak Budi Pekerti Siswa</t>
  </si>
  <si>
    <t>Terlaksananya Kegiatan Pesantren Ramadhan</t>
  </si>
  <si>
    <t>32000Sekola h</t>
  </si>
  <si>
    <t>Pembinaan dan Penyelenggaraan TPA/TPSA/MDA</t>
  </si>
  <si>
    <t>Terlaksananya pembinaan dan penyelenggaraan TPA/TPSA/MDA</t>
  </si>
  <si>
    <t>Terlaksananya operasional pelaksanaan sertifikasi tahun 2014</t>
  </si>
  <si>
    <t>Pembinaan kelompok kerja guru(KKG)</t>
  </si>
  <si>
    <t>Terlaksananya pembinaan KKG dan MGMP</t>
  </si>
  <si>
    <t>Pengembangan mutu dan kualitas program pendidikan dan pelatihan bagi pendidik dan tenaga kependidikan</t>
  </si>
  <si>
    <t>Terlaksananya pelatihan ICT dan pendidikan inklusi bagi pendidik dan tenaga kependidikan</t>
  </si>
  <si>
    <t>Peningkatan Kualitas Tenaga Pengajar (subsidi)</t>
  </si>
  <si>
    <t>Terlaksananya Workshop Tata Cara Pembuatan Penilaian Kenerja Guru</t>
  </si>
  <si>
    <t>Pengelolaan Dana BOS Kota Payakumbuh</t>
  </si>
  <si>
    <t>Terlaksananya pengelolaan BOS Kota Payakumbuh</t>
  </si>
  <si>
    <t>Pelaksanaan evaluasi hasil kinerja bidang pendidikan</t>
  </si>
  <si>
    <t>Terlaksananya ujian akhir nasional SMP/MTs/SMA/MA dan SMK</t>
  </si>
  <si>
    <t>Pelaksanaan kejasama secara kelembagaan dibidang pendidikan</t>
  </si>
  <si>
    <t>Terlaksananya kegiatan PK guru dan penilaian angka kredit</t>
  </si>
  <si>
    <t>Terlaksanannya Pembinaan  Dewan Pendidikan</t>
  </si>
  <si>
    <t>Penerapan sistem dan informasi manajemen pendidikan</t>
  </si>
  <si>
    <t>Terlaksananya Penyusunan profil pendidikan dan pemasangan jardiknas serta pengelolaan Web Dinas Pendidikan Kota Payakumbuh</t>
  </si>
  <si>
    <t>Terlaksananya monitoring dan evaluasi dan pelaporan</t>
  </si>
  <si>
    <t>Pembinaan Minat, Bakat dan Kreativitas Siswa ABK</t>
  </si>
  <si>
    <t>Pelaksanaan Identifikasi Bakat dan Potensi Pelajar dalam Olahraga</t>
  </si>
  <si>
    <t>Terlaksananya kompetisi diseluruh pelajar Kota Payakumbuh</t>
  </si>
  <si>
    <t>Pelaksanaan Turnamen ISSB Kota Payakumbuh</t>
  </si>
  <si>
    <t>Meningkatnya kopetensi guru Olahraga</t>
  </si>
  <si>
    <t>Terlaksannya pelatihan kepemimpinan OSIS SLTP/ SLTA</t>
  </si>
  <si>
    <t>Pemasyarakatan minat dan kebiasaan membaca untuk terwujudnya masyarakat pembelajar</t>
  </si>
  <si>
    <t>Terlaksananya Taman Bacaan Masyarakat (TBM) di tengah masyarakat Kota Payakumbuh</t>
  </si>
  <si>
    <t>Tersedianya benda pos dan jasa pengiriman surat</t>
  </si>
  <si>
    <t>Tersedianya jasa komunikasi sumber daya air dan listrik</t>
  </si>
  <si>
    <t>Terlaksananya pembayaran pajak kendaraan dinas/operasional (111 unit)</t>
  </si>
  <si>
    <t>Tersedianya jasa pengelolaan adm keuangan SKPD Dinkes Payakumbuh  (31 org)</t>
  </si>
  <si>
    <t>Tersedianya bahan-bahan kebersihan Dinkes dan Gudang Farmasi</t>
  </si>
  <si>
    <t>Tersedianya perbaikan peralatan kerja 83 komputer, 12 mesin tik, dan 6 AC</t>
  </si>
  <si>
    <t>Tersedianya ATK pada jajaran Kesehatan</t>
  </si>
  <si>
    <t>Tersedianya barang cetakan dan penggandaan</t>
  </si>
  <si>
    <t>Tersedianya komponen instalasi listrik dan penerangan kantor</t>
  </si>
  <si>
    <t>Tersedianya perlengkapan kantor untuk kenyamanan ruangan</t>
  </si>
  <si>
    <t>Terbayarkanya Honor THL dan Insentif PTT</t>
  </si>
  <si>
    <t>Pemeliharaan rutin/berkala gedung kantor</t>
  </si>
  <si>
    <t>Terpeliharanya gedung Dinkes  dan GFK, pembuatan papan DKK + GFK, pembuatan gapura DKK</t>
  </si>
  <si>
    <t>Terlaksananya pemeliharaan rutin kendaraan dinas</t>
  </si>
  <si>
    <t>Pengadaaan obat dan perbekalan kesehatan</t>
  </si>
  <si>
    <t>Terpenuhinya kebutuhan obat, regensia selama 12 bulan</t>
  </si>
  <si>
    <t>Peningkatan mutu penggunaan obat dan perbekalan kesehatan</t>
  </si>
  <si>
    <t>Terlaksananya distribusi obat pd 8 psksms, terlaksananya kegiatan pelatihan cara belajar insan aktif untuk petugas, terlaksananya supervisi penggunaan obat raasional dan monev pengelolaan obat dan program farmasi pada 8 pskesms, 23 pustu, dan 53 poskeskel</t>
  </si>
  <si>
    <t>Pemeliharaan dan pemulihan kesehatan</t>
  </si>
  <si>
    <t>Terlaksananya Sosialisasi JKN 5 kec, Terlaksananya Monev JKN</t>
  </si>
  <si>
    <t>Peningkatan pelayanan dan penanggulangan masalah kesehatan</t>
  </si>
  <si>
    <t>Terlaksananya pemeriksaan General Chek Up bagi PNS Kota Payakumbuh</t>
  </si>
  <si>
    <t>Peningkatan Mutu Pelayanan Puskesmas dan jaringanya</t>
  </si>
  <si>
    <t>Peningkatan pemberdayaan konsumen/masyarakat di bidang obat dan makanan</t>
  </si>
  <si>
    <t>Peningkatan pengawasan keamanan pangan dan bahan berbahaya</t>
  </si>
  <si>
    <t>Terlaksananya pengawasan kesehatan pangan 20 toko, obat/jamu 13 toko dan kosmetik/salon kecantikan 20 toko, terlaksananya pengawasan penjual makanan pasar pabukoan 30 penjual dan terlaksananya pemeriksaan sampel indutri rumah tangga pangan dan toko P&amp;D, terlaksananya pemeriksaan sampel pangan jajanan anak sekolah 40 sampel, terlaksanya sosialisasi pangan bebas bahan berbahaya ke masy 160 org, terlaksananya pelatihan bagi pengusaa IRT-P 40 org</t>
  </si>
  <si>
    <t>Pengembangan media promosi dan informasi sadar hidup sehat</t>
  </si>
  <si>
    <t>Terlaksananya Penerapan Kawasan Tanpa Rokok dan Penegakan hukum Perda KTR No. 15 Tahun 2011 serta Masyarakat mengetahui dan memahami resiko akibat yang ditimbulkan oleh rokok</t>
  </si>
  <si>
    <t>Penyuluhan masyarakat pola hidup sehat</t>
  </si>
  <si>
    <t>Terlaksananya kegiatanpembinaan sekolah sehat di sekolah Tk (45 bh), SD (77 bh),
SLTP (21 bh), SLTA (24 bh),
kegiatan car free day, sport Radio, Pembinaan batra, PHBS ke sekolah , dan monev UKBM di 8 Wilayah kerja Puskesmas dan Dinas Kesehatan</t>
  </si>
  <si>
    <t>Peanggulangan kurang energi protein (KEP), anemia gizi besi, gangguan akibat kurang yodium (GAKY), kurang vitamin A dan kekurangan zat gizi mikro lainnya</t>
  </si>
  <si>
    <t>Sosialisasi sanitasi kebijakan lingkungan sehat</t>
  </si>
  <si>
    <t>Terlaksananya Penyuluhan/Pelatihan Penjamah dan Pengelola makanan dan minuman (80 org), Terlaksananya pengelolaan sampah medis puskesmas 700 Kg sampah, Terlaksananya pengambilan sampel Air bersih (800 Bakteri dan 800 ), terlaksananya sosialisasi keterampilan masyarakat tentang pengolahan 36 kel, terlaksananya program sanitasi kota berbasis masyarakat 76 kel, terlaksananya program kota sehat 76 kel.</t>
  </si>
  <si>
    <t>Penyemprotan/fogging sarang nyamuk</t>
  </si>
  <si>
    <t>Terlaksananya pengasapan / fogging secara periodik dilingkungan yang rawan (3 fogging fokus)</t>
  </si>
  <si>
    <t>Pelayanan pencegahan dan penanggulangan penyakit menular</t>
  </si>
  <si>
    <t>Terlaksananya pelacakan kasus TB Paru, Terlaksananya Penyuluhan P2M, Rakor Rabies, Penyuluhan HIV AIDS ke sekolah 10 sekolah, Pembentukan WPA 39 kel, Monev TB dan P2M.</t>
  </si>
  <si>
    <t>Peningkatan surveillance epideminologi dan penaggulangan wabah</t>
  </si>
  <si>
    <t>Terlaksananya Surveilance DBD, oertemuan evaluasi surveilance</t>
  </si>
  <si>
    <t>Evaluasi dan pengembangan standar pelayanan kesehatan</t>
  </si>
  <si>
    <t>Terlaksananya indeks kepuasan masy, peltihan teknis survey kes dan buletin kesehatan</t>
  </si>
  <si>
    <t>Terpenuhinya standarisasi pelayanan kesehatan yang mengacu pelayanan puskesmas terakreditasi</t>
  </si>
  <si>
    <t>Pengadaaan sarana dan prasarana puskesmas</t>
  </si>
  <si>
    <t>Terlaksananya pengadaan alat medis (kedokteran umum) di Puskesmas untuk meningkatkan pelayanan kesehatan kepada masyarakat</t>
  </si>
  <si>
    <t>Rehabilitasi sedang/berat puskesmas dan Jaringannya</t>
  </si>
  <si>
    <t>Terlaksananya rehab Puskesmas( 2 unit) dan rehab pustu (1 unit)</t>
  </si>
  <si>
    <t>Terlaksananya  Pelatihan Brainstimulasi lansia, Seminar Lansia, Lomba Senam jantung sehat, Bintek KJR, terlaksananya senam di KJS Puskesmas, Tersedianya Makanan Tambahan di Posyandu Lansia</t>
  </si>
  <si>
    <t>Peningkatan Pelayanan Kesehatan Ibu dan Anak</t>
  </si>
  <si>
    <t>Penanggulangan Penyakit Tidak Menular</t>
  </si>
  <si>
    <t>Terlaksananya evaluasi program PTM 4 kl, Forum Grup Diskusi 144 Toma dan kader posbindu, penyuluhan Kesehatan haji 2 kl, pengelolaan kesehatan CJH 245 org</t>
  </si>
  <si>
    <t>Terlaksananya Pelayanan Kesehatan melalui BLUD pada Puskesmas Ibuh sebagai unit bisnis (80% kapitasi)</t>
  </si>
  <si>
    <t>Pelaksanaan BLUD Puskesmas Parit Rantang</t>
  </si>
  <si>
    <t>Terlaksananya Pelayanan Kesehatan melalui BLUD pada Puskesmas Parit Rantang sebagai unit bisnis (80% kapitasi)</t>
  </si>
  <si>
    <t>Pelaksanaan BLUD Puskesmas Padang Karambia</t>
  </si>
  <si>
    <t>Terlaksananya Pelayanan Kesehatan melalui BLUD pada Puskesmas Padang Karambia sebagai unit bisnis (80% kapitasi)</t>
  </si>
  <si>
    <t>Pelaksanaan BLUD Puskesmas Tiakar</t>
  </si>
  <si>
    <t>Terlaksananya Pelayanan Kesehatan melalui BLUD pada Puskesmas Tiakar sebagai unit bisnis (80% kapitasi)</t>
  </si>
  <si>
    <t>Pelaksanaan BLUD Puskesmas Air Tabit</t>
  </si>
  <si>
    <t>Terlaksananya Pelayanan Kesehatan melalui BLUD pada Puskesmas Air Tabit sebagai unit bisnis (80% kapitasi)</t>
  </si>
  <si>
    <t>Pelaksanaan BLUD Puskesmas Lampasi</t>
  </si>
  <si>
    <t>Terlaksananya Pelayanan Kesehatan melalui BLUD pada Puskesmas Lampasi sebagai unit bisnis (80% kapitasi)</t>
  </si>
  <si>
    <t>Pelaksanaan BLUD Puskesmas Tarok</t>
  </si>
  <si>
    <t>Terlaksananya Pelayanan Kesehatan melalui BLUD pada Puskesmas Tarok sebagai unit bisnis (80% kapitasi)</t>
  </si>
  <si>
    <t>Pelaksanaan BLUD Puskesmas Payolansek</t>
  </si>
  <si>
    <t>Terlaksananya Pelayanan Kesehatan melalui BLUD pada Puskesmas Payolansek sebagai unit bisnis (80% kapitasi)</t>
  </si>
  <si>
    <t>Pendukung Pelaksanaan BLUD Puskesmas Parit Rantang</t>
  </si>
  <si>
    <t>Terlaksananya Dukungan Pelayanan Kesehatan pada Puskesmas Parit Rantang melalui BLUD bertahap (20% kapitasi)</t>
  </si>
  <si>
    <t>Pendukung Pelaksanaan BLUD Puskesmas Padang Karambia</t>
  </si>
  <si>
    <t>Terlaksananya Dukungan Pelayanan Kesehatan pada Puskesmas Padang Karambia melalui BLUD bertahap (20% kapitasi)</t>
  </si>
  <si>
    <t>Pendukung Pelaksanaan BLUD Puskesmas Tiakar</t>
  </si>
  <si>
    <t>Terlaksananya Dukungan Pelayanan Kesehatan pada Puskesmas Tiakar melalui BLUD bertahap (20% kapitasi)</t>
  </si>
  <si>
    <t>Pendukung Pelaksanaan BLUD Puskesmas Air Tabit</t>
  </si>
  <si>
    <t>Terlaksananya Dukungan Pelayanan Kesehatan pada Puskesmas Air Tabit melalui BLUD bertahap (20% kapitasi)</t>
  </si>
  <si>
    <t>Pendukung Pelaksanaan BLUD Puskesmas Lampasi</t>
  </si>
  <si>
    <t>Terlaksananya Dukungan Pelayanan Kesehatan pada Puskesmas Tarok melaui BLUD bertahap (20% kapitasi)</t>
  </si>
  <si>
    <t>Pendukung Pelaksaan BLUD Puskesmas Tarok</t>
  </si>
  <si>
    <t>Pendukung Pelaksanaan BLUD Puskesmas Payolansek</t>
  </si>
  <si>
    <t>Terlaksananya Dukungan Pelayanan Kesehatan pada Puskesmas Payolansek melalui BLUD bertahap (20% kapitasi)</t>
  </si>
  <si>
    <t>Pendukung Pelaksanaan BLUD Puskesmas Ibuh</t>
  </si>
  <si>
    <t>Terlaksananya pelayanan kesehatan di BLUD Puskesmas</t>
  </si>
  <si>
    <t>Peningkatan Perencanaan Pelayanan Kesehatan</t>
  </si>
  <si>
    <t>Terlaksananya pembayaran gaji PTT</t>
  </si>
  <si>
    <t>Tersedianya pakaian dinas bagi pegawai RS</t>
  </si>
  <si>
    <t>Bimbingan Teknis Fungsional Rumah Sakit</t>
  </si>
  <si>
    <t>Terlaksananya pelatihan fungsional rumah sakit</t>
  </si>
  <si>
    <t>Terlaksananya simulasi/penilaian akreditasi rumah sakit</t>
  </si>
  <si>
    <t>Pengadaan alat kesehatan rumah sakit</t>
  </si>
  <si>
    <t>Tersedianya alat - alat kesehatan  kedokteran umum</t>
  </si>
  <si>
    <t>Pengembangan Sistem Informasi Manajemen Rumah Sakit</t>
  </si>
  <si>
    <t>Tersedianya pengadaan hardware SIMRS</t>
  </si>
  <si>
    <t>Terpenuhinya pelayanan spesialistik rumah sakit</t>
  </si>
  <si>
    <t>Terlaksananya kegiatan pelayanan</t>
  </si>
  <si>
    <t>Terlaksananya pembayaran rekening listrik, telepon dan air</t>
  </si>
  <si>
    <t>Terlaksananya pembayaran surat-surat kendaraan dinas/operasional</t>
  </si>
  <si>
    <t>Tersedianya peralatan dan bahan kebersihan dinas</t>
  </si>
  <si>
    <t>Terlaksananya perbaikan peralatan kantor</t>
  </si>
  <si>
    <t>Tersedianya kebutuhan ATK dinas</t>
  </si>
  <si>
    <t>Terlaksananya fotocopy, cetak dan jilid dokumen dinas</t>
  </si>
  <si>
    <t>Terlaksananya pengadaan komponen listrik dan penerangan dinas</t>
  </si>
  <si>
    <t>Terlaksananya pengadaan peralatan dan perlengkapan dinas</t>
  </si>
  <si>
    <t>Tersedianya bahan bacaan dan peraturan
perundang-undangan dinas</t>
  </si>
  <si>
    <t>Terlaksananya pengadaan makan dan minum untuk kebutuhan dinas</t>
  </si>
  <si>
    <t>Terlaksananya koordinasi dan konsultansi ke luar daerah</t>
  </si>
  <si>
    <t>Tersedianya peralatan gedung kantor</t>
  </si>
  <si>
    <t>Terlaksananya pembangunan gedung kantor  pemerintahan dan ruang labor dinas PU yang representatif</t>
  </si>
  <si>
    <t>Terlaksananya pengadaan meja dan kursi kerja</t>
  </si>
  <si>
    <t>Terlaksananya pemeliharaan rutin gedung dinas PU</t>
  </si>
  <si>
    <t>Terlaksananya pemeliharaan rutin kendaraan dinas/ operasional PU</t>
  </si>
  <si>
    <t>Terlaksananya pemeliharaan mebeleur dinas PU</t>
  </si>
  <si>
    <t>Terlaksananya pengadaan pakaian dinas pegawai beserta kelengkapannya</t>
  </si>
  <si>
    <t>Terlaksananya pendidikan dan pelatihan teknis bagi pegawai dinas PU dan petugas</t>
  </si>
  <si>
    <t>Terlaksananya pembangunan jalan dan trotoar di Kota Payakumbuh</t>
  </si>
  <si>
    <t>Perencanaan pembangunan jembatan</t>
  </si>
  <si>
    <t>Terlaksananya perencanaan teknis pembangunan jembatan di Kota Payakumbuh</t>
  </si>
  <si>
    <t>Terlaksananya pembangunan jembatan di Kota Payakumbuh</t>
  </si>
  <si>
    <t>Terlaksananya perencanaan pembebasan tanah untuk pelebaran dan pembangunan jalan di Kota Payakumbuh</t>
  </si>
  <si>
    <t>Terlaksananya persiapan pengadaan tanah untuk pelebaran atau pembangunan jalan di Kota Payakumbuh</t>
  </si>
  <si>
    <t>Terlaksananya pembebasan tanah untuk pelebaran dan peningkatan jalan</t>
  </si>
  <si>
    <t>Terlaksananya Penyerahan Hasil Pengadaan Tanah</t>
  </si>
  <si>
    <t>Perencanaan pembangunan saluran drainase/ gorong-gorong</t>
  </si>
  <si>
    <t>Terlaksananya perencanaan teknis pembangunan saluran drainase/gorong-gorong fisik 2015</t>
  </si>
  <si>
    <t>Pembangunan saluran drainase/gorong-gorong</t>
  </si>
  <si>
    <t>Terlaksananya pembangunan saluran drainase/gorong-gorong</t>
  </si>
  <si>
    <t>Terlaksananya normalisasi saluran sungai</t>
  </si>
  <si>
    <t>Terlaksananya Rehabilitasi/ Pemeliharaan Jalan dan Trotoar di Kota Payakumbuh</t>
  </si>
  <si>
    <t>Terlaksananya rehab/ pemeliharaan jembatan di Kota Payakumbuh</t>
  </si>
  <si>
    <t>Terlaksananya peningkatan jalan di Kota Payakumbuh</t>
  </si>
  <si>
    <t>Jaringan listrik dan penerangan jalan umum</t>
  </si>
  <si>
    <t>Tersedianya Jaringan Listrik, Perbaikan/ Pemeliharaan dan Pemasangan Lampu PJU Baru</t>
  </si>
  <si>
    <t>Penyusunan Sistem Informasi / Database Jalan dan Jembatan</t>
  </si>
  <si>
    <t>Terlaksananya penyusunan data base jalan di Kota Payakumbuh</t>
  </si>
  <si>
    <t>Terlaksananya Pengadaan Alat - Alat Berat Kebinamargaan</t>
  </si>
  <si>
    <t>Pengadaan alat-alat ukur dan bahan laboratorium kebinamargaan</t>
  </si>
  <si>
    <t>Perencanaan pembangunan jaringan irigasi</t>
  </si>
  <si>
    <t>Terlaksananya perencanaan penataan dan pengamanan DAS</t>
  </si>
  <si>
    <t>Perencanaan normalisasi saluran sungai</t>
  </si>
  <si>
    <t>Terlaksananya perencanaan teknis normalisasi saluran sungai di Kota Payakumbuh</t>
  </si>
  <si>
    <t>Terlaksananya pembangunan pintu air permanen di Kota Payakumbuh</t>
  </si>
  <si>
    <t>Pelaksanaan normalisasi saluran sungai</t>
  </si>
  <si>
    <t>Terlaksananya normalisasi saluran sungai  Batang Pulau, Tembok Jua, Batang Sikali Payakumbuh Timur, Batang Pulau, Batang Sikali Payakumbuh Selatan</t>
  </si>
  <si>
    <t>Rehabilitasi/Pemeliharaan jaringan irigasi</t>
  </si>
  <si>
    <t>Terlaksananya rehab dan pemelliharaan pintu air irigasi di Kota Payakumbuh</t>
  </si>
  <si>
    <t>Rehabilitasi/Pemeliharaan normalisasi saluran sungai</t>
  </si>
  <si>
    <t>Terlaksananya rehab/pemeliharaan normalisasi saluran sungai</t>
  </si>
  <si>
    <t>Rehabilitasi/Pemeliharaan jaringan irigasi yang telah dibangun</t>
  </si>
  <si>
    <t>Terlaksananya rehab/ pemeliharaan jaringan irigasi yang telah dibangun</t>
  </si>
  <si>
    <t>Rehabilitasi/Pemeliharaan petani pemakai air</t>
  </si>
  <si>
    <t>Terlaksananya pembinaan petani pemakai air Kota Payakumbuh</t>
  </si>
  <si>
    <t>Terlaksananya sosalisasi dan penilaian wajar pengadaan tanah normalisasi saluran sungai</t>
  </si>
  <si>
    <t>Terlaksananya pembebasan tanah untuk normalisasi saluran sungai</t>
  </si>
  <si>
    <t>Terlaksannya perencanaan pengadaan tanah untuk normalisasi saluran sungai</t>
  </si>
  <si>
    <t>Terlaksananya penyerahan hasil pengadaan tanah untuk normalisasi saluran sungai</t>
  </si>
  <si>
    <t>Pembangunan embung dan bangunan penampung air lainnya</t>
  </si>
  <si>
    <t>Terlaksananya perencanaan teknis dan pelaksanaan fisik pembangunan/rehab bendung</t>
  </si>
  <si>
    <t>Peningkatan partisipasi masyarakat dalam pengelolaan sungai, danau dan sumber daya air lainnya</t>
  </si>
  <si>
    <t>Terlaksananya sosialisasi peningkatan partisipasi masyarakat dalam pengelolaan sungai dan sumber air lainnya</t>
  </si>
  <si>
    <t>Terlaksananya perencanaan pembebasan tanah untuk pembangunan embung</t>
  </si>
  <si>
    <t>Terlaksananya persiapan pengadaan tanah untuk pelebaran atau pembangunan embung di Kota Payakumbuh</t>
  </si>
  <si>
    <t>Terlaksananya Pembebasan Tanah untuk pembangunan embung</t>
  </si>
  <si>
    <t>Terlaksananya penyerahan hasil pengadaan tanah</t>
  </si>
  <si>
    <t>Perencanaan Pengadaan Tanah Sungai Batang Agam</t>
  </si>
  <si>
    <t>Terlaksananya Penyerahan Hasil Pengadaan Tanah Untuk Penataan Kawasan Sungai Batang Agam</t>
  </si>
  <si>
    <t>Persiapan Pengadaan Tanah Sungai Batang Agam</t>
  </si>
  <si>
    <t>Terlaksananya sosialisasi dan penilaian wajar pengadaan tanah penataan kawasan sungai Batang Agam</t>
  </si>
  <si>
    <t>Pelaksanaan Pengadaan Tanah Sungai Batang Agam</t>
  </si>
  <si>
    <t>Terlaksananya pembesan tanah penataan kawasan sungai Batang Agam</t>
  </si>
  <si>
    <t>Penyerahan Hasil Pengadaan Tanah Sungai Batang Agam</t>
  </si>
  <si>
    <t>Terlaksananya penyerahan hasil pengadaan tanah untuk penataan kawasan sungai Batang Agam</t>
  </si>
  <si>
    <t>Penyediaan prasarana dan sarana air limbah</t>
  </si>
  <si>
    <t>Terlaksananya pembangunan prasarana dan sarana sanitasi di Kota Payakumbuh</t>
  </si>
  <si>
    <t>Rehabilitasi/pemeliharaan sarana dan prasarana air limbah</t>
  </si>
  <si>
    <t>Terlaksananya rehab dan pemeliharaan (OP) saluran drainase dan sarana air limbah lainnya</t>
  </si>
  <si>
    <t>Rehabilitasi/pemeliharaan bantaran dan tanggul sungai</t>
  </si>
  <si>
    <t>Terlaksananya rehab/ pemeliharaan sungai Batang Pulau, Sei Tembok Jua, Sei Batang Sikali</t>
  </si>
  <si>
    <t>Perencanaan pengembangan infrastruktur</t>
  </si>
  <si>
    <t>Terlaksananya survey awal kegiatan TA 2015</t>
  </si>
  <si>
    <t>Pembangunan/peningkatan infrastruktur</t>
  </si>
  <si>
    <t>Terlaksananya pembangunan infrasruktur berupa pembangunan trotoar</t>
  </si>
  <si>
    <t>Terlaksananya kegiatan monitoring dan evaluasi seluruh kegiatan di dinas PU TA 2014</t>
  </si>
  <si>
    <t>Pembangunan jalan dan jembatan perdesaan</t>
  </si>
  <si>
    <t>Pembangunan Sistem Penyediaan Air Minum</t>
  </si>
  <si>
    <t>Terlaksananya penggantian jaringan transmisi untuk air bersih</t>
  </si>
  <si>
    <t>Terlaksananya penyusunan profile Dinas PU</t>
  </si>
  <si>
    <t>Pengumpulan, updating dan analisis data informasi capaian target kinerja program dan kegiatan</t>
  </si>
  <si>
    <t>Terlaksananya inventarisasi dan analisis data infrastruktur ke-PU-an Tahun 2016 dan website Dinas Pekerjaan Umum</t>
  </si>
  <si>
    <t>Fasilitasi dan stimulasi pembangunan perumahan masyarakat kurang mampu</t>
  </si>
  <si>
    <t>Terlaksananya peningkatan kualitas rumah</t>
  </si>
  <si>
    <t>Penyusunan Sistim Informasi / Database Perumahan dan Pemukiman</t>
  </si>
  <si>
    <t>Terlaksananya penyusunan data base perumahan di Kota Payakumbuh</t>
  </si>
  <si>
    <t>Penyusunan Rencana Program Pengembangan Perumahan dan Pemukiman Daerah (RP4D)</t>
  </si>
  <si>
    <t>Terlaksananya penyusunan Rencana Program Pengembangan Perumahan dan Permukiman Daerah (RP4D)</t>
  </si>
  <si>
    <t>Pemeliharaan sarana dan prasarana pencegahan bahaya kebakaran</t>
  </si>
  <si>
    <t>Terlaksananya pemeliharaan dan peremajaan kendaraan operasional kebakaran</t>
  </si>
  <si>
    <t>Kegiatan pencegahan dan pengendalian bahaya kebakaran</t>
  </si>
  <si>
    <t>Terwujudya Pemeriksaan Tabung Pemadam Kebakaran</t>
  </si>
  <si>
    <t>Peningkatan pelayanan penanggulangan bahaya kebakaran</t>
  </si>
  <si>
    <t>Terlaksananya Siaga Pemadam Kebakaran Dalam Penanggulangan Bahaya Kebakaran</t>
  </si>
  <si>
    <t>Terlaksananya pembayaran pajak kendaraan dinas/operasional</t>
  </si>
  <si>
    <t>Tersedianya honorarium pengelolaan administrasi keuangan</t>
  </si>
  <si>
    <t>Tersedianya alat-alat kebersihan kantor</t>
  </si>
  <si>
    <t>Tersedianya peralatan dan perlengkapan kantor</t>
  </si>
  <si>
    <t>Tersedianya bahan bacaan berupa 3 jenis media/  surat kabar</t>
  </si>
  <si>
    <t>Tersedianya makan dan minum harian pegawai dan rapat dalam mendukung pelaksanaan tugas</t>
  </si>
  <si>
    <t>Terlaksananya koordinasi dan konsultasi ke dalam dan luar daerah</t>
  </si>
  <si>
    <t>Terlaksananya pembayaran gaji THL</t>
  </si>
  <si>
    <t>Terlaksananya pemeliharaan rutin/berkala kendaraan dinas/operasional</t>
  </si>
  <si>
    <t>Pemeliharaan rutin/berkala peralatan gedung kantor</t>
  </si>
  <si>
    <t>Terlaksananya service peralatan gedung kantor</t>
  </si>
  <si>
    <t>Terlaksananya rehabilitasi gedung kantor DTRK</t>
  </si>
  <si>
    <t>Terlaksananya perencanaan pengadaan tanah untuk kantor DTRK Kota Payakumbuh</t>
  </si>
  <si>
    <t>Terlaksananya persiapan pengadaan tanah untuk kantor DTRK kota Payakumbuh</t>
  </si>
  <si>
    <t>Terlaksananya pengadaan tanah untuk bangunan kantor DTRK kota Payakumbuh</t>
  </si>
  <si>
    <t>Tersedianya pakaian dinas dan pakaian kerja tenaga harian lepas</t>
  </si>
  <si>
    <t>Sosialisasi peraturan perundang-undangan tentang rencana tata ruang</t>
  </si>
  <si>
    <t>Terlaksananya kegiatan tentang sosialisasi kebijakan rencana tata ruang kepada masyarakat</t>
  </si>
  <si>
    <t>Fasilitasi peningkatan peran serta masyarakat dalam perencanaan tata ruang</t>
  </si>
  <si>
    <t>Terlaksananya pemberian Advice Planning kepada masyarakat</t>
  </si>
  <si>
    <t>Terlaksananya pembuatan Peta Blad Digital 1:1.000</t>
  </si>
  <si>
    <t>Penyusunan kebijakan perizinan pemanfaatan ruang</t>
  </si>
  <si>
    <t>Fasilitasi Peningkatan Peran Serta Masyarakat Dalam Pemanfaatan Ruang</t>
  </si>
  <si>
    <t>Terlaksananya pelayanan penerbitan IMB dan IMB Pengganti</t>
  </si>
  <si>
    <t>Terlaksananya pendataan bangunan di Kota Payakumbuh</t>
  </si>
  <si>
    <t>Sosialisasi kebijakan, norma, standar, prosedur dan manual pemanfaatan ruang</t>
  </si>
  <si>
    <t>Terlaksananya penyampaian ketentuan pemanfaatan ruang</t>
  </si>
  <si>
    <t>Fasilitasi peningkatan peran serta masyarakat dalam pengendalian dan pemanfaatan ruang</t>
  </si>
  <si>
    <t>Terlaksananya monitoring, evaluasi dan pelaporan penertiban bangunan</t>
  </si>
  <si>
    <t>Terlaksananya pengawasan pemanfaatan ruang Kota Payakumbuh</t>
  </si>
  <si>
    <t>Tersedianya benda pos dan jasa pengiriman surat dan paket</t>
  </si>
  <si>
    <t>Tersedianya jasa telekomunikasi, sumber daya air dan listrik</t>
  </si>
  <si>
    <t>Terlaksananya pembayaran pajak kendaraan dinas</t>
  </si>
  <si>
    <t>Tersedianya komponen instalasi listrik kantor</t>
  </si>
  <si>
    <t>Tersedianya makanan dan minuman untuk mendukung pelaksanaan tugas</t>
  </si>
  <si>
    <t>Terlaksananya pembayaran honor PTT</t>
  </si>
  <si>
    <t>Penyediaan Peralatan Kebersihan Kantor</t>
  </si>
  <si>
    <t>Tersedianya Bahan-bahan Kebersihan Kantor 17 item</t>
  </si>
  <si>
    <t>Pengadaan kendaraan dinas/operasional</t>
  </si>
  <si>
    <t>Tersedianya Kendaraan Dinas untuk Operasional Bappeda</t>
  </si>
  <si>
    <t>Tersedianya Meubeleur kantor</t>
  </si>
  <si>
    <t>Terlaksananya pemeliharaan rutin gedung kantor</t>
  </si>
  <si>
    <t>Terpeliharanya kendaraan dinas/operasional</t>
  </si>
  <si>
    <t>Bimbingan Teknis Implementasi Peraturan Perundang-undangan</t>
  </si>
  <si>
    <t>Terlaksananya pengiriman aparatur untuk mengikuti bimtek</t>
  </si>
  <si>
    <t>Penyusunan profil program penanggulangan kemiskinan</t>
  </si>
  <si>
    <t>Tersusunnya profil penanggulangan kemiskinan</t>
  </si>
  <si>
    <t>Penyusunan dan Pengumpulan Data Informasi Kebutuhan Dokumen Perencanaan</t>
  </si>
  <si>
    <t>Tersedianya Buku Data dan Informasi Perencanaan Daerah CD Data dan Informasi Perencanaan Pembangunan Daerah</t>
  </si>
  <si>
    <t>Koordinasi kerjasama pembangunan antar daerah</t>
  </si>
  <si>
    <t>Terlaksananya rapat koordinasi perencanaan kerjasama pembangunan antar daerah</t>
  </si>
  <si>
    <t>Koordinasi penetapan rencana Tataruang Wilayah Strategis dan cepat tumbuh</t>
  </si>
  <si>
    <t>Terlaksananya koordinasi penetapan RT/RW strategis dan cepat tumbuh</t>
  </si>
  <si>
    <t>Koordinasi perencanaan penanganan pusat-pusat pertumbuhan ekonomi</t>
  </si>
  <si>
    <t>Terlaksananya koordinasi tentang penanganan pusat-pusat pertumbuhan ekonomi Kota Payakumbuh</t>
  </si>
  <si>
    <t>Koordinasi perencanaan air minum, drainase dan sanitasi perkotaan</t>
  </si>
  <si>
    <t>Terlaksananya koordinasi masalah air minum, drainase dan sanitasi perkotaan</t>
  </si>
  <si>
    <t>Terciptanya koordinasi Program PNPM Mndiri Perkotaan</t>
  </si>
  <si>
    <t>Peningkatan Kapasitas Tenaga Fasilitator Perencana di Tingkat Kelurahan</t>
  </si>
  <si>
    <t>Terlaksananya pelatihan tenaga fasilitator perencana di Kelurahan</t>
  </si>
  <si>
    <t>Pengembangan partisipasi masyarakat dalam perumusan program dan kebijakan layanan publik</t>
  </si>
  <si>
    <t>Terlaksananya Seminar Perencanaan Pembangunan Kota Payakumbuh</t>
  </si>
  <si>
    <t>Tersusunnya rancangan awal RKPD Tahun 2017</t>
  </si>
  <si>
    <t>Terlaksananya Forum SKPD dan Musrenbang RKPD</t>
  </si>
  <si>
    <t>Diterbitkannya Peraturan Walikota Payakumbuh tentang RKPD Tahun 2017</t>
  </si>
  <si>
    <t>Monitoring, evaluasi pengendalian dan pelaporan pelaksanaan rencana pembangunan daerah</t>
  </si>
  <si>
    <t>Tersusunnya Laporan Kinerja Pembangunan Kota Payakumbuh</t>
  </si>
  <si>
    <t>Koordinasi Perencanaan Pembangunan Bidang Fisik dan Prasarana</t>
  </si>
  <si>
    <t>Terlaksananya koordinasi perencanaan pembangunan bidang fisik dan prasarana</t>
  </si>
  <si>
    <t>Tim Koordinasi Penanggulangan Kemiskinan (TKPK)</t>
  </si>
  <si>
    <t>Terlaksananya koordinasi penanggulangan kemiskinan</t>
  </si>
  <si>
    <t>Tersusunnya KUA tahun 2017 dan PPAS tahun 2017</t>
  </si>
  <si>
    <t>Tersusunnya KUPA Tahun 2016 dan PPAS Perubahan Tahun 2016</t>
  </si>
  <si>
    <t>Investigasi Usulan Kegiatan Pembangunan</t>
  </si>
  <si>
    <t>Keberlanjutan Sistem Informasi Perencanaan Pembangunan Daerah</t>
  </si>
  <si>
    <t>Penyusunan Dokumen Perencanaan dan Dokumen Pelayanan Publik</t>
  </si>
  <si>
    <t>Terlaksananya Penyusunan Dokumen Renja, Indeks Kepuasan Masyarakat (IKM), Standar Operasional Prosedur (SOP), dan standar Pelayanan Publik (SPP)</t>
  </si>
  <si>
    <t>Koordinasi perencanaan pembangunan bidang ekonomi</t>
  </si>
  <si>
    <t>Terlaksananya rapat koordinasi perencanaan pembangunan bidang ekonomi</t>
  </si>
  <si>
    <t>Kajian Perencanaan Pendirian Agrotechnopart di Kota Payakumbuh</t>
  </si>
  <si>
    <t>Koordinasi perencanaan pembangunan bidang sosial dan budaya</t>
  </si>
  <si>
    <t>Terlaksananya koordinasi perencanaan pembangunan bidang sosial budaya</t>
  </si>
  <si>
    <t>Pengembangan Jaringan Kerjasama Penelitian Kebijakan Pendidikan</t>
  </si>
  <si>
    <t>Terlaksananya sosialisasi kerjasama penelitian kebijakan pendidikan</t>
  </si>
  <si>
    <t>Terlaksananya penyusunan SOP.Renja, renstra,IKM,dan IPM</t>
  </si>
  <si>
    <t>Terlaksananya penyusunan RENSTRA, SPM, SOP, IKM</t>
  </si>
  <si>
    <t>Tersedianya dokumen Renja dan SPP bidang perhubungan dan komunikasi</t>
  </si>
  <si>
    <t>Terlaksananya penyusunan Renja, SOP, SPM, IKM, SPP</t>
  </si>
  <si>
    <t>Tersedianya SOP,RENJA,IKM,SPM dan RENSTRA</t>
  </si>
  <si>
    <t>Terlaksananya penyusunan SOP, RENJA, RENSTRA, IKM dan IPM SKPD</t>
  </si>
  <si>
    <t>Koordinasi Perencanaan dan Pelaksanaan Program Dinas Koperasi, UMKM, dan Perindag</t>
  </si>
  <si>
    <t>Terlaksananya Koordinasi Dalam Perencanaan, Pelaksanaan dan Monitoring Kegiatan</t>
  </si>
  <si>
    <t>Tersusunya Dokumen Perencanaan dan Pelayanan Publik</t>
  </si>
  <si>
    <t>Terlaksananya penyusunan dokumen perencanaan dan dokumen pelayanan publik</t>
  </si>
  <si>
    <t>Tersedianya dokumen perencanaan dan dokumen pelayanan publik</t>
  </si>
  <si>
    <t>Terlaksananya SOP, IKM dan Renja</t>
  </si>
  <si>
    <t>Terlaksananya  penyusunan dokumen Renja, SOP, IKM, SPP dan lain-lain</t>
  </si>
  <si>
    <t>Terlaksananya Penyusunan Renstra, IKU,
SOP, SKM, SPP Sekretariat Daerah</t>
  </si>
  <si>
    <t>Terlaksananya penyusunan renja SKPD</t>
  </si>
  <si>
    <t>Tersedianya Dokumen Perencanaan Anggaran Tahunan Inspektorat</t>
  </si>
  <si>
    <t>Terlaksananya penyusunan dokumen perencanaan BKD dan Dokumen Pelayanan Publik</t>
  </si>
  <si>
    <t>Terlaksananya musrenbang tingkat kecamatan dan kelurahan</t>
  </si>
  <si>
    <t>Kegiatan Pembinaan Usaha Kesehatan Sekolah</t>
  </si>
  <si>
    <t>Terlaksananya Kegiatan UKS</t>
  </si>
  <si>
    <t>Terlaksananya musrenbang tingkat kecamatan dan musrenbang kelurahan</t>
  </si>
  <si>
    <t>Tersusunnya SOP, IKM, SPP, Renja, dll</t>
  </si>
  <si>
    <t>Terselenggaranya musrenbang kecamatan/ kelurahan</t>
  </si>
  <si>
    <t>Tersedianya Dokumen SOP, IKM, SPP, dan RENJA</t>
  </si>
  <si>
    <t>Terselenggaranya musrenbang kecamatan dan kelurahan</t>
  </si>
  <si>
    <t>Terlaksananya pembuatan laporan seperti SOP, IKM, SPP, Renja</t>
  </si>
  <si>
    <t>Terlaksananya kegiatan UKS</t>
  </si>
  <si>
    <t>Terlaksananya Musrenbang tingkat kecamatan dan Musrenbang Kelurahan.</t>
  </si>
  <si>
    <t>Tersedianya dokumen perencanaan(renja), SOP, IKM dan SPP</t>
  </si>
  <si>
    <t>Terlaksananya Penyusunan Laporan Perencanaan dan dokumen pelayanan</t>
  </si>
  <si>
    <t>Terlaksananya penyusunan dokumen perencanaan</t>
  </si>
  <si>
    <t>Penyusunan dan pengumpulan data informasi kebutuhan penyusunan dokumen perencanaan</t>
  </si>
  <si>
    <t>Terlaksanya pembayaran pajak kendaraan dinas / operasional</t>
  </si>
  <si>
    <t>Tersedianya bahan bahan kebersihan kantor</t>
  </si>
  <si>
    <t>Tersedianya bahan bacaan berupa 2 media</t>
  </si>
  <si>
    <t>Tersedianya koordinasi dan konsulatasi keluar daerah</t>
  </si>
  <si>
    <t>Tersedianya pembayaran gaji PTT dan THL</t>
  </si>
  <si>
    <t>Terlaksananya pemeliharaan rutin kendaraan dinas / operasional</t>
  </si>
  <si>
    <t>Terlaksananya pemeliharaan rutin peralatan kantor</t>
  </si>
  <si>
    <t>Terlaksananya pemeliharaan meubeleur</t>
  </si>
  <si>
    <t>Tersedianya pakaian dinas beserta kelengkapannya dan pakaian/atribut petugas parkir</t>
  </si>
  <si>
    <t>Perencanaan Pengadaan Tanah Gedung Terminal</t>
  </si>
  <si>
    <t>Terlaksananny perencanaan pengadaan tanah gedung terminal Kota Payakumbuh</t>
  </si>
  <si>
    <t>Rehabilitasi/pemeliharaan sarana alat pengujian kendaraan bermotor</t>
  </si>
  <si>
    <t>Terlaksananya perawatan kalibrasi alat uji kendaraan bermotor</t>
  </si>
  <si>
    <t>Rehabilitasi/pemeliharaan terminal/pelabuhan</t>
  </si>
  <si>
    <t>Terlaksananya rehabilitasi pemeliharaan terminal bus koto nan IV</t>
  </si>
  <si>
    <t>Rehabilitas/pemeliharaan prasarana dan fasilitas lalu lintas</t>
  </si>
  <si>
    <t>Terlaksananya pemeliharaan prasarana dan kelengkapan lalu lintas</t>
  </si>
  <si>
    <t>Peningkatan disiplin masyarakat menggunakan angkutan</t>
  </si>
  <si>
    <t>Terikutinya kegiatan Wahana Tata Nugraha Tingkat Nasional</t>
  </si>
  <si>
    <t>Kegiatan penciptaan keamanan dan kenyamanan penumpang dilingkungan terminal</t>
  </si>
  <si>
    <t>Terlaksananya pengawasan dan penertiban dilingkungan terminal</t>
  </si>
  <si>
    <t>Sosialisasi/penyuluhan ketertiban lalu lintas dan angkutan</t>
  </si>
  <si>
    <t>Koordinasi dalam peningkatan pelayanan angkutan</t>
  </si>
  <si>
    <t>Terlaksananya Forum LLAJ dan
operasional-operasional bidang perhubungan</t>
  </si>
  <si>
    <t>Pemilihan Pelajar Pelopor Keselamatan Lalu lintas dan Angkutan Jalan</t>
  </si>
  <si>
    <t>Terlaksananya pemilihan pelajar pelopor keselamatan lalu lintas dan angkutan jalan</t>
  </si>
  <si>
    <t>Terpasangnya rambu lalu lintas</t>
  </si>
  <si>
    <t>Pengadaan Alat Pengendali Isyarat Lalu Lintas (APILL)</t>
  </si>
  <si>
    <t>Terpasangnya traffic/warning light</t>
  </si>
  <si>
    <t>penyediaan bahan operasional pengujian kendaraan bermotor</t>
  </si>
  <si>
    <t>Tersedianya bahan operasional pengujian kendaraan bermotor</t>
  </si>
  <si>
    <t>Koordinasi dalam peningkatan pelayanan parkir</t>
  </si>
  <si>
    <t>Terlaksanaya pelayanan parkir di bahu badan jalan umum</t>
  </si>
  <si>
    <t>Penyediaan prasarana dan sarana pengelolaan persampahan</t>
  </si>
  <si>
    <t>Tersedianya penyediaan prasarana dan sarana pengelolaan persampahan</t>
  </si>
  <si>
    <t>Peningkatan operasi dan pemeliharaan prasarana dan sarana persampahan</t>
  </si>
  <si>
    <t>Terlaksananya pemeliharaan sarana dan operasional persampahan</t>
  </si>
  <si>
    <t>Pengembangan teknologi pengolahan persampahan</t>
  </si>
  <si>
    <t>Penerapan teknologi dalam pengolahan persampahan</t>
  </si>
  <si>
    <t>Peningkatan kemampuan aparat pengelolaan persampahan</t>
  </si>
  <si>
    <t>Meningkatnya SDM aparatur pengelola persampahan</t>
  </si>
  <si>
    <t>Peningkatan peran serta masyarakat dalam pengelolaan persampahan</t>
  </si>
  <si>
    <t>Berfungsinya TPST 3R yang telah ada</t>
  </si>
  <si>
    <t>Pengawasan pelaksanaan kebijakan bidang lingkungan hidup</t>
  </si>
  <si>
    <t>Terlaksananya operasional bidang kebersihandan pertamanan guna terpeliharanya kondisi, rasa nyaman masyarakat</t>
  </si>
  <si>
    <t>Peningkatan peran serta masyarakat dalam rehabilitasi dan pemulihan cadangan SDA</t>
  </si>
  <si>
    <t>Teraksananya operasional penyedotan limbah kakus</t>
  </si>
  <si>
    <t>Terwujudnya taman kota dan RTH yang representatif dan asri</t>
  </si>
  <si>
    <t>Terlaksananya peningkatan kualitas taman- taman kota</t>
  </si>
  <si>
    <t>Peningkatan peran serta masyarakat dalam pengelolaan RTH</t>
  </si>
  <si>
    <t>Penyediaan jasa peralatan dan perlengkapan kantor</t>
  </si>
  <si>
    <t>Tersedianya jasa peralatan dan perlengkapan kantor</t>
  </si>
  <si>
    <t>Tersedianya jasa administrasi keuangan</t>
  </si>
  <si>
    <t>Tersedianya bahan-bahan kebersihan kantor dan tersedianya jasa kebersihan kantor dan laboratorium LH</t>
  </si>
  <si>
    <t>Tersedianya jasa perbaikkan peralatan kerja</t>
  </si>
  <si>
    <t>Tersedianya makanan dan minuman dalam rangka pelaksanaan tugas</t>
  </si>
  <si>
    <t>Terlaksananya koordinasia dan konsultasi ke luar daerah</t>
  </si>
  <si>
    <t>Tersedianya jasa tenaga administrasi dan teknis perkantoran</t>
  </si>
  <si>
    <t>Terlaksananya pengadaan mebeleur</t>
  </si>
  <si>
    <t>Terlaksananya pemeliharaan gedung kantor</t>
  </si>
  <si>
    <t>Terlaksananya penyusunan laporan LAKIP,LKPJ,EKPPD, LPPD, SPM dll</t>
  </si>
  <si>
    <t>Tersedianya sarana dan prasarana persampahan</t>
  </si>
  <si>
    <t>Koordinasi Penilaian Kota Sehat/Adipura</t>
  </si>
  <si>
    <t>Terlaksananya koordinasi dan penilaian adipura</t>
  </si>
  <si>
    <t>Terlaksananya pengujian air &amp; udara di Kota Payakumbuh</t>
  </si>
  <si>
    <t>Terlaksananya pengawasan rutin dan verifikasi pengaduan pencemaran air, tanah, udara pada usaha/kegiatan lintas sektoral</t>
  </si>
  <si>
    <t>Penyusunan kebijakan pengendalian pencemaran dan perusakan lingkungan hidup</t>
  </si>
  <si>
    <t>Tersedianya perwako tentang izin perlindungan dan pengelolaan lingkungan</t>
  </si>
  <si>
    <t>Peningkatan peran serta masyarakat dalam pengendalian lingkungan hidup</t>
  </si>
  <si>
    <t>Sosialisasi perlindungan dan pengelolaan lingkungan hidup</t>
  </si>
  <si>
    <t>Konservasi Sumber Daya Air dan Pengendalian Kerusakan Sumber-Sumber Air</t>
  </si>
  <si>
    <t>1 paket dan
384 unit</t>
  </si>
  <si>
    <t>Pengendalian Kerusakan Hutan dan Lahan</t>
  </si>
  <si>
    <t>Dokumen laporan informasi kerusakan tanah</t>
  </si>
  <si>
    <t>Peningkatan edukasi dan komunikasi masyarakat di bidang lingkungan</t>
  </si>
  <si>
    <t>Terlaksananya program penilaian sekolah adiwiyata, IGRA, serta program penilaian lingkungan hidup lainnya</t>
  </si>
  <si>
    <t>Pengembangan data dan informasi lingkungan</t>
  </si>
  <si>
    <t>Dokumen Laporan Status Lingkungan Hidup Daerah (SLHD)</t>
  </si>
  <si>
    <t>Pembangunan tempat pembuangan benda padat/cair yang menimbulkan polusi</t>
  </si>
  <si>
    <t>Penyuluhan pengelolaan bahan berbahaya dan beracun (B3)</t>
  </si>
  <si>
    <t>Penyuluhan dan pengendalian polusi dan pencemaran</t>
  </si>
  <si>
    <t>Terlaksananya sosialisasi pengendalian polusi dan pencemaran serta pengelolaan limbah B3</t>
  </si>
  <si>
    <t>Terlaksananya pembayaran adm kendaraan dinas / operasional</t>
  </si>
  <si>
    <t>Tersedianya pengadaan alat tulis kantor</t>
  </si>
  <si>
    <t>Tersedianya pengadaan barang cetakan dan penggandaan</t>
  </si>
  <si>
    <t>Tersedianya komponen instalasi listrik / penerangan kantor</t>
  </si>
  <si>
    <t>Tersedianya bahan bacaan surat kabar, majalah dan buku</t>
  </si>
  <si>
    <t>Tersedianya makan dan minum dalam rangka pelaksanaan tugas</t>
  </si>
  <si>
    <t>Tersedianya upah dan BPJS untuk petugas kebersihan</t>
  </si>
  <si>
    <t>Tersedianya bahan-bahan kebersihan kantor</t>
  </si>
  <si>
    <t>Tersedianya kelengkapan fasilitas mobiler kantor</t>
  </si>
  <si>
    <t>Terpeliharanya kendaraan operasional dinas kependudukan dan catatan sipil</t>
  </si>
  <si>
    <t>Pengadaan Peralatan dan Perlengkapan Gedung Kantor</t>
  </si>
  <si>
    <t>Tersedianya kelengkapan fasilitas gedung kantor baru dan keamanan kantor</t>
  </si>
  <si>
    <t>Tersedianya pakaian dinas beserta perlengkapannya</t>
  </si>
  <si>
    <t>Tersedianya LAKIP, LKPJ, LPPD dan EKPPD</t>
  </si>
  <si>
    <t>Pembangunan dan Pengoperasian SIAK secara terpadu</t>
  </si>
  <si>
    <t>Tersedianya laporan kependudukan pertriwulan</t>
  </si>
  <si>
    <t>Penyediaan informasi yang dapat diakses masyarakat</t>
  </si>
  <si>
    <t>Peningkatan pelayanan publik dalam bidang kependudukan</t>
  </si>
  <si>
    <t>Terlayaninya pencetakan ulang KK untuk kelurahan yang bergabung</t>
  </si>
  <si>
    <t>Terlaksananya monitoring peraturan pemerintah</t>
  </si>
  <si>
    <t>Pelayanan Publik Dalam Bidang pencatatan Sipil</t>
  </si>
  <si>
    <t>Terbitnya dokumen administrasi  pencatatan sipil</t>
  </si>
  <si>
    <t>Terwujudnya arsip catatan sipil dalam bentuk digital</t>
  </si>
  <si>
    <t>Pengolahan dan Penyusunan Laporan Informasi Pencatatan Sipil</t>
  </si>
  <si>
    <t>Terlaksananya pengolahan dan penyusunan laporan informasi pencatatan sipil</t>
  </si>
  <si>
    <t>Pelaksanaan sosialisasi yang terkait dengan kesetaraan gender, pemberdayaan perempuan dan perlindungan anak</t>
  </si>
  <si>
    <t>Terlaksananya kegiatan Forum Anak.</t>
  </si>
  <si>
    <t>Penguatan kelembagaan pengarusutamaan gender dan anak</t>
  </si>
  <si>
    <t>Terbentuknya Kecamatan Layak Anak, Kelurahan Layak Anak, Puskesmas Ramah Anak dan Sekolah Ramah Anak</t>
  </si>
  <si>
    <t>Peningkatan kapasitas dan jaringan kelembagaan pemberdayaan perempuan dan anak</t>
  </si>
  <si>
    <t>Terlaksananya sosialisasi PPRG, pertemuan Pokja PUG, pengumpulan data gender dan kegiatan peringatan Hari Ibu</t>
  </si>
  <si>
    <t>50 orang, 30
buku, 1 paket</t>
  </si>
  <si>
    <t>Pelatihan bagi Pelatih (TOT) SDM Pelayanan dan Pendampingan KDRT</t>
  </si>
  <si>
    <t>Terlaksananya TOT SDM Pelayanan &amp; Pendampingan KDRT bagi Ketua LPM dan Terlaksananya Kegiatan P2TP2A</t>
  </si>
  <si>
    <t>Pelaksanaan kebijakan perlindungan perempuan di daerah</t>
  </si>
  <si>
    <t>Kegiatan pembinaan organisasi perempuan</t>
  </si>
  <si>
    <t>Terlaksananya kegiatan pada organisasi perempuan</t>
  </si>
  <si>
    <t>Penyediaan Pelayanan KB dan Alat Kontrasepsi bagi Keluarga Miskin</t>
  </si>
  <si>
    <t>Terlaksananya pelayanan KB dan alat kontrasepsi bagi keluarga miskin, melalui momentum strategis dengan instansi lain</t>
  </si>
  <si>
    <t>Terlaksananya Pengelolaan data Program KB dan KS</t>
  </si>
  <si>
    <t>Terlaksananya operasional pelayanan dan pembinaan kader KB</t>
  </si>
  <si>
    <t>Pengadaan sarana dan prasarana Keluarga Berencana</t>
  </si>
  <si>
    <t>Terlaksananya penyebaran informasi tentang program KB melalui media</t>
  </si>
  <si>
    <t>Terlaksananya pelayanan konseling KB bagi calon akseptor KB</t>
  </si>
  <si>
    <t>Pengumpulan bahan informasi tentang pengasuhan dan pembinaan tumbuh kembang anak</t>
  </si>
  <si>
    <t>Terlaksananya biaya operasional kader BKB sekota Payakumbuh</t>
  </si>
  <si>
    <t>Pelatihan tenaga pendamping kelompok bina keluarga di kecamatan</t>
  </si>
  <si>
    <t>Terlaksananya pemberian biaya operasional BKR. BKL. BLK dan terlaksananya orientasi PIK Remaja, Jambore Saka Kencana</t>
  </si>
  <si>
    <t>Tersedianya jasa telekomunikasi, sumber daya air, listrik dan telepon</t>
  </si>
  <si>
    <t>Tersedianya peralatan &amp; perlengkapan kantor</t>
  </si>
  <si>
    <t>Tersedianya  bahan bacaan dan peraturan perundang-undangan</t>
  </si>
  <si>
    <t>3 media koran</t>
  </si>
  <si>
    <t>Terlaksananya koordinasi dan konsultasi ke luar daerah</t>
  </si>
  <si>
    <t>Tersedianya honor dan iuran BPJS THL</t>
  </si>
  <si>
    <t>Tersedianya pemeliharaan rutin kendaraan dinas / operasional</t>
  </si>
  <si>
    <t>Terlaksananya pemeliharaan mobiler</t>
  </si>
  <si>
    <t>Terlaksananya  penyusunan  LAKIP, LKPJ,
EPPD, EKPPD dan EKPOD</t>
  </si>
  <si>
    <t>Peningkatan kemampuan (Capacity building) petugas dan pendamping sosial pemberdayaan fakir miskin, KAT dan Penyandang Masalah Kesejahteraan Sosial (PMKS) Lainnya</t>
  </si>
  <si>
    <t>Terlaksananya bimtek bagi pengurus LKKS Kota Payakumbuh</t>
  </si>
  <si>
    <t>Bimbingan sosial penumbuhan KUBE fakir miskin</t>
  </si>
  <si>
    <t>Terlaksananya pemberian bantuan Usaha Ekonomi Produktif (KUBE) terhadap KUBE dan pendampingan terhadap KUBE</t>
  </si>
  <si>
    <t>Penanganan Kemiskinan Kesejahteraan Sosial Terpadu</t>
  </si>
  <si>
    <t>Terlaksananya Penanganan Kemiskinan dan Pelayanan Kesejahteraan Sosial Terpadu</t>
  </si>
  <si>
    <t>Operasional Program Keluarga Harapan</t>
  </si>
  <si>
    <t>Meningkatkan Pemahaman Pengelola/Pelaksana Program Keluarga Harapan</t>
  </si>
  <si>
    <t>Fasilitasi rehab rumah tidak layak huni bagi keluarga miskin</t>
  </si>
  <si>
    <t>Terlaksananya Rehabilitasi Rumah Tidak Layak Huni</t>
  </si>
  <si>
    <t>Pelatihan keterampilan dan praktek belajar kerja bagi anak terlantar termasuk anak jalanan, anak cacat, anak nakal</t>
  </si>
  <si>
    <t>Terlaksananya pengiriman anak terlantar, anak nakal,anak cacat dan anak jalanan untuk mengikuti pelatihan dan fasilitasi jaminan sosial</t>
  </si>
  <si>
    <t>Peningkatan kualitas pelayanan, sarana dan prasarana rehabilitasi kesejahteraan sosial bagi PMKS</t>
  </si>
  <si>
    <t>Terlaksananya penyaluran raskin untuk keluarga miskin dan monitoring terhadap PMKS</t>
  </si>
  <si>
    <t>penanganan masalah-masalah strategis yang menyangkut tanggap cepat darurat dan kejadian luar biasa</t>
  </si>
  <si>
    <t>Terlaksananya Peningkatan Pelayanan dan Rehabilitasi Kesejahteraan Sosial diantaranya menyangkut Mayat Terlantar</t>
  </si>
  <si>
    <t>Terlaksananya kegiatan monev dan pelaporan</t>
  </si>
  <si>
    <t>Peningkatan Kualitas Hidup bagi Lanjut Usia melalui Pemberian Bantuan UEP</t>
  </si>
  <si>
    <t>Terlaksananya peningkatan pelayanan dan rehabilitasi kesejahteraan sosial</t>
  </si>
  <si>
    <t>Peningkatan kualitas SDM kesejahteraan sosial masyarakat</t>
  </si>
  <si>
    <t>Terlaksananya penilaian dan pengiriman PSM, KT, Kube berprestasi dan TKSK</t>
  </si>
  <si>
    <t>Pengembangan model kelembagaan perlindungan sosial</t>
  </si>
  <si>
    <t>Bimbingan sosial bagi pengurus/pengelola dan terbentuknya Posdaya pada tingkat kelurahan dan pelayanan kesejahteraan sosial bagi keluarga oleh LK3</t>
  </si>
  <si>
    <t>Pelestarian Nilai-Nilai Kepahlawanan dan Kejuangan</t>
  </si>
  <si>
    <t>Terlaksananya Sarasehan, Temu Ramah dan Napak Tilas Nilai Kepahlawanan dan Kejuangan</t>
  </si>
  <si>
    <t>Pemeliharaan sarana dan prasarana pemakaman</t>
  </si>
  <si>
    <t>Terlaksananya pemeliharaan taman makam pejuang 45 dan TMP kusuma bangsa</t>
  </si>
  <si>
    <t>Pendidikan dan pelatihan keterampilan bagi pencari kerja</t>
  </si>
  <si>
    <t>Terlaksananya pelatihan bagi pencari kerja</t>
  </si>
  <si>
    <t>Validasi database PMKS dan Tenaga Kerja Daerah</t>
  </si>
  <si>
    <t>Terlaksananya validasi pemutakhiran data tenaga kerja Kota Payakumbuh</t>
  </si>
  <si>
    <t>Penyebarluasan informasi bursa tenaga kerja</t>
  </si>
  <si>
    <t>Terlaksananya Penyebarluasan Informasi Bursa Tenaga Kerja</t>
  </si>
  <si>
    <t>Terlaksananya penempatan tenaga kerja siap pakai</t>
  </si>
  <si>
    <t>Fasilitasi penempatan tenaga kerja ke luar propinsi</t>
  </si>
  <si>
    <t>Terlaksananya Penyaluran Bantuan Transpor Penempatan Tenaga Kerja</t>
  </si>
  <si>
    <t>Fasilitasi penyelesaian prosedur penyelesaian perselisihan hubungan industrial</t>
  </si>
  <si>
    <t>Memfalitasi Penyelesaian perselisihan Hubungan Industrial dan Deteksi dini perselisihan Hubungan Industrial</t>
  </si>
  <si>
    <t>10 kasus / 50 perusahaan</t>
  </si>
  <si>
    <t>Peningkatan pengawasan, perlindungandan penegakkan hukum tehadap keselamatan dan kesehatan kerja</t>
  </si>
  <si>
    <t>Terjaminnya pekerja yang dipekerjakan pada perusahaan yang ada di Kota Payakumbuh</t>
  </si>
  <si>
    <t>100
perusahaan</t>
  </si>
  <si>
    <t>Tersedianya Benda Poslaksana dan Jasa Pengiriman Surat</t>
  </si>
  <si>
    <t>Terlaksananya Pembayaran Rekening Bulanan Telepon, Air dan Listrik</t>
  </si>
  <si>
    <t>Penyediaan jasa jaminan barang milik daerah</t>
  </si>
  <si>
    <t>Terlaksananya Asuransi Kebakaran untuk Bangunan Pasar Berupa Toko, Kios dan Los</t>
  </si>
  <si>
    <t>Terlaksananya KIR dan Pembayaran Pajak Kendaraan Roda 2 dan Roda 4</t>
  </si>
  <si>
    <t>Adanya Pengelola Administrasi Perkantoran</t>
  </si>
  <si>
    <t>Tersedianya Peralatan Kebutuhan Kantor</t>
  </si>
  <si>
    <t>Tersedianya Barang Cetakan dan Penggandaan</t>
  </si>
  <si>
    <t>Terpenuhinya Kebutuhan Instalasi Listrik dan Elektronik</t>
  </si>
  <si>
    <t>Tersedianya Peralatan dan Perlengkapan Kantor</t>
  </si>
  <si>
    <t>Tersedianya Bahan Bacaan Koran</t>
  </si>
  <si>
    <t>Terlaksananya Pelayanan Makan dan Minum Rapat dan Tamu</t>
  </si>
  <si>
    <t>Terlaksananya Koordinasi dan Konsultasi ke Luar Daerah</t>
  </si>
  <si>
    <t>Terlaksananya Pemeliharaan Rutin Gedung Kantor</t>
  </si>
  <si>
    <t>Terlaksananya Pemeliharaan Rutin Kendaraan Dinas Operasional Kantor</t>
  </si>
  <si>
    <t>Terlaksananya Perbaikan Peralatan Kerja</t>
  </si>
  <si>
    <t>Terlaksananya Pemeliharaan Rutin/ Berkala Mobiler</t>
  </si>
  <si>
    <t>Terlaksananya Pembuatan Pagar Kantor</t>
  </si>
  <si>
    <t>Terlaksananya Pembebasan Tanah untuk Pengembangan Kawasan Pasar Tradisional</t>
  </si>
  <si>
    <t>Terlaksananya Sertifikat Tanah untuk Pengembangan Kawasan Pasar Tradisional di Kelurahan Padang Keduduk Kecamatan Utara</t>
  </si>
  <si>
    <t>Tersedianya Pakaian Dinas Beserta Perlengkapannya</t>
  </si>
  <si>
    <t>Sosialisasi kebijakan tentang Usaha Kecil Menengah</t>
  </si>
  <si>
    <t>- 2 x 50 UMKM
- 2 x 50 UMKM</t>
  </si>
  <si>
    <t>Fasilitasi pengembangan Usaha Kecil Menengah</t>
  </si>
  <si>
    <t>- Terlaksananya Temu Pelaku Usaha Sukses
- Terlaksananya Monev UMKM Binaan</t>
  </si>
  <si>
    <t>- 50 UMKM
- 200 UMKM</t>
  </si>
  <si>
    <t>Penyelenggaraan pelatihan kewirausahaan</t>
  </si>
  <si>
    <t>Terlaksananya Pelatihan Kewirausahaan bagi Wirausaha Pemula/ Calon Wirausaha, Terlaksananya AMT bagi Pengusaha MIkro Kecil</t>
  </si>
  <si>
    <t>30 UMKM, 30 UMKM</t>
  </si>
  <si>
    <t>Pelatihan manajemen pengelolaan koperasi/ KUD</t>
  </si>
  <si>
    <t>Terlaksananya Pelatihan Manajemen Pengelolaan Koperasi/ KUD</t>
  </si>
  <si>
    <t>Sosialisasi dukungan informasi penyediaan permodalan</t>
  </si>
  <si>
    <t>- Terlaksananya Sosialisasi KUR
- Terlaksananya Sosialisasi PKBL-BUMN</t>
  </si>
  <si>
    <t>- 50 UMKM
- 2 UMKM</t>
  </si>
  <si>
    <t>Koordinasi penggunaan dana pemerintahan bagi Usaha Mikro Kecil Menengah</t>
  </si>
  <si>
    <t>Terlaksananya Koordinasi Penggunaan Dana Pemerintah pada Koperasi</t>
  </si>
  <si>
    <t>Pemantauan pengelolaan penggunaan dana pemerintah bagi Usaha Mikro Kecil Menengah</t>
  </si>
  <si>
    <t>Terlaksananya Pemantauan Pengelolaan Penggunaan Dana Pemerintah bagi UMKM dan Koperasi</t>
  </si>
  <si>
    <t>Penyelenggaraan promosi produk Usaha Mikro Kecil Menengah</t>
  </si>
  <si>
    <t>- Terlaksananya Kegiatan Expo Dalam Daerah
- Terlaksananya Kegiatan Sumbar Expo</t>
  </si>
  <si>
    <t>- 9 UMKM
- 4 UMKM</t>
  </si>
  <si>
    <t>Koordinasi pelaksanaan kebijakan dan program pembangunan koperasi</t>
  </si>
  <si>
    <t>Pembubaran Koperasi yang Tidak Aktif</t>
  </si>
  <si>
    <t>5 Koperasi Tidak Aktif</t>
  </si>
  <si>
    <t>Sosialisasi prinsip-prinsip pemahaman perkoperasian</t>
  </si>
  <si>
    <t>Terlaksananya Sosialisasi Penetiban Badan Hukum Koperasi</t>
  </si>
  <si>
    <t>15 Pra Koperasi/ Koperasi</t>
  </si>
  <si>
    <t>Permbinaan, pengawasan dan penghargaan koperasi berprestasi</t>
  </si>
  <si>
    <t>Terlaksananya Pembinaan, Pengawasan dan Penghargaan Koperasi Berprestasi
1. Terlaksananya Pembinaan Koperasi
* Terlaksananya Tangkas Terampil Koperasi TK dan Gerakan Koperasi
* Terlaksananya Penilaian Koperasi Berprestasi/ Koperasi TK Nasional, Propinsi dan Kota
* Terlaksananya Klasifikasi Koperasi di Kota Payakumbuh
2. Pengawasan Koperasi
* Terlaksananya Pengawasan Usaha Simpan</t>
  </si>
  <si>
    <t>- 20 SLTA/ 30
Koperasi
- 10 Koperasi
- 90 Koperasi
- 120
Koperasi</t>
  </si>
  <si>
    <t>Fasilitasi dan Koordinasi Forum Pengembangan Ekonomi Daerah</t>
  </si>
  <si>
    <t>Terlaksananya sosialisasi dan rapat-rapat dalam rangka penyusunan rencana aksi forum pengembangan ekonomi daerah di Kota Payakumbuh</t>
  </si>
  <si>
    <t>Fasilitasi Promosi Produk Unggulan Daerah</t>
  </si>
  <si>
    <t>Terlaksananya promosi produk unggulan daerah</t>
  </si>
  <si>
    <t>Tersedianya benda pos dan jasa pengiriman</t>
  </si>
  <si>
    <t>Terlaksanya pembayaran pajak kendaraan dinas/operasional</t>
  </si>
  <si>
    <t>Terealisasinya pengelolaan keuangan bagi kesejahteraan pegawai</t>
  </si>
  <si>
    <t>Tersedianya kebutuhan ATK</t>
  </si>
  <si>
    <t>Tersedianya komponen instalasi listrik dan penerangan</t>
  </si>
  <si>
    <t>Tersedianya peralatan rumah tangga</t>
  </si>
  <si>
    <t>Tersedianya bahan bacaan, surat kabar nasional, surat kaabar lokal dan majalah</t>
  </si>
  <si>
    <t>1150
eksemplar</t>
  </si>
  <si>
    <t>Tersedianya makanan dan minuman dalam rangka mndukung pelaksanaan tugas</t>
  </si>
  <si>
    <t>Tersedianya tenaga kebersihan dan keamanan kantor</t>
  </si>
  <si>
    <t>Tersedianya perlengkapan kantor</t>
  </si>
  <si>
    <t>Tersedianya mebeuler kantor</t>
  </si>
  <si>
    <t>Pemeliharaan rutin/berkala perlengkapan gedung kantor</t>
  </si>
  <si>
    <t>Terlaksananya pemeliharaan rutin perlengkapan kantor</t>
  </si>
  <si>
    <t>Tersedianya pakaian dinas dan kerja</t>
  </si>
  <si>
    <t>Terlaksananya pelaporan capaian kinerja dan keuangan</t>
  </si>
  <si>
    <t>Peningkatan koordinasi dan kerjasama di bidang penanaman modal dengan instansi pemerintah dan dunia usaha</t>
  </si>
  <si>
    <t>Terlaksananya koordinasi kerjasama penanaman modal dengan instansi pemerintah dan dunia usaha</t>
  </si>
  <si>
    <t>Penyelenggaraan promosi dan pameran investasi</t>
  </si>
  <si>
    <t>Sosialisasi Kebijakan Penanaman Modal</t>
  </si>
  <si>
    <t>Tersosialisasikannya kebijakan penanaman modal</t>
  </si>
  <si>
    <t>Penyusunan Profil penanaman modal dan perizinan</t>
  </si>
  <si>
    <t>Tersusunnya buku profil penanaman modal dan perizinan</t>
  </si>
  <si>
    <t>Fasilitasi dan Penyelesaian/Penanganan Pengaduan Masyarakat di Bidang Perizinan/Non Perizinan</t>
  </si>
  <si>
    <t>Terakomodirnya pengaduan masyarakat serta tercapainya penyelesaian penanganan pengaduan</t>
  </si>
  <si>
    <t>Analisa/Pengkajian Kelayakan Perizinan</t>
  </si>
  <si>
    <t>Terlaksananya analisa kelayakan perizinan</t>
  </si>
  <si>
    <t>Fasilitasi Penunjang PeningkatanKualitas Pelayanan Perizinan</t>
  </si>
  <si>
    <t>Terlaksanya penyediaan fasilitas penunjang pelayanan perizinan</t>
  </si>
  <si>
    <t>kegiatan Pemantauan, pembinaan dan pengawasan pelaksanaan penanaman modal</t>
  </si>
  <si>
    <t>Tersedianya data-data penanaman modal daerah</t>
  </si>
  <si>
    <t>Penyelenggaraan Pelayanan Perizinan Terpadu Satu Pintu dan Penanaman Modal</t>
  </si>
  <si>
    <t>Terlaksananya pelayanan perizinan terpadu satu pintu dan penanaman modal</t>
  </si>
  <si>
    <t>Validasi dan Pengembangan  Peluang Investasi Daerah</t>
  </si>
  <si>
    <t>Tersedianya informasi 2 (dua) data peluang investasi kota payakumbuh yang valid dan akurat</t>
  </si>
  <si>
    <t>Fasilitasi penyelenggaraan festifal budaya daerah</t>
  </si>
  <si>
    <t>Fasilitasi partisipasi masyarakat dalam pengelolaan kekayaan budaya</t>
  </si>
  <si>
    <t>Pengembangan kebudayaan dan pariwisata</t>
  </si>
  <si>
    <t>Pengembangan kesenian dan kebudayaan daerah</t>
  </si>
  <si>
    <t>Pelestarian dan Aktualisasi Adat Budaya Daerah</t>
  </si>
  <si>
    <t>Penyelenggaraan Pengembangan Pelestarian Adat Budaya Daerah</t>
  </si>
  <si>
    <t>Fasilitasi aksi bhakti sosial kepemudaan</t>
  </si>
  <si>
    <t>Penyuluhan pencegahan penggunaan narkoba dikalangan generasi muda</t>
  </si>
  <si>
    <t>Lomba kreasi dan kaya tulis ilmiah dikalangan pemuda</t>
  </si>
  <si>
    <t>Pembinaan pemuda pelopor keamanan lingkungan</t>
  </si>
  <si>
    <t>Pengembangan sistem sertifikasi dan standarisasi profesi</t>
  </si>
  <si>
    <t>Pembinaan cabang olahraga prestasi di tingkat daerah</t>
  </si>
  <si>
    <t>Peningkatan kesegaran jasmani dan rekreasi</t>
  </si>
  <si>
    <t>Peningkatan pembangunan saran dan prasarana olahraga</t>
  </si>
  <si>
    <t>Pemeliharaan rutin/ berkala sarana dan prasarana</t>
  </si>
  <si>
    <t>Pengadaan Peralatan Olahraga/Lomba</t>
  </si>
  <si>
    <t>Terlaksananya pembelian materai dan benda pos lainnya untuk 1 tahun</t>
  </si>
  <si>
    <t>Terlaksananya pembayaran rekening telepon, air dan listrik</t>
  </si>
  <si>
    <t>Terlaksananya pembayaran pajak dan surat-menyurat kendaraan dinas operasional</t>
  </si>
  <si>
    <t>Tersedianya jasa pengelola keuangan</t>
  </si>
  <si>
    <t>Tersedianya alat-alat kebersihan kantor dan bahan pembersih</t>
  </si>
  <si>
    <t>Terlaksananya jasa perbaikan peralatan kerja</t>
  </si>
  <si>
    <t>Tersedianya barang cetakan, fotocopy dan penjilidan</t>
  </si>
  <si>
    <t>Tersedianya komponen instalasi listrik/ penerangan bangunan kantor</t>
  </si>
  <si>
    <t>Tersedianya Bahan Bacaan dan Peraturan Perundang-undangan</t>
  </si>
  <si>
    <t>3 media, buku dan tafsir</t>
  </si>
  <si>
    <t>Tersedianya makan minum rapat kantor</t>
  </si>
  <si>
    <t>Penyediaan jasa perbaikan peralatan gedung kantor</t>
  </si>
  <si>
    <t>Penyiapan tenaga kerja pengendali keamanan dan kenyamanan lingkungan</t>
  </si>
  <si>
    <t>Fasilitas forum Kewaspadaan Dini Masyarakat</t>
  </si>
  <si>
    <t>Peningkatan kerjasama dengan aparat keamanan dalam teknik pencegahan kejahatan</t>
  </si>
  <si>
    <t>Peningkatan toleransi dan kerukunan dalam kehidupan beragama</t>
  </si>
  <si>
    <t>Terlaksananya rapat koordinasi, pembinaan  dan pengawasan terhadap aliran kepercayaan selama 1 tahun</t>
  </si>
  <si>
    <t>Peningkatan rasa solidaritas dan ikatan sosial dikalangan masyarakat</t>
  </si>
  <si>
    <t>Peningkatan kesadaran masyarakat akan nilai-nilai luhur budaya bangsa</t>
  </si>
  <si>
    <t>Penyuluhan pencegahan peredaran/ penggunaan minuman keras dan narkoba</t>
  </si>
  <si>
    <t>Terlaksananya kegiatan monitoring politik dan situasi kamtibmas di kota payakumbuh</t>
  </si>
  <si>
    <t>Terlaksananya jasa komunikasi, sumber daya air dan listrik</t>
  </si>
  <si>
    <t>Terlaksanya pembayaran pajak kendaraan dinas/ operasional</t>
  </si>
  <si>
    <t>Terlaksananya pemeliharaan rutin perlengkapan dan peralatan kantor</t>
  </si>
  <si>
    <t>Terlaksananya pemeliharaan rutin kendaraan dinas/operasional</t>
  </si>
  <si>
    <t>Terlaksananya penyusunan LAKIP, LKPJ, LPPD, EKPPD, MONEV</t>
  </si>
  <si>
    <t>Pengawasan pengendalian dan evaluasi kegiatan polisi pamong praja</t>
  </si>
  <si>
    <t>Terlaksananya Kegiatan Penegakan Perda, Kep. Kepala Daerah dan penanggulangan Trantibum, terlaksananya Pengamanan Rumah Dinas dan Kantor Serta Aset negara waktu setiap waktu</t>
  </si>
  <si>
    <t>Terlaksananya operasional Tim 7 dan penanggulangan pekat</t>
  </si>
  <si>
    <t>Kerjasama pengembangan kemampuan aparat polisi pamong praja dengan TNI/ POLRI dan Kejaksaan</t>
  </si>
  <si>
    <t>Terwujudnya pembayaran rekening telepon, air dan listrik</t>
  </si>
  <si>
    <t>Terwujudnya pembayaran pajak dan surat-menyurat kendaraan dinas operasional</t>
  </si>
  <si>
    <t>Tersedianya peralatan  yang baik untuk kelancaran tugas</t>
  </si>
  <si>
    <t>Tersedianya komponen intalasi listrik/penerangan bangunan kantor</t>
  </si>
  <si>
    <t>Tersedianya bahan bacaan dan peraturan
perundang-undangan</t>
  </si>
  <si>
    <t>Tersedianya Makan Minum rapat kantor</t>
  </si>
  <si>
    <t>Terwujudnya Koordinasi dan sinkronisasi program dan kegiatan Pembangunan BPBD</t>
  </si>
  <si>
    <t>Tersedianya Tenaga Non PNS / THL</t>
  </si>
  <si>
    <t>Terciptanya Pemeliharaan kendaraan dinas</t>
  </si>
  <si>
    <t>Bertambahnya aset tanah untuk pembangunan gedung BPBD Tahap I</t>
  </si>
  <si>
    <t>Koordinasi Peningkatan Penanganan Tanggap Darurat</t>
  </si>
  <si>
    <t>Terlaksananya peningkatan koordinasi penanganan tanggap darurat</t>
  </si>
  <si>
    <t>Peningkatan Informasi dan Sosialisasi Daerah Rawan Bencana</t>
  </si>
  <si>
    <t>Terlaksananya sosialisasi daerah rawan bencana dan pencegahan bahaya kebakaran</t>
  </si>
  <si>
    <t>Pencegahan dan Pengurangan Resiko Bencana</t>
  </si>
  <si>
    <t>Terlaksananya aksi pengurangan resiko daerah rawan bencana</t>
  </si>
  <si>
    <t>Pelatihan Kelompok Siaga Bencana (KSB) Kota Payakumbuh</t>
  </si>
  <si>
    <t>Terlaksananya kegiatan pelatihan bagi masyarakat peduli bencana</t>
  </si>
  <si>
    <t>Pengkajian kapasitas pemulihan pasca bencana</t>
  </si>
  <si>
    <t>Terlaksananya kajian pemulihan pasca bencana</t>
  </si>
  <si>
    <t>Koordinasi dan survey lokasi potensi bencana alam</t>
  </si>
  <si>
    <t>Pelatihan Pemulihan social psikologis korban bencana alam</t>
  </si>
  <si>
    <t>Terlaksananya pelatihan pemulihan sosial psikologis masyarakat korban bencana</t>
  </si>
  <si>
    <t>Pengadaan Sarana dan Prasarana Pencegahan Bencana</t>
  </si>
  <si>
    <t>Terlaksananya pengadaan sarana dan prasarana kebencanaan</t>
  </si>
  <si>
    <t>Terlaksanannya monitoring / evaluasi keamanan, ketertiban di lingkungan Kec. Pyk barat</t>
  </si>
  <si>
    <t>Terlaksananya monitoring, evaluasi ketertiban dan keamanan serta penanganan bencana alam</t>
  </si>
  <si>
    <t>Terlaksananya keamanan lingkungan</t>
  </si>
  <si>
    <t>Terlaksananya kegiatan penerbitan KPJT-BU dan Rekomendasi IUJK sebagai salah satu bentuk kegiatan pengaturan penerbitan IUJK</t>
  </si>
  <si>
    <t>100
rekomendasi dan KPJT-BU</t>
  </si>
  <si>
    <t>Penyusunan Laporan Pencapaian Kinerja dan Ikhtisar Kinerja SKPD</t>
  </si>
  <si>
    <t>Penyusunan Aksi Pencegahan dan Pemberantasan Korupsi (PPK) Pemerintah Daerah</t>
  </si>
  <si>
    <t>Terlaksananya koordinasi, sosialisasi serta tersusunnya laporan aksi daerah dalam pencegahan dan pemberantasan korupsi di Kota Payakumbuh</t>
  </si>
  <si>
    <t>Intensifikasi dan Ekstensifikasi Retribusi Pengendalian Menara Komunikasi</t>
  </si>
  <si>
    <t>Terlaksananya pengendalian dan pengawasan Menara Telekomunikasi di Kota Payakumbuh</t>
  </si>
  <si>
    <t>Terlaksananya pelaporan instansi kinerja pemrintah, LKPJ, dan laporan bulanan SKPD</t>
  </si>
  <si>
    <t>Tersedianya jasa penyewaan, peralatan dan perlengkapan kantor</t>
  </si>
  <si>
    <t>Terlaksananya pembayaran pajak kendaraan dinas/ opertional</t>
  </si>
  <si>
    <t>Pembayaran honor pengelola keuangan</t>
  </si>
  <si>
    <t>Terlaksananya kebersihan kantor</t>
  </si>
  <si>
    <t>Terpenuhinya alat tulis kantor</t>
  </si>
  <si>
    <t>Tersedianya Barang Cetak dan Penggandaan</t>
  </si>
  <si>
    <t>Tersedianya Alat-Alat Listrik dan Elektronik</t>
  </si>
  <si>
    <t>Tersedianya Makanan dan Minuman Dalam Rangka Mendukung Pelaksanaan Tugas</t>
  </si>
  <si>
    <t>Perjalanan dinas dalam dan luar daerah</t>
  </si>
  <si>
    <t>Terlaksananya Pembayaran Honor PTT dan Staf Khusus</t>
  </si>
  <si>
    <t>Tersedianya peralatan rumah jabatan/dinas</t>
  </si>
  <si>
    <t>Tersedianya Perlengkapan Gedung Kantor</t>
  </si>
  <si>
    <t>Pengadaan peralatan rumah jabatan/dinas</t>
  </si>
  <si>
    <t>Tersedianya Peralatan Rumah Jabatan/Dinas</t>
  </si>
  <si>
    <t>Tersedianya Peralatan Gedung Kantor</t>
  </si>
  <si>
    <t>Tersedianya Meubeleur Kantor</t>
  </si>
  <si>
    <t>Pemeliharaan rutin/berkala rumah jabatan</t>
  </si>
  <si>
    <t>Terlaksananya pemeliharaan rutin rumah jabatan/ dinas</t>
  </si>
  <si>
    <t>Terlaksananya pemeliharaan rutin berkala gedung kantor</t>
  </si>
  <si>
    <t>Pemeliharaan rutin/berkala mobil jabatan</t>
  </si>
  <si>
    <t>Terlaksananya pemeliharaan rutin mobil jabatan</t>
  </si>
  <si>
    <t>Terlaksananya pemeliharaan kendaraan dinas/ operational</t>
  </si>
  <si>
    <t>Pemeliharaan rutin/berkala perlengkapan rumah jabatan/dinas</t>
  </si>
  <si>
    <t>Terlaksananya pemeliharaan rutin perlengkapan rumah jabatan/ dinas</t>
  </si>
  <si>
    <t>Terlaksananya pemeliharaan rutin perlengkapan rumah jabatan / dinas</t>
  </si>
  <si>
    <t>Pemeliharaan rutin/berkala peralatan rumah jabatan/dinas</t>
  </si>
  <si>
    <t>Terlaksananya pemeliharaan rutin peralatan rumah jabatan</t>
  </si>
  <si>
    <t>Terlaksananya pemeliharaan rutin peralatan gedung kantor</t>
  </si>
  <si>
    <t>Tersedianya pakaian dinas KDH/WKDH dan PNS</t>
  </si>
  <si>
    <t>Dialog/audiensi dengan tokoh-tokoh masyarakat, pimpinan/anggota organisasi sosial dan masyarakat</t>
  </si>
  <si>
    <t>Terlaksananya dialog/audensi dengan tokoh pimpinan/anggota organisasi sosial dan kemasyarakatan</t>
  </si>
  <si>
    <t>4 kelompok sasaran</t>
  </si>
  <si>
    <t>Rapat Koordinasi Pejabat Pemerintah Daerah</t>
  </si>
  <si>
    <t>1. Terlaksananya rapat koordinasi pejabat pemerintah daerah di lingkungan pemerintah kota payakumbuh;
2. Terikutinya rapat koordinasi gubernur dengan bupati/walikota se-sumatera barat
3. Terikutinya rapat koordinasi/sejenis dan lainnya pada tk.provinsi dan pusat.</t>
  </si>
  <si>
    <t>Kunjungan kerja/inspeksi kepala daerah/wakil kepala daerah</t>
  </si>
  <si>
    <t>Terlaksananya kunjungan kerja/inspeksi Kepala Daerah/Wakil Kepala Daerah</t>
  </si>
  <si>
    <t>Koordinasi dengan pemerintah pusat dan pemerintah daerah lainnya</t>
  </si>
  <si>
    <t>Terlaksananya koordinasi dengan pemerintah pusat dan pemerintah daerah lainnya</t>
  </si>
  <si>
    <t>Pengendalian manajemen pelaksanaan kebijakan KDH</t>
  </si>
  <si>
    <t>Terlaksananya pengendalian manajemen atas kebijakan KDH</t>
  </si>
  <si>
    <t>Terlaksananya fasilitasi/pembentukan kerjasama antar daerah, daerah dengan pihak ketiga dan luar negeri dalam pelayanan publik</t>
  </si>
  <si>
    <t>koordinasi kerjasama permasalahan peraturan perundang-undangan</t>
  </si>
  <si>
    <t>Terlaksananya koordinasi dan kerjasama permasalahan peraturan perundang-undangan</t>
  </si>
  <si>
    <t>Penyusunan rencana kerja rancangan peraturan perundang-undangan</t>
  </si>
  <si>
    <t>Sempurna dan mudah dipahaminya Ranperda oleh Tim Legislasi</t>
  </si>
  <si>
    <t>Legislasi rancangan peraturan perundang-undangan</t>
  </si>
  <si>
    <t>Terlaksananya asistensi terhadap Peraturan Daerah Kota Payakumbuh</t>
  </si>
  <si>
    <t>Fasilitasi sosialisasi peraturan perundang-undangan</t>
  </si>
  <si>
    <t>Terlaksananya sosialisasi Perda dan Peraturan Perundang-undangan</t>
  </si>
  <si>
    <t>Publikasi peraturan perundang-undangan</t>
  </si>
  <si>
    <t>Terlaksananya pembuatan buku Lembaran Daerah, Berita Daerah dan Panduan Hukum Tahun 2016</t>
  </si>
  <si>
    <t>Terlaksananya konsultasi dan evaluasi produk hukum daerah</t>
  </si>
  <si>
    <t>Fasilitasi Pengallihan Urusan Pemerintahan Konkuren</t>
  </si>
  <si>
    <t>Terlaksananya fasilitasi pengalihan urusan pemerintahan konkuren pada pemerintah kota payakumbuh</t>
  </si>
  <si>
    <t>Pendataan dan penataan dokumen PNS Kota Payakumbuh</t>
  </si>
  <si>
    <t>Evaluasi Penyusunan Anjab, ABK dan Evjab</t>
  </si>
  <si>
    <t>Tersedianya pedoman Anjab, ABK, dan Evjab yang telah dievaluasi</t>
  </si>
  <si>
    <t>Fasilitasi Pembentukan, Penggabungan dan Penghapusan Kelurahan</t>
  </si>
  <si>
    <t>Terbentuknya kelurahan yang ideal dari segi jumlah penduduk  dan luas wilayah</t>
  </si>
  <si>
    <t>Penataan SOTK, Evaluasi dan Penyusunan Tugas Pokok, Fungsi serta Uraian Tugas SKPD Pemerintah Kota Payakumbuh</t>
  </si>
  <si>
    <t>Terlaksananya Penyusunan Ranperda/Perda/Perwako tentang Tupoksi SKPD</t>
  </si>
  <si>
    <t>Ranperda/Per da/
Perwako</t>
  </si>
  <si>
    <t>Fasilitasi Forum Kerukunan Pemberdayaan Aparatur Daerah Se Sumatera Barat</t>
  </si>
  <si>
    <t>Terfasilitasinya kegiatan Forum Komunikasi Pendayagunaan Aparatur Daerah se Sumatera Barat</t>
  </si>
  <si>
    <t>Penyusunan petunjuk pelaksanaan pengendalian administrasi</t>
  </si>
  <si>
    <t>Tersedianya Petunjuk Pelaksanaan dalam Rangka Pengendalian Administrasi Kegiatan Pembangunan</t>
  </si>
  <si>
    <t>Monitoring, evaluasi, pengendalian administrasi pembangunan (DAU dan Non DAU))</t>
  </si>
  <si>
    <t>Terlaksananya peningkatan kualitas administrasi kegiatan pembangunan</t>
  </si>
  <si>
    <t>Penyusunan laporan pelaksanaan kegiatan pembangunan</t>
  </si>
  <si>
    <t>Terlaksananya penyusunan laporan pelaksanaan kegiatan pembangunan</t>
  </si>
  <si>
    <t>Penyelenggaraan pembinaan dan pengawasan jasa konstruksi</t>
  </si>
  <si>
    <t>Terlaksananya Pembinaan Jasa Konstruksi</t>
  </si>
  <si>
    <t>Operasional penyelenggaraan Layanan Pengadaan Secara Elektronik (LPSE)</t>
  </si>
  <si>
    <t>Terlaksananya Layanan Pengadaan Secara Elektronik (LPSE) di Kota Payakumbuh</t>
  </si>
  <si>
    <t>Operasional Penyelenggaraan Unit Layanan Pengadaan (ULP)</t>
  </si>
  <si>
    <t>Terlaksananya Pelayanan dan Pembinaan di Bidang Pengadaan Barang/Jasa di Kota Payakumbuh</t>
  </si>
  <si>
    <t>Penyelenggaraan Lomba Kompetensi Lurah Tk. Kota Payakumbuh dan Propinsi Sumbar</t>
  </si>
  <si>
    <t>Terlaksananya lomba kompetensi lurah dan sekretaris kelurahan Tk.Kota Payakumbuh dan Provinsi Sumatera Barat di Kota Payakumbuh</t>
  </si>
  <si>
    <t>Peningkatan Kompetensi Aparatur Pemerintahan Kelurahan</t>
  </si>
  <si>
    <t>Terlaksananya pelatihan peningkatan kompetensi aparatur kelurahan</t>
  </si>
  <si>
    <t>Terlaksananya lomba kompetensi camat Tk.Kota Payakumbuh dan Provinsi Sumatera Barat di Kota Payakumbuh</t>
  </si>
  <si>
    <t>Pembinaan Pelayanan Administrasi Terpadu Kecamatan</t>
  </si>
  <si>
    <t>Terwujudnya Pembinaan Pelayanan Secara Terpadu dan Prima di Tingkat Kecamatan</t>
  </si>
  <si>
    <t>Penyusunan Laporan Standar Pelayanan Minimal (SPM)</t>
  </si>
  <si>
    <t>Sosialisasi Pelayanan Publik dan Ketatalaksanaan</t>
  </si>
  <si>
    <t>Disosialisasikannya Peraturan terkait dengan ketatalaksanaan dan pelayanan publik</t>
  </si>
  <si>
    <t>Monitoring dan Evaluasi Kinerja Pelayanan Publik Pemerintah Kota Payakumbuh</t>
  </si>
  <si>
    <t>Terlaksananya Monev terkait penyusunan dokumen dan pelaksanaan pelayanan publik pada SKPD di leingkungan Pemerintah Kota Payakumbuh</t>
  </si>
  <si>
    <t>Penyusunan Laporan Survei Kepuasan Masyarakat (SKM)</t>
  </si>
  <si>
    <t>Terlaksananya Survey Kepuasan Masyarakat (SKM) dan tersedianya data skor SKM setiap SKPD</t>
  </si>
  <si>
    <t>Terlaksananya Operasional Tim Ramadhan Pemko terhadap 20 Mesjid</t>
  </si>
  <si>
    <t>Terlaksananya Wirid Pengajian di lingkungan Pemerintah Kota Payakumbuh</t>
  </si>
  <si>
    <t>Terlaksananya peringatan hari besar islam yang bersifat kekeluargaan dan bernafaskan keagamaan</t>
  </si>
  <si>
    <t>Pengumpulan, updating dan analisis data Informasi perkembangan produksi daerah bidang ekonomi</t>
  </si>
  <si>
    <t>Tersedianya buku produksi daerah bidang ekonomi tahun 2016</t>
  </si>
  <si>
    <t>Koordinasi dan Pelaksanaan Kebijakan Pembangunan Bidang Ekonomi</t>
  </si>
  <si>
    <t>Terlaksananya koordinasi dan pelaksanaan kebijakan pembangunan bidang ekonomi</t>
  </si>
  <si>
    <t>Persiapan pembentukan perusahaan Daerah</t>
  </si>
  <si>
    <t>Tersedianya studi kelayakan dan konsultasi pembentukan perusahaan daerah</t>
  </si>
  <si>
    <t>Pembinaan dan Monitoring Usaha Pertambangan dan Energi</t>
  </si>
  <si>
    <t>Terlaksananya monitoring,pengendalian dan evaluasi kelembagaan ekonomi daerah</t>
  </si>
  <si>
    <t>Koordinasi dan Pengendalian Inflasi Daerah</t>
  </si>
  <si>
    <t>Terlaksananya rapat tim pengendalian inflasi daerah</t>
  </si>
  <si>
    <t>Koordinasi Penyusunan Laporan Keterangan Pertanggung Jawaban (LKPJ)</t>
  </si>
  <si>
    <t>Tersedianya LKPJ Kota Payakumbuh Tahun 2015</t>
  </si>
  <si>
    <t>Koordinasi Penyusunan Evaluasi Kinerja Penyelenggaaran Pemerintahan Daerah (EKPPD)</t>
  </si>
  <si>
    <t>Terlaksananya evaluasi mandiri terhadp kinerja penyelenggaraan pemerintahan daerah kota payakumbuh tahun 2015</t>
  </si>
  <si>
    <t>Koordinasi Penyusunan Laporan Penyelenggaraan Pemerintah Daerah (LPPD)</t>
  </si>
  <si>
    <t>Tersedianya LPPD Kota Payakumbuh Tahun 2015</t>
  </si>
  <si>
    <t>Koordinasi Penyusunan Evaluasi Kemampuan Penyelenggaraan Otonomi Daerah (EKPOD)</t>
  </si>
  <si>
    <t>Tersedianya EKPOD Kota Payakumbuh 2015</t>
  </si>
  <si>
    <t>Koordinasi Penyusunan Informasi Laporan Penyelenggaraan Pemerintahan Daerah (ILPPD)</t>
  </si>
  <si>
    <t>Tersedianya ILPPD Kota Payakumbuh Tahun 2015</t>
  </si>
  <si>
    <t>Terdatanya rupabumi kota payakumbuh</t>
  </si>
  <si>
    <t>Koordinasi Penyusunan Laporan Keterangan Pertanggungjawaban (LKPJ) Walikota Payakumbuh Akhir Masa Jabatan 2012-2016</t>
  </si>
  <si>
    <t>Tersedianya LKPJ Akhir Masa Jabatan Kepala Daerah</t>
  </si>
  <si>
    <t>Koordinasi Penyusunan Laporan Penyelenggaraan Pemerintahan Daerah Walikota Payakumbuh Akhir Masa Jabatan 2012-2016</t>
  </si>
  <si>
    <t>Tersedianya LPPD Akhir Masa Jabatan Kepala Daerah</t>
  </si>
  <si>
    <t>Koordinasi Penyusunan Memori Serah Terima Jabatan Walikota Payakumbuh</t>
  </si>
  <si>
    <t>Tersedianya Memory Akhir Masa Jabatan Kepala Daerah Tahun 2012-2016</t>
  </si>
  <si>
    <t>Terlaksananya Penyusunan dokumen-dokumen pelaporan Sekretariat Daerah</t>
  </si>
  <si>
    <t>Evaluasi Standar Operasional Prosedur Administrasi Pemerintah (SOP AP) SKPD di Lingkungan Pemerintah Kota Payakumbuh</t>
  </si>
  <si>
    <t>Terevaluasinya SOP AP SKPD sesuai dengan Peraturan Menteri PAN dan RB Nomor 35 Tahun 2012</t>
  </si>
  <si>
    <t>Penyusunan Indikator Kinerja Utama (IKU) Kota dan SKPD</t>
  </si>
  <si>
    <t>Terlaksananya penyusunan IKU Kota dan SKPD sesuai dengan revisi RPJMD sebagai bahan penyusunan Pelaporan Kinerja dan Perjanjian Kinerja Pemerintah Kota Payakumbuh</t>
  </si>
  <si>
    <t>Pennyusunan Perjanjian Kinerja dan Pelaporan Kinerja Pemerintah Kota Payakumbuh</t>
  </si>
  <si>
    <t>Terlaksananya penyusunan Perjanjian Kinerja Pemerintah Kota Payakumbuh Tahun 2016 untuk disampaikan kepada Menteri Pendayagunaan Aparatur Negara Terlaksananya penyusunan Pelaporan Kinerja Pemerintah Kota Payakumbuh Tahun 2015untuk disampaikan kepada  Menteri Pendayagunaan Aparatur Negara dan Gubernur Propinsi Sumatera Barat</t>
  </si>
  <si>
    <t>Penyusunan Perjanjian dan Kinerja Sekretariat Daerah Kota Payakumbuh</t>
  </si>
  <si>
    <t>Terlaksananya penyusunan Perjanjian Kinerja Tahun 2016 dan Laporan penyusunan Laporan Kinerja Tahun 2015 Sekretariat Daerah</t>
  </si>
  <si>
    <t>Terlaksananya kegiatan persiapan pengadaan tanah untuk pembangunan Islamic Center</t>
  </si>
  <si>
    <t>Pelatihan Khatib Jumat dan Imam Mesjid</t>
  </si>
  <si>
    <t>Terlaksananya pelatihan khatib jumat dan para imam mesjid yang ada dengan memenuhi kriteria dan standar imam mesjid yang diharapkan</t>
  </si>
  <si>
    <t>Fasilitasi Kegiatan Keagamaan dan Kesejahteraan Rakyat</t>
  </si>
  <si>
    <t>Pembinaan Usaha Kesehatan Sekolah (UKS)</t>
  </si>
  <si>
    <t>Terlaksananya pembinaan dan penilaian UKS</t>
  </si>
  <si>
    <t>Penyediaan jasa jaminan pemeliharaan kesehatan PNS</t>
  </si>
  <si>
    <t>Tersedianya jaminan kesehatan Anggota DPRD, pembayaran premi asuransi Anggota DPRD</t>
  </si>
  <si>
    <t>Tersedianya jasa pengelolaan administrasi keuangan</t>
  </si>
  <si>
    <t>Tersedianya lampu-lampu, baterai, kabel-kabel dan lain-lain</t>
  </si>
  <si>
    <t>Tersedianya makan dan minum harian Pimpinan, makan dan minum tamu DPRD dalam rangka mendukung pelaksanaan tugas</t>
  </si>
  <si>
    <t>Terlaksananya koordinasi dan konsultasi antar lembaga</t>
  </si>
  <si>
    <t>Terlaksananya pembayaran honorarium jasa lainnya sopir dan staf khusus Pimpinan DPRD</t>
  </si>
  <si>
    <t>Terlaksananya pembangunan gedung kantor, tersedianya dokumen perencanaan pembangunan gedung kantor</t>
  </si>
  <si>
    <t>Tersedianya peralatan tumah jabatan</t>
  </si>
  <si>
    <t>Tersedianya meubeleur Sekretariat DPRD</t>
  </si>
  <si>
    <t>Terlaksananya pemeliharaan rumah jabatan</t>
  </si>
  <si>
    <t>Terlaksananya pemeliharaan kendaraan dinas/jabatan</t>
  </si>
  <si>
    <t>Terpeliharanya pemeliharaan kendaraan dinas/operasional roda 2
dan roda 4</t>
  </si>
  <si>
    <t>Terlaksananya disiplin aparatur dalam berpakaian dinas</t>
  </si>
  <si>
    <t>Pembahasan rancangan peraturan daerah</t>
  </si>
  <si>
    <t>Terlaksananya pembahasan rancangan peraturan daerah</t>
  </si>
  <si>
    <t>Hearing/dialog dan koordinasi dengan pejabat pemerintah daerah dan tokoh masyarakat/tokoh agama</t>
  </si>
  <si>
    <t>Terlaksananya koordinasi dan konsultasi pemerintahan kelurahan, kecamatan, kota, pe,prof dan pusat, komponen masyarakat (stake holder) dan muspida</t>
  </si>
  <si>
    <t>Terlaksananya rapat alat kelengkapan dewan</t>
  </si>
  <si>
    <t>Terlaksananya rapat-rapat paripurna</t>
  </si>
  <si>
    <t>Terlaksananya reses ke daerah pemilihan</t>
  </si>
  <si>
    <t>Kunjungan kerja pimpinan dan anggota DPRD dalam daerah</t>
  </si>
  <si>
    <t>Terlaksananya kunjungan kerja Komisi dan Pansus dalam propinsi dan keluar propinsi</t>
  </si>
  <si>
    <t>Peningkatan kapasitas pimpinan dan anggota DPRD</t>
  </si>
  <si>
    <t>Terlaksananya diklat, workshop, seminar, lokakarya, bimtek dan lain-lain</t>
  </si>
  <si>
    <t>Fasilitasi Fraksi-Fraksi Dewan Perwakilan Rakyat Daerah</t>
  </si>
  <si>
    <t>Terwujudnya tupoksi DPRD</t>
  </si>
  <si>
    <t>Tersedianya kebutuhan surat menyurat</t>
  </si>
  <si>
    <t>Tersedianya pembayaran telepon , air dan lampu jalan</t>
  </si>
  <si>
    <t>Terlaksaannya pembayaran pajak dan STNK roda 2 dan roda 4</t>
  </si>
  <si>
    <t>Tersedinya peralatan kebersihan kantor</t>
  </si>
  <si>
    <t>Tesedianya perbaikan peralatan perbaikan perlatan kerja</t>
  </si>
  <si>
    <t>Tersedainya alat tulis kantor</t>
  </si>
  <si>
    <t>Terlaksananya kebutuhan fotocopy, ceta dan jilid</t>
  </si>
  <si>
    <t>Terlaksananya Instalasi listrik/ penerangan bangunan kantor</t>
  </si>
  <si>
    <t>Tersedianya bahan bacaan dan peraturan perundang undangan</t>
  </si>
  <si>
    <t>Terlaksananya penyediaan makan minum rapat serta tamu</t>
  </si>
  <si>
    <t>Terpenuhinya makan minum kantor</t>
  </si>
  <si>
    <t>Terlaksananya koordinasi dan konsultasi ke pemerintah pusat dan provinsi</t>
  </si>
  <si>
    <t>Terlaksananya pengadaan AC</t>
  </si>
  <si>
    <t>Terlaksananya pemeliharaan kendaraan roda 2 dan roda 4</t>
  </si>
  <si>
    <t>8 unit roda 4
&amp; 27 unit roda 2</t>
  </si>
  <si>
    <t>Terlaksananya pengadaan pakaian dinas</t>
  </si>
  <si>
    <t>Sosialisasi Peraturan Perundang-undangan</t>
  </si>
  <si>
    <t>Terlaksananya sosialisasi peraturan perundang undangan</t>
  </si>
  <si>
    <t>Terlaksananya penyusunan LAKIP dan LPPD</t>
  </si>
  <si>
    <t>Pengembangan dan Keberlanjutan Sistem Manajemen Informasi Objek Pajak</t>
  </si>
  <si>
    <t>Tersedianya buku perubahan SSH 2014 dan buku SSH 2015 sebanyak 110 buku</t>
  </si>
  <si>
    <t>Penyusunan rancangan peraturan daerah tentang APBD</t>
  </si>
  <si>
    <t>Terasedianya PERDA APBD TA. 2017</t>
  </si>
  <si>
    <t>Penyusunan rancangan peraturan KDH tentang penjabaran perubahan APBD</t>
  </si>
  <si>
    <t>Tersedianya Perwako penjabaran perubahan APBD tahun anggaran 2016, Nota keuangan dan pergeseran anggran</t>
  </si>
  <si>
    <t>Penyusunan rancangan peraturan daerah tentang pertanggungjawaban pelaksanaan APBD</t>
  </si>
  <si>
    <t>Meningkatnya kinerja pengelolaan keuangan daerah di setiap SKPD</t>
  </si>
  <si>
    <t>Penyusunan rancangan peraturan KDH tentang penjabaran pertanggungjawaban pelaksanaan APBD</t>
  </si>
  <si>
    <t>Pengembangan dan Keberlanjutan Sistem Informasi Pengelolaan Keuangan Daerah</t>
  </si>
  <si>
    <t>1. Terbitnya SK UP Persediaan
2. Ternitnya SPD pertriwulan
3. Terlaksannya pergeseran anggaran KAS
4. Pergeseran DPA
5. Terlaksananya pelaporan ke Pemerintah pusat</t>
  </si>
  <si>
    <t>Sosialisasi paket regulasi tentang pengelolaan keuangan daerah</t>
  </si>
  <si>
    <t>Terlaksananya sosialisasi tentang pengelolaan keuangan daerah</t>
  </si>
  <si>
    <t>Terlaksannya kegiatan pendataan PBB dan PBB</t>
  </si>
  <si>
    <t>Penyusunan laporan keuangan triwulan, semester dan tahunan</t>
  </si>
  <si>
    <t>Tersedianya laporan keuangan Triwulan, Semesteran dan Tahunan</t>
  </si>
  <si>
    <t>Penyelesaian TP-TGR keuangan daerah</t>
  </si>
  <si>
    <t>Terlaksananya penyelesaian TP-TGR keu. daerah</t>
  </si>
  <si>
    <t>Pengendalian dan penghapusan asset daerah</t>
  </si>
  <si>
    <t>Terlaksananya pengendalian dan penghapusan asset pemerintah yang tertib pada kota payakumbuh dengan mengeluarkan keputusan Walikota untuk penghapusan aset</t>
  </si>
  <si>
    <t>4 kali kegiatan setiap triwulan</t>
  </si>
  <si>
    <t>Pelaksanaan Pengelolaan Barang / Aset Daerah</t>
  </si>
  <si>
    <t>Terlaksananya pengelolaan barang / asset daerah</t>
  </si>
  <si>
    <t>Rekonsiliasi dan Penyusunan Laporan Penerimaan dan Pengeluaran</t>
  </si>
  <si>
    <t>Meningkatnya kinerja penglolaan keuangan daerah</t>
  </si>
  <si>
    <t>Pembinaan Pelaksanaan Pengelolaan Keuangan daerah</t>
  </si>
  <si>
    <t>Terlaksananya pembinaan pengelolaan keuangan daerah</t>
  </si>
  <si>
    <t>Rekonsiliasi Data Belanja Pegawai Kota Payakumbuh</t>
  </si>
  <si>
    <t>Tersedianya laporan komposisi dan belanja yang akurat</t>
  </si>
  <si>
    <t>Bimbingan teknis pengelolaan barang milik daerah</t>
  </si>
  <si>
    <t>Terlaksananya bimtek pengelolaan barang milik daerah</t>
  </si>
  <si>
    <t>Bimbingan Teknis Akuntansi Berbasis Akrual</t>
  </si>
  <si>
    <t>Terlaksananya bimtek berbasis akrual</t>
  </si>
  <si>
    <t>Terlaksananya sosialisasi PAD dan PBB P2</t>
  </si>
  <si>
    <t>Inventarisasi dan Sinkronisasi Data Tunjangan Profesi Guru dan Tambahan Penghasilan Guru</t>
  </si>
  <si>
    <t>Meningkatnya ketertiban dan kelancaran dalam pengelolaan data tunjangan profesi guru dan tambahan penghasilan guru</t>
  </si>
  <si>
    <t>Intensifikasi dan ekstensifikasi Sumber-sumber PAD non Pajak Bumi dan Bangunan (PBB)</t>
  </si>
  <si>
    <t>Terlaksananya kegiatan pemungutan PAD</t>
  </si>
  <si>
    <t>Fasilitasi dan pemutakhiran data agen konsolidator elektronik audit (e-audit)</t>
  </si>
  <si>
    <t>Inventarisasi dan Rekonsiliasi Aset Daerah</t>
  </si>
  <si>
    <t>1. Tersedianya Inventarisasi dan rekon asset SKPD triwulan, semesteran dan tahunan.
2. Tersedianya buku/data Inventaris Aset dan Neraca asset pemerintah kota Payakumbuh triwulan, semesteran dan tahunan sebagai bahan neraca pemerintah kota payakumbuh yang akurat dan bisa dipertanggungjawabkan</t>
  </si>
  <si>
    <t>1 tahun
200 buku</t>
  </si>
  <si>
    <t>Penyusunan Daftar Kebutuhan BMD dan Daftar Pemeliharaan BMD</t>
  </si>
  <si>
    <t>Tersedianya daftar kebutuhan barang milik daerah dan daftar pemeliharaan barang milik daerah</t>
  </si>
  <si>
    <t>Verifikasi Persyaratan Dokumen Pencairan Belanja Hibah, Bansos, Bantuan Keuangan dan Belanja Tak Terduga</t>
  </si>
  <si>
    <t>Terlaksananya verifikasi dana hibah, bansos, bantuan keuangan dan belanja tak terduga</t>
  </si>
  <si>
    <t>Intensifikasi dan Ekstensifikasi Sumber-sumber PBB</t>
  </si>
  <si>
    <t>Terlaksananya pemungutan PBB</t>
  </si>
  <si>
    <t>Penyediaan Dokumen Pelayanan PBB-P2</t>
  </si>
  <si>
    <t>Tersedianya dokumen unutk pelayanan PBB P2</t>
  </si>
  <si>
    <t>Penyusunan Rancangan Regulasi Pengelolaan Keuangan Daerah</t>
  </si>
  <si>
    <t>Tersedianya peraturan pengelolaan keuangan daerah</t>
  </si>
  <si>
    <t>Terlaksananya sosialisasi PAD dan PBB-P2</t>
  </si>
  <si>
    <t>Penyusunan Dokumen Pelaksanaan Anggaran</t>
  </si>
  <si>
    <t>Tersedianya DPA SKPD Ta. 2017</t>
  </si>
  <si>
    <t>Peningkatan Pengelolaan Manajemen Kas Daerah</t>
  </si>
  <si>
    <t>Tersedianya MOU deposito dengan Bank Umum Pemerinyah di kota Payakumbuh</t>
  </si>
  <si>
    <t>Penyusunan Rancangan Peraturan Kepala Daerah Tentang Penjabaran APBD TA. 2017</t>
  </si>
  <si>
    <t>Tersedianya perwako penjabaran APBD tahun anggaran 2017 dan nota keuangan</t>
  </si>
  <si>
    <t>Penyusunan Rancangan Peraturan Daerah Tentang  Perubahan APBD TA. 2016</t>
  </si>
  <si>
    <t>Tersedianya PERDA perubahan APBD tahun anggaran 2016</t>
  </si>
  <si>
    <t>Peningkatan Manajemen Pengelolaan Keuangan BLUD Kota Payakumbuh</t>
  </si>
  <si>
    <t>Terbentuknya BLUD yang professional dalam pengelolaan keuangan daerah kota Payakumbuh</t>
  </si>
  <si>
    <t>Penyusunan Dokumen Pelaksanaan Perubahan Anggaran TA 2016</t>
  </si>
  <si>
    <t>Tersedianya DPA SKPD TA. 2016</t>
  </si>
  <si>
    <t>Penyelenggaraan Pelayanan Pajak Daerah</t>
  </si>
  <si>
    <t>Terlaksananya penyelengaraan pelayanan pajak daerah</t>
  </si>
  <si>
    <t>Pelayanan Fasilitasi Pembiayaan Daerah</t>
  </si>
  <si>
    <t>Terlaksananya pemberian pinjaman bergulir kemasyarakat</t>
  </si>
  <si>
    <t>Tersedianya kebutuhan jasa telekomunikasi, sumber daya air dan listrik</t>
  </si>
  <si>
    <t>Terlaksananya  pembayaran pajak dan KIR kendaraan dinas/ operasional</t>
  </si>
  <si>
    <t>Terealisasinya jasa transaksi keuangan selama 1 tahun</t>
  </si>
  <si>
    <t>Tersedianya peralatan kebersihan dan alat pembersih</t>
  </si>
  <si>
    <t>Terealisirnya jasa perbaikan peralatan kerja</t>
  </si>
  <si>
    <t>Tersedianya alat tulis untuk kantor</t>
  </si>
  <si>
    <t>Terlaksananya barang cetakan dan penggandaan</t>
  </si>
  <si>
    <t>Terlaksananya penyediaan komponen instalasi listrik/penerangan bangunan kantor</t>
  </si>
  <si>
    <t>Terlaksananya pelayanan perkantoran dan lapangan</t>
  </si>
  <si>
    <t>Tersedianya kebutuhan makan dan minum</t>
  </si>
  <si>
    <t>Terlaksananya penyediaan meubiler</t>
  </si>
  <si>
    <t>Terlaksananya pemeliharaan kendaraan dinas/operasional</t>
  </si>
  <si>
    <t>Penyusunan berkas Laporan Pajak-pajak Pribadi (LP2P)</t>
  </si>
  <si>
    <t>Tersedianya Dokumen Kinerja Inspektorat</t>
  </si>
  <si>
    <t>Pelaksanaan pengawasan internal secara berkala</t>
  </si>
  <si>
    <t>Terlaksananya program kerja pemeriksaan selama satu tahun</t>
  </si>
  <si>
    <t>Penanganan kasus pengaduan di lingkungan pemerintah payakumbuh</t>
  </si>
  <si>
    <t>Jumlah penanganan kasus-kasus/khusus selama satu tahun</t>
  </si>
  <si>
    <t>Terlaksananya Gelar Pengawasan</t>
  </si>
  <si>
    <t>Koordinasi pengawasan yang lebih komprehensif</t>
  </si>
  <si>
    <t>Terwujudnya tindak lanjut data temuan pemeriksaan</t>
  </si>
  <si>
    <t>Evaluasi berkala temuan hasil pengawasan</t>
  </si>
  <si>
    <t>Terwujudnya monitoring dan evaluasi terhadap auditan</t>
  </si>
  <si>
    <t>Pelatihan pengembangan tenaga pemeriksa dan aparatur pengawasan</t>
  </si>
  <si>
    <t>Terlaksananya pengembagan dan peningkatan pengetahuan aparatur pengawasan</t>
  </si>
  <si>
    <t>Tersedianya jasa komunikasi, sumber daya</t>
  </si>
  <si>
    <t>Tersedianya jasa pengelola adm keuangan</t>
  </si>
  <si>
    <t>Tersedinya bahan-bahan kebersihan kantor</t>
  </si>
  <si>
    <t>Tersedianya jasa perbaikan kerja</t>
  </si>
  <si>
    <t>Tersedianya peralatan gedung kantor, yaitu Lemari Arsip, proyekyor LCD, Dispencer, Kipas Angin, Komputer, Tangga Aluminium, Treadmillrolling pex, AC, terali kantor, notebook dan printer</t>
  </si>
  <si>
    <t>Tersedianya makanan dan minum</t>
  </si>
  <si>
    <t>Penyediaan jasa perbaikan peralatan dan perlengkapan kantor</t>
  </si>
  <si>
    <t>Tersedianya jasa perbaikan peralatan kantor</t>
  </si>
  <si>
    <t>Tersedianya mobiler kantor, yaitu : meja rapat, kursi rapat, kursi tamu set, meja printer, kompor gas, kursi eselon III, eselon IV dan kursi tunggu set 5 dudukan.</t>
  </si>
  <si>
    <t>Terlaksananya pembangunan areal parkir dan drainase Kantor BKD</t>
  </si>
  <si>
    <t>Terlaksananya pengadaan tanah untuk perluasan halaman kantor BKD Kota Payakumbuh</t>
  </si>
  <si>
    <t>Terlksananya penyusunan pelaporan kinerja  dan ikhtisar kinera</t>
  </si>
  <si>
    <t>Pendidikan dan pelatihan prajabatan bagi calon PNS daerah</t>
  </si>
  <si>
    <t>Terlaksananya Pendidikan dan Pelatihan Prajabatan bagi CPNSD Kota Payakumbuh</t>
  </si>
  <si>
    <t>Diklat Teknis, Tugas dan Fungsi bagi PNS Daerah</t>
  </si>
  <si>
    <t>Terlaksananya Diklat Teknis Akuntansi Keuangan Daerah,  Diklat Manajemen Barang Milik Daerah, Diklat Teknis Manajemen Kepegawaian, Diklat Teknis Penyusunan Dokumen Kontrak dan Pengiriman Peserta Diklat Teknis dan Fungsional.</t>
  </si>
  <si>
    <t>Pendidikan dan Pelatihan Struktural PIM Tk IV, III, dan II</t>
  </si>
  <si>
    <t>Terlaksananya Diklat PIM Tk IV, dan terkirimnya peserta Diklat PIM Tk.III dan Diklat PIM Tk. II</t>
  </si>
  <si>
    <t>Penyusunan Rencana Pengembangan Karir PNS</t>
  </si>
  <si>
    <t>Terlaksananya penyusunan rencana pengembangan karir PNS dan sidang Baperjakat</t>
  </si>
  <si>
    <t>19 x sidang, 1 x seleksi pindah masuk, 1 x seleksi JPT</t>
  </si>
  <si>
    <t>Terlaksananya seleksi penerimaan CPNS Formasi tahun 2015</t>
  </si>
  <si>
    <t>Penataan sistem administrasi kenaikan pangkat otomatis PNS</t>
  </si>
  <si>
    <t>Terlaksananya penataan administrasi PNS yang akan naik pangkat dan peninjauan masa kerja dgn efektif dan efisien sebanyak 1000 SK</t>
  </si>
  <si>
    <t>Proses penanganan kasus-kasus pelanggaran disiplin PNS</t>
  </si>
  <si>
    <t>Terlaksananya rapat sidang &amp; pemeriksaan kasus pelanggaran dsiplin PNS</t>
  </si>
  <si>
    <t>Pemberian Bantuan Tugas Belajar dan Ikatan Dinas</t>
  </si>
  <si>
    <t>Trelaksananya pemberian bantuan tugas belaja, izin belajar &amp; ikatan dinas</t>
  </si>
  <si>
    <t>Penyelenggaraan penerimaan Praja IPDN</t>
  </si>
  <si>
    <t>Terlaksananya penyelenggarakan penerimaan calon Para IPDN</t>
  </si>
  <si>
    <t>Pengurusan Ujian Dinas dan Penyesuaian Ijazah</t>
  </si>
  <si>
    <t>Terlaksananya pengurusan Ujian dinas dan ujian penyesuaian ijazah</t>
  </si>
  <si>
    <t>Penataan sistem administrasi
pensiun dan pembuatan karpeg, kartu taspen, karis/karsu</t>
  </si>
  <si>
    <t>Terlaksananya proses pensiun 80 orang , 100 orang kartu taspen, 200 orang karpeg dan 300 Karis/Karsu</t>
  </si>
  <si>
    <t>Bimbingan dan konseling terhadap PNS yang akan melakukan perkawinan dan perceraian</t>
  </si>
  <si>
    <t>Terlaksananya pembekalan persiapan perkawinan dan perceraian PNS</t>
  </si>
  <si>
    <t>Pengurusan pemberian penghargaan tanda kehormatan Satyalancana 2012</t>
  </si>
  <si>
    <t>Terlaksananya pengurusan pemberian penghargaan tanda kehormatan satyalancana</t>
  </si>
  <si>
    <t>Evaluasi Pelaksanaan penilaian Sasaran Penilaian Kerja (SKP) Tahun 2014</t>
  </si>
  <si>
    <t>Terlaksananya evaluasi SKP tahun 2014</t>
  </si>
  <si>
    <t>Pemutahiran dan Pengelolaan Data Kepegawaian Wajib LHKPN</t>
  </si>
  <si>
    <t>Terlaksananya aparatur negara yang propesional, bertanggung jawab dan bebas KKN</t>
  </si>
  <si>
    <t>Terlaksananya Pengelolaan dokumen Kepegawaian Kota Payakumbuh</t>
  </si>
  <si>
    <t>Pengembangan sistem aplikasi pelayanan kepegawaian</t>
  </si>
  <si>
    <t>Terlaksananya Pengelolaan dan pengelolahan data PNS</t>
  </si>
  <si>
    <t>Penerbitan Kartu Pegawai Elektronik (KPE) PNS</t>
  </si>
  <si>
    <t>Ditetapkannya KPE PNS Kota Payakumbuh</t>
  </si>
  <si>
    <t>Tersedianya jasa telekomunikasi Air dan listrik</t>
  </si>
  <si>
    <t>Terlaksananya pembayaran pajak kendaraan dinas / operasional</t>
  </si>
  <si>
    <t>Tersedianya bahan-bahan kebersihan ktr dan tersedianya jasa kebersihan kantor</t>
  </si>
  <si>
    <t>Tersedianya Alat Tulis kantor mendukung kegiatan administrasi</t>
  </si>
  <si>
    <t>Tersedianya komponen instalasi lsitrik</t>
  </si>
  <si>
    <t>Tersedianya bahan bacaan berupa media suratkabar</t>
  </si>
  <si>
    <t>Terwujudnya kunjungan kerja dan konsultasi keluar daerah untuk 1 tahun</t>
  </si>
  <si>
    <t>Terlaksananya pembayaran gaji THL sebanyak 3 orang</t>
  </si>
  <si>
    <t>Tersedianya pengadaan peralatan gedung kantor</t>
  </si>
  <si>
    <t>Tersedianya mebeleur untuk kecamatan</t>
  </si>
  <si>
    <t>Terlaksananya pemeliharaan rutin gedung kantor kecamatan</t>
  </si>
  <si>
    <t>Terlaksananya pemeliharaan rutin kendaraan dinas dan operasional</t>
  </si>
  <si>
    <t>Tercapainya pemeliharaan gedung kantor melalui pengecatan gedung kantor camat</t>
  </si>
  <si>
    <t>Terlaksananya pembayaran sewa tanah gedung kantor lurah Parit Rantang</t>
  </si>
  <si>
    <t>Tersedianya perencanaan untuk pengadaan tanah</t>
  </si>
  <si>
    <t>Tersedianya Tanah untuk Pembangunan Kantor Lurah</t>
  </si>
  <si>
    <t>Pemeliharaan rutin/berkala peralatan dan perlengkapan kantor</t>
  </si>
  <si>
    <t>Tersedianya Peralatan dan perlengkapan kantor Kelurahan</t>
  </si>
  <si>
    <t>Terwujudnya pembinaan pelayanan secara terpadu di tingkat kecamatan</t>
  </si>
  <si>
    <t>Penunjang Operasional Pemerintahan Kelurahan Balai Nan Duo</t>
  </si>
  <si>
    <t>Terlaksananya Operasional Kelurahan</t>
  </si>
  <si>
    <t>Penunjang Operasional Pemerintahan Kelurahan Bulakan Balai Kandi</t>
  </si>
  <si>
    <t>Terlaksananya Tatanan Pemerintahan dan Pelayanan Publik yang Prima di Kelurahan</t>
  </si>
  <si>
    <t>Penunjang Operasional Pemerintahan Kelurahan Nunang Daya Bangun</t>
  </si>
  <si>
    <t>Penunjang Operasional Pemerintahan Kelurahan Ibuh</t>
  </si>
  <si>
    <t>Penunjang Operasional  Pemerintahan Kelurahan Koto Tangah</t>
  </si>
  <si>
    <t>Penunjang Operasional Pemerintahan Kelurahan Kubu Gadang</t>
  </si>
  <si>
    <t>Penunjang Operasional Pemerintahan Kelurahan Labuah Basilang</t>
  </si>
  <si>
    <t>Penunjang Operasional Pemerintahan Kelurahan Padang Datar</t>
  </si>
  <si>
    <t>Terlaksananya Tata Pemerintahan dan Pelayanan Publik yang Prima di Kelurahan</t>
  </si>
  <si>
    <t>Penunjang Operasional Pemerintahan Kelurahan Padang Tangah</t>
  </si>
  <si>
    <t>Penunjang Operasional Pemerintahan Kelurahan Padang Tinggi Piliang</t>
  </si>
  <si>
    <t>Penunjang Operasional Pemerintahan Kelurahan Payolansek</t>
  </si>
  <si>
    <t>Penunjang Operasional Pemerintahan Kelurahan Pakan Sinayan</t>
  </si>
  <si>
    <t>Penunjang Operasional Pemerintahan Kelurahan Parak Batuang</t>
  </si>
  <si>
    <t>Penunjang Operasional Pemerintahan Kelurahan Parik Rantang</t>
  </si>
  <si>
    <t>Penunjang Operasional Pemerintahan Kelurahan Subarang Batuang</t>
  </si>
  <si>
    <t>Penunjang Operasional Pemerintahan Kelurahan Sungai Panago</t>
  </si>
  <si>
    <t>Penunjang Operasional Pemerintahan Kelurahan Talang</t>
  </si>
  <si>
    <t>Penunjang Operasional Pemerintahan Kelurahan Tanah Mati</t>
  </si>
  <si>
    <t>Penunjang Operasional Pemerintahan Kelurahan Tanjuang Gadang</t>
  </si>
  <si>
    <t>Penunjang Operasional Pemerintahan Kelurahan Tanjuang Pauah</t>
  </si>
  <si>
    <t>Terlaksananya diklat pondok Alquraan di Kec.Payakumbuh Barat dan MTQ Tk.Kota di Payakumbuh</t>
  </si>
  <si>
    <t>Tersedianya dokumen LAKIP, LKPJ, LPPD,
EKPPD,Monev dll Kecamatan Payakumbuh Barat</t>
  </si>
  <si>
    <t>Pembinaan Kegiatan Pemasyarakatan</t>
  </si>
  <si>
    <t>Terlaksananya pembinaan kegiatan kemasyarakatan</t>
  </si>
  <si>
    <t>Tersedianya jasa  surat menyurat (Materai  3000, Materai 6000 dan buku cek rekening giro Bendahara Pengeluaran</t>
  </si>
  <si>
    <t>Terlaksananya pembayaran rekening telepon, internet, air dan listrik</t>
  </si>
  <si>
    <t>Terlaksananya pembayaran STNK kendaraan dinas/ operasional</t>
  </si>
  <si>
    <t>Terlaksananya pembayaran honorarium PA, KPA, PPK, Bendahara, Staf Pengelola, Pejabat Pengadaan Barang Jasa dan PPHP</t>
  </si>
  <si>
    <t>Tersedianya bahan-bahan dan peralatan kebersihan kantor</t>
  </si>
  <si>
    <t>Terlaksananya perbaikan peralatan kerja (service genset dan service mesin potong rumput)</t>
  </si>
  <si>
    <t>Terlaksananya penyediaan alat tulis kantor</t>
  </si>
  <si>
    <t>Terlaksananya kebutuhan cetak, fotocopy dan jilid</t>
  </si>
  <si>
    <t>Terlaksananya penyediaan instalasi listrik/penerangan bangunan kantor</t>
  </si>
  <si>
    <t>Terlaksananya penyediaan makan dan minum rapat serta tamu</t>
  </si>
  <si>
    <t>Terwujudnya koordinasi dan sinergitas program dengan instansi induk maupun lintas sektoral</t>
  </si>
  <si>
    <t>Terlaksananya kelancaran program administrasi kantor</t>
  </si>
  <si>
    <t>Tersedianya jasa perbaikan peralatan kantor (mesin tik, komputer dan printer)</t>
  </si>
  <si>
    <t>Terlaksananya pembangunan gedung kantor dengan didukung dokumen perencanaan pembangunan serta konsultan pengawas</t>
  </si>
  <si>
    <t>Terpeliharanya aset dan inventaris kantor</t>
  </si>
  <si>
    <t>Terpeliharanya kendaraan dinas roda 2 dan roda 4</t>
  </si>
  <si>
    <t>Terpeliharanya peralatan dan perlengkapan kantor</t>
  </si>
  <si>
    <t>Tersedianya peralatan dan perlengkapan gedung kantor (tabung racun api dan tabung kompor gas)</t>
  </si>
  <si>
    <t>Tersedianya pakaian dinas aparatur</t>
  </si>
  <si>
    <t>Terlaksananya sosialisasi Undang-Undang Pertanahan bagi perangkat kecamatan dan kelurahan</t>
  </si>
  <si>
    <t>Tersusunnya LAKIP, LKPJ, LPPD, EKPPD, Monev dll</t>
  </si>
  <si>
    <t>Pelaksanaan Penyelenggaraan Pelayanan Administrasi Terpadu Kecamatan (PATEN)</t>
  </si>
  <si>
    <t>Terlaksananya kegiatan PATEN di Kantor Camat Pyk Utara</t>
  </si>
  <si>
    <t>Penunjang Operasional Pemerintahan Kelurahan Pasir</t>
  </si>
  <si>
    <t>Terpenuhinya kebutuhan operasional Kelurahan Pasir</t>
  </si>
  <si>
    <t>Penunjang Operasional Pemerintahan Kelurahan Balai Gurun</t>
  </si>
  <si>
    <t>Terpenuhinya kebutuhan operasional kelurahan Balai Gurun</t>
  </si>
  <si>
    <t>Penunjang Operasional Pemerintahan Kelurahan Balai Baru</t>
  </si>
  <si>
    <t>Penunjang Operasional Pemerintahan Kelurahan Balai Kaliki</t>
  </si>
  <si>
    <t>Penunjang Operasional Pemerintahan Kelurahan Muaro</t>
  </si>
  <si>
    <t>Penunjang Operasional Pemerintahan Kelurahan Balai Gadang</t>
  </si>
  <si>
    <t>Penunjang Operasional Pemerintahan Kelurahan Balai Cacang</t>
  </si>
  <si>
    <t>Penunjang Operasional Pemerintahan Kelurahan Balai Jaring</t>
  </si>
  <si>
    <t>Penunjang Operasional Pemerintahan Kelurahan Taruko</t>
  </si>
  <si>
    <t>Penunjang Operasional Pemerintahan Kelurahan Cubadak Air</t>
  </si>
  <si>
    <t>Penunjang Operasional Pemerintahan Kelurahan Bunian</t>
  </si>
  <si>
    <t>Penunjang Operasional Pemerintahan Kelurahan Padang Kaduduak</t>
  </si>
  <si>
    <t>Penunjang Operasional Pemerintahan Kelurahan Koto Baru</t>
  </si>
  <si>
    <t>Penunjang Operasional Pemerintahan Kelurahan Labuah Baru</t>
  </si>
  <si>
    <t>Penunjang Operasional Pemerintahan Kelurahan Tarok</t>
  </si>
  <si>
    <t>Penunjang Operasional Pemerintahan Kelurahan Napar</t>
  </si>
  <si>
    <t>Penunjang Operasional Pemerintahan Kelurahan Taratak Padang Kampuang</t>
  </si>
  <si>
    <t>Penunjang Operasional Pemerintahan Kelurahan Ompang Tanah Sirah</t>
  </si>
  <si>
    <t>Penunjang Operasional Pemerintahan Kelurahan Tigo Koto Dibaruah</t>
  </si>
  <si>
    <t>Terlaksananya kegiatan pondok Al-Quran dan MTQ Nasional Tk. Kota Payakumbuh Tahun 2016</t>
  </si>
  <si>
    <t>Terlaksananya kegiatan UKS di sekolah</t>
  </si>
  <si>
    <t>Tersedianya benda-benda pos dan buku cek</t>
  </si>
  <si>
    <t>Tersedianya jasa  service Komputer, mesin tik dan printer</t>
  </si>
  <si>
    <t>Terlaksananya pembayaran pajak kendaraan dinas roda 4 (empat) dan roda 2 (dua)</t>
  </si>
  <si>
    <t>Tersedianya jasa pengelola administrasi keuangan, barang dan jasa</t>
  </si>
  <si>
    <t>Tersedianya bahan-bahan dan alat-alat kebersihan kantor</t>
  </si>
  <si>
    <t>Tersedianya jasa perbaikan peralatan kerja : service mesin potong rumput</t>
  </si>
  <si>
    <t>Tersedianya Alat Tulis Kantor</t>
  </si>
  <si>
    <t>Tersedianya bahan bacaan berupa Padang Ekspres</t>
  </si>
  <si>
    <t>Terlaksananya koordinasi dan konslutasi keluar daerah</t>
  </si>
  <si>
    <t>Tersedianya Jasa Pengisian Racun Api</t>
  </si>
  <si>
    <t>Tersedianya mebeleur untuk kantor lurah</t>
  </si>
  <si>
    <t>Terlaksananya pemeliharaan kantor lurah dan kantor camat</t>
  </si>
  <si>
    <t>Terlaksananya pemeliharaan rutin kendaraan dinas/ operasional roda 2 dan roda 4</t>
  </si>
  <si>
    <t>Terlaksananya perencanaan Pengadaan Tanah Kantor Lurah</t>
  </si>
  <si>
    <t>Terlaksananya persiapan pengadaan Tanah kantor lurah</t>
  </si>
  <si>
    <t>Terlaksanaya Pembebasan Tanah Untuk Pembangunan Kantor Lurah</t>
  </si>
  <si>
    <t>Terpenuhinya kebutuhan pelaksanaan PATEN</t>
  </si>
  <si>
    <t>Terselenggaranya Pemerintahan Kelurahan</t>
  </si>
  <si>
    <t>Penunjang Operasional Pemerintahan Kelurahan Padang Alai Bodi</t>
  </si>
  <si>
    <t>Terselenggaranya Kegiatan Pemerintahan Kelurahan</t>
  </si>
  <si>
    <t>Penunjang Operasional Pemerintahan Kelurahan Tiakar</t>
  </si>
  <si>
    <t>Penunjang Operasional Pemerintahan Kelurahan Padang Tiakar</t>
  </si>
  <si>
    <t>Penunjang Operasional Pemerintahan Kelurahan Sicincin</t>
  </si>
  <si>
    <t>Penunjang Operasional Pemerintahan Kelurahan Koto Panjang</t>
  </si>
  <si>
    <t>Penunjang Operasional  Pemerintahan Kelurahan Payobasung</t>
  </si>
  <si>
    <t>Penunjang Operasional Pemerintahan Kelurahan Padang Tangah Payaobadar</t>
  </si>
  <si>
    <t>Terlaksananya pelatihan alqur'an, imam dan khatib</t>
  </si>
  <si>
    <t>Rapat dan sosialisasi bidang trantib</t>
  </si>
  <si>
    <t>Tersedianya Dokumen LAKIP, LKPJ, LPPD, dan
Monev</t>
  </si>
  <si>
    <t>Tersedianya benda - benda pos dan buku cek</t>
  </si>
  <si>
    <t>Tersedianya jasa telekomunikasi, sumber daya air, listrik</t>
  </si>
  <si>
    <t>Tersedianya jasa service komputer, mesin tik, printer, dan ac</t>
  </si>
  <si>
    <t>Terwujudnya  pembayaran pajak Kendaraan dinas roda 4 (empat) dan roda 2 (dua)</t>
  </si>
  <si>
    <t>Tersedianya jasa perbaikan peralatan kerja : service potong rumput</t>
  </si>
  <si>
    <t>Tersedianya Alat tulis kantor</t>
  </si>
  <si>
    <t>Tersedianya Barang cetak dan penggandaan</t>
  </si>
  <si>
    <t>Tersedianya Komponen instalasi listrik</t>
  </si>
  <si>
    <t>Tersedianya Peralatan dan perlengkapan kantor</t>
  </si>
  <si>
    <t>Tersedianya bahan bacaan berupa Padang ekspres/ singgalang</t>
  </si>
  <si>
    <t>Tersedianya makan dan minum dalam rangka mendukung Pelaksanaan Tugas</t>
  </si>
  <si>
    <t>Tersedianya jasa petugas kebersihan kantor</t>
  </si>
  <si>
    <t>Tersedianya bahan  dan alat - alat kebersihan</t>
  </si>
  <si>
    <t>Terlaksananya pengadaan perlengkapan gedung kantor</t>
  </si>
  <si>
    <t>Terlaksananya pemeliharaan gedung kantor camat dan kantor lurah</t>
  </si>
  <si>
    <t>Terlaksananya Pemeliharaan Rutin Kendaraan dinas / operasional roda 4 dan roda 2</t>
  </si>
  <si>
    <t>Terlaksananya pengadaan pemeliharaan rutin/berkala peralatan gedung kantor camat payakumbuh selatan</t>
  </si>
  <si>
    <t>Terlaksananya Pengadaan Pakaian Dinas beserta perlengkapannya</t>
  </si>
  <si>
    <t>Terlaksananya sosialisasi peraturan perundang - undangan bagi aparatur kecamatan dan kelurahan</t>
  </si>
  <si>
    <t>Terlaksananya penyelenggaraan pelayanan administrasi terpadu kecamatan</t>
  </si>
  <si>
    <t>Penunjang Operasional Pemerintahan Kelurahan Sawah Padang</t>
  </si>
  <si>
    <t>Terlaksananya kegiatan pondok Alquran, mtq serta safari agama</t>
  </si>
  <si>
    <t>Tersedianya Benda Pos , materai dan buku cek</t>
  </si>
  <si>
    <t>Tersedianya jasa komunikasi sumber daya air dan listrik.</t>
  </si>
  <si>
    <t>Tersedianya Racun api dan Spanduk</t>
  </si>
  <si>
    <t>Terlaksananya Pembayaran pajak dan KIR  kendaraan dinas/operasional</t>
  </si>
  <si>
    <t>Tersedianya jasa pengelolaan administrasi keuangan.</t>
  </si>
  <si>
    <t>Tersedianya Komponen instalasi Listrik</t>
  </si>
  <si>
    <t>Tersedianya bahan bacaan dari 2  media</t>
  </si>
  <si>
    <t>Terwujudnya koordinasi, sinkronisasi dan konsultasi pelaksanaan tugas</t>
  </si>
  <si>
    <t>Terbayarnya gaji THL untuk Penjaga Kantor dan petugas kebersihan</t>
  </si>
  <si>
    <t>Tersedianya jasa perbaikan peralatan dan perlengkapan kantor</t>
  </si>
  <si>
    <t>Terlaksananya Pembangunan  pagar dan halaman kantor</t>
  </si>
  <si>
    <t>Terlaksananya Pemeliharaan Rutin Gedung Kantor Camat dan kantor Lurah</t>
  </si>
  <si>
    <t>Terlaksananya Pemeliharaan Kendaraan Dinas/Operasional</t>
  </si>
  <si>
    <t>Tersedianya Pakaian Dinas beserta Perlengkapannya</t>
  </si>
  <si>
    <t>Terwujudnya  Pelayanan Secara Terpadu di Tingkat Kecamatan</t>
  </si>
  <si>
    <t>Penunjang Operasional Pemerintah Kelurahan Parambahan</t>
  </si>
  <si>
    <t>Terpeuhinya kebutuhan operasional Kelurahan</t>
  </si>
  <si>
    <t>Penunjang Operasional Pemerintahan Kelurahan Padang Sikabu</t>
  </si>
  <si>
    <t>Terpeuhinya kebutuhan operasional Kelurahan Padang sikabu</t>
  </si>
  <si>
    <t>Penunjang Operasional Pemerintahan Kelurahan Sungai Durian</t>
  </si>
  <si>
    <t>Terpeuhinya kebutuhan operasional Kelurahan Sungai Durian</t>
  </si>
  <si>
    <t>Penunjang Operasional Pemerintahan Kelurahan Parik Muko Aia</t>
  </si>
  <si>
    <t>Terpeuhinya kebutuhan operasional Kelurahan Parik muko aia</t>
  </si>
  <si>
    <t>Terlaksananya Operasional Pondok Alquran dan MTQ di Kecamatan Lamposi Tigo Nagori</t>
  </si>
  <si>
    <t>DINAS TANAMAN PANGAN BUNHUT</t>
  </si>
  <si>
    <t>Pengembangan intensifikasi tanaman padi, palawija</t>
  </si>
  <si>
    <t>25 unit
5 unit
15 kali
1 kali</t>
  </si>
  <si>
    <t>Pengembangan perbinihan/pembibitan</t>
  </si>
  <si>
    <t>1. 1000
batang 2. 3000
batang</t>
  </si>
  <si>
    <t>Database/ Pemetaan Tanaman Pangan dan Hortikultura</t>
  </si>
  <si>
    <t>Tersedianya data tanaman pangan dan hortkultura sebagai pedoman kerja</t>
  </si>
  <si>
    <t>Pengembangan Budidaya dan Bimbingan Teknologi Holtikultura</t>
  </si>
  <si>
    <t>Peningkatan produksi dan mutu produk horti melalui gerakan mandiri holrikultura (Gema Horti)</t>
  </si>
  <si>
    <t>1. 1paket
2. 1 paket
3. 1 paket
4. 1 paket
5. 4 komoditi</t>
  </si>
  <si>
    <t>Terlaksananya monitoring evaluasi pelaporan keg. tugas pembantuan/ TP</t>
  </si>
  <si>
    <t>30 orang
30 orang
50 orang
30 orang
30 orang
30 orang
1 paket
2 unit
10 unit</t>
  </si>
  <si>
    <t>Tersedianya jasa pengelolaan administrasi keuangan kantor</t>
  </si>
  <si>
    <t>Tersedianya komponen instalasi listrik/penerangan gedung kantor</t>
  </si>
  <si>
    <t>Tersedianya makan minum dalam rangka mendukung pelaksanaan tugas</t>
  </si>
  <si>
    <t>Tersedianya pakaian dinas dan perlengkapannya</t>
  </si>
  <si>
    <t>Terlaksananya penyusunan laporan capaian kinerja dan ikhtisar realisasi kinerja SKPD</t>
  </si>
  <si>
    <t>Analisis dan penyusunan pola konsumsi dan suplai pangan</t>
  </si>
  <si>
    <t>Tersedianya buku Neraca Bahan Makanan (NBM) dan buku Pola Pangan Harapan (PPH)</t>
  </si>
  <si>
    <t>Pemanfaatan perkarangan untuk pengembangan pangan</t>
  </si>
  <si>
    <t>Pemantauan dan analisis akses harga pangan masyarakat</t>
  </si>
  <si>
    <t>- Terlaksananya pemantauan dan analisis harga pangan masyarakat
- Tersedianya buku perkembangan dan analisis harga pangan kota payakumbuh</t>
  </si>
  <si>
    <t>- 1 tahun
- 10 buku</t>
  </si>
  <si>
    <t>Pengembangan cadangan pangan daerah</t>
  </si>
  <si>
    <t>- Terlaksananya pelatihan penumbuhan cadangan pangan di masyarakat
- Tersedianya cadangan Pemerintah Kota Payakumbuh</t>
  </si>
  <si>
    <t>- 60 orang
- 25%</t>
  </si>
  <si>
    <t>- Terlatihnya petugas tim pangan desa dan lembaga keuangan desa dalam mengelola program DMP
- Terlatihnya anggota penerima desa mandiri pangan</t>
  </si>
  <si>
    <t>Peningkatan mutu dan keamanan pangan</t>
  </si>
  <si>
    <t>- 2 kali
- 50 sampel
- 30 sampel</t>
  </si>
  <si>
    <t>Koordinasi Pengkajian Perumusan Kebijakan Ketahanan Pangan</t>
  </si>
  <si>
    <t>- Terlaksananya rakor Dewan Ketahanan Pangan
- Terlaksananya lomba ketahanan pangan (APN) tahun 2016
- Terikutinya peringatahan HPS ke-36 Tahun 2016</t>
  </si>
  <si>
    <t>- 2 kali
- 1 Tahun
- 1 Kali</t>
  </si>
  <si>
    <t>Pengembangan dan Pembinaan Pangan Lokal Non Beras Non Terigu</t>
  </si>
  <si>
    <t>- Terlaksananya pelatihan teknologi pangan lokal non beras non terigu
- Terlaksananya lomba masak non beras non terigu
- Terlaksananya launching pangan local non beras non terigu
- Terlaksananya pertemuan pengusaha rumah makan dan warung</t>
  </si>
  <si>
    <t>- 20 KWT
- 10 KWT
- 1 kali
- 1 kali</t>
  </si>
  <si>
    <t>Koordinasi Pengawalan Pembinaan dan Pemantauan Distribusi Pangan Masyarakat (LDPM)</t>
  </si>
  <si>
    <t>- Terlaksananya apresiasi bagi anggota Gapoktan pengelola dana PLDPM
- Terlaksananya pengawasan dan pembinaan Gapoktan pengelola dana PLDPM</t>
  </si>
  <si>
    <t>- 80 orang
- 2 Gapoktan</t>
  </si>
  <si>
    <t>Tersedianya Benda Pos dan Jasa Pengiriman Surat</t>
  </si>
  <si>
    <t>Tersedianya Jasa Telekomunikasi Sumber Daya air dan Listrik</t>
  </si>
  <si>
    <t>Terlaksananya penyediaan Perizinan Kendaraan Dinas / Operasional</t>
  </si>
  <si>
    <t>Terlaksananya proses administrasi keuangan kantor</t>
  </si>
  <si>
    <t>Tersedianya Dana dan Alat Kebersihan Kantor</t>
  </si>
  <si>
    <t>Tersedianya Jasa Pemeliharaan dan Perbaikan Kelengkapan Kantor</t>
  </si>
  <si>
    <t>Tersedianya Kebutuhan Alat Tulis Kantor</t>
  </si>
  <si>
    <t>Tersedianya penyediaan Blanko dan Barang Cetakan Keperluan Kantor</t>
  </si>
  <si>
    <t>6 jenis barang cetakan</t>
  </si>
  <si>
    <t>Tersedianya penyediaan Komponen Listrik</t>
  </si>
  <si>
    <t>Tersedianya Bahan-bahan dan Peraturan Kantor</t>
  </si>
  <si>
    <t>Tersedianya Makan dan minum Rapat, serta Tamu</t>
  </si>
  <si>
    <t>Terlaksananya Rapat dan Konsultasi Ke Luar Daerah</t>
  </si>
  <si>
    <t>Terlaksananya Pembayaran Honorarium PTT</t>
  </si>
  <si>
    <t>Terlaksananya pengadaan Peralatan Gedung Kantor</t>
  </si>
  <si>
    <t>Terlaksananya Perawatan Bangunan Gedung Kantor</t>
  </si>
  <si>
    <t>Terlaksananya Pemeliharaan Kendaraan Roda Dua dan Empat</t>
  </si>
  <si>
    <t>Pemberdayaan lembaga dan organisasi masyarakat pedesaan</t>
  </si>
  <si>
    <t>Terlaksananya pembinaan dan evaluasi terhadap Pengurus LPM, PKK dan RT/RW, Terlaksananya Pemilihan Ketua LPM Berprestasi Tk. Kota Payakumbuh &amp; Propinsi Sumatera Barat, Terlaksananya Lomba Kelompok UEM-SP Berprestasi Tk. Kota &amp; Prop. Sumbar , Terlaksananya Kegiatan LPM, PKK dan RT/RW</t>
  </si>
  <si>
    <t>Penyelenggaraan pendidikan dan pelatihan tenaga teknis dan masyarakat</t>
  </si>
  <si>
    <t>Penyelenggaraan diseminasi informasi bagi masyarakat desa</t>
  </si>
  <si>
    <t>Terlaksananya pelatihan bagi Pokja P2WKSS dan KK Binaan Kelurahan Percontohan P2WKSS, Terlaksananya pembinaan dan penyuluhan oleh SKPD Terkait pada kelurahan P2WKSS, Terlaksananya Lomba P2WKSS di tingkat propinsi, Terlaksananya Pelatihan Profil Kelurahan bagi Operator Kelurahan dan Kecamatan</t>
  </si>
  <si>
    <t>40 KK
P2WKSS, 1
kecamatan pelatihan profil</t>
  </si>
  <si>
    <t>Pemberdayaan Masyarakat Daerah Aliran Sungai</t>
  </si>
  <si>
    <t>Terlaksananya sosialisasi Pemberdayaan Masyarakat bagi Masyarakat di Daerah Aliran Sungai</t>
  </si>
  <si>
    <t>Fasilitasi kemitraan swasta dan usaha mikro kecil dan menengah di pedesaan</t>
  </si>
  <si>
    <t>Terlaksananya sosialisasi dan pendataan TTG, Terbentuknya Posyantek TTG Percontohan, Terlaksananya Jambore TTG Tingkat Propinsi dan Terlaksananya Gelar TTG Tk. Nasional</t>
  </si>
  <si>
    <t>Pembinaan kelompok masyarakat pembangunan desa</t>
  </si>
  <si>
    <t>Penyusunan Data Indeks Nilai Tukar Petani (NTP)</t>
  </si>
  <si>
    <t>Data dan Analisa Perkembangan Ekonomi Kota Payakumbuh - Informasi Sosial Ekonomi (ISE)</t>
  </si>
  <si>
    <t>Tersusunnya Buku Perkembangan Ekonomi Kota Payakumbuh dan Informasi Sosial Ekonomi</t>
  </si>
  <si>
    <t>Terlaksanananya pendistribusian surat menyurat</t>
  </si>
  <si>
    <t>Terlaksananya pembayaran rekening listrik, air dan telepon</t>
  </si>
  <si>
    <t>Terlaksananya pemeliharaan dan perizinan kendaraan dinas dan operasional</t>
  </si>
  <si>
    <t>Terlaksananya jasa kebersihan kantor</t>
  </si>
  <si>
    <t>Terlaksananya perbaikan peralatan kerja</t>
  </si>
  <si>
    <t>Terlaksananya penyediaan barang cetakan dan penggandaan</t>
  </si>
  <si>
    <t>Terlaksananya penyediaan komponen instalasi listrik</t>
  </si>
  <si>
    <t>Terlaksananya pengadaan peralatan dan perlengkapan kantor</t>
  </si>
  <si>
    <t>Terlaksananya bahan bacaan</t>
  </si>
  <si>
    <t>Terlaksananya persediaan makan minum</t>
  </si>
  <si>
    <t>Terlaksananya rapat-rapat koordinasi dan konsultasi keluar daerah</t>
  </si>
  <si>
    <t>Terlaksananya perencanaan pengadaan tanah untuk Pembangunan KADP</t>
  </si>
  <si>
    <t>Terlaksananya persiapan pengadaan tanah untuk pembangunan KADP</t>
  </si>
  <si>
    <t>Terlaksananya Penyusunan LAKIP,LKPJ,LPPD dan EKPPD</t>
  </si>
  <si>
    <t>Penilaian dan Pendataan Ulang Dokumen/ Arsip Daerah</t>
  </si>
  <si>
    <t>Terlaksananya kegiatan penilaian dan pendataan ulang arsip</t>
  </si>
  <si>
    <t>Pendataan dan penataan dokumen/arsip daerah</t>
  </si>
  <si>
    <t>Terlaksananya keg. pendataan dan penataan ulang arsip SKPD di depo arsip Kota Payakumbuh</t>
  </si>
  <si>
    <t>Penduplikatan dokumen/arsip daerah dalam bentuk informatika</t>
  </si>
  <si>
    <t>Terlaksananya kegiatan arsip secara digital/perekaman arsip</t>
  </si>
  <si>
    <t>Terlaksananya penyusutan arsip-arsip in-aktif</t>
  </si>
  <si>
    <t>Terlaksananya pemantauan kearsipan SKPD sesuai dengan Perda yang telah disahkan</t>
  </si>
  <si>
    <t>Penyediaan Sarana Pelayanan Informasi Arsip</t>
  </si>
  <si>
    <t>Terciptanya pelayanan arsip berbasis IT</t>
  </si>
  <si>
    <t>Terlaksananya Bimtek arsip SKPD</t>
  </si>
  <si>
    <t>Penyebarluasan informasi penyelenggaraan pemerintahan daerah</t>
  </si>
  <si>
    <t>Terlaksananya penyebaran imformasi kepada masyarakat</t>
  </si>
  <si>
    <t>Tersedianya informasi tentang program unggulan Dinas PU</t>
  </si>
  <si>
    <t>Terlaksananya penyebarluasan informasi kepada masyarakat</t>
  </si>
  <si>
    <t>Pengembangan Pembangunan Infrastruktur e-Goverment Kota Payakumbuh</t>
  </si>
  <si>
    <t>Terlaksananya pembangunan jaringan Fiber Optik Kota Payakumbuh</t>
  </si>
  <si>
    <t>Pelatihan SDM dalam bidang komunikasi dan informasi</t>
  </si>
  <si>
    <t>Terlaksananya pelaksanaan pelatihan SDM bidang Komunikasi dan Informasi</t>
  </si>
  <si>
    <t>Terlaksananya koordinasi antar pemerintah Kota Payakumbuh dengan mass Media terhadap penyebaran informasi publik</t>
  </si>
  <si>
    <t>Terlaksananya Pengelolaan dan Pengembangan Network Operation Centre di lingkungan Pemerintah Kota Payakumbuh</t>
  </si>
  <si>
    <t>Sosialisasi Pembentukan Kelompok Informasi Masyarakat (KIM)</t>
  </si>
  <si>
    <t>Terlaksananya Pembinaan, Pelatihan serta Peningkatan SDM Kelompok Kreatif Masyarakat Kota Payakumbuh</t>
  </si>
  <si>
    <t>Tersedianya informasi penyelenggaraan pemerintahan daerah</t>
  </si>
  <si>
    <t>Penyebarluasan informasi pembangunan daerah</t>
  </si>
  <si>
    <t>Terlaksananya Peliputan Semua Kegiatan Pemko</t>
  </si>
  <si>
    <t>Terlaksananya Kegiatan Peliputan dan Ekspose ke Media Elektronik dan Media Cetak</t>
  </si>
  <si>
    <t>Penyusunan Sistim Informasi Terhadap Layanan Publik</t>
  </si>
  <si>
    <t>Terlaksananya Penyusunan Sistem Informasi Terhadap Layanan Publik</t>
  </si>
  <si>
    <t>Terlaksananya ekspose kegiatan lembaga perwakilan rakyat daerah dengan insan daerah</t>
  </si>
  <si>
    <t>Tersedianya informasi yang akurat kepada masyarakat</t>
  </si>
  <si>
    <t>Pengembangan minat dan budaya baca</t>
  </si>
  <si>
    <t>Terlaksananya perpustakaan keliling</t>
  </si>
  <si>
    <t>Supervisi, pembinaan dan stimulasi pada perpustakaan umum, perpustakaan khusus, perpustakaan sekolah dan perpustakaan masyarakat</t>
  </si>
  <si>
    <t>Terlaksananya pembinaan petugas pengelola perpustakaan kelurahan</t>
  </si>
  <si>
    <t>Publikasi dan sosialisasi minat dan budaya baca</t>
  </si>
  <si>
    <t>Terlaksananya publikasi dan sosialisasi minat dan budaya baca</t>
  </si>
  <si>
    <t>Penyediaan bahan pustaka perpustakaan umum daerah</t>
  </si>
  <si>
    <t>Tersedianya bahan bacaan masyarakat</t>
  </si>
  <si>
    <t>Terlaksananya pengadaan peralatan otomasi Perpustakaan</t>
  </si>
  <si>
    <t>Pemeliharaan Buku buku dan Pelestarian Bahan Perpustakaan</t>
  </si>
  <si>
    <t>Terpeliharanya Koleksi Perpustakaan serta terlestarikannya buku-buku yang ada di KADP</t>
  </si>
  <si>
    <t>3000 eks koleksi umum, 50 jilid
koran dan 25
jilid majalah</t>
  </si>
  <si>
    <t>Terlaksananya pembayaran pajak kendaraan dinas operasional</t>
  </si>
  <si>
    <t>terciptanya keamanan dan kenyamanan dalam berkendara</t>
  </si>
  <si>
    <t>Tersedianya jasa Pengelola administrasi Keuangan</t>
  </si>
  <si>
    <t>Tersedianya peralatan , bahan dan jasakebersihan kantor</t>
  </si>
  <si>
    <t>Tersedianya pakaian dinas untuk pegawai</t>
  </si>
  <si>
    <t>Terlaksananya pelatihan pada petani Terlaksananya pendampingan pada petani</t>
  </si>
  <si>
    <t>Peningkatan kemampuan lembaga petani</t>
  </si>
  <si>
    <t>Fasilitasi kerjasama regional/nasional/internasional penyediaan hasil produksi pertanian/perkebunan komplementer</t>
  </si>
  <si>
    <t>Pembangunan pusat-pusat penampungan produksi hasil pertanian/perkebunan masyarakat yang akan dipasarkan</t>
  </si>
  <si>
    <t>1paket 1 paket
1 paket
1 paket</t>
  </si>
  <si>
    <t>Penyuluhan distribusi pemasaran atas hasil produksi pertanian/perkebunan masyarakat</t>
  </si>
  <si>
    <t>Terlaksananya pembinaan pasar tani STA dan TA di kota Payakumbuh Terlaksananya bimbingan tekhnis fasilitasi pemasaran hasil pertanian</t>
  </si>
  <si>
    <t>Peningkatan Produksi Produktifitas dan Mutu Produk Florikultura Berkelanjutan</t>
  </si>
  <si>
    <t>- Terlaksananya pertemuan SL merangkai tanaman hias  ( raphis tingkat kota,
- Terlaksananya pengadaan saran dan prasarana untuk tanaman hias kehutanan</t>
  </si>
  <si>
    <t>- 4 kali, dalam setahun</t>
  </si>
  <si>
    <t>Pengembangan Sistem Informasi Pasar</t>
  </si>
  <si>
    <t>1. 1 paket
2. 12 laporan
3. 1 paket</t>
  </si>
  <si>
    <t>Terlaksananya pelayanan sarana  prasarana penyediaan dan pembelian hasil pertanian</t>
  </si>
  <si>
    <t>Kegiatan penyuluhan penerapan teknologi pertanian/perkebunan tepat guna</t>
  </si>
  <si>
    <t>Terlaksananya Slapo dan SL  Padi, Padi selibu,timun dan jagung</t>
  </si>
  <si>
    <t>Pengembangan bibit unggul pertanian/perkebunan</t>
  </si>
  <si>
    <t>1.  Terlaksananya pemurnian varie  tas padi lokal
2.  Terlaksananya pengadaan benih pokok padi
3. Terlaksananya pengadaan benih mentimun latina
4.  Terlaksananya pengantongan  benih padi unggul bersertifikat kelas Bs
5.  Terlaksananya pengantongan benih mentimun latina
6.  Terlaksananya pemurnian varietas mentimun lokal
7.  Terlaksananya Display varietas sebanyak 10 varietas padi
8. Terlaksananya pendaftaran varietas padi unggul lokal</t>
  </si>
  <si>
    <t>1. 1 ha  2. 300 kg 3. 800 kg
4. 20 ton
5. 4 kg
6. 1 paket 7. 0,2 ha 8, 2 ha</t>
  </si>
  <si>
    <t>Pengadaan sarana prasarana teknologi pertanian perkebunan tepat guna</t>
  </si>
  <si>
    <t>Pengendalian hama / penyakit pada tanaman pertanian / perkebunan</t>
  </si>
  <si>
    <t>Terlaksananya pelatihan pengendalian hama dan penyakit secara terpadu terhadap tanaman pertanian/perkebunan ( kakao )</t>
  </si>
  <si>
    <t>Gemas (gerakan masal) pemangkasan kakao</t>
  </si>
  <si>
    <t>Terlaksananya gerakan massal pemangkasan kakao</t>
  </si>
  <si>
    <t>Peningkatan kapasitas tenaga penyuluh pertanian/perkebunan</t>
  </si>
  <si>
    <t>Peningkatan kesejahteraan tenaga penyuluh pertanian/perkebunan</t>
  </si>
  <si>
    <t>Terlaksananya supervisi dari kecamatan , wilayah binaan dan kelompok tani</t>
  </si>
  <si>
    <t>Penyuluhan dan pendampingan bagi pertanian/perkebunan</t>
  </si>
  <si>
    <t>Terlaksananya pelatihan pada kelembagaan pertanian</t>
  </si>
  <si>
    <t>Peningkatan Teknologi Penyuluh Pertanian/ Perkebunan</t>
  </si>
  <si>
    <t>1. 1 paket
2. 20 ha
3. 3 kali</t>
  </si>
  <si>
    <t>Pengadaan Sarana dan Prasarana Penyuluhan</t>
  </si>
  <si>
    <t>DINAS PERIKANAN DAN PETERNAKAN</t>
  </si>
  <si>
    <t>Terlaksananya pembayaran pajak kendaraan dinas/ operasional</t>
  </si>
  <si>
    <t>Tersedianya jasa pengelola administrasi</t>
  </si>
  <si>
    <t>Tersedianya bahan bacaan berupa koran</t>
  </si>
  <si>
    <t>Tersedianya tenaga administrasi untuk menujang kinerja kator</t>
  </si>
  <si>
    <t>Tersedianya bahan dan peralatan kebersihan kantor</t>
  </si>
  <si>
    <t>Tersedianya bangunan kantor untuk penunjang pelaksanaan tugas kantor</t>
  </si>
  <si>
    <t>Tersedianya peralatan kantor untuk meningkatkan kinerja kantor</t>
  </si>
  <si>
    <t>Tesedianya jasa perbaikan gedung kantor</t>
  </si>
  <si>
    <t>Tersedianya jasa untuk pemeliharaan kendaraan dinas / operasional</t>
  </si>
  <si>
    <t>Tersedianya pakaian dinas untuk PNS</t>
  </si>
  <si>
    <t>Terukurnya kinerja SKPD dan realisasi keuangan</t>
  </si>
  <si>
    <t>1 kali
1 kali
1 kali
1 kali
1 kali
1 kali
1 kali
5 kali 3kali</t>
  </si>
  <si>
    <t>1 tahun
24 kali
2 kali
5 kali</t>
  </si>
  <si>
    <t>Terlaksananya kaji terap integrasi ternak dan tanaman</t>
  </si>
  <si>
    <t>Terlaksananya pendataan masalah Peternakan dan pengujian sampel asal hewan</t>
  </si>
  <si>
    <t>Pemeliharaan kesehatan dan pencegahan penyakit menular ternak</t>
  </si>
  <si>
    <t>Terlaksananya pemeriksaan status kesehatan hewan dan tersedianya obat-obatan hewan/ternak</t>
  </si>
  <si>
    <t>Pemusnahan ternak yang terjangkit penyakit endemik</t>
  </si>
  <si>
    <t>Terlaksananya eliminasi terhadaap hewan penular rabies (kucing/anjing)</t>
  </si>
  <si>
    <t>Pengawasan perdagangan ternak antar daerah</t>
  </si>
  <si>
    <t>Tersedianya kartu kendali lalulintas ternak masuk/keluar Kota Payakumbuh dan terlaksananya sosialisasi pelarangan pemotongan betina produkti</t>
  </si>
  <si>
    <t>Pengadaan Sarana dan Prasarana Pusat Kesehatan Hewan (DAK)</t>
  </si>
  <si>
    <t>Tersedianya kelengkapan sarana prasarana penunjang puskeswan sesuai juknis DAK tahun 2016</t>
  </si>
  <si>
    <t>Pembangunan sarana dan prasarana pembibitan ternak</t>
  </si>
  <si>
    <t>Terlaksananya pembangunan Pagar dan pedox di lokasi pembibitan sapi</t>
  </si>
  <si>
    <t>Terlaksananya pengadaan frozen semen dan nitrogen cair</t>
  </si>
  <si>
    <t>Pendistribusian ternak kepada masyarakat</t>
  </si>
  <si>
    <t>Terlasananya pengadaan ternak sapi/kerbau/kambing/itik</t>
  </si>
  <si>
    <t>Fasilitasi Kerjasama regional/nasional/intemasional penyediaan hash produksi petemakan komplementer</t>
  </si>
  <si>
    <t>Terlaksananya Temu Usaha bidang Perikanan dan Peternakan</t>
  </si>
  <si>
    <t>Bangunan pendukung pasar ternak</t>
  </si>
  <si>
    <t>Pemeliharaan nutin/berkala sarana dan prasarana pasar produksi hasil petemakan</t>
  </si>
  <si>
    <t>Operasional di RPH dan Pasar ternak</t>
  </si>
  <si>
    <t>Promosi atas hasil produksi peternakan unggulan daerah</t>
  </si>
  <si>
    <t>Terlaksananya livestock expo Tk Kota dan Tk Propinsi</t>
  </si>
  <si>
    <t>Pengembangan Agribisnis Peternakan</t>
  </si>
  <si>
    <t>Terlaksananya pelatihan usaha peternakan Terdampingi kelompok usaha dan tersedianya alat-alat pengolahan hasil peternakan</t>
  </si>
  <si>
    <t>1 kali
1 paket</t>
  </si>
  <si>
    <t>Pengembangan Pengolahan Hasil Perikanan</t>
  </si>
  <si>
    <t>Terlaksananya peralatan pengolahan  hasil perikanan</t>
  </si>
  <si>
    <t>Pelatihan  Petani dan Pelaku Agribisnis Peternakan</t>
  </si>
  <si>
    <t>Terlaksananya pelatiha petani dan pelaku agribisnis</t>
  </si>
  <si>
    <t>Tersedianya biaya operasional dan bahan baku pakan</t>
  </si>
  <si>
    <t>Terlaksananya pelatihan SDM bagipetani Jamur Tiram</t>
  </si>
  <si>
    <t>Pengemabangan hasil pengujian dan pengendalian peredaran hasil hutan</t>
  </si>
  <si>
    <t>Peningkatan Peran Serta Masyarakat dalam Rehabilitasi Hutan dan Lahan</t>
  </si>
  <si>
    <t>Materai,perangko,benda pos</t>
  </si>
  <si>
    <t>Rekening air,listrik dan telepon</t>
  </si>
  <si>
    <t>Tersedianya honor pengelola keuangan</t>
  </si>
  <si>
    <t>752
eksemplar</t>
  </si>
  <si>
    <t>Peningkatan pemanfaatan teknologi informasi dalam pemasaran parawisata</t>
  </si>
  <si>
    <t>Pelakasanaan promosi parawisata nusantara di dalam dan di luar negeri</t>
  </si>
  <si>
    <t>120
pembalap</t>
  </si>
  <si>
    <t>Penyusunan Kebijakan Bidang Usaha Pariwisata</t>
  </si>
  <si>
    <t>Pengembangan objek parawisata unggulan</t>
  </si>
  <si>
    <t>Peningkatan pembangunan sarana dan prasarana parawisata</t>
  </si>
  <si>
    <t>Pemeliharaan Bangunan Sarana dan Prasarana Pariwisata</t>
  </si>
  <si>
    <t>Pengembangan dan penguatan, informasi dan database</t>
  </si>
  <si>
    <t>Pemantauan dan evaluasi pelaksanaan program peningkatan kemitraan</t>
  </si>
  <si>
    <t>Peningktan peran serta masyarakat dalam pengembangan kemitraan pariwisata</t>
  </si>
  <si>
    <t>Perbaikan dan penambahan sarana kolam Terlaksananya
peremajaan induk ikan Tersedianya peralatan kolam, panen, pengemasan Pengadaan peralatan statistik perikanan</t>
  </si>
  <si>
    <t>1 paket
1 paket
1 paket
1 paket</t>
  </si>
  <si>
    <t>Pembinaan dan pengembangan perikanan</t>
  </si>
  <si>
    <t>Tersedianya Bibit Ikan untuk Demplot Mina Padi dan Bantuan Bibit Ikan POKDAKAN/Masyarakat Tersedianya pakan ikan untuk Demplot Mina Padi dan pakan Ikan POKDAKAN/Masyarakat</t>
  </si>
  <si>
    <t>2 paket
2 paket</t>
  </si>
  <si>
    <t>Pengendalian Hama dan Penyakit Ikan</t>
  </si>
  <si>
    <t>Tersedianaya bahan dan obat-obatan untuk ikan. Terlaksananya pengujian sampel ikan.
Terlaksananya pengujian sampel air</t>
  </si>
  <si>
    <t>1 paket
25 sampel
20 sampel</t>
  </si>
  <si>
    <t>Pendampingan pada Kelompok Tani Pembudidaya Ikan</t>
  </si>
  <si>
    <t>Peningkatan SDM Penyuluh dan Kelompok Pembudidaya Ikan</t>
  </si>
  <si>
    <t>Terlaksananya Magang Penyuluh dan Pembudidaya Tersedianya sarana prasarana penyuluh</t>
  </si>
  <si>
    <t>Pengembangan kawasan budidaya perikanan air tawar</t>
  </si>
  <si>
    <t>Pengadaan mesin dan peralatan pembuatan pelet mini
Data Profil Perikanan Budidaya
Pokdakan yang memiliki Sertifikasi CBIB/CPIB</t>
  </si>
  <si>
    <t>12 paket
1 dok
4 kelp</t>
  </si>
  <si>
    <t>Fasilitasi penyelesaian permasalahan-permasalahan pengaduan konsumen</t>
  </si>
  <si>
    <t>- Terlaksananya Uji Petik / Pelayanan Tera Ulang dan Pengawasan Alat UTTP
- Terlaksananya Kegiatan Badan Penyelesaian Sengketa Konsumen</t>
  </si>
  <si>
    <t>- 1750 unit
- 1 kegiatan</t>
  </si>
  <si>
    <t>Peningkatan pengawasan peredaran barang dan jasa</t>
  </si>
  <si>
    <t>- Terlaksananya Keiatan Monitoring Sembako
- Pembagian Sembako untuk Masyarakat Berpenghasilan Rendah
- Bazar Ramadhan</t>
  </si>
  <si>
    <t>- 53 kali
- 2500 RTS
- 1 kali</t>
  </si>
  <si>
    <t>Fasilitasi kemudahan perijinan pengembangan usaha</t>
  </si>
  <si>
    <t>Terlaksananya Monitoring dan Pengawasan Distribusi Pupuk Bersubsidi</t>
  </si>
  <si>
    <t>Pengambangan pasar dan distribusi barang / produk</t>
  </si>
  <si>
    <t>- Terlaksananya Rehabilitasi Atap, Loteng dan Talang Air Pasar Pusat Pertokoan Blok Barat
- Terlaksananya Pengawasan Rehabilitasi Atap, Loteng dan Talang Air Pasar Pusat Pertokoan Blok Barat
- Terlaksananya Keramiksasi Lantai Pasar Pusat Pertokoan Blok Timur
- Terlaksananya Pengawasan Keramiksasi Lantai Pasar Pusat Pertokoan Blok Timur
- Terlaksananya Pemeliharaan Rutin Bangunan Pasar
- Terlaksananya Pemeliharaan Rutin Drainase Pasar
- Terlaksananya Pembangunan Palung Pelataran K-5 (Pisang) Pasar Ibuh Blok Barat
- Terlaksananya Pengawasan Pembangunan Palung Pelataran K-5 (Pisang) Pasar Ibuh Blok Barat
- Terlaksananya Pembuatan Tutup Drainase Pasar Ibuh Blok Timur Timur
- Terlaksananya Pengawasan Pembuatan Tutup Drainase Pasar Ibuh Blok Timur
- Terlaksananya Pembuatan Tutup Saluran Keliling Pasar Pusat Pertokoan</t>
  </si>
  <si>
    <t>- paket
- paket
- paket
- paket
- paket
- paket
- paket
- paket
- paket
- paket
- paket
- paket
- paket
- paket
- paket
- paket
- paket
- paket</t>
  </si>
  <si>
    <t>- Terlaksananya Pengawasan Pembuatan Tutup Saluran Keliling Pasar Pusat Pertokoan
- Terlaksananya Pengecatan Pasar Pusat Pertokoan
- Terlaksananya Pengawasan Pengecatan Pasar Pusat Pertokoan
- Pembuatan Drainase Pasar Pusat Pertokoan (Depan Toko Kenalan dan Toko Hizra)
- Pembangunan Pengembangan Kawasan Pasar Tradisional di Kel. Padang Kaduduak Kec. Payakumbuh Utara
- Pengawasan Pembangunan Pengembangan Kawasan Pasar Tradisional di Kel. Padang Kaduduak Kec. Payakumbuh Utara</t>
  </si>
  <si>
    <t>Terlaksanya Partisipasi UMKM Kota Payakumbuh dalam Kegiatan Pasar Lelang</t>
  </si>
  <si>
    <t>Peningkatan Efisiensi Kebijkan dan Pelaksanaan pengelolaan Pendapatan Asli Daerah</t>
  </si>
  <si>
    <t>Adanya Petugas Turun Kelapanngan untuk Memungut Sewa Toko</t>
  </si>
  <si>
    <t>Pengembangan Pondok Promosi dan Distribusi Produk Unggulan</t>
  </si>
  <si>
    <t>1. Terealisasinya Operasional Pondok Promosi dan Distribusi Produk Unggulan Kota Payakumbuh
2. Terlaksananya Pameran Produk Unggulan Kota Payakumbuh di Jakarta, Pekanbaru dan Padang</t>
  </si>
  <si>
    <t>- Terlaksananya Pembangunan Gedung Parkir dan Jembatan Penghubung ke Toko/ Kios Pasar Pusat Pertokoan Blok Timur
- Terlaksananya Pengawasan Pembangunan Gedung Parkir dan Jembatan Penghubung ke Toko/ Kios Pasar Pusat Pertokoan Blok Timur
- Terlaksananya Renovasi Jembatan Penghubung Pasar Pusat Pertokoan (Jembatan Panasonic)
- Terlaksananya Pengawasan Renovasi Jembatan Penghubung Pasar Pusat Pertokoan (Jembatan Panasonic)
- Terlaksananya Pembongkaran dan Pembangunan Penggantian Toko/ Kios Bawah Tangga Depan Toko Hizra dan Bawah Toko Eks. Aprilia dan Pemasangan Acpnya (Tampak Depan)
- Terlaksananya Pengawasan Pembongkaran dan Pembangunan Penggantian Toko/ Kios Bawah Tangga Depan Toko Hizra dan Bawah Toko Eks. Aprilia dan Pemasangan Acpnya
(Tampak Depan)</t>
  </si>
  <si>
    <t>- 1 paket
- 1 paket
- 1 paket
- 1 paket
- 1 paket
- 1 paket</t>
  </si>
  <si>
    <t>Kegiatan penataan tempat berusaha bagi pedagang kakilima dan asongan</t>
  </si>
  <si>
    <t>Terlaksananya Operasional Penertiban :
* Terlaksananya Operasional Penertiban Pasar
* Terlaksananya Piket Malam</t>
  </si>
  <si>
    <t>- 60 orang
- 6 orang</t>
  </si>
  <si>
    <t>Kegiatan pengawasan mutu dagangan pedagang kakilima dan asongan</t>
  </si>
  <si>
    <t>- 2 kali
- 1 kegiatan</t>
  </si>
  <si>
    <t>Pengembangan kapasitas pranata pengukuran, standarisasi, pengujian dan kualitas</t>
  </si>
  <si>
    <t>- Terlaksananya Peningkatan daya Saing Melalui Pelaksanaan Sertifikasi, Legalitas dan Jaminan Mutu Produk dengan Kegiatan sbb :
* Terlaksananya Fasilitasi Sertifikasi Halal dan HKI (Pendaftaran Merk)
* Terlakasanya Uji Daya Tahan Produk (Expired)
* Terlaksananya Uji Kandungan Gizi Dalam Produk Makanan
* Terlaksananya Uji Kandungan Limbah Berbahaya</t>
  </si>
  <si>
    <t>- 20 IKM
- 4 produk
- 4 produk
- 4 sampel</t>
  </si>
  <si>
    <t>Penguatan kemampuan industri berbasis teknologi</t>
  </si>
  <si>
    <t>- Terlaksananya Peningkatan Produktivitas Usaha Kerajinan Berbahan Baku Bambu dan Berbahan Baku Kelapa Serta Magang Usaha Kerajinan Dalam Rangka Peningkatan Produktivitas Usaha
- Terlaksananya Pelatihan Kerajinan Bebasis Batu Akik</t>
  </si>
  <si>
    <t>- 24 IKM
- 10 IKM</t>
  </si>
  <si>
    <t>Pembinaan industri kecil dan menengah dalam memperkuat jaringan klaster industri</t>
  </si>
  <si>
    <t>1. Terlaksananya Pembinaan Melalui Pendampingan Langsung Oleh Petugas KKB
2. Terlaksananya Fasilitasi Desain Kemasan dan Pendaftaran Merek Melalui Kementerian Perindustrian
3. Pelatihan Manisan Cabe, Manisan Terung dan Manisan Sayur Lainnya
4. Pelatihan e-Bisnis bagi IKM
5. Terlaksananya Pelatihan AMT dan Manajemen Keuangan bagi IKM</t>
  </si>
  <si>
    <t>- 10 IKM
- 20 IKM
- 20 IKM
- 20 IKM
- 30 IKM</t>
  </si>
  <si>
    <t>Fasilitasi kerjasama kemitraan industri mikro, kecil dan menengah</t>
  </si>
  <si>
    <t>Terlaksananya Pemasaran Produk Industri Kota Payakumbuh ke Luar Daerah serta Lanjutan Operasional Outlet</t>
  </si>
  <si>
    <t>Pembinaan kemampuan teknologi industri</t>
  </si>
  <si>
    <t>- Terlaksananya Pelatihan Pemanfaatan Limbah Ubi (aci) Menjadi Bahan Baku Tapioka
- Terlaksananya Pelatihan Pemanfatan Limbah Air Kelapa (Nata De Coco)</t>
  </si>
  <si>
    <t>- 15 IKM
- 20 IKM</t>
  </si>
  <si>
    <t>Pengembangan dan pelayanan teknologi industri</t>
  </si>
  <si>
    <t>Terlaksananya Pelatihan Diverifikasi Produk Tenun dan Pengembangan Desain Tenun Daerah Serta Pengadaan Alat Tenun Bukan Mesin. Serta Pelatihan Pengembangan Produk Manik-manik/ akrilik</t>
  </si>
  <si>
    <t>Kebijakan keterkaitan industri hulu-hilir</t>
  </si>
  <si>
    <t>Terlaksananya Sinergisitas Pembinaan dan Pengembangan IKM Dengan Dekranasda Kota Payakumbuh</t>
  </si>
  <si>
    <t>Pembinaan keterkaitan produksi industri hulu hingga ke hilir</t>
  </si>
  <si>
    <t>Terlaksananya Pembinaan dan Sumber Daya IKM, Pengembangan dan Diversifikasi Produk Kerajinan Tenun dan Bordir, Pengembangan Industri Fashion Kota Payakumbuh Melalui Lomba-lomba dan Seminar-seminar</t>
  </si>
  <si>
    <t>Penyediaan sarana informasi yang dapat di akses Masyarakat</t>
  </si>
  <si>
    <t>- 1 paket
- 1 tahun
- 1 paket</t>
  </si>
  <si>
    <t>Badan Perencanaan Pembangunan Daerah</t>
  </si>
  <si>
    <t>Dinas Pendapatan pengelolaan Keuangan dan Asset</t>
  </si>
  <si>
    <t>Badan Pemberdayaan Masyarakat dan Keluarga Berencana</t>
  </si>
  <si>
    <t>Dinas Tanaman Pangan Perkebunan dan Kehutanan</t>
  </si>
  <si>
    <t>Sekretarian Dewan</t>
  </si>
  <si>
    <t>Dinas Koperasi, UMKM dan Perindustrian dan Perdagangan</t>
  </si>
  <si>
    <t>Tabel 4.2</t>
  </si>
  <si>
    <t>Sasaran</t>
  </si>
  <si>
    <t>PLAFON ANGGARAN SEMENTARA APBD BERDASARKAN PROGRAM DAN KEGIATAN</t>
  </si>
  <si>
    <t>Terlaksananya penyusunan laporan LAKIP, LKPJ, LPPD, EKPPD, Monev</t>
  </si>
  <si>
    <t>BPMD &amp; PTSP</t>
  </si>
  <si>
    <t>KANTOR KETAPANG</t>
  </si>
  <si>
    <t>DINAS TP BUNHUT</t>
  </si>
  <si>
    <t>DINAS KANAK</t>
  </si>
  <si>
    <t>DINAS PARPORA</t>
  </si>
  <si>
    <t>Kantor LH</t>
  </si>
  <si>
    <t>DISDUKCAPIL</t>
  </si>
  <si>
    <t>SETDAKO</t>
  </si>
  <si>
    <t>DISPARPORA</t>
  </si>
  <si>
    <t>KANTOR POL PP</t>
  </si>
  <si>
    <t>BPMPKB</t>
  </si>
  <si>
    <t>PAYAKUMBUH BARAT</t>
  </si>
  <si>
    <t>PAYAKUMBUH SELATAN</t>
  </si>
  <si>
    <t>PAYAKUMBUH TIMUR</t>
  </si>
  <si>
    <t>Monitoring, evaluasi dan pelaporan kebijakan subsidi pertanian</t>
  </si>
  <si>
    <t>KANTOR LH</t>
  </si>
  <si>
    <t>Pembangunan sarana dan prasarana pasar produksi hash peternakan</t>
  </si>
  <si>
    <t>TOTAL ............................................</t>
  </si>
  <si>
    <t xml:space="preserve">Terlaksananya Pembahasan AMP (1 keg), terlaksananya pembelajaran hasil kajian AMP (30 org),
terlaksananya pelatihan pengambilan sampel SHK bagi petugas (35 org), tersedianya kit stimulasi tumbang Balita (3 bh), terlaksananya pertemuan peningkatan kompetensi bikor (3 keg), terlaksananya pengambilan dan pengiriman sampel SHK (800 smpel), terlaksananyaMonev ke Puskesmas dan Pustu, Poskeskel ( 8  puskesmas), terlaksananya penilaian lapor bidan (76 org), terlaksananya lomba pelaksanaan kelas ibu hamil dan kelas ibu balita (16 kelompok), terlaksananya pelatihan kader kespro remaja (30 org), terlaksananya simulasi evaluasi kompetensi bidan (76 org), terlaksananya pengadaan buku kesehatan reproduksi remaja (500 bh), terlaksananya pengadaan Buku KIA (1000 bh)
</t>
  </si>
  <si>
    <t xml:space="preserve">Tersedianya dokumen IKM,SPP,RENJA  dan
laporan tahunan Kecamatan Payakumbuh Barat
</t>
  </si>
  <si>
    <t xml:space="preserve">Terlaksananya penyusunan dokumen perencanaan dan dokumen pelayanan public (Renja, SPM, IKM, SOP, SPP, dll)
</t>
  </si>
  <si>
    <t xml:space="preserve">Terlaksananya penyusunan berbagai dokumen perencanaan dan pelayanan publik pada SKPD BPMP&amp;KB Kota Payakumbuh
</t>
  </si>
  <si>
    <t xml:space="preserve">Tersedianya dokumen Lakip, LKPJ, EKPPD,
LPPD bidang perhubungan dan Komunikasi
</t>
  </si>
  <si>
    <t>Tersedianya tenaga non PNS/Tenaga Harian Lepas</t>
  </si>
  <si>
    <t xml:space="preserve">Terlaksananya Penyusunan Dokumen LAKIP, LKPJ, EKPPD, LPPD, EKPOD, Monev dan lain-lain
</t>
  </si>
  <si>
    <t xml:space="preserve">Terlaksananya penyusunan laporan pencapaian kinerja dan realisasi kinerja pada SKPD BPMP&amp;KB Kota Payakumbuh
</t>
  </si>
  <si>
    <t xml:space="preserve">Kajian peraturan perundang-undangan daerah terhadap peraturan perundang-undangan yang baru, lebih tinggi dari keserasian antar peraturan perundang-undangan daerah
 </t>
  </si>
  <si>
    <t>Terlaksanya kegiatan persiapan pengadaan tanah untuk pembangunan Islamic Center</t>
  </si>
  <si>
    <t>PAYAKUMBUH UTARA</t>
  </si>
  <si>
    <t xml:space="preserve">Terlaksananya penyediaan media cetak dan buku peraturan perundang-undangan
</t>
  </si>
  <si>
    <t xml:space="preserve">Terlaksananya lomba-lomba di Kecamatan Lamposi Tigo Nagori
</t>
  </si>
  <si>
    <t>TAHUN ANGGARAN 2016</t>
  </si>
  <si>
    <t>Program perbaikan sistem administrasi kearsipan</t>
  </si>
  <si>
    <t>Program penyelamatan dan pelestarian dokumen/arsip daerah</t>
  </si>
  <si>
    <t>Program peningkatan kualitas pelayanan informasi</t>
  </si>
  <si>
    <t>Program pembinaan dan pengembangan aparatur</t>
  </si>
  <si>
    <r>
      <rPr>
        <b/>
        <sz val="10"/>
        <rFont val="Arial"/>
        <family val="2"/>
      </rPr>
      <t>Program Pelayanan Administrasi Perkantoran</t>
    </r>
  </si>
  <si>
    <r>
      <rPr>
        <b/>
        <sz val="10"/>
        <rFont val="Arial"/>
        <family val="2"/>
      </rPr>
      <t>Program Peningkatan Sarana dan Prasarana Aparatur</t>
    </r>
  </si>
  <si>
    <r>
      <rPr>
        <b/>
        <sz val="10"/>
        <rFont val="Arial"/>
        <family val="2"/>
      </rPr>
      <t>Program Peningkatan Disiplin Aparatur</t>
    </r>
  </si>
  <si>
    <r>
      <rPr>
        <b/>
        <sz val="10"/>
        <rFont val="Arial"/>
        <family val="2"/>
      </rPr>
      <t>Program Peningkatan Pengembangan Sistem Pelaporan Capaian Kinerja dan Keuangan</t>
    </r>
  </si>
  <si>
    <r>
      <rPr>
        <b/>
        <sz val="10"/>
        <rFont val="Arial"/>
        <family val="2"/>
      </rPr>
      <t>Program Wajib Belajar Pendidikan Dasar 9 Tahun</t>
    </r>
  </si>
  <si>
    <r>
      <rPr>
        <b/>
        <sz val="10"/>
        <rFont val="Arial"/>
        <family val="2"/>
      </rPr>
      <t>Program Peningkatan Mutu Pendidik dan Tenaga Kependidikan</t>
    </r>
  </si>
  <si>
    <r>
      <rPr>
        <b/>
        <sz val="10"/>
        <rFont val="Arial"/>
        <family val="2"/>
      </rPr>
      <t>Program Manajemen Pelayanan Pendidikan</t>
    </r>
  </si>
  <si>
    <r>
      <rPr>
        <b/>
        <sz val="10"/>
        <rFont val="Arial"/>
        <family val="2"/>
      </rPr>
      <t>Program Pengembangan Kebijakan dan Manajemen Olahraga</t>
    </r>
  </si>
  <si>
    <r>
      <rPr>
        <b/>
        <sz val="10"/>
        <rFont val="Arial"/>
        <family val="2"/>
      </rPr>
      <t>Pembinaan Kesiswaan dan Organisasi</t>
    </r>
  </si>
  <si>
    <r>
      <rPr>
        <b/>
        <sz val="10"/>
        <rFont val="Arial"/>
        <family val="2"/>
      </rPr>
      <t>Program pengembangan budaya baca dan pembinaan perpustakaan</t>
    </r>
  </si>
  <si>
    <r>
      <rPr>
        <b/>
        <sz val="10"/>
        <rFont val="Arial"/>
        <family val="2"/>
      </rPr>
      <t>Program Obat dan Perbekalan Kesehatan</t>
    </r>
  </si>
  <si>
    <r>
      <rPr>
        <b/>
        <sz val="10"/>
        <rFont val="Arial"/>
        <family val="2"/>
      </rPr>
      <t>Program Upaya Kesehatan Masyarakat</t>
    </r>
  </si>
  <si>
    <r>
      <rPr>
        <b/>
        <sz val="10"/>
        <rFont val="Arial"/>
        <family val="2"/>
      </rPr>
      <t>Program Pengawasan Obat dan Makanan</t>
    </r>
  </si>
  <si>
    <r>
      <rPr>
        <b/>
        <sz val="10"/>
        <rFont val="Arial"/>
        <family val="2"/>
      </rPr>
      <t>Program Promosi Kesehatan dan Pemberdayaan masyarakat</t>
    </r>
  </si>
  <si>
    <r>
      <rPr>
        <b/>
        <sz val="10"/>
        <rFont val="Arial"/>
        <family val="2"/>
      </rPr>
      <t>Program Pencegahan dan Pemberantasan Penyakit Menular</t>
    </r>
  </si>
  <si>
    <r>
      <rPr>
        <b/>
        <sz val="10"/>
        <rFont val="Arial"/>
        <family val="2"/>
      </rPr>
      <t>Program Standarisasi Pelayanan Kesehatan</t>
    </r>
  </si>
  <si>
    <r>
      <rPr>
        <b/>
        <sz val="10"/>
        <rFont val="Arial"/>
        <family val="2"/>
      </rPr>
      <t>Program Pengadaan, Peningkatan, dan Perbaikan Sarana dan Prasarana Puskesmas, Pustu, dan Jaringannya</t>
    </r>
  </si>
  <si>
    <r>
      <rPr>
        <b/>
        <sz val="10"/>
        <rFont val="Arial"/>
        <family val="2"/>
      </rPr>
      <t>Program peningkatan pelayanan kesehatan lansia</t>
    </r>
  </si>
  <si>
    <r>
      <rPr>
        <b/>
        <sz val="10"/>
        <rFont val="Arial"/>
        <family val="2"/>
      </rPr>
      <t>Program peningkatan keselamatan ibu melahirkan dan anak</t>
    </r>
  </si>
  <si>
    <r>
      <rPr>
        <b/>
        <sz val="10"/>
        <rFont val="Arial"/>
        <family val="2"/>
      </rPr>
      <t>Pengendalian Penyakit Tidak Menular</t>
    </r>
  </si>
  <si>
    <r>
      <rPr>
        <b/>
        <sz val="10"/>
        <rFont val="Arial"/>
        <family val="2"/>
      </rPr>
      <t>Program Operasional BLUD Puskesmas</t>
    </r>
  </si>
  <si>
    <r>
      <rPr>
        <b/>
        <sz val="10"/>
        <rFont val="Arial"/>
        <family val="2"/>
      </rPr>
      <t>Peningkatan Perencanaan Pembangunan Daerah</t>
    </r>
  </si>
  <si>
    <r>
      <rPr>
        <b/>
        <sz val="10"/>
        <rFont val="Arial"/>
        <family val="2"/>
      </rPr>
      <t>Program Peningkatan Kapasitas Sumber Daya Aparatur</t>
    </r>
  </si>
  <si>
    <r>
      <rPr>
        <b/>
        <sz val="10"/>
        <rFont val="Arial"/>
        <family val="2"/>
      </rPr>
      <t>Program pengadaan, peningkatan sarana dan prasarana rumah sakit/rumah sakit jiwa/rumah sakit paru-paru/rumah sakit mata</t>
    </r>
  </si>
  <si>
    <r>
      <rPr>
        <b/>
        <sz val="10"/>
        <rFont val="Arial"/>
        <family val="2"/>
      </rPr>
      <t>Program Kemitraan peningkatan pelayanan kesehatan</t>
    </r>
  </si>
  <si>
    <r>
      <rPr>
        <b/>
        <sz val="10"/>
        <rFont val="Arial"/>
        <family val="2"/>
      </rPr>
      <t>Program peningkatan pelayanan (BLUD)</t>
    </r>
  </si>
  <si>
    <r>
      <rPr>
        <b/>
        <sz val="10"/>
        <rFont val="Arial"/>
        <family val="2"/>
      </rPr>
      <t>Program Pembangunan Jalan dan Jembatan</t>
    </r>
  </si>
  <si>
    <r>
      <rPr>
        <b/>
        <sz val="10"/>
        <rFont val="Arial"/>
        <family val="2"/>
      </rPr>
      <t>Program Pembangunan Saluran Drainase/ Gorong-gorong</t>
    </r>
  </si>
  <si>
    <r>
      <rPr>
        <b/>
        <sz val="10"/>
        <rFont val="Arial"/>
        <family val="2"/>
      </rPr>
      <t>Program Pembangunan Turap/Talud/Bronjong</t>
    </r>
  </si>
  <si>
    <r>
      <rPr>
        <b/>
        <sz val="10"/>
        <rFont val="Arial"/>
        <family val="2"/>
      </rPr>
      <t>Program rehabilitasi / Pemeliharaan Jalan dan Jembatan</t>
    </r>
  </si>
  <si>
    <r>
      <rPr>
        <b/>
        <sz val="10"/>
        <rFont val="Arial"/>
        <family val="2"/>
      </rPr>
      <t>Program Pembangunan sistem informasi / database jalan dan jembatan</t>
    </r>
  </si>
  <si>
    <r>
      <rPr>
        <b/>
        <sz val="10"/>
        <rFont val="Arial"/>
        <family val="2"/>
      </rPr>
      <t>Program Peningkatan Sarana dan Prasarana Kebinamargaan</t>
    </r>
  </si>
  <si>
    <r>
      <rPr>
        <b/>
        <sz val="10"/>
        <rFont val="Arial"/>
        <family val="2"/>
      </rPr>
      <t>Program Pengembangan dan Pengelolaan Jaringan Irigasi, Rawa dan Jaringa Pengairan Lainnya</t>
    </r>
  </si>
  <si>
    <r>
      <rPr>
        <b/>
        <sz val="10"/>
        <rFont val="Arial"/>
        <family val="2"/>
      </rPr>
      <t>Program pengembangan kinerja pengelolaan air minum dan air limbah</t>
    </r>
  </si>
  <si>
    <r>
      <rPr>
        <b/>
        <sz val="10"/>
        <rFont val="Arial"/>
        <family val="2"/>
      </rPr>
      <t>Program pengembangan wilayah strategis dan cepat tumbuh</t>
    </r>
  </si>
  <si>
    <r>
      <rPr>
        <b/>
        <sz val="10"/>
        <rFont val="Arial"/>
        <family val="2"/>
      </rPr>
      <t>Program pembangunan infrastruktur perdesaaan</t>
    </r>
  </si>
  <si>
    <r>
      <rPr>
        <b/>
        <sz val="10"/>
        <rFont val="Arial"/>
        <family val="2"/>
      </rPr>
      <t>Program Peningkatan Cakupan Sistem Penyediaan Air Minum</t>
    </r>
  </si>
  <si>
    <r>
      <rPr>
        <b/>
        <sz val="10"/>
        <rFont val="Arial"/>
        <family val="2"/>
      </rPr>
      <t>Program  Pengembangan Data/Informasi</t>
    </r>
  </si>
  <si>
    <r>
      <rPr>
        <b/>
        <sz val="10"/>
        <rFont val="Arial"/>
        <family val="2"/>
      </rPr>
      <t>Program  Pengembangan Perumahan</t>
    </r>
  </si>
  <si>
    <r>
      <rPr>
        <b/>
        <sz val="10"/>
        <rFont val="Arial"/>
        <family val="2"/>
      </rPr>
      <t>Program peningkatan kesiagaan dan pencegahan bahaya kebakaran</t>
    </r>
  </si>
  <si>
    <r>
      <rPr>
        <b/>
        <sz val="10"/>
        <rFont val="Arial"/>
        <family val="2"/>
      </rPr>
      <t>Program Pengendalian Pemanfaatan Ruang</t>
    </r>
  </si>
  <si>
    <r>
      <rPr>
        <b/>
        <sz val="10"/>
        <rFont val="Arial"/>
        <family val="2"/>
      </rPr>
      <t>Program  Pengembangan data/informasi</t>
    </r>
  </si>
  <si>
    <r>
      <rPr>
        <b/>
        <sz val="10"/>
        <rFont val="Arial"/>
        <family val="2"/>
      </rPr>
      <t>Program Perencanaan Pengembangan Wilayah Strategis dan cepat tumbuh</t>
    </r>
  </si>
  <si>
    <r>
      <rPr>
        <b/>
        <sz val="10"/>
        <rFont val="Arial"/>
        <family val="2"/>
      </rPr>
      <t>Program Perencanaan Pengembangan  Kota-kota menengah dan besar</t>
    </r>
  </si>
  <si>
    <r>
      <rPr>
        <b/>
        <sz val="10"/>
        <rFont val="Arial"/>
        <family val="2"/>
      </rPr>
      <t>Program peningkatan kapasitas kelembagaan perencanaan pembangunan daerah</t>
    </r>
  </si>
  <si>
    <r>
      <rPr>
        <b/>
        <sz val="10"/>
        <rFont val="Arial"/>
        <family val="2"/>
      </rPr>
      <t>Program perencanaan pembangunan daerah</t>
    </r>
  </si>
  <si>
    <r>
      <rPr>
        <b/>
        <sz val="10"/>
        <rFont val="Arial"/>
        <family val="2"/>
      </rPr>
      <t>Program perencanaan pembangunan bidang ekonomi</t>
    </r>
  </si>
  <si>
    <r>
      <rPr>
        <b/>
        <sz val="10"/>
        <rFont val="Arial"/>
        <family val="2"/>
      </rPr>
      <t>Program Perencanaan Pembagunan Sosial Budaya</t>
    </r>
  </si>
  <si>
    <r>
      <rPr>
        <b/>
        <sz val="10"/>
        <rFont val="Arial"/>
        <family val="2"/>
      </rPr>
      <t>Program Peningkatan Usaha Kesehatan Sekolah</t>
    </r>
  </si>
  <si>
    <r>
      <rPr>
        <b/>
        <sz val="10"/>
        <rFont val="Arial"/>
        <family val="2"/>
      </rPr>
      <t>Program Pembangunan Prasarana dan Fasilitas Perhubungan</t>
    </r>
  </si>
  <si>
    <r>
      <rPr>
        <b/>
        <sz val="10"/>
        <rFont val="Arial"/>
        <family val="2"/>
      </rPr>
      <t>Program Rehabilitasi dan Pemeliharaan Prasarana dan Fasilitas LLAJ</t>
    </r>
  </si>
  <si>
    <r>
      <rPr>
        <b/>
        <sz val="10"/>
        <rFont val="Arial"/>
        <family val="2"/>
      </rPr>
      <t>Program peningkatan pelayanan angkutan</t>
    </r>
  </si>
  <si>
    <r>
      <rPr>
        <b/>
        <sz val="10"/>
        <rFont val="Arial"/>
        <family val="2"/>
      </rPr>
      <t>Program pengendalian dan pengamanan lalu lintas</t>
    </r>
  </si>
  <si>
    <r>
      <rPr>
        <b/>
        <sz val="10"/>
        <rFont val="Arial"/>
        <family val="2"/>
      </rPr>
      <t>Program peningkatan kelaikan pengoperasian kendaraan bermotor</t>
    </r>
  </si>
  <si>
    <r>
      <rPr>
        <b/>
        <sz val="10"/>
        <rFont val="Arial"/>
        <family val="2"/>
      </rPr>
      <t>Pengendalian, Pengamanan dan Peningkatan Pelayanan Parkir</t>
    </r>
  </si>
  <si>
    <r>
      <rPr>
        <b/>
        <sz val="10"/>
        <rFont val="Arial"/>
        <family val="2"/>
      </rPr>
      <t>Program Pengembangan Kinerja Pengelolaan Persampahan</t>
    </r>
  </si>
  <si>
    <r>
      <rPr>
        <b/>
        <sz val="10"/>
        <rFont val="Arial"/>
        <family val="2"/>
      </rPr>
      <t>Program Pengendalian Pencemaran dan Perusakan Lingkungan Hidup</t>
    </r>
  </si>
  <si>
    <r>
      <rPr>
        <b/>
        <sz val="10"/>
        <rFont val="Arial"/>
        <family val="2"/>
      </rPr>
      <t>Program Rehabilitasi dan Pemulihan Cadangan Sumber daya Alam</t>
    </r>
  </si>
  <si>
    <r>
      <rPr>
        <b/>
        <sz val="10"/>
        <rFont val="Arial"/>
        <family val="2"/>
      </rPr>
      <t>Program Pengelolaan ruang terbuka hijau (RTH)</t>
    </r>
  </si>
  <si>
    <r>
      <rPr>
        <b/>
        <sz val="10"/>
        <rFont val="Arial"/>
        <family val="2"/>
      </rPr>
      <t>Program Perlindungan dan Konservasi Sumber Daya Alam</t>
    </r>
  </si>
  <si>
    <r>
      <rPr>
        <b/>
        <sz val="10"/>
        <rFont val="Arial"/>
        <family val="2"/>
      </rPr>
      <t>Program Peningkatan Kualitas dan Akses Informasi Sumber Daya Alam dan Lingkungan Hidup</t>
    </r>
  </si>
  <si>
    <r>
      <rPr>
        <b/>
        <sz val="10"/>
        <rFont val="Arial"/>
        <family val="2"/>
      </rPr>
      <t>Program Peningkatan Pengendalian Polusi</t>
    </r>
  </si>
  <si>
    <r>
      <rPr>
        <b/>
        <sz val="10"/>
        <rFont val="Arial"/>
        <family val="2"/>
      </rPr>
      <t>Program Penataan Administrasi Kependudukan</t>
    </r>
  </si>
  <si>
    <r>
      <rPr>
        <b/>
        <sz val="10"/>
        <rFont val="Arial"/>
        <family val="2"/>
      </rPr>
      <t>PEMBERDAYAAN PEREMPUAN DAN PERLINDUNGAN ANAK</t>
    </r>
  </si>
  <si>
    <r>
      <rPr>
        <b/>
        <sz val="10"/>
        <rFont val="Arial"/>
        <family val="2"/>
      </rPr>
      <t>Program keserasian kebijakan peningkatan kualitas Anak dan Perempuan</t>
    </r>
  </si>
  <si>
    <r>
      <rPr>
        <b/>
        <sz val="10"/>
        <rFont val="Arial"/>
        <family val="2"/>
      </rPr>
      <t>Program Penguatan Kelembagaan Pengarusutamaan Gender dan Anak</t>
    </r>
  </si>
  <si>
    <r>
      <rPr>
        <b/>
        <sz val="10"/>
        <rFont val="Arial"/>
        <family val="2"/>
      </rPr>
      <t>Program Peningkatan Kualitas Hidup dan Perlindungan Perempuan</t>
    </r>
  </si>
  <si>
    <r>
      <rPr>
        <b/>
        <sz val="10"/>
        <rFont val="Arial"/>
        <family val="2"/>
      </rPr>
      <t>Program Peningkatan peran serta dan kesetaraan jender dalam pembangunan</t>
    </r>
  </si>
  <si>
    <r>
      <rPr>
        <b/>
        <sz val="10"/>
        <rFont val="Arial"/>
        <family val="2"/>
      </rPr>
      <t>KELUARGA BERENCANA DAN KELUARGA SEJAHTERA</t>
    </r>
  </si>
  <si>
    <r>
      <rPr>
        <b/>
        <sz val="10"/>
        <rFont val="Arial"/>
        <family val="2"/>
      </rPr>
      <t>Program pengembangan bahan informasi tentang pengasuhan dan pembinaan tumbuh kembang anak</t>
    </r>
  </si>
  <si>
    <r>
      <rPr>
        <b/>
        <sz val="10"/>
        <rFont val="Arial"/>
        <family val="2"/>
      </rPr>
      <t>Program penyiapan tenaga pendamping kelompok bina keluarga</t>
    </r>
  </si>
  <si>
    <r>
      <rPr>
        <b/>
        <sz val="10"/>
        <rFont val="Arial"/>
        <family val="2"/>
      </rPr>
      <t>Program Pemberdayaan Fakir Miskin, Komunitas Adat Terpencil (KAT) dan Penyandang Masalah Kesejahteraan Sosial (PMKS) Lainnya</t>
    </r>
  </si>
  <si>
    <r>
      <rPr>
        <b/>
        <sz val="10"/>
        <rFont val="Arial"/>
        <family val="2"/>
      </rPr>
      <t>Program Pelayanan dan Rehabilitasi Kesejahteraan Sosial</t>
    </r>
  </si>
  <si>
    <r>
      <rPr>
        <b/>
        <sz val="10"/>
        <rFont val="Arial"/>
        <family val="2"/>
      </rPr>
      <t>Program Pemberdayaan Kelembagaan Kesejahteraan Sosial</t>
    </r>
  </si>
  <si>
    <r>
      <rPr>
        <b/>
        <sz val="10"/>
        <rFont val="Arial"/>
        <family val="2"/>
      </rPr>
      <t>Program Pengelolaan Areal Pemakaman</t>
    </r>
  </si>
  <si>
    <r>
      <rPr>
        <b/>
        <sz val="10"/>
        <rFont val="Arial"/>
        <family val="2"/>
      </rPr>
      <t>Program Peningkatan Kualitas dan Produktivitas Tenaga Kerja</t>
    </r>
  </si>
  <si>
    <r>
      <rPr>
        <b/>
        <sz val="10"/>
        <rFont val="Arial"/>
        <family val="2"/>
      </rPr>
      <t>Program Peningkatan Kesempatan Kerja</t>
    </r>
  </si>
  <si>
    <r>
      <rPr>
        <b/>
        <sz val="10"/>
        <rFont val="Arial"/>
        <family val="2"/>
      </rPr>
      <t>Program Perlindungan Pengembangan  Lembaga Ketenagakerjaan</t>
    </r>
  </si>
  <si>
    <r>
      <rPr>
        <b/>
        <sz val="10"/>
        <rFont val="Arial"/>
        <family val="2"/>
      </rPr>
      <t>KOPERASI DAN USAHA KECIL MENENGAH</t>
    </r>
  </si>
  <si>
    <r>
      <rPr>
        <b/>
        <sz val="10"/>
        <rFont val="Arial"/>
        <family val="2"/>
      </rPr>
      <t>Penciptaan Iklim Usaha Kecil Menengah yang Kondusif</t>
    </r>
  </si>
  <si>
    <r>
      <rPr>
        <b/>
        <sz val="10"/>
        <rFont val="Arial"/>
        <family val="2"/>
      </rPr>
      <t>Program  Pengembangan Kewirausahaan dan Keunggulan Kompetitif Usaha Kecil Menengah</t>
    </r>
  </si>
  <si>
    <r>
      <rPr>
        <b/>
        <sz val="10"/>
        <rFont val="Arial"/>
        <family val="2"/>
      </rPr>
      <t>Program Pengembangan Sistem Pendukung Usaha Bagi Usaha Mikro Kecil Menengah</t>
    </r>
  </si>
  <si>
    <r>
      <rPr>
        <b/>
        <sz val="10"/>
        <rFont val="Arial"/>
        <family val="2"/>
      </rPr>
      <t>Program Peningkatan Kualitas Kelembagaan Koperasi</t>
    </r>
  </si>
  <si>
    <r>
      <rPr>
        <b/>
        <sz val="10"/>
        <rFont val="Arial"/>
        <family val="2"/>
      </rPr>
      <t>Program Peningkatan Promosi dan Kerjasama Investasi</t>
    </r>
  </si>
  <si>
    <r>
      <rPr>
        <b/>
        <sz val="10"/>
        <rFont val="Arial"/>
        <family val="2"/>
      </rPr>
      <t>Program Pengembangan Nilai Budaya</t>
    </r>
  </si>
  <si>
    <r>
      <rPr>
        <b/>
        <sz val="10"/>
        <rFont val="Arial"/>
        <family val="2"/>
      </rPr>
      <t>Program Pengelolaan Kekayaan Budaya</t>
    </r>
  </si>
  <si>
    <r>
      <rPr>
        <b/>
        <sz val="10"/>
        <rFont val="Arial"/>
        <family val="2"/>
      </rPr>
      <t>Program Pengelolaan Keragaman Budaya</t>
    </r>
  </si>
  <si>
    <r>
      <rPr>
        <b/>
        <sz val="10"/>
        <rFont val="Arial"/>
        <family val="2"/>
      </rPr>
      <t>Program Pengembangan dan Keserasian Kebijakan Pemuda</t>
    </r>
  </si>
  <si>
    <r>
      <rPr>
        <b/>
        <sz val="10"/>
        <rFont val="Arial"/>
        <family val="2"/>
      </rPr>
      <t>Program peningkatan peran serta kepemudaan</t>
    </r>
  </si>
  <si>
    <r>
      <rPr>
        <b/>
        <sz val="10"/>
        <rFont val="Arial"/>
        <family val="2"/>
      </rPr>
      <t>Program peningkatan upaya penumbuhan kewirausahaan dan kecakapan hidup pemuda</t>
    </r>
  </si>
  <si>
    <r>
      <rPr>
        <b/>
        <sz val="10"/>
        <rFont val="Arial"/>
        <family val="2"/>
      </rPr>
      <t>Program Pembinaan dan Pemasyarakatan Olahraga</t>
    </r>
  </si>
  <si>
    <r>
      <rPr>
        <b/>
        <sz val="10"/>
        <rFont val="Arial"/>
        <family val="2"/>
      </rPr>
      <t>Program Peningkatan Sarana dan Prasarana Olahraga</t>
    </r>
  </si>
  <si>
    <r>
      <rPr>
        <b/>
        <sz val="10"/>
        <rFont val="Arial"/>
        <family val="2"/>
      </rPr>
      <t>KESATUAN BANGSA DAN POLITIK DALAM NEGERI</t>
    </r>
  </si>
  <si>
    <r>
      <rPr>
        <b/>
        <sz val="10"/>
        <rFont val="Arial"/>
        <family val="2"/>
      </rPr>
      <t>Program peningkatan keamanan dan kenyamanan lingkungan</t>
    </r>
  </si>
  <si>
    <r>
      <rPr>
        <b/>
        <sz val="10"/>
        <rFont val="Arial"/>
        <family val="2"/>
      </rPr>
      <t>Program pemeliharaan kantrantibmas dan pencegahan tindak kriminal</t>
    </r>
  </si>
  <si>
    <r>
      <rPr>
        <b/>
        <sz val="10"/>
        <rFont val="Arial"/>
        <family val="2"/>
      </rPr>
      <t>Program pengembangan wawasan kebangsaan</t>
    </r>
  </si>
  <si>
    <r>
      <rPr>
        <b/>
        <sz val="10"/>
        <rFont val="Arial"/>
        <family val="2"/>
      </rPr>
      <t>Program peningkatan pemberantasan penyakit masyarakat (pekat)</t>
    </r>
  </si>
  <si>
    <r>
      <rPr>
        <b/>
        <sz val="10"/>
        <rFont val="Arial"/>
        <family val="2"/>
      </rPr>
      <t>Program pendidikan politik masyarakat</t>
    </r>
  </si>
  <si>
    <r>
      <rPr>
        <b/>
        <sz val="10"/>
        <rFont val="Arial"/>
        <family val="2"/>
      </rPr>
      <t>Program Penanganan Tanggap Darurat Pasca Bencana</t>
    </r>
  </si>
  <si>
    <r>
      <rPr>
        <b/>
        <sz val="10"/>
        <rFont val="Arial"/>
        <family val="2"/>
      </rPr>
      <t>Program Peningkatan Kesiapsiagaan Menghadapi Bencana</t>
    </r>
  </si>
  <si>
    <r>
      <rPr>
        <b/>
        <sz val="10"/>
        <rFont val="Arial"/>
        <family val="2"/>
      </rPr>
      <t>Program Pengelolaan dan Penanganan Dampak Bencana Alam</t>
    </r>
  </si>
  <si>
    <r>
      <rPr>
        <b/>
        <sz val="10"/>
        <rFont val="Arial"/>
        <family val="2"/>
      </rPr>
      <t>Program Peningkatan Kesiapsiagaan dan Pencegahan Bencana</t>
    </r>
  </si>
  <si>
    <r>
      <rPr>
        <b/>
        <sz val="10"/>
        <rFont val="Arial"/>
        <family val="2"/>
      </rPr>
      <t>OTONOMI DAERAH, PEMERINTAHAN UMUM, ADMINISTRASI KEUANGAN DAERAH, PERANGKAT DAERAH, KEPEGAWAIAN DAN PERSANDIAN</t>
    </r>
  </si>
  <si>
    <r>
      <rPr>
        <b/>
        <sz val="10"/>
        <rFont val="Arial"/>
        <family val="2"/>
      </rPr>
      <t>Program Optimalisasi Pelayanan Publik</t>
    </r>
  </si>
  <si>
    <r>
      <rPr>
        <b/>
        <sz val="10"/>
        <rFont val="Arial"/>
        <family val="2"/>
      </rPr>
      <t>Program Pengembangan Sistim Pelaporan Capaian Kinerja dan Keuangan</t>
    </r>
  </si>
  <si>
    <r>
      <rPr>
        <b/>
        <sz val="10"/>
        <rFont val="Arial"/>
        <family val="2"/>
      </rPr>
      <t>Program Penyusunan Aksi Pencagahan dan Pemberantasan Korupsi (PPK) Pemerintah Daerah</t>
    </r>
  </si>
  <si>
    <r>
      <rPr>
        <b/>
        <sz val="10"/>
        <rFont val="Arial"/>
        <family val="2"/>
      </rPr>
      <t>Progam Peningkatan dan Pengembangan  Pengelolaan Keuangan Daerah</t>
    </r>
  </si>
  <si>
    <r>
      <rPr>
        <b/>
        <sz val="10"/>
        <rFont val="Arial"/>
        <family val="2"/>
      </rPr>
      <t>Program Perencanaan Pembangunan Daerah</t>
    </r>
  </si>
  <si>
    <r>
      <rPr>
        <b/>
        <sz val="10"/>
        <rFont val="Arial"/>
        <family val="2"/>
      </rPr>
      <t>Program peningkatan pelayanan kedinasan kepala daerah/wakil kepala daerah</t>
    </r>
  </si>
  <si>
    <r>
      <rPr>
        <b/>
        <sz val="10"/>
        <rFont val="Arial"/>
        <family val="2"/>
      </rPr>
      <t>Program peningkatan sistem pengawasan internal dan pengendalian  pelaksanaan kebijakan KDH</t>
    </r>
  </si>
  <si>
    <r>
      <rPr>
        <b/>
        <sz val="10"/>
        <rFont val="Arial"/>
        <family val="2"/>
      </rPr>
      <t>Program peningkatan kerjasama antar pemerintah daerah</t>
    </r>
  </si>
  <si>
    <r>
      <rPr>
        <b/>
        <sz val="10"/>
        <rFont val="Arial"/>
        <family val="2"/>
      </rPr>
      <t>Program penataan peraturan perundang-undangan</t>
    </r>
  </si>
  <si>
    <r>
      <rPr>
        <b/>
        <sz val="10"/>
        <rFont val="Arial"/>
        <family val="2"/>
      </rPr>
      <t>Program penataan daerah otonomi baru</t>
    </r>
  </si>
  <si>
    <r>
      <rPr>
        <b/>
        <sz val="10"/>
        <rFont val="Arial"/>
        <family val="2"/>
      </rPr>
      <t>Program pembinaan dan pengembangan aparatur</t>
    </r>
  </si>
  <si>
    <r>
      <rPr>
        <b/>
        <sz val="10"/>
        <rFont val="Arial"/>
        <family val="2"/>
      </rPr>
      <t>Program Penataan Kelembagaan dan Organisasi Daerah</t>
    </r>
  </si>
  <si>
    <r>
      <rPr>
        <b/>
        <sz val="10"/>
        <rFont val="Arial"/>
        <family val="2"/>
      </rPr>
      <t>Program Peningkatan Pengendalian Administrasi  Pembangunan</t>
    </r>
  </si>
  <si>
    <r>
      <rPr>
        <b/>
        <sz val="10"/>
        <rFont val="Arial"/>
        <family val="2"/>
      </rPr>
      <t>Program Pembinaan dan Pengawasan jasa konstruksi</t>
    </r>
  </si>
  <si>
    <r>
      <rPr>
        <b/>
        <sz val="10"/>
        <rFont val="Arial"/>
        <family val="2"/>
      </rPr>
      <t>Program Peningkatan Kualitas Pelayanan Kehidupan Beragama</t>
    </r>
  </si>
  <si>
    <r>
      <rPr>
        <b/>
        <sz val="10"/>
        <rFont val="Arial"/>
        <family val="2"/>
      </rPr>
      <t>Program pengembangan data/ informasi/ statistik</t>
    </r>
  </si>
  <si>
    <r>
      <rPr>
        <b/>
        <sz val="10"/>
        <rFont val="Arial"/>
        <family val="2"/>
      </rPr>
      <t>Program Peningkatan Kapasitas Kelembagaan</t>
    </r>
  </si>
  <si>
    <r>
      <rPr>
        <b/>
        <sz val="10"/>
        <rFont val="Arial"/>
        <family val="2"/>
      </rPr>
      <t>Program Peningkatan Peran dan Fungsi Lembaga Sosial Keagamaan</t>
    </r>
  </si>
  <si>
    <r>
      <rPr>
        <b/>
        <sz val="10"/>
        <rFont val="Arial"/>
        <family val="2"/>
      </rPr>
      <t>Program Peningkatan Pendidikan Usaha Kesehatan Sekolah</t>
    </r>
  </si>
  <si>
    <r>
      <rPr>
        <b/>
        <sz val="10"/>
        <rFont val="Arial"/>
        <family val="2"/>
      </rPr>
      <t>Program peningkatan kapasitas lembaga perwakilan rakyat daerah</t>
    </r>
  </si>
  <si>
    <r>
      <rPr>
        <b/>
        <sz val="10"/>
        <rFont val="Arial"/>
        <family val="2"/>
      </rPr>
      <t>Program Peningkatan Pelayanan BLUD</t>
    </r>
  </si>
  <si>
    <r>
      <rPr>
        <b/>
        <sz val="10"/>
        <rFont val="Arial"/>
        <family val="2"/>
      </rPr>
      <t>Program peningkatan profesionalisme tenaga pemeriksa dan aparatur pengawasan</t>
    </r>
  </si>
  <si>
    <r>
      <rPr>
        <b/>
        <sz val="10"/>
        <rFont val="Arial"/>
        <family val="2"/>
      </rPr>
      <t>Program peningkatan kapasitas sumberdaya aparatur</t>
    </r>
  </si>
  <si>
    <r>
      <rPr>
        <b/>
        <sz val="10"/>
        <rFont val="Arial"/>
        <family val="2"/>
      </rPr>
      <t>Program Pengembangan sistem informasi kepegawaian daerah kota payakumbuh</t>
    </r>
  </si>
  <si>
    <r>
      <rPr>
        <b/>
        <sz val="10"/>
        <rFont val="Arial"/>
        <family val="2"/>
      </rPr>
      <t>Program Peningkatan Partisipasi Masyarakat Dalam Membangun Desa</t>
    </r>
  </si>
  <si>
    <r>
      <rPr>
        <b/>
        <sz val="10"/>
        <rFont val="Arial"/>
        <family val="2"/>
      </rPr>
      <t>Program Peningkatan Keberdayaan Masyarakat</t>
    </r>
  </si>
  <si>
    <r>
      <rPr>
        <b/>
        <sz val="10"/>
        <rFont val="Arial"/>
        <family val="2"/>
      </rPr>
      <t>Peningkatan Keamanan dan Kenyamanan Lingkungan</t>
    </r>
  </si>
  <si>
    <r>
      <rPr>
        <b/>
        <sz val="10"/>
        <rFont val="Arial"/>
        <family val="2"/>
      </rPr>
      <t>Program peningkatan ketahanan pangan  pertanian/perkebunan</t>
    </r>
  </si>
  <si>
    <r>
      <rPr>
        <b/>
        <sz val="10"/>
        <rFont val="Arial"/>
        <family val="2"/>
      </rPr>
      <t>Program peningkatan masyarakat dan desa</t>
    </r>
  </si>
  <si>
    <r>
      <rPr>
        <b/>
        <sz val="10"/>
        <rFont val="Arial"/>
        <family val="2"/>
      </rPr>
      <t>Program pengembangan lembaga ekonomi pedesaan</t>
    </r>
  </si>
  <si>
    <r>
      <rPr>
        <b/>
        <sz val="10"/>
        <rFont val="Arial"/>
        <family val="2"/>
      </rPr>
      <t>Program peningkatan partisipasi masyarakat dalam membangun desa</t>
    </r>
  </si>
  <si>
    <r>
      <rPr>
        <b/>
        <sz val="10"/>
        <rFont val="Arial"/>
        <family val="2"/>
      </rPr>
      <t>Program  pengembangan data/informasi/statistik daerah</t>
    </r>
  </si>
  <si>
    <r>
      <rPr>
        <b/>
        <sz val="10"/>
        <rFont val="Arial"/>
        <family val="2"/>
      </rPr>
      <t>Program kerjasama informasi dan media massa</t>
    </r>
  </si>
  <si>
    <r>
      <rPr>
        <b/>
        <sz val="10"/>
        <rFont val="Arial"/>
        <family val="2"/>
      </rPr>
      <t>Program  pengembangan komunikasi, informasi dan media massa</t>
    </r>
  </si>
  <si>
    <r>
      <rPr>
        <b/>
        <sz val="10"/>
        <rFont val="Arial"/>
        <family val="2"/>
      </rPr>
      <t>Program fasilitasi peningkatan SDM bidang komunikasi dan informasi</t>
    </r>
  </si>
  <si>
    <r>
      <rPr>
        <b/>
        <sz val="10"/>
        <rFont val="Arial"/>
        <family val="2"/>
      </rPr>
      <t>Program Optimalisasi Pemanfaatan Teknologi Informasi</t>
    </r>
  </si>
  <si>
    <r>
      <rPr>
        <b/>
        <sz val="10"/>
        <rFont val="Arial"/>
        <family val="2"/>
      </rPr>
      <t>DINAS TANAMAN PANGAN BUNHUT</t>
    </r>
  </si>
  <si>
    <r>
      <rPr>
        <b/>
        <sz val="10"/>
        <rFont val="Arial"/>
        <family val="2"/>
      </rPr>
      <t>Program peningkatan kesejahteraan petani</t>
    </r>
  </si>
  <si>
    <r>
      <rPr>
        <b/>
        <sz val="10"/>
        <rFont val="Arial"/>
        <family val="2"/>
      </rPr>
      <t>Program peningkatan pemasaran hasil produksi pertanian/perkebunan</t>
    </r>
  </si>
  <si>
    <r>
      <rPr>
        <b/>
        <sz val="10"/>
        <rFont val="Arial"/>
        <family val="2"/>
      </rPr>
      <t>Program peningkatan produksi pertanian/perkebunan</t>
    </r>
  </si>
  <si>
    <r>
      <rPr>
        <b/>
        <sz val="10"/>
        <rFont val="Arial"/>
        <family val="2"/>
      </rPr>
      <t>Program pemberdayaan penyuluh pertanian/perkebunan  lapangan</t>
    </r>
  </si>
  <si>
    <r>
      <rPr>
        <b/>
        <sz val="10"/>
        <rFont val="Arial"/>
        <family val="2"/>
      </rPr>
      <t>Program pencegahan dan penaggulangan penyakit ternak</t>
    </r>
  </si>
  <si>
    <r>
      <rPr>
        <b/>
        <sz val="10"/>
        <rFont val="Arial"/>
        <family val="2"/>
      </rPr>
      <t>Program peningkatan produksi hasil ternak</t>
    </r>
  </si>
  <si>
    <r>
      <rPr>
        <b/>
        <sz val="10"/>
        <rFont val="Arial"/>
        <family val="2"/>
      </rPr>
      <t>Program peningkatan pemasaran hasil produksi peternakan</t>
    </r>
  </si>
  <si>
    <r>
      <rPr>
        <b/>
        <sz val="10"/>
        <rFont val="Arial"/>
        <family val="2"/>
      </rPr>
      <t>Optimalisasi Pengolahan dan Pemasaran Produksi</t>
    </r>
  </si>
  <si>
    <r>
      <rPr>
        <b/>
        <sz val="10"/>
        <rFont val="Arial"/>
        <family val="2"/>
      </rPr>
      <t>Program Pemanfaatan Potensi Sumber Daya Hutan</t>
    </r>
  </si>
  <si>
    <r>
      <rPr>
        <b/>
        <sz val="10"/>
        <rFont val="Arial"/>
        <family val="2"/>
      </rPr>
      <t>Program Rehabilitas Hutan dan Lahan</t>
    </r>
  </si>
  <si>
    <r>
      <rPr>
        <b/>
        <sz val="10"/>
        <rFont val="Arial"/>
        <family val="2"/>
      </rPr>
      <t>Program  Pengembangan Pemasaran Pariwisata</t>
    </r>
  </si>
  <si>
    <r>
      <rPr>
        <b/>
        <sz val="10"/>
        <rFont val="Arial"/>
        <family val="2"/>
      </rPr>
      <t>Program Pengembangan Destinasi Parawisata</t>
    </r>
  </si>
  <si>
    <r>
      <rPr>
        <b/>
        <sz val="10"/>
        <rFont val="Arial"/>
        <family val="2"/>
      </rPr>
      <t>Program pengembangan budidaya perikanan</t>
    </r>
  </si>
  <si>
    <r>
      <rPr>
        <b/>
        <sz val="10"/>
        <rFont val="Arial"/>
        <family val="2"/>
      </rPr>
      <t>Pengembangan Sistem Penyuluh perikanan</t>
    </r>
  </si>
  <si>
    <r>
      <rPr>
        <b/>
        <sz val="10"/>
        <rFont val="Arial"/>
        <family val="2"/>
      </rPr>
      <t>Pengembangan kawasan budidaya perikanan air laut, payau dan air tawar</t>
    </r>
  </si>
  <si>
    <r>
      <rPr>
        <b/>
        <sz val="10"/>
        <rFont val="Arial"/>
        <family val="2"/>
      </rPr>
      <t>Program Perlindungan Konsumen dan pengamanan perdagangan</t>
    </r>
  </si>
  <si>
    <r>
      <rPr>
        <b/>
        <sz val="10"/>
        <rFont val="Arial"/>
        <family val="2"/>
      </rPr>
      <t>Program Peningkatan Efisiensi Perdagangan Dalam Negri</t>
    </r>
  </si>
  <si>
    <r>
      <rPr>
        <b/>
        <sz val="10"/>
        <rFont val="Arial"/>
        <family val="2"/>
      </rPr>
      <t>Program Pembinaan pedagang kaki lima dan asongan</t>
    </r>
  </si>
  <si>
    <r>
      <rPr>
        <b/>
        <sz val="10"/>
        <rFont val="Arial"/>
        <family val="2"/>
      </rPr>
      <t>Program peningkatan Kapasitas Iptek Sistem Produksi</t>
    </r>
  </si>
  <si>
    <r>
      <rPr>
        <b/>
        <sz val="10"/>
        <rFont val="Arial"/>
        <family val="2"/>
      </rPr>
      <t>Program Pengembangan Industri Kecil dan Menengah</t>
    </r>
  </si>
  <si>
    <r>
      <rPr>
        <b/>
        <sz val="10"/>
        <rFont val="Arial"/>
        <family val="2"/>
      </rPr>
      <t>Program Peningkatan Kemampuan Teknologi Industri</t>
    </r>
  </si>
  <si>
    <t xml:space="preserve">Tersusunnya laporan SKPD, LAKIP, LKPJ, EPPD, EKPPD, EXPOD, SPM dan Profil Dinas Kesehatan
</t>
  </si>
  <si>
    <t>Terlaksananya pengadaan peralatan gedung kantor (AC Diknas dan SKB dan peralatan dapur SKB Kota Payakumbuh)</t>
  </si>
  <si>
    <t>Terlaksananya pemeliharaan jaringan listrik kantor SKB (tambah daya)</t>
  </si>
  <si>
    <t>Meningkatnya kecepatan kelancaran dan kenyamanan kerja</t>
  </si>
  <si>
    <t>Terlaksanannya penyyusunan laporan pencapaian kinerja            (laporan tahunan LAKIP, LKb,LPPD,EKPOP,ILPD dan EKKPD)</t>
  </si>
  <si>
    <t>Pelatihan dan kompetensi tenaga pendidik</t>
  </si>
  <si>
    <t>Rehabilitasi sedang/ berat ruang kelas sekolah</t>
  </si>
  <si>
    <t xml:space="preserve">Terlaksananya kegiatan pembinaan bakat dan kreatifitas siswa OSN, FLS2N, FLCSN, Porseni TK dan lomba kreatifitas Guru se Kota Payakumbuh
</t>
  </si>
  <si>
    <t>Terlaksananya pendidikan inklusi</t>
  </si>
  <si>
    <t xml:space="preserve">Terlaksananya koordinator &amp; Konsultasi keluar daerah
</t>
  </si>
  <si>
    <t>Tersedianya makan dan minum dalam pelaksanaan tugas</t>
  </si>
  <si>
    <t>Terlaksananya kegiatan pelatihan Cara Belajar Insan Aktif untuk Kader kesehatan dan Tokoh Masyarakat, Adanya masyarakat/ tokoh masyarakat yang bisa menjadi kader yang mampu mengerti secara sederhana tentang keamanan obat dan makanan</t>
  </si>
  <si>
    <t xml:space="preserve">Terlaksananya penanggulangan masalah kesehatan akibat kekurangan zat gizi : Survey Anemia Ibu Hamil 1 kali, Orientasi TGP (Tenaga Gizi Puskesmas) 3 kali, Pertemuan Pokja GAKI 2 kali, Pemantapan keluarga sadar gizi (Kadarzi) 45 org, PMT pemulihan Balita Gizi Buruk 1 pkt, Pengadaan sarana KIE Program Gizi 1 pkt, PMT Ibu Hamil Kurang energi Kronis (KEK) 1 pkt, PMT Penyuluhan di Posyandu 10 bln, Orientasi Penanggulangan gizi
buruk 40 org, Peningkatan Kapasitas petugas dalam PMBA 165 org, Peningkatan Kapasitas petugas KPASI 96 org
</t>
  </si>
  <si>
    <t xml:space="preserve">Terlaksananya Pengelolaan Sampah medis di Puskesmas
Se-Kota Payakumbuh 800 Kg, Terlaksananya pengambilan Sampel Air Bersih (800 Bakteri dan Kimia)
</t>
  </si>
  <si>
    <t>Terlaksananya monev bias ke sekolah, sosialisasi imunisasi ke masy 76 kel, evaluasi program imunisasi 4 kl, sosialisasi imunisasi, ke tokoh agama, monev cold chain dan pengelolaan chold chain Puskesmas dan GFK</t>
  </si>
  <si>
    <t xml:space="preserve">Terlaksananya Revisi Renstra Th 2012-2017, Verifikasi perencanaan (RBA BLUD FKP dan Perubahannya, RKA APBD dan Perubahannya), pembuatan Master plan bangunan kesehatan, dan sosialisasi/bimtek perencanaan Tk. Puskesmas
 </t>
  </si>
  <si>
    <t xml:space="preserve">Terlaksananya lanjutan pembangunan gedung ICU, ICCU, NICU, VK, CSSD &amp; IBS dan pembangunan gedung laundry dan gizi
</t>
  </si>
  <si>
    <t>Terlaksananya rehab dan pemelliharaan jaringan irigasi Kecamatan Payakumbuh Barat 4 DI, Payakumbuh timur 3 DI, Kecamatan Latina 3 DI, Kecamatan Payakumbuh Selatan 6 DI, Kecamatan Payakumbuh Utara 3 DI serta  DAK 9 DI</t>
  </si>
  <si>
    <t xml:space="preserve">Terlaksananya sosialisasi / penyuluhan kepada masyarakat dalam hal ketertiban berlalu lintas
</t>
  </si>
  <si>
    <t>Pemilihan dan pemberian penghargaan sopir/juru, mudik/awak kendaraaan angkutan umum teladan</t>
  </si>
  <si>
    <t>Terlaksananya pemberian bibit pohon pelindung dan tanaman hias untuk sekolah, pemukiman, perkantoran, puskesmas, pasar dan terminal</t>
  </si>
  <si>
    <t>Terlaksananya sosialisasi program Gerakan Sayang Ibu (GSI) / Kecamatan Sayang Ibu ( KSI ) di Kota Payakumbuh</t>
  </si>
  <si>
    <t>8 org perempuan</t>
  </si>
  <si>
    <t xml:space="preserve">Terpenuhinya pengadaan alat-alat kedokteran/kebidanan, alat-alat studio dan kebutuhan sarana-prasarana program KB lainnya
</t>
  </si>
  <si>
    <t xml:space="preserve">Tersusunnya Laporan Capaian Kinerja Iktisar Realisasi Kinerja SKPD (LAKIP, LKPJ, LPPD dan Laporan Pelaksanaan Kegiatan)
</t>
  </si>
  <si>
    <t xml:space="preserve">Terlaksananya Penyusunan LAKIP, LPPD, LKPJ, ILPPD, EKPPD dan Laporan Bulanan Kegiatan
</t>
  </si>
  <si>
    <t xml:space="preserve">Tersedianya buku perubahan SBU 2016, SBU 2017
</t>
  </si>
  <si>
    <t xml:space="preserve">Terselengaranya rapat-rapat koordinasi dan konsultasi ke dalam dan ke luar daerah
</t>
  </si>
  <si>
    <t xml:space="preserve">Terlaksananya sosialisasi peraturan perundang-undangan
</t>
  </si>
  <si>
    <t xml:space="preserve">Terlaksananya sosialisasi peraturan perundang-undangan tentang pelayanan publik, ASN, dan administrasi kelurahan
 </t>
  </si>
  <si>
    <t xml:space="preserve">Terlaksananya pembuatan laporan kinerja seperti LAKIP, LKPJ, LPPD, EKPPD, dan monev
</t>
  </si>
  <si>
    <t xml:space="preserve">Terlaksananya Sosialisasi Peraturan Perundang-undangan
</t>
  </si>
  <si>
    <t xml:space="preserve">1000 eks
</t>
  </si>
  <si>
    <t xml:space="preserve">1. Terlaksananya rehabilitasi sarana penyuluhan
2. Terlaksananya pengadaan sarana penyuluhan
3. tersedianya sarana dan prasarana labor lapangan
</t>
  </si>
  <si>
    <t>Terlaksananya penilaian penyuluh teladan Terlaksananya training penyuluh  Terlaksananya penilaian kredit poin Terlaksananya penyusunan program</t>
  </si>
  <si>
    <t>Terlaksananya kaji terap teknologi perikanan dan peternakan tepat guna</t>
  </si>
  <si>
    <t>Pasar tani 3 unit
STA 10 unit
TA 1 unit untuk 4x pertemuan
1x pertemuan bimtek</t>
  </si>
  <si>
    <t>1x temu usaha agribisnis 2x ekspansi dan 2x
dalam daerah</t>
  </si>
  <si>
    <t>Sosialisasi Kebijakan Administrasi Kependudukan</t>
  </si>
  <si>
    <t>Penyusunan Data Base Kependudukan</t>
  </si>
  <si>
    <t>Penyusunan Database Pencatatan Sipli</t>
  </si>
  <si>
    <t>Terlaksananya Sosialisasi kebijakan administrasi kependudukan</t>
  </si>
  <si>
    <t>Tersedianya buku profil perkembangan kependudukan Kota Payakumbuh</t>
  </si>
  <si>
    <t>Terdatanya masyarakat yang sudah/belum berakta</t>
  </si>
  <si>
    <t>42 kk</t>
  </si>
  <si>
    <t>Pengadaan Perlengkapan Gedung Kantor</t>
  </si>
  <si>
    <t>Tersedianya perlengkapan gedung kantor</t>
  </si>
  <si>
    <t>Pengadaan Kelengkapan Sarana dan Prasarana rumah jabatan/dinas</t>
  </si>
  <si>
    <t>Fasilitasi/Pembentukan Kerjasama Antar Daerah, Daerah dengan Pihak Ketiga dan Kerjasama Luar Negeri</t>
  </si>
  <si>
    <t>Pengembangan RSUD Dr. Adnan WD</t>
  </si>
  <si>
    <t>Tersedianya kelengkapan jasa pengelolaan adm keuangan dinas</t>
  </si>
  <si>
    <t>Pembangunan turap/talud/bronjong</t>
  </si>
  <si>
    <t>Terlaksananya pengadaan alat-alat ukur dan bahan laboratorium Dinas PU</t>
  </si>
  <si>
    <t xml:space="preserve">Terlaksananya penyusunan Perwako tindak lanjut dari Perda IMB
</t>
  </si>
  <si>
    <t>Terlaksananya publikasi kegiatan kependudukan dan capil</t>
  </si>
  <si>
    <t>40 Kop/ KUD</t>
  </si>
  <si>
    <t>Terlaksananya pembayaran tagihan rekening listrik, air, telpon dan internet</t>
  </si>
  <si>
    <t xml:space="preserve">Tersedianya bahan bacaan dan peraturan perundang-undangan
</t>
  </si>
  <si>
    <t>Terpeliharanya peralatan gedung kantor dengan perbaikan yang rusak</t>
  </si>
  <si>
    <t>Terlaksananya pembayaran honor PA, KPA, PPK, Bendahara dan staf PPK</t>
  </si>
  <si>
    <t xml:space="preserve">800 pemanfaat
 </t>
  </si>
  <si>
    <t>Terlaksananya pembangunan kantor lurah pdg tinggi piliang</t>
  </si>
  <si>
    <t>Terpenuhinya kebutuhan operasional pemerintahan kel. Balai Baru</t>
  </si>
  <si>
    <t>Terpenuhinya kebutuhan operasional pemerintahan Kel. Balai Kaliki</t>
  </si>
  <si>
    <t>Terpenuhinya kebutuhan operasional pemerintahan kel. Muaro</t>
  </si>
  <si>
    <t>Terpenuhinya kebutuhan operasional pemerintahan kel. Balai Gadang</t>
  </si>
  <si>
    <t>Terpenuhinya kebutuhan operasional pemerintahan kel. Balai Cacang</t>
  </si>
  <si>
    <t>Terpenuhinya kebutuhan operasional pemerintahan kel. Balai Jaring</t>
  </si>
  <si>
    <t>Terpenuhinya kebutuhan operasional pemerintahan kel. Taruko</t>
  </si>
  <si>
    <t>Terpenuhinya kebutuhan operasional pemerintahan kel. Cubadak Air</t>
  </si>
  <si>
    <t>Terpenuhinya kebutuhan operasional pemerintahan kel. Bunian</t>
  </si>
  <si>
    <t>Terpenuhinya kebutuhan operasional pemerintahan kel. Padang Kaduduk</t>
  </si>
  <si>
    <t>Terpenuhinya kebutuhan operasional pemerintahan kel. Koto Baru</t>
  </si>
  <si>
    <t>Terpenuhinya kebutuhan operasional pemerintahan kel. Labuah Baru</t>
  </si>
  <si>
    <t>Terpenuhinya kebutuhan operasional pemerintahan kel. Tarok</t>
  </si>
  <si>
    <t>Terpenuhinya kebutuhan operasional pemerintahan kel. Kubu Gadang</t>
  </si>
  <si>
    <t>Terpenuhinya kebutuhan operasional pemerintahan kel. Napar</t>
  </si>
  <si>
    <t>Terpenuhinya kebutuhan operasional pemerintahan kel. Taratak Padang Kampuang</t>
  </si>
  <si>
    <t>Terpenuhinya kebutuhan operasional pemerintahan kel. Ompang Tanah Sirah</t>
  </si>
  <si>
    <t>Terpenuhinya kebutuhan operasional pemerintahan kel. Tigo Koto Dibaruah</t>
  </si>
  <si>
    <t xml:space="preserve">Terlaksananya lomba-lomba tingkat kec. Payakumbuh Utara
</t>
  </si>
  <si>
    <t>Penunjang Operasional Pemerintahan Kel. Padang Karambia</t>
  </si>
  <si>
    <t>Penunjang Operasional Pemerintahan Kel. Limbukan</t>
  </si>
  <si>
    <t>Penunjang Operasional Pemerintahan Kel. Koto Tuo Limo Kampuang</t>
  </si>
  <si>
    <t>Penunjang Operasional Pemerintahan Kel. Balai Panjang</t>
  </si>
  <si>
    <t>Penunjang Operasional Pemerintahan Kel. Kapalo Koto Ampangan</t>
  </si>
  <si>
    <t xml:space="preserve">Penunjang Operasional Pemerintahan Kelurahan Aua Kuniang
</t>
  </si>
  <si>
    <t>Terselenggaranya pemerintahan kelurahan Padang Karambia</t>
  </si>
  <si>
    <t>Terselenggaranya pemerintahan kelurahan limbukan</t>
  </si>
  <si>
    <t>Terselenggaranya pemerintahan kelurahan koto tuo limo kampuang</t>
  </si>
  <si>
    <t>Terselenggaranya pemerintahan kelurahan Balai Panjang</t>
  </si>
  <si>
    <t>Terselenggaranya pemerintahan kelurahan Kapalo Koto Ampangan</t>
  </si>
  <si>
    <t>Terselenggaranya pemerintahan kelurahan Aur Kuning</t>
  </si>
  <si>
    <t>Terselenggaranya pemerintahan kelurahan Sawah Padang</t>
  </si>
  <si>
    <t>Penunjang Operasional Pemerintahan Kel. Koto Panjang Dalam</t>
  </si>
  <si>
    <t>Terpeuhinya kebutuhan operasional Kel. Koto Panjang Dalam</t>
  </si>
  <si>
    <t>Terpenuhinya kebutuhan operasional Kel. Koto Panjang Padang</t>
  </si>
  <si>
    <t>Penunjang Operasional Pemerintahan Kel. Koto Panjang Padang</t>
  </si>
  <si>
    <t>Terlaksananya monitoring keamanan, ketertiban dan bencana alam</t>
  </si>
  <si>
    <t>- Terlaksananya pemantauan keberadaan pupuk bersubsidi</t>
  </si>
  <si>
    <t>- Terlaksananya penyusunan Perwako tentang kebutuhan dan</t>
  </si>
  <si>
    <t xml:space="preserve">  HET Pupuk bersubsidi</t>
  </si>
  <si>
    <t xml:space="preserve">- Terlaksananya penyusunan SK Walikota tentang intensifikasi </t>
  </si>
  <si>
    <t xml:space="preserve">  Tahun 2017</t>
  </si>
  <si>
    <t xml:space="preserve">- Terlaksananya penyusunan SK Camat tentang intensifikasi </t>
  </si>
  <si>
    <t>- Terlaksananya penyusunan RDK dan RDKK Pupuk Bersubsidi</t>
  </si>
  <si>
    <t xml:space="preserve">6,500 batang
6 paket
</t>
  </si>
  <si>
    <t xml:space="preserve">- Terlaksananya pengadaan bibit tanaman buah-buahan untuk 4 jenis komoditi
- Terlaksananya pelatihan dan bimbingan pembuatan benih sayuran (buncis, pare, bayam, mentimun, terung lalap, terung tauco)
</t>
  </si>
  <si>
    <t xml:space="preserve">1. Terlaksananya pelatihan SOP dan GAP Buncis 2. Terlaksananya pelatihan SOP dan GAP mentimun 3.Terlaksananya pelatihan SOP dan GAP pare 4.Terlaksananya pelatihan SOP dan GAP terung tauco 5. terbentuknya sentra kawasan perkomoditi pertanaman sayuran
</t>
  </si>
  <si>
    <t>- Terlaksananya Pelatihan Pengolahan Jamur Tiram
- Terlaksananya Pelatihan Pengolahan Mentimun
- Terlaksananya Sosialisasi Biji Cokelat Fermentasi
- Terlaksananya Pelatihan Pembuatan Aneka Macam Kue Berbahan Cokelat
- Terlaksananya Pelatihan Pengolahan Cabe
- Terlaksananya Pelatihan Pengolahan primer buah kakao
- Terlaksananya pembangunan rumah Ultra Violet
- Terlaksananya pengadaan Multitester
- Terlaksananya pengadaan Mesin Penggiling Ubi/Ampia</t>
  </si>
  <si>
    <t>Terlaksananya penyediaan Pakaian Sipil Harian Pegawai BPMP &amp; KB dan Kader BPMP &amp; KB</t>
  </si>
  <si>
    <t>Terlaksananya penilaian angka kredit bagi Penyuluh KB</t>
  </si>
  <si>
    <t>62 kel, 5 ketua LPM Berprestasi, 21 klpk UEM-SP, 5 klpk UEM-SP, 62 kel. (LPM, PKK) dan 658 RT/RW</t>
  </si>
  <si>
    <t xml:space="preserve">Terlaksananya orientasi bagi Pengelola PMT-AS, Orientasi Kader Posyandu, Orientasi Pokja Posyandu Kelurahan &amp; Pokjanal Posyandu Kecamatan, Terlaksananya Lomba Cipta Menu PMT-AS Tk. Kota &amp; Propinsi, Terlaksananya Lomba Pengelolaan Kegiatan PMT-AS Tk. Kota dan Propinsi, Terlaksananya Lomba Kader Posyandu Tk. Kota dan Propinsi, Terlaksananya Penyediaan Makanan Jajajan untuk Siswa SD/MI (PMT-AS),
Terlaksananya pemberian transpor utk Kader Posyandu
</t>
  </si>
  <si>
    <t>20 sekolah, 20 kel, 165 posyandu, 660 kader &amp;
62 kel, 20 sekolah, 21 sekolah, 5 SD terbaik, 5 kec, 20 sekolah, 660 kader</t>
  </si>
  <si>
    <t>15 kelurahan
DAS/100 orang</t>
  </si>
  <si>
    <t>62 kel, 5 kec,
1 kegiatan Gelar TTG Nasional</t>
  </si>
  <si>
    <t>2 kel, 5 kel berprestasi, 3 orang SPMN, 10 buku</t>
  </si>
  <si>
    <t>Tercapainya pengendalian &amp; evaluasi pelaksanaan program Tahun 2016</t>
  </si>
  <si>
    <t>30 buku, 50 bh CD</t>
  </si>
  <si>
    <t>30 buku, 5 cd</t>
  </si>
  <si>
    <t xml:space="preserve">Penyusunan Profil Pembangunan Daerah </t>
  </si>
  <si>
    <t>Terlaksananya penyusunan buku dan CD profil pembangunan daerah kota Payakumbuh</t>
  </si>
  <si>
    <t xml:space="preserve">- Terlaksananya penilaian Kelompok Tani
- Terlaksananya Mimbar sarehan TK Kecamatan dan Tingkat Kota
- Terlaksananya Percontohan teknologi cabe Kopay dan Demonstrasi Area Padi sawah
- Terlaksananya tukar informasi  petani dan petugas ke kelompok tani berprestasi
</t>
  </si>
  <si>
    <t>- 257 keltan
- 6 kali 1 Ha dan 20 Ha
- 14 Orang</t>
  </si>
  <si>
    <t>1. Tersedianya penyiaran informasi pasar melalui radio koran dan webside 2.Tersedianya laporan pemasaran komodit STA dan TA
3. tersedianya leaflet informasi komoditi pertanian kota Pyk</t>
  </si>
  <si>
    <t>Program peningkatan penerapan teknologi  pertanian/ perkebunan</t>
  </si>
  <si>
    <t>Pelatihan dan bimbingan pengoperasian teknologi pertanian/ perkebunan tepat guna</t>
  </si>
  <si>
    <t>Terlaksananya  Pengadaan mesin potong rumput timbangan dan gerobak huller
Terlaksananya penggadaan suku cadang RMU Model UPTD perbenihan dan upja dan alsintan</t>
  </si>
  <si>
    <t xml:space="preserve">1. Terlasaksananya peringatan hari menanam pohon dan bulan menanam
2. Pemeliharaan pohon turus jalan
</t>
  </si>
  <si>
    <t>Terlaksananya pengawasan peredaran hasil hutan</t>
  </si>
  <si>
    <t>Terpeliharanya kendaraan dinas</t>
  </si>
  <si>
    <t>Tersedianya alat kebersihan kantor</t>
  </si>
  <si>
    <t>Terciptanya kelancaran Adaministrasi Perkantoran</t>
  </si>
  <si>
    <t>Tersedianya alat listrik dan elektronik</t>
  </si>
  <si>
    <t>Terlaksananya penyediaan peralatana dan perlengkapan gedung kantor</t>
  </si>
  <si>
    <t>Tersedianya bahan bacaaan</t>
  </si>
  <si>
    <t>Tersedinya makan minum</t>
  </si>
  <si>
    <t>Terlaksananya rapat -rapat koordinasi</t>
  </si>
  <si>
    <t>Tersedianya gaji pegawai honorer</t>
  </si>
  <si>
    <t>Terpeliharanya kendaraan dinas/operaisonal</t>
  </si>
  <si>
    <t>Terbayarnya tenaga admin website dan pulsa LED 2 buah</t>
  </si>
  <si>
    <t>Terlaksananya promosi pariwisata berupa malam hiburan rakyat tanggal 17 Agustus dabn HUT Kota</t>
  </si>
  <si>
    <t>Terlaksananya event tour de singkarak dengan menghadirkan pembalap sepeda luar dan dalam negeri</t>
  </si>
  <si>
    <t>Terlaksanya penyusunan kebijakan bidang usaha pariwisata</t>
  </si>
  <si>
    <t>Terlaksanaya pembangunan kios,gerbang tracking track,pegangan tangga tracking track,pembuatan merk rest area,perbaikan gazebo Ngalau Indah,Pembuatan panggung pagelaran, belanja jasa konsultansi pengawasan dan konsultansi perencanaan</t>
  </si>
  <si>
    <t>Terlaksananya pemasangan lampu penerang Goa Ngalau Indah,Pemasangan Fitnes outdoor dan pembuatan papan pemberitahuan dan papan informasi</t>
  </si>
  <si>
    <t>Terpeliharanya sarana dan prasarana pariwisata kawasan Ngalau Indah berupa: belanja alum kaporit,pemeliharaan kolam renang,pemeliharaan kawasan Ngalau,penanaman tanaman hias di Kawasan Ngalau Indah</t>
  </si>
  <si>
    <t>Tersedianya informasi dan database kepariwisataan dan olahragam,tersedianya alat promosi dan informasi kepariwisataaan, pemuda dan olahraga</t>
  </si>
  <si>
    <t>Terlaksananya pemantauan dan evaluasi program</t>
  </si>
  <si>
    <t>Terlaksananya pembayaran insentif 15% dari pemasukan Ngalau dan Panorama Ampangan</t>
  </si>
  <si>
    <t xml:space="preserve">SL Lele, SL Mas Rayo dan SL Gurame
</t>
  </si>
  <si>
    <t xml:space="preserve">3 kali
</t>
  </si>
  <si>
    <t>Terlaksananya Sosialisasi Gemarikan Terlaksananya lomba gemarikan tingkat Kota Terlaksananya lomba gemarikan tingkat
Propinsi Terlaksananya pelatihan mengolah masakan ikan</t>
  </si>
  <si>
    <t xml:space="preserve">5 kec
3 kali
</t>
  </si>
  <si>
    <t>- Terlaksananya Penyuluhan Mutu Barang Terhadap Pedagang Kaki Lima dan Asongan
- Terlaksananya Tukar informasi dengan Daerah Lain Dalam Hal Penanganan Mutu Dagangan Kaki Lima dan Asongan</t>
  </si>
  <si>
    <t>- Terlaksananya Hosting Website
- Terlaksananya Pengelola Website Potensi Produk Unggulan
- Terlaksananya Pengembangan GIS Berbasis WEB (WEB GIS)</t>
  </si>
  <si>
    <t>Terlaksananya penyebarluasan informasi penyelenggaraan pemerintah daerah melalui media massa</t>
  </si>
  <si>
    <t>Terlaksananya penyebaran informasi kepada publik</t>
  </si>
  <si>
    <t>Tersebarnya informasi penyelengaraan pemerinyah daerah</t>
  </si>
  <si>
    <t>- Terlaksananya sekolah lapang optimalisasi pekarangan
- Terlaksananya Pelatihan budidaya sayuran
- Terlaksananya Sosialisasi untuk dasawisma dan Pelatihan KRPL
- Tersalurkannya bantuan benih sayuraan dan pupuk kandang ke KWT
- Tersalurkannya bantuan benih sayuran dan kompos</t>
  </si>
  <si>
    <t>Tersedianya sarana dan prasarana kantor</t>
  </si>
  <si>
    <t>- Terlaksananya demplot intensifikasi tanaman padi salibu
- Terlaksananya pembinaan pos ipah dan posko PHT                      - Terlaksananya Pertemuan gerakan pengendalian OPT
- Terlaksananya fieltrip sosialisasi tekhnologi padi salibu</t>
  </si>
  <si>
    <t>Tersusunya Lakip, LPPD, LKPJ dan monev</t>
  </si>
  <si>
    <t>Tersedianya Mebeliur</t>
  </si>
  <si>
    <t>Terlaksananya pengelolaan, website keuangan daerah kota payakumbuh</t>
  </si>
  <si>
    <t>Terlaksananya pengembangan dan keberlanjutan SISMIOP</t>
  </si>
  <si>
    <t>Terlaksananya pengadaan mobiler</t>
  </si>
  <si>
    <t>Terlaksananya pengansuaransian barang milik daerah</t>
  </si>
  <si>
    <t xml:space="preserve">Terlaksananya kegiatan fasilitasi kegiatan keagamaan dan kesejahteraan rakyat bagi para khatib jumat dan imam mesjid, garin, guru TPA/TPSA/MDA yang ada di Kota Payakumbuh
</t>
  </si>
  <si>
    <t>Terlaksananya Pengelolaan Administrasi Kepegawaian di Lingkungan Setdako Payakumbuh</t>
  </si>
  <si>
    <t>Terlaksananya laporan capaian kinerja dan ikhtisar realisasi kinerja Disparpora Kota Payakumbuh</t>
  </si>
  <si>
    <t>Terlaksananya penyusunan LAKIP, LKPJ, LPPD, EKPPD, Monev dll</t>
  </si>
  <si>
    <t>Terwujudnya legalitas administrasi selama setahun</t>
  </si>
  <si>
    <t>Terlaksananya kerjasama dalam bentuk pelaksanaan kesamaptaan dan beladiri</t>
  </si>
  <si>
    <t>Terlaksananya keamanan dan kenyamanan lingkungan</t>
  </si>
  <si>
    <t>Jumlah anggota yang mengikuti</t>
  </si>
  <si>
    <t>Terlaksananya sosialisasi dan verifikasi tentang bantuan keuangan kepada partai politik</t>
  </si>
  <si>
    <t>Terlaksananya kegiatan sosialisasi penyalahgunaan pemakaian minuman keras dan narkoba</t>
  </si>
  <si>
    <t>Terlaksananya kegiatan cerdas cermat, jelajah kebangsaan, dan outboond wawasan kebangsaan bagi pelajar, generasi muda dan tokoh masyarakat</t>
  </si>
  <si>
    <t>Terlaksananya penelitian dokumen, fasilitasi ormas/LSM, dan sosialisasi tentang ormas/LSM</t>
  </si>
  <si>
    <t>Terlaksananya rapat koordinasi rutin dan insidentil serta study kompartif tim kominda</t>
  </si>
  <si>
    <t>Terlaksananya deteksi gangguan keamanan dan ketertiban masyarakat oleh pemerintahan daerah secara lebih dini</t>
  </si>
  <si>
    <t>Terlaksananya rapat koordinasi forkopimda selama 1 tahun, pengamanan akhir tahun , pengamanan lebaran dan tim terpadu</t>
  </si>
  <si>
    <t>Terlaksananya jasa perbaikan peralatan gedung kantor</t>
  </si>
  <si>
    <t>Terlaksananya kegiatan penyediaan peralatan gedung kantor</t>
  </si>
  <si>
    <t>Terlaksananya pembangunan rumah dinas 2 unit</t>
  </si>
  <si>
    <t>Terlaksananya pemeliharaan kendaraan dinas</t>
  </si>
  <si>
    <t>Terlaksananya sosialisasi persiapan pelaksanaan pilkada, dengan baik</t>
  </si>
  <si>
    <t>Terlaksananya koordinasi dan konsultasi kesbangpol ke kab/kota, propinsi dan luar daerah</t>
  </si>
  <si>
    <t>Tersedianya peralatan olahraga</t>
  </si>
  <si>
    <t>Terlaksanaya pemeliharaan sarana dan prasaran olahraga di kawasan Kubu Gadang( Lapangan Tenis, GOR, dan Lapangan Basket)</t>
  </si>
  <si>
    <t>Terlaksananya sarana dan prasarana olahraga stadion sepak bola sicincin</t>
  </si>
  <si>
    <t>Terlaksananya keikutsertaan kepemudaan Kota Payakumbuh dalam kegiatan propinsi</t>
  </si>
  <si>
    <t>Adanya penyuluhan narkoba bagi generasi muda</t>
  </si>
  <si>
    <t>Terlaksananya lomba kreasi dan karya tulis ilmiah</t>
  </si>
  <si>
    <t>Terlaksananya pemilihan pemuda pelopor</t>
  </si>
  <si>
    <t>Terlaksananya pelatihan keterampilan bagi pemuda</t>
  </si>
  <si>
    <t>Terlaksananya pembinaan kepada pelatih olahraga</t>
  </si>
  <si>
    <t>Terlaksanya pembinaan atlit di Kota Payakumbuh,terfasilitasiny a kontingen Kota Paykaumbuh pada PORPROV XIV Sumatera Barat,tersedianya bonus PORPROV dan Non PORPROV, terfasilitasi pertandinagn terjadwal</t>
  </si>
  <si>
    <t>Terlaksananya kegiatan senam/olahraga</t>
  </si>
  <si>
    <t>Terlaksananya pertandingan olahraga</t>
  </si>
  <si>
    <t>Terlaksananya pembinaan organisasi kepemudaan</t>
  </si>
  <si>
    <t>Terlaksananya kegiatan pekan seni kota batiah, payakumbuh karnaval dan pekan budaya, festival sumbar, dan terlaksananya kegiatan uda uni</t>
  </si>
  <si>
    <t>Terlaksananya fasilitasi partisipasi masyarakat dalam pengelolaan kekayaan budaya</t>
  </si>
  <si>
    <t>Terlaksananya kegiatan hiburan rakyat berupa kegiatan sabtu sore, terlaksanya kegiatan Payakumbuh Fashion</t>
  </si>
  <si>
    <t>Terlaksananya kegiatan seminar adat, musik religi, paket pagelaran, pacu jawi, pacu kuda,pacu itik,burung berkutut, burung berkicau, dan pembinaan kelompok kesenian</t>
  </si>
  <si>
    <t>Terselenggaranya dialog kebudayaan</t>
  </si>
  <si>
    <t>Terfasilitasinya opersional LKAAM dan KAN dan terlaksananya lomba KAN Tk. kota dan propinsi</t>
  </si>
  <si>
    <t>Terlaksananya pendidikan dan pelatihan adat budaya di 10 Nagari se-Kota Payakumbuh</t>
  </si>
  <si>
    <t>Promosi peluang investasi</t>
  </si>
  <si>
    <t>Terkendalinya polusi udara dengan meningkatnya penghijauan kota</t>
  </si>
  <si>
    <t>Berupa 3 media dan pencetakan peraturan perundang-undangan lingkungan hidup</t>
  </si>
  <si>
    <t>Terlaksananya pemilihan supir, awak, dan juru mudi teladan</t>
  </si>
  <si>
    <t>Terlaksananya penyusunan RIPPKA</t>
  </si>
  <si>
    <t>Terlaksananya penyusunan FS bantaran bendungan talawi sebagai objek wisata tirta,Master Plan bantaran bendungan Talawi, AMDAL gelanggang Kubu Gadang dan AMDAL Medan Nan Bapaneh</t>
  </si>
  <si>
    <t>Terlaksananya pengembangan dan keberlanjutan SIPPD</t>
  </si>
  <si>
    <t>Tersedianya laporan dan rekap usulan kegiatan hasil investigasi</t>
  </si>
  <si>
    <t>Tersusunnya perubahan RKPD</t>
  </si>
  <si>
    <t>Terlaksananya rehab gedung kantor</t>
  </si>
  <si>
    <t>Terlaksananya pembangunan pembangunan jalan lingkungan di permukiman masyarakat</t>
  </si>
  <si>
    <t>Terlaksananya pertemuan pemantapan program khusus gigi mulut, kulit kelamin, dan pelatihan manajemen Puskesmas</t>
  </si>
  <si>
    <t>Meningkatnya kualitas hasil dan proses pendidikan dasar 9 tahun</t>
  </si>
  <si>
    <t xml:space="preserve">Terlaksananya pembangunan pagar sekolah ( SDN. 16 ,48, 56, 63 dan SMP 10)
</t>
  </si>
  <si>
    <t>Tersedianya alat embelajaran edukatif</t>
  </si>
  <si>
    <t>Terlaksananya pengadaan perlengkapan kantor Dinas pendidikan dan UPTD ( rak arsip besi )</t>
  </si>
  <si>
    <t>- Terlaksananya penilaian kemampuan kelas pokdakan
- Terlaksananya penilaian kemampuan kelas Kelompok Tani
- Terlaksananya penilaian pokdakan berprestasi
- Terlaksananya penilaian Kelompok Tani berprestasi
- SL Sapi potong/Bibit, Kambing dan Itik
- Terlaksananya mimbar sarasehan tingkat kecamatan
- Terlaksananya mimbar sarasehan tingkat kota
- Terlaksananya pertemuan/rembug KTNA kecamatan
- Terlaksananya pertemuan/rembug KTNA Kota</t>
  </si>
  <si>
    <t>- Terlaksananya Pemeliharaan kebun enteres-
- Terlaksananya sosialisasi peningkatan produksi pangan
- Terlaksananya belanja modal kendaraan bermotor roda 2</t>
  </si>
  <si>
    <t>1. Terlaksananya training penyuluh
2. Terlaksananya penilaian pp teladan
3. Terlaksananya penilaian kredit poin penyuluh
4. Terlaksananya koordinasi dan konsultasi penyelenggaraan penyuluhan</t>
  </si>
  <si>
    <t>Tersedianya pola tanam yang dianjurkan</t>
  </si>
  <si>
    <t>Terlaksananya pengadaan sarana dan prasarana terminal agribisnis ( TA ) Terlaksananya pembangunan mushalla , wc
Terlaksananya pembangunan rumah jaga Terlaksananya pembuatan kanopi , tempat parkir Terlaksananya pembangunan autlet saprotan</t>
  </si>
  <si>
    <t>Terlaksananya pertemuan didaerah pemasaran/pertemuan dengan pelaku agribisnis dalam rangka membahas kerjasama dan pemasaran produk pertanian perkebunan dan kehutanan
Terlaksananya ekspansi pasar/penjajakan pasar</t>
  </si>
  <si>
    <t>Tersedianya kebutuhan sarana dan prasarana untuk pegawai</t>
  </si>
  <si>
    <t>Tersedianya biaya perawatan peralatan kerja</t>
  </si>
  <si>
    <t>Tersedianya bahan bacaan dan informasi</t>
  </si>
  <si>
    <t>Tersedianya makanan dan minuman</t>
  </si>
  <si>
    <t>Tersedianya dana untuk rapat koordinasi dan konsultasi keluar daerah</t>
  </si>
  <si>
    <t>Tersedianya dana untuk tenaga harian lepas</t>
  </si>
  <si>
    <t>Meningkatnya kelancaran pelaksanaan tugas pegawai</t>
  </si>
  <si>
    <t xml:space="preserve">- 10 KWT
- 1 kali
- 2 kali
- 10 KWT
- 20 dasawisma
</t>
  </si>
  <si>
    <t>- Terlaksananya lomba cipta menu tingkat kota dan tingkat prop.
- Terlaksananya uji sampel pangan segar yang beredar di masy.
- Terlaksananya uji sampel jajanan anak sekolah</t>
  </si>
  <si>
    <t>1. Tersedianya bibit benih tanaman perkebunan ( kelapa Genjah )
2. Tersedianya bibit benih tanaman perkebunan ( Kakao sambung pucuk )
3. Terlaksananya pencetakan liflet</t>
  </si>
  <si>
    <t>Tersedianya data potensi bencana alam</t>
  </si>
  <si>
    <t xml:space="preserve">- Terlaksananya  Sosialisasi Perpres Nonor 98 Tahun 2014 Tentang Perizinan Usaha Mikro dan Kecil
- Terlaksananya Sosialisasi Legalitas Usaha (P-IRT, HAKI, Halal)
</t>
  </si>
  <si>
    <t>Tersedianya pengadaan lap top dan UPS</t>
  </si>
  <si>
    <t>Penyusunan dan pengumpulan data dan statistik daerah</t>
  </si>
  <si>
    <t>Tersedianya buku PDA 2015, KDA 2015 dan Inkesra</t>
  </si>
  <si>
    <t>75 buku</t>
  </si>
  <si>
    <t>Tersusunnya Buku Indeks Nilai Tukar Petani (NTP) Kota Payakumbuh dan tersusunnya data dalam rangka perhitungan NTP</t>
  </si>
  <si>
    <t>Terlaksananya  kegiatan pencanangan dan kegiatan BBGRM, Terlaksananya penilaian kelurahan berprestasi Tingkat Kota dan Propinsi, Terlaksananya rekruitmen SPMN (Sarjana Pemberdayaan Masyarakat Nagari), Tercapainya pengendalian &amp; evaluasi pelaksanaan program Tahun 2015</t>
  </si>
  <si>
    <t>2 Distributor dan 
14 Pengecer</t>
  </si>
  <si>
    <t>1 bendung/ embung</t>
  </si>
  <si>
    <t>Program  pengembangan, pengelolaan dan konservasi sungai, danau dan sumber daya air lainnya</t>
  </si>
</sst>
</file>

<file path=xl/styles.xml><?xml version="1.0" encoding="utf-8"?>
<styleSheet xmlns="http://schemas.openxmlformats.org/spreadsheetml/2006/main">
  <numFmts count="11">
    <numFmt numFmtId="41" formatCode="_(* #,##0_);_(* \(#,##0\);_(* &quot;-&quot;_);_(@_)"/>
    <numFmt numFmtId="43" formatCode="_(* #,##0.00_);_(* \(#,##0.00\);_(* &quot;-&quot;??_);_(@_)"/>
    <numFmt numFmtId="164" formatCode="###0;###0"/>
    <numFmt numFmtId="165" formatCode="#,##0;#,##0"/>
    <numFmt numFmtId="166" formatCode="#,##0.00;#,##0.00"/>
    <numFmt numFmtId="167" formatCode="##,#00;##,#00"/>
    <numFmt numFmtId="168" formatCode="\$###0;\$###0"/>
    <numFmt numFmtId="169" formatCode="[$-F800]dddd\,\ mmmm\ dd\,\ yyyy"/>
    <numFmt numFmtId="170" formatCode="_(* #,##0_);_(* \(#,##0\);_(* &quot;-&quot;??_);_(@_)"/>
    <numFmt numFmtId="171" formatCode="[$-409]d\-mmm;@"/>
    <numFmt numFmtId="172" formatCode="0.00_);\(0.00\)"/>
  </numFmts>
  <fonts count="60">
    <font>
      <sz val="10"/>
      <color rgb="FF000000"/>
      <name val="Times New Roman"/>
      <charset val="204"/>
    </font>
    <font>
      <b/>
      <sz val="11"/>
      <name val="Arial"/>
      <family val="2"/>
    </font>
    <font>
      <sz val="8"/>
      <name val="Arial"/>
      <family val="2"/>
    </font>
    <font>
      <sz val="9"/>
      <name val="Arial"/>
      <family val="2"/>
    </font>
    <font>
      <sz val="9"/>
      <color rgb="FF000000"/>
      <name val="Arial"/>
      <family val="2"/>
    </font>
    <font>
      <b/>
      <sz val="8"/>
      <color rgb="FF000000"/>
      <name val="Arial"/>
      <family val="2"/>
    </font>
    <font>
      <b/>
      <sz val="8"/>
      <name val="Arial"/>
      <family val="2"/>
    </font>
    <font>
      <sz val="8"/>
      <color rgb="FF000000"/>
      <name val="Arial"/>
      <family val="2"/>
    </font>
    <font>
      <b/>
      <sz val="9"/>
      <name val="Arial"/>
      <family val="2"/>
    </font>
    <font>
      <b/>
      <sz val="11"/>
      <name val="Times New Roman"/>
      <family val="1"/>
    </font>
    <font>
      <sz val="9"/>
      <name val="Times New Roman"/>
      <family val="1"/>
    </font>
    <font>
      <b/>
      <sz val="8"/>
      <name val="Times New Roman"/>
      <family val="1"/>
    </font>
    <font>
      <sz val="8"/>
      <name val="Times New Roman"/>
      <family val="1"/>
    </font>
    <font>
      <sz val="10"/>
      <color rgb="FF000000"/>
      <name val="Times New Roman"/>
      <family val="1"/>
    </font>
    <font>
      <b/>
      <sz val="8"/>
      <color rgb="FFFF0000"/>
      <name val="Arial"/>
      <family val="2"/>
    </font>
    <font>
      <b/>
      <sz val="10"/>
      <color rgb="FF000000"/>
      <name val="Calibri"/>
      <family val="2"/>
      <scheme val="minor"/>
    </font>
    <font>
      <b/>
      <sz val="12"/>
      <name val="Arial"/>
      <family val="2"/>
    </font>
    <font>
      <b/>
      <sz val="12"/>
      <color theme="0"/>
      <name val="Arial"/>
      <family val="2"/>
    </font>
    <font>
      <b/>
      <sz val="14"/>
      <color theme="0"/>
      <name val="Arial"/>
      <family val="2"/>
    </font>
    <font>
      <b/>
      <sz val="10"/>
      <color theme="0"/>
      <name val="Arial"/>
      <family val="2"/>
    </font>
    <font>
      <sz val="10"/>
      <color theme="0"/>
      <name val="Arial"/>
      <family val="2"/>
    </font>
    <font>
      <sz val="10"/>
      <name val="Arial"/>
      <family val="2"/>
    </font>
    <font>
      <b/>
      <sz val="14"/>
      <name val="Arial"/>
      <family val="2"/>
    </font>
    <font>
      <sz val="11"/>
      <name val="Arial"/>
      <family val="2"/>
    </font>
    <font>
      <b/>
      <sz val="11"/>
      <color theme="0"/>
      <name val="Arial"/>
      <family val="2"/>
    </font>
    <font>
      <b/>
      <sz val="10"/>
      <name val="Arial"/>
      <family val="2"/>
    </font>
    <font>
      <b/>
      <u/>
      <sz val="11"/>
      <name val="Arial"/>
      <family val="2"/>
    </font>
    <font>
      <b/>
      <u val="singleAccounting"/>
      <sz val="11"/>
      <name val="Arial"/>
      <family val="2"/>
    </font>
    <font>
      <sz val="11"/>
      <color theme="0"/>
      <name val="Arial"/>
      <family val="2"/>
    </font>
    <font>
      <sz val="11"/>
      <color theme="0"/>
      <name val="Tahoma"/>
      <family val="2"/>
    </font>
    <font>
      <sz val="11"/>
      <color theme="0"/>
      <name val="Calibri"/>
      <family val="2"/>
    </font>
    <font>
      <sz val="11"/>
      <color rgb="FF000000"/>
      <name val="Arial"/>
      <family val="2"/>
    </font>
    <font>
      <sz val="11"/>
      <color rgb="FFFF0000"/>
      <name val="Arial"/>
      <family val="2"/>
    </font>
    <font>
      <sz val="10"/>
      <color rgb="FFFF0000"/>
      <name val="Arial"/>
      <family val="2"/>
    </font>
    <font>
      <sz val="11"/>
      <name val="Calibri"/>
      <family val="2"/>
      <charset val="1"/>
    </font>
    <font>
      <sz val="11"/>
      <color theme="0"/>
      <name val="Calibri"/>
      <family val="2"/>
      <charset val="1"/>
    </font>
    <font>
      <b/>
      <sz val="10"/>
      <color rgb="FF000000"/>
      <name val="Times New Roman"/>
      <family val="1"/>
    </font>
    <font>
      <sz val="10"/>
      <color rgb="FF000000"/>
      <name val="Times New Roman"/>
      <family val="1"/>
    </font>
    <font>
      <sz val="11"/>
      <color indexed="8"/>
      <name val="Calibri"/>
      <family val="2"/>
      <charset val="1"/>
    </font>
    <font>
      <sz val="12"/>
      <color theme="0"/>
      <name val="Tahoma"/>
      <family val="2"/>
    </font>
    <font>
      <sz val="12"/>
      <color rgb="FFFF0000"/>
      <name val="Tahoma"/>
      <family val="2"/>
    </font>
    <font>
      <sz val="12"/>
      <color indexed="8"/>
      <name val="Tahoma"/>
      <family val="2"/>
    </font>
    <font>
      <b/>
      <sz val="12"/>
      <color theme="0"/>
      <name val="Tahoma"/>
      <family val="2"/>
    </font>
    <font>
      <b/>
      <sz val="12"/>
      <color rgb="FFFF0000"/>
      <name val="Tahoma"/>
      <family val="2"/>
    </font>
    <font>
      <b/>
      <sz val="12"/>
      <color indexed="8"/>
      <name val="Tahoma"/>
      <family val="2"/>
    </font>
    <font>
      <b/>
      <sz val="11"/>
      <color indexed="8"/>
      <name val="Arial"/>
      <family val="2"/>
    </font>
    <font>
      <sz val="12"/>
      <color theme="0"/>
      <name val="Arial"/>
      <family val="2"/>
    </font>
    <font>
      <b/>
      <sz val="11"/>
      <color theme="0"/>
      <name val="Tahoma"/>
      <family val="2"/>
    </font>
    <font>
      <sz val="11"/>
      <color theme="1"/>
      <name val="Arial"/>
      <family val="2"/>
    </font>
    <font>
      <sz val="12"/>
      <color theme="0"/>
      <name val="Calibri"/>
      <family val="2"/>
    </font>
    <font>
      <sz val="12"/>
      <color theme="0"/>
      <name val="Calibri"/>
      <family val="2"/>
      <scheme val="minor"/>
    </font>
    <font>
      <sz val="12"/>
      <name val="Arial"/>
      <family val="2"/>
    </font>
    <font>
      <sz val="12"/>
      <color indexed="9"/>
      <name val="Tahoma"/>
      <family val="2"/>
    </font>
    <font>
      <sz val="10"/>
      <color rgb="FFFF0000"/>
      <name val="Tahoma"/>
      <family val="2"/>
    </font>
    <font>
      <sz val="9"/>
      <color rgb="FFFF0000"/>
      <name val="Tahoma"/>
      <family val="2"/>
    </font>
    <font>
      <sz val="11"/>
      <color theme="0"/>
      <name val="Calibri"/>
      <family val="2"/>
      <charset val="1"/>
      <scheme val="minor"/>
    </font>
    <font>
      <sz val="11"/>
      <color rgb="FFFF0000"/>
      <name val="Calibri"/>
      <family val="2"/>
      <charset val="1"/>
      <scheme val="minor"/>
    </font>
    <font>
      <b/>
      <sz val="11"/>
      <color theme="1"/>
      <name val="Arial"/>
      <family val="2"/>
    </font>
    <font>
      <sz val="12"/>
      <name val="Tahoma"/>
      <family val="2"/>
    </font>
    <font>
      <i/>
      <sz val="10"/>
      <name val="Arial"/>
      <family val="2"/>
    </font>
  </fonts>
  <fills count="13">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00B0F0"/>
        <bgColor indexed="64"/>
      </patternFill>
    </fill>
    <fill>
      <patternFill patternType="solid">
        <fgColor theme="8"/>
        <bgColor indexed="64"/>
      </patternFill>
    </fill>
    <fill>
      <patternFill patternType="solid">
        <fgColor theme="0"/>
        <bgColor indexed="64"/>
      </patternFill>
    </fill>
    <fill>
      <patternFill patternType="solid">
        <fgColor rgb="FFFFC000"/>
        <bgColor indexed="64"/>
      </patternFill>
    </fill>
    <fill>
      <patternFill patternType="solid">
        <fgColor theme="9"/>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rgb="FF92D050"/>
        <bgColor indexed="64"/>
      </patternFill>
    </fill>
  </fills>
  <borders count="5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medium">
        <color indexed="64"/>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top style="hair">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style="thin">
        <color rgb="FF000000"/>
      </right>
      <top/>
      <bottom style="hair">
        <color rgb="FF000000"/>
      </bottom>
      <diagonal/>
    </border>
    <border>
      <left/>
      <right/>
      <top/>
      <bottom style="hair">
        <color rgb="FF000000"/>
      </bottom>
      <diagonal/>
    </border>
  </borders>
  <cellStyleXfs count="5">
    <xf numFmtId="0" fontId="0" fillId="0" borderId="0"/>
    <xf numFmtId="41"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1" fontId="38" fillId="0" borderId="0" applyFont="0" applyFill="0" applyBorder="0" applyAlignment="0" applyProtection="0"/>
  </cellStyleXfs>
  <cellXfs count="543">
    <xf numFmtId="0" fontId="0" fillId="0" borderId="0" xfId="0" applyFill="1" applyBorder="1" applyAlignment="1">
      <alignment horizontal="left" vertical="top"/>
    </xf>
    <xf numFmtId="0" fontId="1" fillId="0" borderId="0" xfId="0" applyFont="1" applyFill="1" applyBorder="1" applyAlignment="1">
      <alignment horizontal="center" vertical="top"/>
    </xf>
    <xf numFmtId="0" fontId="0" fillId="0" borderId="0" xfId="0" applyFill="1" applyBorder="1" applyAlignment="1">
      <alignment horizontal="center" vertical="top"/>
    </xf>
    <xf numFmtId="0" fontId="2" fillId="0" borderId="0" xfId="0" applyFont="1" applyFill="1" applyBorder="1" applyAlignment="1">
      <alignment horizontal="left" vertical="top"/>
    </xf>
    <xf numFmtId="0" fontId="3" fillId="0" borderId="1" xfId="0" applyFont="1" applyFill="1" applyBorder="1" applyAlignment="1">
      <alignment horizontal="left" vertical="top" wrapText="1"/>
    </xf>
    <xf numFmtId="164" fontId="4" fillId="0" borderId="1" xfId="0" applyNumberFormat="1" applyFont="1" applyFill="1" applyBorder="1" applyAlignment="1">
      <alignment horizontal="center" vertical="top" wrapText="1"/>
    </xf>
    <xf numFmtId="165" fontId="5" fillId="0" borderId="1"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0" fillId="0" borderId="1" xfId="0" applyFill="1" applyBorder="1" applyAlignment="1">
      <alignment horizontal="left" vertical="top" wrapText="1"/>
    </xf>
    <xf numFmtId="167" fontId="7" fillId="0" borderId="1" xfId="0" applyNumberFormat="1" applyFont="1" applyFill="1" applyBorder="1" applyAlignment="1">
      <alignment horizontal="left" vertical="top" wrapText="1"/>
    </xf>
    <xf numFmtId="165" fontId="7"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164" fontId="7" fillId="0" borderId="1" xfId="0" applyNumberFormat="1" applyFont="1" applyFill="1" applyBorder="1" applyAlignment="1">
      <alignment horizontal="left" vertical="top" wrapText="1"/>
    </xf>
    <xf numFmtId="164" fontId="5" fillId="0" borderId="1" xfId="0" applyNumberFormat="1" applyFont="1" applyFill="1" applyBorder="1" applyAlignment="1">
      <alignment horizontal="left" vertical="top" wrapText="1"/>
    </xf>
    <xf numFmtId="168" fontId="5" fillId="0" borderId="1"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2" fillId="0" borderId="3" xfId="0" applyFont="1" applyFill="1" applyBorder="1" applyAlignment="1">
      <alignment horizontal="left" vertical="top" wrapText="1"/>
    </xf>
    <xf numFmtId="164" fontId="7" fillId="0" borderId="3" xfId="0" applyNumberFormat="1" applyFont="1" applyFill="1" applyBorder="1" applyAlignment="1">
      <alignment horizontal="left" vertical="top" wrapText="1"/>
    </xf>
    <xf numFmtId="164" fontId="7" fillId="0" borderId="4" xfId="0" applyNumberFormat="1" applyFont="1" applyFill="1" applyBorder="1" applyAlignment="1">
      <alignment horizontal="left" vertical="top" wrapText="1"/>
    </xf>
    <xf numFmtId="0" fontId="0" fillId="0" borderId="1" xfId="0" applyFill="1" applyBorder="1" applyAlignment="1">
      <alignment horizontal="center" vertical="top" wrapText="1"/>
    </xf>
    <xf numFmtId="0" fontId="3" fillId="0" borderId="0" xfId="0" applyFont="1" applyFill="1" applyBorder="1" applyAlignment="1">
      <alignment horizontal="center" vertical="top"/>
    </xf>
    <xf numFmtId="0" fontId="2" fillId="0" borderId="0" xfId="0" applyFont="1" applyFill="1" applyBorder="1" applyAlignment="1">
      <alignment horizontal="center" vertical="top"/>
    </xf>
    <xf numFmtId="0" fontId="0" fillId="0" borderId="3" xfId="0"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5" xfId="0" applyFont="1" applyFill="1" applyBorder="1" applyAlignment="1">
      <alignment horizontal="right" vertical="top" wrapText="1"/>
    </xf>
    <xf numFmtId="0" fontId="6" fillId="0" borderId="5" xfId="0" applyFont="1" applyFill="1" applyBorder="1" applyAlignment="1">
      <alignment horizontal="right" vertical="top" wrapText="1"/>
    </xf>
    <xf numFmtId="0" fontId="0" fillId="0" borderId="3" xfId="0"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Fill="1" applyBorder="1" applyAlignment="1">
      <alignment horizontal="left" vertical="top" wrapText="1"/>
    </xf>
    <xf numFmtId="165" fontId="7" fillId="2" borderId="1" xfId="0" applyNumberFormat="1" applyFont="1" applyFill="1" applyBorder="1" applyAlignment="1">
      <alignment horizontal="left" vertical="top" wrapText="1"/>
    </xf>
    <xf numFmtId="0" fontId="0" fillId="2" borderId="1" xfId="0" applyFill="1" applyBorder="1" applyAlignment="1">
      <alignment horizontal="left" vertical="top" wrapText="1"/>
    </xf>
    <xf numFmtId="0" fontId="2" fillId="2" borderId="1" xfId="0" applyFont="1" applyFill="1" applyBorder="1" applyAlignment="1">
      <alignment horizontal="left" vertical="top" wrapText="1"/>
    </xf>
    <xf numFmtId="0" fontId="2" fillId="2" borderId="5" xfId="0" applyFont="1" applyFill="1" applyBorder="1" applyAlignment="1">
      <alignment horizontal="right" vertical="top" wrapText="1"/>
    </xf>
    <xf numFmtId="0" fontId="0" fillId="2" borderId="0" xfId="0" applyFill="1" applyBorder="1" applyAlignment="1">
      <alignment horizontal="left" vertical="top"/>
    </xf>
    <xf numFmtId="166" fontId="7" fillId="0" borderId="7" xfId="0" applyNumberFormat="1" applyFont="1" applyFill="1" applyBorder="1" applyAlignment="1">
      <alignment vertical="top" wrapText="1"/>
    </xf>
    <xf numFmtId="0" fontId="0" fillId="0" borderId="0" xfId="0" applyFill="1" applyBorder="1" applyAlignment="1">
      <alignment horizontal="right" vertical="top"/>
    </xf>
    <xf numFmtId="164" fontId="4" fillId="0" borderId="5" xfId="0" applyNumberFormat="1" applyFont="1" applyFill="1" applyBorder="1" applyAlignment="1">
      <alignment horizontal="right" vertical="top" wrapText="1"/>
    </xf>
    <xf numFmtId="166" fontId="5" fillId="0" borderId="5" xfId="0" applyNumberFormat="1" applyFont="1" applyFill="1" applyBorder="1" applyAlignment="1">
      <alignment horizontal="right" vertical="top" wrapText="1"/>
    </xf>
    <xf numFmtId="166" fontId="7" fillId="0" borderId="5" xfId="0" applyNumberFormat="1" applyFont="1" applyFill="1" applyBorder="1" applyAlignment="1">
      <alignment horizontal="right" vertical="top" wrapText="1"/>
    </xf>
    <xf numFmtId="0" fontId="0" fillId="0" borderId="5" xfId="0" applyFill="1" applyBorder="1" applyAlignment="1">
      <alignment horizontal="right" vertical="top" wrapText="1"/>
    </xf>
    <xf numFmtId="0" fontId="3" fillId="0" borderId="8" xfId="0" applyFont="1" applyFill="1" applyBorder="1" applyAlignment="1">
      <alignment horizontal="right" wrapText="1"/>
    </xf>
    <xf numFmtId="0" fontId="3" fillId="0" borderId="10" xfId="0" applyFont="1" applyFill="1" applyBorder="1" applyAlignment="1">
      <alignment horizontal="right" wrapText="1"/>
    </xf>
    <xf numFmtId="0" fontId="3" fillId="0" borderId="12" xfId="0" applyFont="1" applyFill="1" applyBorder="1" applyAlignment="1">
      <alignment horizontal="right" wrapText="1"/>
    </xf>
    <xf numFmtId="166" fontId="7" fillId="0" borderId="8" xfId="0" applyNumberFormat="1" applyFont="1" applyFill="1" applyBorder="1" applyAlignment="1">
      <alignment horizontal="right" vertical="top" wrapText="1"/>
    </xf>
    <xf numFmtId="166" fontId="7" fillId="0" borderId="10" xfId="0" applyNumberFormat="1" applyFont="1" applyFill="1" applyBorder="1" applyAlignment="1">
      <alignment horizontal="right" vertical="top" wrapText="1"/>
    </xf>
    <xf numFmtId="166" fontId="7" fillId="0" borderId="12" xfId="0" applyNumberFormat="1" applyFont="1" applyFill="1" applyBorder="1" applyAlignment="1">
      <alignment horizontal="right" vertical="top" wrapText="1"/>
    </xf>
    <xf numFmtId="0" fontId="0" fillId="0" borderId="0" xfId="0"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165" fontId="5" fillId="3" borderId="1" xfId="0" applyNumberFormat="1" applyFont="1" applyFill="1" applyBorder="1" applyAlignment="1">
      <alignment horizontal="left" vertical="top" wrapText="1"/>
    </xf>
    <xf numFmtId="0" fontId="6" fillId="3" borderId="1" xfId="0" applyFont="1" applyFill="1" applyBorder="1" applyAlignment="1">
      <alignment horizontal="left" vertical="top" wrapText="1"/>
    </xf>
    <xf numFmtId="0" fontId="0" fillId="3" borderId="1" xfId="0" applyFill="1" applyBorder="1" applyAlignment="1">
      <alignment horizontal="left" vertical="top" wrapText="1"/>
    </xf>
    <xf numFmtId="166" fontId="5" fillId="3" borderId="5" xfId="0" applyNumberFormat="1" applyFont="1" applyFill="1" applyBorder="1" applyAlignment="1">
      <alignment horizontal="right" vertical="top" wrapText="1"/>
    </xf>
    <xf numFmtId="0" fontId="0" fillId="3" borderId="0" xfId="0" applyFill="1" applyBorder="1" applyAlignment="1">
      <alignment horizontal="left" vertical="top"/>
    </xf>
    <xf numFmtId="166" fontId="14" fillId="0" borderId="5" xfId="0" applyNumberFormat="1" applyFont="1" applyFill="1" applyBorder="1" applyAlignment="1">
      <alignment horizontal="right" vertical="top" wrapText="1"/>
    </xf>
    <xf numFmtId="166" fontId="5" fillId="4" borderId="5" xfId="0" applyNumberFormat="1" applyFont="1" applyFill="1" applyBorder="1" applyAlignment="1">
      <alignment horizontal="right" vertical="top" wrapText="1"/>
    </xf>
    <xf numFmtId="166" fontId="7" fillId="4" borderId="5" xfId="0" applyNumberFormat="1" applyFont="1" applyFill="1" applyBorder="1" applyAlignment="1">
      <alignment horizontal="right" vertical="top" wrapText="1"/>
    </xf>
    <xf numFmtId="166" fontId="7" fillId="6" borderId="5" xfId="0" applyNumberFormat="1" applyFont="1" applyFill="1" applyBorder="1" applyAlignment="1">
      <alignment horizontal="right"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5" xfId="0" applyFont="1" applyFill="1" applyBorder="1" applyAlignment="1">
      <alignment horizontal="right" vertical="top" wrapText="1"/>
    </xf>
    <xf numFmtId="0" fontId="6" fillId="0" borderId="5" xfId="0" applyFont="1" applyFill="1" applyBorder="1" applyAlignment="1">
      <alignment horizontal="right" vertical="top" wrapText="1"/>
    </xf>
    <xf numFmtId="4" fontId="0" fillId="0" borderId="0" xfId="0" applyNumberFormat="1" applyFill="1" applyBorder="1" applyAlignment="1">
      <alignment horizontal="left" vertical="top"/>
    </xf>
    <xf numFmtId="0" fontId="15" fillId="0" borderId="0" xfId="0" applyFont="1" applyFill="1" applyBorder="1" applyAlignment="1">
      <alignment horizontal="right" vertical="top"/>
    </xf>
    <xf numFmtId="0" fontId="15" fillId="0" borderId="0" xfId="0" applyFont="1" applyFill="1" applyBorder="1" applyAlignment="1">
      <alignment horizontal="right" vertical="center"/>
    </xf>
    <xf numFmtId="0" fontId="15" fillId="0" borderId="0" xfId="0" applyFont="1" applyFill="1" applyBorder="1" applyAlignment="1">
      <alignment horizontal="center" vertical="center"/>
    </xf>
    <xf numFmtId="0" fontId="15" fillId="0" borderId="0" xfId="0" applyFont="1" applyFill="1" applyBorder="1" applyAlignment="1">
      <alignment horizontal="left" vertical="top"/>
    </xf>
    <xf numFmtId="0" fontId="15" fillId="3" borderId="0" xfId="0" applyFont="1" applyFill="1" applyBorder="1" applyAlignment="1">
      <alignment horizontal="left" vertical="top"/>
    </xf>
    <xf numFmtId="4" fontId="15" fillId="5" borderId="0" xfId="0" applyNumberFormat="1" applyFont="1" applyFill="1" applyBorder="1" applyAlignment="1">
      <alignment horizontal="left" vertical="top"/>
    </xf>
    <xf numFmtId="4" fontId="15" fillId="0" borderId="0" xfId="0" applyNumberFormat="1" applyFont="1" applyFill="1" applyBorder="1" applyAlignment="1">
      <alignment horizontal="left" vertical="top"/>
    </xf>
    <xf numFmtId="4" fontId="15" fillId="0" borderId="0" xfId="0" applyNumberFormat="1" applyFont="1" applyFill="1" applyBorder="1" applyAlignment="1">
      <alignment horizontal="right" vertical="top"/>
    </xf>
    <xf numFmtId="0" fontId="15" fillId="2" borderId="0" xfId="0" applyFont="1" applyFill="1" applyBorder="1" applyAlignment="1">
      <alignment horizontal="left" vertical="top"/>
    </xf>
    <xf numFmtId="41" fontId="15" fillId="0" borderId="0" xfId="1" applyFont="1" applyFill="1" applyBorder="1" applyAlignment="1">
      <alignment horizontal="right" vertical="top"/>
    </xf>
    <xf numFmtId="166" fontId="15" fillId="0" borderId="0" xfId="0" applyNumberFormat="1" applyFont="1" applyFill="1" applyBorder="1" applyAlignment="1">
      <alignment horizontal="left" vertical="top"/>
    </xf>
    <xf numFmtId="165" fontId="7" fillId="3" borderId="1" xfId="0" applyNumberFormat="1" applyFont="1" applyFill="1" applyBorder="1" applyAlignment="1">
      <alignment horizontal="left" vertical="top" wrapText="1"/>
    </xf>
    <xf numFmtId="0" fontId="2" fillId="3" borderId="1" xfId="0" applyFont="1" applyFill="1" applyBorder="1" applyAlignment="1">
      <alignment horizontal="left" vertical="top" wrapText="1"/>
    </xf>
    <xf numFmtId="166" fontId="7" fillId="3" borderId="5" xfId="0" applyNumberFormat="1" applyFont="1" applyFill="1" applyBorder="1" applyAlignment="1">
      <alignment horizontal="right" vertical="top" wrapText="1"/>
    </xf>
    <xf numFmtId="167" fontId="7" fillId="3" borderId="1" xfId="0" applyNumberFormat="1" applyFont="1" applyFill="1" applyBorder="1" applyAlignment="1">
      <alignment horizontal="left" vertical="top" wrapText="1"/>
    </xf>
    <xf numFmtId="0" fontId="6" fillId="3" borderId="5" xfId="0" applyFont="1" applyFill="1" applyBorder="1" applyAlignment="1">
      <alignment horizontal="right" vertical="top" wrapText="1"/>
    </xf>
    <xf numFmtId="166" fontId="7" fillId="7" borderId="5" xfId="0" applyNumberFormat="1" applyFont="1" applyFill="1" applyBorder="1" applyAlignment="1">
      <alignment horizontal="right" vertical="top" wrapText="1"/>
    </xf>
    <xf numFmtId="4" fontId="15" fillId="3" borderId="0" xfId="0" applyNumberFormat="1" applyFont="1" applyFill="1" applyBorder="1" applyAlignment="1">
      <alignment horizontal="left" vertical="top"/>
    </xf>
    <xf numFmtId="165" fontId="7" fillId="8" borderId="1" xfId="0" applyNumberFormat="1" applyFont="1" applyFill="1" applyBorder="1" applyAlignment="1">
      <alignment horizontal="left" vertical="top" wrapText="1"/>
    </xf>
    <xf numFmtId="0" fontId="0" fillId="8" borderId="1" xfId="0" applyFill="1" applyBorder="1" applyAlignment="1">
      <alignment horizontal="left" vertical="top" wrapText="1"/>
    </xf>
    <xf numFmtId="0" fontId="2" fillId="8" borderId="1" xfId="0" applyFont="1" applyFill="1" applyBorder="1" applyAlignment="1">
      <alignment horizontal="left" vertical="top" wrapText="1"/>
    </xf>
    <xf numFmtId="166" fontId="7" fillId="8" borderId="5" xfId="0" applyNumberFormat="1" applyFont="1" applyFill="1" applyBorder="1" applyAlignment="1">
      <alignment horizontal="right" vertical="top" wrapText="1"/>
    </xf>
    <xf numFmtId="166" fontId="5" fillId="8" borderId="5" xfId="0" applyNumberFormat="1" applyFont="1" applyFill="1" applyBorder="1" applyAlignment="1">
      <alignment horizontal="right" vertical="top" wrapText="1"/>
    </xf>
    <xf numFmtId="0" fontId="0" fillId="8" borderId="0" xfId="0" applyFill="1" applyBorder="1" applyAlignment="1">
      <alignment horizontal="left" vertical="top"/>
    </xf>
    <xf numFmtId="0" fontId="15" fillId="8" borderId="0" xfId="0" applyFont="1" applyFill="1" applyBorder="1" applyAlignment="1">
      <alignment horizontal="left" vertical="top"/>
    </xf>
    <xf numFmtId="0" fontId="0" fillId="0" borderId="3" xfId="0"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Fill="1" applyBorder="1" applyAlignment="1">
      <alignment horizontal="left"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right" vertical="top" wrapText="1"/>
    </xf>
    <xf numFmtId="0" fontId="6" fillId="0" borderId="5" xfId="0" applyFont="1" applyFill="1" applyBorder="1" applyAlignment="1">
      <alignment horizontal="right" vertical="top" wrapText="1"/>
    </xf>
    <xf numFmtId="0" fontId="17" fillId="0" borderId="0" xfId="0" applyFont="1" applyFill="1" applyAlignment="1">
      <alignment horizontal="center" vertical="center"/>
    </xf>
    <xf numFmtId="0" fontId="16" fillId="0" borderId="0" xfId="0" applyFont="1" applyFill="1" applyAlignment="1">
      <alignment horizontal="center" vertical="center"/>
    </xf>
    <xf numFmtId="0" fontId="17" fillId="0" borderId="0" xfId="0" applyFont="1" applyFill="1" applyBorder="1" applyAlignment="1">
      <alignment horizontal="center" vertical="center"/>
    </xf>
    <xf numFmtId="0" fontId="18" fillId="0" borderId="0" xfId="0" applyFont="1" applyFill="1" applyBorder="1" applyAlignment="1">
      <alignment horizontal="center"/>
    </xf>
    <xf numFmtId="169" fontId="19" fillId="0" borderId="0" xfId="2" applyNumberFormat="1" applyFont="1" applyFill="1" applyBorder="1" applyAlignment="1"/>
    <xf numFmtId="0" fontId="19" fillId="0" borderId="0" xfId="0" applyFont="1" applyFill="1" applyBorder="1" applyAlignment="1"/>
    <xf numFmtId="0" fontId="20" fillId="0" borderId="0" xfId="0" applyFont="1" applyFill="1" applyBorder="1"/>
    <xf numFmtId="0" fontId="21" fillId="0" borderId="0" xfId="0" applyFont="1" applyFill="1" applyBorder="1"/>
    <xf numFmtId="0" fontId="21" fillId="0" borderId="0" xfId="0" applyFont="1" applyFill="1"/>
    <xf numFmtId="0" fontId="22" fillId="0" borderId="0" xfId="0" applyFont="1" applyFill="1" applyAlignment="1">
      <alignment horizontal="center"/>
    </xf>
    <xf numFmtId="0" fontId="23" fillId="0" borderId="0" xfId="0" applyFont="1" applyFill="1" applyAlignment="1">
      <alignment horizontal="center"/>
    </xf>
    <xf numFmtId="0" fontId="22" fillId="0" borderId="0" xfId="0" applyFont="1" applyFill="1" applyAlignment="1">
      <alignment horizontal="center" vertical="top"/>
    </xf>
    <xf numFmtId="0" fontId="18" fillId="0" borderId="0" xfId="0" applyFont="1" applyFill="1" applyAlignment="1">
      <alignment horizontal="center" vertical="top"/>
    </xf>
    <xf numFmtId="0" fontId="18" fillId="0" borderId="0" xfId="0" applyFont="1" applyFill="1" applyBorder="1" applyAlignment="1">
      <alignment horizontal="center" vertical="top"/>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170" fontId="1" fillId="0" borderId="16" xfId="2" applyNumberFormat="1" applyFont="1" applyFill="1" applyBorder="1" applyAlignment="1">
      <alignment horizontal="center" vertical="center" wrapText="1"/>
    </xf>
    <xf numFmtId="170" fontId="24" fillId="0" borderId="0" xfId="2" applyNumberFormat="1" applyFont="1" applyFill="1" applyBorder="1" applyAlignment="1">
      <alignment horizontal="center" vertical="center" wrapText="1"/>
    </xf>
    <xf numFmtId="170" fontId="1" fillId="0" borderId="0" xfId="2" applyNumberFormat="1" applyFont="1" applyFill="1" applyBorder="1" applyAlignment="1">
      <alignment horizontal="center" vertical="center" wrapText="1"/>
    </xf>
    <xf numFmtId="170" fontId="19" fillId="0" borderId="0" xfId="2" applyNumberFormat="1" applyFont="1" applyFill="1" applyBorder="1" applyAlignment="1">
      <alignment horizontal="center" vertical="center" wrapText="1"/>
    </xf>
    <xf numFmtId="169" fontId="19" fillId="0" borderId="0" xfId="2" applyNumberFormat="1" applyFont="1" applyFill="1" applyBorder="1" applyAlignment="1">
      <alignment horizontal="center"/>
    </xf>
    <xf numFmtId="0" fontId="19" fillId="0" borderId="0" xfId="0" applyFont="1" applyFill="1" applyBorder="1" applyAlignment="1">
      <alignment horizontal="center"/>
    </xf>
    <xf numFmtId="0" fontId="25" fillId="0" borderId="0" xfId="0" applyFont="1" applyFill="1" applyAlignment="1">
      <alignment horizontal="center"/>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170" fontId="24" fillId="0" borderId="0" xfId="2" applyNumberFormat="1" applyFont="1" applyFill="1" applyBorder="1" applyAlignment="1">
      <alignment horizontal="center" vertical="top" wrapText="1"/>
    </xf>
    <xf numFmtId="170" fontId="1" fillId="0" borderId="0" xfId="2" applyNumberFormat="1" applyFont="1" applyFill="1" applyBorder="1" applyAlignment="1">
      <alignment horizontal="center" vertical="top" wrapText="1"/>
    </xf>
    <xf numFmtId="0" fontId="28" fillId="0" borderId="0" xfId="0" applyFont="1" applyFill="1" applyBorder="1" applyAlignment="1">
      <alignment horizontal="left" vertical="center" wrapText="1"/>
    </xf>
    <xf numFmtId="41" fontId="28" fillId="0" borderId="0" xfId="1" applyFont="1" applyFill="1" applyBorder="1" applyAlignment="1">
      <alignment horizontal="left" vertical="center"/>
    </xf>
    <xf numFmtId="0" fontId="23" fillId="0" borderId="19" xfId="0" applyFont="1" applyFill="1" applyBorder="1" applyAlignment="1">
      <alignment horizontal="center" vertical="center" wrapText="1"/>
    </xf>
    <xf numFmtId="0" fontId="23" fillId="0" borderId="20" xfId="0" applyFont="1" applyFill="1" applyBorder="1" applyAlignment="1">
      <alignment horizontal="center" vertical="center" wrapText="1"/>
    </xf>
    <xf numFmtId="0" fontId="23" fillId="0" borderId="20" xfId="0" applyFont="1" applyFill="1" applyBorder="1" applyAlignment="1">
      <alignment vertical="center" wrapText="1"/>
    </xf>
    <xf numFmtId="170" fontId="1" fillId="0" borderId="21" xfId="2" applyNumberFormat="1" applyFont="1" applyFill="1" applyBorder="1" applyAlignment="1">
      <alignment vertical="top" wrapText="1"/>
    </xf>
    <xf numFmtId="170" fontId="24" fillId="0" borderId="0" xfId="2" applyNumberFormat="1" applyFont="1" applyFill="1" applyBorder="1" applyAlignment="1">
      <alignment vertical="top" wrapText="1"/>
    </xf>
    <xf numFmtId="170" fontId="1" fillId="0" borderId="0" xfId="2" applyNumberFormat="1" applyFont="1" applyFill="1" applyBorder="1" applyAlignment="1">
      <alignment vertical="top" wrapText="1"/>
    </xf>
    <xf numFmtId="41" fontId="28" fillId="0" borderId="0" xfId="1" applyFont="1" applyFill="1" applyBorder="1" applyAlignment="1">
      <alignment horizontal="left" vertical="center" wrapText="1"/>
    </xf>
    <xf numFmtId="170" fontId="28" fillId="0" borderId="0" xfId="2" applyNumberFormat="1" applyFont="1" applyFill="1" applyBorder="1" applyAlignment="1">
      <alignment vertical="center" wrapText="1"/>
    </xf>
    <xf numFmtId="0" fontId="29" fillId="0" borderId="0" xfId="0" applyFont="1" applyFill="1" applyBorder="1" applyAlignment="1">
      <alignment vertical="center" wrapText="1"/>
    </xf>
    <xf numFmtId="170" fontId="20" fillId="0" borderId="0" xfId="2" applyNumberFormat="1" applyFont="1" applyFill="1" applyBorder="1" applyAlignment="1">
      <alignment vertical="center" wrapText="1"/>
    </xf>
    <xf numFmtId="169" fontId="20" fillId="0" borderId="0" xfId="2" applyNumberFormat="1" applyFont="1" applyFill="1" applyBorder="1"/>
    <xf numFmtId="170" fontId="28" fillId="0" borderId="0" xfId="2" applyNumberFormat="1" applyFont="1" applyFill="1" applyBorder="1" applyAlignment="1">
      <alignment horizontal="left" vertical="center" wrapText="1"/>
    </xf>
    <xf numFmtId="170" fontId="23" fillId="0" borderId="21" xfId="2" applyNumberFormat="1" applyFont="1" applyFill="1" applyBorder="1" applyAlignment="1">
      <alignment vertical="top" wrapText="1"/>
    </xf>
    <xf numFmtId="170" fontId="28" fillId="0" borderId="0" xfId="2" applyNumberFormat="1" applyFont="1" applyFill="1" applyBorder="1" applyAlignment="1">
      <alignment vertical="top" wrapText="1"/>
    </xf>
    <xf numFmtId="170" fontId="23" fillId="0" borderId="0" xfId="2" applyNumberFormat="1" applyFont="1" applyFill="1" applyBorder="1" applyAlignment="1">
      <alignment vertical="top" wrapText="1"/>
    </xf>
    <xf numFmtId="41" fontId="20" fillId="0" borderId="0" xfId="1" applyFont="1" applyFill="1" applyBorder="1"/>
    <xf numFmtId="170" fontId="20" fillId="0" borderId="0" xfId="2" applyNumberFormat="1" applyFont="1" applyFill="1" applyBorder="1" applyAlignment="1">
      <alignment vertical="top"/>
    </xf>
    <xf numFmtId="41" fontId="23" fillId="0" borderId="21" xfId="0" applyNumberFormat="1" applyFont="1" applyFill="1" applyBorder="1" applyAlignment="1">
      <alignment vertical="top"/>
    </xf>
    <xf numFmtId="41" fontId="28" fillId="0" borderId="0" xfId="0" applyNumberFormat="1" applyFont="1" applyFill="1" applyBorder="1" applyAlignment="1">
      <alignment vertical="top"/>
    </xf>
    <xf numFmtId="41" fontId="23" fillId="0" borderId="0" xfId="0" applyNumberFormat="1" applyFont="1" applyFill="1" applyBorder="1" applyAlignment="1">
      <alignment vertical="top"/>
    </xf>
    <xf numFmtId="41" fontId="28" fillId="0" borderId="0" xfId="0" applyNumberFormat="1" applyFont="1" applyFill="1" applyBorder="1" applyAlignment="1"/>
    <xf numFmtId="41" fontId="20" fillId="0" borderId="0" xfId="0" applyNumberFormat="1" applyFont="1" applyFill="1" applyBorder="1" applyAlignment="1"/>
    <xf numFmtId="41" fontId="29" fillId="0" borderId="0" xfId="1" applyFont="1" applyFill="1" applyBorder="1" applyAlignment="1">
      <alignment vertical="center" wrapText="1"/>
    </xf>
    <xf numFmtId="41" fontId="29" fillId="0" borderId="0" xfId="0" applyNumberFormat="1" applyFont="1" applyFill="1" applyBorder="1" applyAlignment="1">
      <alignment vertical="center" wrapText="1"/>
    </xf>
    <xf numFmtId="0" fontId="30" fillId="0" borderId="0" xfId="0" applyFont="1" applyFill="1" applyBorder="1" applyAlignment="1">
      <alignment horizontal="left" vertical="top" wrapText="1"/>
    </xf>
    <xf numFmtId="3" fontId="23" fillId="0" borderId="21" xfId="0" applyNumberFormat="1" applyFont="1" applyFill="1" applyBorder="1" applyAlignment="1">
      <alignment horizontal="right" vertical="top" wrapText="1"/>
    </xf>
    <xf numFmtId="3" fontId="28" fillId="0" borderId="0" xfId="0" applyNumberFormat="1" applyFont="1" applyFill="1" applyBorder="1" applyAlignment="1">
      <alignment horizontal="right" vertical="top" wrapText="1"/>
    </xf>
    <xf numFmtId="3" fontId="23" fillId="0" borderId="0" xfId="0" applyNumberFormat="1" applyFont="1" applyFill="1" applyBorder="1" applyAlignment="1">
      <alignment horizontal="right" vertical="top" wrapText="1"/>
    </xf>
    <xf numFmtId="3" fontId="20" fillId="0" borderId="0" xfId="0" applyNumberFormat="1" applyFont="1" applyFill="1" applyBorder="1" applyAlignment="1">
      <alignment horizontal="right" vertical="top" wrapText="1"/>
    </xf>
    <xf numFmtId="170" fontId="23" fillId="0" borderId="21" xfId="2" applyNumberFormat="1" applyFont="1" applyFill="1" applyBorder="1" applyAlignment="1">
      <alignment vertical="top"/>
    </xf>
    <xf numFmtId="170" fontId="28" fillId="0" borderId="0" xfId="2" applyNumberFormat="1" applyFont="1" applyFill="1" applyBorder="1" applyAlignment="1">
      <alignment vertical="top"/>
    </xf>
    <xf numFmtId="170" fontId="23" fillId="0" borderId="0" xfId="2" applyNumberFormat="1" applyFont="1" applyFill="1" applyBorder="1" applyAlignment="1">
      <alignment vertical="top"/>
    </xf>
    <xf numFmtId="0" fontId="28" fillId="0" borderId="0" xfId="0" applyFont="1" applyFill="1" applyBorder="1" applyAlignment="1">
      <alignment horizontal="left" vertical="center" wrapText="1"/>
    </xf>
    <xf numFmtId="3" fontId="29" fillId="0" borderId="0" xfId="0" applyNumberFormat="1" applyFont="1" applyFill="1" applyBorder="1" applyAlignment="1">
      <alignment vertical="center" wrapText="1"/>
    </xf>
    <xf numFmtId="0" fontId="31" fillId="0" borderId="20" xfId="0" applyFont="1" applyFill="1" applyBorder="1" applyAlignment="1">
      <alignment vertical="center" wrapText="1"/>
    </xf>
    <xf numFmtId="170" fontId="21" fillId="0" borderId="0" xfId="2" applyNumberFormat="1" applyFont="1" applyFill="1" applyAlignment="1">
      <alignment vertical="top"/>
    </xf>
    <xf numFmtId="0" fontId="28" fillId="0" borderId="0" xfId="0" applyFont="1" applyFill="1" applyBorder="1" applyAlignment="1">
      <alignment horizontal="left" vertical="center"/>
    </xf>
    <xf numFmtId="170" fontId="20" fillId="0" borderId="0" xfId="0" applyNumberFormat="1" applyFont="1" applyFill="1" applyBorder="1"/>
    <xf numFmtId="0" fontId="23" fillId="0" borderId="20" xfId="0" applyFont="1" applyFill="1" applyBorder="1" applyAlignment="1">
      <alignment horizontal="center" vertical="top" wrapText="1"/>
    </xf>
    <xf numFmtId="0" fontId="24" fillId="0" borderId="0" xfId="0" applyFont="1" applyFill="1" applyBorder="1" applyAlignment="1">
      <alignment horizontal="left" vertical="center" wrapText="1"/>
    </xf>
    <xf numFmtId="41" fontId="24" fillId="0" borderId="0" xfId="0" applyNumberFormat="1" applyFont="1" applyFill="1" applyBorder="1" applyAlignment="1">
      <alignment vertical="center"/>
    </xf>
    <xf numFmtId="0" fontId="23" fillId="0" borderId="19" xfId="0" applyFont="1" applyFill="1" applyBorder="1" applyAlignment="1">
      <alignment horizontal="center" vertical="top" wrapText="1"/>
    </xf>
    <xf numFmtId="0" fontId="23" fillId="0" borderId="20" xfId="0" applyFont="1" applyFill="1" applyBorder="1" applyAlignment="1">
      <alignment horizontal="left" vertical="top" wrapText="1"/>
    </xf>
    <xf numFmtId="170" fontId="28" fillId="0" borderId="0" xfId="2" applyNumberFormat="1" applyFont="1" applyFill="1" applyBorder="1"/>
    <xf numFmtId="170" fontId="20" fillId="0" borderId="0" xfId="2" applyNumberFormat="1" applyFont="1" applyFill="1" applyBorder="1"/>
    <xf numFmtId="0" fontId="23" fillId="0" borderId="20" xfId="0" applyFont="1" applyFill="1" applyBorder="1"/>
    <xf numFmtId="3" fontId="1" fillId="0" borderId="21" xfId="0" applyNumberFormat="1" applyFont="1" applyFill="1" applyBorder="1" applyAlignment="1">
      <alignment vertical="top"/>
    </xf>
    <xf numFmtId="3" fontId="24" fillId="0" borderId="0" xfId="0" applyNumberFormat="1" applyFont="1" applyFill="1" applyBorder="1" applyAlignment="1">
      <alignment vertical="top"/>
    </xf>
    <xf numFmtId="3" fontId="1" fillId="0" borderId="0" xfId="0" applyNumberFormat="1" applyFont="1" applyFill="1" applyBorder="1" applyAlignment="1">
      <alignment vertical="top"/>
    </xf>
    <xf numFmtId="3" fontId="28" fillId="0" borderId="0" xfId="0" applyNumberFormat="1" applyFont="1" applyFill="1" applyBorder="1"/>
    <xf numFmtId="3" fontId="20" fillId="0" borderId="0" xfId="0" applyNumberFormat="1" applyFont="1" applyFill="1" applyBorder="1"/>
    <xf numFmtId="3" fontId="23" fillId="0" borderId="21" xfId="0" applyNumberFormat="1" applyFont="1" applyFill="1" applyBorder="1" applyAlignment="1">
      <alignment vertical="top"/>
    </xf>
    <xf numFmtId="170" fontId="1" fillId="0" borderId="21" xfId="0" applyNumberFormat="1" applyFont="1" applyFill="1" applyBorder="1" applyAlignment="1">
      <alignment vertical="top"/>
    </xf>
    <xf numFmtId="170" fontId="24" fillId="0" borderId="0" xfId="0" applyNumberFormat="1" applyFont="1" applyFill="1" applyBorder="1" applyAlignment="1">
      <alignment vertical="top"/>
    </xf>
    <xf numFmtId="170" fontId="1" fillId="0" borderId="0" xfId="0" applyNumberFormat="1" applyFont="1" applyFill="1" applyBorder="1" applyAlignment="1">
      <alignment vertical="top"/>
    </xf>
    <xf numFmtId="170" fontId="28" fillId="0" borderId="0" xfId="0" applyNumberFormat="1" applyFont="1" applyFill="1" applyBorder="1"/>
    <xf numFmtId="0" fontId="1" fillId="0" borderId="20" xfId="0" applyFont="1" applyFill="1" applyBorder="1" applyAlignment="1">
      <alignment horizontal="center" vertical="center" wrapText="1"/>
    </xf>
    <xf numFmtId="0" fontId="26" fillId="0" borderId="20" xfId="0" applyFont="1" applyFill="1" applyBorder="1" applyAlignment="1">
      <alignment vertical="center" wrapText="1"/>
    </xf>
    <xf numFmtId="170" fontId="27" fillId="0" borderId="21" xfId="2" applyNumberFormat="1" applyFont="1" applyFill="1" applyBorder="1" applyAlignment="1">
      <alignment vertical="top" wrapText="1"/>
    </xf>
    <xf numFmtId="170" fontId="24" fillId="0" borderId="0" xfId="2" applyNumberFormat="1" applyFont="1" applyFill="1" applyBorder="1" applyAlignment="1">
      <alignment vertical="center" wrapText="1"/>
    </xf>
    <xf numFmtId="170" fontId="19" fillId="0" borderId="0" xfId="2" applyNumberFormat="1" applyFont="1" applyFill="1" applyBorder="1" applyAlignment="1">
      <alignment vertical="center" wrapText="1"/>
    </xf>
    <xf numFmtId="169" fontId="19" fillId="0" borderId="0" xfId="2" applyNumberFormat="1" applyFont="1" applyFill="1" applyBorder="1"/>
    <xf numFmtId="170" fontId="19" fillId="0" borderId="0" xfId="0" applyNumberFormat="1" applyFont="1" applyFill="1" applyBorder="1"/>
    <xf numFmtId="0" fontId="19" fillId="0" borderId="0" xfId="0" applyFont="1" applyFill="1" applyBorder="1"/>
    <xf numFmtId="0" fontId="25" fillId="0" borderId="0" xfId="0" applyFont="1" applyFill="1"/>
    <xf numFmtId="41" fontId="20" fillId="0" borderId="0" xfId="0" applyNumberFormat="1" applyFont="1" applyFill="1" applyBorder="1"/>
    <xf numFmtId="41" fontId="1" fillId="0" borderId="21" xfId="1" applyFont="1" applyFill="1" applyBorder="1" applyAlignment="1">
      <alignment horizontal="center" vertical="top" wrapText="1"/>
    </xf>
    <xf numFmtId="41" fontId="28" fillId="0" borderId="0" xfId="1" applyFont="1" applyFill="1" applyBorder="1" applyAlignment="1">
      <alignment horizontal="center" vertical="top" wrapText="1"/>
    </xf>
    <xf numFmtId="41" fontId="23" fillId="0" borderId="0" xfId="1" applyFont="1" applyFill="1" applyBorder="1" applyAlignment="1">
      <alignment horizontal="center" vertical="top" wrapText="1"/>
    </xf>
    <xf numFmtId="41" fontId="20" fillId="0" borderId="0" xfId="1" applyFont="1" applyFill="1" applyBorder="1" applyAlignment="1">
      <alignment horizontal="center" vertical="top" wrapText="1"/>
    </xf>
    <xf numFmtId="0" fontId="23" fillId="0" borderId="22" xfId="0" applyFont="1" applyFill="1" applyBorder="1" applyAlignment="1">
      <alignment horizontal="center" vertical="center" wrapText="1"/>
    </xf>
    <xf numFmtId="0" fontId="23" fillId="0" borderId="23" xfId="0" applyFont="1" applyFill="1" applyBorder="1" applyAlignment="1">
      <alignment horizontal="center" vertical="center" wrapText="1"/>
    </xf>
    <xf numFmtId="0" fontId="23" fillId="0" borderId="23" xfId="0" applyFont="1" applyFill="1" applyBorder="1" applyAlignment="1">
      <alignment vertical="center" wrapText="1"/>
    </xf>
    <xf numFmtId="0" fontId="23" fillId="0" borderId="24" xfId="0" applyFont="1" applyFill="1" applyBorder="1" applyAlignment="1">
      <alignment vertical="center" wrapText="1"/>
    </xf>
    <xf numFmtId="170" fontId="16" fillId="0" borderId="16" xfId="2" applyNumberFormat="1" applyFont="1" applyFill="1" applyBorder="1" applyAlignment="1">
      <alignment horizontal="center" vertical="center" wrapText="1"/>
    </xf>
    <xf numFmtId="0" fontId="21" fillId="0" borderId="0" xfId="0" applyFont="1" applyFill="1" applyAlignment="1">
      <alignment wrapText="1"/>
    </xf>
    <xf numFmtId="0" fontId="32" fillId="0" borderId="0" xfId="0" applyFont="1" applyFill="1"/>
    <xf numFmtId="170" fontId="33" fillId="0" borderId="0" xfId="2" applyNumberFormat="1" applyFont="1" applyFill="1" applyAlignment="1">
      <alignment vertical="top"/>
    </xf>
    <xf numFmtId="170" fontId="20" fillId="0" borderId="0" xfId="2" applyNumberFormat="1" applyFont="1" applyFill="1" applyAlignment="1">
      <alignment vertical="top"/>
    </xf>
    <xf numFmtId="0" fontId="20" fillId="0" borderId="0" xfId="0" applyFont="1" applyFill="1" applyBorder="1" applyAlignment="1">
      <alignment wrapText="1"/>
    </xf>
    <xf numFmtId="41" fontId="28" fillId="0" borderId="0" xfId="1" applyFont="1" applyFill="1" applyBorder="1" applyAlignment="1">
      <alignment vertical="center" wrapText="1"/>
    </xf>
    <xf numFmtId="170" fontId="19" fillId="0" borderId="0" xfId="2" applyNumberFormat="1" applyFont="1" applyFill="1" applyBorder="1" applyAlignment="1">
      <alignment vertical="top"/>
    </xf>
    <xf numFmtId="170" fontId="19" fillId="0" borderId="0" xfId="2" applyNumberFormat="1" applyFont="1" applyFill="1" applyBorder="1" applyAlignment="1">
      <alignment vertical="center"/>
    </xf>
    <xf numFmtId="171" fontId="20" fillId="0" borderId="0" xfId="2" applyNumberFormat="1" applyFont="1" applyFill="1" applyBorder="1" applyAlignment="1">
      <alignment horizontal="center"/>
    </xf>
    <xf numFmtId="0" fontId="20" fillId="0" borderId="0" xfId="0" applyFont="1" applyFill="1" applyBorder="1" applyAlignment="1">
      <alignment horizontal="center"/>
    </xf>
    <xf numFmtId="41" fontId="28" fillId="0" borderId="0" xfId="0" applyNumberFormat="1" applyFont="1" applyFill="1" applyBorder="1"/>
    <xf numFmtId="41" fontId="28" fillId="0" borderId="0" xfId="1" applyFont="1" applyFill="1" applyBorder="1"/>
    <xf numFmtId="170" fontId="20" fillId="0" borderId="0" xfId="2" applyNumberFormat="1" applyFont="1" applyFill="1" applyBorder="1" applyAlignment="1">
      <alignment wrapText="1"/>
    </xf>
    <xf numFmtId="170" fontId="24" fillId="0" borderId="0" xfId="2" applyNumberFormat="1" applyFont="1" applyFill="1" applyBorder="1" applyAlignment="1">
      <alignment vertical="top"/>
    </xf>
    <xf numFmtId="170" fontId="24" fillId="0" borderId="0" xfId="2" applyNumberFormat="1" applyFont="1" applyFill="1" applyBorder="1"/>
    <xf numFmtId="170" fontId="28" fillId="3" borderId="0" xfId="2" applyNumberFormat="1" applyFont="1" applyFill="1" applyBorder="1" applyAlignment="1">
      <alignment vertical="top"/>
    </xf>
    <xf numFmtId="170" fontId="21" fillId="0" borderId="0" xfId="2" applyNumberFormat="1" applyFont="1" applyFill="1" applyBorder="1" applyAlignment="1">
      <alignment wrapText="1"/>
    </xf>
    <xf numFmtId="41" fontId="23" fillId="0" borderId="0" xfId="1" applyFont="1" applyFill="1" applyBorder="1"/>
    <xf numFmtId="170" fontId="25" fillId="0" borderId="0" xfId="2" applyNumberFormat="1" applyFont="1" applyFill="1" applyBorder="1" applyAlignment="1">
      <alignment vertical="top"/>
    </xf>
    <xf numFmtId="170" fontId="19" fillId="0" borderId="0" xfId="2" applyNumberFormat="1" applyFont="1" applyFill="1" applyBorder="1"/>
    <xf numFmtId="171" fontId="20" fillId="0" borderId="0" xfId="2" applyNumberFormat="1" applyFont="1" applyFill="1" applyBorder="1"/>
    <xf numFmtId="170" fontId="21" fillId="0" borderId="0" xfId="2" applyNumberFormat="1" applyFont="1" applyFill="1" applyBorder="1" applyAlignment="1">
      <alignment vertical="top"/>
    </xf>
    <xf numFmtId="170" fontId="34" fillId="0" borderId="0" xfId="2" applyNumberFormat="1" applyFont="1" applyFill="1" applyBorder="1"/>
    <xf numFmtId="0" fontId="23" fillId="0" borderId="0" xfId="0" applyFont="1" applyFill="1" applyBorder="1"/>
    <xf numFmtId="0" fontId="34" fillId="0" borderId="0" xfId="0" applyFont="1" applyFill="1" applyBorder="1" applyAlignment="1">
      <alignment vertical="top"/>
    </xf>
    <xf numFmtId="0" fontId="35" fillId="0" borderId="0" xfId="0" applyFont="1" applyFill="1" applyBorder="1" applyAlignment="1">
      <alignment vertical="top"/>
    </xf>
    <xf numFmtId="0" fontId="35" fillId="0" borderId="0" xfId="0" applyFont="1" applyFill="1" applyBorder="1"/>
    <xf numFmtId="169" fontId="35" fillId="0" borderId="0" xfId="2" applyNumberFormat="1" applyFont="1" applyFill="1" applyBorder="1"/>
    <xf numFmtId="0" fontId="34" fillId="0" borderId="0" xfId="0" applyFont="1" applyFill="1" applyBorder="1"/>
    <xf numFmtId="0" fontId="21" fillId="0" borderId="0" xfId="0" applyFont="1" applyFill="1" applyBorder="1" applyAlignment="1">
      <alignment wrapText="1"/>
    </xf>
    <xf numFmtId="41" fontId="23" fillId="0" borderId="0" xfId="0" applyNumberFormat="1" applyFont="1" applyFill="1" applyBorder="1"/>
    <xf numFmtId="0" fontId="23" fillId="0" borderId="0" xfId="0" applyFont="1" applyFill="1"/>
    <xf numFmtId="165" fontId="7" fillId="0" borderId="5" xfId="0" applyNumberFormat="1" applyFont="1" applyFill="1" applyBorder="1" applyAlignment="1">
      <alignment horizontal="right" vertical="top" wrapText="1"/>
    </xf>
    <xf numFmtId="165" fontId="0" fillId="0" borderId="0" xfId="0" applyNumberFormat="1" applyFill="1" applyBorder="1" applyAlignment="1">
      <alignment horizontal="right" vertical="top"/>
    </xf>
    <xf numFmtId="165" fontId="4" fillId="0" borderId="5" xfId="0" applyNumberFormat="1" applyFont="1" applyFill="1" applyBorder="1" applyAlignment="1">
      <alignment horizontal="right" vertical="top" wrapText="1"/>
    </xf>
    <xf numFmtId="165" fontId="5" fillId="3" borderId="5" xfId="0" applyNumberFormat="1" applyFont="1" applyFill="1" applyBorder="1" applyAlignment="1">
      <alignment horizontal="right" vertical="top" wrapText="1"/>
    </xf>
    <xf numFmtId="165" fontId="5" fillId="0" borderId="5" xfId="0" applyNumberFormat="1" applyFont="1" applyFill="1" applyBorder="1" applyAlignment="1">
      <alignment horizontal="right" vertical="top" wrapText="1"/>
    </xf>
    <xf numFmtId="165" fontId="5" fillId="4" borderId="5" xfId="0" applyNumberFormat="1" applyFont="1" applyFill="1" applyBorder="1" applyAlignment="1">
      <alignment horizontal="right" vertical="top" wrapText="1"/>
    </xf>
    <xf numFmtId="165" fontId="7" fillId="4" borderId="5" xfId="0" applyNumberFormat="1" applyFont="1" applyFill="1" applyBorder="1" applyAlignment="1">
      <alignment horizontal="right" vertical="top" wrapText="1"/>
    </xf>
    <xf numFmtId="165" fontId="7" fillId="6" borderId="5" xfId="0" applyNumberFormat="1" applyFont="1" applyFill="1" applyBorder="1" applyAlignment="1">
      <alignment horizontal="right" vertical="top" wrapText="1"/>
    </xf>
    <xf numFmtId="165" fontId="7" fillId="7" borderId="5" xfId="0" applyNumberFormat="1" applyFont="1" applyFill="1" applyBorder="1" applyAlignment="1">
      <alignment horizontal="right" vertical="top" wrapText="1"/>
    </xf>
    <xf numFmtId="165" fontId="6" fillId="0" borderId="5" xfId="0" applyNumberFormat="1" applyFont="1" applyFill="1" applyBorder="1" applyAlignment="1">
      <alignment horizontal="right" vertical="top" wrapText="1"/>
    </xf>
    <xf numFmtId="165" fontId="7" fillId="3" borderId="5" xfId="0" applyNumberFormat="1" applyFont="1" applyFill="1" applyBorder="1" applyAlignment="1">
      <alignment horizontal="right" vertical="top" wrapText="1"/>
    </xf>
    <xf numFmtId="165" fontId="2" fillId="2" borderId="5" xfId="0" applyNumberFormat="1" applyFont="1" applyFill="1" applyBorder="1" applyAlignment="1">
      <alignment horizontal="right" vertical="top" wrapText="1"/>
    </xf>
    <xf numFmtId="165" fontId="6" fillId="3" borderId="5" xfId="0" applyNumberFormat="1" applyFont="1" applyFill="1" applyBorder="1" applyAlignment="1">
      <alignment horizontal="right" vertical="top" wrapText="1"/>
    </xf>
    <xf numFmtId="165" fontId="2" fillId="0" borderId="5" xfId="0" applyNumberFormat="1" applyFont="1" applyFill="1" applyBorder="1" applyAlignment="1">
      <alignment horizontal="right" vertical="top" wrapText="1"/>
    </xf>
    <xf numFmtId="165" fontId="7" fillId="0" borderId="8" xfId="0" applyNumberFormat="1" applyFont="1" applyFill="1" applyBorder="1" applyAlignment="1">
      <alignment horizontal="right" vertical="top" wrapText="1"/>
    </xf>
    <xf numFmtId="165" fontId="7" fillId="0" borderId="10" xfId="0" applyNumberFormat="1" applyFont="1" applyFill="1" applyBorder="1" applyAlignment="1">
      <alignment horizontal="right" vertical="top" wrapText="1"/>
    </xf>
    <xf numFmtId="165" fontId="7" fillId="0" borderId="12" xfId="0" applyNumberFormat="1" applyFont="1" applyFill="1" applyBorder="1" applyAlignment="1">
      <alignment horizontal="right" vertical="top" wrapText="1"/>
    </xf>
    <xf numFmtId="165" fontId="7" fillId="8" borderId="5" xfId="0" applyNumberFormat="1" applyFont="1" applyFill="1" applyBorder="1" applyAlignment="1">
      <alignment horizontal="right" vertical="top" wrapText="1"/>
    </xf>
    <xf numFmtId="165" fontId="0" fillId="0" borderId="5" xfId="0" applyNumberFormat="1" applyFill="1" applyBorder="1" applyAlignment="1">
      <alignment horizontal="right" vertical="top" wrapText="1"/>
    </xf>
    <xf numFmtId="165" fontId="0" fillId="0" borderId="0" xfId="0" applyNumberFormat="1" applyFill="1" applyBorder="1" applyAlignment="1">
      <alignment horizontal="left" vertical="top"/>
    </xf>
    <xf numFmtId="165" fontId="5" fillId="9" borderId="1" xfId="0" applyNumberFormat="1" applyFont="1" applyFill="1" applyBorder="1" applyAlignment="1">
      <alignment horizontal="left" vertical="top" wrapText="1"/>
    </xf>
    <xf numFmtId="0" fontId="36" fillId="9" borderId="1" xfId="0" applyFont="1" applyFill="1" applyBorder="1" applyAlignment="1">
      <alignment horizontal="left" vertical="top" wrapText="1"/>
    </xf>
    <xf numFmtId="0" fontId="6" fillId="9" borderId="1" xfId="0" applyFont="1" applyFill="1" applyBorder="1" applyAlignment="1">
      <alignment horizontal="left" vertical="top" wrapText="1"/>
    </xf>
    <xf numFmtId="166" fontId="5" fillId="9" borderId="5" xfId="0" applyNumberFormat="1" applyFont="1" applyFill="1" applyBorder="1" applyAlignment="1">
      <alignment horizontal="right" vertical="top" wrapText="1"/>
    </xf>
    <xf numFmtId="165" fontId="5" fillId="9" borderId="5" xfId="0" applyNumberFormat="1" applyFont="1" applyFill="1" applyBorder="1" applyAlignment="1">
      <alignment horizontal="right" vertical="top" wrapText="1"/>
    </xf>
    <xf numFmtId="0" fontId="36" fillId="9" borderId="0" xfId="0" applyFont="1" applyFill="1" applyBorder="1" applyAlignment="1">
      <alignment horizontal="left" vertical="top"/>
    </xf>
    <xf numFmtId="0" fontId="15" fillId="9" borderId="0" xfId="0" applyFont="1" applyFill="1" applyBorder="1" applyAlignment="1">
      <alignment horizontal="left" vertical="top"/>
    </xf>
    <xf numFmtId="165" fontId="5" fillId="10" borderId="1" xfId="0" applyNumberFormat="1" applyFont="1" applyFill="1" applyBorder="1" applyAlignment="1">
      <alignment horizontal="left" vertical="top" wrapText="1"/>
    </xf>
    <xf numFmtId="0" fontId="36" fillId="10" borderId="1" xfId="0" applyFont="1" applyFill="1" applyBorder="1" applyAlignment="1">
      <alignment horizontal="left" vertical="top" wrapText="1"/>
    </xf>
    <xf numFmtId="0" fontId="6" fillId="10" borderId="1" xfId="0" applyFont="1" applyFill="1" applyBorder="1" applyAlignment="1">
      <alignment horizontal="left" vertical="top" wrapText="1"/>
    </xf>
    <xf numFmtId="166" fontId="5" fillId="10" borderId="5" xfId="0" applyNumberFormat="1" applyFont="1" applyFill="1" applyBorder="1" applyAlignment="1">
      <alignment horizontal="right" vertical="top" wrapText="1"/>
    </xf>
    <xf numFmtId="165" fontId="5" fillId="10" borderId="5" xfId="0" applyNumberFormat="1" applyFont="1" applyFill="1" applyBorder="1" applyAlignment="1">
      <alignment horizontal="right" vertical="top" wrapText="1"/>
    </xf>
    <xf numFmtId="0" fontId="36" fillId="10" borderId="0" xfId="0" applyFont="1" applyFill="1" applyBorder="1" applyAlignment="1">
      <alignment horizontal="left" vertical="top"/>
    </xf>
    <xf numFmtId="0" fontId="15" fillId="10" borderId="0" xfId="0" applyFont="1" applyFill="1" applyBorder="1" applyAlignment="1">
      <alignment horizontal="left" vertical="top"/>
    </xf>
    <xf numFmtId="165" fontId="15" fillId="0" borderId="0" xfId="0" applyNumberFormat="1" applyFont="1" applyFill="1" applyBorder="1" applyAlignment="1">
      <alignment horizontal="left" vertical="top"/>
    </xf>
    <xf numFmtId="165" fontId="7" fillId="10" borderId="1" xfId="0" applyNumberFormat="1" applyFont="1" applyFill="1" applyBorder="1" applyAlignment="1">
      <alignment horizontal="left" vertical="top" wrapText="1"/>
    </xf>
    <xf numFmtId="0" fontId="2" fillId="10" borderId="1" xfId="0" applyFont="1" applyFill="1" applyBorder="1" applyAlignment="1">
      <alignment horizontal="left" vertical="top" wrapText="1"/>
    </xf>
    <xf numFmtId="0" fontId="0" fillId="10" borderId="1" xfId="0" applyFill="1" applyBorder="1" applyAlignment="1">
      <alignment horizontal="left" vertical="top" wrapText="1"/>
    </xf>
    <xf numFmtId="166" fontId="7" fillId="10" borderId="5" xfId="0" applyNumberFormat="1" applyFont="1" applyFill="1" applyBorder="1" applyAlignment="1">
      <alignment horizontal="right" vertical="top" wrapText="1"/>
    </xf>
    <xf numFmtId="0" fontId="0" fillId="10" borderId="0" xfId="0" applyFill="1" applyBorder="1" applyAlignment="1">
      <alignment horizontal="left" vertical="top"/>
    </xf>
    <xf numFmtId="0" fontId="37" fillId="10" borderId="1" xfId="0" applyFont="1" applyFill="1" applyBorder="1" applyAlignment="1">
      <alignment horizontal="left" vertical="top" wrapText="1"/>
    </xf>
    <xf numFmtId="170" fontId="23" fillId="0" borderId="21" xfId="0" applyNumberFormat="1" applyFont="1" applyFill="1" applyBorder="1" applyAlignment="1">
      <alignment vertical="top"/>
    </xf>
    <xf numFmtId="0" fontId="24" fillId="0" borderId="0" xfId="0" applyFont="1" applyFill="1" applyAlignment="1">
      <alignment horizontal="center" vertical="center"/>
    </xf>
    <xf numFmtId="0" fontId="24" fillId="0" borderId="0" xfId="0" applyFont="1" applyFill="1" applyBorder="1" applyAlignment="1">
      <alignment horizontal="center" vertical="center"/>
    </xf>
    <xf numFmtId="41" fontId="28" fillId="0" borderId="0" xfId="1" applyFont="1" applyFill="1" applyBorder="1" applyAlignment="1">
      <alignment horizontal="center" vertical="center"/>
    </xf>
    <xf numFmtId="0" fontId="28" fillId="0" borderId="0" xfId="0" applyFont="1" applyFill="1" applyBorder="1" applyAlignment="1">
      <alignment horizontal="center" vertical="center"/>
    </xf>
    <xf numFmtId="0" fontId="28" fillId="0" borderId="0" xfId="0" applyFont="1" applyFill="1" applyAlignment="1">
      <alignment horizontal="center" vertical="center"/>
    </xf>
    <xf numFmtId="41" fontId="17" fillId="0" borderId="0" xfId="1" applyFont="1" applyFill="1" applyAlignment="1">
      <alignment vertical="center"/>
    </xf>
    <xf numFmtId="170" fontId="39" fillId="0" borderId="0" xfId="2" applyNumberFormat="1" applyFont="1" applyFill="1" applyBorder="1"/>
    <xf numFmtId="0" fontId="39" fillId="0" borderId="0" xfId="0" applyFont="1" applyFill="1" applyBorder="1"/>
    <xf numFmtId="0" fontId="40" fillId="0" borderId="0" xfId="0" applyFont="1" applyFill="1" applyBorder="1"/>
    <xf numFmtId="0" fontId="41" fillId="0" borderId="0" xfId="0" applyFont="1" applyFill="1"/>
    <xf numFmtId="170" fontId="42" fillId="0" borderId="0" xfId="2" applyNumberFormat="1" applyFont="1" applyFill="1" applyBorder="1" applyAlignment="1"/>
    <xf numFmtId="0" fontId="42" fillId="0" borderId="0" xfId="0" applyFont="1" applyFill="1" applyBorder="1" applyAlignment="1"/>
    <xf numFmtId="0" fontId="43" fillId="0" borderId="0" xfId="0" applyFont="1" applyFill="1" applyBorder="1" applyAlignment="1"/>
    <xf numFmtId="0" fontId="44" fillId="0" borderId="0" xfId="0" applyFont="1" applyFill="1" applyAlignment="1"/>
    <xf numFmtId="0" fontId="41" fillId="0" borderId="0" xfId="0" applyFont="1" applyFill="1" applyBorder="1"/>
    <xf numFmtId="0" fontId="45" fillId="0" borderId="0" xfId="0" applyFont="1" applyFill="1" applyAlignment="1">
      <alignment horizontal="center"/>
    </xf>
    <xf numFmtId="0" fontId="45" fillId="0" borderId="0" xfId="0" applyFont="1" applyFill="1"/>
    <xf numFmtId="41" fontId="45" fillId="0" borderId="0" xfId="1" applyFont="1" applyFill="1"/>
    <xf numFmtId="41" fontId="16" fillId="0" borderId="0" xfId="1" applyFont="1" applyFill="1" applyBorder="1" applyAlignment="1"/>
    <xf numFmtId="41" fontId="17" fillId="0" borderId="0" xfId="1" applyFont="1" applyFill="1" applyBorder="1" applyAlignment="1"/>
    <xf numFmtId="41" fontId="46" fillId="0" borderId="0" xfId="1" applyFont="1" applyFill="1" applyBorder="1" applyAlignment="1"/>
    <xf numFmtId="41" fontId="47" fillId="0" borderId="0" xfId="1" applyFont="1" applyFill="1" applyBorder="1" applyAlignment="1"/>
    <xf numFmtId="0" fontId="45" fillId="0" borderId="14" xfId="0" applyFont="1" applyFill="1" applyBorder="1" applyAlignment="1">
      <alignment horizontal="center" vertical="center"/>
    </xf>
    <xf numFmtId="0" fontId="45" fillId="0" borderId="15" xfId="0" applyFont="1" applyFill="1" applyBorder="1" applyAlignment="1">
      <alignment horizontal="center" vertical="center"/>
    </xf>
    <xf numFmtId="41" fontId="45" fillId="0" borderId="15" xfId="1" applyFont="1" applyFill="1" applyBorder="1" applyAlignment="1">
      <alignment horizontal="center" vertical="center"/>
    </xf>
    <xf numFmtId="41" fontId="1" fillId="0" borderId="25" xfId="1" applyFont="1" applyFill="1" applyBorder="1" applyAlignment="1">
      <alignment horizontal="center" vertical="center"/>
    </xf>
    <xf numFmtId="41" fontId="24" fillId="0" borderId="0" xfId="1" applyFont="1" applyFill="1" applyBorder="1" applyAlignment="1">
      <alignment horizontal="center" vertical="center"/>
    </xf>
    <xf numFmtId="41" fontId="24" fillId="0" borderId="28" xfId="1" applyFont="1" applyFill="1" applyBorder="1" applyAlignment="1">
      <alignment horizontal="center" vertical="center"/>
    </xf>
    <xf numFmtId="41" fontId="28" fillId="0" borderId="28" xfId="1" applyFont="1" applyFill="1" applyBorder="1" applyAlignment="1">
      <alignment horizontal="center" vertical="center"/>
    </xf>
    <xf numFmtId="41" fontId="29" fillId="0" borderId="0" xfId="1" applyFont="1" applyFill="1" applyBorder="1" applyAlignment="1">
      <alignment vertical="center"/>
    </xf>
    <xf numFmtId="170" fontId="39" fillId="0" borderId="0" xfId="2" applyNumberFormat="1" applyFont="1" applyFill="1" applyBorder="1" applyAlignment="1">
      <alignment vertical="center"/>
    </xf>
    <xf numFmtId="0" fontId="39" fillId="0" borderId="0" xfId="0" applyFont="1" applyFill="1" applyBorder="1" applyAlignment="1">
      <alignment vertical="center"/>
    </xf>
    <xf numFmtId="0" fontId="40" fillId="0" borderId="0" xfId="0" applyFont="1" applyFill="1" applyBorder="1" applyAlignment="1">
      <alignment vertical="center"/>
    </xf>
    <xf numFmtId="0" fontId="41" fillId="0" borderId="0" xfId="0" applyFont="1" applyFill="1" applyAlignment="1">
      <alignment vertical="center"/>
    </xf>
    <xf numFmtId="0" fontId="48" fillId="0" borderId="29" xfId="0" applyFont="1" applyFill="1" applyBorder="1" applyAlignment="1">
      <alignment horizontal="center" vertical="center"/>
    </xf>
    <xf numFmtId="0" fontId="23" fillId="0" borderId="30" xfId="0" applyFont="1" applyFill="1" applyBorder="1" applyAlignment="1">
      <alignment horizontal="left" vertical="center" wrapText="1"/>
    </xf>
    <xf numFmtId="41" fontId="48" fillId="0" borderId="30" xfId="1" applyFont="1" applyFill="1" applyBorder="1" applyAlignment="1">
      <alignment horizontal="left" vertical="center"/>
    </xf>
    <xf numFmtId="41" fontId="16" fillId="0" borderId="31" xfId="1" applyFont="1" applyFill="1" applyBorder="1" applyAlignment="1">
      <alignment horizontal="left" vertical="center"/>
    </xf>
    <xf numFmtId="41" fontId="17" fillId="0" borderId="0" xfId="1" applyFont="1" applyFill="1" applyBorder="1" applyAlignment="1">
      <alignment horizontal="left" vertical="center"/>
    </xf>
    <xf numFmtId="41" fontId="17" fillId="0" borderId="0" xfId="1" applyFont="1" applyFill="1" applyBorder="1" applyAlignment="1">
      <alignment horizontal="center" vertical="center"/>
    </xf>
    <xf numFmtId="41" fontId="28" fillId="0" borderId="0" xfId="0" applyNumberFormat="1" applyFont="1" applyFill="1" applyBorder="1" applyAlignment="1">
      <alignment vertical="center"/>
    </xf>
    <xf numFmtId="41" fontId="46" fillId="0" borderId="0" xfId="1" applyFont="1" applyFill="1" applyBorder="1" applyAlignment="1">
      <alignment horizontal="center" vertical="center"/>
    </xf>
    <xf numFmtId="0" fontId="49" fillId="0" borderId="32" xfId="0" applyFont="1" applyFill="1" applyBorder="1" applyAlignment="1">
      <alignment horizontal="left" vertical="center" wrapText="1"/>
    </xf>
    <xf numFmtId="41" fontId="50" fillId="0" borderId="33" xfId="1" applyFont="1" applyFill="1" applyBorder="1" applyAlignment="1">
      <alignment vertical="center"/>
    </xf>
    <xf numFmtId="41" fontId="46" fillId="0" borderId="28" xfId="1" applyFont="1" applyFill="1" applyBorder="1" applyAlignment="1">
      <alignment horizontal="center" vertical="center"/>
    </xf>
    <xf numFmtId="172" fontId="46" fillId="0" borderId="28" xfId="3" applyNumberFormat="1" applyFont="1" applyFill="1" applyBorder="1" applyAlignment="1">
      <alignment horizontal="center" vertical="center"/>
    </xf>
    <xf numFmtId="41" fontId="47" fillId="0" borderId="0" xfId="1" applyFont="1" applyFill="1" applyBorder="1" applyAlignment="1">
      <alignment horizontal="center" vertical="center"/>
    </xf>
    <xf numFmtId="170" fontId="42" fillId="0" borderId="0" xfId="2" applyNumberFormat="1" applyFont="1" applyFill="1" applyBorder="1" applyAlignment="1">
      <alignment horizontal="center" vertical="center"/>
    </xf>
    <xf numFmtId="0" fontId="42" fillId="0" borderId="0" xfId="0" applyFont="1" applyFill="1" applyBorder="1" applyAlignment="1">
      <alignment horizontal="center" vertical="center"/>
    </xf>
    <xf numFmtId="0" fontId="43" fillId="0" borderId="0" xfId="0" applyFont="1" applyFill="1" applyBorder="1" applyAlignment="1">
      <alignment horizontal="center" vertical="center"/>
    </xf>
    <xf numFmtId="0" fontId="44" fillId="0" borderId="0" xfId="0" applyFont="1" applyFill="1" applyAlignment="1">
      <alignment horizontal="center" vertical="center"/>
    </xf>
    <xf numFmtId="0" fontId="48" fillId="0" borderId="34" xfId="0" applyFont="1" applyFill="1" applyBorder="1" applyAlignment="1">
      <alignment horizontal="center" vertical="center"/>
    </xf>
    <xf numFmtId="0" fontId="23" fillId="0" borderId="28" xfId="0" applyFont="1" applyFill="1" applyBorder="1" applyAlignment="1">
      <alignment horizontal="left" vertical="center" wrapText="1"/>
    </xf>
    <xf numFmtId="41" fontId="23" fillId="0" borderId="28" xfId="1" applyFont="1" applyFill="1" applyBorder="1" applyAlignment="1">
      <alignment horizontal="left" vertical="center" wrapText="1"/>
    </xf>
    <xf numFmtId="41" fontId="51" fillId="0" borderId="32" xfId="1" applyFont="1" applyFill="1" applyBorder="1" applyAlignment="1">
      <alignment horizontal="left" vertical="center"/>
    </xf>
    <xf numFmtId="41" fontId="46" fillId="0" borderId="0" xfId="1" applyFont="1" applyFill="1" applyBorder="1" applyAlignment="1">
      <alignment horizontal="left" vertical="center"/>
    </xf>
    <xf numFmtId="41" fontId="46" fillId="0" borderId="0" xfId="1" applyFont="1" applyFill="1" applyBorder="1" applyAlignment="1">
      <alignment vertical="center"/>
    </xf>
    <xf numFmtId="41" fontId="50" fillId="0" borderId="35" xfId="1" applyFont="1" applyFill="1" applyBorder="1" applyAlignment="1">
      <alignment vertical="center"/>
    </xf>
    <xf numFmtId="41" fontId="39" fillId="0" borderId="0" xfId="1" applyFont="1" applyFill="1" applyBorder="1" applyAlignment="1">
      <alignment vertical="center"/>
    </xf>
    <xf numFmtId="41" fontId="40" fillId="0" borderId="0" xfId="1" applyFont="1" applyFill="1" applyBorder="1" applyAlignment="1">
      <alignment vertical="center"/>
    </xf>
    <xf numFmtId="170" fontId="23" fillId="0" borderId="28" xfId="2" applyNumberFormat="1" applyFont="1" applyFill="1" applyBorder="1" applyAlignment="1">
      <alignment horizontal="left" vertical="center" wrapText="1"/>
    </xf>
    <xf numFmtId="0" fontId="49" fillId="0" borderId="32" xfId="0" applyFont="1" applyFill="1" applyBorder="1" applyAlignment="1">
      <alignment vertical="center" wrapText="1"/>
    </xf>
    <xf numFmtId="41" fontId="48" fillId="0" borderId="28" xfId="1" applyFont="1" applyFill="1" applyBorder="1" applyAlignment="1">
      <alignment horizontal="left" vertical="center"/>
    </xf>
    <xf numFmtId="41" fontId="46" fillId="3" borderId="0" xfId="1" applyFont="1" applyFill="1" applyBorder="1" applyAlignment="1">
      <alignment vertical="center"/>
    </xf>
    <xf numFmtId="0" fontId="50" fillId="0" borderId="32" xfId="0" applyFont="1" applyFill="1" applyBorder="1" applyAlignment="1">
      <alignment horizontal="left" vertical="center" wrapText="1"/>
    </xf>
    <xf numFmtId="0" fontId="23" fillId="0" borderId="32" xfId="0" applyFont="1" applyFill="1" applyBorder="1" applyAlignment="1">
      <alignment horizontal="left" vertical="center"/>
    </xf>
    <xf numFmtId="0" fontId="28" fillId="0" borderId="0" xfId="0" applyFont="1" applyFill="1" applyBorder="1" applyAlignment="1">
      <alignment vertical="center"/>
    </xf>
    <xf numFmtId="0" fontId="50" fillId="0" borderId="32" xfId="0" applyFont="1" applyFill="1" applyBorder="1" applyAlignment="1">
      <alignment vertical="center" wrapText="1"/>
    </xf>
    <xf numFmtId="0" fontId="52" fillId="0" borderId="0" xfId="0" applyFont="1" applyFill="1" applyBorder="1" applyAlignment="1">
      <alignment vertical="center"/>
    </xf>
    <xf numFmtId="0" fontId="23" fillId="0" borderId="20" xfId="0" applyFont="1" applyFill="1" applyBorder="1" applyAlignment="1">
      <alignment horizontal="left" vertical="center" wrapText="1"/>
    </xf>
    <xf numFmtId="41" fontId="23" fillId="0" borderId="28" xfId="1" applyFont="1" applyFill="1" applyBorder="1" applyAlignment="1">
      <alignment horizontal="left" vertical="center"/>
    </xf>
    <xf numFmtId="41" fontId="40" fillId="0" borderId="0" xfId="0" applyNumberFormat="1" applyFont="1" applyFill="1" applyBorder="1" applyAlignment="1">
      <alignment vertical="center"/>
    </xf>
    <xf numFmtId="41" fontId="53" fillId="0" borderId="0" xfId="1" applyFont="1" applyFill="1" applyBorder="1" applyAlignment="1">
      <alignment vertical="center"/>
    </xf>
    <xf numFmtId="41" fontId="54" fillId="0" borderId="0" xfId="1" applyFont="1" applyFill="1" applyBorder="1" applyAlignment="1">
      <alignment vertical="center"/>
    </xf>
    <xf numFmtId="0" fontId="48" fillId="0" borderId="28" xfId="0" applyFont="1" applyFill="1" applyBorder="1" applyAlignment="1">
      <alignment horizontal="left" vertical="center"/>
    </xf>
    <xf numFmtId="41" fontId="55" fillId="0" borderId="0" xfId="1" applyFont="1" applyFill="1" applyAlignment="1">
      <alignment vertical="center"/>
    </xf>
    <xf numFmtId="0" fontId="56" fillId="0" borderId="0" xfId="0" applyFont="1" applyFill="1" applyAlignment="1">
      <alignment vertical="center"/>
    </xf>
    <xf numFmtId="0" fontId="0" fillId="0" borderId="0" xfId="0" applyFill="1" applyAlignment="1">
      <alignment vertical="center"/>
    </xf>
    <xf numFmtId="0" fontId="52" fillId="0" borderId="0" xfId="0" applyFont="1" applyFill="1" applyAlignment="1">
      <alignment vertical="center"/>
    </xf>
    <xf numFmtId="0" fontId="23" fillId="0" borderId="36" xfId="0" applyFont="1" applyFill="1" applyBorder="1" applyAlignment="1">
      <alignment horizontal="left" vertical="center" wrapText="1"/>
    </xf>
    <xf numFmtId="41" fontId="23" fillId="0" borderId="37" xfId="1" applyFont="1" applyFill="1" applyBorder="1" applyAlignment="1">
      <alignment horizontal="left" vertical="center"/>
    </xf>
    <xf numFmtId="41" fontId="51" fillId="0" borderId="38" xfId="1" applyFont="1" applyFill="1" applyBorder="1" applyAlignment="1">
      <alignment horizontal="left" vertical="center"/>
    </xf>
    <xf numFmtId="0" fontId="23" fillId="0" borderId="37" xfId="0" applyFont="1" applyFill="1" applyBorder="1" applyAlignment="1">
      <alignment horizontal="left" vertical="center" wrapText="1"/>
    </xf>
    <xf numFmtId="41" fontId="50" fillId="0" borderId="39" xfId="1" applyFont="1" applyFill="1" applyBorder="1" applyAlignment="1">
      <alignment vertical="center"/>
    </xf>
    <xf numFmtId="0" fontId="1" fillId="0" borderId="15" xfId="0" applyFont="1" applyFill="1" applyBorder="1" applyAlignment="1">
      <alignment horizontal="left" vertical="center" wrapText="1"/>
    </xf>
    <xf numFmtId="41" fontId="57" fillId="0" borderId="15" xfId="0" applyNumberFormat="1" applyFont="1" applyFill="1" applyBorder="1" applyAlignment="1">
      <alignment vertical="center"/>
    </xf>
    <xf numFmtId="41" fontId="51" fillId="0" borderId="25" xfId="1" applyFont="1" applyFill="1" applyBorder="1" applyAlignment="1">
      <alignment vertical="center"/>
    </xf>
    <xf numFmtId="41" fontId="46" fillId="0" borderId="28" xfId="1" applyFont="1" applyFill="1" applyBorder="1" applyAlignment="1">
      <alignment vertical="center"/>
    </xf>
    <xf numFmtId="0" fontId="55" fillId="0" borderId="0" xfId="0" applyFont="1" applyFill="1" applyAlignment="1">
      <alignment horizontal="center"/>
    </xf>
    <xf numFmtId="0" fontId="55" fillId="0" borderId="0" xfId="0" applyFont="1" applyFill="1"/>
    <xf numFmtId="41" fontId="39" fillId="0" borderId="0" xfId="1" applyFont="1" applyFill="1" applyBorder="1"/>
    <xf numFmtId="41" fontId="46" fillId="0" borderId="0" xfId="1" applyFont="1" applyFill="1" applyBorder="1"/>
    <xf numFmtId="41" fontId="29" fillId="0" borderId="0" xfId="1" applyFont="1" applyFill="1" applyBorder="1"/>
    <xf numFmtId="0" fontId="39" fillId="0" borderId="0" xfId="0" applyFont="1" applyFill="1"/>
    <xf numFmtId="41" fontId="55" fillId="0" borderId="0" xfId="0" applyNumberFormat="1" applyFont="1" applyFill="1"/>
    <xf numFmtId="41" fontId="20" fillId="0" borderId="0" xfId="1" applyFont="1" applyFill="1" applyBorder="1" applyAlignment="1">
      <alignment horizontal="left" vertical="top"/>
    </xf>
    <xf numFmtId="41" fontId="55" fillId="0" borderId="0" xfId="1" applyFont="1" applyFill="1"/>
    <xf numFmtId="0" fontId="0" fillId="0" borderId="0" xfId="0" applyFill="1" applyAlignment="1">
      <alignment horizontal="center"/>
    </xf>
    <xf numFmtId="41" fontId="58" fillId="0" borderId="0" xfId="1" applyFont="1" applyFill="1" applyBorder="1"/>
    <xf numFmtId="0" fontId="0" fillId="0" borderId="0" xfId="0" applyFill="1"/>
    <xf numFmtId="41" fontId="23" fillId="0" borderId="0" xfId="1" applyFont="1" applyFill="1" applyAlignment="1">
      <alignment horizontal="center" vertical="center"/>
    </xf>
    <xf numFmtId="41" fontId="51" fillId="0" borderId="0" xfId="1" applyFont="1" applyFill="1" applyBorder="1" applyAlignment="1"/>
    <xf numFmtId="41" fontId="23" fillId="0" borderId="0" xfId="1" applyFont="1" applyFill="1" applyBorder="1" applyAlignment="1">
      <alignment horizontal="center" vertical="center"/>
    </xf>
    <xf numFmtId="41" fontId="51" fillId="0" borderId="0" xfId="1" applyFont="1" applyFill="1" applyBorder="1" applyAlignment="1">
      <alignment horizontal="left" vertical="center"/>
    </xf>
    <xf numFmtId="41" fontId="51" fillId="0" borderId="0" xfId="1" applyFont="1" applyFill="1" applyBorder="1" applyAlignment="1">
      <alignment vertical="center"/>
    </xf>
    <xf numFmtId="0" fontId="26" fillId="0" borderId="40" xfId="0" applyFont="1" applyFill="1" applyBorder="1" applyAlignment="1">
      <alignment horizontal="left" vertical="center" wrapText="1"/>
    </xf>
    <xf numFmtId="0" fontId="23" fillId="0" borderId="40" xfId="0" applyFont="1" applyFill="1" applyBorder="1" applyAlignment="1">
      <alignment horizontal="center" vertical="center" wrapText="1"/>
    </xf>
    <xf numFmtId="170" fontId="27" fillId="0" borderId="41" xfId="2" applyNumberFormat="1" applyFont="1" applyFill="1" applyBorder="1" applyAlignment="1">
      <alignment horizontal="center" vertical="top" wrapText="1"/>
    </xf>
    <xf numFmtId="0" fontId="31" fillId="0" borderId="20" xfId="0" applyFont="1" applyFill="1" applyBorder="1" applyAlignment="1">
      <alignment horizontal="left" vertical="top" wrapText="1"/>
    </xf>
    <xf numFmtId="170" fontId="23" fillId="0" borderId="42" xfId="2" applyNumberFormat="1" applyFont="1" applyFill="1" applyBorder="1" applyAlignment="1">
      <alignment vertical="top" wrapText="1"/>
    </xf>
    <xf numFmtId="164" fontId="59" fillId="12" borderId="1" xfId="0" applyNumberFormat="1" applyFont="1" applyFill="1" applyBorder="1" applyAlignment="1">
      <alignment horizontal="center" vertical="top" wrapText="1"/>
    </xf>
    <xf numFmtId="165" fontId="59" fillId="12" borderId="5" xfId="0" applyNumberFormat="1" applyFont="1" applyFill="1" applyBorder="1" applyAlignment="1">
      <alignment horizontal="center" vertical="top" wrapText="1"/>
    </xf>
    <xf numFmtId="0" fontId="21" fillId="0" borderId="0" xfId="0" applyFont="1" applyFill="1" applyBorder="1" applyAlignment="1">
      <alignment horizontal="left" vertical="top"/>
    </xf>
    <xf numFmtId="0" fontId="21" fillId="0" borderId="0" xfId="0" applyFont="1" applyFill="1" applyBorder="1" applyAlignment="1">
      <alignment horizontal="center" vertical="center"/>
    </xf>
    <xf numFmtId="165" fontId="25" fillId="11" borderId="1" xfId="0" applyNumberFormat="1" applyFont="1" applyFill="1" applyBorder="1" applyAlignment="1">
      <alignment horizontal="left" vertical="top" wrapText="1"/>
    </xf>
    <xf numFmtId="0" fontId="25" fillId="11" borderId="1" xfId="0" applyFont="1" applyFill="1" applyBorder="1" applyAlignment="1">
      <alignment horizontal="left" vertical="top" wrapText="1"/>
    </xf>
    <xf numFmtId="0" fontId="21" fillId="11" borderId="1" xfId="0" applyFont="1" applyFill="1" applyBorder="1" applyAlignment="1">
      <alignment horizontal="left" vertical="top" wrapText="1"/>
    </xf>
    <xf numFmtId="165" fontId="25" fillId="11" borderId="5" xfId="0" applyNumberFormat="1" applyFont="1" applyFill="1" applyBorder="1" applyAlignment="1">
      <alignment horizontal="right" vertical="top" wrapText="1"/>
    </xf>
    <xf numFmtId="165" fontId="25" fillId="0" borderId="45" xfId="0" applyNumberFormat="1" applyFont="1" applyFill="1" applyBorder="1" applyAlignment="1">
      <alignment horizontal="left" vertical="top" wrapText="1"/>
    </xf>
    <xf numFmtId="0" fontId="21" fillId="0" borderId="45" xfId="0" applyFont="1" applyFill="1" applyBorder="1" applyAlignment="1">
      <alignment horizontal="left" vertical="top" wrapText="1"/>
    </xf>
    <xf numFmtId="165" fontId="25" fillId="0" borderId="46" xfId="0" applyNumberFormat="1" applyFont="1" applyFill="1" applyBorder="1" applyAlignment="1">
      <alignment horizontal="right" vertical="top" wrapText="1"/>
    </xf>
    <xf numFmtId="0" fontId="25" fillId="0" borderId="45" xfId="0" applyFont="1" applyFill="1" applyBorder="1" applyAlignment="1">
      <alignment horizontal="left" vertical="top" wrapText="1"/>
    </xf>
    <xf numFmtId="165" fontId="21" fillId="0" borderId="47" xfId="0" applyNumberFormat="1" applyFont="1" applyFill="1" applyBorder="1" applyAlignment="1">
      <alignment horizontal="left" vertical="top" wrapText="1"/>
    </xf>
    <xf numFmtId="0" fontId="21" fillId="0" borderId="47" xfId="0" applyFont="1" applyFill="1" applyBorder="1" applyAlignment="1">
      <alignment horizontal="left" vertical="top" wrapText="1"/>
    </xf>
    <xf numFmtId="165" fontId="21" fillId="0" borderId="48" xfId="0" applyNumberFormat="1" applyFont="1" applyFill="1" applyBorder="1" applyAlignment="1">
      <alignment horizontal="right" vertical="top" wrapText="1"/>
    </xf>
    <xf numFmtId="165" fontId="25" fillId="0" borderId="47" xfId="0" applyNumberFormat="1" applyFont="1" applyFill="1" applyBorder="1" applyAlignment="1">
      <alignment horizontal="left" vertical="top" wrapText="1"/>
    </xf>
    <xf numFmtId="165" fontId="25" fillId="0" borderId="48" xfId="0" applyNumberFormat="1" applyFont="1" applyFill="1" applyBorder="1" applyAlignment="1">
      <alignment horizontal="right" vertical="top" wrapText="1"/>
    </xf>
    <xf numFmtId="0" fontId="25" fillId="0" borderId="47" xfId="0" applyFont="1" applyFill="1" applyBorder="1" applyAlignment="1">
      <alignment horizontal="left" vertical="top" wrapText="1"/>
    </xf>
    <xf numFmtId="165" fontId="21" fillId="0" borderId="49" xfId="0" applyNumberFormat="1" applyFont="1" applyFill="1" applyBorder="1" applyAlignment="1">
      <alignment horizontal="left" vertical="top" wrapText="1"/>
    </xf>
    <xf numFmtId="0" fontId="21" fillId="0" borderId="49" xfId="0" applyFont="1" applyFill="1" applyBorder="1" applyAlignment="1">
      <alignment horizontal="left" vertical="top" wrapText="1"/>
    </xf>
    <xf numFmtId="165" fontId="21" fillId="0" borderId="50" xfId="0" applyNumberFormat="1" applyFont="1" applyFill="1" applyBorder="1" applyAlignment="1">
      <alignment horizontal="right" vertical="top" wrapText="1"/>
    </xf>
    <xf numFmtId="165" fontId="21" fillId="11" borderId="1" xfId="0" applyNumberFormat="1" applyFont="1" applyFill="1" applyBorder="1" applyAlignment="1">
      <alignment horizontal="left" vertical="top" wrapText="1"/>
    </xf>
    <xf numFmtId="0" fontId="25" fillId="0" borderId="0" xfId="0" applyFont="1" applyFill="1" applyBorder="1" applyAlignment="1">
      <alignment horizontal="left" vertical="top"/>
    </xf>
    <xf numFmtId="164" fontId="21" fillId="0" borderId="47" xfId="0" applyNumberFormat="1" applyFont="1" applyFill="1" applyBorder="1" applyAlignment="1">
      <alignment horizontal="left" vertical="top" wrapText="1"/>
    </xf>
    <xf numFmtId="165" fontId="21" fillId="0" borderId="1" xfId="0" applyNumberFormat="1" applyFont="1" applyFill="1" applyBorder="1" applyAlignment="1">
      <alignment horizontal="left" vertical="top" wrapText="1"/>
    </xf>
    <xf numFmtId="0" fontId="21" fillId="0" borderId="1" xfId="0" applyFont="1" applyFill="1" applyBorder="1" applyAlignment="1">
      <alignment horizontal="left" vertical="top" wrapText="1"/>
    </xf>
    <xf numFmtId="165" fontId="21" fillId="0" borderId="5" xfId="0" applyNumberFormat="1" applyFont="1" applyFill="1" applyBorder="1" applyAlignment="1">
      <alignment horizontal="right" vertical="top" wrapText="1"/>
    </xf>
    <xf numFmtId="165" fontId="25" fillId="11" borderId="47" xfId="0" applyNumberFormat="1" applyFont="1" applyFill="1" applyBorder="1" applyAlignment="1">
      <alignment horizontal="left" vertical="top" wrapText="1"/>
    </xf>
    <xf numFmtId="0" fontId="25" fillId="11" borderId="47" xfId="0" applyFont="1" applyFill="1" applyBorder="1" applyAlignment="1">
      <alignment horizontal="left" vertical="top" wrapText="1"/>
    </xf>
    <xf numFmtId="0" fontId="21" fillId="11" borderId="47" xfId="0" applyFont="1" applyFill="1" applyBorder="1" applyAlignment="1">
      <alignment horizontal="left" vertical="top" wrapText="1"/>
    </xf>
    <xf numFmtId="165" fontId="25" fillId="11" borderId="48" xfId="0" applyNumberFormat="1" applyFont="1" applyFill="1" applyBorder="1" applyAlignment="1">
      <alignment horizontal="right" vertical="top" wrapText="1"/>
    </xf>
    <xf numFmtId="165" fontId="21" fillId="0" borderId="10" xfId="0" applyNumberFormat="1" applyFont="1" applyFill="1" applyBorder="1" applyAlignment="1">
      <alignment horizontal="right" vertical="top" wrapText="1"/>
    </xf>
    <xf numFmtId="166" fontId="21" fillId="0" borderId="7" xfId="0" applyNumberFormat="1" applyFont="1" applyFill="1" applyBorder="1" applyAlignment="1">
      <alignment vertical="top" wrapText="1"/>
    </xf>
    <xf numFmtId="165" fontId="21" fillId="0" borderId="0" xfId="0" applyNumberFormat="1" applyFont="1" applyFill="1" applyBorder="1" applyAlignment="1">
      <alignment horizontal="right" vertical="top"/>
    </xf>
    <xf numFmtId="165" fontId="25" fillId="0" borderId="51" xfId="0" applyNumberFormat="1" applyFont="1" applyFill="1" applyBorder="1" applyAlignment="1">
      <alignment horizontal="right" vertical="center" wrapText="1"/>
    </xf>
    <xf numFmtId="165" fontId="21" fillId="0" borderId="52" xfId="0" applyNumberFormat="1" applyFont="1" applyFill="1" applyBorder="1" applyAlignment="1">
      <alignment horizontal="left" vertical="top" wrapText="1"/>
    </xf>
    <xf numFmtId="0" fontId="21" fillId="0" borderId="52" xfId="0" applyFont="1" applyFill="1" applyBorder="1" applyAlignment="1">
      <alignment horizontal="left" vertical="top" wrapText="1"/>
    </xf>
    <xf numFmtId="165" fontId="21" fillId="0" borderId="53" xfId="0" applyNumberFormat="1" applyFont="1" applyFill="1" applyBorder="1" applyAlignment="1">
      <alignment horizontal="right" vertical="top" wrapText="1"/>
    </xf>
    <xf numFmtId="165" fontId="21" fillId="0" borderId="4" xfId="0" applyNumberFormat="1" applyFont="1" applyFill="1" applyBorder="1" applyAlignment="1">
      <alignment horizontal="left" vertical="top" wrapText="1"/>
    </xf>
    <xf numFmtId="0" fontId="21" fillId="0" borderId="4" xfId="0" applyFont="1" applyFill="1" applyBorder="1" applyAlignment="1">
      <alignment horizontal="left" vertical="top" wrapText="1"/>
    </xf>
    <xf numFmtId="165" fontId="21" fillId="0" borderId="12" xfId="0" applyNumberFormat="1" applyFont="1" applyFill="1" applyBorder="1" applyAlignment="1">
      <alignment horizontal="right" vertical="top" wrapText="1"/>
    </xf>
    <xf numFmtId="165" fontId="21" fillId="0" borderId="47" xfId="0" applyNumberFormat="1" applyFont="1" applyFill="1" applyBorder="1" applyAlignment="1">
      <alignment horizontal="right" vertical="top" wrapText="1"/>
    </xf>
    <xf numFmtId="165" fontId="21" fillId="0" borderId="54" xfId="0" applyNumberFormat="1" applyFont="1" applyFill="1" applyBorder="1" applyAlignment="1">
      <alignment horizontal="right" vertical="top" wrapText="1"/>
    </xf>
    <xf numFmtId="165" fontId="25" fillId="0" borderId="55" xfId="0" applyNumberFormat="1" applyFont="1" applyFill="1" applyBorder="1" applyAlignment="1">
      <alignment horizontal="left" vertical="top" wrapText="1"/>
    </xf>
    <xf numFmtId="0" fontId="21" fillId="0" borderId="55" xfId="0" applyFont="1" applyFill="1" applyBorder="1" applyAlignment="1">
      <alignment horizontal="left" vertical="top" wrapText="1"/>
    </xf>
    <xf numFmtId="165" fontId="25" fillId="0" borderId="54" xfId="0" applyNumberFormat="1" applyFont="1" applyFill="1" applyBorder="1" applyAlignment="1">
      <alignment horizontal="right" vertical="top" wrapText="1"/>
    </xf>
    <xf numFmtId="165" fontId="25" fillId="0" borderId="47" xfId="0" applyNumberFormat="1" applyFont="1" applyFill="1" applyBorder="1" applyAlignment="1">
      <alignment horizontal="right" vertical="top" wrapText="1"/>
    </xf>
    <xf numFmtId="165" fontId="25" fillId="0" borderId="53" xfId="0" applyNumberFormat="1" applyFont="1" applyFill="1" applyBorder="1" applyAlignment="1">
      <alignment horizontal="right" vertical="top" wrapText="1"/>
    </xf>
    <xf numFmtId="0" fontId="21" fillId="0" borderId="47" xfId="0" applyFont="1" applyFill="1" applyBorder="1" applyAlignment="1">
      <alignment vertical="top" wrapText="1"/>
    </xf>
    <xf numFmtId="0" fontId="21" fillId="0" borderId="3" xfId="0" quotePrefix="1" applyFont="1" applyFill="1" applyBorder="1" applyAlignment="1">
      <alignment horizontal="left" vertical="top" wrapText="1"/>
    </xf>
    <xf numFmtId="0" fontId="21" fillId="0" borderId="47" xfId="0" quotePrefix="1" applyFont="1" applyFill="1" applyBorder="1" applyAlignment="1">
      <alignment horizontal="left" vertical="top" wrapText="1"/>
    </xf>
    <xf numFmtId="0" fontId="21" fillId="0" borderId="49" xfId="0" quotePrefix="1" applyFont="1" applyFill="1" applyBorder="1" applyAlignment="1">
      <alignment horizontal="left" vertical="top" wrapText="1"/>
    </xf>
    <xf numFmtId="165" fontId="21" fillId="0" borderId="0" xfId="0" applyNumberFormat="1" applyFont="1" applyFill="1" applyBorder="1" applyAlignment="1">
      <alignment horizontal="left" vertical="top"/>
    </xf>
    <xf numFmtId="0" fontId="21" fillId="0" borderId="3" xfId="0" applyFont="1" applyFill="1" applyBorder="1" applyAlignment="1">
      <alignment horizontal="left" vertical="top" wrapText="1"/>
    </xf>
    <xf numFmtId="165" fontId="21" fillId="0" borderId="55" xfId="0" applyNumberFormat="1" applyFont="1" applyFill="1" applyBorder="1" applyAlignment="1">
      <alignment horizontal="left" vertical="top" wrapText="1"/>
    </xf>
    <xf numFmtId="0" fontId="21" fillId="0" borderId="55" xfId="0" quotePrefix="1" applyFont="1" applyFill="1" applyBorder="1" applyAlignment="1">
      <alignment horizontal="left" vertical="top" wrapText="1"/>
    </xf>
    <xf numFmtId="0" fontId="21" fillId="0" borderId="52" xfId="0" quotePrefix="1" applyFont="1" applyFill="1" applyBorder="1" applyAlignment="1">
      <alignment horizontal="left" vertical="top" wrapText="1"/>
    </xf>
    <xf numFmtId="0" fontId="21" fillId="0" borderId="56" xfId="0" quotePrefix="1" applyFont="1" applyFill="1" applyBorder="1" applyAlignment="1">
      <alignment horizontal="left" vertical="top"/>
    </xf>
    <xf numFmtId="0" fontId="21" fillId="0" borderId="52" xfId="0" applyFont="1" applyFill="1" applyBorder="1" applyAlignment="1">
      <alignment horizontal="left" vertical="top" wrapText="1"/>
    </xf>
    <xf numFmtId="0" fontId="21" fillId="0" borderId="3" xfId="0" applyFont="1" applyFill="1" applyBorder="1" applyAlignment="1">
      <alignment horizontal="left" vertical="top" wrapText="1"/>
    </xf>
    <xf numFmtId="0" fontId="21" fillId="0" borderId="55" xfId="0" applyFont="1" applyFill="1" applyBorder="1" applyAlignment="1">
      <alignment horizontal="left" vertical="top" wrapText="1"/>
    </xf>
    <xf numFmtId="0" fontId="25" fillId="0" borderId="5" xfId="0" applyFont="1" applyFill="1" applyBorder="1" applyAlignment="1">
      <alignment horizontal="center" vertical="center" wrapText="1"/>
    </xf>
    <xf numFmtId="0" fontId="25" fillId="0" borderId="6" xfId="0" applyFont="1" applyFill="1" applyBorder="1" applyAlignment="1">
      <alignment horizontal="center" vertical="center" wrapText="1"/>
    </xf>
    <xf numFmtId="165" fontId="21" fillId="0" borderId="52" xfId="0" applyNumberFormat="1" applyFont="1" applyFill="1" applyBorder="1" applyAlignment="1">
      <alignment horizontal="left" vertical="top" wrapText="1"/>
    </xf>
    <xf numFmtId="165" fontId="21" fillId="0" borderId="3" xfId="0" applyNumberFormat="1" applyFont="1" applyFill="1" applyBorder="1" applyAlignment="1">
      <alignment horizontal="left" vertical="top" wrapText="1"/>
    </xf>
    <xf numFmtId="165" fontId="21" fillId="0" borderId="55" xfId="0" applyNumberFormat="1" applyFont="1" applyFill="1" applyBorder="1" applyAlignment="1">
      <alignment horizontal="left" vertical="top" wrapText="1"/>
    </xf>
    <xf numFmtId="0" fontId="25" fillId="0" borderId="45" xfId="0" applyFont="1" applyFill="1" applyBorder="1" applyAlignment="1">
      <alignment horizontal="center" vertical="top" wrapText="1"/>
    </xf>
    <xf numFmtId="0" fontId="25" fillId="0" borderId="47" xfId="0" applyFont="1" applyFill="1" applyBorder="1" applyAlignment="1">
      <alignment horizontal="center" vertical="top" wrapText="1"/>
    </xf>
    <xf numFmtId="0" fontId="16" fillId="0" borderId="0" xfId="0" applyFont="1" applyFill="1" applyBorder="1" applyAlignment="1">
      <alignment horizontal="center" vertical="top"/>
    </xf>
    <xf numFmtId="0" fontId="51" fillId="0" borderId="0" xfId="0" applyFont="1" applyFill="1" applyBorder="1" applyAlignment="1">
      <alignment horizontal="center" vertical="top"/>
    </xf>
    <xf numFmtId="0" fontId="21" fillId="12" borderId="2" xfId="0" applyFont="1" applyFill="1" applyBorder="1" applyAlignment="1">
      <alignment horizontal="center" vertical="center" wrapText="1"/>
    </xf>
    <xf numFmtId="0" fontId="21" fillId="12" borderId="3" xfId="0" applyFont="1" applyFill="1" applyBorder="1" applyAlignment="1">
      <alignment horizontal="center" vertical="center" wrapText="1"/>
    </xf>
    <xf numFmtId="0" fontId="21" fillId="12" borderId="4" xfId="0" applyFont="1" applyFill="1" applyBorder="1" applyAlignment="1">
      <alignment horizontal="center" vertical="center" wrapText="1"/>
    </xf>
    <xf numFmtId="165" fontId="21" fillId="12" borderId="2" xfId="0" applyNumberFormat="1" applyFont="1" applyFill="1" applyBorder="1" applyAlignment="1">
      <alignment horizontal="center" vertical="center" wrapText="1"/>
    </xf>
    <xf numFmtId="165" fontId="21" fillId="12" borderId="3" xfId="0" applyNumberFormat="1" applyFont="1" applyFill="1" applyBorder="1" applyAlignment="1">
      <alignment horizontal="center" vertical="center" wrapText="1"/>
    </xf>
    <xf numFmtId="165" fontId="21" fillId="12" borderId="4" xfId="0" applyNumberFormat="1" applyFont="1" applyFill="1" applyBorder="1" applyAlignment="1">
      <alignment horizontal="center" vertical="center" wrapText="1"/>
    </xf>
    <xf numFmtId="0" fontId="21" fillId="12" borderId="43" xfId="0" applyFont="1" applyFill="1" applyBorder="1" applyAlignment="1">
      <alignment horizontal="center" vertical="center" wrapText="1"/>
    </xf>
    <xf numFmtId="0" fontId="21" fillId="12" borderId="0" xfId="0" applyFont="1" applyFill="1" applyBorder="1" applyAlignment="1">
      <alignment horizontal="center" vertical="center" wrapText="1"/>
    </xf>
    <xf numFmtId="0" fontId="21" fillId="12" borderId="44" xfId="0" applyFont="1" applyFill="1" applyBorder="1" applyAlignment="1">
      <alignment horizontal="center" vertical="center" wrapText="1"/>
    </xf>
    <xf numFmtId="3" fontId="28" fillId="0" borderId="0" xfId="0" applyNumberFormat="1" applyFont="1" applyFill="1" applyBorder="1" applyAlignment="1">
      <alignment horizontal="left" vertical="top" wrapText="1"/>
    </xf>
    <xf numFmtId="0" fontId="16" fillId="0" borderId="25" xfId="0" applyFont="1" applyFill="1" applyBorder="1" applyAlignment="1">
      <alignment horizontal="center" vertical="center" wrapText="1"/>
    </xf>
    <xf numFmtId="0" fontId="16" fillId="0" borderId="26" xfId="0" applyFont="1" applyFill="1" applyBorder="1" applyAlignment="1">
      <alignment horizontal="center" vertical="center" wrapText="1"/>
    </xf>
    <xf numFmtId="0" fontId="16" fillId="0" borderId="27" xfId="0" applyFont="1" applyFill="1" applyBorder="1" applyAlignment="1">
      <alignment horizontal="center" vertical="center" wrapText="1"/>
    </xf>
    <xf numFmtId="0" fontId="16" fillId="0" borderId="0" xfId="0" applyFont="1" applyFill="1" applyAlignment="1">
      <alignment horizontal="center" vertical="center"/>
    </xf>
    <xf numFmtId="0" fontId="30" fillId="0" borderId="0" xfId="0" applyFont="1" applyFill="1" applyBorder="1" applyAlignment="1">
      <alignment horizontal="left" vertical="top" wrapText="1"/>
    </xf>
    <xf numFmtId="0" fontId="1" fillId="0" borderId="0" xfId="0" applyFont="1" applyFill="1" applyAlignment="1">
      <alignment horizontal="center" vertical="center"/>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8" fillId="0" borderId="5" xfId="0" applyFont="1" applyFill="1" applyBorder="1" applyAlignment="1">
      <alignment horizontal="right" vertical="top" wrapText="1"/>
    </xf>
    <xf numFmtId="0" fontId="8" fillId="0" borderId="6" xfId="0" applyFont="1" applyFill="1" applyBorder="1" applyAlignment="1">
      <alignment horizontal="right" vertical="top" wrapText="1"/>
    </xf>
    <xf numFmtId="0" fontId="8" fillId="0" borderId="7" xfId="0" applyFont="1" applyFill="1" applyBorder="1" applyAlignment="1">
      <alignment horizontal="right" vertical="top" wrapText="1"/>
    </xf>
    <xf numFmtId="165" fontId="7" fillId="0" borderId="2" xfId="0" applyNumberFormat="1" applyFont="1" applyFill="1" applyBorder="1" applyAlignment="1">
      <alignment horizontal="left" vertical="top" wrapText="1"/>
    </xf>
    <xf numFmtId="165" fontId="7" fillId="0" borderId="3" xfId="0" applyNumberFormat="1" applyFont="1" applyFill="1" applyBorder="1" applyAlignment="1">
      <alignment horizontal="left" vertical="top" wrapText="1"/>
    </xf>
    <xf numFmtId="165" fontId="7"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1" fillId="0" borderId="0" xfId="0" applyFont="1" applyFill="1" applyBorder="1" applyAlignment="1">
      <alignment horizontal="center" vertical="top"/>
    </xf>
    <xf numFmtId="0" fontId="0" fillId="0" borderId="0" xfId="0" applyFill="1" applyBorder="1" applyAlignment="1">
      <alignment horizontal="center" vertical="top"/>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165" fontId="3" fillId="0" borderId="2"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5" fontId="3" fillId="0" borderId="4" xfId="0" applyNumberFormat="1" applyFont="1" applyFill="1" applyBorder="1" applyAlignment="1">
      <alignment horizontal="center" vertical="center" wrapText="1"/>
    </xf>
    <xf numFmtId="0" fontId="3" fillId="0" borderId="2" xfId="0" applyFont="1" applyFill="1" applyBorder="1" applyAlignment="1">
      <alignment horizontal="center" wrapText="1"/>
    </xf>
    <xf numFmtId="0" fontId="3" fillId="0" borderId="3" xfId="0" applyFont="1" applyFill="1" applyBorder="1" applyAlignment="1">
      <alignment horizontal="center" wrapText="1"/>
    </xf>
    <xf numFmtId="0" fontId="3" fillId="0" borderId="4" xfId="0" applyFont="1" applyFill="1" applyBorder="1" applyAlignment="1">
      <alignment horizont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3" fillId="0" borderId="2" xfId="0" applyFont="1" applyFill="1" applyBorder="1" applyAlignment="1">
      <alignment horizontal="left" wrapText="1"/>
    </xf>
    <xf numFmtId="0" fontId="3" fillId="0" borderId="3" xfId="0" applyFont="1" applyFill="1" applyBorder="1" applyAlignment="1">
      <alignment horizontal="left" wrapText="1"/>
    </xf>
    <xf numFmtId="0" fontId="3" fillId="0" borderId="4" xfId="0" applyFont="1" applyFill="1" applyBorder="1" applyAlignment="1">
      <alignment horizontal="left"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5"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8" xfId="0" applyFont="1" applyFill="1" applyBorder="1" applyAlignment="1">
      <alignment horizontal="left" wrapText="1"/>
    </xf>
    <xf numFmtId="0" fontId="3" fillId="0" borderId="9" xfId="0" applyFont="1" applyFill="1" applyBorder="1" applyAlignment="1">
      <alignment horizontal="left" wrapText="1"/>
    </xf>
    <xf numFmtId="0" fontId="3" fillId="0" borderId="10" xfId="0" applyFont="1" applyFill="1" applyBorder="1" applyAlignment="1">
      <alignment horizontal="left" wrapText="1"/>
    </xf>
    <xf numFmtId="0" fontId="3" fillId="0" borderId="11" xfId="0" applyFont="1" applyFill="1" applyBorder="1" applyAlignment="1">
      <alignment horizontal="left" wrapText="1"/>
    </xf>
    <xf numFmtId="0" fontId="3" fillId="0" borderId="12" xfId="0" applyFont="1" applyFill="1" applyBorder="1" applyAlignment="1">
      <alignment horizontal="left" wrapText="1"/>
    </xf>
    <xf numFmtId="0" fontId="3" fillId="0" borderId="13" xfId="0" applyFont="1" applyFill="1" applyBorder="1" applyAlignment="1">
      <alignment horizontal="left" wrapText="1"/>
    </xf>
    <xf numFmtId="164" fontId="4" fillId="0" borderId="5"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166" fontId="5" fillId="0" borderId="5" xfId="0" applyNumberFormat="1" applyFont="1" applyFill="1" applyBorder="1" applyAlignment="1">
      <alignment horizontal="left" vertical="top" wrapText="1"/>
    </xf>
    <xf numFmtId="166" fontId="5" fillId="0" borderId="7" xfId="0" applyNumberFormat="1" applyFont="1" applyFill="1" applyBorder="1" applyAlignment="1">
      <alignment horizontal="left" vertical="top" wrapText="1"/>
    </xf>
    <xf numFmtId="166" fontId="7" fillId="0" borderId="5" xfId="0" applyNumberFormat="1" applyFont="1" applyFill="1" applyBorder="1" applyAlignment="1">
      <alignment horizontal="left" vertical="top" wrapText="1"/>
    </xf>
    <xf numFmtId="166" fontId="7" fillId="0" borderId="7" xfId="0" applyNumberFormat="1" applyFont="1" applyFill="1" applyBorder="1" applyAlignment="1">
      <alignment horizontal="left" vertical="top" wrapText="1"/>
    </xf>
    <xf numFmtId="0" fontId="0" fillId="0" borderId="5" xfId="0" applyFill="1" applyBorder="1" applyAlignment="1">
      <alignment horizontal="left" vertical="top" wrapText="1"/>
    </xf>
    <xf numFmtId="0" fontId="0" fillId="0" borderId="7" xfId="0" applyFill="1" applyBorder="1" applyAlignment="1">
      <alignment horizontal="left" vertical="top" wrapText="1"/>
    </xf>
    <xf numFmtId="0" fontId="2" fillId="0" borderId="5" xfId="0" applyFont="1" applyFill="1" applyBorder="1" applyAlignment="1">
      <alignment horizontal="right" vertical="top" wrapText="1"/>
    </xf>
    <xf numFmtId="0" fontId="2" fillId="0" borderId="7" xfId="0" applyFont="1" applyFill="1" applyBorder="1" applyAlignment="1">
      <alignment horizontal="right" vertical="top" wrapText="1"/>
    </xf>
    <xf numFmtId="0" fontId="6" fillId="0" borderId="5" xfId="0" applyFont="1" applyFill="1" applyBorder="1" applyAlignment="1">
      <alignment horizontal="right" vertical="top" wrapText="1"/>
    </xf>
    <xf numFmtId="0" fontId="6" fillId="0" borderId="7" xfId="0" applyFont="1" applyFill="1" applyBorder="1" applyAlignment="1">
      <alignment horizontal="right" vertical="top" wrapText="1"/>
    </xf>
    <xf numFmtId="166" fontId="7" fillId="0" borderId="8" xfId="0" applyNumberFormat="1" applyFont="1" applyFill="1" applyBorder="1" applyAlignment="1">
      <alignment horizontal="left" vertical="top" wrapText="1"/>
    </xf>
    <xf numFmtId="166" fontId="7" fillId="0" borderId="9" xfId="0" applyNumberFormat="1" applyFont="1" applyFill="1" applyBorder="1" applyAlignment="1">
      <alignment horizontal="left" vertical="top" wrapText="1"/>
    </xf>
    <xf numFmtId="166" fontId="7" fillId="0" borderId="10" xfId="0" applyNumberFormat="1" applyFont="1" applyFill="1" applyBorder="1" applyAlignment="1">
      <alignment horizontal="left" vertical="top" wrapText="1"/>
    </xf>
    <xf numFmtId="166" fontId="7" fillId="0" borderId="11" xfId="0" applyNumberFormat="1" applyFont="1" applyFill="1" applyBorder="1" applyAlignment="1">
      <alignment horizontal="left" vertical="top" wrapText="1"/>
    </xf>
    <xf numFmtId="166" fontId="7" fillId="0" borderId="12" xfId="0" applyNumberFormat="1" applyFont="1" applyFill="1" applyBorder="1" applyAlignment="1">
      <alignment horizontal="left" vertical="top" wrapText="1"/>
    </xf>
    <xf numFmtId="166" fontId="7" fillId="0" borderId="13" xfId="0" applyNumberFormat="1" applyFont="1" applyFill="1" applyBorder="1" applyAlignment="1">
      <alignment horizontal="left" vertical="top" wrapText="1"/>
    </xf>
    <xf numFmtId="166" fontId="7" fillId="0" borderId="6" xfId="0" applyNumberFormat="1" applyFont="1" applyFill="1" applyBorder="1" applyAlignment="1">
      <alignment horizontal="left" vertical="top" wrapText="1"/>
    </xf>
  </cellXfs>
  <cellStyles count="5">
    <cellStyle name="Comma" xfId="2" builtinId="3"/>
    <cellStyle name="Comma [0]" xfId="1" builtinId="6"/>
    <cellStyle name="Comma [0] 3" xfId="4"/>
    <cellStyle name="Normal" xfId="0" builtinId="0"/>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tx>
        <c:rich>
          <a:bodyPr/>
          <a:lstStyle/>
          <a:p>
            <a:pPr>
              <a:defRPr lang="id-ID" sz="1800" b="1" i="0" u="none" strike="noStrike" baseline="0">
                <a:solidFill>
                  <a:srgbClr val="000000"/>
                </a:solidFill>
                <a:latin typeface="Calibri"/>
                <a:ea typeface="Calibri"/>
                <a:cs typeface="Calibri"/>
              </a:defRPr>
            </a:pPr>
            <a:r>
              <a:rPr lang="id-ID"/>
              <a:t>PRODUKTIVITAS RAPAT KITA</a:t>
            </a:r>
          </a:p>
        </c:rich>
      </c:tx>
      <c:spPr>
        <a:noFill/>
        <a:ln w="25400">
          <a:noFill/>
        </a:ln>
      </c:spPr>
    </c:title>
    <c:plotArea>
      <c:layout>
        <c:manualLayout>
          <c:layoutTarget val="inner"/>
          <c:xMode val="edge"/>
          <c:yMode val="edge"/>
          <c:x val="9.1527987897125559E-2"/>
          <c:y val="9.1764705882353068E-2"/>
          <c:w val="0.8608169440242055"/>
          <c:h val="0.7905882352941177"/>
        </c:manualLayout>
      </c:layout>
      <c:lineChart>
        <c:grouping val="standard"/>
        <c:ser>
          <c:idx val="0"/>
          <c:order val="0"/>
          <c:tx>
            <c:strRef>
              <c:f>'E:\MY FILE\2014\RKPD\RKPD KO-PYK 2015 FINAL CETAK\[BAB V RKPD KO-PYK TAHUN 2015 (MATRIK) CETAK ok.xlsx]REKAP PER URUSAN 2015'!$X$99</c:f>
              <c:strCache>
                <c:ptCount val="1"/>
                <c:pt idx="0">
                  <c:v>#REF!</c:v>
                </c:pt>
              </c:strCache>
            </c:strRef>
          </c:tx>
          <c:dLbls>
            <c:spPr>
              <a:noFill/>
              <a:ln w="25400">
                <a:noFill/>
              </a:ln>
            </c:spPr>
            <c:txPr>
              <a:bodyPr/>
              <a:lstStyle/>
              <a:p>
                <a:pPr>
                  <a:defRPr lang="id-ID" sz="1000" b="0" i="0" u="none" strike="noStrike" baseline="0">
                    <a:solidFill>
                      <a:srgbClr val="000000"/>
                    </a:solidFill>
                    <a:latin typeface="Calibri"/>
                    <a:ea typeface="Calibri"/>
                    <a:cs typeface="Calibri"/>
                  </a:defRPr>
                </a:pPr>
                <a:endParaRPr lang="id-ID"/>
              </a:p>
            </c:txPr>
            <c:dLblPos val="r"/>
            <c:showVal val="1"/>
          </c:dLbls>
          <c:cat>
            <c:numRef>
              <c:f>'[2]REKAP PER URUSAN 2015'!$W$100:$W$103</c:f>
              <c:numCache>
                <c:formatCode>General</c:formatCode>
                <c:ptCount val="4"/>
              </c:numCache>
            </c:numRef>
          </c:cat>
          <c:val>
            <c:numRef>
              <c:f>'[2]REKAP PER URUSAN 2015'!$X$100:$X$102</c:f>
              <c:numCache>
                <c:formatCode>General</c:formatCode>
                <c:ptCount val="3"/>
              </c:numCache>
            </c:numRef>
          </c:val>
        </c:ser>
        <c:marker val="1"/>
        <c:axId val="71630848"/>
        <c:axId val="71632768"/>
      </c:lineChart>
      <c:catAx>
        <c:axId val="71630848"/>
        <c:scaling>
          <c:orientation val="minMax"/>
        </c:scaling>
        <c:axPos val="b"/>
        <c:title>
          <c:tx>
            <c:rich>
              <a:bodyPr/>
              <a:lstStyle/>
              <a:p>
                <a:pPr>
                  <a:defRPr lang="id-ID" sz="1000" b="1" i="0" u="none" strike="noStrike" baseline="0">
                    <a:solidFill>
                      <a:srgbClr val="000000"/>
                    </a:solidFill>
                    <a:latin typeface="Calibri"/>
                    <a:ea typeface="Calibri"/>
                    <a:cs typeface="Calibri"/>
                  </a:defRPr>
                </a:pPr>
                <a:r>
                  <a:rPr lang="id-ID"/>
                  <a:t>JADWAL RAPAT RKPD &amp; TAPD</a:t>
                </a:r>
              </a:p>
            </c:rich>
          </c:tx>
          <c:layout>
            <c:manualLayout>
              <c:xMode val="edge"/>
              <c:yMode val="edge"/>
              <c:x val="0.51019935602418987"/>
              <c:y val="0.92233589624826362"/>
            </c:manualLayout>
          </c:layout>
          <c:spPr>
            <a:noFill/>
            <a:ln w="25400">
              <a:noFill/>
            </a:ln>
          </c:spPr>
        </c:title>
        <c:numFmt formatCode="dd\-mmm" sourceLinked="0"/>
        <c:tickLblPos val="low"/>
        <c:txPr>
          <a:bodyPr rot="0" vert="horz"/>
          <a:lstStyle/>
          <a:p>
            <a:pPr>
              <a:defRPr lang="id-ID" sz="1000" b="0" i="0" u="none" strike="noStrike" baseline="0">
                <a:solidFill>
                  <a:srgbClr val="000000"/>
                </a:solidFill>
                <a:latin typeface="Calibri"/>
                <a:ea typeface="Calibri"/>
                <a:cs typeface="Calibri"/>
              </a:defRPr>
            </a:pPr>
            <a:endParaRPr lang="id-ID"/>
          </a:p>
        </c:txPr>
        <c:crossAx val="71632768"/>
        <c:crossesAt val="10500000000"/>
        <c:lblAlgn val="ctr"/>
        <c:lblOffset val="100"/>
      </c:catAx>
      <c:valAx>
        <c:axId val="71632768"/>
        <c:scaling>
          <c:orientation val="minMax"/>
          <c:max val="18000000000"/>
          <c:min val="10500000000"/>
        </c:scaling>
        <c:axPos val="l"/>
        <c:majorGridlines/>
        <c:numFmt formatCode="General" sourceLinked="1"/>
        <c:tickLblPos val="low"/>
        <c:txPr>
          <a:bodyPr rot="0" vert="horz"/>
          <a:lstStyle/>
          <a:p>
            <a:pPr>
              <a:defRPr lang="id-ID" sz="1000" b="0" i="0" u="none" strike="noStrike" baseline="0">
                <a:solidFill>
                  <a:srgbClr val="000000"/>
                </a:solidFill>
                <a:latin typeface="Calibri"/>
                <a:ea typeface="Calibri"/>
                <a:cs typeface="Calibri"/>
              </a:defRPr>
            </a:pPr>
            <a:endParaRPr lang="id-ID"/>
          </a:p>
        </c:txPr>
        <c:crossAx val="71630848"/>
        <c:crosses val="autoZero"/>
        <c:crossBetween val="between"/>
        <c:minorUnit val="200000000"/>
      </c:valAx>
    </c:plotArea>
    <c:legend>
      <c:legendPos val="r"/>
      <c:layout>
        <c:manualLayout>
          <c:xMode val="edge"/>
          <c:yMode val="edge"/>
          <c:x val="0.81182880303825755"/>
          <c:y val="0.51627951211982348"/>
          <c:w val="0.17957018357343693"/>
          <c:h val="5.5813987957390183E-2"/>
        </c:manualLayout>
      </c:layout>
      <c:txPr>
        <a:bodyPr/>
        <a:lstStyle/>
        <a:p>
          <a:pPr>
            <a:defRPr lang="id-ID" sz="710" b="0" i="0" u="none" strike="noStrike" baseline="0">
              <a:solidFill>
                <a:srgbClr val="000000"/>
              </a:solidFill>
              <a:latin typeface="Calibri"/>
              <a:ea typeface="Calibri"/>
              <a:cs typeface="Calibri"/>
            </a:defRPr>
          </a:pPr>
          <a:endParaRPr lang="id-ID"/>
        </a:p>
      </c:txPr>
    </c:legend>
    <c:plotVisOnly val="1"/>
    <c:dispBlanksAs val="gap"/>
  </c:chart>
  <c:txPr>
    <a:bodyPr/>
    <a:lstStyle/>
    <a:p>
      <a:pPr>
        <a:defRPr sz="1000" b="0" i="0" u="none" strike="noStrike" baseline="0">
          <a:solidFill>
            <a:srgbClr val="000000"/>
          </a:solidFill>
          <a:latin typeface="Calibri"/>
          <a:ea typeface="Calibri"/>
          <a:cs typeface="Calibri"/>
        </a:defRPr>
      </a:pPr>
      <a:endParaRPr lang="id-ID"/>
    </a:p>
  </c:txPr>
  <c:printSettings>
    <c:headerFooter/>
    <c:pageMargins b="0.75000000000001288" l="0.70000000000000062" r="0.70000000000000062" t="0.750000000000012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3457575</xdr:colOff>
      <xdr:row>156</xdr:row>
      <xdr:rowOff>1058</xdr:rowOff>
    </xdr:from>
    <xdr:to>
      <xdr:col>22</xdr:col>
      <xdr:colOff>0</xdr:colOff>
      <xdr:row>181</xdr:row>
      <xdr:rowOff>1058</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FILE/2014/KUA-PPAS/KUA%20PPAS%202015%20FINAL/tabel%204.2%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Y%20FILE/2014/RKPD/RKPD%20KO-PYK%202015%20FINAL%20CETAK/BAB%20V%20RKPD%20KO-PYK%20TAHUN%202015%20(MATRIK)%20CETAK%20o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GRAM/RKPD%202016%20EDIT%20JUNI%202015/BAB%20V%20RKPD%20KO-PYK%20TAHUN%202015%20(MATRIK)%20CETAK%20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Lama"/>
      <sheetName val="Jadi 4714"/>
      <sheetName val="Sheet1"/>
      <sheetName val="Per SKPD"/>
      <sheetName val="edit 2282014"/>
      <sheetName val="Rekap per SKPD Bkt"/>
      <sheetName val="edit 2282014 (2)"/>
    </sheetNames>
    <sheetDataSet>
      <sheetData sheetId="0" refreshError="1"/>
      <sheetData sheetId="1" refreshError="1"/>
      <sheetData sheetId="2" refreshError="1"/>
      <sheetData sheetId="3">
        <row r="260">
          <cell r="E260">
            <v>6141959500</v>
          </cell>
        </row>
      </sheetData>
      <sheetData sheetId="4">
        <row r="265">
          <cell r="F265">
            <v>-5768900000</v>
          </cell>
        </row>
        <row r="278">
          <cell r="F278">
            <v>-2720560000</v>
          </cell>
        </row>
      </sheetData>
      <sheetData sheetId="5" refreshError="1"/>
      <sheetData sheetId="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KPD 2015 FINAL "/>
      <sheetName val="REKAP PER SKPD 2015 ok"/>
      <sheetName val="REKAP PER URUSAN 2015"/>
      <sheetName val="sheet"/>
    </sheetNames>
    <sheetDataSet>
      <sheetData sheetId="0" refreshError="1">
        <row r="10">
          <cell r="J10">
            <v>2439882050</v>
          </cell>
        </row>
        <row r="849">
          <cell r="J849">
            <v>64336185960</v>
          </cell>
        </row>
      </sheetData>
      <sheetData sheetId="1" refreshError="1">
        <row r="38">
          <cell r="C38">
            <v>364614579076</v>
          </cell>
        </row>
      </sheetData>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KPD 2015 FINAL "/>
      <sheetName val="REKAP PER SKPD 2015 ok"/>
      <sheetName val="REKAP PER URUSAN 2015"/>
      <sheetName val="sheet"/>
    </sheetNames>
    <sheetDataSet>
      <sheetData sheetId="0"/>
      <sheetData sheetId="1"/>
      <sheetData sheetId="2">
        <row r="101">
          <cell r="E101">
            <v>32503170000</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tabColor rgb="FF00B050"/>
  </sheetPr>
  <dimension ref="A1:H1866"/>
  <sheetViews>
    <sheetView tabSelected="1" topLeftCell="A1858" zoomScaleSheetLayoutView="80" zoomScalePageLayoutView="70" workbookViewId="0">
      <pane xSplit="28680" topLeftCell="V1"/>
      <selection activeCell="C1864" sqref="C1864"/>
      <selection pane="topRight" activeCell="F998" sqref="F998"/>
    </sheetView>
  </sheetViews>
  <sheetFormatPr defaultRowHeight="12.75"/>
  <cols>
    <col min="1" max="1" width="17.1640625" style="394" customWidth="1"/>
    <col min="2" max="2" width="66.1640625" style="394" customWidth="1"/>
    <col min="3" max="3" width="65.33203125" style="394" customWidth="1"/>
    <col min="4" max="4" width="17.6640625" style="394" customWidth="1"/>
    <col min="5" max="5" width="19.83203125" style="425" customWidth="1"/>
    <col min="6" max="6" width="21.5" style="394" customWidth="1"/>
    <col min="7" max="7" width="9.33203125" style="394"/>
    <col min="8" max="8" width="14.1640625" style="394" customWidth="1"/>
    <col min="9" max="16384" width="9.33203125" style="394"/>
  </cols>
  <sheetData>
    <row r="1" spans="1:6" ht="15.75">
      <c r="A1" s="460" t="s">
        <v>6552</v>
      </c>
      <c r="B1" s="460"/>
      <c r="C1" s="460"/>
      <c r="D1" s="460"/>
      <c r="E1" s="460"/>
      <c r="F1" s="460"/>
    </row>
    <row r="2" spans="1:6" ht="15.75">
      <c r="A2" s="460" t="s">
        <v>6554</v>
      </c>
      <c r="B2" s="461"/>
      <c r="C2" s="461"/>
      <c r="D2" s="461"/>
      <c r="E2" s="461"/>
      <c r="F2" s="461"/>
    </row>
    <row r="3" spans="1:6" ht="15.75">
      <c r="A3" s="460" t="s">
        <v>6587</v>
      </c>
      <c r="B3" s="460"/>
      <c r="C3" s="460"/>
      <c r="D3" s="460"/>
      <c r="E3" s="460"/>
      <c r="F3" s="460"/>
    </row>
    <row r="5" spans="1:6" s="395" customFormat="1">
      <c r="A5" s="462" t="s">
        <v>4374</v>
      </c>
      <c r="B5" s="462" t="s">
        <v>4968</v>
      </c>
      <c r="C5" s="462" t="s">
        <v>6553</v>
      </c>
      <c r="D5" s="468" t="s">
        <v>4375</v>
      </c>
      <c r="E5" s="465" t="s">
        <v>4373</v>
      </c>
      <c r="F5" s="462" t="s">
        <v>4969</v>
      </c>
    </row>
    <row r="6" spans="1:6" s="395" customFormat="1">
      <c r="A6" s="463"/>
      <c r="B6" s="463"/>
      <c r="C6" s="463"/>
      <c r="D6" s="469"/>
      <c r="E6" s="466"/>
      <c r="F6" s="463"/>
    </row>
    <row r="7" spans="1:6" s="395" customFormat="1">
      <c r="A7" s="464"/>
      <c r="B7" s="464"/>
      <c r="C7" s="464"/>
      <c r="D7" s="470"/>
      <c r="E7" s="467"/>
      <c r="F7" s="464"/>
    </row>
    <row r="8" spans="1:6">
      <c r="A8" s="392">
        <v>1</v>
      </c>
      <c r="B8" s="392">
        <v>2</v>
      </c>
      <c r="C8" s="392">
        <v>3</v>
      </c>
      <c r="D8" s="392">
        <v>4</v>
      </c>
      <c r="E8" s="393">
        <v>5</v>
      </c>
      <c r="F8" s="392">
        <v>6</v>
      </c>
    </row>
    <row r="9" spans="1:6">
      <c r="A9" s="396">
        <v>101</v>
      </c>
      <c r="B9" s="397" t="s">
        <v>4376</v>
      </c>
      <c r="C9" s="398"/>
      <c r="D9" s="398"/>
      <c r="E9" s="399">
        <f>+E10+E26+E34+E36+E38+E44+E67+E84+E95+E101+E108+E110+E113+E115</f>
        <v>42974872955</v>
      </c>
      <c r="F9" s="398"/>
    </row>
    <row r="10" spans="1:6" ht="15" customHeight="1">
      <c r="A10" s="400">
        <v>1011010101</v>
      </c>
      <c r="B10" s="401" t="s">
        <v>6592</v>
      </c>
      <c r="C10" s="401"/>
      <c r="D10" s="401"/>
      <c r="E10" s="402">
        <f>SUM(E11:E25)</f>
        <v>2376407000</v>
      </c>
      <c r="F10" s="403" t="s">
        <v>4378</v>
      </c>
    </row>
    <row r="11" spans="1:6">
      <c r="A11" s="404">
        <v>10110101010</v>
      </c>
      <c r="B11" s="405" t="s">
        <v>4379</v>
      </c>
      <c r="C11" s="405" t="s">
        <v>4970</v>
      </c>
      <c r="D11" s="405" t="s">
        <v>4380</v>
      </c>
      <c r="E11" s="406">
        <v>7545000</v>
      </c>
      <c r="F11" s="405"/>
    </row>
    <row r="12" spans="1:6" ht="15" customHeight="1">
      <c r="A12" s="404">
        <v>10110101010</v>
      </c>
      <c r="B12" s="405" t="s">
        <v>4971</v>
      </c>
      <c r="C12" s="405" t="s">
        <v>4972</v>
      </c>
      <c r="D12" s="405" t="s">
        <v>4380</v>
      </c>
      <c r="E12" s="406">
        <v>161400000</v>
      </c>
      <c r="F12" s="405"/>
    </row>
    <row r="13" spans="1:6" ht="15" customHeight="1">
      <c r="A13" s="404">
        <v>10110101010</v>
      </c>
      <c r="B13" s="405" t="s">
        <v>4973</v>
      </c>
      <c r="C13" s="405" t="s">
        <v>4974</v>
      </c>
      <c r="D13" s="405" t="s">
        <v>4380</v>
      </c>
      <c r="E13" s="406">
        <v>6550000</v>
      </c>
      <c r="F13" s="405"/>
    </row>
    <row r="14" spans="1:6">
      <c r="A14" s="404">
        <v>10110101010</v>
      </c>
      <c r="B14" s="405" t="s">
        <v>4975</v>
      </c>
      <c r="C14" s="405" t="s">
        <v>4976</v>
      </c>
      <c r="D14" s="405" t="s">
        <v>4380</v>
      </c>
      <c r="E14" s="406">
        <v>415050000</v>
      </c>
      <c r="F14" s="405"/>
    </row>
    <row r="15" spans="1:6">
      <c r="A15" s="404">
        <v>10110101010</v>
      </c>
      <c r="B15" s="405" t="s">
        <v>4381</v>
      </c>
      <c r="C15" s="405" t="s">
        <v>4977</v>
      </c>
      <c r="D15" s="405" t="s">
        <v>4380</v>
      </c>
      <c r="E15" s="406">
        <v>34850000</v>
      </c>
      <c r="F15" s="405"/>
    </row>
    <row r="16" spans="1:6">
      <c r="A16" s="404">
        <v>10110101010</v>
      </c>
      <c r="B16" s="405" t="s">
        <v>4979</v>
      </c>
      <c r="C16" s="405" t="s">
        <v>4980</v>
      </c>
      <c r="D16" s="405" t="s">
        <v>4380</v>
      </c>
      <c r="E16" s="406">
        <v>22900000</v>
      </c>
      <c r="F16" s="405"/>
    </row>
    <row r="17" spans="1:6">
      <c r="A17" s="404">
        <v>10110101011</v>
      </c>
      <c r="B17" s="405" t="s">
        <v>4382</v>
      </c>
      <c r="C17" s="405" t="s">
        <v>4981</v>
      </c>
      <c r="D17" s="405" t="s">
        <v>4380</v>
      </c>
      <c r="E17" s="406">
        <v>76500000</v>
      </c>
      <c r="F17" s="405"/>
    </row>
    <row r="18" spans="1:6">
      <c r="A18" s="404">
        <v>10110101011</v>
      </c>
      <c r="B18" s="405" t="s">
        <v>4982</v>
      </c>
      <c r="C18" s="405" t="s">
        <v>4983</v>
      </c>
      <c r="D18" s="405" t="s">
        <v>4380</v>
      </c>
      <c r="E18" s="406">
        <v>78730000</v>
      </c>
      <c r="F18" s="405"/>
    </row>
    <row r="19" spans="1:6" ht="14.25" customHeight="1">
      <c r="A19" s="404">
        <v>10110101011</v>
      </c>
      <c r="B19" s="405" t="s">
        <v>4984</v>
      </c>
      <c r="C19" s="405" t="s">
        <v>4985</v>
      </c>
      <c r="D19" s="405" t="s">
        <v>4380</v>
      </c>
      <c r="E19" s="406">
        <v>28630000</v>
      </c>
      <c r="F19" s="405"/>
    </row>
    <row r="20" spans="1:6" ht="14.25" customHeight="1">
      <c r="A20" s="404">
        <v>10110101011</v>
      </c>
      <c r="B20" s="405" t="s">
        <v>4986</v>
      </c>
      <c r="C20" s="405" t="s">
        <v>4987</v>
      </c>
      <c r="D20" s="405" t="s">
        <v>4383</v>
      </c>
      <c r="E20" s="406">
        <v>24930000</v>
      </c>
      <c r="F20" s="405"/>
    </row>
    <row r="21" spans="1:6">
      <c r="A21" s="404">
        <v>10110101011</v>
      </c>
      <c r="B21" s="405" t="s">
        <v>4988</v>
      </c>
      <c r="C21" s="405" t="s">
        <v>4989</v>
      </c>
      <c r="D21" s="405" t="s">
        <v>4380</v>
      </c>
      <c r="E21" s="406">
        <v>32040000</v>
      </c>
      <c r="F21" s="405"/>
    </row>
    <row r="22" spans="1:6" ht="25.5">
      <c r="A22" s="404">
        <v>10110101011</v>
      </c>
      <c r="B22" s="405" t="s">
        <v>4384</v>
      </c>
      <c r="C22" s="405" t="s">
        <v>4990</v>
      </c>
      <c r="D22" s="405" t="s">
        <v>4380</v>
      </c>
      <c r="E22" s="406">
        <v>60780000</v>
      </c>
      <c r="F22" s="405"/>
    </row>
    <row r="23" spans="1:6">
      <c r="A23" s="404">
        <v>10110101011</v>
      </c>
      <c r="B23" s="405" t="s">
        <v>4991</v>
      </c>
      <c r="C23" s="405" t="s">
        <v>4992</v>
      </c>
      <c r="D23" s="405" t="s">
        <v>4380</v>
      </c>
      <c r="E23" s="406">
        <v>200000000</v>
      </c>
      <c r="F23" s="405"/>
    </row>
    <row r="24" spans="1:6">
      <c r="A24" s="404">
        <v>10110101011</v>
      </c>
      <c r="B24" s="405" t="s">
        <v>4993</v>
      </c>
      <c r="C24" s="405" t="s">
        <v>4994</v>
      </c>
      <c r="D24" s="405" t="s">
        <v>4380</v>
      </c>
      <c r="E24" s="406">
        <v>1203402000</v>
      </c>
      <c r="F24" s="405"/>
    </row>
    <row r="25" spans="1:6" ht="15.75" customHeight="1">
      <c r="A25" s="404">
        <v>10110101012</v>
      </c>
      <c r="B25" s="405" t="s">
        <v>4385</v>
      </c>
      <c r="C25" s="405" t="s">
        <v>4995</v>
      </c>
      <c r="D25" s="405" t="s">
        <v>4380</v>
      </c>
      <c r="E25" s="406">
        <v>23100000</v>
      </c>
      <c r="F25" s="405"/>
    </row>
    <row r="26" spans="1:6">
      <c r="A26" s="407">
        <v>1011010102</v>
      </c>
      <c r="B26" s="405" t="s">
        <v>6593</v>
      </c>
      <c r="C26" s="405"/>
      <c r="D26" s="405"/>
      <c r="E26" s="408">
        <f>SUM(E27:E33)</f>
        <v>451296900</v>
      </c>
      <c r="F26" s="409" t="s">
        <v>4378</v>
      </c>
    </row>
    <row r="27" spans="1:6" ht="25.5">
      <c r="A27" s="404">
        <v>10110101020</v>
      </c>
      <c r="B27" s="405" t="s">
        <v>4996</v>
      </c>
      <c r="C27" s="405" t="s">
        <v>6978</v>
      </c>
      <c r="D27" s="405" t="s">
        <v>4386</v>
      </c>
      <c r="E27" s="406">
        <v>33200000</v>
      </c>
      <c r="F27" s="405"/>
    </row>
    <row r="28" spans="1:6" ht="27.75" customHeight="1">
      <c r="A28" s="404">
        <v>10110101020</v>
      </c>
      <c r="B28" s="405" t="s">
        <v>4387</v>
      </c>
      <c r="C28" s="405" t="s">
        <v>6754</v>
      </c>
      <c r="D28" s="405" t="s">
        <v>4388</v>
      </c>
      <c r="E28" s="406">
        <v>75800000</v>
      </c>
      <c r="F28" s="405"/>
    </row>
    <row r="29" spans="1:6">
      <c r="A29" s="404">
        <v>10110101021</v>
      </c>
      <c r="B29" s="405" t="s">
        <v>4389</v>
      </c>
      <c r="C29" s="405" t="s">
        <v>4997</v>
      </c>
      <c r="D29" s="405" t="s">
        <v>4390</v>
      </c>
      <c r="E29" s="406">
        <v>47700000</v>
      </c>
      <c r="F29" s="405"/>
    </row>
    <row r="30" spans="1:6" ht="15" customHeight="1">
      <c r="A30" s="404">
        <v>10110101022</v>
      </c>
      <c r="B30" s="405" t="s">
        <v>4998</v>
      </c>
      <c r="C30" s="405" t="s">
        <v>6756</v>
      </c>
      <c r="D30" s="405" t="s">
        <v>4391</v>
      </c>
      <c r="E30" s="406">
        <v>101704400</v>
      </c>
      <c r="F30" s="405"/>
    </row>
    <row r="31" spans="1:6" ht="25.5">
      <c r="A31" s="404">
        <v>10110101023</v>
      </c>
      <c r="B31" s="405" t="s">
        <v>4392</v>
      </c>
      <c r="C31" s="405" t="s">
        <v>4999</v>
      </c>
      <c r="D31" s="405" t="s">
        <v>4393</v>
      </c>
      <c r="E31" s="406">
        <v>20000000</v>
      </c>
      <c r="F31" s="405"/>
    </row>
    <row r="32" spans="1:6" ht="25.5">
      <c r="A32" s="404">
        <v>10110101023</v>
      </c>
      <c r="B32" s="405" t="s">
        <v>4394</v>
      </c>
      <c r="C32" s="405" t="s">
        <v>6755</v>
      </c>
      <c r="D32" s="405" t="s">
        <v>4393</v>
      </c>
      <c r="E32" s="406">
        <v>23000000</v>
      </c>
      <c r="F32" s="405"/>
    </row>
    <row r="33" spans="1:6" ht="15" customHeight="1">
      <c r="A33" s="404">
        <v>10110101024</v>
      </c>
      <c r="B33" s="405" t="s">
        <v>5000</v>
      </c>
      <c r="C33" s="405" t="s">
        <v>5001</v>
      </c>
      <c r="D33" s="405" t="s">
        <v>4386</v>
      </c>
      <c r="E33" s="406">
        <v>149892500</v>
      </c>
      <c r="F33" s="405"/>
    </row>
    <row r="34" spans="1:6">
      <c r="A34" s="407">
        <v>1011010103</v>
      </c>
      <c r="B34" s="405" t="s">
        <v>6594</v>
      </c>
      <c r="C34" s="405"/>
      <c r="D34" s="405"/>
      <c r="E34" s="408">
        <v>670405000</v>
      </c>
      <c r="F34" s="409" t="s">
        <v>4378</v>
      </c>
    </row>
    <row r="35" spans="1:6">
      <c r="A35" s="404">
        <v>10110101030</v>
      </c>
      <c r="B35" s="405" t="s">
        <v>5002</v>
      </c>
      <c r="C35" s="405" t="s">
        <v>5003</v>
      </c>
      <c r="D35" s="405" t="s">
        <v>4396</v>
      </c>
      <c r="E35" s="406">
        <v>670405000</v>
      </c>
      <c r="F35" s="405"/>
    </row>
    <row r="36" spans="1:6" ht="25.5">
      <c r="A36" s="407">
        <v>1011010106</v>
      </c>
      <c r="B36" s="405" t="s">
        <v>6595</v>
      </c>
      <c r="C36" s="405"/>
      <c r="D36" s="405"/>
      <c r="E36" s="408">
        <v>15000000</v>
      </c>
      <c r="F36" s="409" t="s">
        <v>4378</v>
      </c>
    </row>
    <row r="37" spans="1:6" ht="27" customHeight="1">
      <c r="A37" s="404">
        <v>10110101060</v>
      </c>
      <c r="B37" s="405" t="s">
        <v>5004</v>
      </c>
      <c r="C37" s="405" t="s">
        <v>6757</v>
      </c>
      <c r="D37" s="405" t="s">
        <v>4397</v>
      </c>
      <c r="E37" s="406">
        <v>15000000</v>
      </c>
      <c r="F37" s="405"/>
    </row>
    <row r="38" spans="1:6">
      <c r="A38" s="407">
        <v>1011010115</v>
      </c>
      <c r="B38" s="409" t="s">
        <v>4398</v>
      </c>
      <c r="C38" s="405"/>
      <c r="D38" s="405"/>
      <c r="E38" s="408">
        <f>SUM(E39:E43)</f>
        <v>1632236020</v>
      </c>
      <c r="F38" s="409" t="s">
        <v>4378</v>
      </c>
    </row>
    <row r="39" spans="1:6" ht="25.5">
      <c r="A39" s="404">
        <v>10110101150</v>
      </c>
      <c r="B39" s="405" t="s">
        <v>4399</v>
      </c>
      <c r="C39" s="405" t="s">
        <v>5005</v>
      </c>
      <c r="D39" s="405" t="s">
        <v>4400</v>
      </c>
      <c r="E39" s="406">
        <v>196878950</v>
      </c>
      <c r="F39" s="405"/>
    </row>
    <row r="40" spans="1:6">
      <c r="A40" s="404">
        <v>10110101151</v>
      </c>
      <c r="B40" s="405" t="s">
        <v>5006</v>
      </c>
      <c r="C40" s="405" t="s">
        <v>6977</v>
      </c>
      <c r="D40" s="405" t="s">
        <v>4401</v>
      </c>
      <c r="E40" s="406">
        <v>146645000</v>
      </c>
      <c r="F40" s="405"/>
    </row>
    <row r="41" spans="1:6" ht="25.5">
      <c r="A41" s="404">
        <v>10110101155</v>
      </c>
      <c r="B41" s="405" t="s">
        <v>4402</v>
      </c>
      <c r="C41" s="405" t="s">
        <v>5007</v>
      </c>
      <c r="D41" s="405" t="s">
        <v>4403</v>
      </c>
      <c r="E41" s="406">
        <v>78475620</v>
      </c>
      <c r="F41" s="405"/>
    </row>
    <row r="42" spans="1:6" ht="25.5">
      <c r="A42" s="404">
        <v>10110101155</v>
      </c>
      <c r="B42" s="405" t="s">
        <v>5008</v>
      </c>
      <c r="C42" s="405" t="s">
        <v>5009</v>
      </c>
      <c r="D42" s="405" t="s">
        <v>4404</v>
      </c>
      <c r="E42" s="406">
        <v>378999950</v>
      </c>
      <c r="F42" s="405"/>
    </row>
    <row r="43" spans="1:6">
      <c r="A43" s="404">
        <v>10110101155</v>
      </c>
      <c r="B43" s="405" t="s">
        <v>5010</v>
      </c>
      <c r="C43" s="405" t="s">
        <v>5011</v>
      </c>
      <c r="D43" s="405" t="s">
        <v>4405</v>
      </c>
      <c r="E43" s="406">
        <v>831236500</v>
      </c>
      <c r="F43" s="405"/>
    </row>
    <row r="44" spans="1:6">
      <c r="A44" s="407">
        <v>1011010116</v>
      </c>
      <c r="B44" s="405" t="s">
        <v>6596</v>
      </c>
      <c r="C44" s="405"/>
      <c r="D44" s="405"/>
      <c r="E44" s="408">
        <f>SUM(E45:E66)</f>
        <v>20000135985</v>
      </c>
      <c r="F44" s="409" t="s">
        <v>4378</v>
      </c>
    </row>
    <row r="45" spans="1:6" ht="27.75" customHeight="1">
      <c r="A45" s="404">
        <v>10110101160</v>
      </c>
      <c r="B45" s="405" t="s">
        <v>4406</v>
      </c>
      <c r="C45" s="405" t="s">
        <v>6976</v>
      </c>
      <c r="D45" s="405" t="s">
        <v>4407</v>
      </c>
      <c r="E45" s="406">
        <v>1300000000</v>
      </c>
      <c r="F45" s="405"/>
    </row>
    <row r="46" spans="1:6">
      <c r="A46" s="404">
        <v>10110101160</v>
      </c>
      <c r="B46" s="405" t="s">
        <v>4408</v>
      </c>
      <c r="C46" s="405" t="s">
        <v>5012</v>
      </c>
      <c r="D46" s="405" t="s">
        <v>4409</v>
      </c>
      <c r="E46" s="406">
        <v>4894617700</v>
      </c>
      <c r="F46" s="405"/>
    </row>
    <row r="47" spans="1:6">
      <c r="A47" s="404">
        <v>10110101160</v>
      </c>
      <c r="B47" s="405" t="s">
        <v>5013</v>
      </c>
      <c r="C47" s="405" t="s">
        <v>5014</v>
      </c>
      <c r="D47" s="405" t="s">
        <v>4377</v>
      </c>
      <c r="E47" s="406">
        <v>1504671000</v>
      </c>
      <c r="F47" s="405"/>
    </row>
    <row r="48" spans="1:6" ht="25.5">
      <c r="A48" s="404">
        <v>10110101160</v>
      </c>
      <c r="B48" s="405" t="s">
        <v>5015</v>
      </c>
      <c r="C48" s="405" t="s">
        <v>5016</v>
      </c>
      <c r="D48" s="405" t="s">
        <v>4400</v>
      </c>
      <c r="E48" s="406">
        <v>375000000</v>
      </c>
      <c r="F48" s="405"/>
    </row>
    <row r="49" spans="1:6" ht="15" customHeight="1">
      <c r="A49" s="404">
        <v>10110101161</v>
      </c>
      <c r="B49" s="405" t="s">
        <v>4410</v>
      </c>
      <c r="C49" s="405" t="s">
        <v>5017</v>
      </c>
      <c r="D49" s="405" t="s">
        <v>4400</v>
      </c>
      <c r="E49" s="406">
        <v>410650000</v>
      </c>
      <c r="F49" s="405"/>
    </row>
    <row r="50" spans="1:6">
      <c r="A50" s="404">
        <v>10110101161</v>
      </c>
      <c r="B50" s="405" t="s">
        <v>4411</v>
      </c>
      <c r="C50" s="405" t="s">
        <v>5018</v>
      </c>
      <c r="D50" s="405" t="s">
        <v>4400</v>
      </c>
      <c r="E50" s="406">
        <v>355273000</v>
      </c>
      <c r="F50" s="405"/>
    </row>
    <row r="51" spans="1:6" ht="13.5" customHeight="1">
      <c r="A51" s="404">
        <v>10110101161</v>
      </c>
      <c r="B51" s="405" t="s">
        <v>5019</v>
      </c>
      <c r="C51" s="405" t="s">
        <v>5020</v>
      </c>
      <c r="D51" s="405" t="s">
        <v>4386</v>
      </c>
      <c r="E51" s="406">
        <v>1581334000</v>
      </c>
      <c r="F51" s="405"/>
    </row>
    <row r="52" spans="1:6" ht="15.75" customHeight="1">
      <c r="A52" s="404">
        <v>10110101161</v>
      </c>
      <c r="B52" s="405" t="s">
        <v>5021</v>
      </c>
      <c r="C52" s="405" t="s">
        <v>5022</v>
      </c>
      <c r="D52" s="405" t="s">
        <v>4412</v>
      </c>
      <c r="E52" s="406">
        <v>1826009000</v>
      </c>
      <c r="F52" s="405"/>
    </row>
    <row r="53" spans="1:6">
      <c r="A53" s="404">
        <v>10110101161</v>
      </c>
      <c r="B53" s="405" t="s">
        <v>4413</v>
      </c>
      <c r="C53" s="405" t="s">
        <v>5023</v>
      </c>
      <c r="D53" s="405" t="s">
        <v>4414</v>
      </c>
      <c r="E53" s="406">
        <v>160480000</v>
      </c>
      <c r="F53" s="405"/>
    </row>
    <row r="54" spans="1:6">
      <c r="A54" s="404">
        <v>10110101162</v>
      </c>
      <c r="B54" s="405" t="s">
        <v>5024</v>
      </c>
      <c r="C54" s="405" t="s">
        <v>5025</v>
      </c>
      <c r="D54" s="405" t="s">
        <v>4400</v>
      </c>
      <c r="E54" s="406">
        <v>72588000</v>
      </c>
      <c r="F54" s="405"/>
    </row>
    <row r="55" spans="1:6">
      <c r="A55" s="404">
        <v>10110101164</v>
      </c>
      <c r="B55" s="405" t="s">
        <v>6759</v>
      </c>
      <c r="C55" s="405" t="s">
        <v>5026</v>
      </c>
      <c r="D55" s="405" t="s">
        <v>4415</v>
      </c>
      <c r="E55" s="406">
        <v>2567315000</v>
      </c>
      <c r="F55" s="405"/>
    </row>
    <row r="56" spans="1:6" ht="14.25" customHeight="1">
      <c r="A56" s="404">
        <v>10110101165</v>
      </c>
      <c r="B56" s="405" t="s">
        <v>6758</v>
      </c>
      <c r="C56" s="405" t="s">
        <v>6975</v>
      </c>
      <c r="D56" s="405" t="s">
        <v>4416</v>
      </c>
      <c r="E56" s="406">
        <v>18752000</v>
      </c>
      <c r="F56" s="405"/>
    </row>
    <row r="57" spans="1:6">
      <c r="A57" s="404">
        <v>10110101165</v>
      </c>
      <c r="B57" s="405" t="s">
        <v>4417</v>
      </c>
      <c r="C57" s="405" t="s">
        <v>5027</v>
      </c>
      <c r="D57" s="405" t="s">
        <v>4386</v>
      </c>
      <c r="E57" s="406">
        <v>161601000</v>
      </c>
      <c r="F57" s="405"/>
    </row>
    <row r="58" spans="1:6" ht="38.25">
      <c r="A58" s="404">
        <v>10110101166</v>
      </c>
      <c r="B58" s="405" t="s">
        <v>5028</v>
      </c>
      <c r="C58" s="405" t="s">
        <v>5029</v>
      </c>
      <c r="D58" s="405" t="s">
        <v>4418</v>
      </c>
      <c r="E58" s="406">
        <v>287946050</v>
      </c>
      <c r="F58" s="405"/>
    </row>
    <row r="59" spans="1:6" ht="25.5">
      <c r="A59" s="404">
        <v>10110101166</v>
      </c>
      <c r="B59" s="405" t="s">
        <v>5030</v>
      </c>
      <c r="C59" s="405" t="s">
        <v>5031</v>
      </c>
      <c r="D59" s="405" t="s">
        <v>4416</v>
      </c>
      <c r="E59" s="406">
        <v>64640000</v>
      </c>
      <c r="F59" s="405"/>
    </row>
    <row r="60" spans="1:6" ht="25.5">
      <c r="A60" s="404">
        <v>10110101166</v>
      </c>
      <c r="B60" s="405" t="s">
        <v>4419</v>
      </c>
      <c r="C60" s="405" t="s">
        <v>5032</v>
      </c>
      <c r="D60" s="405" t="s">
        <v>4420</v>
      </c>
      <c r="E60" s="406">
        <v>27349860</v>
      </c>
      <c r="F60" s="405"/>
    </row>
    <row r="61" spans="1:6" ht="25.5">
      <c r="A61" s="404">
        <v>10110101166</v>
      </c>
      <c r="B61" s="405" t="s">
        <v>4421</v>
      </c>
      <c r="C61" s="405" t="s">
        <v>5033</v>
      </c>
      <c r="D61" s="405" t="s">
        <v>4422</v>
      </c>
      <c r="E61" s="406">
        <v>44999875</v>
      </c>
      <c r="F61" s="405"/>
    </row>
    <row r="62" spans="1:6" ht="39" customHeight="1">
      <c r="A62" s="404">
        <v>10110101167</v>
      </c>
      <c r="B62" s="405" t="s">
        <v>5034</v>
      </c>
      <c r="C62" s="405" t="s">
        <v>6760</v>
      </c>
      <c r="D62" s="405" t="s">
        <v>4423</v>
      </c>
      <c r="E62" s="406">
        <v>180964000</v>
      </c>
      <c r="F62" s="405"/>
    </row>
    <row r="63" spans="1:6" ht="25.5">
      <c r="A63" s="404">
        <v>10110101168</v>
      </c>
      <c r="B63" s="405" t="s">
        <v>5035</v>
      </c>
      <c r="C63" s="405" t="s">
        <v>5036</v>
      </c>
      <c r="D63" s="405" t="s">
        <v>4424</v>
      </c>
      <c r="E63" s="406">
        <v>1096284000</v>
      </c>
      <c r="F63" s="405"/>
    </row>
    <row r="64" spans="1:6">
      <c r="A64" s="404">
        <v>10110101168</v>
      </c>
      <c r="B64" s="405" t="s">
        <v>4425</v>
      </c>
      <c r="C64" s="405" t="s">
        <v>5037</v>
      </c>
      <c r="D64" s="405" t="s">
        <v>4426</v>
      </c>
      <c r="E64" s="406">
        <v>2000000000</v>
      </c>
      <c r="F64" s="405"/>
    </row>
    <row r="65" spans="1:6" ht="25.5">
      <c r="A65" s="404">
        <v>10110101169</v>
      </c>
      <c r="B65" s="405" t="s">
        <v>4427</v>
      </c>
      <c r="C65" s="405" t="s">
        <v>5038</v>
      </c>
      <c r="D65" s="405" t="s">
        <v>4428</v>
      </c>
      <c r="E65" s="406">
        <v>869719000</v>
      </c>
      <c r="F65" s="405"/>
    </row>
    <row r="66" spans="1:6">
      <c r="A66" s="404">
        <v>10110101169</v>
      </c>
      <c r="B66" s="405" t="s">
        <v>4429</v>
      </c>
      <c r="C66" s="405" t="s">
        <v>5039</v>
      </c>
      <c r="D66" s="405" t="s">
        <v>4430</v>
      </c>
      <c r="E66" s="406">
        <v>199942500</v>
      </c>
      <c r="F66" s="405"/>
    </row>
    <row r="67" spans="1:6">
      <c r="A67" s="407">
        <v>1011010117</v>
      </c>
      <c r="B67" s="409" t="s">
        <v>4431</v>
      </c>
      <c r="C67" s="405"/>
      <c r="D67" s="405"/>
      <c r="E67" s="408">
        <f>SUM(E68:E83)</f>
        <v>11302879450</v>
      </c>
      <c r="F67" s="409" t="s">
        <v>4378</v>
      </c>
    </row>
    <row r="68" spans="1:6">
      <c r="A68" s="404">
        <v>10110101170</v>
      </c>
      <c r="B68" s="405" t="s">
        <v>4406</v>
      </c>
      <c r="C68" s="405" t="s">
        <v>5040</v>
      </c>
      <c r="D68" s="405" t="s">
        <v>4386</v>
      </c>
      <c r="E68" s="406">
        <v>2107046000</v>
      </c>
      <c r="F68" s="405"/>
    </row>
    <row r="69" spans="1:6">
      <c r="A69" s="404">
        <v>10110101170</v>
      </c>
      <c r="B69" s="405" t="s">
        <v>4432</v>
      </c>
      <c r="C69" s="405" t="s">
        <v>5041</v>
      </c>
      <c r="D69" s="405" t="s">
        <v>4386</v>
      </c>
      <c r="E69" s="406">
        <v>699930400</v>
      </c>
      <c r="F69" s="405"/>
    </row>
    <row r="70" spans="1:6" ht="25.5">
      <c r="A70" s="404">
        <v>10110101170</v>
      </c>
      <c r="B70" s="405" t="s">
        <v>5042</v>
      </c>
      <c r="C70" s="405" t="s">
        <v>5043</v>
      </c>
      <c r="D70" s="405" t="s">
        <v>4433</v>
      </c>
      <c r="E70" s="406">
        <v>898474000</v>
      </c>
      <c r="F70" s="405"/>
    </row>
    <row r="71" spans="1:6" ht="25.5">
      <c r="A71" s="404">
        <v>10110101171</v>
      </c>
      <c r="B71" s="405" t="s">
        <v>4434</v>
      </c>
      <c r="C71" s="405" t="s">
        <v>5044</v>
      </c>
      <c r="D71" s="405" t="s">
        <v>4435</v>
      </c>
      <c r="E71" s="406">
        <v>486419000</v>
      </c>
      <c r="F71" s="405"/>
    </row>
    <row r="72" spans="1:6" ht="14.25" customHeight="1">
      <c r="A72" s="404">
        <v>10110101171</v>
      </c>
      <c r="B72" s="405" t="s">
        <v>5045</v>
      </c>
      <c r="C72" s="405" t="s">
        <v>5046</v>
      </c>
      <c r="D72" s="405" t="s">
        <v>5047</v>
      </c>
      <c r="E72" s="406">
        <v>804105000</v>
      </c>
      <c r="F72" s="405"/>
    </row>
    <row r="73" spans="1:6" ht="15.75" customHeight="1">
      <c r="A73" s="404">
        <v>10110101171</v>
      </c>
      <c r="B73" s="405" t="s">
        <v>5006</v>
      </c>
      <c r="C73" s="405" t="s">
        <v>5048</v>
      </c>
      <c r="D73" s="405" t="s">
        <v>4436</v>
      </c>
      <c r="E73" s="406">
        <v>265141000</v>
      </c>
      <c r="F73" s="405"/>
    </row>
    <row r="74" spans="1:6" ht="25.5">
      <c r="A74" s="404">
        <v>10110101171</v>
      </c>
      <c r="B74" s="405" t="s">
        <v>4437</v>
      </c>
      <c r="C74" s="405" t="s">
        <v>5049</v>
      </c>
      <c r="D74" s="405" t="s">
        <v>4438</v>
      </c>
      <c r="E74" s="406">
        <v>217953950</v>
      </c>
      <c r="F74" s="405"/>
    </row>
    <row r="75" spans="1:6" ht="15" customHeight="1">
      <c r="A75" s="404">
        <v>10110101174</v>
      </c>
      <c r="B75" s="405" t="s">
        <v>5050</v>
      </c>
      <c r="C75" s="405" t="s">
        <v>5051</v>
      </c>
      <c r="D75" s="405" t="s">
        <v>4439</v>
      </c>
      <c r="E75" s="406">
        <v>1285346750</v>
      </c>
      <c r="F75" s="405"/>
    </row>
    <row r="76" spans="1:6">
      <c r="A76" s="404">
        <v>10110101175</v>
      </c>
      <c r="B76" s="405" t="s">
        <v>4417</v>
      </c>
      <c r="C76" s="405" t="s">
        <v>5052</v>
      </c>
      <c r="D76" s="405" t="s">
        <v>4440</v>
      </c>
      <c r="E76" s="406">
        <v>331023000</v>
      </c>
      <c r="F76" s="405"/>
    </row>
    <row r="77" spans="1:6" ht="25.5">
      <c r="A77" s="404">
        <v>10110101176</v>
      </c>
      <c r="B77" s="405" t="s">
        <v>4441</v>
      </c>
      <c r="C77" s="405" t="s">
        <v>5053</v>
      </c>
      <c r="D77" s="405" t="s">
        <v>4442</v>
      </c>
      <c r="E77" s="406">
        <v>152059900</v>
      </c>
      <c r="F77" s="405"/>
    </row>
    <row r="78" spans="1:6" ht="25.5">
      <c r="A78" s="404">
        <v>10110101176</v>
      </c>
      <c r="B78" s="405" t="s">
        <v>5054</v>
      </c>
      <c r="C78" s="405" t="s">
        <v>5055</v>
      </c>
      <c r="D78" s="405" t="s">
        <v>4443</v>
      </c>
      <c r="E78" s="406">
        <v>27918000</v>
      </c>
      <c r="F78" s="405"/>
    </row>
    <row r="79" spans="1:6">
      <c r="A79" s="404">
        <v>10110101177</v>
      </c>
      <c r="B79" s="405" t="s">
        <v>5056</v>
      </c>
      <c r="C79" s="405" t="s">
        <v>5057</v>
      </c>
      <c r="D79" s="405" t="s">
        <v>4444</v>
      </c>
      <c r="E79" s="406">
        <v>473704000</v>
      </c>
      <c r="F79" s="405"/>
    </row>
    <row r="80" spans="1:6" ht="25.5">
      <c r="A80" s="404">
        <v>10110101177</v>
      </c>
      <c r="B80" s="405" t="s">
        <v>5058</v>
      </c>
      <c r="C80" s="405" t="s">
        <v>5059</v>
      </c>
      <c r="D80" s="405" t="s">
        <v>4445</v>
      </c>
      <c r="E80" s="406">
        <v>431297500</v>
      </c>
      <c r="F80" s="405"/>
    </row>
    <row r="81" spans="1:6" ht="25.5">
      <c r="A81" s="404">
        <v>10110101177</v>
      </c>
      <c r="B81" s="405" t="s">
        <v>4446</v>
      </c>
      <c r="C81" s="405" t="s">
        <v>5060</v>
      </c>
      <c r="D81" s="405" t="s">
        <v>4447</v>
      </c>
      <c r="E81" s="406">
        <v>2242445000</v>
      </c>
      <c r="F81" s="405"/>
    </row>
    <row r="82" spans="1:6">
      <c r="A82" s="404">
        <v>10110101177</v>
      </c>
      <c r="B82" s="405" t="s">
        <v>4427</v>
      </c>
      <c r="C82" s="405" t="s">
        <v>5061</v>
      </c>
      <c r="D82" s="405" t="s">
        <v>4448</v>
      </c>
      <c r="E82" s="406">
        <v>199999950</v>
      </c>
      <c r="F82" s="405"/>
    </row>
    <row r="83" spans="1:6" ht="25.5">
      <c r="A83" s="404">
        <v>10110101178</v>
      </c>
      <c r="B83" s="405" t="s">
        <v>5062</v>
      </c>
      <c r="C83" s="405" t="s">
        <v>5063</v>
      </c>
      <c r="D83" s="405" t="s">
        <v>4449</v>
      </c>
      <c r="E83" s="406">
        <v>680016000</v>
      </c>
      <c r="F83" s="405"/>
    </row>
    <row r="84" spans="1:6">
      <c r="A84" s="407">
        <v>1011010118</v>
      </c>
      <c r="B84" s="409" t="s">
        <v>4450</v>
      </c>
      <c r="C84" s="405"/>
      <c r="D84" s="405"/>
      <c r="E84" s="408">
        <f>SUM(E85:E94)</f>
        <v>3971395300</v>
      </c>
      <c r="F84" s="409" t="s">
        <v>4378</v>
      </c>
    </row>
    <row r="85" spans="1:6" ht="25.5">
      <c r="A85" s="404">
        <v>10110101180</v>
      </c>
      <c r="B85" s="405" t="s">
        <v>5064</v>
      </c>
      <c r="C85" s="405" t="s">
        <v>5065</v>
      </c>
      <c r="D85" s="405" t="s">
        <v>4451</v>
      </c>
      <c r="E85" s="406">
        <v>21523000</v>
      </c>
      <c r="F85" s="405"/>
    </row>
    <row r="86" spans="1:6" ht="25.5">
      <c r="A86" s="404">
        <v>10110101180</v>
      </c>
      <c r="B86" s="405" t="s">
        <v>5066</v>
      </c>
      <c r="C86" s="405" t="s">
        <v>5067</v>
      </c>
      <c r="D86" s="405" t="s">
        <v>4452</v>
      </c>
      <c r="E86" s="406">
        <v>28295000</v>
      </c>
      <c r="F86" s="405"/>
    </row>
    <row r="87" spans="1:6" ht="38.25">
      <c r="A87" s="404">
        <v>10110101180</v>
      </c>
      <c r="B87" s="405" t="s">
        <v>5068</v>
      </c>
      <c r="C87" s="405" t="s">
        <v>5069</v>
      </c>
      <c r="D87" s="405" t="s">
        <v>4403</v>
      </c>
      <c r="E87" s="406">
        <v>130324900</v>
      </c>
      <c r="F87" s="405"/>
    </row>
    <row r="88" spans="1:6">
      <c r="A88" s="404">
        <v>10110101180</v>
      </c>
      <c r="B88" s="405" t="s">
        <v>5070</v>
      </c>
      <c r="C88" s="405" t="s">
        <v>5071</v>
      </c>
      <c r="D88" s="405" t="s">
        <v>4453</v>
      </c>
      <c r="E88" s="406">
        <v>81854300</v>
      </c>
      <c r="F88" s="405"/>
    </row>
    <row r="89" spans="1:6">
      <c r="A89" s="404">
        <v>10110101180</v>
      </c>
      <c r="B89" s="405" t="s">
        <v>5072</v>
      </c>
      <c r="C89" s="405" t="s">
        <v>5073</v>
      </c>
      <c r="D89" s="405" t="s">
        <v>4454</v>
      </c>
      <c r="E89" s="406">
        <v>100000000</v>
      </c>
      <c r="F89" s="405"/>
    </row>
    <row r="90" spans="1:6" ht="25.5">
      <c r="A90" s="404">
        <v>10110101181</v>
      </c>
      <c r="B90" s="405" t="s">
        <v>5074</v>
      </c>
      <c r="C90" s="405" t="s">
        <v>5075</v>
      </c>
      <c r="D90" s="405" t="s">
        <v>4455</v>
      </c>
      <c r="E90" s="406">
        <v>622000000</v>
      </c>
      <c r="F90" s="405"/>
    </row>
    <row r="91" spans="1:6" ht="25.5">
      <c r="A91" s="404">
        <v>10110101181</v>
      </c>
      <c r="B91" s="405" t="s">
        <v>4456</v>
      </c>
      <c r="C91" s="405" t="s">
        <v>5076</v>
      </c>
      <c r="D91" s="405" t="s">
        <v>4457</v>
      </c>
      <c r="E91" s="406">
        <v>600958000</v>
      </c>
      <c r="F91" s="405"/>
    </row>
    <row r="92" spans="1:6" ht="15.75" customHeight="1">
      <c r="A92" s="404">
        <v>10110101181</v>
      </c>
      <c r="B92" s="405" t="s">
        <v>5077</v>
      </c>
      <c r="C92" s="405" t="s">
        <v>5078</v>
      </c>
      <c r="D92" s="405" t="s">
        <v>4458</v>
      </c>
      <c r="E92" s="406">
        <v>250375000</v>
      </c>
      <c r="F92" s="405"/>
    </row>
    <row r="93" spans="1:6">
      <c r="A93" s="404">
        <v>10110101182</v>
      </c>
      <c r="B93" s="405" t="s">
        <v>5079</v>
      </c>
      <c r="C93" s="405" t="s">
        <v>5080</v>
      </c>
      <c r="D93" s="405" t="s">
        <v>5081</v>
      </c>
      <c r="E93" s="406">
        <v>237057100</v>
      </c>
      <c r="F93" s="405"/>
    </row>
    <row r="94" spans="1:6" ht="15.75" customHeight="1">
      <c r="A94" s="404">
        <v>10110101182</v>
      </c>
      <c r="B94" s="405" t="s">
        <v>5082</v>
      </c>
      <c r="C94" s="405" t="s">
        <v>5083</v>
      </c>
      <c r="D94" s="405" t="s">
        <v>4459</v>
      </c>
      <c r="E94" s="406">
        <v>1899008000</v>
      </c>
      <c r="F94" s="405"/>
    </row>
    <row r="95" spans="1:6" ht="25.5">
      <c r="A95" s="407">
        <v>1011010120</v>
      </c>
      <c r="B95" s="405" t="s">
        <v>6597</v>
      </c>
      <c r="C95" s="405"/>
      <c r="D95" s="405"/>
      <c r="E95" s="408">
        <f>SUM(E96:E100)</f>
        <v>480971150</v>
      </c>
      <c r="F95" s="409" t="s">
        <v>4378</v>
      </c>
    </row>
    <row r="96" spans="1:6" ht="15.75" customHeight="1">
      <c r="A96" s="404">
        <v>10110101200</v>
      </c>
      <c r="B96" s="405" t="s">
        <v>4460</v>
      </c>
      <c r="C96" s="405" t="s">
        <v>5084</v>
      </c>
      <c r="D96" s="405" t="s">
        <v>4461</v>
      </c>
      <c r="E96" s="406">
        <v>48484200</v>
      </c>
      <c r="F96" s="405"/>
    </row>
    <row r="97" spans="1:6">
      <c r="A97" s="404">
        <v>10110101200</v>
      </c>
      <c r="B97" s="405" t="s">
        <v>5085</v>
      </c>
      <c r="C97" s="405" t="s">
        <v>5086</v>
      </c>
      <c r="D97" s="405" t="s">
        <v>4462</v>
      </c>
      <c r="E97" s="406">
        <v>279436700</v>
      </c>
      <c r="F97" s="405"/>
    </row>
    <row r="98" spans="1:6" ht="25.5">
      <c r="A98" s="404">
        <v>10110101200</v>
      </c>
      <c r="B98" s="405" t="s">
        <v>5087</v>
      </c>
      <c r="C98" s="405" t="s">
        <v>5088</v>
      </c>
      <c r="D98" s="405" t="s">
        <v>4463</v>
      </c>
      <c r="E98" s="406">
        <v>53204450</v>
      </c>
      <c r="F98" s="405"/>
    </row>
    <row r="99" spans="1:6" ht="25.5">
      <c r="A99" s="404">
        <v>10110101202</v>
      </c>
      <c r="B99" s="405" t="s">
        <v>5089</v>
      </c>
      <c r="C99" s="405" t="s">
        <v>5090</v>
      </c>
      <c r="D99" s="405" t="s">
        <v>4464</v>
      </c>
      <c r="E99" s="406">
        <v>28696800</v>
      </c>
      <c r="F99" s="405"/>
    </row>
    <row r="100" spans="1:6">
      <c r="A100" s="404">
        <v>10110101203</v>
      </c>
      <c r="B100" s="405" t="s">
        <v>5091</v>
      </c>
      <c r="C100" s="405" t="s">
        <v>5092</v>
      </c>
      <c r="D100" s="405" t="s">
        <v>4464</v>
      </c>
      <c r="E100" s="406">
        <v>71149000</v>
      </c>
      <c r="F100" s="405"/>
    </row>
    <row r="101" spans="1:6">
      <c r="A101" s="407">
        <v>1011010121</v>
      </c>
      <c r="B101" s="405" t="s">
        <v>6598</v>
      </c>
      <c r="C101" s="405"/>
      <c r="D101" s="405"/>
      <c r="E101" s="408">
        <f>SUM(E102:E107)</f>
        <v>824494750</v>
      </c>
      <c r="F101" s="409" t="s">
        <v>4378</v>
      </c>
    </row>
    <row r="102" spans="1:6" ht="15" customHeight="1">
      <c r="A102" s="404">
        <v>10110101210</v>
      </c>
      <c r="B102" s="405" t="s">
        <v>5093</v>
      </c>
      <c r="C102" s="405" t="s">
        <v>5094</v>
      </c>
      <c r="D102" s="405" t="s">
        <v>4466</v>
      </c>
      <c r="E102" s="406">
        <v>500000000</v>
      </c>
      <c r="F102" s="405"/>
    </row>
    <row r="103" spans="1:6" ht="14.25" customHeight="1">
      <c r="A103" s="404">
        <v>10110101210</v>
      </c>
      <c r="B103" s="405" t="s">
        <v>5095</v>
      </c>
      <c r="C103" s="405" t="s">
        <v>5096</v>
      </c>
      <c r="D103" s="405" t="s">
        <v>4467</v>
      </c>
      <c r="E103" s="406">
        <v>109247000</v>
      </c>
      <c r="F103" s="405"/>
    </row>
    <row r="104" spans="1:6">
      <c r="A104" s="404">
        <v>10110101210</v>
      </c>
      <c r="B104" s="405" t="s">
        <v>4468</v>
      </c>
      <c r="C104" s="405" t="s">
        <v>5097</v>
      </c>
      <c r="D104" s="405" t="s">
        <v>4454</v>
      </c>
      <c r="E104" s="406">
        <v>84817500</v>
      </c>
      <c r="F104" s="405"/>
    </row>
    <row r="105" spans="1:6">
      <c r="A105" s="404">
        <v>10110101210</v>
      </c>
      <c r="B105" s="405" t="s">
        <v>4469</v>
      </c>
      <c r="C105" s="405" t="s">
        <v>5097</v>
      </c>
      <c r="D105" s="405" t="s">
        <v>4470</v>
      </c>
      <c r="E105" s="406">
        <v>23166000</v>
      </c>
      <c r="F105" s="405"/>
    </row>
    <row r="106" spans="1:6" ht="38.25">
      <c r="A106" s="404">
        <v>10110101210</v>
      </c>
      <c r="B106" s="405" t="s">
        <v>5098</v>
      </c>
      <c r="C106" s="405" t="s">
        <v>5099</v>
      </c>
      <c r="D106" s="405" t="s">
        <v>4388</v>
      </c>
      <c r="E106" s="406">
        <v>84558000</v>
      </c>
      <c r="F106" s="405"/>
    </row>
    <row r="107" spans="1:6">
      <c r="A107" s="404">
        <v>10110101210</v>
      </c>
      <c r="B107" s="405" t="s">
        <v>4471</v>
      </c>
      <c r="C107" s="405" t="s">
        <v>5100</v>
      </c>
      <c r="D107" s="405" t="s">
        <v>4472</v>
      </c>
      <c r="E107" s="406">
        <v>22706250</v>
      </c>
      <c r="F107" s="405"/>
    </row>
    <row r="108" spans="1:6">
      <c r="A108" s="407">
        <v>1011010123</v>
      </c>
      <c r="B108" s="409" t="s">
        <v>4473</v>
      </c>
      <c r="C108" s="405"/>
      <c r="D108" s="405"/>
      <c r="E108" s="408">
        <f>SUM(E109)</f>
        <v>128986000</v>
      </c>
      <c r="F108" s="409" t="s">
        <v>4378</v>
      </c>
    </row>
    <row r="109" spans="1:6">
      <c r="A109" s="404">
        <v>10110101230</v>
      </c>
      <c r="B109" s="405" t="s">
        <v>5101</v>
      </c>
      <c r="C109" s="405" t="s">
        <v>6761</v>
      </c>
      <c r="D109" s="405" t="s">
        <v>4416</v>
      </c>
      <c r="E109" s="406">
        <v>128986000</v>
      </c>
      <c r="F109" s="405"/>
    </row>
    <row r="110" spans="1:6" ht="25.5">
      <c r="A110" s="407">
        <v>1011010124</v>
      </c>
      <c r="B110" s="405" t="s">
        <v>6599</v>
      </c>
      <c r="C110" s="405"/>
      <c r="D110" s="405"/>
      <c r="E110" s="408">
        <f>SUM(E111:E112)</f>
        <v>983254500</v>
      </c>
      <c r="F110" s="409" t="s">
        <v>4378</v>
      </c>
    </row>
    <row r="111" spans="1:6" ht="15" customHeight="1">
      <c r="A111" s="404">
        <v>10110101240</v>
      </c>
      <c r="B111" s="405" t="s">
        <v>5102</v>
      </c>
      <c r="C111" s="405" t="s">
        <v>5103</v>
      </c>
      <c r="D111" s="405" t="s">
        <v>4474</v>
      </c>
      <c r="E111" s="406">
        <v>633332500</v>
      </c>
      <c r="F111" s="405"/>
    </row>
    <row r="112" spans="1:6">
      <c r="A112" s="404">
        <v>10110101240</v>
      </c>
      <c r="B112" s="405" t="s">
        <v>5104</v>
      </c>
      <c r="C112" s="405" t="s">
        <v>5105</v>
      </c>
      <c r="D112" s="405" t="s">
        <v>4475</v>
      </c>
      <c r="E112" s="406">
        <v>349922000</v>
      </c>
      <c r="F112" s="405"/>
    </row>
    <row r="113" spans="1:6">
      <c r="A113" s="407">
        <v>1011010125</v>
      </c>
      <c r="B113" s="405" t="s">
        <v>6600</v>
      </c>
      <c r="C113" s="405"/>
      <c r="D113" s="405"/>
      <c r="E113" s="408">
        <f>+E114</f>
        <v>107261900</v>
      </c>
      <c r="F113" s="409" t="s">
        <v>4378</v>
      </c>
    </row>
    <row r="114" spans="1:6" ht="14.25" customHeight="1">
      <c r="A114" s="404">
        <v>10110101250</v>
      </c>
      <c r="B114" s="405" t="s">
        <v>4476</v>
      </c>
      <c r="C114" s="405" t="s">
        <v>5106</v>
      </c>
      <c r="D114" s="405" t="s">
        <v>4477</v>
      </c>
      <c r="E114" s="406">
        <v>107261900</v>
      </c>
      <c r="F114" s="405"/>
    </row>
    <row r="115" spans="1:6" ht="25.5">
      <c r="A115" s="407">
        <v>1261010121</v>
      </c>
      <c r="B115" s="405" t="s">
        <v>6601</v>
      </c>
      <c r="C115" s="405"/>
      <c r="D115" s="405"/>
      <c r="E115" s="408">
        <f>+E116</f>
        <v>30149000</v>
      </c>
      <c r="F115" s="409" t="s">
        <v>4378</v>
      </c>
    </row>
    <row r="116" spans="1:6" ht="25.5">
      <c r="A116" s="404">
        <v>12610101210</v>
      </c>
      <c r="B116" s="405" t="s">
        <v>5107</v>
      </c>
      <c r="C116" s="405" t="s">
        <v>5108</v>
      </c>
      <c r="D116" s="405" t="s">
        <v>4478</v>
      </c>
      <c r="E116" s="406">
        <v>30149000</v>
      </c>
      <c r="F116" s="405"/>
    </row>
    <row r="117" spans="1:6">
      <c r="A117" s="410"/>
      <c r="B117" s="411"/>
      <c r="C117" s="411"/>
      <c r="D117" s="411"/>
      <c r="E117" s="412"/>
      <c r="F117" s="411"/>
    </row>
    <row r="118" spans="1:6">
      <c r="A118" s="413"/>
      <c r="B118" s="397" t="s">
        <v>4350</v>
      </c>
      <c r="C118" s="398"/>
      <c r="D118" s="398"/>
      <c r="E118" s="399">
        <f>+E119+E196</f>
        <v>65850402501</v>
      </c>
      <c r="F118" s="398"/>
    </row>
    <row r="119" spans="1:6">
      <c r="A119" s="400">
        <v>102</v>
      </c>
      <c r="B119" s="403" t="s">
        <v>4241</v>
      </c>
      <c r="C119" s="401"/>
      <c r="D119" s="401"/>
      <c r="E119" s="402">
        <f>+E120+E135+E138+E140+E142+E145+E149+E152+E155+E157+E160+E165+E168+E171+E173+E175+E177+E194</f>
        <v>21545527501</v>
      </c>
      <c r="F119" s="401"/>
    </row>
    <row r="120" spans="1:6">
      <c r="A120" s="407">
        <v>1021020101</v>
      </c>
      <c r="B120" s="405" t="s">
        <v>6592</v>
      </c>
      <c r="C120" s="405"/>
      <c r="D120" s="405"/>
      <c r="E120" s="408">
        <f>SUM(E121:E134)</f>
        <v>1435830762</v>
      </c>
      <c r="F120" s="409" t="s">
        <v>4479</v>
      </c>
    </row>
    <row r="121" spans="1:6">
      <c r="A121" s="404">
        <v>10210201010</v>
      </c>
      <c r="B121" s="405" t="s">
        <v>4379</v>
      </c>
      <c r="C121" s="405" t="s">
        <v>5109</v>
      </c>
      <c r="D121" s="405" t="s">
        <v>4377</v>
      </c>
      <c r="E121" s="406">
        <v>1497000</v>
      </c>
      <c r="F121" s="405"/>
    </row>
    <row r="122" spans="1:6" ht="14.25" customHeight="1">
      <c r="A122" s="404">
        <v>10210201010</v>
      </c>
      <c r="B122" s="405" t="s">
        <v>4971</v>
      </c>
      <c r="C122" s="405" t="s">
        <v>5110</v>
      </c>
      <c r="D122" s="405" t="s">
        <v>4377</v>
      </c>
      <c r="E122" s="406">
        <v>110400000</v>
      </c>
      <c r="F122" s="405"/>
    </row>
    <row r="123" spans="1:6" ht="25.5">
      <c r="A123" s="404">
        <v>10210201010</v>
      </c>
      <c r="B123" s="405" t="s">
        <v>4973</v>
      </c>
      <c r="C123" s="405" t="s">
        <v>5111</v>
      </c>
      <c r="D123" s="405" t="s">
        <v>4377</v>
      </c>
      <c r="E123" s="406">
        <v>16800000</v>
      </c>
      <c r="F123" s="405"/>
    </row>
    <row r="124" spans="1:6" ht="15" customHeight="1">
      <c r="A124" s="404">
        <v>10210201010</v>
      </c>
      <c r="B124" s="405" t="s">
        <v>4975</v>
      </c>
      <c r="C124" s="405" t="s">
        <v>5112</v>
      </c>
      <c r="D124" s="405" t="s">
        <v>4377</v>
      </c>
      <c r="E124" s="406">
        <v>155076000</v>
      </c>
      <c r="F124" s="405"/>
    </row>
    <row r="125" spans="1:6" ht="16.5" customHeight="1">
      <c r="A125" s="404">
        <v>10210201010</v>
      </c>
      <c r="B125" s="405" t="s">
        <v>4381</v>
      </c>
      <c r="C125" s="405" t="s">
        <v>5113</v>
      </c>
      <c r="D125" s="405" t="s">
        <v>4377</v>
      </c>
      <c r="E125" s="406">
        <v>3000370</v>
      </c>
      <c r="F125" s="405"/>
    </row>
    <row r="126" spans="1:6" ht="25.5">
      <c r="A126" s="404">
        <v>10210201010</v>
      </c>
      <c r="B126" s="405" t="s">
        <v>4979</v>
      </c>
      <c r="C126" s="405" t="s">
        <v>5114</v>
      </c>
      <c r="D126" s="405" t="s">
        <v>4377</v>
      </c>
      <c r="E126" s="406">
        <v>42270000</v>
      </c>
      <c r="F126" s="405"/>
    </row>
    <row r="127" spans="1:6">
      <c r="A127" s="404">
        <v>10210201011</v>
      </c>
      <c r="B127" s="405" t="s">
        <v>4382</v>
      </c>
      <c r="C127" s="405" t="s">
        <v>5115</v>
      </c>
      <c r="D127" s="405" t="s">
        <v>4377</v>
      </c>
      <c r="E127" s="406">
        <v>34000000</v>
      </c>
      <c r="F127" s="405"/>
    </row>
    <row r="128" spans="1:6">
      <c r="A128" s="404">
        <v>10210201011</v>
      </c>
      <c r="B128" s="405" t="s">
        <v>4982</v>
      </c>
      <c r="C128" s="405" t="s">
        <v>5116</v>
      </c>
      <c r="D128" s="405" t="s">
        <v>4377</v>
      </c>
      <c r="E128" s="406">
        <v>30000000</v>
      </c>
      <c r="F128" s="405"/>
    </row>
    <row r="129" spans="1:6" ht="15.75" customHeight="1">
      <c r="A129" s="404">
        <v>10210201011</v>
      </c>
      <c r="B129" s="405" t="s">
        <v>4984</v>
      </c>
      <c r="C129" s="405" t="s">
        <v>5117</v>
      </c>
      <c r="D129" s="405" t="s">
        <v>4377</v>
      </c>
      <c r="E129" s="406">
        <v>3602000</v>
      </c>
      <c r="F129" s="405"/>
    </row>
    <row r="130" spans="1:6" ht="16.5" customHeight="1">
      <c r="A130" s="404">
        <v>10210201011</v>
      </c>
      <c r="B130" s="405" t="s">
        <v>4986</v>
      </c>
      <c r="C130" s="405" t="s">
        <v>5118</v>
      </c>
      <c r="D130" s="405" t="s">
        <v>4377</v>
      </c>
      <c r="E130" s="406">
        <v>42450000</v>
      </c>
      <c r="F130" s="405"/>
    </row>
    <row r="131" spans="1:6">
      <c r="A131" s="404">
        <v>10210201011</v>
      </c>
      <c r="B131" s="405" t="s">
        <v>4988</v>
      </c>
      <c r="C131" s="405" t="s">
        <v>4989</v>
      </c>
      <c r="D131" s="405" t="s">
        <v>4377</v>
      </c>
      <c r="E131" s="406">
        <v>6120000</v>
      </c>
      <c r="F131" s="405"/>
    </row>
    <row r="132" spans="1:6">
      <c r="A132" s="404">
        <v>10210201011</v>
      </c>
      <c r="B132" s="405" t="s">
        <v>4384</v>
      </c>
      <c r="C132" s="405" t="s">
        <v>6763</v>
      </c>
      <c r="D132" s="405" t="s">
        <v>4377</v>
      </c>
      <c r="E132" s="406">
        <v>17660000</v>
      </c>
      <c r="F132" s="405"/>
    </row>
    <row r="133" spans="1:6" ht="15" customHeight="1">
      <c r="A133" s="404">
        <v>10210201011</v>
      </c>
      <c r="B133" s="405" t="s">
        <v>4991</v>
      </c>
      <c r="C133" s="405" t="s">
        <v>6762</v>
      </c>
      <c r="D133" s="405" t="s">
        <v>4377</v>
      </c>
      <c r="E133" s="406">
        <v>253964000</v>
      </c>
      <c r="F133" s="405"/>
    </row>
    <row r="134" spans="1:6">
      <c r="A134" s="404">
        <v>10210201011</v>
      </c>
      <c r="B134" s="405" t="s">
        <v>4993</v>
      </c>
      <c r="C134" s="405" t="s">
        <v>5119</v>
      </c>
      <c r="D134" s="405" t="s">
        <v>4416</v>
      </c>
      <c r="E134" s="406">
        <v>718991392</v>
      </c>
      <c r="F134" s="405"/>
    </row>
    <row r="135" spans="1:6">
      <c r="A135" s="407">
        <v>1021020102</v>
      </c>
      <c r="B135" s="405" t="s">
        <v>6593</v>
      </c>
      <c r="C135" s="405"/>
      <c r="D135" s="405"/>
      <c r="E135" s="408">
        <f>SUM(E136:E137)</f>
        <v>323812700</v>
      </c>
      <c r="F135" s="409" t="s">
        <v>4479</v>
      </c>
    </row>
    <row r="136" spans="1:6" ht="25.5">
      <c r="A136" s="404">
        <v>10210201022</v>
      </c>
      <c r="B136" s="405" t="s">
        <v>5120</v>
      </c>
      <c r="C136" s="405" t="s">
        <v>5121</v>
      </c>
      <c r="D136" s="405" t="s">
        <v>4453</v>
      </c>
      <c r="E136" s="406">
        <v>72550000</v>
      </c>
      <c r="F136" s="405"/>
    </row>
    <row r="137" spans="1:6">
      <c r="A137" s="404">
        <v>10210201022</v>
      </c>
      <c r="B137" s="405" t="s">
        <v>4998</v>
      </c>
      <c r="C137" s="405" t="s">
        <v>5122</v>
      </c>
      <c r="D137" s="405" t="s">
        <v>4481</v>
      </c>
      <c r="E137" s="406">
        <v>251262700</v>
      </c>
      <c r="F137" s="405"/>
    </row>
    <row r="138" spans="1:6">
      <c r="A138" s="407">
        <v>1021020103</v>
      </c>
      <c r="B138" s="405" t="s">
        <v>6594</v>
      </c>
      <c r="C138" s="405"/>
      <c r="D138" s="405"/>
      <c r="E138" s="408">
        <f>+E139</f>
        <v>168060000</v>
      </c>
      <c r="F138" s="409" t="s">
        <v>4479</v>
      </c>
    </row>
    <row r="139" spans="1:6">
      <c r="A139" s="404">
        <v>10210201030</v>
      </c>
      <c r="B139" s="405" t="s">
        <v>5002</v>
      </c>
      <c r="C139" s="405" t="s">
        <v>5003</v>
      </c>
      <c r="D139" s="405" t="s">
        <v>4482</v>
      </c>
      <c r="E139" s="406">
        <v>168060000</v>
      </c>
      <c r="F139" s="405"/>
    </row>
    <row r="140" spans="1:6" ht="25.5">
      <c r="A140" s="407">
        <v>1021020106</v>
      </c>
      <c r="B140" s="405" t="s">
        <v>6595</v>
      </c>
      <c r="C140" s="405"/>
      <c r="D140" s="405"/>
      <c r="E140" s="408">
        <f>+E141</f>
        <v>67100000</v>
      </c>
      <c r="F140" s="409" t="s">
        <v>4479</v>
      </c>
    </row>
    <row r="141" spans="1:6" ht="28.5" customHeight="1">
      <c r="A141" s="404">
        <v>10210201060</v>
      </c>
      <c r="B141" s="405" t="s">
        <v>5004</v>
      </c>
      <c r="C141" s="405" t="s">
        <v>6753</v>
      </c>
      <c r="D141" s="405" t="s">
        <v>4483</v>
      </c>
      <c r="E141" s="406">
        <v>67100000</v>
      </c>
      <c r="F141" s="405"/>
    </row>
    <row r="142" spans="1:6">
      <c r="A142" s="407">
        <v>1021020115</v>
      </c>
      <c r="B142" s="405" t="s">
        <v>6602</v>
      </c>
      <c r="C142" s="405"/>
      <c r="D142" s="405"/>
      <c r="E142" s="408">
        <f>SUM(E143:E144)</f>
        <v>1091441000</v>
      </c>
      <c r="F142" s="409" t="s">
        <v>4479</v>
      </c>
    </row>
    <row r="143" spans="1:6" ht="15" customHeight="1">
      <c r="A143" s="404">
        <v>10210201150</v>
      </c>
      <c r="B143" s="405" t="s">
        <v>5123</v>
      </c>
      <c r="C143" s="405" t="s">
        <v>5124</v>
      </c>
      <c r="D143" s="405" t="s">
        <v>4377</v>
      </c>
      <c r="E143" s="406">
        <v>1038141000</v>
      </c>
      <c r="F143" s="405"/>
    </row>
    <row r="144" spans="1:6" ht="66" customHeight="1">
      <c r="A144" s="404">
        <v>10210201150</v>
      </c>
      <c r="B144" s="405" t="s">
        <v>5125</v>
      </c>
      <c r="C144" s="405" t="s">
        <v>5126</v>
      </c>
      <c r="D144" s="405" t="s">
        <v>4388</v>
      </c>
      <c r="E144" s="406">
        <v>53300000</v>
      </c>
      <c r="F144" s="405"/>
    </row>
    <row r="145" spans="1:6">
      <c r="A145" s="407">
        <v>1021020116</v>
      </c>
      <c r="B145" s="405" t="s">
        <v>6603</v>
      </c>
      <c r="C145" s="405"/>
      <c r="D145" s="405"/>
      <c r="E145" s="408">
        <f>SUM(E146:E148)</f>
        <v>6003763000</v>
      </c>
      <c r="F145" s="409" t="s">
        <v>4479</v>
      </c>
    </row>
    <row r="146" spans="1:6" ht="15.75" customHeight="1">
      <c r="A146" s="404">
        <v>10210201160</v>
      </c>
      <c r="B146" s="405" t="s">
        <v>5127</v>
      </c>
      <c r="C146" s="405" t="s">
        <v>5128</v>
      </c>
      <c r="D146" s="405" t="s">
        <v>4453</v>
      </c>
      <c r="E146" s="406">
        <v>5616563000</v>
      </c>
      <c r="F146" s="405"/>
    </row>
    <row r="147" spans="1:6" ht="25.5">
      <c r="A147" s="404">
        <v>10210201161</v>
      </c>
      <c r="B147" s="405" t="s">
        <v>5129</v>
      </c>
      <c r="C147" s="405" t="s">
        <v>5130</v>
      </c>
      <c r="D147" s="405" t="s">
        <v>4484</v>
      </c>
      <c r="E147" s="406">
        <v>75000000</v>
      </c>
      <c r="F147" s="405"/>
    </row>
    <row r="148" spans="1:6" ht="27" customHeight="1">
      <c r="A148" s="404">
        <v>10210201161</v>
      </c>
      <c r="B148" s="405" t="s">
        <v>5131</v>
      </c>
      <c r="C148" s="405" t="s">
        <v>6974</v>
      </c>
      <c r="D148" s="405" t="s">
        <v>4453</v>
      </c>
      <c r="E148" s="406">
        <v>312200000</v>
      </c>
      <c r="F148" s="405"/>
    </row>
    <row r="149" spans="1:6">
      <c r="A149" s="407">
        <v>1021020117</v>
      </c>
      <c r="B149" s="405" t="s">
        <v>6604</v>
      </c>
      <c r="C149" s="405"/>
      <c r="D149" s="405"/>
      <c r="E149" s="408">
        <f>SUM(E150:E151)</f>
        <v>204975000</v>
      </c>
      <c r="F149" s="409" t="s">
        <v>4479</v>
      </c>
    </row>
    <row r="150" spans="1:6" ht="52.5" customHeight="1">
      <c r="A150" s="404">
        <v>10210201170</v>
      </c>
      <c r="B150" s="405" t="s">
        <v>5132</v>
      </c>
      <c r="C150" s="405" t="s">
        <v>6764</v>
      </c>
      <c r="D150" s="405" t="s">
        <v>4485</v>
      </c>
      <c r="E150" s="406">
        <v>34228000</v>
      </c>
      <c r="F150" s="405"/>
    </row>
    <row r="151" spans="1:6" ht="105.75" customHeight="1">
      <c r="A151" s="404">
        <v>10210201170</v>
      </c>
      <c r="B151" s="405" t="s">
        <v>5133</v>
      </c>
      <c r="C151" s="405" t="s">
        <v>5134</v>
      </c>
      <c r="D151" s="405" t="s">
        <v>4453</v>
      </c>
      <c r="E151" s="406">
        <v>170747000</v>
      </c>
      <c r="F151" s="405"/>
    </row>
    <row r="152" spans="1:6" ht="25.5">
      <c r="A152" s="407">
        <v>1021020119</v>
      </c>
      <c r="B152" s="405" t="s">
        <v>6605</v>
      </c>
      <c r="C152" s="405"/>
      <c r="D152" s="405"/>
      <c r="E152" s="408">
        <v>451461269</v>
      </c>
      <c r="F152" s="409" t="s">
        <v>4479</v>
      </c>
    </row>
    <row r="153" spans="1:6" ht="51">
      <c r="A153" s="404">
        <v>10210201190</v>
      </c>
      <c r="B153" s="405" t="s">
        <v>5135</v>
      </c>
      <c r="C153" s="405" t="s">
        <v>5136</v>
      </c>
      <c r="D153" s="405" t="s">
        <v>4453</v>
      </c>
      <c r="E153" s="406">
        <v>344362189</v>
      </c>
      <c r="F153" s="405"/>
    </row>
    <row r="154" spans="1:6" ht="76.5">
      <c r="A154" s="404">
        <v>10210201190</v>
      </c>
      <c r="B154" s="405" t="s">
        <v>5137</v>
      </c>
      <c r="C154" s="405" t="s">
        <v>5138</v>
      </c>
      <c r="D154" s="405" t="s">
        <v>4453</v>
      </c>
      <c r="E154" s="406">
        <v>107099080</v>
      </c>
      <c r="F154" s="405"/>
    </row>
    <row r="155" spans="1:6">
      <c r="A155" s="407">
        <v>1021020120</v>
      </c>
      <c r="B155" s="409" t="s">
        <v>4486</v>
      </c>
      <c r="C155" s="405"/>
      <c r="D155" s="405"/>
      <c r="E155" s="408">
        <f>SUM(E156)</f>
        <v>165151500</v>
      </c>
      <c r="F155" s="409" t="s">
        <v>4479</v>
      </c>
    </row>
    <row r="156" spans="1:6" ht="129.75" customHeight="1">
      <c r="A156" s="404">
        <v>10210201200</v>
      </c>
      <c r="B156" s="405" t="s">
        <v>5139</v>
      </c>
      <c r="C156" s="405" t="s">
        <v>6765</v>
      </c>
      <c r="D156" s="405" t="s">
        <v>4388</v>
      </c>
      <c r="E156" s="406">
        <v>165151500</v>
      </c>
      <c r="F156" s="405"/>
    </row>
    <row r="157" spans="1:6">
      <c r="A157" s="407">
        <v>1021020121</v>
      </c>
      <c r="B157" s="409" t="s">
        <v>4487</v>
      </c>
      <c r="C157" s="405"/>
      <c r="D157" s="405"/>
      <c r="E157" s="408">
        <f>SUM(E158:E159)</f>
        <v>658475700</v>
      </c>
      <c r="F157" s="409" t="s">
        <v>4479</v>
      </c>
    </row>
    <row r="158" spans="1:6" ht="92.25" customHeight="1">
      <c r="A158" s="404">
        <v>10210201210</v>
      </c>
      <c r="B158" s="405" t="s">
        <v>5140</v>
      </c>
      <c r="C158" s="405" t="s">
        <v>5141</v>
      </c>
      <c r="D158" s="405" t="s">
        <v>4488</v>
      </c>
      <c r="E158" s="406">
        <v>527175700</v>
      </c>
      <c r="F158" s="405"/>
    </row>
    <row r="159" spans="1:6" ht="40.5" customHeight="1">
      <c r="A159" s="404">
        <v>10210201210</v>
      </c>
      <c r="B159" s="405" t="s">
        <v>4489</v>
      </c>
      <c r="C159" s="405" t="s">
        <v>6766</v>
      </c>
      <c r="D159" s="405" t="s">
        <v>4453</v>
      </c>
      <c r="E159" s="406">
        <v>131300000</v>
      </c>
      <c r="F159" s="405"/>
    </row>
    <row r="160" spans="1:6" ht="25.5">
      <c r="A160" s="407">
        <v>1021020122</v>
      </c>
      <c r="B160" s="405" t="s">
        <v>6606</v>
      </c>
      <c r="C160" s="405"/>
      <c r="D160" s="405"/>
      <c r="E160" s="408">
        <f>SUM(E161:E164)</f>
        <v>296391270</v>
      </c>
      <c r="F160" s="409" t="s">
        <v>4479</v>
      </c>
    </row>
    <row r="161" spans="1:6" ht="25.5">
      <c r="A161" s="404">
        <v>10210201220</v>
      </c>
      <c r="B161" s="405" t="s">
        <v>5142</v>
      </c>
      <c r="C161" s="405" t="s">
        <v>5143</v>
      </c>
      <c r="D161" s="405" t="s">
        <v>4388</v>
      </c>
      <c r="E161" s="406">
        <v>12749550</v>
      </c>
      <c r="F161" s="405"/>
    </row>
    <row r="162" spans="1:6" ht="39" customHeight="1">
      <c r="A162" s="404">
        <v>10210201220</v>
      </c>
      <c r="B162" s="405" t="s">
        <v>5144</v>
      </c>
      <c r="C162" s="405" t="s">
        <v>5145</v>
      </c>
      <c r="D162" s="405" t="s">
        <v>4453</v>
      </c>
      <c r="E162" s="406">
        <v>212127420</v>
      </c>
      <c r="F162" s="405"/>
    </row>
    <row r="163" spans="1:6" ht="51">
      <c r="A163" s="404">
        <v>10210201220</v>
      </c>
      <c r="B163" s="405" t="s">
        <v>4490</v>
      </c>
      <c r="C163" s="405" t="s">
        <v>6767</v>
      </c>
      <c r="D163" s="405" t="s">
        <v>4453</v>
      </c>
      <c r="E163" s="406">
        <v>50973000</v>
      </c>
      <c r="F163" s="405"/>
    </row>
    <row r="164" spans="1:6" ht="17.25" customHeight="1">
      <c r="A164" s="404">
        <v>10210201220</v>
      </c>
      <c r="B164" s="405" t="s">
        <v>5146</v>
      </c>
      <c r="C164" s="405" t="s">
        <v>5147</v>
      </c>
      <c r="D164" s="405" t="s">
        <v>4453</v>
      </c>
      <c r="E164" s="406">
        <v>20541300</v>
      </c>
      <c r="F164" s="405"/>
    </row>
    <row r="165" spans="1:6">
      <c r="A165" s="407">
        <v>1021020123</v>
      </c>
      <c r="B165" s="405" t="s">
        <v>6607</v>
      </c>
      <c r="C165" s="405"/>
      <c r="D165" s="405"/>
      <c r="E165" s="408">
        <f>SUM(E166:E167)</f>
        <v>260556800</v>
      </c>
      <c r="F165" s="409" t="s">
        <v>4479</v>
      </c>
    </row>
    <row r="166" spans="1:6" ht="25.5">
      <c r="A166" s="404">
        <v>10210201230</v>
      </c>
      <c r="B166" s="405" t="s">
        <v>5148</v>
      </c>
      <c r="C166" s="405" t="s">
        <v>5149</v>
      </c>
      <c r="D166" s="405" t="s">
        <v>4453</v>
      </c>
      <c r="E166" s="406">
        <v>85762800</v>
      </c>
      <c r="F166" s="405"/>
    </row>
    <row r="167" spans="1:6" ht="25.5">
      <c r="A167" s="404">
        <v>10210201230</v>
      </c>
      <c r="B167" s="405" t="s">
        <v>4491</v>
      </c>
      <c r="C167" s="405" t="s">
        <v>5150</v>
      </c>
      <c r="D167" s="405" t="s">
        <v>4488</v>
      </c>
      <c r="E167" s="406">
        <v>174794000</v>
      </c>
      <c r="F167" s="405"/>
    </row>
    <row r="168" spans="1:6" ht="25.5">
      <c r="A168" s="407">
        <v>1021020125</v>
      </c>
      <c r="B168" s="405" t="s">
        <v>6608</v>
      </c>
      <c r="C168" s="405"/>
      <c r="D168" s="405"/>
      <c r="E168" s="408">
        <f>SUM(E169:E170)</f>
        <v>2479036000</v>
      </c>
      <c r="F168" s="409" t="s">
        <v>4479</v>
      </c>
    </row>
    <row r="169" spans="1:6" ht="38.25">
      <c r="A169" s="404">
        <v>10210201250</v>
      </c>
      <c r="B169" s="405" t="s">
        <v>5151</v>
      </c>
      <c r="C169" s="405" t="s">
        <v>5152</v>
      </c>
      <c r="D169" s="405" t="s">
        <v>4388</v>
      </c>
      <c r="E169" s="406">
        <v>1794078000</v>
      </c>
      <c r="F169" s="405"/>
    </row>
    <row r="170" spans="1:6" ht="14.25" customHeight="1">
      <c r="A170" s="404">
        <v>10210201252</v>
      </c>
      <c r="B170" s="405" t="s">
        <v>5153</v>
      </c>
      <c r="C170" s="405" t="s">
        <v>5154</v>
      </c>
      <c r="D170" s="405" t="s">
        <v>4493</v>
      </c>
      <c r="E170" s="406">
        <v>684958000</v>
      </c>
      <c r="F170" s="405"/>
    </row>
    <row r="171" spans="1:6">
      <c r="A171" s="407">
        <v>1021020130</v>
      </c>
      <c r="B171" s="405" t="s">
        <v>6609</v>
      </c>
      <c r="C171" s="405"/>
      <c r="D171" s="405"/>
      <c r="E171" s="408">
        <f>SUM(E172)</f>
        <v>81996000</v>
      </c>
      <c r="F171" s="409" t="s">
        <v>4479</v>
      </c>
    </row>
    <row r="172" spans="1:6" ht="51">
      <c r="A172" s="404">
        <v>10210201300</v>
      </c>
      <c r="B172" s="405" t="s">
        <v>4494</v>
      </c>
      <c r="C172" s="405" t="s">
        <v>5155</v>
      </c>
      <c r="D172" s="405" t="s">
        <v>4488</v>
      </c>
      <c r="E172" s="406">
        <v>81996000</v>
      </c>
      <c r="F172" s="405"/>
    </row>
    <row r="173" spans="1:6" ht="25.5">
      <c r="A173" s="407">
        <v>1021020132</v>
      </c>
      <c r="B173" s="405" t="s">
        <v>6610</v>
      </c>
      <c r="C173" s="405"/>
      <c r="D173" s="405"/>
      <c r="E173" s="408">
        <f>+E174</f>
        <v>154406500</v>
      </c>
      <c r="F173" s="409" t="s">
        <v>4479</v>
      </c>
    </row>
    <row r="174" spans="1:6" ht="183" customHeight="1">
      <c r="A174" s="404">
        <v>10210201320</v>
      </c>
      <c r="B174" s="405" t="s">
        <v>5156</v>
      </c>
      <c r="C174" s="405" t="s">
        <v>6574</v>
      </c>
      <c r="D174" s="405" t="s">
        <v>4453</v>
      </c>
      <c r="E174" s="406">
        <v>154406500</v>
      </c>
      <c r="F174" s="405"/>
    </row>
    <row r="175" spans="1:6">
      <c r="A175" s="407">
        <v>1021020134</v>
      </c>
      <c r="B175" s="405" t="s">
        <v>6611</v>
      </c>
      <c r="C175" s="405"/>
      <c r="D175" s="405"/>
      <c r="E175" s="408">
        <f>+E176</f>
        <v>306024000</v>
      </c>
      <c r="F175" s="409" t="s">
        <v>4479</v>
      </c>
    </row>
    <row r="176" spans="1:6" ht="38.25">
      <c r="A176" s="404">
        <v>102102013401</v>
      </c>
      <c r="B176" s="405" t="s">
        <v>5157</v>
      </c>
      <c r="C176" s="405" t="s">
        <v>5158</v>
      </c>
      <c r="D176" s="405" t="s">
        <v>4453</v>
      </c>
      <c r="E176" s="406">
        <v>306024000</v>
      </c>
      <c r="F176" s="405"/>
    </row>
    <row r="177" spans="1:6">
      <c r="A177" s="407">
        <v>1021020136</v>
      </c>
      <c r="B177" s="405" t="s">
        <v>6612</v>
      </c>
      <c r="C177" s="405"/>
      <c r="D177" s="405"/>
      <c r="E177" s="408">
        <f>SUM(E178:E193)</f>
        <v>7238129000</v>
      </c>
      <c r="F177" s="409" t="s">
        <v>4479</v>
      </c>
    </row>
    <row r="178" spans="1:6" ht="27.75" customHeight="1">
      <c r="A178" s="404">
        <v>10210201360</v>
      </c>
      <c r="B178" s="405" t="s">
        <v>4496</v>
      </c>
      <c r="C178" s="405" t="s">
        <v>5159</v>
      </c>
      <c r="D178" s="405" t="s">
        <v>4453</v>
      </c>
      <c r="E178" s="406">
        <v>1013907200</v>
      </c>
      <c r="F178" s="405"/>
    </row>
    <row r="179" spans="1:6" ht="27" customHeight="1">
      <c r="A179" s="404">
        <v>10210201360</v>
      </c>
      <c r="B179" s="405" t="s">
        <v>5160</v>
      </c>
      <c r="C179" s="405" t="s">
        <v>5161</v>
      </c>
      <c r="D179" s="405" t="s">
        <v>4453</v>
      </c>
      <c r="E179" s="406">
        <v>661229600</v>
      </c>
      <c r="F179" s="405"/>
    </row>
    <row r="180" spans="1:6" ht="27" customHeight="1">
      <c r="A180" s="404">
        <v>10210201360</v>
      </c>
      <c r="B180" s="405" t="s">
        <v>5162</v>
      </c>
      <c r="C180" s="405" t="s">
        <v>5163</v>
      </c>
      <c r="D180" s="405" t="s">
        <v>4453</v>
      </c>
      <c r="E180" s="406">
        <v>416179200</v>
      </c>
      <c r="F180" s="405"/>
    </row>
    <row r="181" spans="1:6" ht="27" customHeight="1">
      <c r="A181" s="404">
        <v>10210201360</v>
      </c>
      <c r="B181" s="405" t="s">
        <v>5164</v>
      </c>
      <c r="C181" s="405" t="s">
        <v>5165</v>
      </c>
      <c r="D181" s="405" t="s">
        <v>4453</v>
      </c>
      <c r="E181" s="406">
        <v>510979200</v>
      </c>
      <c r="F181" s="405"/>
    </row>
    <row r="182" spans="1:6" ht="27" customHeight="1">
      <c r="A182" s="404">
        <v>10210201360</v>
      </c>
      <c r="B182" s="405" t="s">
        <v>5166</v>
      </c>
      <c r="C182" s="405" t="s">
        <v>5167</v>
      </c>
      <c r="D182" s="405" t="s">
        <v>4453</v>
      </c>
      <c r="E182" s="406">
        <v>644155200</v>
      </c>
      <c r="F182" s="405"/>
    </row>
    <row r="183" spans="1:6" ht="27.75" customHeight="1">
      <c r="A183" s="404">
        <v>10210201360</v>
      </c>
      <c r="B183" s="405" t="s">
        <v>5168</v>
      </c>
      <c r="C183" s="405" t="s">
        <v>5169</v>
      </c>
      <c r="D183" s="405" t="s">
        <v>4453</v>
      </c>
      <c r="E183" s="406">
        <v>979843200</v>
      </c>
      <c r="F183" s="405"/>
    </row>
    <row r="184" spans="1:6" ht="28.5" customHeight="1">
      <c r="A184" s="404">
        <v>10210201360</v>
      </c>
      <c r="B184" s="405" t="s">
        <v>5170</v>
      </c>
      <c r="C184" s="405" t="s">
        <v>5171</v>
      </c>
      <c r="D184" s="405" t="s">
        <v>4453</v>
      </c>
      <c r="E184" s="406">
        <v>871617600</v>
      </c>
      <c r="F184" s="405"/>
    </row>
    <row r="185" spans="1:6" ht="27" customHeight="1">
      <c r="A185" s="404">
        <v>10210201360</v>
      </c>
      <c r="B185" s="405" t="s">
        <v>5172</v>
      </c>
      <c r="C185" s="405" t="s">
        <v>5173</v>
      </c>
      <c r="D185" s="405" t="s">
        <v>4453</v>
      </c>
      <c r="E185" s="406">
        <v>692592000</v>
      </c>
      <c r="F185" s="405"/>
    </row>
    <row r="186" spans="1:6" ht="28.5" customHeight="1">
      <c r="A186" s="404">
        <v>10210201361</v>
      </c>
      <c r="B186" s="405" t="s">
        <v>5174</v>
      </c>
      <c r="C186" s="405" t="s">
        <v>5175</v>
      </c>
      <c r="D186" s="405" t="s">
        <v>4488</v>
      </c>
      <c r="E186" s="406">
        <v>165307400</v>
      </c>
      <c r="F186" s="405"/>
    </row>
    <row r="187" spans="1:6" ht="28.5" customHeight="1">
      <c r="A187" s="404">
        <v>10210201361</v>
      </c>
      <c r="B187" s="405" t="s">
        <v>5176</v>
      </c>
      <c r="C187" s="405" t="s">
        <v>5177</v>
      </c>
      <c r="D187" s="405" t="s">
        <v>4377</v>
      </c>
      <c r="E187" s="406">
        <v>104044800</v>
      </c>
      <c r="F187" s="405"/>
    </row>
    <row r="188" spans="1:6" ht="28.5" customHeight="1">
      <c r="A188" s="404">
        <v>10210201361</v>
      </c>
      <c r="B188" s="405" t="s">
        <v>5178</v>
      </c>
      <c r="C188" s="405" t="s">
        <v>5179</v>
      </c>
      <c r="D188" s="405" t="s">
        <v>4453</v>
      </c>
      <c r="E188" s="406">
        <v>127744800</v>
      </c>
      <c r="F188" s="405"/>
    </row>
    <row r="189" spans="1:6" ht="28.5" customHeight="1">
      <c r="A189" s="404">
        <v>10210201361</v>
      </c>
      <c r="B189" s="405" t="s">
        <v>5180</v>
      </c>
      <c r="C189" s="405" t="s">
        <v>5181</v>
      </c>
      <c r="D189" s="405" t="s">
        <v>4453</v>
      </c>
      <c r="E189" s="406">
        <v>161038800</v>
      </c>
      <c r="F189" s="405"/>
    </row>
    <row r="190" spans="1:6" ht="28.5" customHeight="1">
      <c r="A190" s="404">
        <v>10210201361</v>
      </c>
      <c r="B190" s="405" t="s">
        <v>5182</v>
      </c>
      <c r="C190" s="405" t="s">
        <v>5183</v>
      </c>
      <c r="D190" s="405" t="s">
        <v>4453</v>
      </c>
      <c r="E190" s="406">
        <v>244960800</v>
      </c>
      <c r="F190" s="405"/>
    </row>
    <row r="191" spans="1:6" ht="28.5" customHeight="1">
      <c r="A191" s="404">
        <v>10210201361</v>
      </c>
      <c r="B191" s="405" t="s">
        <v>5184</v>
      </c>
      <c r="C191" s="405" t="s">
        <v>5183</v>
      </c>
      <c r="D191" s="405" t="s">
        <v>4453</v>
      </c>
      <c r="E191" s="406">
        <v>217904400</v>
      </c>
      <c r="F191" s="405"/>
    </row>
    <row r="192" spans="1:6" ht="28.5" customHeight="1">
      <c r="A192" s="404">
        <v>10210201361</v>
      </c>
      <c r="B192" s="405" t="s">
        <v>5185</v>
      </c>
      <c r="C192" s="405" t="s">
        <v>5186</v>
      </c>
      <c r="D192" s="405" t="s">
        <v>4453</v>
      </c>
      <c r="E192" s="406">
        <v>173148000</v>
      </c>
      <c r="F192" s="405"/>
    </row>
    <row r="193" spans="1:6" ht="15.75" customHeight="1">
      <c r="A193" s="404">
        <v>10210201361</v>
      </c>
      <c r="B193" s="405" t="s">
        <v>5187</v>
      </c>
      <c r="C193" s="405" t="s">
        <v>5188</v>
      </c>
      <c r="D193" s="405" t="s">
        <v>4416</v>
      </c>
      <c r="E193" s="406">
        <v>253476800</v>
      </c>
      <c r="F193" s="405"/>
    </row>
    <row r="194" spans="1:6">
      <c r="A194" s="407">
        <v>1021020137</v>
      </c>
      <c r="B194" s="405" t="s">
        <v>6613</v>
      </c>
      <c r="C194" s="405"/>
      <c r="D194" s="405"/>
      <c r="E194" s="408">
        <f>SUM(E195)</f>
        <v>158917000</v>
      </c>
      <c r="F194" s="409" t="s">
        <v>4479</v>
      </c>
    </row>
    <row r="195" spans="1:6" ht="51.75" customHeight="1">
      <c r="A195" s="404">
        <v>102102013701</v>
      </c>
      <c r="B195" s="405" t="s">
        <v>5189</v>
      </c>
      <c r="C195" s="405" t="s">
        <v>6768</v>
      </c>
      <c r="D195" s="405" t="s">
        <v>4497</v>
      </c>
      <c r="E195" s="406">
        <v>158917000</v>
      </c>
      <c r="F195" s="405"/>
    </row>
    <row r="196" spans="1:6" s="414" customFormat="1">
      <c r="A196" s="407"/>
      <c r="B196" s="409" t="s">
        <v>4351</v>
      </c>
      <c r="C196" s="409"/>
      <c r="D196" s="409"/>
      <c r="E196" s="408">
        <f>+E197+E199+E201+E203+E205+E207+E210+E212</f>
        <v>44304875000</v>
      </c>
      <c r="F196" s="409"/>
    </row>
    <row r="197" spans="1:6">
      <c r="A197" s="407">
        <v>1021020201</v>
      </c>
      <c r="B197" s="405" t="s">
        <v>6592</v>
      </c>
      <c r="C197" s="405"/>
      <c r="D197" s="405"/>
      <c r="E197" s="408">
        <f>+E198</f>
        <v>22238000</v>
      </c>
      <c r="F197" s="409" t="s">
        <v>4317</v>
      </c>
    </row>
    <row r="198" spans="1:6">
      <c r="A198" s="404">
        <v>10210202011</v>
      </c>
      <c r="B198" s="405" t="s">
        <v>4993</v>
      </c>
      <c r="C198" s="405" t="s">
        <v>5190</v>
      </c>
      <c r="D198" s="405" t="s">
        <v>4498</v>
      </c>
      <c r="E198" s="406">
        <v>22238000</v>
      </c>
      <c r="F198" s="405"/>
    </row>
    <row r="199" spans="1:6">
      <c r="A199" s="407">
        <v>1021020202</v>
      </c>
      <c r="B199" s="405" t="s">
        <v>6593</v>
      </c>
      <c r="C199" s="405"/>
      <c r="D199" s="405"/>
      <c r="E199" s="408">
        <f>+E200</f>
        <v>9461393000</v>
      </c>
      <c r="F199" s="409" t="s">
        <v>4317</v>
      </c>
    </row>
    <row r="200" spans="1:6" ht="25.5" customHeight="1">
      <c r="A200" s="404">
        <v>10210202025</v>
      </c>
      <c r="B200" s="405" t="s">
        <v>6802</v>
      </c>
      <c r="C200" s="405" t="s">
        <v>6769</v>
      </c>
      <c r="D200" s="405" t="s">
        <v>4499</v>
      </c>
      <c r="E200" s="406">
        <v>9461393000</v>
      </c>
      <c r="F200" s="405"/>
    </row>
    <row r="201" spans="1:6">
      <c r="A201" s="407">
        <v>1021020203</v>
      </c>
      <c r="B201" s="405" t="s">
        <v>6594</v>
      </c>
      <c r="C201" s="405"/>
      <c r="D201" s="405"/>
      <c r="E201" s="408">
        <f>+E202</f>
        <v>176055000</v>
      </c>
      <c r="F201" s="409" t="s">
        <v>4317</v>
      </c>
    </row>
    <row r="202" spans="1:6">
      <c r="A202" s="404">
        <v>10210202030</v>
      </c>
      <c r="B202" s="405" t="s">
        <v>5002</v>
      </c>
      <c r="C202" s="405" t="s">
        <v>5191</v>
      </c>
      <c r="D202" s="405" t="s">
        <v>4500</v>
      </c>
      <c r="E202" s="406">
        <v>176055000</v>
      </c>
      <c r="F202" s="405"/>
    </row>
    <row r="203" spans="1:6">
      <c r="A203" s="407">
        <v>1021020205</v>
      </c>
      <c r="B203" s="405" t="s">
        <v>6614</v>
      </c>
      <c r="C203" s="405"/>
      <c r="D203" s="405"/>
      <c r="E203" s="408">
        <f>+E204</f>
        <v>99602000</v>
      </c>
      <c r="F203" s="409" t="s">
        <v>4317</v>
      </c>
    </row>
    <row r="204" spans="1:6">
      <c r="A204" s="404">
        <v>10210202050</v>
      </c>
      <c r="B204" s="405" t="s">
        <v>5192</v>
      </c>
      <c r="C204" s="405" t="s">
        <v>5193</v>
      </c>
      <c r="D204" s="405" t="s">
        <v>4388</v>
      </c>
      <c r="E204" s="406">
        <v>99602000</v>
      </c>
      <c r="F204" s="405"/>
    </row>
    <row r="205" spans="1:6">
      <c r="A205" s="407">
        <v>1021020223</v>
      </c>
      <c r="B205" s="405" t="s">
        <v>6607</v>
      </c>
      <c r="C205" s="405"/>
      <c r="D205" s="405"/>
      <c r="E205" s="408">
        <f>+E206</f>
        <v>145998000</v>
      </c>
      <c r="F205" s="409" t="s">
        <v>4317</v>
      </c>
    </row>
    <row r="206" spans="1:6" ht="16.5" customHeight="1">
      <c r="A206" s="404">
        <v>10210202230</v>
      </c>
      <c r="B206" s="405" t="s">
        <v>5148</v>
      </c>
      <c r="C206" s="405" t="s">
        <v>5194</v>
      </c>
      <c r="D206" s="405" t="s">
        <v>4388</v>
      </c>
      <c r="E206" s="406">
        <v>145998000</v>
      </c>
      <c r="F206" s="405"/>
    </row>
    <row r="207" spans="1:6" ht="38.25">
      <c r="A207" s="407">
        <v>1021020226</v>
      </c>
      <c r="B207" s="405" t="s">
        <v>6615</v>
      </c>
      <c r="C207" s="405"/>
      <c r="D207" s="405"/>
      <c r="E207" s="408">
        <f>SUM(E208:E209)</f>
        <v>1967455000</v>
      </c>
      <c r="F207" s="409" t="s">
        <v>4317</v>
      </c>
    </row>
    <row r="208" spans="1:6">
      <c r="A208" s="404">
        <v>10210202261</v>
      </c>
      <c r="B208" s="405" t="s">
        <v>5195</v>
      </c>
      <c r="C208" s="405" t="s">
        <v>5196</v>
      </c>
      <c r="D208" s="405" t="s">
        <v>4388</v>
      </c>
      <c r="E208" s="406">
        <v>1757834000</v>
      </c>
      <c r="F208" s="405"/>
    </row>
    <row r="209" spans="1:6">
      <c r="A209" s="404">
        <v>10210202263</v>
      </c>
      <c r="B209" s="405" t="s">
        <v>5197</v>
      </c>
      <c r="C209" s="405" t="s">
        <v>5198</v>
      </c>
      <c r="D209" s="405" t="s">
        <v>4388</v>
      </c>
      <c r="E209" s="406">
        <v>209621000</v>
      </c>
      <c r="F209" s="405"/>
    </row>
    <row r="210" spans="1:6">
      <c r="A210" s="407">
        <v>1021020228</v>
      </c>
      <c r="B210" s="405" t="s">
        <v>6616</v>
      </c>
      <c r="C210" s="405"/>
      <c r="D210" s="405"/>
      <c r="E210" s="408">
        <f>+E211</f>
        <v>432134000</v>
      </c>
      <c r="F210" s="409" t="s">
        <v>4317</v>
      </c>
    </row>
    <row r="211" spans="1:6">
      <c r="A211" s="404">
        <v>10210202280</v>
      </c>
      <c r="B211" s="405" t="s">
        <v>4501</v>
      </c>
      <c r="C211" s="405" t="s">
        <v>5199</v>
      </c>
      <c r="D211" s="405" t="s">
        <v>4502</v>
      </c>
      <c r="E211" s="406">
        <v>432134000</v>
      </c>
      <c r="F211" s="405"/>
    </row>
    <row r="212" spans="1:6">
      <c r="A212" s="407">
        <v>1021020233</v>
      </c>
      <c r="B212" s="405" t="s">
        <v>6617</v>
      </c>
      <c r="C212" s="405"/>
      <c r="D212" s="405"/>
      <c r="E212" s="408">
        <f>+E213</f>
        <v>32000000000</v>
      </c>
      <c r="F212" s="409" t="s">
        <v>4317</v>
      </c>
    </row>
    <row r="213" spans="1:6">
      <c r="A213" s="404">
        <v>10210202330</v>
      </c>
      <c r="B213" s="405" t="s">
        <v>4503</v>
      </c>
      <c r="C213" s="405" t="s">
        <v>5200</v>
      </c>
      <c r="D213" s="405" t="s">
        <v>4504</v>
      </c>
      <c r="E213" s="406">
        <v>32000000000</v>
      </c>
      <c r="F213" s="405"/>
    </row>
    <row r="214" spans="1:6">
      <c r="A214" s="410"/>
      <c r="B214" s="411"/>
      <c r="C214" s="411"/>
      <c r="D214" s="411"/>
      <c r="E214" s="412"/>
      <c r="F214" s="411"/>
    </row>
    <row r="215" spans="1:6">
      <c r="A215" s="396">
        <v>103</v>
      </c>
      <c r="B215" s="397" t="s">
        <v>4505</v>
      </c>
      <c r="C215" s="398"/>
      <c r="D215" s="398"/>
      <c r="E215" s="399">
        <f>+E216+E232+E238+E240+E242+E250+E253+E255+E260+E262+E265+E279+E290+E293+E295+E299+E301+E303</f>
        <v>83599436762</v>
      </c>
      <c r="F215" s="398"/>
    </row>
    <row r="216" spans="1:6">
      <c r="A216" s="400">
        <v>1031030101</v>
      </c>
      <c r="B216" s="401" t="s">
        <v>6592</v>
      </c>
      <c r="C216" s="401"/>
      <c r="D216" s="401"/>
      <c r="E216" s="402">
        <f>SUM(E217:E231)</f>
        <v>890950400</v>
      </c>
      <c r="F216" s="403" t="s">
        <v>4255</v>
      </c>
    </row>
    <row r="217" spans="1:6">
      <c r="A217" s="404">
        <v>10310301010</v>
      </c>
      <c r="B217" s="405" t="s">
        <v>4379</v>
      </c>
      <c r="C217" s="405" t="s">
        <v>5109</v>
      </c>
      <c r="D217" s="405" t="s">
        <v>4380</v>
      </c>
      <c r="E217" s="406">
        <v>10200000</v>
      </c>
      <c r="F217" s="405"/>
    </row>
    <row r="218" spans="1:6" ht="15.75" customHeight="1">
      <c r="A218" s="404">
        <v>10310301010</v>
      </c>
      <c r="B218" s="405" t="s">
        <v>4971</v>
      </c>
      <c r="C218" s="405" t="s">
        <v>5201</v>
      </c>
      <c r="D218" s="405" t="s">
        <v>4380</v>
      </c>
      <c r="E218" s="406">
        <v>134800000</v>
      </c>
      <c r="F218" s="405"/>
    </row>
    <row r="219" spans="1:6" ht="25.5">
      <c r="A219" s="404">
        <v>10310301010</v>
      </c>
      <c r="B219" s="405" t="s">
        <v>4973</v>
      </c>
      <c r="C219" s="405" t="s">
        <v>5202</v>
      </c>
      <c r="D219" s="405" t="s">
        <v>4506</v>
      </c>
      <c r="E219" s="406">
        <v>28700000</v>
      </c>
      <c r="F219" s="405"/>
    </row>
    <row r="220" spans="1:6">
      <c r="A220" s="404">
        <v>10310301010</v>
      </c>
      <c r="B220" s="405" t="s">
        <v>4975</v>
      </c>
      <c r="C220" s="405" t="s">
        <v>6803</v>
      </c>
      <c r="D220" s="405" t="s">
        <v>4380</v>
      </c>
      <c r="E220" s="406">
        <v>223248000</v>
      </c>
      <c r="F220" s="405"/>
    </row>
    <row r="221" spans="1:6">
      <c r="A221" s="404">
        <v>10310301010</v>
      </c>
      <c r="B221" s="405" t="s">
        <v>4381</v>
      </c>
      <c r="C221" s="405" t="s">
        <v>5203</v>
      </c>
      <c r="D221" s="405" t="s">
        <v>4380</v>
      </c>
      <c r="E221" s="406">
        <v>4827000</v>
      </c>
      <c r="F221" s="405"/>
    </row>
    <row r="222" spans="1:6">
      <c r="A222" s="404">
        <v>10310301010</v>
      </c>
      <c r="B222" s="405" t="s">
        <v>4979</v>
      </c>
      <c r="C222" s="405" t="s">
        <v>5204</v>
      </c>
      <c r="D222" s="405" t="s">
        <v>4506</v>
      </c>
      <c r="E222" s="406">
        <v>7549000</v>
      </c>
      <c r="F222" s="405"/>
    </row>
    <row r="223" spans="1:6">
      <c r="A223" s="404">
        <v>10310301011</v>
      </c>
      <c r="B223" s="405" t="s">
        <v>4382</v>
      </c>
      <c r="C223" s="405" t="s">
        <v>5205</v>
      </c>
      <c r="D223" s="405" t="s">
        <v>4380</v>
      </c>
      <c r="E223" s="406">
        <v>33512600</v>
      </c>
      <c r="F223" s="405"/>
    </row>
    <row r="224" spans="1:6">
      <c r="A224" s="404">
        <v>10310301011</v>
      </c>
      <c r="B224" s="405" t="s">
        <v>4982</v>
      </c>
      <c r="C224" s="405" t="s">
        <v>5206</v>
      </c>
      <c r="D224" s="405" t="s">
        <v>4380</v>
      </c>
      <c r="E224" s="406">
        <v>36196800</v>
      </c>
      <c r="F224" s="405"/>
    </row>
    <row r="225" spans="1:6" ht="15.75" customHeight="1">
      <c r="A225" s="404">
        <v>10310301011</v>
      </c>
      <c r="B225" s="405" t="s">
        <v>4984</v>
      </c>
      <c r="C225" s="405" t="s">
        <v>5207</v>
      </c>
      <c r="D225" s="405" t="s">
        <v>4380</v>
      </c>
      <c r="E225" s="406">
        <v>8191000</v>
      </c>
      <c r="F225" s="405"/>
    </row>
    <row r="226" spans="1:6" ht="15.75" customHeight="1">
      <c r="A226" s="404">
        <v>10310301011</v>
      </c>
      <c r="B226" s="405" t="s">
        <v>4986</v>
      </c>
      <c r="C226" s="405" t="s">
        <v>5208</v>
      </c>
      <c r="D226" s="405" t="s">
        <v>4386</v>
      </c>
      <c r="E226" s="406">
        <v>26800000</v>
      </c>
      <c r="F226" s="405"/>
    </row>
    <row r="227" spans="1:6" ht="25.5">
      <c r="A227" s="404">
        <v>10310301011</v>
      </c>
      <c r="B227" s="405" t="s">
        <v>4988</v>
      </c>
      <c r="C227" s="405" t="s">
        <v>5209</v>
      </c>
      <c r="D227" s="405" t="s">
        <v>4380</v>
      </c>
      <c r="E227" s="406">
        <v>13970000</v>
      </c>
      <c r="F227" s="405"/>
    </row>
    <row r="228" spans="1:6" ht="25.5">
      <c r="A228" s="404">
        <v>10310301011</v>
      </c>
      <c r="B228" s="405" t="s">
        <v>4384</v>
      </c>
      <c r="C228" s="405" t="s">
        <v>5210</v>
      </c>
      <c r="D228" s="405" t="s">
        <v>4380</v>
      </c>
      <c r="E228" s="406">
        <v>36504000</v>
      </c>
      <c r="F228" s="405"/>
    </row>
    <row r="229" spans="1:6" ht="15" customHeight="1">
      <c r="A229" s="404">
        <v>10310301011</v>
      </c>
      <c r="B229" s="405" t="s">
        <v>4991</v>
      </c>
      <c r="C229" s="405" t="s">
        <v>5211</v>
      </c>
      <c r="D229" s="405" t="s">
        <v>4380</v>
      </c>
      <c r="E229" s="406">
        <v>201520000</v>
      </c>
      <c r="F229" s="405"/>
    </row>
    <row r="230" spans="1:6">
      <c r="A230" s="404">
        <v>10310301011</v>
      </c>
      <c r="B230" s="405" t="s">
        <v>4993</v>
      </c>
      <c r="C230" s="405" t="s">
        <v>5190</v>
      </c>
      <c r="D230" s="405" t="s">
        <v>4380</v>
      </c>
      <c r="E230" s="406">
        <v>104932000</v>
      </c>
      <c r="F230" s="405"/>
    </row>
    <row r="231" spans="1:6">
      <c r="A231" s="404">
        <v>10310301012</v>
      </c>
      <c r="B231" s="405" t="s">
        <v>4507</v>
      </c>
      <c r="C231" s="405" t="s">
        <v>5212</v>
      </c>
      <c r="D231" s="405" t="s">
        <v>4380</v>
      </c>
      <c r="E231" s="406">
        <v>20000000</v>
      </c>
      <c r="F231" s="405"/>
    </row>
    <row r="232" spans="1:6">
      <c r="A232" s="407">
        <v>1031030102</v>
      </c>
      <c r="B232" s="405" t="s">
        <v>6593</v>
      </c>
      <c r="C232" s="405"/>
      <c r="D232" s="405"/>
      <c r="E232" s="408">
        <f>SUM(E233:E237)</f>
        <v>2685965800</v>
      </c>
      <c r="F232" s="409" t="s">
        <v>4255</v>
      </c>
    </row>
    <row r="233" spans="1:6" ht="29.25" customHeight="1">
      <c r="A233" s="404">
        <v>10310301020</v>
      </c>
      <c r="B233" s="405" t="s">
        <v>4508</v>
      </c>
      <c r="C233" s="405" t="s">
        <v>5213</v>
      </c>
      <c r="D233" s="405" t="s">
        <v>4509</v>
      </c>
      <c r="E233" s="406">
        <v>2334209000</v>
      </c>
      <c r="F233" s="405"/>
    </row>
    <row r="234" spans="1:6">
      <c r="A234" s="404">
        <v>10310301021</v>
      </c>
      <c r="B234" s="405" t="s">
        <v>4389</v>
      </c>
      <c r="C234" s="405" t="s">
        <v>5214</v>
      </c>
      <c r="D234" s="405" t="s">
        <v>4510</v>
      </c>
      <c r="E234" s="406">
        <v>17040000</v>
      </c>
      <c r="F234" s="405"/>
    </row>
    <row r="235" spans="1:6">
      <c r="A235" s="404">
        <v>10310301022</v>
      </c>
      <c r="B235" s="405" t="s">
        <v>5120</v>
      </c>
      <c r="C235" s="405" t="s">
        <v>5215</v>
      </c>
      <c r="D235" s="405" t="s">
        <v>4388</v>
      </c>
      <c r="E235" s="406">
        <v>8000000</v>
      </c>
      <c r="F235" s="405"/>
    </row>
    <row r="236" spans="1:6" ht="25.5">
      <c r="A236" s="404">
        <v>10310301022</v>
      </c>
      <c r="B236" s="405" t="s">
        <v>4998</v>
      </c>
      <c r="C236" s="405" t="s">
        <v>5216</v>
      </c>
      <c r="D236" s="405" t="s">
        <v>4511</v>
      </c>
      <c r="E236" s="406">
        <v>321266800</v>
      </c>
      <c r="F236" s="405"/>
    </row>
    <row r="237" spans="1:6">
      <c r="A237" s="404">
        <v>10310301022</v>
      </c>
      <c r="B237" s="405" t="s">
        <v>4512</v>
      </c>
      <c r="C237" s="405" t="s">
        <v>5217</v>
      </c>
      <c r="D237" s="405" t="s">
        <v>4513</v>
      </c>
      <c r="E237" s="406">
        <v>5450000</v>
      </c>
      <c r="F237" s="405"/>
    </row>
    <row r="238" spans="1:6">
      <c r="A238" s="407">
        <v>1031030103</v>
      </c>
      <c r="B238" s="405" t="s">
        <v>6594</v>
      </c>
      <c r="C238" s="405"/>
      <c r="D238" s="405"/>
      <c r="E238" s="408">
        <f>+E239</f>
        <v>62950000</v>
      </c>
      <c r="F238" s="409" t="s">
        <v>4255</v>
      </c>
    </row>
    <row r="239" spans="1:6" ht="25.5">
      <c r="A239" s="404">
        <v>10310301030</v>
      </c>
      <c r="B239" s="405" t="s">
        <v>5002</v>
      </c>
      <c r="C239" s="405" t="s">
        <v>5218</v>
      </c>
      <c r="D239" s="405" t="s">
        <v>4514</v>
      </c>
      <c r="E239" s="406">
        <v>62950000</v>
      </c>
      <c r="F239" s="405"/>
    </row>
    <row r="240" spans="1:6">
      <c r="A240" s="407">
        <v>1031030105</v>
      </c>
      <c r="B240" s="405" t="s">
        <v>6614</v>
      </c>
      <c r="C240" s="405"/>
      <c r="D240" s="405"/>
      <c r="E240" s="408">
        <f>+E241</f>
        <v>85270000</v>
      </c>
      <c r="F240" s="409" t="s">
        <v>4255</v>
      </c>
    </row>
    <row r="241" spans="1:6" ht="25.5">
      <c r="A241" s="404">
        <v>10310301050</v>
      </c>
      <c r="B241" s="405" t="s">
        <v>4515</v>
      </c>
      <c r="C241" s="405" t="s">
        <v>5219</v>
      </c>
      <c r="D241" s="405" t="s">
        <v>4516</v>
      </c>
      <c r="E241" s="406">
        <v>85270000</v>
      </c>
      <c r="F241" s="405"/>
    </row>
    <row r="242" spans="1:6">
      <c r="A242" s="407">
        <v>1031030115</v>
      </c>
      <c r="B242" s="405" t="s">
        <v>6618</v>
      </c>
      <c r="C242" s="405"/>
      <c r="D242" s="405"/>
      <c r="E242" s="408">
        <f>SUM(E243:E249)</f>
        <v>4963306200</v>
      </c>
      <c r="F242" s="409" t="s">
        <v>4255</v>
      </c>
    </row>
    <row r="243" spans="1:6" ht="25.5">
      <c r="A243" s="404">
        <v>10310301150</v>
      </c>
      <c r="B243" s="405" t="s">
        <v>4518</v>
      </c>
      <c r="C243" s="405" t="s">
        <v>5220</v>
      </c>
      <c r="D243" s="405" t="s">
        <v>4519</v>
      </c>
      <c r="E243" s="406">
        <v>1863306200</v>
      </c>
      <c r="F243" s="405"/>
    </row>
    <row r="244" spans="1:6" ht="25.5">
      <c r="A244" s="404">
        <v>10310301150</v>
      </c>
      <c r="B244" s="405" t="s">
        <v>5221</v>
      </c>
      <c r="C244" s="405" t="s">
        <v>5222</v>
      </c>
      <c r="D244" s="405" t="s">
        <v>4520</v>
      </c>
      <c r="E244" s="406">
        <v>235000000</v>
      </c>
      <c r="F244" s="405"/>
    </row>
    <row r="245" spans="1:6" ht="15" customHeight="1">
      <c r="A245" s="404">
        <v>10310301150</v>
      </c>
      <c r="B245" s="405" t="s">
        <v>4522</v>
      </c>
      <c r="C245" s="405" t="s">
        <v>5223</v>
      </c>
      <c r="D245" s="405" t="s">
        <v>4523</v>
      </c>
      <c r="E245" s="406">
        <v>2400000000</v>
      </c>
      <c r="F245" s="405"/>
    </row>
    <row r="246" spans="1:6" ht="28.5" customHeight="1">
      <c r="A246" s="404">
        <v>10310301150</v>
      </c>
      <c r="B246" s="405" t="s">
        <v>4524</v>
      </c>
      <c r="C246" s="405" t="s">
        <v>5224</v>
      </c>
      <c r="D246" s="405" t="s">
        <v>4388</v>
      </c>
      <c r="E246" s="406">
        <v>29750000</v>
      </c>
      <c r="F246" s="405"/>
    </row>
    <row r="247" spans="1:6" ht="28.5" customHeight="1">
      <c r="A247" s="404">
        <v>10310301150</v>
      </c>
      <c r="B247" s="405" t="s">
        <v>4526</v>
      </c>
      <c r="C247" s="405" t="s">
        <v>5225</v>
      </c>
      <c r="D247" s="405" t="s">
        <v>4388</v>
      </c>
      <c r="E247" s="406">
        <v>110250000</v>
      </c>
      <c r="F247" s="405"/>
    </row>
    <row r="248" spans="1:6" ht="25.5">
      <c r="A248" s="404">
        <v>10310301151</v>
      </c>
      <c r="B248" s="405" t="s">
        <v>4527</v>
      </c>
      <c r="C248" s="405" t="s">
        <v>5226</v>
      </c>
      <c r="D248" s="405" t="s">
        <v>4386</v>
      </c>
      <c r="E248" s="406">
        <v>300000000</v>
      </c>
      <c r="F248" s="405"/>
    </row>
    <row r="249" spans="1:6">
      <c r="A249" s="404">
        <v>10310301151</v>
      </c>
      <c r="B249" s="405" t="s">
        <v>4528</v>
      </c>
      <c r="C249" s="405" t="s">
        <v>5227</v>
      </c>
      <c r="D249" s="405" t="s">
        <v>4388</v>
      </c>
      <c r="E249" s="406">
        <v>25000000</v>
      </c>
      <c r="F249" s="405"/>
    </row>
    <row r="250" spans="1:6">
      <c r="A250" s="407">
        <v>1031030116</v>
      </c>
      <c r="B250" s="405" t="s">
        <v>6619</v>
      </c>
      <c r="C250" s="405"/>
      <c r="D250" s="405"/>
      <c r="E250" s="408">
        <f>SUM(E251:E252)</f>
        <v>5500789000</v>
      </c>
      <c r="F250" s="409" t="s">
        <v>4255</v>
      </c>
    </row>
    <row r="251" spans="1:6" ht="25.5">
      <c r="A251" s="404">
        <v>10310301160</v>
      </c>
      <c r="B251" s="405" t="s">
        <v>5228</v>
      </c>
      <c r="C251" s="405" t="s">
        <v>5229</v>
      </c>
      <c r="D251" s="405" t="s">
        <v>4499</v>
      </c>
      <c r="E251" s="406">
        <v>80000000</v>
      </c>
      <c r="F251" s="405"/>
    </row>
    <row r="252" spans="1:6" ht="16.5" customHeight="1">
      <c r="A252" s="404">
        <v>10310301160</v>
      </c>
      <c r="B252" s="405" t="s">
        <v>5230</v>
      </c>
      <c r="C252" s="405" t="s">
        <v>5231</v>
      </c>
      <c r="D252" s="405" t="s">
        <v>4530</v>
      </c>
      <c r="E252" s="406">
        <v>5420789000</v>
      </c>
      <c r="F252" s="405"/>
    </row>
    <row r="253" spans="1:6">
      <c r="A253" s="407">
        <v>1031030117</v>
      </c>
      <c r="B253" s="405" t="s">
        <v>6620</v>
      </c>
      <c r="C253" s="405"/>
      <c r="D253" s="405"/>
      <c r="E253" s="408">
        <f>+E254</f>
        <v>2305000000</v>
      </c>
      <c r="F253" s="409" t="s">
        <v>4255</v>
      </c>
    </row>
    <row r="254" spans="1:6">
      <c r="A254" s="404">
        <v>10310301170</v>
      </c>
      <c r="B254" s="405" t="s">
        <v>6804</v>
      </c>
      <c r="C254" s="405" t="s">
        <v>5232</v>
      </c>
      <c r="D254" s="405" t="s">
        <v>4531</v>
      </c>
      <c r="E254" s="406">
        <v>2305000000</v>
      </c>
      <c r="F254" s="405"/>
    </row>
    <row r="255" spans="1:6">
      <c r="A255" s="407">
        <v>1031030118</v>
      </c>
      <c r="B255" s="405" t="s">
        <v>6621</v>
      </c>
      <c r="C255" s="405"/>
      <c r="D255" s="405"/>
      <c r="E255" s="408">
        <f>SUM(E256:E259)</f>
        <v>22562817600</v>
      </c>
      <c r="F255" s="409" t="s">
        <v>4255</v>
      </c>
    </row>
    <row r="256" spans="1:6" ht="25.5">
      <c r="A256" s="404">
        <v>10310301180</v>
      </c>
      <c r="B256" s="405" t="s">
        <v>4533</v>
      </c>
      <c r="C256" s="405" t="s">
        <v>5233</v>
      </c>
      <c r="D256" s="405" t="s">
        <v>4534</v>
      </c>
      <c r="E256" s="406">
        <v>9735809600</v>
      </c>
      <c r="F256" s="405"/>
    </row>
    <row r="257" spans="1:6" ht="15.75" customHeight="1">
      <c r="A257" s="404">
        <v>10310301180</v>
      </c>
      <c r="B257" s="405" t="s">
        <v>4535</v>
      </c>
      <c r="C257" s="405" t="s">
        <v>5234</v>
      </c>
      <c r="D257" s="405" t="s">
        <v>4536</v>
      </c>
      <c r="E257" s="406">
        <v>500000000</v>
      </c>
      <c r="F257" s="405"/>
    </row>
    <row r="258" spans="1:6">
      <c r="A258" s="404">
        <v>10310301180</v>
      </c>
      <c r="B258" s="405" t="s">
        <v>4537</v>
      </c>
      <c r="C258" s="405" t="s">
        <v>5235</v>
      </c>
      <c r="D258" s="405" t="s">
        <v>4538</v>
      </c>
      <c r="E258" s="406">
        <v>11300328000</v>
      </c>
      <c r="F258" s="405"/>
    </row>
    <row r="259" spans="1:6" ht="29.25" customHeight="1">
      <c r="A259" s="404">
        <v>10310301180</v>
      </c>
      <c r="B259" s="405" t="s">
        <v>5236</v>
      </c>
      <c r="C259" s="405" t="s">
        <v>5237</v>
      </c>
      <c r="D259" s="405" t="s">
        <v>4539</v>
      </c>
      <c r="E259" s="406">
        <v>1026680000</v>
      </c>
      <c r="F259" s="405"/>
    </row>
    <row r="260" spans="1:6" ht="25.5">
      <c r="A260" s="407">
        <v>1031030122</v>
      </c>
      <c r="B260" s="405" t="s">
        <v>6622</v>
      </c>
      <c r="C260" s="405"/>
      <c r="D260" s="405"/>
      <c r="E260" s="408">
        <f>+E261</f>
        <v>150000000</v>
      </c>
      <c r="F260" s="409" t="s">
        <v>4255</v>
      </c>
    </row>
    <row r="261" spans="1:6" ht="17.25" customHeight="1">
      <c r="A261" s="404">
        <v>10310301220</v>
      </c>
      <c r="B261" s="405" t="s">
        <v>5238</v>
      </c>
      <c r="C261" s="405" t="s">
        <v>5239</v>
      </c>
      <c r="D261" s="405" t="s">
        <v>4386</v>
      </c>
      <c r="E261" s="406">
        <v>150000000</v>
      </c>
      <c r="F261" s="405"/>
    </row>
    <row r="262" spans="1:6" ht="25.5">
      <c r="A262" s="407">
        <v>1031030123</v>
      </c>
      <c r="B262" s="405" t="s">
        <v>6623</v>
      </c>
      <c r="C262" s="405"/>
      <c r="D262" s="405"/>
      <c r="E262" s="408">
        <f>SUM(E263:E264)</f>
        <v>808424000</v>
      </c>
      <c r="F262" s="409" t="s">
        <v>4255</v>
      </c>
    </row>
    <row r="263" spans="1:6" ht="16.5" customHeight="1">
      <c r="A263" s="404">
        <v>10310301230</v>
      </c>
      <c r="B263" s="405" t="s">
        <v>4540</v>
      </c>
      <c r="C263" s="405" t="s">
        <v>5240</v>
      </c>
      <c r="D263" s="405" t="s">
        <v>4541</v>
      </c>
      <c r="E263" s="406">
        <v>158424000</v>
      </c>
      <c r="F263" s="405"/>
    </row>
    <row r="264" spans="1:6" ht="25.5">
      <c r="A264" s="404">
        <v>10310301230</v>
      </c>
      <c r="B264" s="405" t="s">
        <v>5241</v>
      </c>
      <c r="C264" s="405" t="s">
        <v>6805</v>
      </c>
      <c r="D264" s="405" t="s">
        <v>4386</v>
      </c>
      <c r="E264" s="406">
        <v>650000000</v>
      </c>
      <c r="F264" s="405"/>
    </row>
    <row r="265" spans="1:6" ht="25.5">
      <c r="A265" s="407">
        <v>1031030124</v>
      </c>
      <c r="B265" s="405" t="s">
        <v>6624</v>
      </c>
      <c r="C265" s="405"/>
      <c r="D265" s="405"/>
      <c r="E265" s="408">
        <f>SUM(E266:E278)</f>
        <v>20031817500</v>
      </c>
      <c r="F265" s="409" t="s">
        <v>4255</v>
      </c>
    </row>
    <row r="266" spans="1:6" ht="16.5" customHeight="1">
      <c r="A266" s="404">
        <v>10310301240</v>
      </c>
      <c r="B266" s="405" t="s">
        <v>5242</v>
      </c>
      <c r="C266" s="405" t="s">
        <v>5243</v>
      </c>
      <c r="D266" s="405" t="s">
        <v>4388</v>
      </c>
      <c r="E266" s="406">
        <v>218500000</v>
      </c>
      <c r="F266" s="405"/>
    </row>
    <row r="267" spans="1:6" ht="25.5">
      <c r="A267" s="404">
        <v>10310301240</v>
      </c>
      <c r="B267" s="405" t="s">
        <v>5244</v>
      </c>
      <c r="C267" s="405" t="s">
        <v>5245</v>
      </c>
      <c r="D267" s="405" t="s">
        <v>4388</v>
      </c>
      <c r="E267" s="406">
        <v>295500000</v>
      </c>
      <c r="F267" s="405"/>
    </row>
    <row r="268" spans="1:6" ht="25.5">
      <c r="A268" s="404">
        <v>10310301240</v>
      </c>
      <c r="B268" s="405" t="s">
        <v>4544</v>
      </c>
      <c r="C268" s="405" t="s">
        <v>5246</v>
      </c>
      <c r="D268" s="405" t="s">
        <v>4383</v>
      </c>
      <c r="E268" s="406">
        <v>208500000</v>
      </c>
      <c r="F268" s="405"/>
    </row>
    <row r="269" spans="1:6" ht="38.25">
      <c r="A269" s="404">
        <v>10310301240</v>
      </c>
      <c r="B269" s="405" t="s">
        <v>5247</v>
      </c>
      <c r="C269" s="405" t="s">
        <v>5248</v>
      </c>
      <c r="D269" s="405" t="s">
        <v>4545</v>
      </c>
      <c r="E269" s="406">
        <v>5160000000</v>
      </c>
      <c r="F269" s="405"/>
    </row>
    <row r="270" spans="1:6" ht="54" customHeight="1">
      <c r="A270" s="404">
        <v>10310301241</v>
      </c>
      <c r="B270" s="405" t="s">
        <v>5249</v>
      </c>
      <c r="C270" s="405" t="s">
        <v>6770</v>
      </c>
      <c r="D270" s="405" t="s">
        <v>4546</v>
      </c>
      <c r="E270" s="406">
        <v>10037750000</v>
      </c>
      <c r="F270" s="405"/>
    </row>
    <row r="271" spans="1:6" ht="25.5">
      <c r="A271" s="404">
        <v>10310301241</v>
      </c>
      <c r="B271" s="405" t="s">
        <v>4547</v>
      </c>
      <c r="C271" s="405" t="s">
        <v>5250</v>
      </c>
      <c r="D271" s="405" t="s">
        <v>4388</v>
      </c>
      <c r="E271" s="406">
        <v>119819500</v>
      </c>
      <c r="F271" s="405"/>
    </row>
    <row r="272" spans="1:6" ht="15.75" customHeight="1">
      <c r="A272" s="404">
        <v>10310301241</v>
      </c>
      <c r="B272" s="405" t="s">
        <v>5251</v>
      </c>
      <c r="C272" s="405" t="s">
        <v>5252</v>
      </c>
      <c r="D272" s="405" t="s">
        <v>4548</v>
      </c>
      <c r="E272" s="406">
        <v>699800000</v>
      </c>
      <c r="F272" s="405"/>
    </row>
    <row r="273" spans="1:6" ht="25.5">
      <c r="A273" s="404">
        <v>10310301241</v>
      </c>
      <c r="B273" s="405" t="s">
        <v>5253</v>
      </c>
      <c r="C273" s="405" t="s">
        <v>5254</v>
      </c>
      <c r="D273" s="405" t="s">
        <v>4549</v>
      </c>
      <c r="E273" s="406">
        <v>1038615000</v>
      </c>
      <c r="F273" s="405"/>
    </row>
    <row r="274" spans="1:6" ht="18" customHeight="1">
      <c r="A274" s="404">
        <v>10310301241</v>
      </c>
      <c r="B274" s="405" t="s">
        <v>5255</v>
      </c>
      <c r="C274" s="405" t="s">
        <v>5256</v>
      </c>
      <c r="D274" s="405" t="s">
        <v>4550</v>
      </c>
      <c r="E274" s="406">
        <v>118000000</v>
      </c>
      <c r="F274" s="405"/>
    </row>
    <row r="275" spans="1:6" ht="25.5">
      <c r="A275" s="404">
        <v>10310301242</v>
      </c>
      <c r="B275" s="405" t="s">
        <v>4526</v>
      </c>
      <c r="C275" s="405" t="s">
        <v>5257</v>
      </c>
      <c r="D275" s="405" t="s">
        <v>4386</v>
      </c>
      <c r="E275" s="406">
        <v>70612000</v>
      </c>
      <c r="F275" s="405"/>
    </row>
    <row r="276" spans="1:6" ht="25.5">
      <c r="A276" s="404">
        <v>10310301242</v>
      </c>
      <c r="B276" s="405" t="s">
        <v>4527</v>
      </c>
      <c r="C276" s="405" t="s">
        <v>5258</v>
      </c>
      <c r="D276" s="405" t="s">
        <v>4386</v>
      </c>
      <c r="E276" s="406">
        <v>2000000000</v>
      </c>
      <c r="F276" s="405"/>
    </row>
    <row r="277" spans="1:6" ht="25.5">
      <c r="A277" s="404">
        <v>10310301242</v>
      </c>
      <c r="B277" s="405" t="s">
        <v>4524</v>
      </c>
      <c r="C277" s="405" t="s">
        <v>5259</v>
      </c>
      <c r="D277" s="405" t="s">
        <v>4386</v>
      </c>
      <c r="E277" s="406">
        <v>19721000</v>
      </c>
      <c r="F277" s="405"/>
    </row>
    <row r="278" spans="1:6" ht="25.5">
      <c r="A278" s="404">
        <v>10310301242</v>
      </c>
      <c r="B278" s="405" t="s">
        <v>4528</v>
      </c>
      <c r="C278" s="405" t="s">
        <v>5260</v>
      </c>
      <c r="D278" s="405" t="s">
        <v>4386</v>
      </c>
      <c r="E278" s="433">
        <v>45000000</v>
      </c>
      <c r="F278" s="405"/>
    </row>
    <row r="279" spans="1:6" ht="25.5">
      <c r="A279" s="407">
        <v>1031030126</v>
      </c>
      <c r="B279" s="409" t="s">
        <v>7005</v>
      </c>
      <c r="C279" s="405"/>
      <c r="D279" s="405"/>
      <c r="E279" s="438">
        <f>SUM(E280:E289)</f>
        <v>9639940062</v>
      </c>
      <c r="F279" s="409" t="s">
        <v>4255</v>
      </c>
    </row>
    <row r="280" spans="1:6" ht="27" customHeight="1">
      <c r="A280" s="404">
        <v>10310301260</v>
      </c>
      <c r="B280" s="405" t="s">
        <v>5261</v>
      </c>
      <c r="C280" s="405" t="s">
        <v>5262</v>
      </c>
      <c r="D280" s="405" t="s">
        <v>7004</v>
      </c>
      <c r="E280" s="433">
        <v>478000000</v>
      </c>
      <c r="F280" s="405"/>
    </row>
    <row r="281" spans="1:6" ht="27" customHeight="1">
      <c r="A281" s="404">
        <v>10310301260</v>
      </c>
      <c r="B281" s="405" t="s">
        <v>5263</v>
      </c>
      <c r="C281" s="405" t="s">
        <v>5264</v>
      </c>
      <c r="D281" s="405" t="s">
        <v>4551</v>
      </c>
      <c r="E281" s="433">
        <v>58116000</v>
      </c>
      <c r="F281" s="405"/>
    </row>
    <row r="282" spans="1:6" ht="25.5">
      <c r="A282" s="404">
        <v>10310301260</v>
      </c>
      <c r="B282" s="405" t="s">
        <v>4524</v>
      </c>
      <c r="C282" s="405" t="s">
        <v>5265</v>
      </c>
      <c r="D282" s="405" t="s">
        <v>4386</v>
      </c>
      <c r="E282" s="406">
        <v>16000000</v>
      </c>
      <c r="F282" s="405"/>
    </row>
    <row r="283" spans="1:6" ht="28.5" customHeight="1">
      <c r="A283" s="404">
        <v>10310301260</v>
      </c>
      <c r="B283" s="405" t="s">
        <v>4526</v>
      </c>
      <c r="C283" s="405" t="s">
        <v>5266</v>
      </c>
      <c r="D283" s="405" t="s">
        <v>4386</v>
      </c>
      <c r="E283" s="406">
        <v>68312000</v>
      </c>
      <c r="F283" s="405"/>
    </row>
    <row r="284" spans="1:6" ht="15.75" customHeight="1">
      <c r="A284" s="404">
        <v>10310301261</v>
      </c>
      <c r="B284" s="405" t="s">
        <v>4552</v>
      </c>
      <c r="C284" s="405" t="s">
        <v>5267</v>
      </c>
      <c r="D284" s="405" t="s">
        <v>4386</v>
      </c>
      <c r="E284" s="406">
        <v>757013062</v>
      </c>
      <c r="F284" s="405"/>
    </row>
    <row r="285" spans="1:6" ht="15.75" customHeight="1">
      <c r="A285" s="404">
        <v>10310301261</v>
      </c>
      <c r="B285" s="405" t="s">
        <v>4528</v>
      </c>
      <c r="C285" s="405" t="s">
        <v>5268</v>
      </c>
      <c r="D285" s="405" t="s">
        <v>4386</v>
      </c>
      <c r="E285" s="406">
        <v>30000000</v>
      </c>
      <c r="F285" s="405"/>
    </row>
    <row r="286" spans="1:6" ht="25.5">
      <c r="A286" s="404">
        <v>10310301261</v>
      </c>
      <c r="B286" s="405" t="s">
        <v>5269</v>
      </c>
      <c r="C286" s="405" t="s">
        <v>5270</v>
      </c>
      <c r="D286" s="405" t="s">
        <v>4386</v>
      </c>
      <c r="E286" s="406">
        <v>22741000</v>
      </c>
      <c r="F286" s="405"/>
    </row>
    <row r="287" spans="1:6" ht="28.5" customHeight="1">
      <c r="A287" s="404">
        <v>10310301261</v>
      </c>
      <c r="B287" s="405" t="s">
        <v>5271</v>
      </c>
      <c r="C287" s="405" t="s">
        <v>5272</v>
      </c>
      <c r="D287" s="405" t="s">
        <v>4386</v>
      </c>
      <c r="E287" s="406">
        <v>179758000</v>
      </c>
      <c r="F287" s="405"/>
    </row>
    <row r="288" spans="1:6" ht="25.5">
      <c r="A288" s="404">
        <v>10310301261</v>
      </c>
      <c r="B288" s="405" t="s">
        <v>5273</v>
      </c>
      <c r="C288" s="405" t="s">
        <v>5274</v>
      </c>
      <c r="D288" s="405" t="s">
        <v>4386</v>
      </c>
      <c r="E288" s="406">
        <v>8000000000</v>
      </c>
      <c r="F288" s="405"/>
    </row>
    <row r="289" spans="1:6" ht="27.75" customHeight="1">
      <c r="A289" s="404">
        <v>10310301261</v>
      </c>
      <c r="B289" s="405" t="s">
        <v>5275</v>
      </c>
      <c r="C289" s="405" t="s">
        <v>5276</v>
      </c>
      <c r="D289" s="405" t="s">
        <v>4386</v>
      </c>
      <c r="E289" s="406">
        <v>30000000</v>
      </c>
      <c r="F289" s="405"/>
    </row>
    <row r="290" spans="1:6" ht="25.5">
      <c r="A290" s="407">
        <v>1031030127</v>
      </c>
      <c r="B290" s="405" t="s">
        <v>6625</v>
      </c>
      <c r="C290" s="405"/>
      <c r="D290" s="405"/>
      <c r="E290" s="408">
        <f>SUM(E291:E292)</f>
        <v>3196867000</v>
      </c>
      <c r="F290" s="409" t="s">
        <v>4255</v>
      </c>
    </row>
    <row r="291" spans="1:6" ht="25.5">
      <c r="A291" s="404">
        <v>10310301270</v>
      </c>
      <c r="B291" s="405" t="s">
        <v>5277</v>
      </c>
      <c r="C291" s="405" t="s">
        <v>5278</v>
      </c>
      <c r="D291" s="405" t="s">
        <v>4553</v>
      </c>
      <c r="E291" s="406">
        <v>2646867000</v>
      </c>
      <c r="F291" s="405"/>
    </row>
    <row r="292" spans="1:6" ht="25.5">
      <c r="A292" s="404">
        <v>10310301270</v>
      </c>
      <c r="B292" s="405" t="s">
        <v>5279</v>
      </c>
      <c r="C292" s="405" t="s">
        <v>5280</v>
      </c>
      <c r="D292" s="405" t="s">
        <v>4554</v>
      </c>
      <c r="E292" s="406">
        <v>550000000</v>
      </c>
      <c r="F292" s="405"/>
    </row>
    <row r="293" spans="1:6">
      <c r="A293" s="407">
        <v>1031030128</v>
      </c>
      <c r="B293" s="409" t="s">
        <v>4555</v>
      </c>
      <c r="C293" s="405"/>
      <c r="D293" s="405"/>
      <c r="E293" s="408">
        <f>+E294</f>
        <v>136626000</v>
      </c>
      <c r="F293" s="409" t="s">
        <v>4255</v>
      </c>
    </row>
    <row r="294" spans="1:6" ht="25.5">
      <c r="A294" s="404">
        <v>10310301280</v>
      </c>
      <c r="B294" s="405" t="s">
        <v>5281</v>
      </c>
      <c r="C294" s="405" t="s">
        <v>5282</v>
      </c>
      <c r="D294" s="405" t="s">
        <v>4556</v>
      </c>
      <c r="E294" s="406">
        <v>136626000</v>
      </c>
      <c r="F294" s="405"/>
    </row>
    <row r="295" spans="1:6" ht="25.5">
      <c r="A295" s="407">
        <v>1031030129</v>
      </c>
      <c r="B295" s="405" t="s">
        <v>6626</v>
      </c>
      <c r="C295" s="405"/>
      <c r="D295" s="405"/>
      <c r="E295" s="408">
        <f>SUM(E296:E298)</f>
        <v>6635656800</v>
      </c>
      <c r="F295" s="409" t="s">
        <v>4255</v>
      </c>
    </row>
    <row r="296" spans="1:6">
      <c r="A296" s="404">
        <v>10310301290</v>
      </c>
      <c r="B296" s="405" t="s">
        <v>5283</v>
      </c>
      <c r="C296" s="405" t="s">
        <v>5284</v>
      </c>
      <c r="D296" s="405" t="s">
        <v>4557</v>
      </c>
      <c r="E296" s="406">
        <v>596765000</v>
      </c>
      <c r="F296" s="405"/>
    </row>
    <row r="297" spans="1:6" ht="25.5">
      <c r="A297" s="404">
        <v>10310301290</v>
      </c>
      <c r="B297" s="405" t="s">
        <v>5285</v>
      </c>
      <c r="C297" s="405" t="s">
        <v>5286</v>
      </c>
      <c r="D297" s="405" t="s">
        <v>4558</v>
      </c>
      <c r="E297" s="406">
        <v>5974287800</v>
      </c>
      <c r="F297" s="405"/>
    </row>
    <row r="298" spans="1:6" ht="25.5">
      <c r="A298" s="404">
        <v>10310301290</v>
      </c>
      <c r="B298" s="405" t="s">
        <v>4471</v>
      </c>
      <c r="C298" s="405" t="s">
        <v>5287</v>
      </c>
      <c r="D298" s="405" t="s">
        <v>4380</v>
      </c>
      <c r="E298" s="406">
        <v>64604000</v>
      </c>
      <c r="F298" s="405"/>
    </row>
    <row r="299" spans="1:6">
      <c r="A299" s="407">
        <v>1031030130</v>
      </c>
      <c r="B299" s="405" t="s">
        <v>6627</v>
      </c>
      <c r="C299" s="405"/>
      <c r="D299" s="405"/>
      <c r="E299" s="408">
        <f>+E300</f>
        <v>2243844400</v>
      </c>
      <c r="F299" s="409" t="s">
        <v>4255</v>
      </c>
    </row>
    <row r="300" spans="1:6" ht="25.5">
      <c r="A300" s="404">
        <v>10310301300</v>
      </c>
      <c r="B300" s="405" t="s">
        <v>5288</v>
      </c>
      <c r="C300" s="405" t="s">
        <v>6973</v>
      </c>
      <c r="D300" s="405" t="s">
        <v>4559</v>
      </c>
      <c r="E300" s="406">
        <v>2243844400</v>
      </c>
      <c r="F300" s="405"/>
    </row>
    <row r="301" spans="1:6" ht="25.5">
      <c r="A301" s="407">
        <v>1031030134</v>
      </c>
      <c r="B301" s="405" t="s">
        <v>6628</v>
      </c>
      <c r="C301" s="405"/>
      <c r="D301" s="405"/>
      <c r="E301" s="408">
        <f>+E302</f>
        <v>1613619000</v>
      </c>
      <c r="F301" s="409" t="s">
        <v>4255</v>
      </c>
    </row>
    <row r="302" spans="1:6" ht="15" customHeight="1">
      <c r="A302" s="404">
        <v>10310301340</v>
      </c>
      <c r="B302" s="405" t="s">
        <v>5289</v>
      </c>
      <c r="C302" s="405" t="s">
        <v>5290</v>
      </c>
      <c r="D302" s="405" t="s">
        <v>4386</v>
      </c>
      <c r="E302" s="406">
        <v>1613619000</v>
      </c>
      <c r="F302" s="405"/>
    </row>
    <row r="303" spans="1:6">
      <c r="A303" s="407">
        <v>1031030135</v>
      </c>
      <c r="B303" s="405" t="s">
        <v>6629</v>
      </c>
      <c r="C303" s="405"/>
      <c r="D303" s="405"/>
      <c r="E303" s="408">
        <f>SUM(E304:E305)</f>
        <v>85593000</v>
      </c>
      <c r="F303" s="409" t="s">
        <v>4255</v>
      </c>
    </row>
    <row r="304" spans="1:6">
      <c r="A304" s="404">
        <v>10310301350</v>
      </c>
      <c r="B304" s="405" t="s">
        <v>4560</v>
      </c>
      <c r="C304" s="405" t="s">
        <v>5291</v>
      </c>
      <c r="D304" s="405" t="s">
        <v>4525</v>
      </c>
      <c r="E304" s="406">
        <v>30943000</v>
      </c>
      <c r="F304" s="405"/>
    </row>
    <row r="305" spans="1:6" ht="27.75" customHeight="1">
      <c r="A305" s="404">
        <v>10310301350</v>
      </c>
      <c r="B305" s="405" t="s">
        <v>5292</v>
      </c>
      <c r="C305" s="405" t="s">
        <v>5293</v>
      </c>
      <c r="D305" s="405" t="s">
        <v>4525</v>
      </c>
      <c r="E305" s="406">
        <v>54650000</v>
      </c>
      <c r="F305" s="405"/>
    </row>
    <row r="306" spans="1:6">
      <c r="A306" s="410"/>
      <c r="B306" s="411"/>
      <c r="C306" s="411"/>
      <c r="D306" s="411"/>
      <c r="E306" s="412"/>
      <c r="F306" s="411"/>
    </row>
    <row r="307" spans="1:6">
      <c r="A307" s="396">
        <v>104</v>
      </c>
      <c r="B307" s="397" t="s">
        <v>4561</v>
      </c>
      <c r="C307" s="398"/>
      <c r="D307" s="398"/>
      <c r="E307" s="399">
        <f>+E308+E312</f>
        <v>1654155700</v>
      </c>
      <c r="F307" s="398"/>
    </row>
    <row r="308" spans="1:6">
      <c r="A308" s="400">
        <v>1041030115</v>
      </c>
      <c r="B308" s="401" t="s">
        <v>6630</v>
      </c>
      <c r="C308" s="401"/>
      <c r="D308" s="401"/>
      <c r="E308" s="402">
        <f>SUM(E309:E311)</f>
        <v>365000000</v>
      </c>
      <c r="F308" s="403" t="s">
        <v>4255</v>
      </c>
    </row>
    <row r="309" spans="1:6" ht="25.5">
      <c r="A309" s="404">
        <v>10410301150</v>
      </c>
      <c r="B309" s="405" t="s">
        <v>5294</v>
      </c>
      <c r="C309" s="405" t="s">
        <v>5295</v>
      </c>
      <c r="D309" s="405" t="s">
        <v>4386</v>
      </c>
      <c r="E309" s="406">
        <v>15000000</v>
      </c>
      <c r="F309" s="405"/>
    </row>
    <row r="310" spans="1:6" ht="25.5">
      <c r="A310" s="404">
        <v>10410301150</v>
      </c>
      <c r="B310" s="405" t="s">
        <v>5296</v>
      </c>
      <c r="C310" s="405" t="s">
        <v>5297</v>
      </c>
      <c r="D310" s="405" t="s">
        <v>4386</v>
      </c>
      <c r="E310" s="406">
        <v>100000000</v>
      </c>
      <c r="F310" s="405"/>
    </row>
    <row r="311" spans="1:6" ht="27" customHeight="1">
      <c r="A311" s="404">
        <v>10410301151</v>
      </c>
      <c r="B311" s="405" t="s">
        <v>5298</v>
      </c>
      <c r="C311" s="405" t="s">
        <v>5299</v>
      </c>
      <c r="D311" s="405" t="s">
        <v>4386</v>
      </c>
      <c r="E311" s="406">
        <v>250000000</v>
      </c>
      <c r="F311" s="405"/>
    </row>
    <row r="312" spans="1:6" ht="25.5">
      <c r="A312" s="407">
        <v>1041190319</v>
      </c>
      <c r="B312" s="405" t="s">
        <v>6631</v>
      </c>
      <c r="C312" s="405"/>
      <c r="D312" s="405"/>
      <c r="E312" s="408">
        <f>SUM(E313:E315)</f>
        <v>1289155700</v>
      </c>
      <c r="F312" s="409" t="s">
        <v>4357</v>
      </c>
    </row>
    <row r="313" spans="1:6" ht="25.5">
      <c r="A313" s="404">
        <v>10411903190</v>
      </c>
      <c r="B313" s="405" t="s">
        <v>5300</v>
      </c>
      <c r="C313" s="405" t="s">
        <v>5301</v>
      </c>
      <c r="D313" s="405" t="s">
        <v>4493</v>
      </c>
      <c r="E313" s="406">
        <v>45000000</v>
      </c>
      <c r="F313" s="405"/>
    </row>
    <row r="314" spans="1:6">
      <c r="A314" s="404">
        <v>10411903191</v>
      </c>
      <c r="B314" s="405" t="s">
        <v>5302</v>
      </c>
      <c r="C314" s="405" t="s">
        <v>5303</v>
      </c>
      <c r="D314" s="405" t="s">
        <v>4562</v>
      </c>
      <c r="E314" s="406">
        <v>49254500</v>
      </c>
      <c r="F314" s="405"/>
    </row>
    <row r="315" spans="1:6" ht="25.5">
      <c r="A315" s="404">
        <v>10411903191</v>
      </c>
      <c r="B315" s="405" t="s">
        <v>5304</v>
      </c>
      <c r="C315" s="405" t="s">
        <v>5305</v>
      </c>
      <c r="D315" s="405" t="s">
        <v>4386</v>
      </c>
      <c r="E315" s="406">
        <v>1194901200</v>
      </c>
      <c r="F315" s="405"/>
    </row>
    <row r="316" spans="1:6">
      <c r="A316" s="410"/>
      <c r="B316" s="411"/>
      <c r="C316" s="411"/>
      <c r="D316" s="411"/>
      <c r="E316" s="412"/>
      <c r="F316" s="411"/>
    </row>
    <row r="317" spans="1:6">
      <c r="A317" s="396">
        <v>105</v>
      </c>
      <c r="B317" s="397" t="s">
        <v>4563</v>
      </c>
      <c r="C317" s="398"/>
      <c r="D317" s="398"/>
      <c r="E317" s="399">
        <f>+E318+E333+E340+E342+E344+E348+E353</f>
        <v>8598995501</v>
      </c>
      <c r="F317" s="398"/>
    </row>
    <row r="318" spans="1:6">
      <c r="A318" s="400">
        <v>1051050101</v>
      </c>
      <c r="B318" s="401" t="s">
        <v>6592</v>
      </c>
      <c r="C318" s="401"/>
      <c r="D318" s="401"/>
      <c r="E318" s="402">
        <f>SUM(E319:E332)</f>
        <v>5917241110</v>
      </c>
      <c r="F318" s="403" t="s">
        <v>4353</v>
      </c>
    </row>
    <row r="319" spans="1:6">
      <c r="A319" s="404">
        <v>10510501010</v>
      </c>
      <c r="B319" s="405" t="s">
        <v>4379</v>
      </c>
      <c r="C319" s="405" t="s">
        <v>5109</v>
      </c>
      <c r="D319" s="405" t="s">
        <v>4380</v>
      </c>
      <c r="E319" s="406">
        <v>3000000</v>
      </c>
      <c r="F319" s="405"/>
    </row>
    <row r="320" spans="1:6" ht="15" customHeight="1">
      <c r="A320" s="404">
        <v>10510501010</v>
      </c>
      <c r="B320" s="405" t="s">
        <v>4971</v>
      </c>
      <c r="C320" s="405" t="s">
        <v>4972</v>
      </c>
      <c r="D320" s="405" t="s">
        <v>4380</v>
      </c>
      <c r="E320" s="406">
        <v>61796000</v>
      </c>
      <c r="F320" s="405"/>
    </row>
    <row r="321" spans="1:6" ht="25.5">
      <c r="A321" s="404">
        <v>10510501010</v>
      </c>
      <c r="B321" s="405" t="s">
        <v>4973</v>
      </c>
      <c r="C321" s="405" t="s">
        <v>5306</v>
      </c>
      <c r="D321" s="405" t="s">
        <v>4564</v>
      </c>
      <c r="E321" s="406">
        <v>20000000</v>
      </c>
      <c r="F321" s="405"/>
    </row>
    <row r="322" spans="1:6" ht="15.75" customHeight="1">
      <c r="A322" s="404">
        <v>10510501010</v>
      </c>
      <c r="B322" s="405" t="s">
        <v>4975</v>
      </c>
      <c r="C322" s="405" t="s">
        <v>5307</v>
      </c>
      <c r="D322" s="405" t="s">
        <v>4380</v>
      </c>
      <c r="E322" s="406">
        <v>109980000</v>
      </c>
      <c r="F322" s="405"/>
    </row>
    <row r="323" spans="1:6">
      <c r="A323" s="404">
        <v>10510501010</v>
      </c>
      <c r="B323" s="405" t="s">
        <v>4381</v>
      </c>
      <c r="C323" s="405" t="s">
        <v>5308</v>
      </c>
      <c r="D323" s="405" t="s">
        <v>4380</v>
      </c>
      <c r="E323" s="406">
        <v>2599000</v>
      </c>
      <c r="F323" s="405"/>
    </row>
    <row r="324" spans="1:6">
      <c r="A324" s="404">
        <v>10510501010</v>
      </c>
      <c r="B324" s="405" t="s">
        <v>4979</v>
      </c>
      <c r="C324" s="405" t="s">
        <v>4980</v>
      </c>
      <c r="D324" s="405" t="s">
        <v>4565</v>
      </c>
      <c r="E324" s="406">
        <v>5500000</v>
      </c>
      <c r="F324" s="405"/>
    </row>
    <row r="325" spans="1:6">
      <c r="A325" s="404">
        <v>10510501011</v>
      </c>
      <c r="B325" s="405" t="s">
        <v>4382</v>
      </c>
      <c r="C325" s="405" t="s">
        <v>4981</v>
      </c>
      <c r="D325" s="405" t="s">
        <v>4380</v>
      </c>
      <c r="E325" s="406">
        <v>25000000</v>
      </c>
      <c r="F325" s="405"/>
    </row>
    <row r="326" spans="1:6">
      <c r="A326" s="404">
        <v>10510501011</v>
      </c>
      <c r="B326" s="405" t="s">
        <v>4982</v>
      </c>
      <c r="C326" s="405" t="s">
        <v>4983</v>
      </c>
      <c r="D326" s="405" t="s">
        <v>4380</v>
      </c>
      <c r="E326" s="406">
        <v>19554500</v>
      </c>
      <c r="F326" s="405"/>
    </row>
    <row r="327" spans="1:6" ht="15" customHeight="1">
      <c r="A327" s="404">
        <v>10510501011</v>
      </c>
      <c r="B327" s="405" t="s">
        <v>4984</v>
      </c>
      <c r="C327" s="405" t="s">
        <v>4985</v>
      </c>
      <c r="D327" s="405" t="s">
        <v>4566</v>
      </c>
      <c r="E327" s="406">
        <v>2198000</v>
      </c>
      <c r="F327" s="405"/>
    </row>
    <row r="328" spans="1:6">
      <c r="A328" s="404">
        <v>10510501011</v>
      </c>
      <c r="B328" s="405" t="s">
        <v>4986</v>
      </c>
      <c r="C328" s="405" t="s">
        <v>5309</v>
      </c>
      <c r="D328" s="405" t="s">
        <v>4567</v>
      </c>
      <c r="E328" s="406">
        <v>25000000</v>
      </c>
      <c r="F328" s="405"/>
    </row>
    <row r="329" spans="1:6" ht="15.75" customHeight="1">
      <c r="A329" s="404">
        <v>10510501011</v>
      </c>
      <c r="B329" s="405" t="s">
        <v>4988</v>
      </c>
      <c r="C329" s="405" t="s">
        <v>5310</v>
      </c>
      <c r="D329" s="405" t="s">
        <v>4380</v>
      </c>
      <c r="E329" s="406">
        <v>4000000</v>
      </c>
      <c r="F329" s="405"/>
    </row>
    <row r="330" spans="1:6" ht="25.5">
      <c r="A330" s="404">
        <v>10510501011</v>
      </c>
      <c r="B330" s="405" t="s">
        <v>4384</v>
      </c>
      <c r="C330" s="405" t="s">
        <v>5311</v>
      </c>
      <c r="D330" s="405" t="s">
        <v>4380</v>
      </c>
      <c r="E330" s="406">
        <v>19998000</v>
      </c>
      <c r="F330" s="405"/>
    </row>
    <row r="331" spans="1:6" ht="15" customHeight="1">
      <c r="A331" s="404">
        <v>10510501011</v>
      </c>
      <c r="B331" s="405" t="s">
        <v>4991</v>
      </c>
      <c r="C331" s="405" t="s">
        <v>5312</v>
      </c>
      <c r="D331" s="405" t="s">
        <v>4380</v>
      </c>
      <c r="E331" s="406">
        <v>119993000</v>
      </c>
      <c r="F331" s="405"/>
    </row>
    <row r="332" spans="1:6">
      <c r="A332" s="404">
        <v>10510501011</v>
      </c>
      <c r="B332" s="405" t="s">
        <v>4993</v>
      </c>
      <c r="C332" s="405" t="s">
        <v>5313</v>
      </c>
      <c r="D332" s="405" t="s">
        <v>4380</v>
      </c>
      <c r="E332" s="406">
        <v>5498622610</v>
      </c>
      <c r="F332" s="405"/>
    </row>
    <row r="333" spans="1:6">
      <c r="A333" s="407">
        <v>1051050102</v>
      </c>
      <c r="B333" s="405" t="s">
        <v>6593</v>
      </c>
      <c r="C333" s="405"/>
      <c r="D333" s="405"/>
      <c r="E333" s="408">
        <f>SUM(E334:E339)</f>
        <v>842850000</v>
      </c>
      <c r="F333" s="409" t="s">
        <v>4353</v>
      </c>
    </row>
    <row r="334" spans="1:6" ht="25.5">
      <c r="A334" s="404">
        <v>10510501022</v>
      </c>
      <c r="B334" s="405" t="s">
        <v>4998</v>
      </c>
      <c r="C334" s="405" t="s">
        <v>5314</v>
      </c>
      <c r="D334" s="405" t="s">
        <v>4380</v>
      </c>
      <c r="E334" s="406">
        <v>225000000</v>
      </c>
      <c r="F334" s="405"/>
    </row>
    <row r="335" spans="1:6">
      <c r="A335" s="404">
        <v>10510501022</v>
      </c>
      <c r="B335" s="405" t="s">
        <v>5315</v>
      </c>
      <c r="C335" s="405" t="s">
        <v>5316</v>
      </c>
      <c r="D335" s="405" t="s">
        <v>4568</v>
      </c>
      <c r="E335" s="406">
        <v>12000000</v>
      </c>
      <c r="F335" s="405"/>
    </row>
    <row r="336" spans="1:6">
      <c r="A336" s="404">
        <v>10510501024</v>
      </c>
      <c r="B336" s="405" t="s">
        <v>5000</v>
      </c>
      <c r="C336" s="405" t="s">
        <v>5317</v>
      </c>
      <c r="D336" s="405" t="s">
        <v>4523</v>
      </c>
      <c r="E336" s="406">
        <v>35850000</v>
      </c>
      <c r="F336" s="405"/>
    </row>
    <row r="337" spans="1:6" ht="25.5">
      <c r="A337" s="404">
        <v>10510501024</v>
      </c>
      <c r="B337" s="405" t="s">
        <v>4524</v>
      </c>
      <c r="C337" s="405" t="s">
        <v>5318</v>
      </c>
      <c r="D337" s="405" t="s">
        <v>4377</v>
      </c>
      <c r="E337" s="406">
        <v>30000000</v>
      </c>
      <c r="F337" s="405"/>
    </row>
    <row r="338" spans="1:6" ht="25.5">
      <c r="A338" s="404">
        <v>10510501025</v>
      </c>
      <c r="B338" s="405" t="s">
        <v>4526</v>
      </c>
      <c r="C338" s="405" t="s">
        <v>5319</v>
      </c>
      <c r="D338" s="405" t="s">
        <v>4377</v>
      </c>
      <c r="E338" s="406">
        <v>40000000</v>
      </c>
      <c r="F338" s="405"/>
    </row>
    <row r="339" spans="1:6" ht="25.5">
      <c r="A339" s="404">
        <v>10510501025</v>
      </c>
      <c r="B339" s="405" t="s">
        <v>4527</v>
      </c>
      <c r="C339" s="405" t="s">
        <v>5320</v>
      </c>
      <c r="D339" s="405" t="s">
        <v>4377</v>
      </c>
      <c r="E339" s="406">
        <v>500000000</v>
      </c>
      <c r="F339" s="405"/>
    </row>
    <row r="340" spans="1:6">
      <c r="A340" s="407">
        <v>1051050103</v>
      </c>
      <c r="B340" s="405" t="s">
        <v>6594</v>
      </c>
      <c r="C340" s="405"/>
      <c r="D340" s="405"/>
      <c r="E340" s="408">
        <f>+E341</f>
        <v>150140000</v>
      </c>
      <c r="F340" s="409" t="s">
        <v>4353</v>
      </c>
    </row>
    <row r="341" spans="1:6" ht="16.5" customHeight="1">
      <c r="A341" s="404">
        <v>10510501030</v>
      </c>
      <c r="B341" s="405" t="s">
        <v>5002</v>
      </c>
      <c r="C341" s="405" t="s">
        <v>5321</v>
      </c>
      <c r="D341" s="405" t="s">
        <v>4569</v>
      </c>
      <c r="E341" s="406">
        <v>150140000</v>
      </c>
      <c r="F341" s="405"/>
    </row>
    <row r="342" spans="1:6" ht="25.5">
      <c r="A342" s="407">
        <v>1051050106</v>
      </c>
      <c r="B342" s="405" t="s">
        <v>6595</v>
      </c>
      <c r="C342" s="405"/>
      <c r="D342" s="405"/>
      <c r="E342" s="408">
        <f>+E343</f>
        <v>15000000</v>
      </c>
      <c r="F342" s="409" t="s">
        <v>4353</v>
      </c>
    </row>
    <row r="343" spans="1:6" ht="25.5">
      <c r="A343" s="404">
        <v>10510501060</v>
      </c>
      <c r="B343" s="405" t="s">
        <v>5004</v>
      </c>
      <c r="C343" s="405" t="s">
        <v>6555</v>
      </c>
      <c r="D343" s="405" t="s">
        <v>4570</v>
      </c>
      <c r="E343" s="406">
        <v>15000000</v>
      </c>
      <c r="F343" s="405"/>
    </row>
    <row r="344" spans="1:6">
      <c r="A344" s="407">
        <v>1051050115</v>
      </c>
      <c r="B344" s="409" t="s">
        <v>4571</v>
      </c>
      <c r="C344" s="405"/>
      <c r="D344" s="405"/>
      <c r="E344" s="408">
        <f>SUM(E345:E347)</f>
        <v>436310000</v>
      </c>
      <c r="F344" s="409" t="s">
        <v>4353</v>
      </c>
    </row>
    <row r="345" spans="1:6" ht="25.5">
      <c r="A345" s="404">
        <v>10510501150</v>
      </c>
      <c r="B345" s="405" t="s">
        <v>5322</v>
      </c>
      <c r="C345" s="405" t="s">
        <v>5323</v>
      </c>
      <c r="D345" s="405" t="s">
        <v>4572</v>
      </c>
      <c r="E345" s="406">
        <v>69810000</v>
      </c>
      <c r="F345" s="405"/>
    </row>
    <row r="346" spans="1:6" ht="25.5">
      <c r="A346" s="404">
        <v>10510501150</v>
      </c>
      <c r="B346" s="405" t="s">
        <v>5324</v>
      </c>
      <c r="C346" s="405" t="s">
        <v>5325</v>
      </c>
      <c r="D346" s="405" t="s">
        <v>4573</v>
      </c>
      <c r="E346" s="406">
        <v>166500000</v>
      </c>
      <c r="F346" s="405"/>
    </row>
    <row r="347" spans="1:6">
      <c r="A347" s="404">
        <v>10510501151</v>
      </c>
      <c r="B347" s="405" t="s">
        <v>4574</v>
      </c>
      <c r="C347" s="405" t="s">
        <v>5326</v>
      </c>
      <c r="D347" s="405" t="s">
        <v>4575</v>
      </c>
      <c r="E347" s="406">
        <v>200000000</v>
      </c>
      <c r="F347" s="405"/>
    </row>
    <row r="348" spans="1:6">
      <c r="A348" s="407">
        <v>1051050116</v>
      </c>
      <c r="B348" s="409" t="s">
        <v>4576</v>
      </c>
      <c r="C348" s="405"/>
      <c r="D348" s="405"/>
      <c r="E348" s="408">
        <f>SUM(E349:E352)</f>
        <v>813199000</v>
      </c>
      <c r="F348" s="409" t="s">
        <v>4353</v>
      </c>
    </row>
    <row r="349" spans="1:6" ht="16.5" customHeight="1">
      <c r="A349" s="404">
        <v>10510501160</v>
      </c>
      <c r="B349" s="405" t="s">
        <v>5327</v>
      </c>
      <c r="C349" s="405" t="s">
        <v>6806</v>
      </c>
      <c r="D349" s="405" t="s">
        <v>4525</v>
      </c>
      <c r="E349" s="406">
        <v>16837000</v>
      </c>
      <c r="F349" s="405"/>
    </row>
    <row r="350" spans="1:6" ht="25.5">
      <c r="A350" s="404">
        <v>10510501160</v>
      </c>
      <c r="B350" s="405" t="s">
        <v>5328</v>
      </c>
      <c r="C350" s="405" t="s">
        <v>5329</v>
      </c>
      <c r="D350" s="405" t="s">
        <v>4577</v>
      </c>
      <c r="E350" s="406">
        <v>170751000</v>
      </c>
      <c r="F350" s="405"/>
    </row>
    <row r="351" spans="1:6" ht="15.75" customHeight="1">
      <c r="A351" s="404">
        <v>10510501160</v>
      </c>
      <c r="B351" s="405" t="s">
        <v>4578</v>
      </c>
      <c r="C351" s="405" t="s">
        <v>5330</v>
      </c>
      <c r="D351" s="405" t="s">
        <v>4386</v>
      </c>
      <c r="E351" s="406">
        <v>545611000</v>
      </c>
      <c r="F351" s="405"/>
    </row>
    <row r="352" spans="1:6" ht="25.5">
      <c r="A352" s="404">
        <v>10510501160</v>
      </c>
      <c r="B352" s="405" t="s">
        <v>5331</v>
      </c>
      <c r="C352" s="405" t="s">
        <v>5332</v>
      </c>
      <c r="D352" s="405" t="s">
        <v>4386</v>
      </c>
      <c r="E352" s="406">
        <v>80000000</v>
      </c>
      <c r="F352" s="405"/>
    </row>
    <row r="353" spans="1:6">
      <c r="A353" s="407">
        <v>1051050117</v>
      </c>
      <c r="B353" s="405" t="s">
        <v>6632</v>
      </c>
      <c r="C353" s="405"/>
      <c r="D353" s="405"/>
      <c r="E353" s="408">
        <f>SUM(E354:E355)</f>
        <v>424255391</v>
      </c>
      <c r="F353" s="409" t="s">
        <v>4353</v>
      </c>
    </row>
    <row r="354" spans="1:6" ht="25.5">
      <c r="A354" s="404">
        <v>10510501170</v>
      </c>
      <c r="B354" s="405" t="s">
        <v>5333</v>
      </c>
      <c r="C354" s="405" t="s">
        <v>5334</v>
      </c>
      <c r="D354" s="405" t="s">
        <v>4579</v>
      </c>
      <c r="E354" s="406">
        <v>308966391</v>
      </c>
      <c r="F354" s="405"/>
    </row>
    <row r="355" spans="1:6" ht="14.25" customHeight="1">
      <c r="A355" s="404">
        <v>10510501170</v>
      </c>
      <c r="B355" s="405" t="s">
        <v>4580</v>
      </c>
      <c r="C355" s="405" t="s">
        <v>5335</v>
      </c>
      <c r="D355" s="405" t="s">
        <v>4572</v>
      </c>
      <c r="E355" s="406">
        <v>115289000</v>
      </c>
      <c r="F355" s="405"/>
    </row>
    <row r="356" spans="1:6">
      <c r="A356" s="410"/>
      <c r="B356" s="411"/>
      <c r="C356" s="411"/>
      <c r="D356" s="411"/>
      <c r="E356" s="412"/>
      <c r="F356" s="411"/>
    </row>
    <row r="357" spans="1:6">
      <c r="A357" s="396">
        <v>106</v>
      </c>
      <c r="B357" s="397" t="s">
        <v>4581</v>
      </c>
      <c r="C357" s="398"/>
      <c r="D357" s="398"/>
      <c r="E357" s="399">
        <f>+E358+E419</f>
        <v>6670816680</v>
      </c>
      <c r="F357" s="398"/>
    </row>
    <row r="358" spans="1:6">
      <c r="A358" s="400"/>
      <c r="B358" s="403" t="s">
        <v>4352</v>
      </c>
      <c r="C358" s="401"/>
      <c r="D358" s="401"/>
      <c r="E358" s="402">
        <f>+E359+E374+E381+E383+E385+E389+E391+E393+E397+E399+E413+E416</f>
        <v>5029230980</v>
      </c>
      <c r="F358" s="401"/>
    </row>
    <row r="359" spans="1:6">
      <c r="A359" s="407">
        <v>1061060101</v>
      </c>
      <c r="B359" s="405" t="s">
        <v>6592</v>
      </c>
      <c r="C359" s="405"/>
      <c r="D359" s="405"/>
      <c r="E359" s="408">
        <f>SUM(E360:E373)</f>
        <v>800479480</v>
      </c>
      <c r="F359" s="409" t="s">
        <v>4352</v>
      </c>
    </row>
    <row r="360" spans="1:6" ht="16.5" customHeight="1">
      <c r="A360" s="404">
        <v>10610601010</v>
      </c>
      <c r="B360" s="405" t="s">
        <v>4379</v>
      </c>
      <c r="C360" s="405" t="s">
        <v>5336</v>
      </c>
      <c r="D360" s="405" t="s">
        <v>4416</v>
      </c>
      <c r="E360" s="406">
        <v>2387000</v>
      </c>
      <c r="F360" s="405"/>
    </row>
    <row r="361" spans="1:6" ht="15" customHeight="1">
      <c r="A361" s="404">
        <v>10610601010</v>
      </c>
      <c r="B361" s="405" t="s">
        <v>4971</v>
      </c>
      <c r="C361" s="405" t="s">
        <v>5337</v>
      </c>
      <c r="D361" s="405" t="s">
        <v>4416</v>
      </c>
      <c r="E361" s="406">
        <v>175200000</v>
      </c>
      <c r="F361" s="405"/>
    </row>
    <row r="362" spans="1:6" ht="25.5">
      <c r="A362" s="404">
        <v>10610601010</v>
      </c>
      <c r="B362" s="405" t="s">
        <v>4973</v>
      </c>
      <c r="C362" s="405" t="s">
        <v>5338</v>
      </c>
      <c r="D362" s="405" t="s">
        <v>4582</v>
      </c>
      <c r="E362" s="406">
        <v>5375000</v>
      </c>
      <c r="F362" s="405"/>
    </row>
    <row r="363" spans="1:6">
      <c r="A363" s="404">
        <v>10610601010</v>
      </c>
      <c r="B363" s="405" t="s">
        <v>4975</v>
      </c>
      <c r="C363" s="405" t="s">
        <v>4976</v>
      </c>
      <c r="D363" s="405" t="s">
        <v>4583</v>
      </c>
      <c r="E363" s="406">
        <v>109284000</v>
      </c>
      <c r="F363" s="405"/>
    </row>
    <row r="364" spans="1:6">
      <c r="A364" s="404">
        <v>10610601010</v>
      </c>
      <c r="B364" s="405" t="s">
        <v>4979</v>
      </c>
      <c r="C364" s="405" t="s">
        <v>4980</v>
      </c>
      <c r="D364" s="405" t="s">
        <v>4504</v>
      </c>
      <c r="E364" s="406">
        <v>18011000</v>
      </c>
      <c r="F364" s="405"/>
    </row>
    <row r="365" spans="1:6">
      <c r="A365" s="404">
        <v>10610601011</v>
      </c>
      <c r="B365" s="405" t="s">
        <v>4382</v>
      </c>
      <c r="C365" s="405" t="s">
        <v>4981</v>
      </c>
      <c r="D365" s="405" t="s">
        <v>4504</v>
      </c>
      <c r="E365" s="406">
        <v>39633200</v>
      </c>
      <c r="F365" s="405"/>
    </row>
    <row r="366" spans="1:6">
      <c r="A366" s="404">
        <v>10610601011</v>
      </c>
      <c r="B366" s="405" t="s">
        <v>4982</v>
      </c>
      <c r="C366" s="405" t="s">
        <v>5116</v>
      </c>
      <c r="D366" s="405" t="s">
        <v>4416</v>
      </c>
      <c r="E366" s="406">
        <v>18116000</v>
      </c>
      <c r="F366" s="405"/>
    </row>
    <row r="367" spans="1:6" ht="15" customHeight="1">
      <c r="A367" s="404">
        <v>10610601011</v>
      </c>
      <c r="B367" s="405" t="s">
        <v>4984</v>
      </c>
      <c r="C367" s="405" t="s">
        <v>5339</v>
      </c>
      <c r="D367" s="405" t="s">
        <v>4504</v>
      </c>
      <c r="E367" s="406">
        <v>5600000</v>
      </c>
      <c r="F367" s="405"/>
    </row>
    <row r="368" spans="1:6">
      <c r="A368" s="404">
        <v>10610601011</v>
      </c>
      <c r="B368" s="405" t="s">
        <v>4986</v>
      </c>
      <c r="C368" s="405" t="s">
        <v>5309</v>
      </c>
      <c r="D368" s="405" t="s">
        <v>4504</v>
      </c>
      <c r="E368" s="406">
        <v>84400000</v>
      </c>
      <c r="F368" s="405"/>
    </row>
    <row r="369" spans="1:6">
      <c r="A369" s="404">
        <v>10610601011</v>
      </c>
      <c r="B369" s="405" t="s">
        <v>4988</v>
      </c>
      <c r="C369" s="405" t="s">
        <v>4584</v>
      </c>
      <c r="D369" s="405" t="s">
        <v>4585</v>
      </c>
      <c r="E369" s="406">
        <v>39920000</v>
      </c>
      <c r="F369" s="405"/>
    </row>
    <row r="370" spans="1:6" ht="25.5">
      <c r="A370" s="404">
        <v>10610601011</v>
      </c>
      <c r="B370" s="405" t="s">
        <v>4384</v>
      </c>
      <c r="C370" s="405" t="s">
        <v>5340</v>
      </c>
      <c r="D370" s="405" t="s">
        <v>4504</v>
      </c>
      <c r="E370" s="406">
        <v>15931000</v>
      </c>
      <c r="F370" s="405"/>
    </row>
    <row r="371" spans="1:6">
      <c r="A371" s="404">
        <v>10610601011</v>
      </c>
      <c r="B371" s="405" t="s">
        <v>4991</v>
      </c>
      <c r="C371" s="405" t="s">
        <v>4992</v>
      </c>
      <c r="D371" s="405" t="s">
        <v>4504</v>
      </c>
      <c r="E371" s="406">
        <v>238470000</v>
      </c>
      <c r="F371" s="405"/>
    </row>
    <row r="372" spans="1:6">
      <c r="A372" s="404">
        <v>10610601011</v>
      </c>
      <c r="B372" s="405" t="s">
        <v>4993</v>
      </c>
      <c r="C372" s="405" t="s">
        <v>5341</v>
      </c>
      <c r="D372" s="405" t="s">
        <v>4586</v>
      </c>
      <c r="E372" s="406">
        <v>41897280</v>
      </c>
      <c r="F372" s="405"/>
    </row>
    <row r="373" spans="1:6">
      <c r="A373" s="404">
        <v>10610601012</v>
      </c>
      <c r="B373" s="405" t="s">
        <v>5342</v>
      </c>
      <c r="C373" s="405" t="s">
        <v>5343</v>
      </c>
      <c r="D373" s="405" t="s">
        <v>4504</v>
      </c>
      <c r="E373" s="406">
        <v>6255000</v>
      </c>
      <c r="F373" s="405"/>
    </row>
    <row r="374" spans="1:6">
      <c r="A374" s="407">
        <v>1061060102</v>
      </c>
      <c r="B374" s="405" t="s">
        <v>6593</v>
      </c>
      <c r="C374" s="405"/>
      <c r="D374" s="405"/>
      <c r="E374" s="408">
        <f>SUM(E375:E380)</f>
        <v>1225903600</v>
      </c>
      <c r="F374" s="409" t="s">
        <v>4352</v>
      </c>
    </row>
    <row r="375" spans="1:6" ht="14.25" customHeight="1">
      <c r="A375" s="404">
        <v>10610601020</v>
      </c>
      <c r="B375" s="405" t="s">
        <v>5344</v>
      </c>
      <c r="C375" s="405" t="s">
        <v>5345</v>
      </c>
      <c r="D375" s="405" t="s">
        <v>4587</v>
      </c>
      <c r="E375" s="406">
        <v>632850000</v>
      </c>
      <c r="F375" s="405"/>
    </row>
    <row r="376" spans="1:6">
      <c r="A376" s="404">
        <v>10610601020</v>
      </c>
      <c r="B376" s="405" t="s">
        <v>4996</v>
      </c>
      <c r="C376" s="405" t="s">
        <v>6799</v>
      </c>
      <c r="D376" s="405" t="s">
        <v>4416</v>
      </c>
      <c r="E376" s="406">
        <v>42860000</v>
      </c>
      <c r="F376" s="405"/>
    </row>
    <row r="377" spans="1:6">
      <c r="A377" s="404">
        <v>10610601021</v>
      </c>
      <c r="B377" s="405" t="s">
        <v>4389</v>
      </c>
      <c r="C377" s="405" t="s">
        <v>5346</v>
      </c>
      <c r="D377" s="405" t="s">
        <v>4416</v>
      </c>
      <c r="E377" s="406">
        <v>154300000</v>
      </c>
      <c r="F377" s="405"/>
    </row>
    <row r="378" spans="1:6">
      <c r="A378" s="404">
        <v>10610601022</v>
      </c>
      <c r="B378" s="405" t="s">
        <v>5120</v>
      </c>
      <c r="C378" s="405" t="s">
        <v>5347</v>
      </c>
      <c r="D378" s="405" t="s">
        <v>4504</v>
      </c>
      <c r="E378" s="406">
        <v>35000000</v>
      </c>
      <c r="F378" s="405"/>
    </row>
    <row r="379" spans="1:6">
      <c r="A379" s="404">
        <v>10610601022</v>
      </c>
      <c r="B379" s="405" t="s">
        <v>4998</v>
      </c>
      <c r="C379" s="405" t="s">
        <v>5348</v>
      </c>
      <c r="D379" s="405" t="s">
        <v>4582</v>
      </c>
      <c r="E379" s="406">
        <v>142729600</v>
      </c>
      <c r="F379" s="405"/>
    </row>
    <row r="380" spans="1:6">
      <c r="A380" s="404">
        <v>10610601024</v>
      </c>
      <c r="B380" s="405" t="s">
        <v>5000</v>
      </c>
      <c r="C380" s="405" t="s">
        <v>6972</v>
      </c>
      <c r="D380" s="405" t="s">
        <v>4386</v>
      </c>
      <c r="E380" s="406">
        <v>218164000</v>
      </c>
      <c r="F380" s="405"/>
    </row>
    <row r="381" spans="1:6">
      <c r="A381" s="407">
        <v>1061060103</v>
      </c>
      <c r="B381" s="405" t="s">
        <v>6594</v>
      </c>
      <c r="C381" s="405"/>
      <c r="D381" s="405"/>
      <c r="E381" s="408">
        <f>SUM(E382)</f>
        <v>18000000</v>
      </c>
      <c r="F381" s="409" t="s">
        <v>4352</v>
      </c>
    </row>
    <row r="382" spans="1:6">
      <c r="A382" s="404">
        <v>10610601030</v>
      </c>
      <c r="B382" s="405" t="s">
        <v>5002</v>
      </c>
      <c r="C382" s="405" t="s">
        <v>5003</v>
      </c>
      <c r="D382" s="405" t="s">
        <v>4588</v>
      </c>
      <c r="E382" s="406">
        <v>18000000</v>
      </c>
      <c r="F382" s="405"/>
    </row>
    <row r="383" spans="1:6">
      <c r="A383" s="407">
        <v>1061060105</v>
      </c>
      <c r="B383" s="405" t="s">
        <v>6614</v>
      </c>
      <c r="C383" s="405"/>
      <c r="D383" s="405"/>
      <c r="E383" s="408">
        <f>+E384</f>
        <v>59947500</v>
      </c>
      <c r="F383" s="409" t="s">
        <v>4352</v>
      </c>
    </row>
    <row r="384" spans="1:6" ht="15" customHeight="1">
      <c r="A384" s="404">
        <v>10610601050</v>
      </c>
      <c r="B384" s="405" t="s">
        <v>5349</v>
      </c>
      <c r="C384" s="405" t="s">
        <v>5350</v>
      </c>
      <c r="D384" s="405" t="s">
        <v>4589</v>
      </c>
      <c r="E384" s="406">
        <v>59947500</v>
      </c>
      <c r="F384" s="405"/>
    </row>
    <row r="385" spans="1:6">
      <c r="A385" s="407">
        <v>1061060115</v>
      </c>
      <c r="B385" s="405" t="s">
        <v>6633</v>
      </c>
      <c r="C385" s="405"/>
      <c r="D385" s="405"/>
      <c r="E385" s="408">
        <f>SUM(E386:E388)</f>
        <v>304712200</v>
      </c>
      <c r="F385" s="409" t="s">
        <v>4352</v>
      </c>
    </row>
    <row r="386" spans="1:6" ht="25.5">
      <c r="A386" s="404">
        <v>10610601150</v>
      </c>
      <c r="B386" s="405" t="s">
        <v>6874</v>
      </c>
      <c r="C386" s="405" t="s">
        <v>6875</v>
      </c>
      <c r="D386" s="405" t="s">
        <v>6872</v>
      </c>
      <c r="E386" s="406">
        <v>184252900</v>
      </c>
      <c r="F386" s="405"/>
    </row>
    <row r="387" spans="1:6">
      <c r="A387" s="404">
        <v>10610601150</v>
      </c>
      <c r="B387" s="405" t="s">
        <v>5351</v>
      </c>
      <c r="C387" s="405" t="s">
        <v>5352</v>
      </c>
      <c r="D387" s="405" t="s">
        <v>4590</v>
      </c>
      <c r="E387" s="406">
        <v>40459300</v>
      </c>
      <c r="F387" s="405"/>
    </row>
    <row r="388" spans="1:6" ht="27" customHeight="1">
      <c r="A388" s="404">
        <v>10610601151</v>
      </c>
      <c r="B388" s="405" t="s">
        <v>5353</v>
      </c>
      <c r="C388" s="405" t="s">
        <v>5354</v>
      </c>
      <c r="D388" s="405" t="s">
        <v>6873</v>
      </c>
      <c r="E388" s="406">
        <v>80000000</v>
      </c>
      <c r="F388" s="405"/>
    </row>
    <row r="389" spans="1:6">
      <c r="A389" s="407">
        <v>1061060116</v>
      </c>
      <c r="B389" s="409" t="s">
        <v>4591</v>
      </c>
      <c r="C389" s="405"/>
      <c r="D389" s="405"/>
      <c r="E389" s="408">
        <f>SUM(E390)</f>
        <v>45777000</v>
      </c>
      <c r="F389" s="409" t="s">
        <v>4352</v>
      </c>
    </row>
    <row r="390" spans="1:6" ht="25.5">
      <c r="A390" s="404">
        <v>10610601160</v>
      </c>
      <c r="B390" s="405" t="s">
        <v>5355</v>
      </c>
      <c r="C390" s="405" t="s">
        <v>5356</v>
      </c>
      <c r="D390" s="405" t="s">
        <v>4592</v>
      </c>
      <c r="E390" s="406">
        <v>45777000</v>
      </c>
      <c r="F390" s="405"/>
    </row>
    <row r="391" spans="1:6" ht="25.5">
      <c r="A391" s="407">
        <v>1061060118</v>
      </c>
      <c r="B391" s="405" t="s">
        <v>6634</v>
      </c>
      <c r="C391" s="405"/>
      <c r="D391" s="405"/>
      <c r="E391" s="408">
        <f>SUM(E392)</f>
        <v>65352000</v>
      </c>
      <c r="F391" s="409" t="s">
        <v>4352</v>
      </c>
    </row>
    <row r="392" spans="1:6" ht="25.5">
      <c r="A392" s="404">
        <v>10610601180</v>
      </c>
      <c r="B392" s="405" t="s">
        <v>5357</v>
      </c>
      <c r="C392" s="405" t="s">
        <v>5358</v>
      </c>
      <c r="D392" s="405" t="s">
        <v>4593</v>
      </c>
      <c r="E392" s="406">
        <v>65352000</v>
      </c>
      <c r="F392" s="405"/>
    </row>
    <row r="393" spans="1:6" ht="25.5">
      <c r="A393" s="407">
        <v>1061060119</v>
      </c>
      <c r="B393" s="405" t="s">
        <v>6635</v>
      </c>
      <c r="C393" s="405"/>
      <c r="D393" s="405"/>
      <c r="E393" s="408">
        <f>SUM(E394:E396)</f>
        <v>188531000</v>
      </c>
      <c r="F393" s="409" t="s">
        <v>4352</v>
      </c>
    </row>
    <row r="394" spans="1:6" ht="25.5">
      <c r="A394" s="404">
        <v>10610601190</v>
      </c>
      <c r="B394" s="405" t="s">
        <v>5359</v>
      </c>
      <c r="C394" s="405" t="s">
        <v>5360</v>
      </c>
      <c r="D394" s="405" t="s">
        <v>4592</v>
      </c>
      <c r="E394" s="406">
        <v>57294000</v>
      </c>
      <c r="F394" s="405"/>
    </row>
    <row r="395" spans="1:6" ht="25.5">
      <c r="A395" s="404">
        <v>10610601190</v>
      </c>
      <c r="B395" s="405" t="s">
        <v>5361</v>
      </c>
      <c r="C395" s="405" t="s">
        <v>5362</v>
      </c>
      <c r="D395" s="405" t="s">
        <v>4593</v>
      </c>
      <c r="E395" s="406">
        <v>75628000</v>
      </c>
      <c r="F395" s="405"/>
    </row>
    <row r="396" spans="1:6" ht="15" customHeight="1">
      <c r="A396" s="404">
        <v>10610601191</v>
      </c>
      <c r="B396" s="405" t="s">
        <v>4594</v>
      </c>
      <c r="C396" s="405" t="s">
        <v>5363</v>
      </c>
      <c r="D396" s="405" t="s">
        <v>4593</v>
      </c>
      <c r="E396" s="406">
        <v>55609000</v>
      </c>
      <c r="F396" s="405"/>
    </row>
    <row r="397" spans="1:6" ht="25.5">
      <c r="A397" s="407">
        <v>1061060120</v>
      </c>
      <c r="B397" s="405" t="s">
        <v>6636</v>
      </c>
      <c r="C397" s="405"/>
      <c r="D397" s="405"/>
      <c r="E397" s="408">
        <f>+E398</f>
        <v>93207200</v>
      </c>
      <c r="F397" s="409" t="s">
        <v>4352</v>
      </c>
    </row>
    <row r="398" spans="1:6" ht="25.5">
      <c r="A398" s="404">
        <v>10610601200</v>
      </c>
      <c r="B398" s="405" t="s">
        <v>5364</v>
      </c>
      <c r="C398" s="405" t="s">
        <v>5365</v>
      </c>
      <c r="D398" s="405" t="s">
        <v>4595</v>
      </c>
      <c r="E398" s="406">
        <v>93207200</v>
      </c>
      <c r="F398" s="405"/>
    </row>
    <row r="399" spans="1:6">
      <c r="A399" s="407">
        <v>1061060121</v>
      </c>
      <c r="B399" s="405" t="s">
        <v>6637</v>
      </c>
      <c r="C399" s="405"/>
      <c r="D399" s="405"/>
      <c r="E399" s="408">
        <f>SUM(E400:E412)</f>
        <v>1756582100</v>
      </c>
      <c r="F399" s="409" t="s">
        <v>4352</v>
      </c>
    </row>
    <row r="400" spans="1:6" ht="25.5">
      <c r="A400" s="404">
        <v>10610601210</v>
      </c>
      <c r="B400" s="405" t="s">
        <v>5366</v>
      </c>
      <c r="C400" s="405" t="s">
        <v>5367</v>
      </c>
      <c r="D400" s="405" t="s">
        <v>4440</v>
      </c>
      <c r="E400" s="406">
        <v>157744000</v>
      </c>
      <c r="F400" s="405"/>
    </row>
    <row r="401" spans="1:6">
      <c r="A401" s="404">
        <v>10610601210</v>
      </c>
      <c r="B401" s="405" t="s">
        <v>4596</v>
      </c>
      <c r="C401" s="405" t="s">
        <v>5368</v>
      </c>
      <c r="D401" s="405" t="s">
        <v>4597</v>
      </c>
      <c r="E401" s="406">
        <v>169609000</v>
      </c>
      <c r="F401" s="405"/>
    </row>
    <row r="402" spans="1:6">
      <c r="A402" s="404">
        <v>10610601210</v>
      </c>
      <c r="B402" s="405" t="s">
        <v>4598</v>
      </c>
      <c r="C402" s="405" t="s">
        <v>5369</v>
      </c>
      <c r="D402" s="405" t="s">
        <v>4599</v>
      </c>
      <c r="E402" s="406">
        <v>268221800</v>
      </c>
      <c r="F402" s="405"/>
    </row>
    <row r="403" spans="1:6" ht="25.5">
      <c r="A403" s="404">
        <v>10610601211</v>
      </c>
      <c r="B403" s="405" t="s">
        <v>4600</v>
      </c>
      <c r="C403" s="405" t="s">
        <v>5370</v>
      </c>
      <c r="D403" s="405" t="s">
        <v>4601</v>
      </c>
      <c r="E403" s="406">
        <v>49491200</v>
      </c>
      <c r="F403" s="405"/>
    </row>
    <row r="404" spans="1:6" ht="25.5">
      <c r="A404" s="404">
        <v>10610601211</v>
      </c>
      <c r="B404" s="405" t="s">
        <v>5371</v>
      </c>
      <c r="C404" s="405" t="s">
        <v>5372</v>
      </c>
      <c r="D404" s="405" t="s">
        <v>4602</v>
      </c>
      <c r="E404" s="406">
        <v>129822200</v>
      </c>
      <c r="F404" s="405"/>
    </row>
    <row r="405" spans="1:6" ht="25.5">
      <c r="A405" s="404">
        <v>10610601211</v>
      </c>
      <c r="B405" s="405" t="s">
        <v>5373</v>
      </c>
      <c r="C405" s="405" t="s">
        <v>5374</v>
      </c>
      <c r="D405" s="405" t="s">
        <v>4603</v>
      </c>
      <c r="E405" s="406">
        <v>80328000</v>
      </c>
      <c r="F405" s="405"/>
    </row>
    <row r="406" spans="1:6">
      <c r="A406" s="404">
        <v>10610601211</v>
      </c>
      <c r="B406" s="405" t="s">
        <v>5375</v>
      </c>
      <c r="C406" s="405" t="s">
        <v>5376</v>
      </c>
      <c r="D406" s="405" t="s">
        <v>4604</v>
      </c>
      <c r="E406" s="406">
        <v>116078000</v>
      </c>
      <c r="F406" s="405"/>
    </row>
    <row r="407" spans="1:6">
      <c r="A407" s="404">
        <v>10610601212</v>
      </c>
      <c r="B407" s="405" t="s">
        <v>4605</v>
      </c>
      <c r="C407" s="405" t="s">
        <v>6971</v>
      </c>
      <c r="D407" s="405" t="s">
        <v>4597</v>
      </c>
      <c r="E407" s="406">
        <v>168673700</v>
      </c>
      <c r="F407" s="405"/>
    </row>
    <row r="408" spans="1:6">
      <c r="A408" s="404">
        <v>10610601213</v>
      </c>
      <c r="B408" s="405" t="s">
        <v>4606</v>
      </c>
      <c r="C408" s="405" t="s">
        <v>5377</v>
      </c>
      <c r="D408" s="405" t="s">
        <v>4607</v>
      </c>
      <c r="E408" s="406">
        <v>85313800</v>
      </c>
      <c r="F408" s="405"/>
    </row>
    <row r="409" spans="1:6" ht="15" customHeight="1">
      <c r="A409" s="404">
        <v>10610601213</v>
      </c>
      <c r="B409" s="405" t="s">
        <v>4608</v>
      </c>
      <c r="C409" s="405" t="s">
        <v>5378</v>
      </c>
      <c r="D409" s="405" t="s">
        <v>4607</v>
      </c>
      <c r="E409" s="406">
        <v>84569000</v>
      </c>
      <c r="F409" s="405"/>
    </row>
    <row r="410" spans="1:6" ht="15.75" customHeight="1">
      <c r="A410" s="404">
        <v>10610601213</v>
      </c>
      <c r="B410" s="405" t="s">
        <v>5379</v>
      </c>
      <c r="C410" s="405" t="s">
        <v>6970</v>
      </c>
      <c r="D410" s="405" t="s">
        <v>4609</v>
      </c>
      <c r="E410" s="406">
        <v>28957000</v>
      </c>
      <c r="F410" s="405"/>
    </row>
    <row r="411" spans="1:6" ht="16.5" customHeight="1">
      <c r="A411" s="404">
        <v>10610601214</v>
      </c>
      <c r="B411" s="405" t="s">
        <v>5380</v>
      </c>
      <c r="C411" s="405" t="s">
        <v>6969</v>
      </c>
      <c r="D411" s="405" t="s">
        <v>4529</v>
      </c>
      <c r="E411" s="406">
        <v>402774400</v>
      </c>
      <c r="F411" s="405"/>
    </row>
    <row r="412" spans="1:6" ht="38.25">
      <c r="A412" s="404">
        <v>10610601214</v>
      </c>
      <c r="B412" s="405" t="s">
        <v>5381</v>
      </c>
      <c r="C412" s="405" t="s">
        <v>5382</v>
      </c>
      <c r="D412" s="405" t="s">
        <v>4610</v>
      </c>
      <c r="E412" s="406">
        <v>15000000</v>
      </c>
      <c r="F412" s="405"/>
    </row>
    <row r="413" spans="1:6">
      <c r="A413" s="407">
        <v>1061060122</v>
      </c>
      <c r="B413" s="405" t="s">
        <v>6638</v>
      </c>
      <c r="C413" s="405"/>
      <c r="D413" s="405"/>
      <c r="E413" s="408">
        <f>SUM(E414:E415)</f>
        <v>253736000</v>
      </c>
      <c r="F413" s="409" t="s">
        <v>4352</v>
      </c>
    </row>
    <row r="414" spans="1:6" ht="25.5">
      <c r="A414" s="404">
        <v>10610601220</v>
      </c>
      <c r="B414" s="405" t="s">
        <v>5383</v>
      </c>
      <c r="C414" s="405" t="s">
        <v>5384</v>
      </c>
      <c r="D414" s="405" t="s">
        <v>4592</v>
      </c>
      <c r="E414" s="406">
        <v>53736000</v>
      </c>
      <c r="F414" s="405"/>
    </row>
    <row r="415" spans="1:6" ht="16.5" customHeight="1">
      <c r="A415" s="404">
        <v>10610601220</v>
      </c>
      <c r="B415" s="405" t="s">
        <v>5385</v>
      </c>
      <c r="C415" s="405" t="s">
        <v>4558</v>
      </c>
      <c r="D415" s="405" t="s">
        <v>4558</v>
      </c>
      <c r="E415" s="406">
        <v>200000000</v>
      </c>
      <c r="F415" s="405"/>
    </row>
    <row r="416" spans="1:6">
      <c r="A416" s="407">
        <v>1061060123</v>
      </c>
      <c r="B416" s="405" t="s">
        <v>6639</v>
      </c>
      <c r="C416" s="405"/>
      <c r="D416" s="405"/>
      <c r="E416" s="408">
        <f>SUM(E417:E418)</f>
        <v>217002900</v>
      </c>
      <c r="F416" s="409" t="s">
        <v>4352</v>
      </c>
    </row>
    <row r="417" spans="1:6" ht="25.5">
      <c r="A417" s="404">
        <v>10610601230</v>
      </c>
      <c r="B417" s="405" t="s">
        <v>5386</v>
      </c>
      <c r="C417" s="405" t="s">
        <v>5387</v>
      </c>
      <c r="D417" s="405" t="s">
        <v>4504</v>
      </c>
      <c r="E417" s="406">
        <v>124270400</v>
      </c>
      <c r="F417" s="405"/>
    </row>
    <row r="418" spans="1:6" ht="25.5">
      <c r="A418" s="410">
        <v>10610601230</v>
      </c>
      <c r="B418" s="411" t="s">
        <v>5388</v>
      </c>
      <c r="C418" s="411" t="s">
        <v>5389</v>
      </c>
      <c r="D418" s="411" t="s">
        <v>4403</v>
      </c>
      <c r="E418" s="412">
        <v>92732500</v>
      </c>
      <c r="F418" s="411"/>
    </row>
    <row r="419" spans="1:6">
      <c r="A419" s="396">
        <v>106</v>
      </c>
      <c r="B419" s="397" t="s">
        <v>4581</v>
      </c>
      <c r="C419" s="398"/>
      <c r="D419" s="398"/>
      <c r="E419" s="399">
        <f>+E420+E422+E424+E426+E428+E430+E432+E435+E437+E439+E441+E443+E445+E447+E449+E451+E454+E456+E459+E462+E465+E467+E470+E472+E474+E476+E478+E480+E482</f>
        <v>1641585700</v>
      </c>
      <c r="F419" s="398"/>
    </row>
    <row r="420" spans="1:6">
      <c r="A420" s="400">
        <v>1061010121</v>
      </c>
      <c r="B420" s="401" t="s">
        <v>6637</v>
      </c>
      <c r="C420" s="401"/>
      <c r="D420" s="401"/>
      <c r="E420" s="402">
        <f>+E421</f>
        <v>15000000</v>
      </c>
      <c r="F420" s="403" t="s">
        <v>4378</v>
      </c>
    </row>
    <row r="421" spans="1:6" ht="25.5">
      <c r="A421" s="404">
        <v>10610101214</v>
      </c>
      <c r="B421" s="405" t="s">
        <v>5381</v>
      </c>
      <c r="C421" s="405" t="s">
        <v>5390</v>
      </c>
      <c r="D421" s="405" t="s">
        <v>4611</v>
      </c>
      <c r="E421" s="406">
        <v>15000000</v>
      </c>
      <c r="F421" s="405"/>
    </row>
    <row r="422" spans="1:6">
      <c r="A422" s="407">
        <v>1061050121</v>
      </c>
      <c r="B422" s="405" t="s">
        <v>6637</v>
      </c>
      <c r="C422" s="405"/>
      <c r="D422" s="405"/>
      <c r="E422" s="408">
        <f>+E423</f>
        <v>15000000</v>
      </c>
      <c r="F422" s="409" t="s">
        <v>4353</v>
      </c>
    </row>
    <row r="423" spans="1:6" ht="25.5">
      <c r="A423" s="404">
        <v>10610501214</v>
      </c>
      <c r="B423" s="405" t="s">
        <v>5381</v>
      </c>
      <c r="C423" s="405" t="s">
        <v>5391</v>
      </c>
      <c r="D423" s="405" t="s">
        <v>4612</v>
      </c>
      <c r="E423" s="406">
        <v>15000000</v>
      </c>
      <c r="F423" s="405"/>
    </row>
    <row r="424" spans="1:6">
      <c r="A424" s="407">
        <v>1061070121</v>
      </c>
      <c r="B424" s="405" t="s">
        <v>6637</v>
      </c>
      <c r="C424" s="405"/>
      <c r="D424" s="405"/>
      <c r="E424" s="408">
        <f>+E425</f>
        <v>15000000</v>
      </c>
      <c r="F424" s="409" t="s">
        <v>4613</v>
      </c>
    </row>
    <row r="425" spans="1:6" ht="25.5">
      <c r="A425" s="404">
        <v>10610701214</v>
      </c>
      <c r="B425" s="405" t="s">
        <v>5381</v>
      </c>
      <c r="C425" s="405" t="s">
        <v>5392</v>
      </c>
      <c r="D425" s="405" t="s">
        <v>4529</v>
      </c>
      <c r="E425" s="406">
        <v>15000000</v>
      </c>
      <c r="F425" s="405"/>
    </row>
    <row r="426" spans="1:6">
      <c r="A426" s="407">
        <v>1061080121</v>
      </c>
      <c r="B426" s="405" t="s">
        <v>6637</v>
      </c>
      <c r="C426" s="405"/>
      <c r="D426" s="405"/>
      <c r="E426" s="408">
        <f>+E427</f>
        <v>15000000</v>
      </c>
      <c r="F426" s="409" t="s">
        <v>4354</v>
      </c>
    </row>
    <row r="427" spans="1:6" ht="25.5">
      <c r="A427" s="404">
        <v>10610801214</v>
      </c>
      <c r="B427" s="405" t="s">
        <v>5381</v>
      </c>
      <c r="C427" s="405" t="s">
        <v>5393</v>
      </c>
      <c r="D427" s="405" t="s">
        <v>4504</v>
      </c>
      <c r="E427" s="406">
        <v>15000000</v>
      </c>
      <c r="F427" s="405"/>
    </row>
    <row r="428" spans="1:6">
      <c r="A428" s="407">
        <v>1061100121</v>
      </c>
      <c r="B428" s="405" t="s">
        <v>6637</v>
      </c>
      <c r="C428" s="405"/>
      <c r="D428" s="405"/>
      <c r="E428" s="408">
        <f>+E429</f>
        <v>14925500</v>
      </c>
      <c r="F428" s="409" t="s">
        <v>4614</v>
      </c>
    </row>
    <row r="429" spans="1:6" ht="25.5">
      <c r="A429" s="404">
        <v>10611001214</v>
      </c>
      <c r="B429" s="405" t="s">
        <v>5381</v>
      </c>
      <c r="C429" s="405" t="s">
        <v>5394</v>
      </c>
      <c r="D429" s="405" t="s">
        <v>4557</v>
      </c>
      <c r="E429" s="406">
        <v>14925500</v>
      </c>
      <c r="F429" s="405"/>
    </row>
    <row r="430" spans="1:6">
      <c r="A430" s="407">
        <v>1061130121</v>
      </c>
      <c r="B430" s="405" t="s">
        <v>6637</v>
      </c>
      <c r="C430" s="405"/>
      <c r="D430" s="405"/>
      <c r="E430" s="408">
        <f>+E431</f>
        <v>14988000</v>
      </c>
      <c r="F430" s="409" t="s">
        <v>4615</v>
      </c>
    </row>
    <row r="431" spans="1:6" ht="25.5">
      <c r="A431" s="404">
        <v>10611301214</v>
      </c>
      <c r="B431" s="405" t="s">
        <v>5381</v>
      </c>
      <c r="C431" s="405" t="s">
        <v>5395</v>
      </c>
      <c r="D431" s="405" t="s">
        <v>4616</v>
      </c>
      <c r="E431" s="406">
        <v>14988000</v>
      </c>
      <c r="F431" s="405"/>
    </row>
    <row r="432" spans="1:6">
      <c r="A432" s="407">
        <v>1061150121</v>
      </c>
      <c r="B432" s="405" t="s">
        <v>6637</v>
      </c>
      <c r="C432" s="405"/>
      <c r="D432" s="405"/>
      <c r="E432" s="408">
        <f>SUM(E433:E434)</f>
        <v>56080000</v>
      </c>
      <c r="F432" s="409" t="s">
        <v>4355</v>
      </c>
    </row>
    <row r="433" spans="1:6" ht="25.5">
      <c r="A433" s="404">
        <v>10611501212</v>
      </c>
      <c r="B433" s="405" t="s">
        <v>5396</v>
      </c>
      <c r="C433" s="405" t="s">
        <v>5397</v>
      </c>
      <c r="D433" s="405" t="s">
        <v>4380</v>
      </c>
      <c r="E433" s="406">
        <v>41080000</v>
      </c>
      <c r="F433" s="405"/>
    </row>
    <row r="434" spans="1:6" ht="25.5">
      <c r="A434" s="404">
        <v>10611501214</v>
      </c>
      <c r="B434" s="405" t="s">
        <v>5381</v>
      </c>
      <c r="C434" s="405" t="s">
        <v>5398</v>
      </c>
      <c r="D434" s="405" t="s">
        <v>4617</v>
      </c>
      <c r="E434" s="406">
        <v>15000000</v>
      </c>
      <c r="F434" s="405"/>
    </row>
    <row r="435" spans="1:6">
      <c r="A435" s="407">
        <v>1061160121</v>
      </c>
      <c r="B435" s="405" t="s">
        <v>6637</v>
      </c>
      <c r="C435" s="405"/>
      <c r="D435" s="405"/>
      <c r="E435" s="408">
        <f>+E436</f>
        <v>30000000</v>
      </c>
      <c r="F435" s="409" t="s">
        <v>6556</v>
      </c>
    </row>
    <row r="436" spans="1:6" ht="25.5">
      <c r="A436" s="404">
        <v>10611601214</v>
      </c>
      <c r="B436" s="405" t="s">
        <v>5381</v>
      </c>
      <c r="C436" s="405" t="s">
        <v>5399</v>
      </c>
      <c r="D436" s="405" t="s">
        <v>4618</v>
      </c>
      <c r="E436" s="406">
        <v>30000000</v>
      </c>
      <c r="F436" s="405"/>
    </row>
    <row r="437" spans="1:6">
      <c r="A437" s="407">
        <v>1061190121</v>
      </c>
      <c r="B437" s="405" t="s">
        <v>6637</v>
      </c>
      <c r="C437" s="405"/>
      <c r="D437" s="405"/>
      <c r="E437" s="408">
        <f>+E438</f>
        <v>15000000</v>
      </c>
      <c r="F437" s="409" t="s">
        <v>4356</v>
      </c>
    </row>
    <row r="438" spans="1:6" ht="25.5">
      <c r="A438" s="404">
        <v>10611901214</v>
      </c>
      <c r="B438" s="405" t="s">
        <v>5381</v>
      </c>
      <c r="C438" s="405" t="s">
        <v>5399</v>
      </c>
      <c r="D438" s="405" t="s">
        <v>4619</v>
      </c>
      <c r="E438" s="406">
        <v>15000000</v>
      </c>
      <c r="F438" s="405"/>
    </row>
    <row r="439" spans="1:6">
      <c r="A439" s="407">
        <v>1061190221</v>
      </c>
      <c r="B439" s="405" t="s">
        <v>6637</v>
      </c>
      <c r="C439" s="405"/>
      <c r="D439" s="405"/>
      <c r="E439" s="408">
        <f>+E440</f>
        <v>15000000</v>
      </c>
      <c r="F439" s="409" t="s">
        <v>4358</v>
      </c>
    </row>
    <row r="440" spans="1:6" ht="25.5">
      <c r="A440" s="404">
        <v>10611902214</v>
      </c>
      <c r="B440" s="405" t="s">
        <v>5381</v>
      </c>
      <c r="C440" s="405" t="s">
        <v>5401</v>
      </c>
      <c r="D440" s="405" t="s">
        <v>4617</v>
      </c>
      <c r="E440" s="406">
        <v>15000000</v>
      </c>
      <c r="F440" s="405"/>
    </row>
    <row r="441" spans="1:6">
      <c r="A441" s="407">
        <v>1061190321</v>
      </c>
      <c r="B441" s="405" t="s">
        <v>6637</v>
      </c>
      <c r="C441" s="405"/>
      <c r="D441" s="405"/>
      <c r="E441" s="408">
        <f>+E442</f>
        <v>15000000</v>
      </c>
      <c r="F441" s="409" t="s">
        <v>4357</v>
      </c>
    </row>
    <row r="442" spans="1:6" ht="25.5">
      <c r="A442" s="404">
        <v>10611903214</v>
      </c>
      <c r="B442" s="405" t="s">
        <v>5381</v>
      </c>
      <c r="C442" s="405" t="s">
        <v>5402</v>
      </c>
      <c r="D442" s="405" t="s">
        <v>4620</v>
      </c>
      <c r="E442" s="406">
        <v>15000000</v>
      </c>
      <c r="F442" s="405"/>
    </row>
    <row r="443" spans="1:6">
      <c r="A443" s="407">
        <v>1061200321</v>
      </c>
      <c r="B443" s="405" t="s">
        <v>6637</v>
      </c>
      <c r="C443" s="405"/>
      <c r="D443" s="405"/>
      <c r="E443" s="408">
        <f>+E444</f>
        <v>14996000</v>
      </c>
      <c r="F443" s="409" t="s">
        <v>4621</v>
      </c>
    </row>
    <row r="444" spans="1:6" ht="25.5">
      <c r="A444" s="404">
        <v>10612003214</v>
      </c>
      <c r="B444" s="405" t="s">
        <v>5381</v>
      </c>
      <c r="C444" s="405" t="s">
        <v>5403</v>
      </c>
      <c r="D444" s="405" t="s">
        <v>4557</v>
      </c>
      <c r="E444" s="406">
        <v>14996000</v>
      </c>
      <c r="F444" s="405"/>
    </row>
    <row r="445" spans="1:6">
      <c r="A445" s="407">
        <v>1061200521</v>
      </c>
      <c r="B445" s="405" t="s">
        <v>6637</v>
      </c>
      <c r="C445" s="405"/>
      <c r="D445" s="405"/>
      <c r="E445" s="408">
        <f>+E446</f>
        <v>14135000</v>
      </c>
      <c r="F445" s="409" t="s">
        <v>4269</v>
      </c>
    </row>
    <row r="446" spans="1:6" ht="25.5">
      <c r="A446" s="404">
        <v>10612005214</v>
      </c>
      <c r="B446" s="405" t="s">
        <v>5381</v>
      </c>
      <c r="C446" s="405" t="s">
        <v>5404</v>
      </c>
      <c r="D446" s="405" t="s">
        <v>4558</v>
      </c>
      <c r="E446" s="406">
        <v>14135000</v>
      </c>
      <c r="F446" s="405"/>
    </row>
    <row r="447" spans="1:6">
      <c r="A447" s="407">
        <v>1061200621</v>
      </c>
      <c r="B447" s="405" t="s">
        <v>6637</v>
      </c>
      <c r="C447" s="405"/>
      <c r="D447" s="405"/>
      <c r="E447" s="408">
        <f>+E448</f>
        <v>15000000</v>
      </c>
      <c r="F447" s="409" t="s">
        <v>4281</v>
      </c>
    </row>
    <row r="448" spans="1:6" ht="25.5">
      <c r="A448" s="404">
        <v>10612006214</v>
      </c>
      <c r="B448" s="405" t="s">
        <v>5381</v>
      </c>
      <c r="C448" s="405" t="s">
        <v>5405</v>
      </c>
      <c r="D448" s="405" t="s">
        <v>4616</v>
      </c>
      <c r="E448" s="406">
        <v>15000000</v>
      </c>
      <c r="F448" s="405"/>
    </row>
    <row r="449" spans="1:8">
      <c r="A449" s="407">
        <v>1061200721</v>
      </c>
      <c r="B449" s="405" t="s">
        <v>6637</v>
      </c>
      <c r="C449" s="405"/>
      <c r="D449" s="405"/>
      <c r="E449" s="408">
        <f>+E450</f>
        <v>15000000</v>
      </c>
      <c r="F449" s="409" t="s">
        <v>4247</v>
      </c>
    </row>
    <row r="450" spans="1:8" ht="25.5">
      <c r="A450" s="404">
        <v>10612007214</v>
      </c>
      <c r="B450" s="405" t="s">
        <v>5381</v>
      </c>
      <c r="C450" s="405" t="s">
        <v>5406</v>
      </c>
      <c r="D450" s="405" t="s">
        <v>4557</v>
      </c>
      <c r="E450" s="406">
        <v>15000000</v>
      </c>
      <c r="F450" s="405"/>
    </row>
    <row r="451" spans="1:8">
      <c r="A451" s="407">
        <v>1061200821</v>
      </c>
      <c r="B451" s="405" t="s">
        <v>6637</v>
      </c>
      <c r="C451" s="405"/>
      <c r="D451" s="405"/>
      <c r="E451" s="408">
        <f>SUM(E452:E453)</f>
        <v>162651000</v>
      </c>
      <c r="F451" s="409" t="s">
        <v>4622</v>
      </c>
      <c r="H451" s="444"/>
    </row>
    <row r="452" spans="1:8" ht="25.5">
      <c r="A452" s="404">
        <v>10612008210</v>
      </c>
      <c r="B452" s="405" t="s">
        <v>5366</v>
      </c>
      <c r="C452" s="405" t="s">
        <v>5407</v>
      </c>
      <c r="D452" s="405" t="s">
        <v>4623</v>
      </c>
      <c r="E452" s="406">
        <v>147651000</v>
      </c>
      <c r="F452" s="405"/>
    </row>
    <row r="453" spans="1:8" ht="28.5" customHeight="1">
      <c r="A453" s="404">
        <v>10612008214</v>
      </c>
      <c r="B453" s="405" t="s">
        <v>5381</v>
      </c>
      <c r="C453" s="405" t="s">
        <v>6575</v>
      </c>
      <c r="D453" s="405" t="s">
        <v>4566</v>
      </c>
      <c r="E453" s="406">
        <v>15000000</v>
      </c>
      <c r="F453" s="405"/>
    </row>
    <row r="454" spans="1:8">
      <c r="A454" s="407">
        <v>1061200828</v>
      </c>
      <c r="B454" s="405" t="s">
        <v>6640</v>
      </c>
      <c r="C454" s="405"/>
      <c r="D454" s="405"/>
      <c r="E454" s="408">
        <f>+E455</f>
        <v>5771000</v>
      </c>
      <c r="F454" s="409" t="s">
        <v>4622</v>
      </c>
    </row>
    <row r="455" spans="1:8">
      <c r="A455" s="404">
        <v>10612008280</v>
      </c>
      <c r="B455" s="405" t="s">
        <v>5408</v>
      </c>
      <c r="C455" s="405" t="s">
        <v>5409</v>
      </c>
      <c r="D455" s="405" t="s">
        <v>4624</v>
      </c>
      <c r="E455" s="406">
        <v>5771000</v>
      </c>
      <c r="F455" s="405"/>
    </row>
    <row r="456" spans="1:8">
      <c r="A456" s="407">
        <v>1061200921</v>
      </c>
      <c r="B456" s="405" t="s">
        <v>6637</v>
      </c>
      <c r="C456" s="405"/>
      <c r="D456" s="405"/>
      <c r="E456" s="408">
        <f>SUM(E457:E458)</f>
        <v>156261000</v>
      </c>
      <c r="F456" s="409" t="s">
        <v>4360</v>
      </c>
    </row>
    <row r="457" spans="1:8" ht="25.5">
      <c r="A457" s="404">
        <v>10612009210</v>
      </c>
      <c r="B457" s="405" t="s">
        <v>5366</v>
      </c>
      <c r="C457" s="405" t="s">
        <v>5410</v>
      </c>
      <c r="D457" s="405" t="s">
        <v>4625</v>
      </c>
      <c r="E457" s="406">
        <v>141261000</v>
      </c>
      <c r="F457" s="405"/>
    </row>
    <row r="458" spans="1:8" ht="25.5">
      <c r="A458" s="404">
        <v>10612009214</v>
      </c>
      <c r="B458" s="405" t="s">
        <v>5381</v>
      </c>
      <c r="C458" s="405" t="s">
        <v>5411</v>
      </c>
      <c r="D458" s="405" t="s">
        <v>4617</v>
      </c>
      <c r="E458" s="406">
        <v>15000000</v>
      </c>
      <c r="F458" s="405"/>
    </row>
    <row r="459" spans="1:8">
      <c r="A459" s="407">
        <v>1061201021</v>
      </c>
      <c r="B459" s="405" t="s">
        <v>6637</v>
      </c>
      <c r="C459" s="405"/>
      <c r="D459" s="405"/>
      <c r="E459" s="408">
        <f>SUM(E460:E461)</f>
        <v>113141000</v>
      </c>
      <c r="F459" s="409" t="s">
        <v>4361</v>
      </c>
    </row>
    <row r="460" spans="1:8" ht="25.5">
      <c r="A460" s="404">
        <v>10612010210</v>
      </c>
      <c r="B460" s="405" t="s">
        <v>5366</v>
      </c>
      <c r="C460" s="405" t="s">
        <v>5412</v>
      </c>
      <c r="D460" s="405" t="s">
        <v>4386</v>
      </c>
      <c r="E460" s="406">
        <v>98141000</v>
      </c>
      <c r="F460" s="405"/>
    </row>
    <row r="461" spans="1:8" ht="25.5">
      <c r="A461" s="404">
        <v>10612010214</v>
      </c>
      <c r="B461" s="405" t="s">
        <v>5381</v>
      </c>
      <c r="C461" s="405" t="s">
        <v>5413</v>
      </c>
      <c r="D461" s="405" t="s">
        <v>4617</v>
      </c>
      <c r="E461" s="406">
        <v>15000000</v>
      </c>
      <c r="F461" s="405"/>
    </row>
    <row r="462" spans="1:8">
      <c r="A462" s="407">
        <v>1061201121</v>
      </c>
      <c r="B462" s="405" t="s">
        <v>6637</v>
      </c>
      <c r="C462" s="405"/>
      <c r="D462" s="405"/>
      <c r="E462" s="408">
        <f>SUM(E463:E464)</f>
        <v>92870200</v>
      </c>
      <c r="F462" s="409" t="s">
        <v>4362</v>
      </c>
      <c r="H462" s="444"/>
    </row>
    <row r="463" spans="1:8" ht="25.5">
      <c r="A463" s="404">
        <v>10612011210</v>
      </c>
      <c r="B463" s="405" t="s">
        <v>5366</v>
      </c>
      <c r="C463" s="405" t="s">
        <v>5414</v>
      </c>
      <c r="D463" s="405" t="s">
        <v>4626</v>
      </c>
      <c r="E463" s="406">
        <v>77870200</v>
      </c>
      <c r="F463" s="405"/>
    </row>
    <row r="464" spans="1:8" ht="25.5">
      <c r="A464" s="404">
        <v>10612011214</v>
      </c>
      <c r="B464" s="405" t="s">
        <v>5381</v>
      </c>
      <c r="C464" s="405" t="s">
        <v>5415</v>
      </c>
      <c r="D464" s="405" t="s">
        <v>4386</v>
      </c>
      <c r="E464" s="406">
        <v>15000000</v>
      </c>
      <c r="F464" s="405"/>
    </row>
    <row r="465" spans="1:8">
      <c r="A465" s="407">
        <v>1061201128</v>
      </c>
      <c r="B465" s="405" t="s">
        <v>6640</v>
      </c>
      <c r="C465" s="405"/>
      <c r="D465" s="405"/>
      <c r="E465" s="408">
        <f>+E466</f>
        <v>4050000</v>
      </c>
      <c r="F465" s="409" t="s">
        <v>4362</v>
      </c>
    </row>
    <row r="466" spans="1:8">
      <c r="A466" s="404">
        <v>10612011280</v>
      </c>
      <c r="B466" s="405" t="s">
        <v>5408</v>
      </c>
      <c r="C466" s="405" t="s">
        <v>5416</v>
      </c>
      <c r="D466" s="405" t="s">
        <v>4388</v>
      </c>
      <c r="E466" s="406">
        <v>4050000</v>
      </c>
      <c r="F466" s="405"/>
    </row>
    <row r="467" spans="1:8">
      <c r="A467" s="407">
        <v>1061201221</v>
      </c>
      <c r="B467" s="405" t="s">
        <v>6637</v>
      </c>
      <c r="C467" s="405"/>
      <c r="D467" s="405"/>
      <c r="E467" s="408">
        <f>SUM(E468:E469)</f>
        <v>79327000</v>
      </c>
      <c r="F467" s="409" t="s">
        <v>4363</v>
      </c>
    </row>
    <row r="468" spans="1:8" ht="25.5">
      <c r="A468" s="404">
        <v>10612012210</v>
      </c>
      <c r="B468" s="405" t="s">
        <v>5366</v>
      </c>
      <c r="C468" s="405" t="s">
        <v>5417</v>
      </c>
      <c r="D468" s="405" t="s">
        <v>4483</v>
      </c>
      <c r="E468" s="406">
        <v>64327000</v>
      </c>
      <c r="F468" s="405"/>
    </row>
    <row r="469" spans="1:8" ht="25.5">
      <c r="A469" s="404">
        <v>10612012214</v>
      </c>
      <c r="B469" s="405" t="s">
        <v>5381</v>
      </c>
      <c r="C469" s="405" t="s">
        <v>5418</v>
      </c>
      <c r="D469" s="405" t="s">
        <v>4617</v>
      </c>
      <c r="E469" s="406">
        <v>15000000</v>
      </c>
      <c r="F469" s="405"/>
    </row>
    <row r="470" spans="1:8" ht="14.25" customHeight="1">
      <c r="A470" s="407">
        <v>1061210121</v>
      </c>
      <c r="B470" s="405" t="s">
        <v>6637</v>
      </c>
      <c r="C470" s="405"/>
      <c r="D470" s="405"/>
      <c r="E470" s="408">
        <f>+E471</f>
        <v>15000000</v>
      </c>
      <c r="F470" s="409" t="s">
        <v>6557</v>
      </c>
    </row>
    <row r="471" spans="1:8" ht="27.75" customHeight="1">
      <c r="A471" s="404">
        <v>10612101214</v>
      </c>
      <c r="B471" s="405" t="s">
        <v>5381</v>
      </c>
      <c r="C471" s="405" t="s">
        <v>6576</v>
      </c>
      <c r="D471" s="405" t="s">
        <v>4386</v>
      </c>
      <c r="E471" s="406">
        <v>15000000</v>
      </c>
      <c r="F471" s="405"/>
    </row>
    <row r="472" spans="1:8">
      <c r="A472" s="407">
        <v>1061220121</v>
      </c>
      <c r="B472" s="405" t="s">
        <v>6637</v>
      </c>
      <c r="C472" s="405"/>
      <c r="D472" s="405"/>
      <c r="E472" s="408">
        <f>+E473</f>
        <v>15000000</v>
      </c>
      <c r="F472" s="409" t="s">
        <v>4627</v>
      </c>
    </row>
    <row r="473" spans="1:8" ht="27" customHeight="1">
      <c r="A473" s="404">
        <v>10612201214</v>
      </c>
      <c r="B473" s="405" t="s">
        <v>5381</v>
      </c>
      <c r="C473" s="405" t="s">
        <v>6577</v>
      </c>
      <c r="D473" s="405" t="s">
        <v>4416</v>
      </c>
      <c r="E473" s="406">
        <v>15000000</v>
      </c>
      <c r="F473" s="405"/>
    </row>
    <row r="474" spans="1:8">
      <c r="A474" s="407">
        <v>1061240121</v>
      </c>
      <c r="B474" s="405" t="s">
        <v>6637</v>
      </c>
      <c r="C474" s="405"/>
      <c r="D474" s="405"/>
      <c r="E474" s="408">
        <f>+E475</f>
        <v>15000000</v>
      </c>
      <c r="F474" s="409" t="s">
        <v>4628</v>
      </c>
    </row>
    <row r="475" spans="1:8" ht="25.5">
      <c r="A475" s="404">
        <v>10612401214</v>
      </c>
      <c r="B475" s="405" t="s">
        <v>5381</v>
      </c>
      <c r="C475" s="405" t="s">
        <v>5419</v>
      </c>
      <c r="D475" s="405" t="s">
        <v>4629</v>
      </c>
      <c r="E475" s="406">
        <v>15000000</v>
      </c>
      <c r="F475" s="405"/>
    </row>
    <row r="476" spans="1:8">
      <c r="A476" s="407">
        <v>1062010121</v>
      </c>
      <c r="B476" s="405" t="s">
        <v>6637</v>
      </c>
      <c r="C476" s="405"/>
      <c r="D476" s="405"/>
      <c r="E476" s="408">
        <f>+E477</f>
        <v>15000000</v>
      </c>
      <c r="F476" s="409" t="s">
        <v>6558</v>
      </c>
    </row>
    <row r="477" spans="1:8" ht="25.5">
      <c r="A477" s="404">
        <v>10620101214</v>
      </c>
      <c r="B477" s="405" t="s">
        <v>5381</v>
      </c>
      <c r="C477" s="405" t="s">
        <v>5420</v>
      </c>
      <c r="D477" s="405" t="s">
        <v>4386</v>
      </c>
      <c r="E477" s="406">
        <v>15000000</v>
      </c>
      <c r="F477" s="405"/>
    </row>
    <row r="478" spans="1:8">
      <c r="A478" s="407">
        <v>1062010221</v>
      </c>
      <c r="B478" s="405" t="s">
        <v>6637</v>
      </c>
      <c r="C478" s="405"/>
      <c r="D478" s="405"/>
      <c r="E478" s="408">
        <f>+E479</f>
        <v>15006000</v>
      </c>
      <c r="F478" s="409" t="s">
        <v>6559</v>
      </c>
    </row>
    <row r="479" spans="1:8" ht="25.5">
      <c r="A479" s="404">
        <v>10620102214</v>
      </c>
      <c r="B479" s="405" t="s">
        <v>5381</v>
      </c>
      <c r="C479" s="405" t="s">
        <v>5400</v>
      </c>
      <c r="D479" s="405" t="s">
        <v>4529</v>
      </c>
      <c r="E479" s="406">
        <v>15006000</v>
      </c>
      <c r="F479" s="405"/>
    </row>
    <row r="480" spans="1:8" ht="16.5" customHeight="1">
      <c r="A480" s="407">
        <v>1062040115</v>
      </c>
      <c r="B480" s="405" t="s">
        <v>6633</v>
      </c>
      <c r="C480" s="405"/>
      <c r="D480" s="405"/>
      <c r="E480" s="408">
        <f>+E481</f>
        <v>420000000</v>
      </c>
      <c r="F480" s="409" t="s">
        <v>6560</v>
      </c>
      <c r="H480" s="444">
        <f>E480+E482</f>
        <v>672384000</v>
      </c>
    </row>
    <row r="481" spans="1:6" ht="40.5" customHeight="1">
      <c r="A481" s="404">
        <v>10620401150</v>
      </c>
      <c r="B481" s="405" t="s">
        <v>5421</v>
      </c>
      <c r="C481" s="405" t="s">
        <v>6968</v>
      </c>
      <c r="D481" s="405" t="s">
        <v>4630</v>
      </c>
      <c r="E481" s="406">
        <v>420000000</v>
      </c>
      <c r="F481" s="405"/>
    </row>
    <row r="482" spans="1:6">
      <c r="A482" s="407">
        <v>1062040121</v>
      </c>
      <c r="B482" s="405" t="s">
        <v>6637</v>
      </c>
      <c r="C482" s="405"/>
      <c r="D482" s="405"/>
      <c r="E482" s="408">
        <f>SUM(E483:E484)</f>
        <v>252384000</v>
      </c>
      <c r="F482" s="409" t="s">
        <v>6560</v>
      </c>
    </row>
    <row r="483" spans="1:6">
      <c r="A483" s="404">
        <v>10620401212</v>
      </c>
      <c r="B483" s="405" t="s">
        <v>4631</v>
      </c>
      <c r="C483" s="405" t="s">
        <v>6967</v>
      </c>
      <c r="D483" s="405" t="s">
        <v>4558</v>
      </c>
      <c r="E483" s="406">
        <v>237384000</v>
      </c>
      <c r="F483" s="405"/>
    </row>
    <row r="484" spans="1:6" ht="25.5">
      <c r="A484" s="404">
        <v>10620401214</v>
      </c>
      <c r="B484" s="405" t="s">
        <v>5381</v>
      </c>
      <c r="C484" s="405"/>
      <c r="D484" s="405" t="s">
        <v>4558</v>
      </c>
      <c r="E484" s="406">
        <v>15000000</v>
      </c>
      <c r="F484" s="405"/>
    </row>
    <row r="485" spans="1:6">
      <c r="A485" s="410"/>
      <c r="B485" s="411"/>
      <c r="C485" s="411"/>
      <c r="D485" s="411"/>
      <c r="E485" s="412"/>
      <c r="F485" s="411"/>
    </row>
    <row r="486" spans="1:6">
      <c r="A486" s="396">
        <v>107</v>
      </c>
      <c r="B486" s="397" t="s">
        <v>4632</v>
      </c>
      <c r="C486" s="398"/>
      <c r="D486" s="398"/>
      <c r="E486" s="399">
        <f>+E487+E501+E506+E508+E510+E512+E516+E523+E527+E529</f>
        <v>4219416410</v>
      </c>
      <c r="F486" s="398"/>
    </row>
    <row r="487" spans="1:6">
      <c r="A487" s="400">
        <v>1071070101</v>
      </c>
      <c r="B487" s="401" t="s">
        <v>6592</v>
      </c>
      <c r="C487" s="401"/>
      <c r="D487" s="401"/>
      <c r="E487" s="402">
        <f>SUM(E488:E500)</f>
        <v>965425610</v>
      </c>
      <c r="F487" s="403" t="s">
        <v>4613</v>
      </c>
    </row>
    <row r="488" spans="1:6">
      <c r="A488" s="404">
        <v>10710701010</v>
      </c>
      <c r="B488" s="405" t="s">
        <v>4379</v>
      </c>
      <c r="C488" s="405" t="s">
        <v>5109</v>
      </c>
      <c r="D488" s="405" t="s">
        <v>4416</v>
      </c>
      <c r="E488" s="406">
        <v>2150000</v>
      </c>
      <c r="F488" s="405"/>
    </row>
    <row r="489" spans="1:6" ht="14.25" customHeight="1">
      <c r="A489" s="404">
        <v>10710701010</v>
      </c>
      <c r="B489" s="405" t="s">
        <v>4971</v>
      </c>
      <c r="C489" s="405" t="s">
        <v>4972</v>
      </c>
      <c r="D489" s="405" t="s">
        <v>4380</v>
      </c>
      <c r="E489" s="406">
        <v>69600000</v>
      </c>
      <c r="F489" s="405"/>
    </row>
    <row r="490" spans="1:6" ht="25.5">
      <c r="A490" s="404">
        <v>10710701010</v>
      </c>
      <c r="B490" s="405" t="s">
        <v>4973</v>
      </c>
      <c r="C490" s="405" t="s">
        <v>5422</v>
      </c>
      <c r="D490" s="405" t="s">
        <v>4633</v>
      </c>
      <c r="E490" s="406">
        <v>13780000</v>
      </c>
      <c r="F490" s="405"/>
    </row>
    <row r="491" spans="1:6" ht="14.25" customHeight="1">
      <c r="A491" s="404">
        <v>10710701010</v>
      </c>
      <c r="B491" s="405" t="s">
        <v>4975</v>
      </c>
      <c r="C491" s="405" t="s">
        <v>4976</v>
      </c>
      <c r="D491" s="405" t="s">
        <v>4416</v>
      </c>
      <c r="E491" s="406">
        <v>101295400</v>
      </c>
      <c r="F491" s="405"/>
    </row>
    <row r="492" spans="1:6">
      <c r="A492" s="404">
        <v>10710701010</v>
      </c>
      <c r="B492" s="405" t="s">
        <v>4381</v>
      </c>
      <c r="C492" s="405" t="s">
        <v>5423</v>
      </c>
      <c r="D492" s="405" t="s">
        <v>4416</v>
      </c>
      <c r="E492" s="406">
        <v>4994000</v>
      </c>
      <c r="F492" s="405"/>
    </row>
    <row r="493" spans="1:6">
      <c r="A493" s="404">
        <v>10710701011</v>
      </c>
      <c r="B493" s="405" t="s">
        <v>4382</v>
      </c>
      <c r="C493" s="405" t="s">
        <v>4981</v>
      </c>
      <c r="D493" s="405" t="s">
        <v>4416</v>
      </c>
      <c r="E493" s="406">
        <v>30356000</v>
      </c>
      <c r="F493" s="405"/>
    </row>
    <row r="494" spans="1:6">
      <c r="A494" s="404">
        <v>10710701011</v>
      </c>
      <c r="B494" s="405" t="s">
        <v>4982</v>
      </c>
      <c r="C494" s="405" t="s">
        <v>4983</v>
      </c>
      <c r="D494" s="405" t="s">
        <v>4416</v>
      </c>
      <c r="E494" s="406">
        <v>54796450</v>
      </c>
      <c r="F494" s="405"/>
    </row>
    <row r="495" spans="1:6" ht="15" customHeight="1">
      <c r="A495" s="404">
        <v>10710701011</v>
      </c>
      <c r="B495" s="405" t="s">
        <v>4984</v>
      </c>
      <c r="C495" s="405" t="s">
        <v>4985</v>
      </c>
      <c r="D495" s="405" t="s">
        <v>4416</v>
      </c>
      <c r="E495" s="406">
        <v>1862000</v>
      </c>
      <c r="F495" s="405"/>
    </row>
    <row r="496" spans="1:6">
      <c r="A496" s="404">
        <v>10710701011</v>
      </c>
      <c r="B496" s="405" t="s">
        <v>4986</v>
      </c>
      <c r="C496" s="405" t="s">
        <v>5212</v>
      </c>
      <c r="D496" s="405" t="s">
        <v>4634</v>
      </c>
      <c r="E496" s="406">
        <v>20530000</v>
      </c>
      <c r="F496" s="405"/>
    </row>
    <row r="497" spans="1:6" ht="16.5" customHeight="1">
      <c r="A497" s="404">
        <v>10710701011</v>
      </c>
      <c r="B497" s="405" t="s">
        <v>4988</v>
      </c>
      <c r="C497" s="405" t="s">
        <v>5424</v>
      </c>
      <c r="D497" s="405" t="s">
        <v>4635</v>
      </c>
      <c r="E497" s="406">
        <v>4320000</v>
      </c>
      <c r="F497" s="405"/>
    </row>
    <row r="498" spans="1:6" ht="25.5">
      <c r="A498" s="404">
        <v>10710701011</v>
      </c>
      <c r="B498" s="405" t="s">
        <v>4384</v>
      </c>
      <c r="C498" s="405" t="s">
        <v>4990</v>
      </c>
      <c r="D498" s="405" t="s">
        <v>4636</v>
      </c>
      <c r="E498" s="406">
        <v>15536000</v>
      </c>
      <c r="F498" s="405"/>
    </row>
    <row r="499" spans="1:6">
      <c r="A499" s="404">
        <v>10710701011</v>
      </c>
      <c r="B499" s="405" t="s">
        <v>4991</v>
      </c>
      <c r="C499" s="405" t="s">
        <v>5425</v>
      </c>
      <c r="D499" s="405" t="s">
        <v>4637</v>
      </c>
      <c r="E499" s="406">
        <v>112402000</v>
      </c>
      <c r="F499" s="405"/>
    </row>
    <row r="500" spans="1:6">
      <c r="A500" s="404">
        <v>10710701011</v>
      </c>
      <c r="B500" s="405" t="s">
        <v>4993</v>
      </c>
      <c r="C500" s="405" t="s">
        <v>5426</v>
      </c>
      <c r="D500" s="405" t="s">
        <v>4638</v>
      </c>
      <c r="E500" s="406">
        <v>533803760</v>
      </c>
      <c r="F500" s="405"/>
    </row>
    <row r="501" spans="1:6">
      <c r="A501" s="407">
        <v>1071070102</v>
      </c>
      <c r="B501" s="405" t="s">
        <v>6593</v>
      </c>
      <c r="C501" s="405"/>
      <c r="D501" s="405"/>
      <c r="E501" s="408">
        <f>SUM(E502:E505)</f>
        <v>419959600</v>
      </c>
      <c r="F501" s="409" t="s">
        <v>4613</v>
      </c>
    </row>
    <row r="502" spans="1:6">
      <c r="A502" s="404">
        <v>10710701022</v>
      </c>
      <c r="B502" s="405" t="s">
        <v>5120</v>
      </c>
      <c r="C502" s="405" t="s">
        <v>5347</v>
      </c>
      <c r="D502" s="405" t="s">
        <v>4504</v>
      </c>
      <c r="E502" s="406">
        <v>800000</v>
      </c>
      <c r="F502" s="405"/>
    </row>
    <row r="503" spans="1:6" ht="13.5" customHeight="1">
      <c r="A503" s="404">
        <v>10710701022</v>
      </c>
      <c r="B503" s="405" t="s">
        <v>4998</v>
      </c>
      <c r="C503" s="405" t="s">
        <v>5427</v>
      </c>
      <c r="D503" s="405" t="s">
        <v>4504</v>
      </c>
      <c r="E503" s="406">
        <v>411521600</v>
      </c>
      <c r="F503" s="405"/>
    </row>
    <row r="504" spans="1:6" ht="14.25" customHeight="1">
      <c r="A504" s="404">
        <v>10710701022</v>
      </c>
      <c r="B504" s="405" t="s">
        <v>5315</v>
      </c>
      <c r="C504" s="405" t="s">
        <v>5428</v>
      </c>
      <c r="D504" s="405" t="s">
        <v>4504</v>
      </c>
      <c r="E504" s="406">
        <v>6438000</v>
      </c>
      <c r="F504" s="405"/>
    </row>
    <row r="505" spans="1:6">
      <c r="A505" s="404">
        <v>10710701022</v>
      </c>
      <c r="B505" s="405" t="s">
        <v>4512</v>
      </c>
      <c r="C505" s="405" t="s">
        <v>5429</v>
      </c>
      <c r="D505" s="405" t="s">
        <v>4504</v>
      </c>
      <c r="E505" s="406">
        <v>1200000</v>
      </c>
      <c r="F505" s="405"/>
    </row>
    <row r="506" spans="1:6">
      <c r="A506" s="407">
        <v>1071070103</v>
      </c>
      <c r="B506" s="405" t="s">
        <v>6594</v>
      </c>
      <c r="C506" s="405"/>
      <c r="D506" s="405"/>
      <c r="E506" s="408">
        <f>+E507</f>
        <v>153010000</v>
      </c>
      <c r="F506" s="409" t="s">
        <v>4613</v>
      </c>
    </row>
    <row r="507" spans="1:6" ht="28.5" customHeight="1">
      <c r="A507" s="404">
        <v>10710701030</v>
      </c>
      <c r="B507" s="405" t="s">
        <v>5002</v>
      </c>
      <c r="C507" s="405" t="s">
        <v>5430</v>
      </c>
      <c r="D507" s="405" t="s">
        <v>4639</v>
      </c>
      <c r="E507" s="406">
        <v>153010000</v>
      </c>
      <c r="F507" s="405"/>
    </row>
    <row r="508" spans="1:6" ht="25.5">
      <c r="A508" s="407">
        <v>1071070106</v>
      </c>
      <c r="B508" s="405" t="s">
        <v>6595</v>
      </c>
      <c r="C508" s="405"/>
      <c r="D508" s="405"/>
      <c r="E508" s="408">
        <f>+E509</f>
        <v>15000000</v>
      </c>
      <c r="F508" s="409" t="s">
        <v>4613</v>
      </c>
    </row>
    <row r="509" spans="1:6" ht="27.75" customHeight="1">
      <c r="A509" s="404">
        <v>10710701060</v>
      </c>
      <c r="B509" s="405" t="s">
        <v>5004</v>
      </c>
      <c r="C509" s="405" t="s">
        <v>6578</v>
      </c>
      <c r="D509" s="405" t="s">
        <v>4529</v>
      </c>
      <c r="E509" s="406">
        <v>15000000</v>
      </c>
      <c r="F509" s="405"/>
    </row>
    <row r="510" spans="1:6" ht="25.5">
      <c r="A510" s="407">
        <v>1071070115</v>
      </c>
      <c r="B510" s="405" t="s">
        <v>6641</v>
      </c>
      <c r="C510" s="405"/>
      <c r="D510" s="405"/>
      <c r="E510" s="408">
        <f>+E511</f>
        <v>100000000</v>
      </c>
      <c r="F510" s="409" t="s">
        <v>4613</v>
      </c>
    </row>
    <row r="511" spans="1:6" ht="25.5">
      <c r="A511" s="404">
        <v>10710701151</v>
      </c>
      <c r="B511" s="405" t="s">
        <v>5431</v>
      </c>
      <c r="C511" s="405" t="s">
        <v>5432</v>
      </c>
      <c r="D511" s="405" t="s">
        <v>4395</v>
      </c>
      <c r="E511" s="406">
        <v>100000000</v>
      </c>
      <c r="F511" s="405"/>
    </row>
    <row r="512" spans="1:6" ht="25.5">
      <c r="A512" s="407">
        <v>1071070116</v>
      </c>
      <c r="B512" s="405" t="s">
        <v>6642</v>
      </c>
      <c r="C512" s="405"/>
      <c r="D512" s="405"/>
      <c r="E512" s="408">
        <f>SUM(E513:E515)</f>
        <v>188229000</v>
      </c>
      <c r="F512" s="409" t="s">
        <v>4613</v>
      </c>
    </row>
    <row r="513" spans="1:6" ht="25.5">
      <c r="A513" s="404">
        <v>10710701160</v>
      </c>
      <c r="B513" s="405" t="s">
        <v>5433</v>
      </c>
      <c r="C513" s="405" t="s">
        <v>5434</v>
      </c>
      <c r="D513" s="405" t="s">
        <v>4416</v>
      </c>
      <c r="E513" s="406">
        <v>40120000</v>
      </c>
      <c r="F513" s="405"/>
    </row>
    <row r="514" spans="1:6" ht="15" customHeight="1">
      <c r="A514" s="404">
        <v>10710701160</v>
      </c>
      <c r="B514" s="405" t="s">
        <v>5435</v>
      </c>
      <c r="C514" s="405" t="s">
        <v>5436</v>
      </c>
      <c r="D514" s="405" t="s">
        <v>4386</v>
      </c>
      <c r="E514" s="406">
        <v>42170000</v>
      </c>
      <c r="F514" s="405"/>
    </row>
    <row r="515" spans="1:6" ht="15" customHeight="1">
      <c r="A515" s="404">
        <v>10710701160</v>
      </c>
      <c r="B515" s="405" t="s">
        <v>5437</v>
      </c>
      <c r="C515" s="405" t="s">
        <v>5438</v>
      </c>
      <c r="D515" s="405" t="s">
        <v>4416</v>
      </c>
      <c r="E515" s="406">
        <v>105939000</v>
      </c>
      <c r="F515" s="405"/>
    </row>
    <row r="516" spans="1:6">
      <c r="A516" s="407">
        <v>1071070117</v>
      </c>
      <c r="B516" s="405" t="s">
        <v>6643</v>
      </c>
      <c r="C516" s="405"/>
      <c r="D516" s="405"/>
      <c r="E516" s="408">
        <f>SUM(E517:E522)</f>
        <v>960917700</v>
      </c>
      <c r="F516" s="409" t="s">
        <v>4613</v>
      </c>
    </row>
    <row r="517" spans="1:6" ht="15" customHeight="1">
      <c r="A517" s="404">
        <v>10710701170</v>
      </c>
      <c r="B517" s="405" t="s">
        <v>5439</v>
      </c>
      <c r="C517" s="405" t="s">
        <v>5440</v>
      </c>
      <c r="D517" s="405" t="s">
        <v>4640</v>
      </c>
      <c r="E517" s="406">
        <v>47509000</v>
      </c>
      <c r="F517" s="405"/>
    </row>
    <row r="518" spans="1:6" ht="25.5">
      <c r="A518" s="404">
        <v>10710701170</v>
      </c>
      <c r="B518" s="405" t="s">
        <v>5441</v>
      </c>
      <c r="C518" s="405" t="s">
        <v>5442</v>
      </c>
      <c r="D518" s="405" t="s">
        <v>4416</v>
      </c>
      <c r="E518" s="406">
        <v>502525000</v>
      </c>
      <c r="F518" s="405"/>
    </row>
    <row r="519" spans="1:6" ht="27.75" customHeight="1">
      <c r="A519" s="404">
        <v>10710701171</v>
      </c>
      <c r="B519" s="405" t="s">
        <v>5443</v>
      </c>
      <c r="C519" s="405" t="s">
        <v>6771</v>
      </c>
      <c r="D519" s="405" t="s">
        <v>4416</v>
      </c>
      <c r="E519" s="406">
        <v>30974000</v>
      </c>
      <c r="F519" s="405"/>
    </row>
    <row r="520" spans="1:6" ht="25.5">
      <c r="A520" s="404">
        <v>10710701171</v>
      </c>
      <c r="B520" s="405" t="s">
        <v>6772</v>
      </c>
      <c r="C520" s="405" t="s">
        <v>6966</v>
      </c>
      <c r="D520" s="405" t="s">
        <v>4586</v>
      </c>
      <c r="E520" s="406">
        <v>21534000</v>
      </c>
      <c r="F520" s="405"/>
    </row>
    <row r="521" spans="1:6" ht="25.5">
      <c r="A521" s="404">
        <v>10710701171</v>
      </c>
      <c r="B521" s="405" t="s">
        <v>5444</v>
      </c>
      <c r="C521" s="405" t="s">
        <v>5445</v>
      </c>
      <c r="D521" s="405" t="s">
        <v>4416</v>
      </c>
      <c r="E521" s="406">
        <v>349789700</v>
      </c>
      <c r="F521" s="405"/>
    </row>
    <row r="522" spans="1:6" ht="25.5">
      <c r="A522" s="404">
        <v>10710701171</v>
      </c>
      <c r="B522" s="405" t="s">
        <v>5446</v>
      </c>
      <c r="C522" s="405" t="s">
        <v>5447</v>
      </c>
      <c r="D522" s="405" t="s">
        <v>4586</v>
      </c>
      <c r="E522" s="406">
        <v>8586000</v>
      </c>
      <c r="F522" s="405"/>
    </row>
    <row r="523" spans="1:6">
      <c r="A523" s="407">
        <v>1071070119</v>
      </c>
      <c r="B523" s="405" t="s">
        <v>6644</v>
      </c>
      <c r="C523" s="405"/>
      <c r="D523" s="405"/>
      <c r="E523" s="408">
        <f>SUM(E524:E526)</f>
        <v>960153000</v>
      </c>
      <c r="F523" s="409" t="s">
        <v>4613</v>
      </c>
    </row>
    <row r="524" spans="1:6">
      <c r="A524" s="404">
        <v>10710701190</v>
      </c>
      <c r="B524" s="405" t="s">
        <v>4641</v>
      </c>
      <c r="C524" s="405" t="s">
        <v>5448</v>
      </c>
      <c r="D524" s="405" t="s">
        <v>4642</v>
      </c>
      <c r="E524" s="406">
        <v>204184000</v>
      </c>
      <c r="F524" s="405"/>
    </row>
    <row r="525" spans="1:6">
      <c r="A525" s="404">
        <v>10710701190</v>
      </c>
      <c r="B525" s="405" t="s">
        <v>4643</v>
      </c>
      <c r="C525" s="405" t="s">
        <v>4644</v>
      </c>
      <c r="D525" s="405" t="s">
        <v>4448</v>
      </c>
      <c r="E525" s="406">
        <v>343199000</v>
      </c>
      <c r="F525" s="405"/>
    </row>
    <row r="526" spans="1:6">
      <c r="A526" s="404">
        <v>10710701190</v>
      </c>
      <c r="B526" s="405" t="s">
        <v>5449</v>
      </c>
      <c r="C526" s="405" t="s">
        <v>5450</v>
      </c>
      <c r="D526" s="405" t="s">
        <v>4645</v>
      </c>
      <c r="E526" s="406">
        <v>412770000</v>
      </c>
      <c r="F526" s="405"/>
    </row>
    <row r="527" spans="1:6" ht="25.5">
      <c r="A527" s="407">
        <v>1071070120</v>
      </c>
      <c r="B527" s="405" t="s">
        <v>6645</v>
      </c>
      <c r="C527" s="405"/>
      <c r="D527" s="405"/>
      <c r="E527" s="408">
        <f>+E528</f>
        <v>127108500</v>
      </c>
      <c r="F527" s="409" t="s">
        <v>4613</v>
      </c>
    </row>
    <row r="528" spans="1:6" ht="17.25" customHeight="1">
      <c r="A528" s="404">
        <v>10710701200</v>
      </c>
      <c r="B528" s="405" t="s">
        <v>5451</v>
      </c>
      <c r="C528" s="405" t="s">
        <v>5452</v>
      </c>
      <c r="D528" s="405" t="s">
        <v>4416</v>
      </c>
      <c r="E528" s="406">
        <v>127108500</v>
      </c>
      <c r="F528" s="405"/>
    </row>
    <row r="529" spans="1:6" ht="25.5">
      <c r="A529" s="407">
        <v>1071070122</v>
      </c>
      <c r="B529" s="405" t="s">
        <v>6646</v>
      </c>
      <c r="C529" s="405"/>
      <c r="D529" s="405"/>
      <c r="E529" s="408">
        <f>+E530</f>
        <v>329613000</v>
      </c>
      <c r="F529" s="409" t="s">
        <v>4613</v>
      </c>
    </row>
    <row r="530" spans="1:6" ht="15.75" customHeight="1">
      <c r="A530" s="404">
        <v>10710701220</v>
      </c>
      <c r="B530" s="405" t="s">
        <v>5453</v>
      </c>
      <c r="C530" s="405" t="s">
        <v>5454</v>
      </c>
      <c r="D530" s="405" t="s">
        <v>4416</v>
      </c>
      <c r="E530" s="406">
        <v>329613000</v>
      </c>
      <c r="F530" s="405"/>
    </row>
    <row r="531" spans="1:6">
      <c r="A531" s="410"/>
      <c r="B531" s="411"/>
      <c r="C531" s="411"/>
      <c r="D531" s="411"/>
      <c r="E531" s="412"/>
      <c r="F531" s="411"/>
    </row>
    <row r="532" spans="1:6">
      <c r="A532" s="396">
        <v>108</v>
      </c>
      <c r="B532" s="397" t="s">
        <v>4646</v>
      </c>
      <c r="C532" s="398"/>
      <c r="D532" s="398"/>
      <c r="E532" s="399">
        <f>+E533+E548</f>
        <v>4970643244</v>
      </c>
      <c r="F532" s="398"/>
    </row>
    <row r="533" spans="1:6">
      <c r="A533" s="400"/>
      <c r="B533" s="403" t="s">
        <v>4263</v>
      </c>
      <c r="C533" s="401"/>
      <c r="D533" s="401"/>
      <c r="E533" s="402">
        <f>+E534+E540+E542+E544</f>
        <v>2888321914</v>
      </c>
      <c r="F533" s="401"/>
    </row>
    <row r="534" spans="1:6" ht="15.75" customHeight="1">
      <c r="A534" s="407">
        <v>1081050115</v>
      </c>
      <c r="B534" s="405" t="s">
        <v>6647</v>
      </c>
      <c r="C534" s="405"/>
      <c r="D534" s="405"/>
      <c r="E534" s="408">
        <f>SUM(E535:E539)</f>
        <v>1967289800</v>
      </c>
      <c r="F534" s="409" t="s">
        <v>4353</v>
      </c>
    </row>
    <row r="535" spans="1:6" ht="25.5">
      <c r="A535" s="404">
        <v>10810501150</v>
      </c>
      <c r="B535" s="405" t="s">
        <v>5455</v>
      </c>
      <c r="C535" s="405" t="s">
        <v>5456</v>
      </c>
      <c r="D535" s="405" t="s">
        <v>4647</v>
      </c>
      <c r="E535" s="406">
        <v>646933000</v>
      </c>
      <c r="F535" s="405"/>
    </row>
    <row r="536" spans="1:6" ht="25.5">
      <c r="A536" s="404">
        <v>10810501150</v>
      </c>
      <c r="B536" s="405" t="s">
        <v>5457</v>
      </c>
      <c r="C536" s="405" t="s">
        <v>5458</v>
      </c>
      <c r="D536" s="405" t="s">
        <v>4380</v>
      </c>
      <c r="E536" s="406">
        <v>1149356800</v>
      </c>
      <c r="F536" s="405"/>
    </row>
    <row r="537" spans="1:6">
      <c r="A537" s="404">
        <v>10810501150</v>
      </c>
      <c r="B537" s="405" t="s">
        <v>5459</v>
      </c>
      <c r="C537" s="405" t="s">
        <v>5460</v>
      </c>
      <c r="D537" s="405" t="s">
        <v>4380</v>
      </c>
      <c r="E537" s="406">
        <v>33313000</v>
      </c>
      <c r="F537" s="405"/>
    </row>
    <row r="538" spans="1:6">
      <c r="A538" s="404">
        <v>10810501150</v>
      </c>
      <c r="B538" s="405" t="s">
        <v>5461</v>
      </c>
      <c r="C538" s="405" t="s">
        <v>5462</v>
      </c>
      <c r="D538" s="405" t="s">
        <v>4386</v>
      </c>
      <c r="E538" s="406">
        <v>20000000</v>
      </c>
      <c r="F538" s="405"/>
    </row>
    <row r="539" spans="1:6" ht="25.5">
      <c r="A539" s="404">
        <v>10810501151</v>
      </c>
      <c r="B539" s="405" t="s">
        <v>5463</v>
      </c>
      <c r="C539" s="405" t="s">
        <v>5464</v>
      </c>
      <c r="D539" s="405" t="s">
        <v>4648</v>
      </c>
      <c r="E539" s="406">
        <v>117687000</v>
      </c>
      <c r="F539" s="405"/>
    </row>
    <row r="540" spans="1:6" ht="25.5">
      <c r="A540" s="407">
        <v>1081050116</v>
      </c>
      <c r="B540" s="405" t="s">
        <v>6648</v>
      </c>
      <c r="C540" s="405"/>
      <c r="D540" s="405"/>
      <c r="E540" s="408">
        <f>SUM(E541)</f>
        <v>33535000</v>
      </c>
      <c r="F540" s="409" t="s">
        <v>4353</v>
      </c>
    </row>
    <row r="541" spans="1:6" ht="27.75" customHeight="1">
      <c r="A541" s="404">
        <v>10810501160</v>
      </c>
      <c r="B541" s="405" t="s">
        <v>5465</v>
      </c>
      <c r="C541" s="405" t="s">
        <v>5466</v>
      </c>
      <c r="D541" s="405" t="s">
        <v>4416</v>
      </c>
      <c r="E541" s="406">
        <v>33535000</v>
      </c>
      <c r="F541" s="405"/>
    </row>
    <row r="542" spans="1:6" ht="25.5">
      <c r="A542" s="407">
        <v>1081050118</v>
      </c>
      <c r="B542" s="405" t="s">
        <v>6649</v>
      </c>
      <c r="C542" s="405"/>
      <c r="D542" s="405"/>
      <c r="E542" s="408">
        <f>+E543</f>
        <v>49915000</v>
      </c>
      <c r="F542" s="409" t="s">
        <v>4353</v>
      </c>
    </row>
    <row r="543" spans="1:6" ht="25.5">
      <c r="A543" s="404">
        <v>10810501180</v>
      </c>
      <c r="B543" s="405" t="s">
        <v>5467</v>
      </c>
      <c r="C543" s="405" t="s">
        <v>5468</v>
      </c>
      <c r="D543" s="405" t="s">
        <v>4649</v>
      </c>
      <c r="E543" s="406">
        <v>49915000</v>
      </c>
      <c r="F543" s="405"/>
    </row>
    <row r="544" spans="1:6">
      <c r="A544" s="407">
        <v>1081050124</v>
      </c>
      <c r="B544" s="405" t="s">
        <v>6650</v>
      </c>
      <c r="C544" s="405"/>
      <c r="D544" s="405"/>
      <c r="E544" s="408">
        <f>SUM(E545:E547)</f>
        <v>837582114</v>
      </c>
      <c r="F544" s="409" t="s">
        <v>4353</v>
      </c>
    </row>
    <row r="545" spans="1:6" ht="15" customHeight="1">
      <c r="A545" s="404">
        <v>10810501240</v>
      </c>
      <c r="B545" s="405" t="s">
        <v>4650</v>
      </c>
      <c r="C545" s="405" t="s">
        <v>5469</v>
      </c>
      <c r="D545" s="405" t="s">
        <v>4651</v>
      </c>
      <c r="E545" s="406">
        <v>487000000</v>
      </c>
      <c r="F545" s="405"/>
    </row>
    <row r="546" spans="1:6">
      <c r="A546" s="404">
        <v>10810501240</v>
      </c>
      <c r="B546" s="405" t="s">
        <v>4652</v>
      </c>
      <c r="C546" s="405" t="s">
        <v>5470</v>
      </c>
      <c r="D546" s="405" t="s">
        <v>4653</v>
      </c>
      <c r="E546" s="406">
        <v>290582114</v>
      </c>
      <c r="F546" s="405"/>
    </row>
    <row r="547" spans="1:6" ht="38.25">
      <c r="A547" s="404">
        <v>10810501240</v>
      </c>
      <c r="B547" s="405" t="s">
        <v>5471</v>
      </c>
      <c r="C547" s="405" t="s">
        <v>6773</v>
      </c>
      <c r="D547" s="405" t="s">
        <v>4386</v>
      </c>
      <c r="E547" s="406">
        <v>60000000</v>
      </c>
      <c r="F547" s="405"/>
    </row>
    <row r="548" spans="1:6">
      <c r="A548" s="407">
        <v>108</v>
      </c>
      <c r="B548" s="409" t="s">
        <v>4259</v>
      </c>
      <c r="C548" s="405"/>
      <c r="D548" s="405"/>
      <c r="E548" s="408">
        <f>+E549+E565+E569+E571+E573+E575+E581+E584+E587</f>
        <v>2082321330</v>
      </c>
      <c r="F548" s="405"/>
    </row>
    <row r="549" spans="1:6">
      <c r="A549" s="407">
        <v>1081080101</v>
      </c>
      <c r="B549" s="405" t="s">
        <v>6592</v>
      </c>
      <c r="C549" s="405"/>
      <c r="D549" s="405"/>
      <c r="E549" s="408">
        <f>SUM(E550:E564)</f>
        <v>338344420</v>
      </c>
      <c r="F549" s="409" t="s">
        <v>6561</v>
      </c>
    </row>
    <row r="550" spans="1:6">
      <c r="A550" s="404">
        <v>10810801010</v>
      </c>
      <c r="B550" s="405" t="s">
        <v>4379</v>
      </c>
      <c r="C550" s="405" t="s">
        <v>5109</v>
      </c>
      <c r="D550" s="405" t="s">
        <v>4504</v>
      </c>
      <c r="E550" s="406">
        <v>1500000</v>
      </c>
      <c r="F550" s="405"/>
    </row>
    <row r="551" spans="1:6" ht="15.75" customHeight="1">
      <c r="A551" s="404">
        <v>10810801010</v>
      </c>
      <c r="B551" s="405" t="s">
        <v>4971</v>
      </c>
      <c r="C551" s="405" t="s">
        <v>4972</v>
      </c>
      <c r="D551" s="405" t="s">
        <v>4504</v>
      </c>
      <c r="E551" s="406">
        <v>31200000</v>
      </c>
      <c r="F551" s="405"/>
    </row>
    <row r="552" spans="1:6">
      <c r="A552" s="404">
        <v>10810801010</v>
      </c>
      <c r="B552" s="405" t="s">
        <v>5472</v>
      </c>
      <c r="C552" s="405" t="s">
        <v>5473</v>
      </c>
      <c r="D552" s="405" t="s">
        <v>4504</v>
      </c>
      <c r="E552" s="406">
        <v>11000000</v>
      </c>
      <c r="F552" s="405"/>
    </row>
    <row r="553" spans="1:6" ht="25.5">
      <c r="A553" s="404">
        <v>10810801010</v>
      </c>
      <c r="B553" s="405" t="s">
        <v>4973</v>
      </c>
      <c r="C553" s="405" t="s">
        <v>5306</v>
      </c>
      <c r="D553" s="405" t="s">
        <v>4654</v>
      </c>
      <c r="E553" s="406">
        <v>3050000</v>
      </c>
      <c r="F553" s="405"/>
    </row>
    <row r="554" spans="1:6">
      <c r="A554" s="404">
        <v>10810801010</v>
      </c>
      <c r="B554" s="405" t="s">
        <v>4975</v>
      </c>
      <c r="C554" s="405" t="s">
        <v>5474</v>
      </c>
      <c r="D554" s="405" t="s">
        <v>4655</v>
      </c>
      <c r="E554" s="406">
        <v>37012000</v>
      </c>
      <c r="F554" s="405"/>
    </row>
    <row r="555" spans="1:6" ht="26.25" customHeight="1">
      <c r="A555" s="404">
        <v>10810801010</v>
      </c>
      <c r="B555" s="405" t="s">
        <v>4381</v>
      </c>
      <c r="C555" s="405" t="s">
        <v>5475</v>
      </c>
      <c r="D555" s="405" t="s">
        <v>4504</v>
      </c>
      <c r="E555" s="406">
        <v>2150000</v>
      </c>
      <c r="F555" s="405"/>
    </row>
    <row r="556" spans="1:6">
      <c r="A556" s="404">
        <v>10810801010</v>
      </c>
      <c r="B556" s="405" t="s">
        <v>4979</v>
      </c>
      <c r="C556" s="405" t="s">
        <v>5476</v>
      </c>
      <c r="D556" s="405" t="s">
        <v>4504</v>
      </c>
      <c r="E556" s="406">
        <v>2450000</v>
      </c>
      <c r="F556" s="405"/>
    </row>
    <row r="557" spans="1:6">
      <c r="A557" s="404">
        <v>10810801011</v>
      </c>
      <c r="B557" s="405" t="s">
        <v>4382</v>
      </c>
      <c r="C557" s="405" t="s">
        <v>4981</v>
      </c>
      <c r="D557" s="405" t="s">
        <v>4504</v>
      </c>
      <c r="E557" s="406">
        <v>12639000</v>
      </c>
      <c r="F557" s="405"/>
    </row>
    <row r="558" spans="1:6">
      <c r="A558" s="404">
        <v>10810801011</v>
      </c>
      <c r="B558" s="405" t="s">
        <v>4982</v>
      </c>
      <c r="C558" s="405" t="s">
        <v>5116</v>
      </c>
      <c r="D558" s="405" t="s">
        <v>4504</v>
      </c>
      <c r="E558" s="406">
        <v>4613200</v>
      </c>
      <c r="F558" s="405"/>
    </row>
    <row r="559" spans="1:6" ht="14.25" customHeight="1">
      <c r="A559" s="404">
        <v>10810801011</v>
      </c>
      <c r="B559" s="405" t="s">
        <v>4984</v>
      </c>
      <c r="C559" s="405" t="s">
        <v>4656</v>
      </c>
      <c r="D559" s="405" t="s">
        <v>4504</v>
      </c>
      <c r="E559" s="406">
        <v>1207500</v>
      </c>
      <c r="F559" s="405"/>
    </row>
    <row r="560" spans="1:6">
      <c r="A560" s="404">
        <v>10810801011</v>
      </c>
      <c r="B560" s="405" t="s">
        <v>4986</v>
      </c>
      <c r="C560" s="405" t="s">
        <v>6997</v>
      </c>
      <c r="D560" s="405" t="s">
        <v>4386</v>
      </c>
      <c r="E560" s="406">
        <v>10301000</v>
      </c>
      <c r="F560" s="405"/>
    </row>
    <row r="561" spans="1:6" ht="25.5">
      <c r="A561" s="404">
        <v>10810801011</v>
      </c>
      <c r="B561" s="405" t="s">
        <v>4988</v>
      </c>
      <c r="C561" s="405" t="s">
        <v>6965</v>
      </c>
      <c r="D561" s="405" t="s">
        <v>4657</v>
      </c>
      <c r="E561" s="406">
        <v>1800000</v>
      </c>
      <c r="F561" s="405"/>
    </row>
    <row r="562" spans="1:6" ht="25.5">
      <c r="A562" s="404">
        <v>10810801011</v>
      </c>
      <c r="B562" s="405" t="s">
        <v>4384</v>
      </c>
      <c r="C562" s="405" t="s">
        <v>5477</v>
      </c>
      <c r="D562" s="405" t="s">
        <v>4504</v>
      </c>
      <c r="E562" s="406">
        <v>6028000</v>
      </c>
      <c r="F562" s="405"/>
    </row>
    <row r="563" spans="1:6" ht="14.25" customHeight="1">
      <c r="A563" s="404">
        <v>10810801011</v>
      </c>
      <c r="B563" s="405" t="s">
        <v>4991</v>
      </c>
      <c r="C563" s="405" t="s">
        <v>5478</v>
      </c>
      <c r="D563" s="405" t="s">
        <v>4504</v>
      </c>
      <c r="E563" s="406">
        <v>70161000</v>
      </c>
      <c r="F563" s="405"/>
    </row>
    <row r="564" spans="1:6" ht="15.75" customHeight="1">
      <c r="A564" s="404">
        <v>10810801011</v>
      </c>
      <c r="B564" s="405" t="s">
        <v>4993</v>
      </c>
      <c r="C564" s="405" t="s">
        <v>5479</v>
      </c>
      <c r="D564" s="405" t="s">
        <v>4504</v>
      </c>
      <c r="E564" s="406">
        <v>143232720</v>
      </c>
      <c r="F564" s="405"/>
    </row>
    <row r="565" spans="1:6">
      <c r="A565" s="407">
        <v>1081080102</v>
      </c>
      <c r="B565" s="405" t="s">
        <v>6593</v>
      </c>
      <c r="C565" s="405"/>
      <c r="D565" s="405"/>
      <c r="E565" s="408">
        <f>SUM(E566:E568)</f>
        <v>71489500</v>
      </c>
      <c r="F565" s="409" t="s">
        <v>6561</v>
      </c>
    </row>
    <row r="566" spans="1:6">
      <c r="A566" s="404">
        <v>10810801021</v>
      </c>
      <c r="B566" s="405" t="s">
        <v>4389</v>
      </c>
      <c r="C566" s="405" t="s">
        <v>5480</v>
      </c>
      <c r="D566" s="405" t="s">
        <v>4448</v>
      </c>
      <c r="E566" s="406">
        <v>6900000</v>
      </c>
      <c r="F566" s="405"/>
    </row>
    <row r="567" spans="1:6">
      <c r="A567" s="404">
        <v>10810801022</v>
      </c>
      <c r="B567" s="405" t="s">
        <v>5120</v>
      </c>
      <c r="C567" s="405" t="s">
        <v>5481</v>
      </c>
      <c r="D567" s="405" t="s">
        <v>4386</v>
      </c>
      <c r="E567" s="406">
        <v>10175000</v>
      </c>
      <c r="F567" s="405"/>
    </row>
    <row r="568" spans="1:6" ht="14.25" customHeight="1">
      <c r="A568" s="404">
        <v>10810801022</v>
      </c>
      <c r="B568" s="405" t="s">
        <v>4998</v>
      </c>
      <c r="C568" s="405" t="s">
        <v>5427</v>
      </c>
      <c r="D568" s="405" t="s">
        <v>4654</v>
      </c>
      <c r="E568" s="406">
        <v>54414500</v>
      </c>
      <c r="F568" s="405"/>
    </row>
    <row r="569" spans="1:6">
      <c r="A569" s="407">
        <v>1081080103</v>
      </c>
      <c r="B569" s="405" t="s">
        <v>6594</v>
      </c>
      <c r="C569" s="405"/>
      <c r="D569" s="405"/>
      <c r="E569" s="408">
        <f>+E570</f>
        <v>11700000</v>
      </c>
      <c r="F569" s="409" t="s">
        <v>6561</v>
      </c>
    </row>
    <row r="570" spans="1:6">
      <c r="A570" s="404">
        <v>10810801030</v>
      </c>
      <c r="B570" s="405" t="s">
        <v>5002</v>
      </c>
      <c r="C570" s="405" t="s">
        <v>5003</v>
      </c>
      <c r="D570" s="405" t="s">
        <v>4658</v>
      </c>
      <c r="E570" s="406">
        <v>11700000</v>
      </c>
      <c r="F570" s="405"/>
    </row>
    <row r="571" spans="1:6" ht="25.5">
      <c r="A571" s="407">
        <v>1081080106</v>
      </c>
      <c r="B571" s="405" t="s">
        <v>6595</v>
      </c>
      <c r="C571" s="405"/>
      <c r="D571" s="405"/>
      <c r="E571" s="408">
        <f>+E572</f>
        <v>15000000</v>
      </c>
      <c r="F571" s="409" t="s">
        <v>6561</v>
      </c>
    </row>
    <row r="572" spans="1:6" ht="25.5">
      <c r="A572" s="404">
        <v>10810801060</v>
      </c>
      <c r="B572" s="405" t="s">
        <v>5004</v>
      </c>
      <c r="C572" s="405" t="s">
        <v>5482</v>
      </c>
      <c r="D572" s="405" t="s">
        <v>4504</v>
      </c>
      <c r="E572" s="406">
        <v>15000000</v>
      </c>
      <c r="F572" s="405"/>
    </row>
    <row r="573" spans="1:6" ht="16.5" customHeight="1">
      <c r="A573" s="407">
        <v>1081080115</v>
      </c>
      <c r="B573" s="405" t="s">
        <v>6647</v>
      </c>
      <c r="C573" s="405"/>
      <c r="D573" s="405"/>
      <c r="E573" s="408">
        <f>+E574</f>
        <v>731402000</v>
      </c>
      <c r="F573" s="409" t="s">
        <v>6561</v>
      </c>
    </row>
    <row r="574" spans="1:6" ht="16.5" customHeight="1">
      <c r="A574" s="404">
        <v>10810801150</v>
      </c>
      <c r="B574" s="405" t="s">
        <v>5455</v>
      </c>
      <c r="C574" s="405" t="s">
        <v>5483</v>
      </c>
      <c r="D574" s="405" t="s">
        <v>4499</v>
      </c>
      <c r="E574" s="406">
        <v>731402000</v>
      </c>
      <c r="F574" s="405"/>
    </row>
    <row r="575" spans="1:6" ht="25.5">
      <c r="A575" s="407">
        <v>1081080116</v>
      </c>
      <c r="B575" s="405" t="s">
        <v>6648</v>
      </c>
      <c r="C575" s="405"/>
      <c r="D575" s="405"/>
      <c r="E575" s="408">
        <f>SUM(E576:E580)</f>
        <v>401993660</v>
      </c>
      <c r="F575" s="409" t="s">
        <v>6561</v>
      </c>
    </row>
    <row r="576" spans="1:6">
      <c r="A576" s="404">
        <v>10810801160</v>
      </c>
      <c r="B576" s="405" t="s">
        <v>5484</v>
      </c>
      <c r="C576" s="405" t="s">
        <v>5485</v>
      </c>
      <c r="D576" s="405" t="s">
        <v>4395</v>
      </c>
      <c r="E576" s="406">
        <v>158875000</v>
      </c>
      <c r="F576" s="405"/>
    </row>
    <row r="577" spans="1:6">
      <c r="A577" s="404">
        <v>10810801160</v>
      </c>
      <c r="B577" s="405" t="s">
        <v>4660</v>
      </c>
      <c r="C577" s="405" t="s">
        <v>5486</v>
      </c>
      <c r="D577" s="405" t="s">
        <v>4517</v>
      </c>
      <c r="E577" s="406">
        <v>140563360</v>
      </c>
      <c r="F577" s="405"/>
    </row>
    <row r="578" spans="1:6" ht="27.75" customHeight="1">
      <c r="A578" s="404">
        <v>10810801160</v>
      </c>
      <c r="B578" s="405" t="s">
        <v>5465</v>
      </c>
      <c r="C578" s="405" t="s">
        <v>5487</v>
      </c>
      <c r="D578" s="405" t="s">
        <v>4499</v>
      </c>
      <c r="E578" s="406">
        <v>27361000</v>
      </c>
      <c r="F578" s="405"/>
    </row>
    <row r="579" spans="1:6" ht="25.5">
      <c r="A579" s="404">
        <v>10810801161</v>
      </c>
      <c r="B579" s="405" t="s">
        <v>5488</v>
      </c>
      <c r="C579" s="405" t="s">
        <v>5489</v>
      </c>
      <c r="D579" s="405" t="s">
        <v>4661</v>
      </c>
      <c r="E579" s="406">
        <v>30094800</v>
      </c>
      <c r="F579" s="405"/>
    </row>
    <row r="580" spans="1:6" ht="25.5">
      <c r="A580" s="404">
        <v>10810801161</v>
      </c>
      <c r="B580" s="405" t="s">
        <v>5490</v>
      </c>
      <c r="C580" s="405" t="s">
        <v>5491</v>
      </c>
      <c r="D580" s="405" t="s">
        <v>4662</v>
      </c>
      <c r="E580" s="406">
        <v>45099500</v>
      </c>
      <c r="F580" s="405"/>
    </row>
    <row r="581" spans="1:6" ht="17.25" customHeight="1">
      <c r="A581" s="407">
        <v>1081080117</v>
      </c>
      <c r="B581" s="405" t="s">
        <v>6651</v>
      </c>
      <c r="C581" s="405"/>
      <c r="D581" s="405"/>
      <c r="E581" s="408">
        <f>SUM(E582:E583)</f>
        <v>264410550</v>
      </c>
      <c r="F581" s="409" t="s">
        <v>6561</v>
      </c>
    </row>
    <row r="582" spans="1:6" ht="25.5">
      <c r="A582" s="404">
        <v>10810801170</v>
      </c>
      <c r="B582" s="405" t="s">
        <v>5492</v>
      </c>
      <c r="C582" s="405" t="s">
        <v>6964</v>
      </c>
      <c r="D582" s="405" t="s">
        <v>5493</v>
      </c>
      <c r="E582" s="406">
        <v>217464600</v>
      </c>
      <c r="F582" s="405"/>
    </row>
    <row r="583" spans="1:6">
      <c r="A583" s="404">
        <v>10810801170</v>
      </c>
      <c r="B583" s="405" t="s">
        <v>5494</v>
      </c>
      <c r="C583" s="405" t="s">
        <v>5495</v>
      </c>
      <c r="D583" s="405" t="s">
        <v>4663</v>
      </c>
      <c r="E583" s="406">
        <v>46945950</v>
      </c>
      <c r="F583" s="405"/>
    </row>
    <row r="584" spans="1:6" ht="25.5">
      <c r="A584" s="407">
        <v>1081080119</v>
      </c>
      <c r="B584" s="405" t="s">
        <v>6652</v>
      </c>
      <c r="C584" s="405"/>
      <c r="D584" s="405"/>
      <c r="E584" s="408">
        <f>SUM(E585:E586)</f>
        <v>101335200</v>
      </c>
      <c r="F584" s="409" t="s">
        <v>6561</v>
      </c>
    </row>
    <row r="585" spans="1:6" ht="25.5">
      <c r="A585" s="404">
        <v>10810801190</v>
      </c>
      <c r="B585" s="405" t="s">
        <v>5496</v>
      </c>
      <c r="C585" s="405" t="s">
        <v>5497</v>
      </c>
      <c r="D585" s="405" t="s">
        <v>4395</v>
      </c>
      <c r="E585" s="406">
        <v>63928200</v>
      </c>
      <c r="F585" s="405"/>
    </row>
    <row r="586" spans="1:6" ht="15" customHeight="1">
      <c r="A586" s="404">
        <v>10810801190</v>
      </c>
      <c r="B586" s="405" t="s">
        <v>5498</v>
      </c>
      <c r="C586" s="405" t="s">
        <v>5499</v>
      </c>
      <c r="D586" s="405" t="s">
        <v>4663</v>
      </c>
      <c r="E586" s="406">
        <v>37407000</v>
      </c>
      <c r="F586" s="405"/>
    </row>
    <row r="587" spans="1:6">
      <c r="A587" s="407">
        <v>1081080120</v>
      </c>
      <c r="B587" s="405" t="s">
        <v>6653</v>
      </c>
      <c r="C587" s="405"/>
      <c r="D587" s="405"/>
      <c r="E587" s="408">
        <f>SUM(E588:E589)</f>
        <v>146646000</v>
      </c>
      <c r="F587" s="409" t="s">
        <v>6561</v>
      </c>
    </row>
    <row r="588" spans="1:6" ht="25.5">
      <c r="A588" s="404">
        <v>10810801200</v>
      </c>
      <c r="B588" s="405" t="s">
        <v>5500</v>
      </c>
      <c r="C588" s="405" t="s">
        <v>5501</v>
      </c>
      <c r="D588" s="405" t="s">
        <v>4662</v>
      </c>
      <c r="E588" s="406">
        <v>106311000</v>
      </c>
      <c r="F588" s="405"/>
    </row>
    <row r="589" spans="1:6" ht="25.5">
      <c r="A589" s="404">
        <v>10810801200</v>
      </c>
      <c r="B589" s="405" t="s">
        <v>5502</v>
      </c>
      <c r="C589" s="405" t="s">
        <v>5503</v>
      </c>
      <c r="D589" s="405" t="s">
        <v>4659</v>
      </c>
      <c r="E589" s="406">
        <v>40335000</v>
      </c>
      <c r="F589" s="405"/>
    </row>
    <row r="590" spans="1:6">
      <c r="A590" s="410"/>
      <c r="B590" s="411"/>
      <c r="C590" s="411"/>
      <c r="D590" s="411"/>
      <c r="E590" s="412"/>
      <c r="F590" s="411"/>
    </row>
    <row r="591" spans="1:6">
      <c r="A591" s="396">
        <v>110</v>
      </c>
      <c r="B591" s="397" t="s">
        <v>4664</v>
      </c>
      <c r="C591" s="398"/>
      <c r="D591" s="398"/>
      <c r="E591" s="399">
        <f>+E592+E607+E611+E613+E615</f>
        <v>1981283048</v>
      </c>
      <c r="F591" s="398"/>
    </row>
    <row r="592" spans="1:6">
      <c r="A592" s="400">
        <v>1101100101</v>
      </c>
      <c r="B592" s="401" t="s">
        <v>6592</v>
      </c>
      <c r="C592" s="401"/>
      <c r="D592" s="401"/>
      <c r="E592" s="402">
        <f>SUM(E593:E606)</f>
        <v>542029948</v>
      </c>
      <c r="F592" s="403" t="s">
        <v>6562</v>
      </c>
    </row>
    <row r="593" spans="1:6" ht="15" customHeight="1">
      <c r="A593" s="404">
        <v>11011001010</v>
      </c>
      <c r="B593" s="405" t="s">
        <v>4379</v>
      </c>
      <c r="C593" s="405" t="s">
        <v>5109</v>
      </c>
      <c r="D593" s="405" t="s">
        <v>4380</v>
      </c>
      <c r="E593" s="406">
        <v>1862500</v>
      </c>
      <c r="F593" s="405"/>
    </row>
    <row r="594" spans="1:6" ht="15.75" customHeight="1">
      <c r="A594" s="404">
        <v>11011001010</v>
      </c>
      <c r="B594" s="405" t="s">
        <v>4971</v>
      </c>
      <c r="C594" s="405" t="s">
        <v>5337</v>
      </c>
      <c r="D594" s="405" t="s">
        <v>4380</v>
      </c>
      <c r="E594" s="406">
        <v>66900000</v>
      </c>
      <c r="F594" s="405"/>
    </row>
    <row r="595" spans="1:6" ht="25.5">
      <c r="A595" s="404">
        <v>11011001010</v>
      </c>
      <c r="B595" s="405" t="s">
        <v>4973</v>
      </c>
      <c r="C595" s="405" t="s">
        <v>5504</v>
      </c>
      <c r="D595" s="405" t="s">
        <v>4380</v>
      </c>
      <c r="E595" s="406">
        <v>5100000</v>
      </c>
      <c r="F595" s="405"/>
    </row>
    <row r="596" spans="1:6" ht="15" customHeight="1">
      <c r="A596" s="404">
        <v>11011001010</v>
      </c>
      <c r="B596" s="405" t="s">
        <v>4975</v>
      </c>
      <c r="C596" s="405" t="s">
        <v>4976</v>
      </c>
      <c r="D596" s="405" t="s">
        <v>4380</v>
      </c>
      <c r="E596" s="406">
        <v>102056000</v>
      </c>
      <c r="F596" s="405"/>
    </row>
    <row r="597" spans="1:6">
      <c r="A597" s="404">
        <v>11011001010</v>
      </c>
      <c r="B597" s="405" t="s">
        <v>4979</v>
      </c>
      <c r="C597" s="405" t="s">
        <v>4980</v>
      </c>
      <c r="D597" s="405" t="s">
        <v>4380</v>
      </c>
      <c r="E597" s="406">
        <v>12000000</v>
      </c>
      <c r="F597" s="405"/>
    </row>
    <row r="598" spans="1:6">
      <c r="A598" s="404">
        <v>11011001011</v>
      </c>
      <c r="B598" s="405" t="s">
        <v>4382</v>
      </c>
      <c r="C598" s="405" t="s">
        <v>5505</v>
      </c>
      <c r="D598" s="405" t="s">
        <v>4380</v>
      </c>
      <c r="E598" s="406">
        <v>26117000</v>
      </c>
      <c r="F598" s="405"/>
    </row>
    <row r="599" spans="1:6" ht="14.25" customHeight="1">
      <c r="A599" s="404">
        <v>11011001011</v>
      </c>
      <c r="B599" s="405" t="s">
        <v>4982</v>
      </c>
      <c r="C599" s="405" t="s">
        <v>5506</v>
      </c>
      <c r="D599" s="405" t="s">
        <v>4380</v>
      </c>
      <c r="E599" s="406">
        <v>51550000</v>
      </c>
      <c r="F599" s="405"/>
    </row>
    <row r="600" spans="1:6" ht="13.5" customHeight="1">
      <c r="A600" s="404">
        <v>11011001011</v>
      </c>
      <c r="B600" s="405" t="s">
        <v>4984</v>
      </c>
      <c r="C600" s="405" t="s">
        <v>5507</v>
      </c>
      <c r="D600" s="405" t="s">
        <v>4380</v>
      </c>
      <c r="E600" s="406">
        <v>4764600</v>
      </c>
      <c r="F600" s="405"/>
    </row>
    <row r="601" spans="1:6">
      <c r="A601" s="404">
        <v>11011001011</v>
      </c>
      <c r="B601" s="405" t="s">
        <v>4986</v>
      </c>
      <c r="C601" s="405" t="s">
        <v>5309</v>
      </c>
      <c r="D601" s="405" t="s">
        <v>4380</v>
      </c>
      <c r="E601" s="406">
        <v>34300000</v>
      </c>
      <c r="F601" s="405"/>
    </row>
    <row r="602" spans="1:6" ht="15.75" customHeight="1">
      <c r="A602" s="404">
        <v>11011001011</v>
      </c>
      <c r="B602" s="405" t="s">
        <v>4988</v>
      </c>
      <c r="C602" s="405" t="s">
        <v>5508</v>
      </c>
      <c r="D602" s="405" t="s">
        <v>4393</v>
      </c>
      <c r="E602" s="406">
        <v>11204000</v>
      </c>
      <c r="F602" s="405"/>
    </row>
    <row r="603" spans="1:6" ht="15" customHeight="1">
      <c r="A603" s="404">
        <v>11011001011</v>
      </c>
      <c r="B603" s="405" t="s">
        <v>4384</v>
      </c>
      <c r="C603" s="405" t="s">
        <v>5509</v>
      </c>
      <c r="D603" s="405" t="s">
        <v>4393</v>
      </c>
      <c r="E603" s="406">
        <v>18000000</v>
      </c>
      <c r="F603" s="405"/>
    </row>
    <row r="604" spans="1:6">
      <c r="A604" s="404">
        <v>11011001011</v>
      </c>
      <c r="B604" s="405" t="s">
        <v>4991</v>
      </c>
      <c r="C604" s="405" t="s">
        <v>4992</v>
      </c>
      <c r="D604" s="405" t="s">
        <v>4380</v>
      </c>
      <c r="E604" s="406">
        <v>130000000</v>
      </c>
      <c r="F604" s="405"/>
    </row>
    <row r="605" spans="1:6">
      <c r="A605" s="404">
        <v>11011001011</v>
      </c>
      <c r="B605" s="405" t="s">
        <v>4993</v>
      </c>
      <c r="C605" s="405" t="s">
        <v>5510</v>
      </c>
      <c r="D605" s="405" t="s">
        <v>4380</v>
      </c>
      <c r="E605" s="406">
        <v>74448848</v>
      </c>
      <c r="F605" s="405"/>
    </row>
    <row r="606" spans="1:6">
      <c r="A606" s="404">
        <v>11011001012</v>
      </c>
      <c r="B606" s="405" t="s">
        <v>5342</v>
      </c>
      <c r="C606" s="405" t="s">
        <v>5511</v>
      </c>
      <c r="D606" s="405" t="s">
        <v>4380</v>
      </c>
      <c r="E606" s="406">
        <v>3727000</v>
      </c>
      <c r="F606" s="405"/>
    </row>
    <row r="607" spans="1:6">
      <c r="A607" s="407">
        <v>1101100102</v>
      </c>
      <c r="B607" s="405" t="s">
        <v>6593</v>
      </c>
      <c r="C607" s="405"/>
      <c r="D607" s="405"/>
      <c r="E607" s="408">
        <f>SUM(E608:E610)</f>
        <v>286665000</v>
      </c>
      <c r="F607" s="409" t="s">
        <v>6562</v>
      </c>
    </row>
    <row r="608" spans="1:6">
      <c r="A608" s="404">
        <v>11011001021</v>
      </c>
      <c r="B608" s="405" t="s">
        <v>4389</v>
      </c>
      <c r="C608" s="405" t="s">
        <v>5512</v>
      </c>
      <c r="D608" s="405" t="s">
        <v>4388</v>
      </c>
      <c r="E608" s="406">
        <v>55486000</v>
      </c>
      <c r="F608" s="405"/>
    </row>
    <row r="609" spans="1:6" ht="25.5">
      <c r="A609" s="404">
        <v>11011001022</v>
      </c>
      <c r="B609" s="405" t="s">
        <v>4998</v>
      </c>
      <c r="C609" s="405" t="s">
        <v>5513</v>
      </c>
      <c r="D609" s="405" t="s">
        <v>4393</v>
      </c>
      <c r="E609" s="406">
        <v>114179000</v>
      </c>
      <c r="F609" s="405"/>
    </row>
    <row r="610" spans="1:6" ht="25.5">
      <c r="A610" s="404">
        <v>11011001025</v>
      </c>
      <c r="B610" s="405" t="s">
        <v>5514</v>
      </c>
      <c r="C610" s="405" t="s">
        <v>5515</v>
      </c>
      <c r="D610" s="405" t="s">
        <v>4386</v>
      </c>
      <c r="E610" s="406">
        <v>117000000</v>
      </c>
      <c r="F610" s="405"/>
    </row>
    <row r="611" spans="1:6">
      <c r="A611" s="407">
        <v>1101100103</v>
      </c>
      <c r="B611" s="405" t="s">
        <v>6594</v>
      </c>
      <c r="C611" s="405"/>
      <c r="D611" s="405"/>
      <c r="E611" s="408">
        <f>+E612</f>
        <v>15572000</v>
      </c>
      <c r="F611" s="409" t="s">
        <v>6562</v>
      </c>
    </row>
    <row r="612" spans="1:6">
      <c r="A612" s="404">
        <v>11011001030</v>
      </c>
      <c r="B612" s="405" t="s">
        <v>5002</v>
      </c>
      <c r="C612" s="405" t="s">
        <v>5516</v>
      </c>
      <c r="D612" s="415">
        <v>34</v>
      </c>
      <c r="E612" s="406">
        <v>15572000</v>
      </c>
      <c r="F612" s="405"/>
    </row>
    <row r="613" spans="1:6" ht="25.5">
      <c r="A613" s="407">
        <v>1101100106</v>
      </c>
      <c r="B613" s="405" t="s">
        <v>6595</v>
      </c>
      <c r="C613" s="405"/>
      <c r="D613" s="405"/>
      <c r="E613" s="408">
        <f>+E614</f>
        <v>14171000</v>
      </c>
      <c r="F613" s="409" t="s">
        <v>6562</v>
      </c>
    </row>
    <row r="614" spans="1:6" ht="25.5">
      <c r="A614" s="404">
        <v>11011001060</v>
      </c>
      <c r="B614" s="405" t="s">
        <v>5004</v>
      </c>
      <c r="C614" s="405" t="s">
        <v>5517</v>
      </c>
      <c r="D614" s="405" t="s">
        <v>4617</v>
      </c>
      <c r="E614" s="406">
        <v>14171000</v>
      </c>
      <c r="F614" s="405"/>
    </row>
    <row r="615" spans="1:6">
      <c r="A615" s="407">
        <v>1101100115</v>
      </c>
      <c r="B615" s="405" t="s">
        <v>6654</v>
      </c>
      <c r="C615" s="405"/>
      <c r="D615" s="405"/>
      <c r="E615" s="408">
        <f>SUM(E616:E625)</f>
        <v>1122845100</v>
      </c>
      <c r="F615" s="409" t="s">
        <v>6562</v>
      </c>
    </row>
    <row r="616" spans="1:6">
      <c r="A616" s="404">
        <v>11011001150</v>
      </c>
      <c r="B616" s="405" t="s">
        <v>5518</v>
      </c>
      <c r="C616" s="405" t="s">
        <v>5519</v>
      </c>
      <c r="D616" s="405" t="s">
        <v>4665</v>
      </c>
      <c r="E616" s="406">
        <f>241732000+186000000</f>
        <v>427732000</v>
      </c>
      <c r="F616" s="405"/>
    </row>
    <row r="617" spans="1:6">
      <c r="A617" s="404">
        <v>11011001150</v>
      </c>
      <c r="B617" s="405" t="s">
        <v>5520</v>
      </c>
      <c r="C617" s="405" t="s">
        <v>6807</v>
      </c>
      <c r="D617" s="405" t="s">
        <v>4386</v>
      </c>
      <c r="E617" s="406">
        <v>10000000</v>
      </c>
      <c r="F617" s="405"/>
    </row>
    <row r="618" spans="1:6" ht="25.5">
      <c r="A618" s="404">
        <v>11011001150</v>
      </c>
      <c r="B618" s="405" t="s">
        <v>5521</v>
      </c>
      <c r="C618" s="405" t="s">
        <v>5522</v>
      </c>
      <c r="D618" s="405" t="s">
        <v>4666</v>
      </c>
      <c r="E618" s="406">
        <v>80111100</v>
      </c>
      <c r="F618" s="405"/>
    </row>
    <row r="619" spans="1:6">
      <c r="A619" s="404">
        <v>11011001151</v>
      </c>
      <c r="B619" s="405" t="s">
        <v>4471</v>
      </c>
      <c r="C619" s="405" t="s">
        <v>5523</v>
      </c>
      <c r="D619" s="405" t="s">
        <v>4667</v>
      </c>
      <c r="E619" s="406">
        <v>98349500</v>
      </c>
      <c r="F619" s="405"/>
    </row>
    <row r="620" spans="1:6">
      <c r="A620" s="404">
        <v>11011001151</v>
      </c>
      <c r="B620" s="405" t="s">
        <v>5524</v>
      </c>
      <c r="C620" s="405" t="s">
        <v>5525</v>
      </c>
      <c r="D620" s="405" t="s">
        <v>4393</v>
      </c>
      <c r="E620" s="406">
        <v>103995000</v>
      </c>
      <c r="F620" s="405"/>
    </row>
    <row r="621" spans="1:6" ht="15.75" customHeight="1">
      <c r="A621" s="404">
        <v>11011001151</v>
      </c>
      <c r="B621" s="405" t="s">
        <v>4668</v>
      </c>
      <c r="C621" s="405" t="s">
        <v>5526</v>
      </c>
      <c r="D621" s="405" t="s">
        <v>4386</v>
      </c>
      <c r="E621" s="406">
        <v>25130000</v>
      </c>
      <c r="F621" s="405"/>
    </row>
    <row r="622" spans="1:6" ht="25.5">
      <c r="A622" s="427">
        <v>11011001152</v>
      </c>
      <c r="B622" s="428" t="s">
        <v>5527</v>
      </c>
      <c r="C622" s="428" t="s">
        <v>5528</v>
      </c>
      <c r="D622" s="428" t="s">
        <v>4386</v>
      </c>
      <c r="E622" s="429">
        <v>102299000</v>
      </c>
      <c r="F622" s="405"/>
    </row>
    <row r="623" spans="1:6">
      <c r="A623" s="404">
        <v>11011001151</v>
      </c>
      <c r="B623" s="405" t="s">
        <v>6791</v>
      </c>
      <c r="C623" s="405" t="s">
        <v>6794</v>
      </c>
      <c r="D623" s="405" t="s">
        <v>4695</v>
      </c>
      <c r="E623" s="433">
        <v>36333500</v>
      </c>
      <c r="F623" s="428"/>
    </row>
    <row r="624" spans="1:6" ht="25.5">
      <c r="A624" s="404">
        <v>11011001152</v>
      </c>
      <c r="B624" s="405" t="s">
        <v>6792</v>
      </c>
      <c r="C624" s="405" t="s">
        <v>6795</v>
      </c>
      <c r="D624" s="405" t="s">
        <v>4388</v>
      </c>
      <c r="E624" s="433">
        <v>71500000</v>
      </c>
      <c r="F624" s="428"/>
    </row>
    <row r="625" spans="1:6">
      <c r="A625" s="404">
        <v>11011001152</v>
      </c>
      <c r="B625" s="405" t="s">
        <v>6793</v>
      </c>
      <c r="C625" s="405" t="s">
        <v>6796</v>
      </c>
      <c r="D625" s="405" t="s">
        <v>6797</v>
      </c>
      <c r="E625" s="433">
        <v>167395000</v>
      </c>
      <c r="F625" s="428"/>
    </row>
    <row r="626" spans="1:6">
      <c r="A626" s="430"/>
      <c r="B626" s="431"/>
      <c r="C626" s="431"/>
      <c r="D626" s="431"/>
      <c r="E626" s="432"/>
      <c r="F626" s="411"/>
    </row>
    <row r="627" spans="1:6">
      <c r="A627" s="396">
        <v>111</v>
      </c>
      <c r="B627" s="398" t="s">
        <v>6655</v>
      </c>
      <c r="C627" s="398"/>
      <c r="D627" s="398"/>
      <c r="E627" s="399">
        <f>+E628+E630+E634+E636</f>
        <v>1230242090</v>
      </c>
      <c r="F627" s="398"/>
    </row>
    <row r="628" spans="1:6" ht="25.5">
      <c r="A628" s="400">
        <v>1111220115</v>
      </c>
      <c r="B628" s="401" t="s">
        <v>6656</v>
      </c>
      <c r="C628" s="401"/>
      <c r="D628" s="401"/>
      <c r="E628" s="402">
        <f>SUM(E629)</f>
        <v>34511565</v>
      </c>
      <c r="F628" s="403" t="s">
        <v>4296</v>
      </c>
    </row>
    <row r="629" spans="1:6" ht="25.5">
      <c r="A629" s="404">
        <v>11112201150</v>
      </c>
      <c r="B629" s="405" t="s">
        <v>5529</v>
      </c>
      <c r="C629" s="405" t="s">
        <v>5530</v>
      </c>
      <c r="D629" s="405" t="s">
        <v>4669</v>
      </c>
      <c r="E629" s="406">
        <v>34511565</v>
      </c>
      <c r="F629" s="405"/>
    </row>
    <row r="630" spans="1:6" ht="25.5">
      <c r="A630" s="407">
        <v>1111220116</v>
      </c>
      <c r="B630" s="405" t="s">
        <v>6657</v>
      </c>
      <c r="C630" s="405"/>
      <c r="D630" s="405"/>
      <c r="E630" s="408">
        <f>SUM(E631:E633)</f>
        <v>202620500</v>
      </c>
      <c r="F630" s="409" t="s">
        <v>4296</v>
      </c>
    </row>
    <row r="631" spans="1:6" ht="27.75" customHeight="1">
      <c r="A631" s="404">
        <v>11112201160</v>
      </c>
      <c r="B631" s="405" t="s">
        <v>5531</v>
      </c>
      <c r="C631" s="405" t="s">
        <v>5532</v>
      </c>
      <c r="D631" s="405" t="s">
        <v>4670</v>
      </c>
      <c r="E631" s="406">
        <v>40029000</v>
      </c>
      <c r="F631" s="405"/>
    </row>
    <row r="632" spans="1:6" ht="28.5" customHeight="1">
      <c r="A632" s="404">
        <v>11112201160</v>
      </c>
      <c r="B632" s="405" t="s">
        <v>5533</v>
      </c>
      <c r="C632" s="405" t="s">
        <v>5534</v>
      </c>
      <c r="D632" s="405" t="s">
        <v>5535</v>
      </c>
      <c r="E632" s="406">
        <v>45385000</v>
      </c>
      <c r="F632" s="405"/>
    </row>
    <row r="633" spans="1:6" ht="27.75" customHeight="1">
      <c r="A633" s="404">
        <v>11112201161</v>
      </c>
      <c r="B633" s="405" t="s">
        <v>5536</v>
      </c>
      <c r="C633" s="405" t="s">
        <v>5537</v>
      </c>
      <c r="D633" s="405" t="s">
        <v>4551</v>
      </c>
      <c r="E633" s="406">
        <v>117206500</v>
      </c>
      <c r="F633" s="405"/>
    </row>
    <row r="634" spans="1:6" ht="25.5">
      <c r="A634" s="407">
        <v>1111220117</v>
      </c>
      <c r="B634" s="405" t="s">
        <v>6658</v>
      </c>
      <c r="C634" s="405"/>
      <c r="D634" s="405"/>
      <c r="E634" s="408">
        <f>+E635</f>
        <v>21879025</v>
      </c>
      <c r="F634" s="409" t="s">
        <v>4296</v>
      </c>
    </row>
    <row r="635" spans="1:6" ht="28.5" customHeight="1">
      <c r="A635" s="404">
        <v>11112201170</v>
      </c>
      <c r="B635" s="405" t="s">
        <v>5538</v>
      </c>
      <c r="C635" s="405" t="s">
        <v>6774</v>
      </c>
      <c r="D635" s="405" t="s">
        <v>4671</v>
      </c>
      <c r="E635" s="406">
        <v>21879025</v>
      </c>
      <c r="F635" s="405"/>
    </row>
    <row r="636" spans="1:6" ht="25.5">
      <c r="A636" s="407">
        <v>1111220118</v>
      </c>
      <c r="B636" s="405" t="s">
        <v>6659</v>
      </c>
      <c r="C636" s="405"/>
      <c r="D636" s="405"/>
      <c r="E636" s="408">
        <f>+E637</f>
        <v>971231000</v>
      </c>
      <c r="F636" s="409" t="s">
        <v>4296</v>
      </c>
    </row>
    <row r="637" spans="1:6" ht="15.75" customHeight="1">
      <c r="A637" s="410">
        <v>11112201180</v>
      </c>
      <c r="B637" s="411" t="s">
        <v>5539</v>
      </c>
      <c r="C637" s="411" t="s">
        <v>5540</v>
      </c>
      <c r="D637" s="411" t="s">
        <v>6775</v>
      </c>
      <c r="E637" s="412">
        <v>971231000</v>
      </c>
      <c r="F637" s="411"/>
    </row>
    <row r="638" spans="1:6">
      <c r="A638" s="416"/>
      <c r="B638" s="417"/>
      <c r="C638" s="417"/>
      <c r="D638" s="417"/>
      <c r="E638" s="418"/>
      <c r="F638" s="417"/>
    </row>
    <row r="639" spans="1:6">
      <c r="A639" s="396">
        <v>112</v>
      </c>
      <c r="B639" s="398" t="s">
        <v>6660</v>
      </c>
      <c r="C639" s="398"/>
      <c r="D639" s="398"/>
      <c r="E639" s="399">
        <f>+E640+E646+E648+E650</f>
        <v>1742305000</v>
      </c>
      <c r="F639" s="398"/>
    </row>
    <row r="640" spans="1:6">
      <c r="A640" s="400">
        <v>1121220115</v>
      </c>
      <c r="B640" s="403" t="s">
        <v>4672</v>
      </c>
      <c r="C640" s="401"/>
      <c r="D640" s="401"/>
      <c r="E640" s="402">
        <f>SUM(E641:E645)</f>
        <v>1373644000</v>
      </c>
      <c r="F640" s="403" t="s">
        <v>4296</v>
      </c>
    </row>
    <row r="641" spans="1:6" ht="26.25" customHeight="1">
      <c r="A641" s="404">
        <v>11212201150</v>
      </c>
      <c r="B641" s="405" t="s">
        <v>5541</v>
      </c>
      <c r="C641" s="405" t="s">
        <v>5542</v>
      </c>
      <c r="D641" s="405" t="s">
        <v>4611</v>
      </c>
      <c r="E641" s="406">
        <v>79465000</v>
      </c>
      <c r="F641" s="405"/>
    </row>
    <row r="642" spans="1:6">
      <c r="A642" s="404">
        <v>11212201150</v>
      </c>
      <c r="B642" s="405" t="s">
        <v>4673</v>
      </c>
      <c r="C642" s="405" t="s">
        <v>5543</v>
      </c>
      <c r="D642" s="405" t="s">
        <v>4674</v>
      </c>
      <c r="E642" s="406">
        <v>15000000</v>
      </c>
      <c r="F642" s="405"/>
    </row>
    <row r="643" spans="1:6" ht="15" customHeight="1">
      <c r="A643" s="404">
        <v>11212201150</v>
      </c>
      <c r="B643" s="405" t="s">
        <v>4675</v>
      </c>
      <c r="C643" s="405" t="s">
        <v>5544</v>
      </c>
      <c r="D643" s="405" t="s">
        <v>4676</v>
      </c>
      <c r="E643" s="406">
        <v>193735000</v>
      </c>
      <c r="F643" s="405"/>
    </row>
    <row r="644" spans="1:6" ht="27" customHeight="1">
      <c r="A644" s="404">
        <v>11212201150</v>
      </c>
      <c r="B644" s="405" t="s">
        <v>5545</v>
      </c>
      <c r="C644" s="405" t="s">
        <v>6776</v>
      </c>
      <c r="D644" s="405" t="s">
        <v>4677</v>
      </c>
      <c r="E644" s="406">
        <v>1075444000</v>
      </c>
      <c r="F644" s="405"/>
    </row>
    <row r="645" spans="1:6" ht="25.5">
      <c r="A645" s="404">
        <v>11212201150</v>
      </c>
      <c r="B645" s="405" t="s">
        <v>4678</v>
      </c>
      <c r="C645" s="405" t="s">
        <v>5546</v>
      </c>
      <c r="D645" s="405" t="s">
        <v>4416</v>
      </c>
      <c r="E645" s="406">
        <v>10000000</v>
      </c>
      <c r="F645" s="405"/>
    </row>
    <row r="646" spans="1:6">
      <c r="A646" s="407">
        <v>1121220117</v>
      </c>
      <c r="B646" s="409" t="s">
        <v>4679</v>
      </c>
      <c r="C646" s="405"/>
      <c r="D646" s="405"/>
      <c r="E646" s="408">
        <f>+E647</f>
        <v>25000000</v>
      </c>
      <c r="F646" s="409" t="s">
        <v>4296</v>
      </c>
    </row>
    <row r="647" spans="1:6" ht="16.5" customHeight="1">
      <c r="A647" s="404">
        <v>11212201170</v>
      </c>
      <c r="B647" s="405" t="s">
        <v>4680</v>
      </c>
      <c r="C647" s="405" t="s">
        <v>5547</v>
      </c>
      <c r="D647" s="405" t="s">
        <v>4681</v>
      </c>
      <c r="E647" s="406">
        <v>25000000</v>
      </c>
      <c r="F647" s="405"/>
    </row>
    <row r="648" spans="1:6" ht="25.5">
      <c r="A648" s="407">
        <v>1121220122</v>
      </c>
      <c r="B648" s="405" t="s">
        <v>6661</v>
      </c>
      <c r="C648" s="405"/>
      <c r="D648" s="405"/>
      <c r="E648" s="408">
        <f>+E649</f>
        <v>280950000</v>
      </c>
      <c r="F648" s="409" t="s">
        <v>4296</v>
      </c>
    </row>
    <row r="649" spans="1:6" ht="25.5">
      <c r="A649" s="404">
        <v>11212201220</v>
      </c>
      <c r="B649" s="405" t="s">
        <v>5548</v>
      </c>
      <c r="C649" s="405" t="s">
        <v>5549</v>
      </c>
      <c r="D649" s="405" t="s">
        <v>4682</v>
      </c>
      <c r="E649" s="406">
        <v>280950000</v>
      </c>
      <c r="F649" s="405"/>
    </row>
    <row r="650" spans="1:6" ht="25.5">
      <c r="A650" s="407">
        <v>1121220123</v>
      </c>
      <c r="B650" s="405" t="s">
        <v>6662</v>
      </c>
      <c r="C650" s="405"/>
      <c r="D650" s="405"/>
      <c r="E650" s="408">
        <f>+E651</f>
        <v>62711000</v>
      </c>
      <c r="F650" s="409" t="s">
        <v>4296</v>
      </c>
    </row>
    <row r="651" spans="1:6" ht="27" customHeight="1">
      <c r="A651" s="404">
        <v>11212201230</v>
      </c>
      <c r="B651" s="405" t="s">
        <v>5550</v>
      </c>
      <c r="C651" s="405" t="s">
        <v>5551</v>
      </c>
      <c r="D651" s="405" t="s">
        <v>4416</v>
      </c>
      <c r="E651" s="406">
        <v>62711000</v>
      </c>
      <c r="F651" s="405"/>
    </row>
    <row r="652" spans="1:6">
      <c r="A652" s="410"/>
      <c r="B652" s="411"/>
      <c r="C652" s="411"/>
      <c r="D652" s="411"/>
      <c r="E652" s="412"/>
      <c r="F652" s="411"/>
    </row>
    <row r="653" spans="1:6">
      <c r="A653" s="396">
        <v>113</v>
      </c>
      <c r="B653" s="397" t="s">
        <v>4683</v>
      </c>
      <c r="C653" s="398"/>
      <c r="D653" s="398"/>
      <c r="E653" s="399">
        <f>+E654+E669+E672+E674+E676+E682+E688+E692</f>
        <v>3075409342</v>
      </c>
      <c r="F653" s="398"/>
    </row>
    <row r="654" spans="1:6">
      <c r="A654" s="400">
        <v>1131130101</v>
      </c>
      <c r="B654" s="401" t="s">
        <v>6592</v>
      </c>
      <c r="C654" s="401"/>
      <c r="D654" s="401"/>
      <c r="E654" s="402">
        <f>SUM(E655:E668)</f>
        <v>552365472</v>
      </c>
      <c r="F654" s="403" t="s">
        <v>4272</v>
      </c>
    </row>
    <row r="655" spans="1:6">
      <c r="A655" s="404">
        <v>11311301010</v>
      </c>
      <c r="B655" s="405" t="s">
        <v>4379</v>
      </c>
      <c r="C655" s="405" t="s">
        <v>5109</v>
      </c>
      <c r="D655" s="405" t="s">
        <v>4416</v>
      </c>
      <c r="E655" s="406">
        <v>3536000</v>
      </c>
      <c r="F655" s="405"/>
    </row>
    <row r="656" spans="1:6" ht="25.5">
      <c r="A656" s="404">
        <v>11311301010</v>
      </c>
      <c r="B656" s="405" t="s">
        <v>4971</v>
      </c>
      <c r="C656" s="405" t="s">
        <v>5552</v>
      </c>
      <c r="D656" s="405" t="s">
        <v>4416</v>
      </c>
      <c r="E656" s="406">
        <v>86400000</v>
      </c>
      <c r="F656" s="405"/>
    </row>
    <row r="657" spans="1:6">
      <c r="A657" s="404">
        <v>11311301010</v>
      </c>
      <c r="B657" s="405" t="s">
        <v>5472</v>
      </c>
      <c r="C657" s="405" t="s">
        <v>5553</v>
      </c>
      <c r="D657" s="405" t="s">
        <v>4416</v>
      </c>
      <c r="E657" s="406">
        <v>77352000</v>
      </c>
      <c r="F657" s="405"/>
    </row>
    <row r="658" spans="1:6" ht="25.5">
      <c r="A658" s="404">
        <v>11311301010</v>
      </c>
      <c r="B658" s="405" t="s">
        <v>4973</v>
      </c>
      <c r="C658" s="405" t="s">
        <v>5306</v>
      </c>
      <c r="D658" s="405" t="s">
        <v>4416</v>
      </c>
      <c r="E658" s="406">
        <v>9442800</v>
      </c>
      <c r="F658" s="405"/>
    </row>
    <row r="659" spans="1:6" ht="15" customHeight="1">
      <c r="A659" s="404">
        <v>11311301010</v>
      </c>
      <c r="B659" s="405" t="s">
        <v>4975</v>
      </c>
      <c r="C659" s="405" t="s">
        <v>4976</v>
      </c>
      <c r="D659" s="405" t="s">
        <v>4416</v>
      </c>
      <c r="E659" s="406">
        <v>94404000</v>
      </c>
      <c r="F659" s="405"/>
    </row>
    <row r="660" spans="1:6">
      <c r="A660" s="404">
        <v>11311301010</v>
      </c>
      <c r="B660" s="405" t="s">
        <v>4381</v>
      </c>
      <c r="C660" s="405" t="s">
        <v>5511</v>
      </c>
      <c r="D660" s="405" t="s">
        <v>4416</v>
      </c>
      <c r="E660" s="406">
        <v>2255000</v>
      </c>
      <c r="F660" s="405"/>
    </row>
    <row r="661" spans="1:6">
      <c r="A661" s="404">
        <v>11311301010</v>
      </c>
      <c r="B661" s="405" t="s">
        <v>4979</v>
      </c>
      <c r="C661" s="405" t="s">
        <v>4980</v>
      </c>
      <c r="D661" s="405" t="s">
        <v>4684</v>
      </c>
      <c r="E661" s="406">
        <v>16861000</v>
      </c>
      <c r="F661" s="405"/>
    </row>
    <row r="662" spans="1:6">
      <c r="A662" s="404">
        <v>11311301011</v>
      </c>
      <c r="B662" s="405" t="s">
        <v>4382</v>
      </c>
      <c r="C662" s="405" t="s">
        <v>4981</v>
      </c>
      <c r="D662" s="405" t="s">
        <v>4416</v>
      </c>
      <c r="E662" s="406">
        <v>14988000</v>
      </c>
      <c r="F662" s="405"/>
    </row>
    <row r="663" spans="1:6">
      <c r="A663" s="404">
        <v>11311301011</v>
      </c>
      <c r="B663" s="405" t="s">
        <v>4982</v>
      </c>
      <c r="C663" s="405" t="s">
        <v>5116</v>
      </c>
      <c r="D663" s="405" t="s">
        <v>4416</v>
      </c>
      <c r="E663" s="406">
        <v>24027400</v>
      </c>
      <c r="F663" s="405"/>
    </row>
    <row r="664" spans="1:6" ht="15.75" customHeight="1">
      <c r="A664" s="404">
        <v>11311301011</v>
      </c>
      <c r="B664" s="405" t="s">
        <v>4984</v>
      </c>
      <c r="C664" s="405" t="s">
        <v>4985</v>
      </c>
      <c r="D664" s="405" t="s">
        <v>4416</v>
      </c>
      <c r="E664" s="406">
        <v>1884800</v>
      </c>
      <c r="F664" s="405"/>
    </row>
    <row r="665" spans="1:6" ht="16.5" customHeight="1">
      <c r="A665" s="404">
        <v>11311301011</v>
      </c>
      <c r="B665" s="405" t="s">
        <v>4988</v>
      </c>
      <c r="C665" s="405" t="s">
        <v>5554</v>
      </c>
      <c r="D665" s="405" t="s">
        <v>5555</v>
      </c>
      <c r="E665" s="406">
        <v>3095000</v>
      </c>
      <c r="F665" s="405"/>
    </row>
    <row r="666" spans="1:6" ht="25.5">
      <c r="A666" s="404">
        <v>11311301011</v>
      </c>
      <c r="B666" s="405" t="s">
        <v>4384</v>
      </c>
      <c r="C666" s="405" t="s">
        <v>4990</v>
      </c>
      <c r="D666" s="405" t="s">
        <v>4416</v>
      </c>
      <c r="E666" s="406">
        <v>25000000</v>
      </c>
      <c r="F666" s="405"/>
    </row>
    <row r="667" spans="1:6">
      <c r="A667" s="404">
        <v>11311301011</v>
      </c>
      <c r="B667" s="405" t="s">
        <v>4991</v>
      </c>
      <c r="C667" s="405" t="s">
        <v>5556</v>
      </c>
      <c r="D667" s="405" t="s">
        <v>4416</v>
      </c>
      <c r="E667" s="406">
        <v>130000000</v>
      </c>
      <c r="F667" s="405"/>
    </row>
    <row r="668" spans="1:6">
      <c r="A668" s="404">
        <v>11311301011</v>
      </c>
      <c r="B668" s="405" t="s">
        <v>4993</v>
      </c>
      <c r="C668" s="405" t="s">
        <v>5557</v>
      </c>
      <c r="D668" s="405" t="s">
        <v>4416</v>
      </c>
      <c r="E668" s="406">
        <v>63119472</v>
      </c>
      <c r="F668" s="405"/>
    </row>
    <row r="669" spans="1:6">
      <c r="A669" s="407">
        <v>1131130102</v>
      </c>
      <c r="B669" s="405" t="s">
        <v>6593</v>
      </c>
      <c r="C669" s="405"/>
      <c r="D669" s="405"/>
      <c r="E669" s="408">
        <f>SUM(E670:E671)</f>
        <v>164226800</v>
      </c>
      <c r="F669" s="409" t="s">
        <v>4272</v>
      </c>
    </row>
    <row r="670" spans="1:6" ht="15.75" customHeight="1">
      <c r="A670" s="404">
        <v>11311301022</v>
      </c>
      <c r="B670" s="405" t="s">
        <v>4998</v>
      </c>
      <c r="C670" s="405" t="s">
        <v>5558</v>
      </c>
      <c r="D670" s="405" t="s">
        <v>4685</v>
      </c>
      <c r="E670" s="406">
        <v>157876800</v>
      </c>
      <c r="F670" s="405"/>
    </row>
    <row r="671" spans="1:6">
      <c r="A671" s="404">
        <v>11311301022</v>
      </c>
      <c r="B671" s="405" t="s">
        <v>4512</v>
      </c>
      <c r="C671" s="405" t="s">
        <v>5559</v>
      </c>
      <c r="D671" s="405" t="s">
        <v>4416</v>
      </c>
      <c r="E671" s="406">
        <v>6350000</v>
      </c>
      <c r="F671" s="405"/>
    </row>
    <row r="672" spans="1:6">
      <c r="A672" s="407">
        <v>1131130103</v>
      </c>
      <c r="B672" s="405" t="s">
        <v>6594</v>
      </c>
      <c r="C672" s="405"/>
      <c r="D672" s="405"/>
      <c r="E672" s="408">
        <f>+E673</f>
        <v>16350000</v>
      </c>
      <c r="F672" s="409" t="s">
        <v>4272</v>
      </c>
    </row>
    <row r="673" spans="1:6">
      <c r="A673" s="404">
        <v>11311301030</v>
      </c>
      <c r="B673" s="405" t="s">
        <v>5002</v>
      </c>
      <c r="C673" s="405" t="s">
        <v>5003</v>
      </c>
      <c r="D673" s="405" t="s">
        <v>4686</v>
      </c>
      <c r="E673" s="406">
        <v>16350000</v>
      </c>
      <c r="F673" s="405"/>
    </row>
    <row r="674" spans="1:6" ht="25.5">
      <c r="A674" s="407">
        <v>1131130106</v>
      </c>
      <c r="B674" s="405" t="s">
        <v>6595</v>
      </c>
      <c r="C674" s="405"/>
      <c r="D674" s="405"/>
      <c r="E674" s="408">
        <f>+E675</f>
        <v>14958000</v>
      </c>
      <c r="F674" s="409" t="s">
        <v>4272</v>
      </c>
    </row>
    <row r="675" spans="1:6" ht="25.5">
      <c r="A675" s="404">
        <v>11311301060</v>
      </c>
      <c r="B675" s="405" t="s">
        <v>5004</v>
      </c>
      <c r="C675" s="405" t="s">
        <v>5560</v>
      </c>
      <c r="D675" s="405" t="s">
        <v>4616</v>
      </c>
      <c r="E675" s="406">
        <v>14958000</v>
      </c>
      <c r="F675" s="405"/>
    </row>
    <row r="676" spans="1:6" ht="38.25">
      <c r="A676" s="407">
        <v>1131130115</v>
      </c>
      <c r="B676" s="405" t="s">
        <v>6663</v>
      </c>
      <c r="C676" s="405"/>
      <c r="D676" s="405"/>
      <c r="E676" s="408">
        <f>SUM(E677:E681)</f>
        <v>1183705125</v>
      </c>
      <c r="F676" s="409" t="s">
        <v>4272</v>
      </c>
    </row>
    <row r="677" spans="1:6" ht="38.25">
      <c r="A677" s="404">
        <v>11311301150</v>
      </c>
      <c r="B677" s="405" t="s">
        <v>5561</v>
      </c>
      <c r="C677" s="405" t="s">
        <v>5562</v>
      </c>
      <c r="D677" s="405" t="s">
        <v>4416</v>
      </c>
      <c r="E677" s="406">
        <v>70000000</v>
      </c>
      <c r="F677" s="405"/>
    </row>
    <row r="678" spans="1:6" ht="27.75" customHeight="1">
      <c r="A678" s="404">
        <v>11311301151</v>
      </c>
      <c r="B678" s="405" t="s">
        <v>5563</v>
      </c>
      <c r="C678" s="405" t="s">
        <v>5564</v>
      </c>
      <c r="D678" s="405" t="s">
        <v>4687</v>
      </c>
      <c r="E678" s="406">
        <v>59857500</v>
      </c>
      <c r="F678" s="405"/>
    </row>
    <row r="679" spans="1:6" ht="25.5">
      <c r="A679" s="404">
        <v>11311301151</v>
      </c>
      <c r="B679" s="405" t="s">
        <v>5565</v>
      </c>
      <c r="C679" s="405" t="s">
        <v>5566</v>
      </c>
      <c r="D679" s="405" t="s">
        <v>4504</v>
      </c>
      <c r="E679" s="406">
        <v>645316125</v>
      </c>
      <c r="F679" s="405"/>
    </row>
    <row r="680" spans="1:6" ht="25.5">
      <c r="A680" s="404">
        <v>11311301151</v>
      </c>
      <c r="B680" s="405" t="s">
        <v>5567</v>
      </c>
      <c r="C680" s="405" t="s">
        <v>5568</v>
      </c>
      <c r="D680" s="405" t="s">
        <v>4688</v>
      </c>
      <c r="E680" s="406">
        <v>233531500</v>
      </c>
      <c r="F680" s="405"/>
    </row>
    <row r="681" spans="1:6">
      <c r="A681" s="404">
        <v>11311301151</v>
      </c>
      <c r="B681" s="405" t="s">
        <v>5569</v>
      </c>
      <c r="C681" s="405" t="s">
        <v>5570</v>
      </c>
      <c r="D681" s="405" t="s">
        <v>4689</v>
      </c>
      <c r="E681" s="406">
        <v>175000000</v>
      </c>
      <c r="F681" s="405"/>
    </row>
    <row r="682" spans="1:6">
      <c r="A682" s="407">
        <v>1131130116</v>
      </c>
      <c r="B682" s="405" t="s">
        <v>6664</v>
      </c>
      <c r="C682" s="405"/>
      <c r="D682" s="405"/>
      <c r="E682" s="408">
        <f>SUM(E683:E687)</f>
        <v>719767900</v>
      </c>
      <c r="F682" s="409" t="s">
        <v>4272</v>
      </c>
    </row>
    <row r="683" spans="1:6" ht="38.25">
      <c r="A683" s="404">
        <v>11311301160</v>
      </c>
      <c r="B683" s="405" t="s">
        <v>5571</v>
      </c>
      <c r="C683" s="405" t="s">
        <v>5572</v>
      </c>
      <c r="D683" s="405" t="s">
        <v>4690</v>
      </c>
      <c r="E683" s="406">
        <v>43759550</v>
      </c>
      <c r="F683" s="405"/>
    </row>
    <row r="684" spans="1:6" ht="25.5">
      <c r="A684" s="404">
        <v>11311301160</v>
      </c>
      <c r="B684" s="405" t="s">
        <v>5573</v>
      </c>
      <c r="C684" s="405" t="s">
        <v>5574</v>
      </c>
      <c r="D684" s="405" t="s">
        <v>4691</v>
      </c>
      <c r="E684" s="406">
        <v>371041800</v>
      </c>
      <c r="F684" s="405"/>
    </row>
    <row r="685" spans="1:6" ht="25.5">
      <c r="A685" s="404">
        <v>11311301161</v>
      </c>
      <c r="B685" s="405" t="s">
        <v>5575</v>
      </c>
      <c r="C685" s="405" t="s">
        <v>5576</v>
      </c>
      <c r="D685" s="405" t="s">
        <v>4504</v>
      </c>
      <c r="E685" s="406">
        <v>78198950</v>
      </c>
      <c r="F685" s="405"/>
    </row>
    <row r="686" spans="1:6">
      <c r="A686" s="404">
        <v>11311301161</v>
      </c>
      <c r="B686" s="405" t="s">
        <v>4471</v>
      </c>
      <c r="C686" s="405" t="s">
        <v>5577</v>
      </c>
      <c r="D686" s="405" t="s">
        <v>4416</v>
      </c>
      <c r="E686" s="406">
        <v>26767700</v>
      </c>
      <c r="F686" s="405"/>
    </row>
    <row r="687" spans="1:6" ht="25.5">
      <c r="A687" s="404">
        <v>11311301161</v>
      </c>
      <c r="B687" s="405" t="s">
        <v>5578</v>
      </c>
      <c r="C687" s="405" t="s">
        <v>5579</v>
      </c>
      <c r="D687" s="405" t="s">
        <v>4416</v>
      </c>
      <c r="E687" s="406">
        <v>199999900</v>
      </c>
      <c r="F687" s="405"/>
    </row>
    <row r="688" spans="1:6" ht="25.5">
      <c r="A688" s="407">
        <v>1131130121</v>
      </c>
      <c r="B688" s="405" t="s">
        <v>6665</v>
      </c>
      <c r="C688" s="405"/>
      <c r="D688" s="405"/>
      <c r="E688" s="408">
        <f>SUM(E689:E691)</f>
        <v>359928695</v>
      </c>
      <c r="F688" s="409" t="s">
        <v>4272</v>
      </c>
    </row>
    <row r="689" spans="1:6" ht="25.5">
      <c r="A689" s="404">
        <v>11311301210</v>
      </c>
      <c r="B689" s="405" t="s">
        <v>5580</v>
      </c>
      <c r="C689" s="405" t="s">
        <v>5581</v>
      </c>
      <c r="D689" s="405" t="s">
        <v>4692</v>
      </c>
      <c r="E689" s="406">
        <v>135035695</v>
      </c>
      <c r="F689" s="405"/>
    </row>
    <row r="690" spans="1:6" ht="38.25">
      <c r="A690" s="404">
        <v>11311301210</v>
      </c>
      <c r="B690" s="405" t="s">
        <v>5582</v>
      </c>
      <c r="C690" s="405" t="s">
        <v>5583</v>
      </c>
      <c r="D690" s="405" t="s">
        <v>4416</v>
      </c>
      <c r="E690" s="406">
        <v>123286000</v>
      </c>
      <c r="F690" s="405"/>
    </row>
    <row r="691" spans="1:6" ht="25.5">
      <c r="A691" s="404">
        <v>11311301210</v>
      </c>
      <c r="B691" s="405" t="s">
        <v>5584</v>
      </c>
      <c r="C691" s="405" t="s">
        <v>5585</v>
      </c>
      <c r="D691" s="405" t="s">
        <v>4504</v>
      </c>
      <c r="E691" s="406">
        <v>101607000</v>
      </c>
      <c r="F691" s="405"/>
    </row>
    <row r="692" spans="1:6">
      <c r="A692" s="407">
        <v>1131130122</v>
      </c>
      <c r="B692" s="405" t="s">
        <v>6666</v>
      </c>
      <c r="C692" s="405"/>
      <c r="D692" s="405"/>
      <c r="E692" s="408">
        <f>+E693</f>
        <v>64107350</v>
      </c>
      <c r="F692" s="409" t="s">
        <v>4272</v>
      </c>
    </row>
    <row r="693" spans="1:6" ht="25.5">
      <c r="A693" s="404">
        <v>11311301220</v>
      </c>
      <c r="B693" s="405" t="s">
        <v>5586</v>
      </c>
      <c r="C693" s="405" t="s">
        <v>5587</v>
      </c>
      <c r="D693" s="405" t="s">
        <v>4416</v>
      </c>
      <c r="E693" s="406">
        <v>64107350</v>
      </c>
      <c r="F693" s="405"/>
    </row>
    <row r="694" spans="1:6">
      <c r="A694" s="410"/>
      <c r="B694" s="411"/>
      <c r="C694" s="411"/>
      <c r="D694" s="411"/>
      <c r="E694" s="412"/>
      <c r="F694" s="411"/>
    </row>
    <row r="695" spans="1:6">
      <c r="A695" s="396">
        <v>114</v>
      </c>
      <c r="B695" s="397" t="s">
        <v>4693</v>
      </c>
      <c r="C695" s="398"/>
      <c r="D695" s="398"/>
      <c r="E695" s="399">
        <f>+E696+E699+E703</f>
        <v>797967650</v>
      </c>
      <c r="F695" s="398"/>
    </row>
    <row r="696" spans="1:6" ht="25.5">
      <c r="A696" s="400">
        <v>1141130115</v>
      </c>
      <c r="B696" s="401" t="s">
        <v>6667</v>
      </c>
      <c r="C696" s="401"/>
      <c r="D696" s="401"/>
      <c r="E696" s="402">
        <f>SUM(E697:E698)</f>
        <v>458248800</v>
      </c>
      <c r="F696" s="403" t="s">
        <v>4272</v>
      </c>
    </row>
    <row r="697" spans="1:6">
      <c r="A697" s="404">
        <v>11411301150</v>
      </c>
      <c r="B697" s="405" t="s">
        <v>5588</v>
      </c>
      <c r="C697" s="405" t="s">
        <v>5589</v>
      </c>
      <c r="D697" s="405" t="s">
        <v>4694</v>
      </c>
      <c r="E697" s="406">
        <v>410389800</v>
      </c>
      <c r="F697" s="405"/>
    </row>
    <row r="698" spans="1:6" ht="25.5">
      <c r="A698" s="404">
        <v>11411301151</v>
      </c>
      <c r="B698" s="405" t="s">
        <v>5590</v>
      </c>
      <c r="C698" s="405" t="s">
        <v>5591</v>
      </c>
      <c r="D698" s="405" t="s">
        <v>4395</v>
      </c>
      <c r="E698" s="406">
        <v>47859000</v>
      </c>
      <c r="F698" s="405"/>
    </row>
    <row r="699" spans="1:6">
      <c r="A699" s="407">
        <v>1141130116</v>
      </c>
      <c r="B699" s="405" t="s">
        <v>6668</v>
      </c>
      <c r="C699" s="405"/>
      <c r="D699" s="405"/>
      <c r="E699" s="408">
        <f>SUM(E700:E702)</f>
        <v>267425350</v>
      </c>
      <c r="F699" s="409" t="s">
        <v>4272</v>
      </c>
    </row>
    <row r="700" spans="1:6" ht="15" customHeight="1">
      <c r="A700" s="404">
        <v>11411301160</v>
      </c>
      <c r="B700" s="405" t="s">
        <v>5592</v>
      </c>
      <c r="C700" s="405" t="s">
        <v>5593</v>
      </c>
      <c r="D700" s="405" t="s">
        <v>4695</v>
      </c>
      <c r="E700" s="406">
        <v>58999000</v>
      </c>
      <c r="F700" s="405"/>
    </row>
    <row r="701" spans="1:6">
      <c r="A701" s="404">
        <v>11411301160</v>
      </c>
      <c r="B701" s="405" t="s">
        <v>4696</v>
      </c>
      <c r="C701" s="405" t="s">
        <v>5594</v>
      </c>
      <c r="D701" s="405" t="s">
        <v>4697</v>
      </c>
      <c r="E701" s="406">
        <v>153740350</v>
      </c>
      <c r="F701" s="405"/>
    </row>
    <row r="702" spans="1:6" ht="25.5">
      <c r="A702" s="404">
        <v>11411301160</v>
      </c>
      <c r="B702" s="405" t="s">
        <v>5595</v>
      </c>
      <c r="C702" s="405" t="s">
        <v>5596</v>
      </c>
      <c r="D702" s="405" t="s">
        <v>4697</v>
      </c>
      <c r="E702" s="406">
        <v>54686000</v>
      </c>
      <c r="F702" s="405"/>
    </row>
    <row r="703" spans="1:6" ht="25.5">
      <c r="A703" s="407">
        <v>1141130117</v>
      </c>
      <c r="B703" s="405" t="s">
        <v>6669</v>
      </c>
      <c r="C703" s="405"/>
      <c r="D703" s="405"/>
      <c r="E703" s="408">
        <f>SUM(E704:E705)</f>
        <v>72293500</v>
      </c>
      <c r="F703" s="409" t="s">
        <v>4272</v>
      </c>
    </row>
    <row r="704" spans="1:6" ht="29.25" customHeight="1">
      <c r="A704" s="404">
        <v>11411301170</v>
      </c>
      <c r="B704" s="405" t="s">
        <v>5597</v>
      </c>
      <c r="C704" s="405" t="s">
        <v>5598</v>
      </c>
      <c r="D704" s="405" t="s">
        <v>5599</v>
      </c>
      <c r="E704" s="406">
        <v>54687500</v>
      </c>
      <c r="F704" s="405"/>
    </row>
    <row r="705" spans="1:6" ht="25.5">
      <c r="A705" s="404">
        <v>11411301170</v>
      </c>
      <c r="B705" s="405" t="s">
        <v>5600</v>
      </c>
      <c r="C705" s="405" t="s">
        <v>5601</v>
      </c>
      <c r="D705" s="405" t="s">
        <v>5602</v>
      </c>
      <c r="E705" s="406">
        <v>17606000</v>
      </c>
      <c r="F705" s="405"/>
    </row>
    <row r="706" spans="1:6">
      <c r="A706" s="410"/>
      <c r="B706" s="411"/>
      <c r="C706" s="411"/>
      <c r="D706" s="411"/>
      <c r="E706" s="412"/>
      <c r="F706" s="411"/>
    </row>
    <row r="707" spans="1:6">
      <c r="A707" s="396">
        <v>115</v>
      </c>
      <c r="B707" s="398" t="s">
        <v>6670</v>
      </c>
      <c r="C707" s="398"/>
      <c r="D707" s="398"/>
      <c r="E707" s="399">
        <f>+E708+E751</f>
        <v>7330474275</v>
      </c>
      <c r="F707" s="398"/>
    </row>
    <row r="708" spans="1:6">
      <c r="A708" s="400">
        <v>115</v>
      </c>
      <c r="B708" s="403" t="s">
        <v>4355</v>
      </c>
      <c r="C708" s="401"/>
      <c r="D708" s="401"/>
      <c r="E708" s="402">
        <f>+E709+E724+E732+E734+E736+E739+E742+E747</f>
        <v>7045193275</v>
      </c>
      <c r="F708" s="401"/>
    </row>
    <row r="709" spans="1:6">
      <c r="A709" s="407">
        <v>1151150101</v>
      </c>
      <c r="B709" s="405" t="s">
        <v>6592</v>
      </c>
      <c r="C709" s="405"/>
      <c r="D709" s="405"/>
      <c r="E709" s="408">
        <f>SUM(E710:E723)</f>
        <v>1046602850</v>
      </c>
      <c r="F709" s="409" t="s">
        <v>4355</v>
      </c>
    </row>
    <row r="710" spans="1:6" ht="14.25" customHeight="1">
      <c r="A710" s="404">
        <v>11511501010</v>
      </c>
      <c r="B710" s="405" t="s">
        <v>4379</v>
      </c>
      <c r="C710" s="405" t="s">
        <v>5603</v>
      </c>
      <c r="D710" s="405" t="s">
        <v>4380</v>
      </c>
      <c r="E710" s="406">
        <v>5330000</v>
      </c>
      <c r="F710" s="405"/>
    </row>
    <row r="711" spans="1:6" ht="25.5">
      <c r="A711" s="404">
        <v>11511501010</v>
      </c>
      <c r="B711" s="405" t="s">
        <v>4971</v>
      </c>
      <c r="C711" s="405" t="s">
        <v>5604</v>
      </c>
      <c r="D711" s="405" t="s">
        <v>4380</v>
      </c>
      <c r="E711" s="406">
        <v>106200000</v>
      </c>
      <c r="F711" s="405"/>
    </row>
    <row r="712" spans="1:6" ht="25.5">
      <c r="A712" s="404">
        <v>11511501010</v>
      </c>
      <c r="B712" s="405" t="s">
        <v>5605</v>
      </c>
      <c r="C712" s="405" t="s">
        <v>5606</v>
      </c>
      <c r="D712" s="405" t="s">
        <v>4698</v>
      </c>
      <c r="E712" s="406">
        <v>172057000</v>
      </c>
      <c r="F712" s="405"/>
    </row>
    <row r="713" spans="1:6" ht="25.5">
      <c r="A713" s="404">
        <v>11511501010</v>
      </c>
      <c r="B713" s="405" t="s">
        <v>4973</v>
      </c>
      <c r="C713" s="405" t="s">
        <v>5607</v>
      </c>
      <c r="D713" s="405" t="s">
        <v>4699</v>
      </c>
      <c r="E713" s="406">
        <v>6430000</v>
      </c>
      <c r="F713" s="405"/>
    </row>
    <row r="714" spans="1:6">
      <c r="A714" s="404">
        <v>11511501010</v>
      </c>
      <c r="B714" s="405" t="s">
        <v>4975</v>
      </c>
      <c r="C714" s="405" t="s">
        <v>5608</v>
      </c>
      <c r="D714" s="405" t="s">
        <v>4380</v>
      </c>
      <c r="E714" s="406">
        <v>142592000</v>
      </c>
      <c r="F714" s="405"/>
    </row>
    <row r="715" spans="1:6">
      <c r="A715" s="404">
        <v>11511501010</v>
      </c>
      <c r="B715" s="405" t="s">
        <v>4381</v>
      </c>
      <c r="C715" s="405" t="s">
        <v>5609</v>
      </c>
      <c r="D715" s="405" t="s">
        <v>4700</v>
      </c>
      <c r="E715" s="406">
        <v>4162000</v>
      </c>
      <c r="F715" s="405"/>
    </row>
    <row r="716" spans="1:6">
      <c r="A716" s="404">
        <v>11511501011</v>
      </c>
      <c r="B716" s="405" t="s">
        <v>4382</v>
      </c>
      <c r="C716" s="405" t="s">
        <v>4701</v>
      </c>
      <c r="D716" s="405" t="s">
        <v>4380</v>
      </c>
      <c r="E716" s="406">
        <v>15409000</v>
      </c>
      <c r="F716" s="405"/>
    </row>
    <row r="717" spans="1:6">
      <c r="A717" s="404">
        <v>11511501011</v>
      </c>
      <c r="B717" s="405" t="s">
        <v>4982</v>
      </c>
      <c r="C717" s="405" t="s">
        <v>5610</v>
      </c>
      <c r="D717" s="405" t="s">
        <v>4380</v>
      </c>
      <c r="E717" s="406">
        <v>70000000</v>
      </c>
      <c r="F717" s="405"/>
    </row>
    <row r="718" spans="1:6" ht="15" customHeight="1">
      <c r="A718" s="404">
        <v>11511501011</v>
      </c>
      <c r="B718" s="405" t="s">
        <v>4984</v>
      </c>
      <c r="C718" s="405" t="s">
        <v>5611</v>
      </c>
      <c r="D718" s="405" t="s">
        <v>4380</v>
      </c>
      <c r="E718" s="406">
        <v>3078000</v>
      </c>
      <c r="F718" s="405"/>
    </row>
    <row r="719" spans="1:6">
      <c r="A719" s="404">
        <v>11511501011</v>
      </c>
      <c r="B719" s="405" t="s">
        <v>4986</v>
      </c>
      <c r="C719" s="405" t="s">
        <v>5612</v>
      </c>
      <c r="D719" s="405" t="s">
        <v>4702</v>
      </c>
      <c r="E719" s="406">
        <v>70623000</v>
      </c>
      <c r="F719" s="405"/>
    </row>
    <row r="720" spans="1:6" ht="15.75" customHeight="1">
      <c r="A720" s="404">
        <v>11511501011</v>
      </c>
      <c r="B720" s="405" t="s">
        <v>4988</v>
      </c>
      <c r="C720" s="405" t="s">
        <v>5613</v>
      </c>
      <c r="D720" s="405" t="s">
        <v>4703</v>
      </c>
      <c r="E720" s="406">
        <v>3904450</v>
      </c>
      <c r="F720" s="405"/>
    </row>
    <row r="721" spans="1:6" ht="15.75" customHeight="1">
      <c r="A721" s="404">
        <v>11511501011</v>
      </c>
      <c r="B721" s="405" t="s">
        <v>4384</v>
      </c>
      <c r="C721" s="405" t="s">
        <v>5614</v>
      </c>
      <c r="D721" s="405" t="s">
        <v>4380</v>
      </c>
      <c r="E721" s="406">
        <v>42684000</v>
      </c>
      <c r="F721" s="405"/>
    </row>
    <row r="722" spans="1:6" ht="14.25" customHeight="1">
      <c r="A722" s="404">
        <v>11511501011</v>
      </c>
      <c r="B722" s="405" t="s">
        <v>4991</v>
      </c>
      <c r="C722" s="405" t="s">
        <v>5615</v>
      </c>
      <c r="D722" s="405" t="s">
        <v>4380</v>
      </c>
      <c r="E722" s="406">
        <v>200000000</v>
      </c>
      <c r="F722" s="405"/>
    </row>
    <row r="723" spans="1:6">
      <c r="A723" s="404">
        <v>11511501011</v>
      </c>
      <c r="B723" s="405" t="s">
        <v>4993</v>
      </c>
      <c r="C723" s="405" t="s">
        <v>4704</v>
      </c>
      <c r="D723" s="405" t="s">
        <v>4705</v>
      </c>
      <c r="E723" s="406">
        <v>204133400</v>
      </c>
      <c r="F723" s="405"/>
    </row>
    <row r="724" spans="1:6">
      <c r="A724" s="407">
        <v>1151150102</v>
      </c>
      <c r="B724" s="405" t="s">
        <v>6593</v>
      </c>
      <c r="C724" s="405"/>
      <c r="D724" s="405"/>
      <c r="E724" s="408">
        <f>SUM(E725:E731)</f>
        <v>5339143425</v>
      </c>
      <c r="F724" s="409" t="s">
        <v>4355</v>
      </c>
    </row>
    <row r="725" spans="1:6" ht="15" customHeight="1">
      <c r="A725" s="404">
        <v>11511501020</v>
      </c>
      <c r="B725" s="405" t="s">
        <v>4387</v>
      </c>
      <c r="C725" s="405" t="s">
        <v>5616</v>
      </c>
      <c r="D725" s="405" t="s">
        <v>4386</v>
      </c>
      <c r="E725" s="406">
        <v>10192000</v>
      </c>
      <c r="F725" s="405"/>
    </row>
    <row r="726" spans="1:6" ht="25.5">
      <c r="A726" s="404">
        <v>11511501022</v>
      </c>
      <c r="B726" s="405" t="s">
        <v>4998</v>
      </c>
      <c r="C726" s="405" t="s">
        <v>5617</v>
      </c>
      <c r="D726" s="405" t="s">
        <v>4706</v>
      </c>
      <c r="E726" s="406">
        <v>238201425</v>
      </c>
      <c r="F726" s="405"/>
    </row>
    <row r="727" spans="1:6">
      <c r="A727" s="404">
        <v>11511501022</v>
      </c>
      <c r="B727" s="405" t="s">
        <v>5315</v>
      </c>
      <c r="C727" s="405" t="s">
        <v>5618</v>
      </c>
      <c r="D727" s="405" t="s">
        <v>4380</v>
      </c>
      <c r="E727" s="406">
        <v>11000000</v>
      </c>
      <c r="F727" s="405"/>
    </row>
    <row r="728" spans="1:6">
      <c r="A728" s="404">
        <v>11511501022</v>
      </c>
      <c r="B728" s="405" t="s">
        <v>4512</v>
      </c>
      <c r="C728" s="405" t="s">
        <v>5619</v>
      </c>
      <c r="D728" s="405" t="s">
        <v>4380</v>
      </c>
      <c r="E728" s="406">
        <v>3000000</v>
      </c>
      <c r="F728" s="405"/>
    </row>
    <row r="729" spans="1:6">
      <c r="A729" s="404">
        <v>11511501024</v>
      </c>
      <c r="B729" s="405" t="s">
        <v>5000</v>
      </c>
      <c r="C729" s="405" t="s">
        <v>5620</v>
      </c>
      <c r="D729" s="405" t="s">
        <v>4386</v>
      </c>
      <c r="E729" s="406">
        <v>26750000</v>
      </c>
      <c r="F729" s="405"/>
    </row>
    <row r="730" spans="1:6" ht="25.5">
      <c r="A730" s="404">
        <v>11511501025</v>
      </c>
      <c r="B730" s="405" t="s">
        <v>4527</v>
      </c>
      <c r="C730" s="405" t="s">
        <v>5621</v>
      </c>
      <c r="D730" s="405" t="s">
        <v>4386</v>
      </c>
      <c r="E730" s="406">
        <v>5000000000</v>
      </c>
      <c r="F730" s="405"/>
    </row>
    <row r="731" spans="1:6" ht="26.25" customHeight="1">
      <c r="A731" s="404">
        <v>11511501025</v>
      </c>
      <c r="B731" s="405" t="s">
        <v>4528</v>
      </c>
      <c r="C731" s="405" t="s">
        <v>5622</v>
      </c>
      <c r="D731" s="405" t="s">
        <v>4386</v>
      </c>
      <c r="E731" s="406">
        <v>50000000</v>
      </c>
      <c r="F731" s="405"/>
    </row>
    <row r="732" spans="1:6">
      <c r="A732" s="407">
        <v>1151150103</v>
      </c>
      <c r="B732" s="405" t="s">
        <v>6594</v>
      </c>
      <c r="C732" s="405"/>
      <c r="D732" s="405"/>
      <c r="E732" s="408">
        <f>+E733</f>
        <v>45660000</v>
      </c>
      <c r="F732" s="409" t="s">
        <v>4355</v>
      </c>
    </row>
    <row r="733" spans="1:6">
      <c r="A733" s="404">
        <v>11511501030</v>
      </c>
      <c r="B733" s="405" t="s">
        <v>5002</v>
      </c>
      <c r="C733" s="405" t="s">
        <v>5623</v>
      </c>
      <c r="D733" s="405" t="s">
        <v>4707</v>
      </c>
      <c r="E733" s="406">
        <v>45660000</v>
      </c>
      <c r="F733" s="405"/>
    </row>
    <row r="734" spans="1:6" ht="25.5">
      <c r="A734" s="407">
        <v>1151150106</v>
      </c>
      <c r="B734" s="405" t="s">
        <v>6595</v>
      </c>
      <c r="C734" s="405"/>
      <c r="D734" s="405"/>
      <c r="E734" s="408">
        <f>+E735</f>
        <v>15000000</v>
      </c>
      <c r="F734" s="409" t="s">
        <v>4355</v>
      </c>
    </row>
    <row r="735" spans="1:6" ht="28.5" customHeight="1">
      <c r="A735" s="404">
        <v>11511501060</v>
      </c>
      <c r="B735" s="405" t="s">
        <v>5004</v>
      </c>
      <c r="C735" s="405" t="s">
        <v>6777</v>
      </c>
      <c r="D735" s="405" t="s">
        <v>4617</v>
      </c>
      <c r="E735" s="406">
        <v>15000000</v>
      </c>
      <c r="F735" s="405"/>
    </row>
    <row r="736" spans="1:6">
      <c r="A736" s="407">
        <v>1151150115</v>
      </c>
      <c r="B736" s="405" t="s">
        <v>6671</v>
      </c>
      <c r="C736" s="405"/>
      <c r="D736" s="405"/>
      <c r="E736" s="408">
        <f>SUM(E737:E738)</f>
        <v>70000000</v>
      </c>
      <c r="F736" s="409" t="s">
        <v>4355</v>
      </c>
    </row>
    <row r="737" spans="1:6" ht="41.25" customHeight="1">
      <c r="A737" s="404">
        <v>11511501150</v>
      </c>
      <c r="B737" s="405" t="s">
        <v>5624</v>
      </c>
      <c r="C737" s="442" t="s">
        <v>6996</v>
      </c>
      <c r="D737" s="405" t="s">
        <v>5625</v>
      </c>
      <c r="E737" s="406">
        <v>45000000</v>
      </c>
      <c r="F737" s="405"/>
    </row>
    <row r="738" spans="1:6" ht="25.5">
      <c r="A738" s="404">
        <v>11511501150</v>
      </c>
      <c r="B738" s="405" t="s">
        <v>5626</v>
      </c>
      <c r="C738" s="405" t="s">
        <v>5627</v>
      </c>
      <c r="D738" s="405" t="s">
        <v>5628</v>
      </c>
      <c r="E738" s="406">
        <v>25000000</v>
      </c>
      <c r="F738" s="405"/>
    </row>
    <row r="739" spans="1:6" ht="25.5">
      <c r="A739" s="407">
        <v>1151150116</v>
      </c>
      <c r="B739" s="405" t="s">
        <v>6672</v>
      </c>
      <c r="C739" s="405"/>
      <c r="D739" s="405"/>
      <c r="E739" s="408">
        <f>SUM(E740:E741)</f>
        <v>90479000</v>
      </c>
      <c r="F739" s="409" t="s">
        <v>4355</v>
      </c>
    </row>
    <row r="740" spans="1:6" ht="38.25">
      <c r="A740" s="404">
        <v>11511501160</v>
      </c>
      <c r="B740" s="405" t="s">
        <v>5629</v>
      </c>
      <c r="C740" s="405" t="s">
        <v>5630</v>
      </c>
      <c r="D740" s="405" t="s">
        <v>5631</v>
      </c>
      <c r="E740" s="406">
        <v>60000000</v>
      </c>
      <c r="F740" s="405"/>
    </row>
    <row r="741" spans="1:6" ht="15.75" customHeight="1">
      <c r="A741" s="404">
        <v>11511501160</v>
      </c>
      <c r="B741" s="405" t="s">
        <v>5632</v>
      </c>
      <c r="C741" s="405" t="s">
        <v>5633</v>
      </c>
      <c r="D741" s="405" t="s">
        <v>6808</v>
      </c>
      <c r="E741" s="406">
        <v>30479000</v>
      </c>
      <c r="F741" s="405"/>
    </row>
    <row r="742" spans="1:6" ht="25.5">
      <c r="A742" s="407">
        <v>1151150117</v>
      </c>
      <c r="B742" s="405" t="s">
        <v>6673</v>
      </c>
      <c r="C742" s="405"/>
      <c r="D742" s="405"/>
      <c r="E742" s="408">
        <f>SUM(E743:E746)</f>
        <v>258385000</v>
      </c>
      <c r="F742" s="409" t="s">
        <v>4355</v>
      </c>
    </row>
    <row r="743" spans="1:6" ht="25.5">
      <c r="A743" s="404">
        <v>11511501170</v>
      </c>
      <c r="B743" s="405" t="s">
        <v>5634</v>
      </c>
      <c r="C743" s="405" t="s">
        <v>5635</v>
      </c>
      <c r="D743" s="405" t="s">
        <v>5636</v>
      </c>
      <c r="E743" s="406">
        <v>25000000</v>
      </c>
      <c r="F743" s="405"/>
    </row>
    <row r="744" spans="1:6" ht="25.5">
      <c r="A744" s="404">
        <v>11511501170</v>
      </c>
      <c r="B744" s="405" t="s">
        <v>5637</v>
      </c>
      <c r="C744" s="405" t="s">
        <v>5638</v>
      </c>
      <c r="D744" s="405" t="s">
        <v>4708</v>
      </c>
      <c r="E744" s="406">
        <v>44360000</v>
      </c>
      <c r="F744" s="405"/>
    </row>
    <row r="745" spans="1:6" ht="25.5">
      <c r="A745" s="404">
        <v>11511501170</v>
      </c>
      <c r="B745" s="405" t="s">
        <v>5639</v>
      </c>
      <c r="C745" s="405" t="s">
        <v>5640</v>
      </c>
      <c r="D745" s="405" t="s">
        <v>4709</v>
      </c>
      <c r="E745" s="406">
        <v>28725000</v>
      </c>
      <c r="F745" s="405"/>
    </row>
    <row r="746" spans="1:6" ht="25.5">
      <c r="A746" s="404">
        <v>11511501170</v>
      </c>
      <c r="B746" s="405" t="s">
        <v>5641</v>
      </c>
      <c r="C746" s="405" t="s">
        <v>5642</v>
      </c>
      <c r="D746" s="405" t="s">
        <v>5643</v>
      </c>
      <c r="E746" s="406">
        <v>160300000</v>
      </c>
      <c r="F746" s="405"/>
    </row>
    <row r="747" spans="1:6">
      <c r="A747" s="407">
        <v>1151150118</v>
      </c>
      <c r="B747" s="405" t="s">
        <v>6674</v>
      </c>
      <c r="C747" s="405"/>
      <c r="D747" s="405"/>
      <c r="E747" s="408">
        <f>SUM(E748:E750)</f>
        <v>179923000</v>
      </c>
      <c r="F747" s="409" t="s">
        <v>4355</v>
      </c>
    </row>
    <row r="748" spans="1:6" ht="25.5">
      <c r="A748" s="404">
        <v>11511501180</v>
      </c>
      <c r="B748" s="405" t="s">
        <v>5644</v>
      </c>
      <c r="C748" s="405" t="s">
        <v>5645</v>
      </c>
      <c r="D748" s="405" t="s">
        <v>5646</v>
      </c>
      <c r="E748" s="406">
        <v>21000000</v>
      </c>
      <c r="F748" s="405"/>
    </row>
    <row r="749" spans="1:6" ht="27" customHeight="1">
      <c r="A749" s="404">
        <v>11511501180</v>
      </c>
      <c r="B749" s="405" t="s">
        <v>5647</v>
      </c>
      <c r="C749" s="405" t="s">
        <v>5648</v>
      </c>
      <c r="D749" s="405" t="s">
        <v>5649</v>
      </c>
      <c r="E749" s="406">
        <v>26873000</v>
      </c>
      <c r="F749" s="405"/>
    </row>
    <row r="750" spans="1:6" ht="129.75" customHeight="1">
      <c r="A750" s="410">
        <v>11511501180</v>
      </c>
      <c r="B750" s="411" t="s">
        <v>5650</v>
      </c>
      <c r="C750" s="411" t="s">
        <v>5651</v>
      </c>
      <c r="D750" s="411" t="s">
        <v>5652</v>
      </c>
      <c r="E750" s="412">
        <v>132050000</v>
      </c>
      <c r="F750" s="411"/>
    </row>
    <row r="751" spans="1:6">
      <c r="A751" s="396">
        <v>115</v>
      </c>
      <c r="B751" s="398" t="s">
        <v>6670</v>
      </c>
      <c r="C751" s="398"/>
      <c r="D751" s="398"/>
      <c r="E751" s="399">
        <f>+E752+E754</f>
        <v>285281000</v>
      </c>
      <c r="F751" s="398"/>
    </row>
    <row r="752" spans="1:6">
      <c r="A752" s="400">
        <v>1151200315</v>
      </c>
      <c r="B752" s="401" t="s">
        <v>6671</v>
      </c>
      <c r="C752" s="401"/>
      <c r="D752" s="401"/>
      <c r="E752" s="402">
        <f>+E753</f>
        <v>59281000</v>
      </c>
      <c r="F752" s="403" t="s">
        <v>6563</v>
      </c>
    </row>
    <row r="753" spans="1:6" ht="38.25">
      <c r="A753" s="404">
        <v>11512003151</v>
      </c>
      <c r="B753" s="405" t="s">
        <v>5653</v>
      </c>
      <c r="C753" s="405" t="s">
        <v>5654</v>
      </c>
      <c r="D753" s="405" t="s">
        <v>4710</v>
      </c>
      <c r="E753" s="406">
        <v>59281000</v>
      </c>
      <c r="F753" s="405"/>
    </row>
    <row r="754" spans="1:6">
      <c r="A754" s="407">
        <v>1151200320</v>
      </c>
      <c r="B754" s="409" t="s">
        <v>4711</v>
      </c>
      <c r="C754" s="405"/>
      <c r="D754" s="405"/>
      <c r="E754" s="408">
        <f>+E755</f>
        <v>226000000</v>
      </c>
      <c r="F754" s="409" t="s">
        <v>6563</v>
      </c>
    </row>
    <row r="755" spans="1:6">
      <c r="A755" s="404">
        <v>11512003200</v>
      </c>
      <c r="B755" s="405" t="s">
        <v>5655</v>
      </c>
      <c r="C755" s="405" t="s">
        <v>5656</v>
      </c>
      <c r="D755" s="405" t="s">
        <v>4712</v>
      </c>
      <c r="E755" s="406">
        <v>226000000</v>
      </c>
      <c r="F755" s="405"/>
    </row>
    <row r="756" spans="1:6">
      <c r="A756" s="404"/>
      <c r="B756" s="405"/>
      <c r="C756" s="405"/>
      <c r="D756" s="405"/>
      <c r="E756" s="406"/>
      <c r="F756" s="405"/>
    </row>
    <row r="757" spans="1:6">
      <c r="A757" s="419">
        <v>116</v>
      </c>
      <c r="B757" s="420" t="s">
        <v>4713</v>
      </c>
      <c r="C757" s="421"/>
      <c r="D757" s="421"/>
      <c r="E757" s="422">
        <f>+E758+E774+E779+E781+E783+E788</f>
        <v>1901463570</v>
      </c>
      <c r="F757" s="421"/>
    </row>
    <row r="758" spans="1:6">
      <c r="A758" s="407">
        <v>1161160101</v>
      </c>
      <c r="B758" s="405" t="s">
        <v>6592</v>
      </c>
      <c r="C758" s="405"/>
      <c r="D758" s="405"/>
      <c r="E758" s="408">
        <f>SUM(E759:E773)</f>
        <v>639001720</v>
      </c>
      <c r="F758" s="409" t="s">
        <v>6556</v>
      </c>
    </row>
    <row r="759" spans="1:6">
      <c r="A759" s="404">
        <v>11611601010</v>
      </c>
      <c r="B759" s="405" t="s">
        <v>4379</v>
      </c>
      <c r="C759" s="405" t="s">
        <v>5657</v>
      </c>
      <c r="D759" s="405" t="s">
        <v>4393</v>
      </c>
      <c r="E759" s="406">
        <v>6180000</v>
      </c>
      <c r="F759" s="405"/>
    </row>
    <row r="760" spans="1:6" ht="25.5">
      <c r="A760" s="404">
        <v>11611601010</v>
      </c>
      <c r="B760" s="405" t="s">
        <v>4971</v>
      </c>
      <c r="C760" s="405" t="s">
        <v>6809</v>
      </c>
      <c r="D760" s="405" t="s">
        <v>4393</v>
      </c>
      <c r="E760" s="406">
        <v>150000000</v>
      </c>
      <c r="F760" s="405"/>
    </row>
    <row r="761" spans="1:6" ht="25.5">
      <c r="A761" s="404">
        <v>11611601010</v>
      </c>
      <c r="B761" s="405" t="s">
        <v>4973</v>
      </c>
      <c r="C761" s="405" t="s">
        <v>5658</v>
      </c>
      <c r="D761" s="405" t="s">
        <v>4714</v>
      </c>
      <c r="E761" s="406">
        <v>4625000</v>
      </c>
      <c r="F761" s="405"/>
    </row>
    <row r="762" spans="1:6" ht="15" customHeight="1">
      <c r="A762" s="404">
        <v>11611601010</v>
      </c>
      <c r="B762" s="405" t="s">
        <v>4975</v>
      </c>
      <c r="C762" s="405" t="s">
        <v>5659</v>
      </c>
      <c r="D762" s="405" t="s">
        <v>4715</v>
      </c>
      <c r="E762" s="406">
        <v>110079000</v>
      </c>
      <c r="F762" s="405"/>
    </row>
    <row r="763" spans="1:6">
      <c r="A763" s="404">
        <v>11611601010</v>
      </c>
      <c r="B763" s="405" t="s">
        <v>4381</v>
      </c>
      <c r="C763" s="405" t="s">
        <v>5423</v>
      </c>
      <c r="D763" s="405" t="s">
        <v>4716</v>
      </c>
      <c r="E763" s="406">
        <v>7526000</v>
      </c>
      <c r="F763" s="405"/>
    </row>
    <row r="764" spans="1:6">
      <c r="A764" s="404">
        <v>11611601010</v>
      </c>
      <c r="B764" s="405" t="s">
        <v>4979</v>
      </c>
      <c r="C764" s="405" t="s">
        <v>4980</v>
      </c>
      <c r="D764" s="405" t="s">
        <v>4717</v>
      </c>
      <c r="E764" s="406">
        <v>12000000</v>
      </c>
      <c r="F764" s="405"/>
    </row>
    <row r="765" spans="1:6">
      <c r="A765" s="404">
        <v>11611601011</v>
      </c>
      <c r="B765" s="405" t="s">
        <v>4382</v>
      </c>
      <c r="C765" s="405" t="s">
        <v>5660</v>
      </c>
      <c r="D765" s="405" t="s">
        <v>4718</v>
      </c>
      <c r="E765" s="406">
        <v>18517000</v>
      </c>
      <c r="F765" s="405"/>
    </row>
    <row r="766" spans="1:6">
      <c r="A766" s="404">
        <v>11611601011</v>
      </c>
      <c r="B766" s="405" t="s">
        <v>4982</v>
      </c>
      <c r="C766" s="405" t="s">
        <v>4983</v>
      </c>
      <c r="D766" s="405" t="s">
        <v>4393</v>
      </c>
      <c r="E766" s="406">
        <v>15984000</v>
      </c>
      <c r="F766" s="405"/>
    </row>
    <row r="767" spans="1:6" ht="15" customHeight="1">
      <c r="A767" s="404">
        <v>11611601011</v>
      </c>
      <c r="B767" s="405" t="s">
        <v>4984</v>
      </c>
      <c r="C767" s="405" t="s">
        <v>5661</v>
      </c>
      <c r="D767" s="405" t="s">
        <v>4717</v>
      </c>
      <c r="E767" s="406">
        <v>7662000</v>
      </c>
      <c r="F767" s="405"/>
    </row>
    <row r="768" spans="1:6">
      <c r="A768" s="404">
        <v>11611601011</v>
      </c>
      <c r="B768" s="405" t="s">
        <v>4986</v>
      </c>
      <c r="C768" s="405" t="s">
        <v>5309</v>
      </c>
      <c r="D768" s="405" t="s">
        <v>4645</v>
      </c>
      <c r="E768" s="406">
        <v>20000000</v>
      </c>
      <c r="F768" s="405"/>
    </row>
    <row r="769" spans="1:6">
      <c r="A769" s="404">
        <v>11611601011</v>
      </c>
      <c r="B769" s="405" t="s">
        <v>4719</v>
      </c>
      <c r="C769" s="405" t="s">
        <v>5662</v>
      </c>
      <c r="D769" s="405" t="s">
        <v>4566</v>
      </c>
      <c r="E769" s="406">
        <v>2635000</v>
      </c>
      <c r="F769" s="405"/>
    </row>
    <row r="770" spans="1:6" ht="25.5">
      <c r="A770" s="404">
        <v>11611601011</v>
      </c>
      <c r="B770" s="405" t="s">
        <v>4988</v>
      </c>
      <c r="C770" s="405" t="s">
        <v>5663</v>
      </c>
      <c r="D770" s="405" t="s">
        <v>5664</v>
      </c>
      <c r="E770" s="406">
        <v>6160000</v>
      </c>
      <c r="F770" s="405"/>
    </row>
    <row r="771" spans="1:6" ht="25.5">
      <c r="A771" s="404">
        <v>11611601011</v>
      </c>
      <c r="B771" s="405" t="s">
        <v>4384</v>
      </c>
      <c r="C771" s="405" t="s">
        <v>5665</v>
      </c>
      <c r="D771" s="405" t="s">
        <v>4416</v>
      </c>
      <c r="E771" s="406">
        <v>15480000</v>
      </c>
      <c r="F771" s="405"/>
    </row>
    <row r="772" spans="1:6">
      <c r="A772" s="404">
        <v>11611601011</v>
      </c>
      <c r="B772" s="405" t="s">
        <v>4991</v>
      </c>
      <c r="C772" s="405" t="s">
        <v>4992</v>
      </c>
      <c r="D772" s="405" t="s">
        <v>4393</v>
      </c>
      <c r="E772" s="406">
        <v>101000000</v>
      </c>
      <c r="F772" s="405"/>
    </row>
    <row r="773" spans="1:6">
      <c r="A773" s="404">
        <v>11611601011</v>
      </c>
      <c r="B773" s="405" t="s">
        <v>4993</v>
      </c>
      <c r="C773" s="405" t="s">
        <v>5666</v>
      </c>
      <c r="D773" s="405" t="s">
        <v>4720</v>
      </c>
      <c r="E773" s="406">
        <v>161153720</v>
      </c>
      <c r="F773" s="405"/>
    </row>
    <row r="774" spans="1:6">
      <c r="A774" s="407">
        <v>1161160102</v>
      </c>
      <c r="B774" s="405" t="s">
        <v>6593</v>
      </c>
      <c r="C774" s="405"/>
      <c r="D774" s="405"/>
      <c r="E774" s="408">
        <f>SUM(E775:E778)</f>
        <v>331223000</v>
      </c>
      <c r="F774" s="409" t="s">
        <v>6556</v>
      </c>
    </row>
    <row r="775" spans="1:6">
      <c r="A775" s="404">
        <v>11611601020</v>
      </c>
      <c r="B775" s="405" t="s">
        <v>4996</v>
      </c>
      <c r="C775" s="405" t="s">
        <v>5667</v>
      </c>
      <c r="D775" s="405" t="s">
        <v>4721</v>
      </c>
      <c r="E775" s="406">
        <v>7750000</v>
      </c>
      <c r="F775" s="405"/>
    </row>
    <row r="776" spans="1:6">
      <c r="A776" s="404">
        <v>11611601021</v>
      </c>
      <c r="B776" s="405" t="s">
        <v>4389</v>
      </c>
      <c r="C776" s="405" t="s">
        <v>5668</v>
      </c>
      <c r="D776" s="405" t="s">
        <v>4416</v>
      </c>
      <c r="E776" s="406">
        <v>188250000</v>
      </c>
      <c r="F776" s="405"/>
    </row>
    <row r="777" spans="1:6" ht="25.5">
      <c r="A777" s="404">
        <v>11611601022</v>
      </c>
      <c r="B777" s="405" t="s">
        <v>4998</v>
      </c>
      <c r="C777" s="405" t="s">
        <v>5314</v>
      </c>
      <c r="D777" s="405" t="s">
        <v>4567</v>
      </c>
      <c r="E777" s="406">
        <v>134623000</v>
      </c>
      <c r="F777" s="405"/>
    </row>
    <row r="778" spans="1:6">
      <c r="A778" s="404">
        <v>11611601022</v>
      </c>
      <c r="B778" s="405" t="s">
        <v>5669</v>
      </c>
      <c r="C778" s="405" t="s">
        <v>5670</v>
      </c>
      <c r="D778" s="405" t="s">
        <v>4553</v>
      </c>
      <c r="E778" s="406">
        <v>600000</v>
      </c>
      <c r="F778" s="405"/>
    </row>
    <row r="779" spans="1:6">
      <c r="A779" s="407">
        <v>1161160103</v>
      </c>
      <c r="B779" s="405" t="s">
        <v>6594</v>
      </c>
      <c r="C779" s="405"/>
      <c r="D779" s="405"/>
      <c r="E779" s="408">
        <f>SUM(E780)</f>
        <v>20250000</v>
      </c>
      <c r="F779" s="409" t="s">
        <v>6556</v>
      </c>
    </row>
    <row r="780" spans="1:6">
      <c r="A780" s="404">
        <v>11611601030</v>
      </c>
      <c r="B780" s="405" t="s">
        <v>5002</v>
      </c>
      <c r="C780" s="405" t="s">
        <v>5671</v>
      </c>
      <c r="D780" s="405" t="s">
        <v>4722</v>
      </c>
      <c r="E780" s="406">
        <v>20250000</v>
      </c>
      <c r="F780" s="405"/>
    </row>
    <row r="781" spans="1:6" ht="25.5">
      <c r="A781" s="407">
        <v>1161160106</v>
      </c>
      <c r="B781" s="405" t="s">
        <v>6595</v>
      </c>
      <c r="C781" s="405"/>
      <c r="D781" s="405"/>
      <c r="E781" s="408">
        <f>SUM(E782)</f>
        <v>15000000</v>
      </c>
      <c r="F781" s="409" t="s">
        <v>6556</v>
      </c>
    </row>
    <row r="782" spans="1:6" ht="25.5">
      <c r="A782" s="404">
        <v>11611601060</v>
      </c>
      <c r="B782" s="405" t="s">
        <v>5004</v>
      </c>
      <c r="C782" s="405" t="s">
        <v>5672</v>
      </c>
      <c r="D782" s="405" t="s">
        <v>4618</v>
      </c>
      <c r="E782" s="406">
        <v>15000000</v>
      </c>
      <c r="F782" s="405"/>
    </row>
    <row r="783" spans="1:6">
      <c r="A783" s="407">
        <v>1161160115</v>
      </c>
      <c r="B783" s="405" t="s">
        <v>6675</v>
      </c>
      <c r="C783" s="405"/>
      <c r="D783" s="405"/>
      <c r="E783" s="408">
        <f>SUM(E784:E787)</f>
        <v>173164100</v>
      </c>
      <c r="F783" s="409" t="s">
        <v>6556</v>
      </c>
    </row>
    <row r="784" spans="1:6" ht="25.5">
      <c r="A784" s="404">
        <v>11611601150</v>
      </c>
      <c r="B784" s="405" t="s">
        <v>5673</v>
      </c>
      <c r="C784" s="405" t="s">
        <v>5674</v>
      </c>
      <c r="D784" s="405" t="s">
        <v>4723</v>
      </c>
      <c r="E784" s="406">
        <v>37543000</v>
      </c>
      <c r="F784" s="405"/>
    </row>
    <row r="785" spans="1:6">
      <c r="A785" s="404">
        <v>11611601151</v>
      </c>
      <c r="B785" s="405" t="s">
        <v>5675</v>
      </c>
      <c r="C785" s="405" t="s">
        <v>6963</v>
      </c>
      <c r="D785" s="405" t="s">
        <v>4712</v>
      </c>
      <c r="E785" s="406">
        <v>42456500</v>
      </c>
      <c r="F785" s="405"/>
    </row>
    <row r="786" spans="1:6" ht="15" customHeight="1">
      <c r="A786" s="404">
        <v>11611601151</v>
      </c>
      <c r="B786" s="405" t="s">
        <v>5676</v>
      </c>
      <c r="C786" s="405" t="s">
        <v>5677</v>
      </c>
      <c r="D786" s="405" t="s">
        <v>4712</v>
      </c>
      <c r="E786" s="406">
        <v>50000000</v>
      </c>
      <c r="F786" s="405"/>
    </row>
    <row r="787" spans="1:6" ht="15" customHeight="1">
      <c r="A787" s="404">
        <v>11611601151</v>
      </c>
      <c r="B787" s="405" t="s">
        <v>5678</v>
      </c>
      <c r="C787" s="405" t="s">
        <v>5679</v>
      </c>
      <c r="D787" s="405" t="s">
        <v>4724</v>
      </c>
      <c r="E787" s="406">
        <v>43164600</v>
      </c>
      <c r="F787" s="405"/>
    </row>
    <row r="788" spans="1:6">
      <c r="A788" s="407">
        <v>1161160119</v>
      </c>
      <c r="B788" s="409" t="s">
        <v>4725</v>
      </c>
      <c r="C788" s="405"/>
      <c r="D788" s="405"/>
      <c r="E788" s="408">
        <f>SUM(E789:E794)</f>
        <v>722824750</v>
      </c>
      <c r="F788" s="409" t="s">
        <v>6556</v>
      </c>
    </row>
    <row r="789" spans="1:6" ht="27" customHeight="1">
      <c r="A789" s="404">
        <v>11611601190</v>
      </c>
      <c r="B789" s="405" t="s">
        <v>5680</v>
      </c>
      <c r="C789" s="405" t="s">
        <v>5681</v>
      </c>
      <c r="D789" s="405" t="s">
        <v>4726</v>
      </c>
      <c r="E789" s="406">
        <v>17232000</v>
      </c>
      <c r="F789" s="405"/>
    </row>
    <row r="790" spans="1:6">
      <c r="A790" s="404">
        <v>11611601190</v>
      </c>
      <c r="B790" s="405" t="s">
        <v>5682</v>
      </c>
      <c r="C790" s="405" t="s">
        <v>5683</v>
      </c>
      <c r="D790" s="405" t="s">
        <v>4504</v>
      </c>
      <c r="E790" s="406">
        <v>121800000</v>
      </c>
      <c r="F790" s="405"/>
    </row>
    <row r="791" spans="1:6" ht="15" customHeight="1">
      <c r="A791" s="404">
        <v>11611601190</v>
      </c>
      <c r="B791" s="405" t="s">
        <v>5684</v>
      </c>
      <c r="C791" s="405" t="s">
        <v>5685</v>
      </c>
      <c r="D791" s="405" t="s">
        <v>4416</v>
      </c>
      <c r="E791" s="406">
        <v>144181200</v>
      </c>
      <c r="F791" s="405"/>
    </row>
    <row r="792" spans="1:6" ht="25.5">
      <c r="A792" s="404">
        <v>11611601190</v>
      </c>
      <c r="B792" s="405" t="s">
        <v>5686</v>
      </c>
      <c r="C792" s="405" t="s">
        <v>5687</v>
      </c>
      <c r="D792" s="405" t="s">
        <v>4388</v>
      </c>
      <c r="E792" s="406">
        <v>49176550</v>
      </c>
      <c r="F792" s="405"/>
    </row>
    <row r="793" spans="1:6" ht="25.5">
      <c r="A793" s="404">
        <v>11611601191</v>
      </c>
      <c r="B793" s="405" t="s">
        <v>5688</v>
      </c>
      <c r="C793" s="405" t="s">
        <v>5689</v>
      </c>
      <c r="D793" s="405" t="s">
        <v>4727</v>
      </c>
      <c r="E793" s="406">
        <v>325435000</v>
      </c>
      <c r="F793" s="405"/>
    </row>
    <row r="794" spans="1:6" ht="25.5">
      <c r="A794" s="404">
        <v>11611601191</v>
      </c>
      <c r="B794" s="405" t="s">
        <v>5690</v>
      </c>
      <c r="C794" s="405" t="s">
        <v>5691</v>
      </c>
      <c r="D794" s="405" t="s">
        <v>4728</v>
      </c>
      <c r="E794" s="406">
        <v>65000000</v>
      </c>
      <c r="F794" s="405"/>
    </row>
    <row r="795" spans="1:6">
      <c r="A795" s="410"/>
      <c r="B795" s="411"/>
      <c r="C795" s="411"/>
      <c r="D795" s="411"/>
      <c r="E795" s="412"/>
      <c r="F795" s="411"/>
    </row>
    <row r="796" spans="1:6">
      <c r="A796" s="396">
        <v>117</v>
      </c>
      <c r="B796" s="397" t="s">
        <v>4729</v>
      </c>
      <c r="C796" s="398"/>
      <c r="D796" s="398"/>
      <c r="E796" s="399">
        <f>+E797+E799+E802</f>
        <v>2200000000</v>
      </c>
      <c r="F796" s="398"/>
    </row>
    <row r="797" spans="1:6">
      <c r="A797" s="400">
        <v>1172040115</v>
      </c>
      <c r="B797" s="401" t="s">
        <v>6676</v>
      </c>
      <c r="C797" s="401"/>
      <c r="D797" s="401"/>
      <c r="E797" s="402">
        <f>SUM(E798)</f>
        <v>675000000</v>
      </c>
      <c r="F797" s="403" t="s">
        <v>6564</v>
      </c>
    </row>
    <row r="798" spans="1:6" ht="38.25">
      <c r="A798" s="404">
        <v>11720401150</v>
      </c>
      <c r="B798" s="405" t="s">
        <v>5692</v>
      </c>
      <c r="C798" s="405" t="s">
        <v>6956</v>
      </c>
      <c r="D798" s="405" t="s">
        <v>4423</v>
      </c>
      <c r="E798" s="406">
        <v>675000000</v>
      </c>
      <c r="F798" s="405"/>
    </row>
    <row r="799" spans="1:6">
      <c r="A799" s="407">
        <v>1172040116</v>
      </c>
      <c r="B799" s="405" t="s">
        <v>6677</v>
      </c>
      <c r="C799" s="405"/>
      <c r="D799" s="405"/>
      <c r="E799" s="408">
        <f>SUM(E800:E801)</f>
        <v>460000000</v>
      </c>
      <c r="F799" s="409" t="s">
        <v>6564</v>
      </c>
    </row>
    <row r="800" spans="1:6" ht="25.5">
      <c r="A800" s="404">
        <v>11720401160</v>
      </c>
      <c r="B800" s="405" t="s">
        <v>5693</v>
      </c>
      <c r="C800" s="405" t="s">
        <v>6957</v>
      </c>
      <c r="D800" s="405" t="s">
        <v>4386</v>
      </c>
      <c r="E800" s="406">
        <v>100000000</v>
      </c>
      <c r="F800" s="405"/>
    </row>
    <row r="801" spans="1:6" ht="25.5">
      <c r="A801" s="404">
        <v>11720401160</v>
      </c>
      <c r="B801" s="405" t="s">
        <v>5694</v>
      </c>
      <c r="C801" s="405" t="s">
        <v>6958</v>
      </c>
      <c r="D801" s="405" t="s">
        <v>4730</v>
      </c>
      <c r="E801" s="406">
        <v>360000000</v>
      </c>
      <c r="F801" s="405"/>
    </row>
    <row r="802" spans="1:6">
      <c r="A802" s="407">
        <v>1172040117</v>
      </c>
      <c r="B802" s="405" t="s">
        <v>6678</v>
      </c>
      <c r="C802" s="405"/>
      <c r="D802" s="405"/>
      <c r="E802" s="408">
        <f>SUM(E803:E806)</f>
        <v>1065000000</v>
      </c>
      <c r="F802" s="409" t="s">
        <v>6564</v>
      </c>
    </row>
    <row r="803" spans="1:6" ht="41.25" customHeight="1">
      <c r="A803" s="404">
        <v>11720401170</v>
      </c>
      <c r="B803" s="405" t="s">
        <v>5695</v>
      </c>
      <c r="C803" s="405" t="s">
        <v>6959</v>
      </c>
      <c r="D803" s="405" t="s">
        <v>4465</v>
      </c>
      <c r="E803" s="406">
        <v>350000000</v>
      </c>
      <c r="F803" s="405"/>
    </row>
    <row r="804" spans="1:6">
      <c r="A804" s="404">
        <v>11720401170</v>
      </c>
      <c r="B804" s="405" t="s">
        <v>4731</v>
      </c>
      <c r="C804" s="405" t="s">
        <v>6960</v>
      </c>
      <c r="D804" s="405" t="s">
        <v>4732</v>
      </c>
      <c r="E804" s="406">
        <v>25000000</v>
      </c>
      <c r="F804" s="405"/>
    </row>
    <row r="805" spans="1:6" ht="25.5">
      <c r="A805" s="404">
        <v>11720401170</v>
      </c>
      <c r="B805" s="405" t="s">
        <v>5696</v>
      </c>
      <c r="C805" s="405" t="s">
        <v>6961</v>
      </c>
      <c r="D805" s="405" t="s">
        <v>4448</v>
      </c>
      <c r="E805" s="406">
        <v>370000000</v>
      </c>
      <c r="F805" s="405"/>
    </row>
    <row r="806" spans="1:6" ht="25.5">
      <c r="A806" s="404">
        <v>11720401170</v>
      </c>
      <c r="B806" s="405" t="s">
        <v>5697</v>
      </c>
      <c r="C806" s="405" t="s">
        <v>6962</v>
      </c>
      <c r="D806" s="405" t="s">
        <v>4733</v>
      </c>
      <c r="E806" s="406">
        <v>320000000</v>
      </c>
      <c r="F806" s="405"/>
    </row>
    <row r="807" spans="1:6">
      <c r="A807" s="410"/>
      <c r="B807" s="411"/>
      <c r="C807" s="411"/>
      <c r="D807" s="411"/>
      <c r="E807" s="412"/>
      <c r="F807" s="411"/>
    </row>
    <row r="808" spans="1:6">
      <c r="A808" s="396">
        <v>118</v>
      </c>
      <c r="B808" s="397" t="s">
        <v>4734</v>
      </c>
      <c r="C808" s="398"/>
      <c r="D808" s="398"/>
      <c r="E808" s="399">
        <f>+E810+E816+E818+E820+E824</f>
        <v>6788783150</v>
      </c>
      <c r="F808" s="398"/>
    </row>
    <row r="809" spans="1:6" ht="25.5">
      <c r="A809" s="400">
        <v>1182040115</v>
      </c>
      <c r="B809" s="401" t="s">
        <v>6679</v>
      </c>
      <c r="C809" s="401"/>
      <c r="D809" s="401"/>
      <c r="E809" s="402" t="s">
        <v>4558</v>
      </c>
      <c r="F809" s="403" t="s">
        <v>6564</v>
      </c>
    </row>
    <row r="810" spans="1:6">
      <c r="A810" s="407">
        <v>1182040116</v>
      </c>
      <c r="B810" s="405" t="s">
        <v>6680</v>
      </c>
      <c r="C810" s="405"/>
      <c r="D810" s="405"/>
      <c r="E810" s="408">
        <f>SUM(E811:E815)</f>
        <v>184237150</v>
      </c>
      <c r="F810" s="409" t="s">
        <v>6564</v>
      </c>
    </row>
    <row r="811" spans="1:6" ht="14.25" customHeight="1">
      <c r="A811" s="404">
        <v>11820401160</v>
      </c>
      <c r="B811" s="405" t="s">
        <v>4735</v>
      </c>
      <c r="C811" s="405" t="s">
        <v>6955</v>
      </c>
      <c r="D811" s="405" t="s">
        <v>4736</v>
      </c>
      <c r="E811" s="406">
        <v>27740000</v>
      </c>
      <c r="F811" s="405"/>
    </row>
    <row r="812" spans="1:6" ht="25.5">
      <c r="A812" s="404">
        <v>11820401160</v>
      </c>
      <c r="B812" s="405" t="s">
        <v>5698</v>
      </c>
      <c r="C812" s="405" t="s">
        <v>6946</v>
      </c>
      <c r="D812" s="405" t="s">
        <v>4416</v>
      </c>
      <c r="E812" s="406">
        <v>50000000</v>
      </c>
      <c r="F812" s="405"/>
    </row>
    <row r="813" spans="1:6" ht="25.5">
      <c r="A813" s="404">
        <v>11820401160</v>
      </c>
      <c r="B813" s="405" t="s">
        <v>5699</v>
      </c>
      <c r="C813" s="405" t="s">
        <v>6947</v>
      </c>
      <c r="D813" s="405" t="s">
        <v>4736</v>
      </c>
      <c r="E813" s="406">
        <v>25000000</v>
      </c>
      <c r="F813" s="405"/>
    </row>
    <row r="814" spans="1:6">
      <c r="A814" s="404">
        <v>11820401160</v>
      </c>
      <c r="B814" s="405" t="s">
        <v>5700</v>
      </c>
      <c r="C814" s="405" t="s">
        <v>6948</v>
      </c>
      <c r="D814" s="405" t="s">
        <v>4386</v>
      </c>
      <c r="E814" s="406">
        <v>28571400</v>
      </c>
      <c r="F814" s="405"/>
    </row>
    <row r="815" spans="1:6">
      <c r="A815" s="404">
        <v>11820401160</v>
      </c>
      <c r="B815" s="405" t="s">
        <v>5701</v>
      </c>
      <c r="C815" s="405" t="s">
        <v>6949</v>
      </c>
      <c r="D815" s="405" t="s">
        <v>4705</v>
      </c>
      <c r="E815" s="406">
        <v>52925750</v>
      </c>
      <c r="F815" s="405"/>
    </row>
    <row r="816" spans="1:6" ht="25.5">
      <c r="A816" s="407">
        <v>1182040117</v>
      </c>
      <c r="B816" s="405" t="s">
        <v>6681</v>
      </c>
      <c r="C816" s="405"/>
      <c r="D816" s="405"/>
      <c r="E816" s="408">
        <f>SUM(E817)</f>
        <v>58190000</v>
      </c>
      <c r="F816" s="409" t="s">
        <v>6564</v>
      </c>
    </row>
    <row r="817" spans="1:6" ht="16.5" customHeight="1">
      <c r="A817" s="404">
        <v>11820401170</v>
      </c>
      <c r="B817" s="405" t="s">
        <v>4737</v>
      </c>
      <c r="C817" s="405" t="s">
        <v>6950</v>
      </c>
      <c r="D817" s="405" t="s">
        <v>4738</v>
      </c>
      <c r="E817" s="406">
        <v>58190000</v>
      </c>
      <c r="F817" s="405"/>
    </row>
    <row r="818" spans="1:6" ht="25.5">
      <c r="A818" s="407">
        <v>1182040119</v>
      </c>
      <c r="B818" s="405" t="s">
        <v>6599</v>
      </c>
      <c r="C818" s="405"/>
      <c r="D818" s="405"/>
      <c r="E818" s="408">
        <f>+E819</f>
        <v>62396000</v>
      </c>
      <c r="F818" s="409" t="s">
        <v>6564</v>
      </c>
    </row>
    <row r="819" spans="1:6" ht="17.25" customHeight="1">
      <c r="A819" s="404">
        <v>11820401190</v>
      </c>
      <c r="B819" s="405" t="s">
        <v>5702</v>
      </c>
      <c r="C819" s="405" t="s">
        <v>6951</v>
      </c>
      <c r="D819" s="405" t="s">
        <v>4739</v>
      </c>
      <c r="E819" s="406">
        <v>62396000</v>
      </c>
      <c r="F819" s="405"/>
    </row>
    <row r="820" spans="1:6">
      <c r="A820" s="407">
        <v>1182040120</v>
      </c>
      <c r="B820" s="405" t="s">
        <v>6682</v>
      </c>
      <c r="C820" s="405"/>
      <c r="D820" s="405"/>
      <c r="E820" s="408">
        <f>SUM(E821:E823)</f>
        <v>3881000000</v>
      </c>
      <c r="F820" s="409" t="s">
        <v>6564</v>
      </c>
    </row>
    <row r="821" spans="1:6" ht="53.25" customHeight="1">
      <c r="A821" s="404">
        <v>11820401200</v>
      </c>
      <c r="B821" s="405" t="s">
        <v>5703</v>
      </c>
      <c r="C821" s="405" t="s">
        <v>6952</v>
      </c>
      <c r="D821" s="405" t="s">
        <v>4740</v>
      </c>
      <c r="E821" s="406">
        <v>3640000000</v>
      </c>
      <c r="F821" s="405"/>
    </row>
    <row r="822" spans="1:6">
      <c r="A822" s="404">
        <v>11820401200</v>
      </c>
      <c r="B822" s="405" t="s">
        <v>5704</v>
      </c>
      <c r="C822" s="405" t="s">
        <v>6953</v>
      </c>
      <c r="D822" s="405" t="s">
        <v>4380</v>
      </c>
      <c r="E822" s="406">
        <v>49000000</v>
      </c>
      <c r="F822" s="405"/>
    </row>
    <row r="823" spans="1:6">
      <c r="A823" s="404">
        <v>11820401200</v>
      </c>
      <c r="B823" s="405" t="s">
        <v>4741</v>
      </c>
      <c r="C823" s="405" t="s">
        <v>6954</v>
      </c>
      <c r="D823" s="405" t="s">
        <v>4742</v>
      </c>
      <c r="E823" s="406">
        <v>192000000</v>
      </c>
      <c r="F823" s="405"/>
    </row>
    <row r="824" spans="1:6">
      <c r="A824" s="407">
        <v>1182040121</v>
      </c>
      <c r="B824" s="405" t="s">
        <v>6683</v>
      </c>
      <c r="C824" s="405"/>
      <c r="D824" s="405"/>
      <c r="E824" s="408">
        <f>SUM(E825:E827)</f>
        <v>2602960000</v>
      </c>
      <c r="F824" s="409" t="s">
        <v>6564</v>
      </c>
    </row>
    <row r="825" spans="1:6" ht="25.5">
      <c r="A825" s="404">
        <v>11820401210</v>
      </c>
      <c r="B825" s="405" t="s">
        <v>5705</v>
      </c>
      <c r="C825" s="405" t="s">
        <v>6945</v>
      </c>
      <c r="D825" s="405" t="s">
        <v>4386</v>
      </c>
      <c r="E825" s="406">
        <v>2300000000</v>
      </c>
      <c r="F825" s="405"/>
    </row>
    <row r="826" spans="1:6" ht="38.25">
      <c r="A826" s="404">
        <v>11820401210</v>
      </c>
      <c r="B826" s="405" t="s">
        <v>5706</v>
      </c>
      <c r="C826" s="405" t="s">
        <v>6944</v>
      </c>
      <c r="D826" s="405" t="s">
        <v>4743</v>
      </c>
      <c r="E826" s="406">
        <v>100000000</v>
      </c>
      <c r="F826" s="405"/>
    </row>
    <row r="827" spans="1:6">
      <c r="A827" s="404">
        <v>11820401211</v>
      </c>
      <c r="B827" s="405" t="s">
        <v>5707</v>
      </c>
      <c r="C827" s="405" t="s">
        <v>6943</v>
      </c>
      <c r="D827" s="405" t="s">
        <v>4744</v>
      </c>
      <c r="E827" s="406">
        <v>202960000</v>
      </c>
      <c r="F827" s="405"/>
    </row>
    <row r="828" spans="1:6">
      <c r="A828" s="410"/>
      <c r="B828" s="411"/>
      <c r="C828" s="411"/>
      <c r="D828" s="411"/>
      <c r="E828" s="412"/>
      <c r="F828" s="411"/>
    </row>
    <row r="829" spans="1:6">
      <c r="A829" s="396">
        <v>119</v>
      </c>
      <c r="B829" s="398" t="s">
        <v>6684</v>
      </c>
      <c r="C829" s="398"/>
      <c r="D829" s="398"/>
      <c r="E829" s="399">
        <f>+E830+E869+E897+E933</f>
        <v>12318132450</v>
      </c>
      <c r="F829" s="398"/>
    </row>
    <row r="830" spans="1:6">
      <c r="A830" s="400">
        <v>119</v>
      </c>
      <c r="B830" s="403" t="s">
        <v>4356</v>
      </c>
      <c r="C830" s="401"/>
      <c r="D830" s="401"/>
      <c r="E830" s="402">
        <f>+E831+E848+E852+E854+E858+E860+E864+E866</f>
        <v>5055971780</v>
      </c>
      <c r="F830" s="401"/>
    </row>
    <row r="831" spans="1:6">
      <c r="A831" s="407">
        <v>1191190101</v>
      </c>
      <c r="B831" s="405" t="s">
        <v>6592</v>
      </c>
      <c r="C831" s="405"/>
      <c r="D831" s="405"/>
      <c r="E831" s="408">
        <f>SUM(E832:E847)</f>
        <v>739931360</v>
      </c>
      <c r="F831" s="409" t="s">
        <v>4356</v>
      </c>
    </row>
    <row r="832" spans="1:6" ht="25.5">
      <c r="A832" s="404">
        <v>11911901010</v>
      </c>
      <c r="B832" s="405" t="s">
        <v>4379</v>
      </c>
      <c r="C832" s="405" t="s">
        <v>5708</v>
      </c>
      <c r="D832" s="405" t="s">
        <v>4416</v>
      </c>
      <c r="E832" s="406">
        <v>999000</v>
      </c>
      <c r="F832" s="405"/>
    </row>
    <row r="833" spans="1:6" ht="16.5" customHeight="1">
      <c r="A833" s="404">
        <v>11911901010</v>
      </c>
      <c r="B833" s="405" t="s">
        <v>4971</v>
      </c>
      <c r="C833" s="405" t="s">
        <v>5709</v>
      </c>
      <c r="D833" s="405" t="s">
        <v>4416</v>
      </c>
      <c r="E833" s="406">
        <v>26400000</v>
      </c>
      <c r="F833" s="405"/>
    </row>
    <row r="834" spans="1:6" ht="25.5">
      <c r="A834" s="404">
        <v>11911901010</v>
      </c>
      <c r="B834" s="405" t="s">
        <v>4973</v>
      </c>
      <c r="C834" s="405" t="s">
        <v>5710</v>
      </c>
      <c r="D834" s="405" t="s">
        <v>4553</v>
      </c>
      <c r="E834" s="406">
        <v>1725000</v>
      </c>
      <c r="F834" s="405"/>
    </row>
    <row r="835" spans="1:6">
      <c r="A835" s="404">
        <v>11911901010</v>
      </c>
      <c r="B835" s="405" t="s">
        <v>4975</v>
      </c>
      <c r="C835" s="405" t="s">
        <v>5711</v>
      </c>
      <c r="D835" s="405" t="s">
        <v>4720</v>
      </c>
      <c r="E835" s="406">
        <v>35708000</v>
      </c>
      <c r="F835" s="405"/>
    </row>
    <row r="836" spans="1:6" ht="15.75" customHeight="1">
      <c r="A836" s="404">
        <v>11911901010</v>
      </c>
      <c r="B836" s="405" t="s">
        <v>4381</v>
      </c>
      <c r="C836" s="405" t="s">
        <v>5712</v>
      </c>
      <c r="D836" s="405" t="s">
        <v>4416</v>
      </c>
      <c r="E836" s="406">
        <v>3422000</v>
      </c>
      <c r="F836" s="405"/>
    </row>
    <row r="837" spans="1:6">
      <c r="A837" s="404">
        <v>11911901010</v>
      </c>
      <c r="B837" s="405" t="s">
        <v>4979</v>
      </c>
      <c r="C837" s="405" t="s">
        <v>5713</v>
      </c>
      <c r="D837" s="405" t="s">
        <v>4416</v>
      </c>
      <c r="E837" s="406">
        <v>5435000</v>
      </c>
      <c r="F837" s="405"/>
    </row>
    <row r="838" spans="1:6">
      <c r="A838" s="404">
        <v>11911901011</v>
      </c>
      <c r="B838" s="405" t="s">
        <v>4382</v>
      </c>
      <c r="C838" s="405" t="s">
        <v>4981</v>
      </c>
      <c r="D838" s="405" t="s">
        <v>4416</v>
      </c>
      <c r="E838" s="406">
        <v>20353100</v>
      </c>
      <c r="F838" s="405"/>
    </row>
    <row r="839" spans="1:6">
      <c r="A839" s="404">
        <v>11911901011</v>
      </c>
      <c r="B839" s="405" t="s">
        <v>4982</v>
      </c>
      <c r="C839" s="405" t="s">
        <v>5714</v>
      </c>
      <c r="D839" s="405" t="s">
        <v>4416</v>
      </c>
      <c r="E839" s="406">
        <v>21593400</v>
      </c>
      <c r="F839" s="405"/>
    </row>
    <row r="840" spans="1:6" ht="25.5">
      <c r="A840" s="404">
        <v>11911901011</v>
      </c>
      <c r="B840" s="405" t="s">
        <v>4984</v>
      </c>
      <c r="C840" s="405" t="s">
        <v>5715</v>
      </c>
      <c r="D840" s="405" t="s">
        <v>4416</v>
      </c>
      <c r="E840" s="406">
        <v>4746100</v>
      </c>
      <c r="F840" s="405"/>
    </row>
    <row r="841" spans="1:6">
      <c r="A841" s="404">
        <v>11911901011</v>
      </c>
      <c r="B841" s="405" t="s">
        <v>4986</v>
      </c>
      <c r="C841" s="405" t="s">
        <v>5309</v>
      </c>
      <c r="D841" s="405" t="s">
        <v>4493</v>
      </c>
      <c r="E841" s="406">
        <v>29970000</v>
      </c>
      <c r="F841" s="405"/>
    </row>
    <row r="842" spans="1:6" ht="25.5">
      <c r="A842" s="404">
        <v>11911901011</v>
      </c>
      <c r="B842" s="405" t="s">
        <v>4988</v>
      </c>
      <c r="C842" s="405" t="s">
        <v>5716</v>
      </c>
      <c r="D842" s="405" t="s">
        <v>5717</v>
      </c>
      <c r="E842" s="406">
        <v>403855000</v>
      </c>
      <c r="F842" s="405"/>
    </row>
    <row r="843" spans="1:6">
      <c r="A843" s="404">
        <v>11911901011</v>
      </c>
      <c r="B843" s="405" t="s">
        <v>4384</v>
      </c>
      <c r="C843" s="405" t="s">
        <v>5718</v>
      </c>
      <c r="D843" s="405" t="s">
        <v>4416</v>
      </c>
      <c r="E843" s="406">
        <v>12560000</v>
      </c>
      <c r="F843" s="405"/>
    </row>
    <row r="844" spans="1:6" ht="25.5">
      <c r="A844" s="404">
        <v>11911901011</v>
      </c>
      <c r="B844" s="405" t="s">
        <v>4991</v>
      </c>
      <c r="C844" s="405" t="s">
        <v>6942</v>
      </c>
      <c r="D844" s="405" t="s">
        <v>4416</v>
      </c>
      <c r="E844" s="406">
        <v>122832000</v>
      </c>
      <c r="F844" s="405"/>
    </row>
    <row r="845" spans="1:6" ht="17.25" customHeight="1">
      <c r="A845" s="404">
        <v>11911901011</v>
      </c>
      <c r="B845" s="405" t="s">
        <v>4993</v>
      </c>
      <c r="C845" s="405" t="s">
        <v>6579</v>
      </c>
      <c r="D845" s="405" t="s">
        <v>4586</v>
      </c>
      <c r="E845" s="406">
        <v>40094760</v>
      </c>
      <c r="F845" s="405"/>
    </row>
    <row r="846" spans="1:6">
      <c r="A846" s="404">
        <v>11911901012</v>
      </c>
      <c r="B846" s="405" t="s">
        <v>5719</v>
      </c>
      <c r="C846" s="405" t="s">
        <v>6937</v>
      </c>
      <c r="D846" s="405" t="s">
        <v>4416</v>
      </c>
      <c r="E846" s="406">
        <v>606000</v>
      </c>
      <c r="F846" s="405"/>
    </row>
    <row r="847" spans="1:6" ht="16.5" customHeight="1">
      <c r="A847" s="404">
        <v>11911901012</v>
      </c>
      <c r="B847" s="405" t="s">
        <v>4507</v>
      </c>
      <c r="C847" s="405" t="s">
        <v>6938</v>
      </c>
      <c r="D847" s="405" t="s">
        <v>4383</v>
      </c>
      <c r="E847" s="406">
        <v>9632000</v>
      </c>
      <c r="F847" s="405"/>
    </row>
    <row r="848" spans="1:6">
      <c r="A848" s="407">
        <v>1191190102</v>
      </c>
      <c r="B848" s="405" t="s">
        <v>6593</v>
      </c>
      <c r="C848" s="405"/>
      <c r="D848" s="405"/>
      <c r="E848" s="408">
        <f>SUM(E849:E851)</f>
        <v>2194916000</v>
      </c>
      <c r="F848" s="409" t="s">
        <v>4356</v>
      </c>
    </row>
    <row r="849" spans="1:6">
      <c r="A849" s="404">
        <v>11911901020</v>
      </c>
      <c r="B849" s="405" t="s">
        <v>4745</v>
      </c>
      <c r="C849" s="405" t="s">
        <v>6939</v>
      </c>
      <c r="D849" s="405" t="s">
        <v>4645</v>
      </c>
      <c r="E849" s="406">
        <v>2100000000</v>
      </c>
      <c r="F849" s="405"/>
    </row>
    <row r="850" spans="1:6">
      <c r="A850" s="404">
        <v>11911901022</v>
      </c>
      <c r="B850" s="405" t="s">
        <v>5120</v>
      </c>
      <c r="C850" s="405" t="s">
        <v>5481</v>
      </c>
      <c r="D850" s="405" t="s">
        <v>4386</v>
      </c>
      <c r="E850" s="406">
        <v>25000000</v>
      </c>
      <c r="F850" s="405"/>
    </row>
    <row r="851" spans="1:6">
      <c r="A851" s="404">
        <v>11911901022</v>
      </c>
      <c r="B851" s="405" t="s">
        <v>4998</v>
      </c>
      <c r="C851" s="405" t="s">
        <v>6940</v>
      </c>
      <c r="D851" s="405" t="s">
        <v>4647</v>
      </c>
      <c r="E851" s="406">
        <v>69916000</v>
      </c>
      <c r="F851" s="405"/>
    </row>
    <row r="852" spans="1:6">
      <c r="A852" s="407">
        <v>1191190103</v>
      </c>
      <c r="B852" s="405" t="s">
        <v>6594</v>
      </c>
      <c r="C852" s="405"/>
      <c r="D852" s="405"/>
      <c r="E852" s="408">
        <f>SUM(E853)</f>
        <v>6750000</v>
      </c>
      <c r="F852" s="409" t="s">
        <v>4356</v>
      </c>
    </row>
    <row r="853" spans="1:6">
      <c r="A853" s="404">
        <v>11911901030</v>
      </c>
      <c r="B853" s="405" t="s">
        <v>5002</v>
      </c>
      <c r="C853" s="405" t="s">
        <v>5951</v>
      </c>
      <c r="D853" s="405" t="s">
        <v>4746</v>
      </c>
      <c r="E853" s="406">
        <v>6750000</v>
      </c>
      <c r="F853" s="405"/>
    </row>
    <row r="854" spans="1:6" ht="25.5">
      <c r="A854" s="407">
        <v>1191190115</v>
      </c>
      <c r="B854" s="405" t="s">
        <v>6685</v>
      </c>
      <c r="C854" s="405"/>
      <c r="D854" s="405"/>
      <c r="E854" s="408">
        <f>SUM(E855:E857)</f>
        <v>974709000</v>
      </c>
      <c r="F854" s="409" t="s">
        <v>4356</v>
      </c>
    </row>
    <row r="855" spans="1:6" ht="25.5">
      <c r="A855" s="404">
        <v>11911901150</v>
      </c>
      <c r="B855" s="405" t="s">
        <v>5720</v>
      </c>
      <c r="C855" s="405" t="s">
        <v>6941</v>
      </c>
      <c r="D855" s="405" t="s">
        <v>4386</v>
      </c>
      <c r="E855" s="406">
        <v>224709000</v>
      </c>
      <c r="F855" s="405"/>
    </row>
    <row r="856" spans="1:6" ht="27.75" customHeight="1">
      <c r="A856" s="404">
        <v>11911901150</v>
      </c>
      <c r="B856" s="405" t="s">
        <v>4747</v>
      </c>
      <c r="C856" s="405" t="s">
        <v>6936</v>
      </c>
      <c r="D856" s="405" t="s">
        <v>4748</v>
      </c>
      <c r="E856" s="406">
        <v>650000000</v>
      </c>
      <c r="F856" s="405"/>
    </row>
    <row r="857" spans="1:6" ht="27.75" customHeight="1">
      <c r="A857" s="404">
        <v>11911901150</v>
      </c>
      <c r="B857" s="405" t="s">
        <v>5721</v>
      </c>
      <c r="C857" s="405" t="s">
        <v>6935</v>
      </c>
      <c r="D857" s="405" t="s">
        <v>4416</v>
      </c>
      <c r="E857" s="406">
        <v>100000000</v>
      </c>
      <c r="F857" s="405"/>
    </row>
    <row r="858" spans="1:6" ht="25.5">
      <c r="A858" s="407">
        <v>1191190116</v>
      </c>
      <c r="B858" s="405" t="s">
        <v>6686</v>
      </c>
      <c r="C858" s="405"/>
      <c r="D858" s="405"/>
      <c r="E858" s="408">
        <f>SUM(E859)</f>
        <v>293754550</v>
      </c>
      <c r="F858" s="409" t="s">
        <v>4356</v>
      </c>
    </row>
    <row r="859" spans="1:6" ht="25.5">
      <c r="A859" s="404">
        <v>11911901160</v>
      </c>
      <c r="B859" s="405" t="s">
        <v>5722</v>
      </c>
      <c r="C859" s="405" t="s">
        <v>6934</v>
      </c>
      <c r="D859" s="405" t="s">
        <v>4748</v>
      </c>
      <c r="E859" s="406">
        <v>293754550</v>
      </c>
      <c r="F859" s="405"/>
    </row>
    <row r="860" spans="1:6">
      <c r="A860" s="407">
        <v>1191190117</v>
      </c>
      <c r="B860" s="405" t="s">
        <v>6687</v>
      </c>
      <c r="C860" s="405"/>
      <c r="D860" s="405"/>
      <c r="E860" s="408">
        <f>SUM(E861:E863)</f>
        <v>451128300</v>
      </c>
      <c r="F860" s="409" t="s">
        <v>4356</v>
      </c>
    </row>
    <row r="861" spans="1:6" ht="27.75" customHeight="1">
      <c r="A861" s="404">
        <v>11911901170</v>
      </c>
      <c r="B861" s="405" t="s">
        <v>5723</v>
      </c>
      <c r="C861" s="405" t="s">
        <v>5724</v>
      </c>
      <c r="D861" s="405" t="s">
        <v>4416</v>
      </c>
      <c r="E861" s="406">
        <v>247654300</v>
      </c>
      <c r="F861" s="405"/>
    </row>
    <row r="862" spans="1:6" ht="25.5">
      <c r="A862" s="404">
        <v>11911901170</v>
      </c>
      <c r="B862" s="405" t="s">
        <v>5725</v>
      </c>
      <c r="C862" s="405" t="s">
        <v>6933</v>
      </c>
      <c r="D862" s="405" t="s">
        <v>4749</v>
      </c>
      <c r="E862" s="406">
        <v>92828000</v>
      </c>
      <c r="F862" s="405"/>
    </row>
    <row r="863" spans="1:6" ht="41.25" customHeight="1">
      <c r="A863" s="404">
        <v>11911901170</v>
      </c>
      <c r="B863" s="405" t="s">
        <v>5726</v>
      </c>
      <c r="C863" s="405" t="s">
        <v>6932</v>
      </c>
      <c r="D863" s="405" t="s">
        <v>4750</v>
      </c>
      <c r="E863" s="406">
        <v>110646000</v>
      </c>
      <c r="F863" s="405"/>
    </row>
    <row r="864" spans="1:6" ht="25.5">
      <c r="A864" s="407">
        <v>1191190120</v>
      </c>
      <c r="B864" s="405" t="s">
        <v>6688</v>
      </c>
      <c r="C864" s="405"/>
      <c r="D864" s="405"/>
      <c r="E864" s="408">
        <f>SUM(E865)</f>
        <v>245770320</v>
      </c>
      <c r="F864" s="409" t="s">
        <v>4356</v>
      </c>
    </row>
    <row r="865" spans="1:6" ht="27" customHeight="1">
      <c r="A865" s="404">
        <v>11911901200</v>
      </c>
      <c r="B865" s="405" t="s">
        <v>5727</v>
      </c>
      <c r="C865" s="405" t="s">
        <v>6931</v>
      </c>
      <c r="D865" s="405" t="s">
        <v>4751</v>
      </c>
      <c r="E865" s="406">
        <v>245770320</v>
      </c>
      <c r="F865" s="405"/>
    </row>
    <row r="866" spans="1:6">
      <c r="A866" s="407">
        <v>1191190121</v>
      </c>
      <c r="B866" s="405" t="s">
        <v>6689</v>
      </c>
      <c r="C866" s="405"/>
      <c r="D866" s="405"/>
      <c r="E866" s="408">
        <f>SUM(E867:E868)</f>
        <v>149012250</v>
      </c>
      <c r="F866" s="409" t="s">
        <v>4356</v>
      </c>
    </row>
    <row r="867" spans="1:6" ht="25.5">
      <c r="A867" s="404">
        <v>11911901210</v>
      </c>
      <c r="B867" s="405" t="s">
        <v>4752</v>
      </c>
      <c r="C867" s="405" t="s">
        <v>6930</v>
      </c>
      <c r="D867" s="405" t="s">
        <v>4753</v>
      </c>
      <c r="E867" s="406">
        <v>93354000</v>
      </c>
      <c r="F867" s="405"/>
    </row>
    <row r="868" spans="1:6" ht="25.5">
      <c r="A868" s="404">
        <v>11911901210</v>
      </c>
      <c r="B868" s="405" t="s">
        <v>4471</v>
      </c>
      <c r="C868" s="405" t="s">
        <v>5728</v>
      </c>
      <c r="D868" s="405" t="s">
        <v>4416</v>
      </c>
      <c r="E868" s="406">
        <v>55658250</v>
      </c>
      <c r="F868" s="405"/>
    </row>
    <row r="869" spans="1:6">
      <c r="A869" s="404"/>
      <c r="B869" s="409" t="s">
        <v>4274</v>
      </c>
      <c r="C869" s="405"/>
      <c r="D869" s="405"/>
      <c r="E869" s="408">
        <f>+E870+E882+E885+E887+E889+E891+E893</f>
        <v>3325169300</v>
      </c>
      <c r="F869" s="405"/>
    </row>
    <row r="870" spans="1:6" ht="17.25" customHeight="1">
      <c r="A870" s="407">
        <v>1191190201</v>
      </c>
      <c r="B870" s="405" t="s">
        <v>6592</v>
      </c>
      <c r="C870" s="405"/>
      <c r="D870" s="405"/>
      <c r="E870" s="408">
        <f>SUM(E871:E881)</f>
        <v>200870400</v>
      </c>
      <c r="F870" s="409" t="s">
        <v>6565</v>
      </c>
    </row>
    <row r="871" spans="1:6" ht="18" customHeight="1">
      <c r="A871" s="404">
        <v>11911902010</v>
      </c>
      <c r="B871" s="405" t="s">
        <v>4379</v>
      </c>
      <c r="C871" s="405" t="s">
        <v>5109</v>
      </c>
      <c r="D871" s="405" t="s">
        <v>4416</v>
      </c>
      <c r="E871" s="406">
        <v>1080000</v>
      </c>
      <c r="F871" s="405"/>
    </row>
    <row r="872" spans="1:6" ht="16.5" customHeight="1">
      <c r="A872" s="404">
        <v>11911902010</v>
      </c>
      <c r="B872" s="405" t="s">
        <v>4971</v>
      </c>
      <c r="C872" s="405" t="s">
        <v>5729</v>
      </c>
      <c r="D872" s="405" t="s">
        <v>4416</v>
      </c>
      <c r="E872" s="406">
        <v>4200000</v>
      </c>
      <c r="F872" s="405"/>
    </row>
    <row r="873" spans="1:6" ht="25.5">
      <c r="A873" s="404">
        <v>11911902010</v>
      </c>
      <c r="B873" s="405" t="s">
        <v>4973</v>
      </c>
      <c r="C873" s="405" t="s">
        <v>5730</v>
      </c>
      <c r="D873" s="405" t="s">
        <v>4754</v>
      </c>
      <c r="E873" s="406">
        <v>5000000</v>
      </c>
      <c r="F873" s="405"/>
    </row>
    <row r="874" spans="1:6" ht="16.5" customHeight="1">
      <c r="A874" s="404">
        <v>11911902010</v>
      </c>
      <c r="B874" s="405" t="s">
        <v>4975</v>
      </c>
      <c r="C874" s="405" t="s">
        <v>4976</v>
      </c>
      <c r="D874" s="405" t="s">
        <v>4755</v>
      </c>
      <c r="E874" s="406">
        <v>41405000</v>
      </c>
      <c r="F874" s="405"/>
    </row>
    <row r="875" spans="1:6">
      <c r="A875" s="404">
        <v>11911902010</v>
      </c>
      <c r="B875" s="405" t="s">
        <v>4381</v>
      </c>
      <c r="C875" s="405" t="s">
        <v>5511</v>
      </c>
      <c r="D875" s="405" t="s">
        <v>4416</v>
      </c>
      <c r="E875" s="406">
        <v>1165200</v>
      </c>
      <c r="F875" s="405"/>
    </row>
    <row r="876" spans="1:6">
      <c r="A876" s="404">
        <v>11911902011</v>
      </c>
      <c r="B876" s="405" t="s">
        <v>4382</v>
      </c>
      <c r="C876" s="405" t="s">
        <v>4981</v>
      </c>
      <c r="D876" s="405" t="s">
        <v>4416</v>
      </c>
      <c r="E876" s="406">
        <v>10113200</v>
      </c>
      <c r="F876" s="405"/>
    </row>
    <row r="877" spans="1:6">
      <c r="A877" s="404">
        <v>11911902011</v>
      </c>
      <c r="B877" s="405" t="s">
        <v>4982</v>
      </c>
      <c r="C877" s="405" t="s">
        <v>5116</v>
      </c>
      <c r="D877" s="405" t="s">
        <v>4416</v>
      </c>
      <c r="E877" s="406">
        <v>2107000</v>
      </c>
      <c r="F877" s="405"/>
    </row>
    <row r="878" spans="1:6">
      <c r="A878" s="404">
        <v>11911902011</v>
      </c>
      <c r="B878" s="405" t="s">
        <v>4986</v>
      </c>
      <c r="C878" s="405" t="s">
        <v>5309</v>
      </c>
      <c r="D878" s="405" t="s">
        <v>4416</v>
      </c>
      <c r="E878" s="406">
        <v>17970000</v>
      </c>
      <c r="F878" s="405"/>
    </row>
    <row r="879" spans="1:6" ht="16.5" customHeight="1">
      <c r="A879" s="404">
        <v>11911902011</v>
      </c>
      <c r="B879" s="405" t="s">
        <v>4988</v>
      </c>
      <c r="C879" s="405" t="s">
        <v>4584</v>
      </c>
      <c r="D879" s="405" t="s">
        <v>4756</v>
      </c>
      <c r="E879" s="406">
        <v>3021000</v>
      </c>
      <c r="F879" s="405"/>
    </row>
    <row r="880" spans="1:6" ht="25.5">
      <c r="A880" s="404">
        <v>11911902011</v>
      </c>
      <c r="B880" s="405" t="s">
        <v>4384</v>
      </c>
      <c r="C880" s="405" t="s">
        <v>4990</v>
      </c>
      <c r="D880" s="405" t="s">
        <v>4416</v>
      </c>
      <c r="E880" s="406">
        <v>4809000</v>
      </c>
      <c r="F880" s="405"/>
    </row>
    <row r="881" spans="1:6">
      <c r="A881" s="404">
        <v>11911902011</v>
      </c>
      <c r="B881" s="405" t="s">
        <v>4991</v>
      </c>
      <c r="C881" s="405" t="s">
        <v>4992</v>
      </c>
      <c r="D881" s="405" t="s">
        <v>4416</v>
      </c>
      <c r="E881" s="406">
        <v>110000000</v>
      </c>
      <c r="F881" s="405"/>
    </row>
    <row r="882" spans="1:6" ht="18" customHeight="1">
      <c r="A882" s="407">
        <v>1191190202</v>
      </c>
      <c r="B882" s="405" t="s">
        <v>6593</v>
      </c>
      <c r="C882" s="405"/>
      <c r="D882" s="405"/>
      <c r="E882" s="408">
        <f>SUM(E883:E884)</f>
        <v>148148500</v>
      </c>
      <c r="F882" s="409" t="s">
        <v>6565</v>
      </c>
    </row>
    <row r="883" spans="1:6" ht="25.5">
      <c r="A883" s="404">
        <v>11911902022</v>
      </c>
      <c r="B883" s="405" t="s">
        <v>5120</v>
      </c>
      <c r="C883" s="405" t="s">
        <v>5731</v>
      </c>
      <c r="D883" s="405" t="s">
        <v>4721</v>
      </c>
      <c r="E883" s="406">
        <v>6200000</v>
      </c>
      <c r="F883" s="405"/>
    </row>
    <row r="884" spans="1:6" ht="16.5" customHeight="1">
      <c r="A884" s="404">
        <v>11911902022</v>
      </c>
      <c r="B884" s="405" t="s">
        <v>4998</v>
      </c>
      <c r="C884" s="405" t="s">
        <v>5732</v>
      </c>
      <c r="D884" s="405" t="s">
        <v>4685</v>
      </c>
      <c r="E884" s="406">
        <v>141948500</v>
      </c>
      <c r="F884" s="405"/>
    </row>
    <row r="885" spans="1:6" ht="15.75" customHeight="1">
      <c r="A885" s="407">
        <v>1191190203</v>
      </c>
      <c r="B885" s="405" t="s">
        <v>6594</v>
      </c>
      <c r="C885" s="405"/>
      <c r="D885" s="405"/>
      <c r="E885" s="408">
        <f>+E886</f>
        <v>185150000</v>
      </c>
      <c r="F885" s="409" t="s">
        <v>6565</v>
      </c>
    </row>
    <row r="886" spans="1:6">
      <c r="A886" s="404">
        <v>11911902030</v>
      </c>
      <c r="B886" s="405" t="s">
        <v>5002</v>
      </c>
      <c r="C886" s="405" t="s">
        <v>5003</v>
      </c>
      <c r="D886" s="405" t="s">
        <v>4757</v>
      </c>
      <c r="E886" s="406">
        <v>185150000</v>
      </c>
      <c r="F886" s="405"/>
    </row>
    <row r="887" spans="1:6" ht="15.75" customHeight="1">
      <c r="A887" s="407">
        <v>1191190205</v>
      </c>
      <c r="B887" s="405" t="s">
        <v>6614</v>
      </c>
      <c r="C887" s="405"/>
      <c r="D887" s="405"/>
      <c r="E887" s="408">
        <f>+E888</f>
        <v>123375000</v>
      </c>
      <c r="F887" s="409" t="s">
        <v>6565</v>
      </c>
    </row>
    <row r="888" spans="1:6">
      <c r="A888" s="404">
        <v>11911902050</v>
      </c>
      <c r="B888" s="405" t="s">
        <v>4758</v>
      </c>
      <c r="C888" s="405" t="s">
        <v>6929</v>
      </c>
      <c r="D888" s="405" t="s">
        <v>4759</v>
      </c>
      <c r="E888" s="406">
        <v>123375000</v>
      </c>
      <c r="F888" s="405"/>
    </row>
    <row r="889" spans="1:6" ht="25.5">
      <c r="A889" s="407">
        <v>1191190206</v>
      </c>
      <c r="B889" s="405" t="s">
        <v>6595</v>
      </c>
      <c r="C889" s="405"/>
      <c r="D889" s="405"/>
      <c r="E889" s="408">
        <f>+E890</f>
        <v>8255000</v>
      </c>
      <c r="F889" s="409" t="s">
        <v>6565</v>
      </c>
    </row>
    <row r="890" spans="1:6" ht="25.5">
      <c r="A890" s="404">
        <v>11911902060</v>
      </c>
      <c r="B890" s="405" t="s">
        <v>5004</v>
      </c>
      <c r="C890" s="405" t="s">
        <v>5733</v>
      </c>
      <c r="D890" s="405" t="s">
        <v>4557</v>
      </c>
      <c r="E890" s="406">
        <v>8255000</v>
      </c>
      <c r="F890" s="405"/>
    </row>
    <row r="891" spans="1:6" ht="25.5">
      <c r="A891" s="407">
        <v>1191190215</v>
      </c>
      <c r="B891" s="405" t="s">
        <v>6685</v>
      </c>
      <c r="C891" s="405"/>
      <c r="D891" s="405"/>
      <c r="E891" s="408">
        <f>SUM(E892)</f>
        <v>86125100</v>
      </c>
      <c r="F891" s="409" t="s">
        <v>6565</v>
      </c>
    </row>
    <row r="892" spans="1:6" ht="25.5">
      <c r="A892" s="404">
        <v>11911902150</v>
      </c>
      <c r="B892" s="405" t="s">
        <v>5720</v>
      </c>
      <c r="C892" s="405" t="s">
        <v>6928</v>
      </c>
      <c r="D892" s="405" t="s">
        <v>4416</v>
      </c>
      <c r="E892" s="406">
        <v>86125100</v>
      </c>
      <c r="F892" s="405"/>
    </row>
    <row r="893" spans="1:6" ht="25.5">
      <c r="A893" s="407">
        <v>1191190216</v>
      </c>
      <c r="B893" s="405" t="s">
        <v>6686</v>
      </c>
      <c r="C893" s="405"/>
      <c r="D893" s="405"/>
      <c r="E893" s="408">
        <f>SUM(E894:E896)</f>
        <v>2573245300</v>
      </c>
      <c r="F893" s="409" t="s">
        <v>6565</v>
      </c>
    </row>
    <row r="894" spans="1:6" ht="39.75" customHeight="1">
      <c r="A894" s="404">
        <v>11911902160</v>
      </c>
      <c r="B894" s="405" t="s">
        <v>5734</v>
      </c>
      <c r="C894" s="405" t="s">
        <v>5735</v>
      </c>
      <c r="D894" s="405" t="s">
        <v>4416</v>
      </c>
      <c r="E894" s="406">
        <v>1766981300</v>
      </c>
      <c r="F894" s="405"/>
    </row>
    <row r="895" spans="1:6" ht="25.5">
      <c r="A895" s="404">
        <v>11911902160</v>
      </c>
      <c r="B895" s="405" t="s">
        <v>5722</v>
      </c>
      <c r="C895" s="405" t="s">
        <v>5736</v>
      </c>
      <c r="D895" s="405" t="s">
        <v>4416</v>
      </c>
      <c r="E895" s="406">
        <v>762610000</v>
      </c>
      <c r="F895" s="405"/>
    </row>
    <row r="896" spans="1:6" ht="25.5">
      <c r="A896" s="404">
        <v>11911902160</v>
      </c>
      <c r="B896" s="405" t="s">
        <v>5737</v>
      </c>
      <c r="C896" s="405" t="s">
        <v>6927</v>
      </c>
      <c r="D896" s="405" t="s">
        <v>4416</v>
      </c>
      <c r="E896" s="406">
        <v>43654000</v>
      </c>
      <c r="F896" s="405"/>
    </row>
    <row r="897" spans="1:6">
      <c r="A897" s="404"/>
      <c r="B897" s="409" t="s">
        <v>4357</v>
      </c>
      <c r="C897" s="405"/>
      <c r="D897" s="405"/>
      <c r="E897" s="408">
        <f>+E898+E913+E918+E921+E923+E927+E931</f>
        <v>3828827370</v>
      </c>
      <c r="F897" s="405"/>
    </row>
    <row r="898" spans="1:6">
      <c r="A898" s="407">
        <v>1191190301</v>
      </c>
      <c r="B898" s="405" t="s">
        <v>6592</v>
      </c>
      <c r="C898" s="405"/>
      <c r="D898" s="405"/>
      <c r="E898" s="408">
        <f>SUM(E899:E912)</f>
        <v>750753320</v>
      </c>
      <c r="F898" s="409" t="s">
        <v>4357</v>
      </c>
    </row>
    <row r="899" spans="1:6">
      <c r="A899" s="404">
        <v>11911903010</v>
      </c>
      <c r="B899" s="405" t="s">
        <v>4379</v>
      </c>
      <c r="C899" s="405" t="s">
        <v>6926</v>
      </c>
      <c r="D899" s="405" t="s">
        <v>4416</v>
      </c>
      <c r="E899" s="406">
        <v>999000</v>
      </c>
      <c r="F899" s="405"/>
    </row>
    <row r="900" spans="1:6" ht="16.5" customHeight="1">
      <c r="A900" s="404">
        <v>11911903010</v>
      </c>
      <c r="B900" s="405" t="s">
        <v>4971</v>
      </c>
      <c r="C900" s="405" t="s">
        <v>5738</v>
      </c>
      <c r="D900" s="405" t="s">
        <v>4416</v>
      </c>
      <c r="E900" s="406">
        <v>51600000</v>
      </c>
      <c r="F900" s="405"/>
    </row>
    <row r="901" spans="1:6" ht="25.5">
      <c r="A901" s="404">
        <v>11911903010</v>
      </c>
      <c r="B901" s="405" t="s">
        <v>4973</v>
      </c>
      <c r="C901" s="405" t="s">
        <v>5739</v>
      </c>
      <c r="D901" s="405" t="s">
        <v>4565</v>
      </c>
      <c r="E901" s="406">
        <v>13490000</v>
      </c>
      <c r="F901" s="405"/>
    </row>
    <row r="902" spans="1:6">
      <c r="A902" s="404">
        <v>11911903010</v>
      </c>
      <c r="B902" s="405" t="s">
        <v>4975</v>
      </c>
      <c r="C902" s="405" t="s">
        <v>5711</v>
      </c>
      <c r="D902" s="405" t="s">
        <v>4760</v>
      </c>
      <c r="E902" s="406">
        <v>101684000</v>
      </c>
      <c r="F902" s="405"/>
    </row>
    <row r="903" spans="1:6">
      <c r="A903" s="404">
        <v>11911903010</v>
      </c>
      <c r="B903" s="405" t="s">
        <v>4381</v>
      </c>
      <c r="C903" s="405" t="s">
        <v>5308</v>
      </c>
      <c r="D903" s="405" t="s">
        <v>4386</v>
      </c>
      <c r="E903" s="406">
        <v>4056000</v>
      </c>
      <c r="F903" s="405"/>
    </row>
    <row r="904" spans="1:6">
      <c r="A904" s="404">
        <v>11911903010</v>
      </c>
      <c r="B904" s="405" t="s">
        <v>4979</v>
      </c>
      <c r="C904" s="405" t="s">
        <v>5740</v>
      </c>
      <c r="D904" s="405" t="s">
        <v>4761</v>
      </c>
      <c r="E904" s="406">
        <v>8734000</v>
      </c>
      <c r="F904" s="405"/>
    </row>
    <row r="905" spans="1:6">
      <c r="A905" s="404">
        <v>11911903011</v>
      </c>
      <c r="B905" s="405" t="s">
        <v>4382</v>
      </c>
      <c r="C905" s="405" t="s">
        <v>4981</v>
      </c>
      <c r="D905" s="405" t="s">
        <v>4504</v>
      </c>
      <c r="E905" s="406">
        <v>18327000</v>
      </c>
      <c r="F905" s="405"/>
    </row>
    <row r="906" spans="1:6">
      <c r="A906" s="404">
        <v>11911903011</v>
      </c>
      <c r="B906" s="405" t="s">
        <v>4982</v>
      </c>
      <c r="C906" s="405" t="s">
        <v>5714</v>
      </c>
      <c r="D906" s="405" t="s">
        <v>4416</v>
      </c>
      <c r="E906" s="406">
        <v>22897000</v>
      </c>
      <c r="F906" s="405"/>
    </row>
    <row r="907" spans="1:6" ht="15" customHeight="1">
      <c r="A907" s="404">
        <v>11911903011</v>
      </c>
      <c r="B907" s="405" t="s">
        <v>4984</v>
      </c>
      <c r="C907" s="405" t="s">
        <v>5741</v>
      </c>
      <c r="D907" s="405" t="s">
        <v>4504</v>
      </c>
      <c r="E907" s="406">
        <v>4938000</v>
      </c>
      <c r="F907" s="405"/>
    </row>
    <row r="908" spans="1:6">
      <c r="A908" s="404">
        <v>11911903011</v>
      </c>
      <c r="B908" s="405" t="s">
        <v>4986</v>
      </c>
      <c r="C908" s="405" t="s">
        <v>5309</v>
      </c>
      <c r="D908" s="405" t="s">
        <v>4762</v>
      </c>
      <c r="E908" s="406">
        <v>41200000</v>
      </c>
      <c r="F908" s="405"/>
    </row>
    <row r="909" spans="1:6" ht="15" customHeight="1">
      <c r="A909" s="404">
        <v>11911903011</v>
      </c>
      <c r="B909" s="405" t="s">
        <v>4988</v>
      </c>
      <c r="C909" s="405" t="s">
        <v>6810</v>
      </c>
      <c r="D909" s="405" t="s">
        <v>4763</v>
      </c>
      <c r="E909" s="406">
        <v>17280000</v>
      </c>
      <c r="F909" s="405"/>
    </row>
    <row r="910" spans="1:6">
      <c r="A910" s="404">
        <v>11911903011</v>
      </c>
      <c r="B910" s="405" t="s">
        <v>4384</v>
      </c>
      <c r="C910" s="405" t="s">
        <v>5743</v>
      </c>
      <c r="D910" s="405" t="s">
        <v>4504</v>
      </c>
      <c r="E910" s="406">
        <v>11400000</v>
      </c>
      <c r="F910" s="405"/>
    </row>
    <row r="911" spans="1:6" ht="25.5">
      <c r="A911" s="404">
        <v>11911903011</v>
      </c>
      <c r="B911" s="405" t="s">
        <v>4991</v>
      </c>
      <c r="C911" s="405" t="s">
        <v>5744</v>
      </c>
      <c r="D911" s="405" t="s">
        <v>4416</v>
      </c>
      <c r="E911" s="406">
        <v>173716000</v>
      </c>
      <c r="F911" s="405"/>
    </row>
    <row r="912" spans="1:6">
      <c r="A912" s="404">
        <v>11911903011</v>
      </c>
      <c r="B912" s="405" t="s">
        <v>4993</v>
      </c>
      <c r="C912" s="405" t="s">
        <v>5745</v>
      </c>
      <c r="D912" s="405" t="s">
        <v>4736</v>
      </c>
      <c r="E912" s="406">
        <v>280432320</v>
      </c>
      <c r="F912" s="405"/>
    </row>
    <row r="913" spans="1:6">
      <c r="A913" s="407">
        <v>1191190302</v>
      </c>
      <c r="B913" s="405" t="s">
        <v>6593</v>
      </c>
      <c r="C913" s="405"/>
      <c r="D913" s="405"/>
      <c r="E913" s="408">
        <f>SUM(E914:E917)</f>
        <v>1349345100</v>
      </c>
      <c r="F913" s="409" t="s">
        <v>4357</v>
      </c>
    </row>
    <row r="914" spans="1:6">
      <c r="A914" s="404">
        <v>11911903021</v>
      </c>
      <c r="B914" s="405" t="s">
        <v>4389</v>
      </c>
      <c r="C914" s="405" t="s">
        <v>4764</v>
      </c>
      <c r="D914" s="405" t="s">
        <v>4765</v>
      </c>
      <c r="E914" s="406">
        <v>30000000</v>
      </c>
      <c r="F914" s="405"/>
    </row>
    <row r="915" spans="1:6">
      <c r="A915" s="404">
        <v>11911903022</v>
      </c>
      <c r="B915" s="405" t="s">
        <v>5120</v>
      </c>
      <c r="C915" s="405" t="s">
        <v>4558</v>
      </c>
      <c r="D915" s="405" t="s">
        <v>4558</v>
      </c>
      <c r="E915" s="406" t="s">
        <v>4558</v>
      </c>
      <c r="F915" s="405"/>
    </row>
    <row r="916" spans="1:6">
      <c r="A916" s="404">
        <v>11911903022</v>
      </c>
      <c r="B916" s="405" t="s">
        <v>4998</v>
      </c>
      <c r="C916" s="405" t="s">
        <v>5746</v>
      </c>
      <c r="D916" s="405" t="s">
        <v>4714</v>
      </c>
      <c r="E916" s="406">
        <v>519345100</v>
      </c>
      <c r="F916" s="405"/>
    </row>
    <row r="917" spans="1:6" ht="25.5">
      <c r="A917" s="404">
        <v>11911903025</v>
      </c>
      <c r="B917" s="405" t="s">
        <v>4527</v>
      </c>
      <c r="C917" s="405" t="s">
        <v>5747</v>
      </c>
      <c r="D917" s="405" t="s">
        <v>4388</v>
      </c>
      <c r="E917" s="406">
        <v>800000000</v>
      </c>
      <c r="F917" s="405"/>
    </row>
    <row r="918" spans="1:6">
      <c r="A918" s="407">
        <v>1191190303</v>
      </c>
      <c r="B918" s="405" t="s">
        <v>6594</v>
      </c>
      <c r="C918" s="405"/>
      <c r="D918" s="405"/>
      <c r="E918" s="408">
        <f>SUM(E919)</f>
        <v>100845000</v>
      </c>
      <c r="F918" s="409" t="s">
        <v>4357</v>
      </c>
    </row>
    <row r="919" spans="1:6">
      <c r="A919" s="404">
        <v>11911903030</v>
      </c>
      <c r="B919" s="405" t="s">
        <v>5002</v>
      </c>
      <c r="C919" s="405" t="s">
        <v>4766</v>
      </c>
      <c r="D919" s="405" t="s">
        <v>4767</v>
      </c>
      <c r="E919" s="406">
        <v>100845000</v>
      </c>
      <c r="F919" s="405"/>
    </row>
    <row r="920" spans="1:6">
      <c r="A920" s="407">
        <v>1191190305</v>
      </c>
      <c r="B920" s="405" t="s">
        <v>6614</v>
      </c>
      <c r="C920" s="405"/>
      <c r="D920" s="405"/>
      <c r="E920" s="408" t="s">
        <v>4558</v>
      </c>
      <c r="F920" s="409" t="s">
        <v>4357</v>
      </c>
    </row>
    <row r="921" spans="1:6">
      <c r="A921" s="407">
        <v>1191190324</v>
      </c>
      <c r="B921" s="405" t="s">
        <v>6690</v>
      </c>
      <c r="C921" s="405"/>
      <c r="D921" s="405"/>
      <c r="E921" s="408">
        <f>SUM(E922)</f>
        <v>389211000</v>
      </c>
      <c r="F921" s="409" t="s">
        <v>4357</v>
      </c>
    </row>
    <row r="922" spans="1:6" ht="25.5">
      <c r="A922" s="404">
        <v>11911903240</v>
      </c>
      <c r="B922" s="405" t="s">
        <v>5748</v>
      </c>
      <c r="C922" s="405" t="s">
        <v>5749</v>
      </c>
      <c r="D922" s="405" t="s">
        <v>4416</v>
      </c>
      <c r="E922" s="406">
        <v>389211000</v>
      </c>
      <c r="F922" s="405"/>
    </row>
    <row r="923" spans="1:6" ht="25.5">
      <c r="A923" s="407">
        <v>1191190325</v>
      </c>
      <c r="B923" s="405" t="s">
        <v>6691</v>
      </c>
      <c r="C923" s="405"/>
      <c r="D923" s="405"/>
      <c r="E923" s="408">
        <f>SUM(E924:E926)</f>
        <v>559179450</v>
      </c>
      <c r="F923" s="409" t="s">
        <v>4357</v>
      </c>
    </row>
    <row r="924" spans="1:6" ht="25.5">
      <c r="A924" s="404">
        <v>11911903250</v>
      </c>
      <c r="B924" s="405" t="s">
        <v>5750</v>
      </c>
      <c r="C924" s="405" t="s">
        <v>5751</v>
      </c>
      <c r="D924" s="405" t="s">
        <v>4445</v>
      </c>
      <c r="E924" s="406">
        <v>186213000</v>
      </c>
      <c r="F924" s="405"/>
    </row>
    <row r="925" spans="1:6" ht="15.75" customHeight="1">
      <c r="A925" s="404">
        <v>11911903250</v>
      </c>
      <c r="B925" s="405" t="s">
        <v>5752</v>
      </c>
      <c r="C925" s="405" t="s">
        <v>5753</v>
      </c>
      <c r="D925" s="405" t="s">
        <v>4768</v>
      </c>
      <c r="E925" s="406">
        <v>175779000</v>
      </c>
      <c r="F925" s="405"/>
    </row>
    <row r="926" spans="1:6" ht="15" customHeight="1">
      <c r="A926" s="404">
        <v>11911903251</v>
      </c>
      <c r="B926" s="405" t="s">
        <v>5754</v>
      </c>
      <c r="C926" s="405" t="s">
        <v>5755</v>
      </c>
      <c r="D926" s="405" t="s">
        <v>4769</v>
      </c>
      <c r="E926" s="406">
        <v>197187450</v>
      </c>
      <c r="F926" s="405"/>
    </row>
    <row r="927" spans="1:6" ht="25.5">
      <c r="A927" s="407">
        <v>1191190326</v>
      </c>
      <c r="B927" s="405" t="s">
        <v>6692</v>
      </c>
      <c r="C927" s="405"/>
      <c r="D927" s="405"/>
      <c r="E927" s="408">
        <f>SUM(E928:E930)</f>
        <v>220169900</v>
      </c>
      <c r="F927" s="409" t="s">
        <v>4357</v>
      </c>
    </row>
    <row r="928" spans="1:6">
      <c r="A928" s="404">
        <v>11911903260</v>
      </c>
      <c r="B928" s="405" t="s">
        <v>5756</v>
      </c>
      <c r="C928" s="405" t="s">
        <v>5757</v>
      </c>
      <c r="D928" s="405" t="s">
        <v>4416</v>
      </c>
      <c r="E928" s="406">
        <v>121345000</v>
      </c>
      <c r="F928" s="405"/>
    </row>
    <row r="929" spans="1:6">
      <c r="A929" s="404">
        <v>11911903260</v>
      </c>
      <c r="B929" s="405" t="s">
        <v>5758</v>
      </c>
      <c r="C929" s="405" t="s">
        <v>6995</v>
      </c>
      <c r="D929" s="405" t="s">
        <v>4770</v>
      </c>
      <c r="E929" s="406">
        <v>67041000</v>
      </c>
      <c r="F929" s="405"/>
    </row>
    <row r="930" spans="1:6" ht="25.5">
      <c r="A930" s="404">
        <v>11911903260</v>
      </c>
      <c r="B930" s="405" t="s">
        <v>5759</v>
      </c>
      <c r="C930" s="405" t="s">
        <v>5760</v>
      </c>
      <c r="D930" s="405" t="s">
        <v>4771</v>
      </c>
      <c r="E930" s="406">
        <v>31783900</v>
      </c>
      <c r="F930" s="405"/>
    </row>
    <row r="931" spans="1:6" ht="25.5">
      <c r="A931" s="407">
        <v>1191190327</v>
      </c>
      <c r="B931" s="405" t="s">
        <v>6693</v>
      </c>
      <c r="C931" s="405"/>
      <c r="D931" s="405"/>
      <c r="E931" s="408">
        <f>SUM(E932)</f>
        <v>459323600</v>
      </c>
      <c r="F931" s="409" t="s">
        <v>4357</v>
      </c>
    </row>
    <row r="932" spans="1:6" ht="15" customHeight="1">
      <c r="A932" s="410">
        <v>11911903270</v>
      </c>
      <c r="B932" s="411" t="s">
        <v>5761</v>
      </c>
      <c r="C932" s="411" t="s">
        <v>5762</v>
      </c>
      <c r="D932" s="411" t="s">
        <v>4386</v>
      </c>
      <c r="E932" s="412">
        <v>459323600</v>
      </c>
      <c r="F932" s="411"/>
    </row>
    <row r="933" spans="1:6">
      <c r="A933" s="396">
        <v>119</v>
      </c>
      <c r="B933" s="398" t="s">
        <v>6684</v>
      </c>
      <c r="C933" s="398"/>
      <c r="D933" s="398"/>
      <c r="E933" s="399">
        <f>+E934+E936+E938</f>
        <v>108164000</v>
      </c>
      <c r="F933" s="398"/>
    </row>
    <row r="934" spans="1:6" ht="25.5">
      <c r="A934" s="400">
        <v>1191200815</v>
      </c>
      <c r="B934" s="401" t="s">
        <v>6685</v>
      </c>
      <c r="C934" s="401"/>
      <c r="D934" s="401"/>
      <c r="E934" s="402">
        <f>SUM(E935)</f>
        <v>40019000</v>
      </c>
      <c r="F934" s="403" t="s">
        <v>4622</v>
      </c>
    </row>
    <row r="935" spans="1:6" ht="25.5">
      <c r="A935" s="404">
        <v>11912008150</v>
      </c>
      <c r="B935" s="405" t="s">
        <v>4747</v>
      </c>
      <c r="C935" s="405" t="s">
        <v>5763</v>
      </c>
      <c r="D935" s="405" t="s">
        <v>4772</v>
      </c>
      <c r="E935" s="406">
        <v>40019000</v>
      </c>
      <c r="F935" s="405"/>
    </row>
    <row r="936" spans="1:6" ht="25.5">
      <c r="A936" s="407">
        <v>1191200915</v>
      </c>
      <c r="B936" s="405" t="s">
        <v>6685</v>
      </c>
      <c r="C936" s="405"/>
      <c r="D936" s="405"/>
      <c r="E936" s="408">
        <f>+E937</f>
        <v>39330000</v>
      </c>
      <c r="F936" s="409" t="s">
        <v>4360</v>
      </c>
    </row>
    <row r="937" spans="1:6" ht="25.5">
      <c r="A937" s="404">
        <v>11912009150</v>
      </c>
      <c r="B937" s="405" t="s">
        <v>4747</v>
      </c>
      <c r="C937" s="405" t="s">
        <v>5764</v>
      </c>
      <c r="D937" s="405" t="s">
        <v>4773</v>
      </c>
      <c r="E937" s="406">
        <v>39330000</v>
      </c>
      <c r="F937" s="405"/>
    </row>
    <row r="938" spans="1:6" ht="25.5">
      <c r="A938" s="407">
        <v>1191201115</v>
      </c>
      <c r="B938" s="405" t="s">
        <v>6685</v>
      </c>
      <c r="C938" s="405"/>
      <c r="D938" s="405"/>
      <c r="E938" s="408">
        <f>+E939</f>
        <v>28815000</v>
      </c>
      <c r="F938" s="409" t="s">
        <v>4362</v>
      </c>
    </row>
    <row r="939" spans="1:6">
      <c r="A939" s="404">
        <v>11912011150</v>
      </c>
      <c r="B939" s="405" t="s">
        <v>4747</v>
      </c>
      <c r="C939" s="405" t="s">
        <v>5765</v>
      </c>
      <c r="D939" s="405" t="s">
        <v>4480</v>
      </c>
      <c r="E939" s="406">
        <v>28815000</v>
      </c>
      <c r="F939" s="405"/>
    </row>
    <row r="940" spans="1:6">
      <c r="A940" s="410"/>
      <c r="B940" s="411"/>
      <c r="C940" s="411"/>
      <c r="D940" s="411"/>
      <c r="E940" s="412"/>
      <c r="F940" s="411"/>
    </row>
    <row r="941" spans="1:6" ht="38.25">
      <c r="A941" s="396">
        <v>120</v>
      </c>
      <c r="B941" s="398" t="s">
        <v>6694</v>
      </c>
      <c r="C941" s="398"/>
      <c r="D941" s="398"/>
      <c r="E941" s="399">
        <f>+E942+E962+E1073+E1109+E1177+E1211+E1258+E1318+E1375+E1425+E1466</f>
        <v>69076093921</v>
      </c>
      <c r="F941" s="398"/>
    </row>
    <row r="942" spans="1:6">
      <c r="A942" s="400">
        <v>120</v>
      </c>
      <c r="B942" s="401"/>
      <c r="C942" s="401"/>
      <c r="D942" s="401"/>
      <c r="E942" s="402">
        <f>+E943+E945+E947+E949+E951+E953+E956+E958+E960</f>
        <v>295024500</v>
      </c>
      <c r="F942" s="401"/>
    </row>
    <row r="943" spans="1:6">
      <c r="A943" s="407">
        <v>1201030159</v>
      </c>
      <c r="B943" s="405" t="s">
        <v>6695</v>
      </c>
      <c r="C943" s="405"/>
      <c r="D943" s="405"/>
      <c r="E943" s="408">
        <f>SUM(E944)</f>
        <v>38698000</v>
      </c>
      <c r="F943" s="409" t="s">
        <v>4255</v>
      </c>
    </row>
    <row r="944" spans="1:6" ht="38.25">
      <c r="A944" s="404">
        <v>12010301591</v>
      </c>
      <c r="B944" s="405" t="s">
        <v>5682</v>
      </c>
      <c r="C944" s="405" t="s">
        <v>5766</v>
      </c>
      <c r="D944" s="405" t="s">
        <v>5767</v>
      </c>
      <c r="E944" s="406">
        <v>38698000</v>
      </c>
      <c r="F944" s="405"/>
    </row>
    <row r="945" spans="1:6" ht="25.5">
      <c r="A945" s="407">
        <v>1201060176</v>
      </c>
      <c r="B945" s="405" t="s">
        <v>6696</v>
      </c>
      <c r="C945" s="405"/>
      <c r="D945" s="405"/>
      <c r="E945" s="408">
        <f>+E946</f>
        <v>15000000</v>
      </c>
      <c r="F945" s="409" t="s">
        <v>4352</v>
      </c>
    </row>
    <row r="946" spans="1:6" ht="27.75" customHeight="1">
      <c r="A946" s="404">
        <v>12010601761</v>
      </c>
      <c r="B946" s="405" t="s">
        <v>5768</v>
      </c>
      <c r="C946" s="405" t="s">
        <v>6778</v>
      </c>
      <c r="D946" s="405" t="s">
        <v>4774</v>
      </c>
      <c r="E946" s="406">
        <v>15000000</v>
      </c>
      <c r="F946" s="405"/>
    </row>
    <row r="947" spans="1:6" ht="25.5">
      <c r="A947" s="407">
        <v>1201060190</v>
      </c>
      <c r="B947" s="405" t="s">
        <v>6697</v>
      </c>
      <c r="C947" s="405"/>
      <c r="D947" s="405"/>
      <c r="E947" s="408">
        <f>+E948</f>
        <v>61134500</v>
      </c>
      <c r="F947" s="409" t="s">
        <v>4352</v>
      </c>
    </row>
    <row r="948" spans="1:6" ht="38.25">
      <c r="A948" s="404">
        <v>12010601900</v>
      </c>
      <c r="B948" s="405" t="s">
        <v>5769</v>
      </c>
      <c r="C948" s="405" t="s">
        <v>5770</v>
      </c>
      <c r="D948" s="405" t="s">
        <v>4416</v>
      </c>
      <c r="E948" s="406">
        <v>61134500</v>
      </c>
      <c r="F948" s="405"/>
    </row>
    <row r="949" spans="1:6" ht="25.5">
      <c r="A949" s="407">
        <v>1201070117</v>
      </c>
      <c r="B949" s="405" t="s">
        <v>6698</v>
      </c>
      <c r="C949" s="405"/>
      <c r="D949" s="405"/>
      <c r="E949" s="408">
        <f>+E950</f>
        <v>104532000</v>
      </c>
      <c r="F949" s="409" t="s">
        <v>4613</v>
      </c>
    </row>
    <row r="950" spans="1:6" ht="25.5">
      <c r="A950" s="404">
        <v>12010701177</v>
      </c>
      <c r="B950" s="405" t="s">
        <v>5771</v>
      </c>
      <c r="C950" s="405" t="s">
        <v>5772</v>
      </c>
      <c r="D950" s="405" t="s">
        <v>4775</v>
      </c>
      <c r="E950" s="406">
        <v>104532000</v>
      </c>
      <c r="F950" s="405"/>
    </row>
    <row r="951" spans="1:6" ht="25.5">
      <c r="A951" s="407">
        <v>1201190176</v>
      </c>
      <c r="B951" s="405" t="s">
        <v>6696</v>
      </c>
      <c r="C951" s="405"/>
      <c r="D951" s="405"/>
      <c r="E951" s="408">
        <f>+E952</f>
        <v>15000000</v>
      </c>
      <c r="F951" s="409" t="s">
        <v>4356</v>
      </c>
    </row>
    <row r="952" spans="1:6" ht="25.5">
      <c r="A952" s="404">
        <v>12011901761</v>
      </c>
      <c r="B952" s="405" t="s">
        <v>5768</v>
      </c>
      <c r="C952" s="405" t="s">
        <v>6925</v>
      </c>
      <c r="D952" s="405" t="s">
        <v>4619</v>
      </c>
      <c r="E952" s="406">
        <v>15000000</v>
      </c>
      <c r="F952" s="405"/>
    </row>
    <row r="953" spans="1:6" ht="25.5">
      <c r="A953" s="407">
        <v>1201190376</v>
      </c>
      <c r="B953" s="405" t="s">
        <v>6696</v>
      </c>
      <c r="C953" s="405"/>
      <c r="D953" s="405"/>
      <c r="E953" s="408">
        <f>+E954</f>
        <v>15000000</v>
      </c>
      <c r="F953" s="409" t="s">
        <v>4357</v>
      </c>
    </row>
    <row r="954" spans="1:6" ht="25.5" customHeight="1">
      <c r="A954" s="404">
        <v>12011903761</v>
      </c>
      <c r="B954" s="405" t="s">
        <v>5768</v>
      </c>
      <c r="C954" s="405" t="s">
        <v>6580</v>
      </c>
      <c r="D954" s="405" t="s">
        <v>4620</v>
      </c>
      <c r="E954" s="406">
        <v>15000000</v>
      </c>
      <c r="F954" s="405"/>
    </row>
    <row r="955" spans="1:6">
      <c r="A955" s="407">
        <v>1201220167</v>
      </c>
      <c r="B955" s="405" t="s">
        <v>6699</v>
      </c>
      <c r="C955" s="405"/>
      <c r="D955" s="405"/>
      <c r="E955" s="408" t="s">
        <v>4558</v>
      </c>
      <c r="F955" s="409" t="s">
        <v>4296</v>
      </c>
    </row>
    <row r="956" spans="1:6" ht="25.5">
      <c r="A956" s="407">
        <v>1201220176</v>
      </c>
      <c r="B956" s="405" t="s">
        <v>6696</v>
      </c>
      <c r="C956" s="405"/>
      <c r="D956" s="405"/>
      <c r="E956" s="408">
        <f>+E957</f>
        <v>15000000</v>
      </c>
      <c r="F956" s="409" t="s">
        <v>4296</v>
      </c>
    </row>
    <row r="957" spans="1:6" ht="30" customHeight="1">
      <c r="A957" s="404">
        <v>12012201761</v>
      </c>
      <c r="B957" s="405" t="s">
        <v>5768</v>
      </c>
      <c r="C957" s="405" t="s">
        <v>6581</v>
      </c>
      <c r="D957" s="405" t="s">
        <v>4416</v>
      </c>
      <c r="E957" s="406">
        <v>15000000</v>
      </c>
      <c r="F957" s="405"/>
    </row>
    <row r="958" spans="1:6" ht="25.5">
      <c r="A958" s="407">
        <v>1202010176</v>
      </c>
      <c r="B958" s="405" t="s">
        <v>6696</v>
      </c>
      <c r="C958" s="405"/>
      <c r="D958" s="405"/>
      <c r="E958" s="408">
        <f>+E959</f>
        <v>15000000</v>
      </c>
      <c r="F958" s="409" t="s">
        <v>6558</v>
      </c>
    </row>
    <row r="959" spans="1:6" ht="25.5">
      <c r="A959" s="404">
        <v>12020101761</v>
      </c>
      <c r="B959" s="405" t="s">
        <v>5768</v>
      </c>
      <c r="C959" s="405" t="s">
        <v>5773</v>
      </c>
      <c r="D959" s="405" t="s">
        <v>4386</v>
      </c>
      <c r="E959" s="406">
        <v>15000000</v>
      </c>
      <c r="F959" s="405"/>
    </row>
    <row r="960" spans="1:6" ht="25.5">
      <c r="A960" s="407">
        <v>1202040176</v>
      </c>
      <c r="B960" s="405" t="s">
        <v>6696</v>
      </c>
      <c r="C960" s="405"/>
      <c r="D960" s="405"/>
      <c r="E960" s="408">
        <f>+E961</f>
        <v>15660000</v>
      </c>
      <c r="F960" s="409" t="s">
        <v>6564</v>
      </c>
    </row>
    <row r="961" spans="1:6" ht="30" customHeight="1">
      <c r="A961" s="404">
        <v>12020401761</v>
      </c>
      <c r="B961" s="405" t="s">
        <v>5768</v>
      </c>
      <c r="C961" s="405" t="s">
        <v>6924</v>
      </c>
      <c r="D961" s="405" t="s">
        <v>4380</v>
      </c>
      <c r="E961" s="406">
        <v>15660000</v>
      </c>
      <c r="F961" s="405"/>
    </row>
    <row r="962" spans="1:6">
      <c r="A962" s="407">
        <v>120</v>
      </c>
      <c r="B962" s="409" t="s">
        <v>4242</v>
      </c>
      <c r="C962" s="405"/>
      <c r="D962" s="405"/>
      <c r="E962" s="408">
        <f>+E963+E978+E992+E995+E1000+E1002+E1004+E1011+E1013+E1016+E1020+E1024+E1028+E1037+E1042+E1044+E1049+E1059+E1065+E1071</f>
        <v>21336773200</v>
      </c>
      <c r="F962" s="409" t="s">
        <v>6563</v>
      </c>
    </row>
    <row r="963" spans="1:6">
      <c r="A963" s="407">
        <v>1201200301</v>
      </c>
      <c r="B963" s="405" t="s">
        <v>6592</v>
      </c>
      <c r="C963" s="405"/>
      <c r="D963" s="405"/>
      <c r="E963" s="408">
        <f>SUM(E964:E977)</f>
        <v>4945577600</v>
      </c>
      <c r="F963" s="409" t="s">
        <v>6563</v>
      </c>
    </row>
    <row r="964" spans="1:6" ht="16.5" customHeight="1">
      <c r="A964" s="404">
        <v>12012003010</v>
      </c>
      <c r="B964" s="405" t="s">
        <v>4379</v>
      </c>
      <c r="C964" s="405" t="s">
        <v>5109</v>
      </c>
      <c r="D964" s="405" t="s">
        <v>4395</v>
      </c>
      <c r="E964" s="406">
        <v>20100000</v>
      </c>
      <c r="F964" s="405"/>
    </row>
    <row r="965" spans="1:6" ht="15.75" customHeight="1">
      <c r="A965" s="404">
        <v>12012003010</v>
      </c>
      <c r="B965" s="405" t="s">
        <v>4971</v>
      </c>
      <c r="C965" s="405" t="s">
        <v>5709</v>
      </c>
      <c r="D965" s="405" t="s">
        <v>4416</v>
      </c>
      <c r="E965" s="406">
        <v>666000000</v>
      </c>
      <c r="F965" s="405"/>
    </row>
    <row r="966" spans="1:6" ht="17.25" customHeight="1">
      <c r="A966" s="404">
        <v>12012003010</v>
      </c>
      <c r="B966" s="405" t="s">
        <v>5472</v>
      </c>
      <c r="C966" s="405" t="s">
        <v>5774</v>
      </c>
      <c r="D966" s="405" t="s">
        <v>4416</v>
      </c>
      <c r="E966" s="406">
        <v>469725000</v>
      </c>
      <c r="F966" s="405"/>
    </row>
    <row r="967" spans="1:6" ht="25.5">
      <c r="A967" s="404">
        <v>12012003010</v>
      </c>
      <c r="B967" s="405" t="s">
        <v>4973</v>
      </c>
      <c r="C967" s="405" t="s">
        <v>5775</v>
      </c>
      <c r="D967" s="405" t="s">
        <v>4776</v>
      </c>
      <c r="E967" s="429">
        <v>45350000</v>
      </c>
      <c r="F967" s="405"/>
    </row>
    <row r="968" spans="1:6">
      <c r="A968" s="404">
        <v>12012003010</v>
      </c>
      <c r="B968" s="405" t="s">
        <v>4975</v>
      </c>
      <c r="C968" s="405" t="s">
        <v>5776</v>
      </c>
      <c r="D968" s="405" t="s">
        <v>4416</v>
      </c>
      <c r="E968" s="433">
        <v>189696000</v>
      </c>
      <c r="F968" s="405"/>
    </row>
    <row r="969" spans="1:6">
      <c r="A969" s="404">
        <v>12012003010</v>
      </c>
      <c r="B969" s="405" t="s">
        <v>4381</v>
      </c>
      <c r="C969" s="405" t="s">
        <v>5777</v>
      </c>
      <c r="D969" s="405" t="s">
        <v>4504</v>
      </c>
      <c r="E969" s="433">
        <v>255000000</v>
      </c>
      <c r="F969" s="405"/>
    </row>
    <row r="970" spans="1:6">
      <c r="A970" s="404">
        <v>12012003010</v>
      </c>
      <c r="B970" s="405" t="s">
        <v>4979</v>
      </c>
      <c r="C970" s="405" t="s">
        <v>5713</v>
      </c>
      <c r="D970" s="405" t="s">
        <v>4416</v>
      </c>
      <c r="E970" s="433">
        <v>27500000</v>
      </c>
      <c r="F970" s="405"/>
    </row>
    <row r="971" spans="1:6">
      <c r="A971" s="404">
        <v>12012003011</v>
      </c>
      <c r="B971" s="405" t="s">
        <v>4382</v>
      </c>
      <c r="C971" s="405" t="s">
        <v>4981</v>
      </c>
      <c r="D971" s="405" t="s">
        <v>4416</v>
      </c>
      <c r="E971" s="433">
        <v>69890600</v>
      </c>
      <c r="F971" s="405"/>
    </row>
    <row r="972" spans="1:6">
      <c r="A972" s="404">
        <v>12012003011</v>
      </c>
      <c r="B972" s="405" t="s">
        <v>4982</v>
      </c>
      <c r="C972" s="405" t="s">
        <v>5779</v>
      </c>
      <c r="D972" s="405" t="s">
        <v>4504</v>
      </c>
      <c r="E972" s="433">
        <v>112092000</v>
      </c>
      <c r="F972" s="405"/>
    </row>
    <row r="973" spans="1:6" ht="15.75" customHeight="1">
      <c r="A973" s="404">
        <v>12012003011</v>
      </c>
      <c r="B973" s="405" t="s">
        <v>4984</v>
      </c>
      <c r="C973" s="405" t="s">
        <v>5780</v>
      </c>
      <c r="D973" s="405" t="s">
        <v>4504</v>
      </c>
      <c r="E973" s="434">
        <v>83450000</v>
      </c>
      <c r="F973" s="405"/>
    </row>
    <row r="974" spans="1:6">
      <c r="A974" s="404">
        <v>12012003011</v>
      </c>
      <c r="B974" s="405" t="s">
        <v>4986</v>
      </c>
      <c r="C974" s="405" t="s">
        <v>5612</v>
      </c>
      <c r="D974" s="405" t="s">
        <v>4558</v>
      </c>
      <c r="E974" s="429">
        <v>168320000</v>
      </c>
      <c r="F974" s="405"/>
    </row>
    <row r="975" spans="1:6" ht="25.5">
      <c r="A975" s="404">
        <v>12012003011</v>
      </c>
      <c r="B975" s="405" t="s">
        <v>4384</v>
      </c>
      <c r="C975" s="405" t="s">
        <v>5781</v>
      </c>
      <c r="D975" s="405" t="s">
        <v>4504</v>
      </c>
      <c r="E975" s="433">
        <v>1115200000</v>
      </c>
      <c r="F975" s="405"/>
    </row>
    <row r="976" spans="1:6">
      <c r="A976" s="404">
        <v>12012003011</v>
      </c>
      <c r="B976" s="405" t="s">
        <v>4991</v>
      </c>
      <c r="C976" s="405" t="s">
        <v>5782</v>
      </c>
      <c r="D976" s="405" t="s">
        <v>4416</v>
      </c>
      <c r="E976" s="434">
        <v>900054000</v>
      </c>
      <c r="F976" s="405"/>
    </row>
    <row r="977" spans="1:6" ht="16.5" customHeight="1">
      <c r="A977" s="404">
        <v>12012003011</v>
      </c>
      <c r="B977" s="405" t="s">
        <v>4993</v>
      </c>
      <c r="C977" s="405" t="s">
        <v>5783</v>
      </c>
      <c r="D977" s="405" t="s">
        <v>4504</v>
      </c>
      <c r="E977" s="406">
        <v>823200000</v>
      </c>
      <c r="F977" s="405"/>
    </row>
    <row r="978" spans="1:6">
      <c r="A978" s="407">
        <v>1201200302</v>
      </c>
      <c r="B978" s="405" t="s">
        <v>6593</v>
      </c>
      <c r="C978" s="405"/>
      <c r="D978" s="405"/>
      <c r="E978" s="408">
        <f>SUM(E979:E991)</f>
        <v>2430570000</v>
      </c>
      <c r="F978" s="409" t="s">
        <v>6563</v>
      </c>
    </row>
    <row r="979" spans="1:6">
      <c r="A979" s="404">
        <v>12012003020</v>
      </c>
      <c r="B979" s="405" t="s">
        <v>6798</v>
      </c>
      <c r="C979" s="405" t="s">
        <v>6799</v>
      </c>
      <c r="D979" s="405" t="s">
        <v>4504</v>
      </c>
      <c r="E979" s="406">
        <v>180000000</v>
      </c>
      <c r="F979" s="405"/>
    </row>
    <row r="980" spans="1:6">
      <c r="A980" s="404">
        <v>12012003020</v>
      </c>
      <c r="B980" s="405" t="s">
        <v>5786</v>
      </c>
      <c r="C980" s="405" t="s">
        <v>5787</v>
      </c>
      <c r="D980" s="405" t="s">
        <v>4504</v>
      </c>
      <c r="E980" s="406">
        <v>153500000</v>
      </c>
      <c r="F980" s="405"/>
    </row>
    <row r="981" spans="1:6">
      <c r="A981" s="404">
        <v>12012003020</v>
      </c>
      <c r="B981" s="405" t="s">
        <v>4387</v>
      </c>
      <c r="C981" s="405" t="s">
        <v>5788</v>
      </c>
      <c r="D981" s="405" t="s">
        <v>4416</v>
      </c>
      <c r="E981" s="406">
        <v>62220000</v>
      </c>
      <c r="F981" s="405"/>
    </row>
    <row r="982" spans="1:6">
      <c r="A982" s="404">
        <v>12012003021</v>
      </c>
      <c r="B982" s="405" t="s">
        <v>4389</v>
      </c>
      <c r="C982" s="405" t="s">
        <v>5789</v>
      </c>
      <c r="D982" s="405" t="s">
        <v>4504</v>
      </c>
      <c r="E982" s="406">
        <v>197100000</v>
      </c>
      <c r="F982" s="405"/>
    </row>
    <row r="983" spans="1:6">
      <c r="A983" s="404">
        <v>12012003022</v>
      </c>
      <c r="B983" s="405" t="s">
        <v>5790</v>
      </c>
      <c r="C983" s="405" t="s">
        <v>5791</v>
      </c>
      <c r="D983" s="405" t="s">
        <v>4416</v>
      </c>
      <c r="E983" s="406">
        <v>155000000</v>
      </c>
      <c r="F983" s="405"/>
    </row>
    <row r="984" spans="1:6" ht="15.75" customHeight="1">
      <c r="A984" s="404">
        <v>12012003022</v>
      </c>
      <c r="B984" s="405" t="s">
        <v>5120</v>
      </c>
      <c r="C984" s="405" t="s">
        <v>5792</v>
      </c>
      <c r="D984" s="405" t="s">
        <v>4416</v>
      </c>
      <c r="E984" s="406">
        <v>228000000</v>
      </c>
      <c r="F984" s="405"/>
    </row>
    <row r="985" spans="1:6">
      <c r="A985" s="404">
        <v>12012003022</v>
      </c>
      <c r="B985" s="405" t="s">
        <v>5793</v>
      </c>
      <c r="C985" s="405" t="s">
        <v>5794</v>
      </c>
      <c r="D985" s="405" t="s">
        <v>4416</v>
      </c>
      <c r="E985" s="406">
        <v>320200000</v>
      </c>
      <c r="F985" s="405"/>
    </row>
    <row r="986" spans="1:6" ht="15.75" customHeight="1">
      <c r="A986" s="404">
        <v>12012003022</v>
      </c>
      <c r="B986" s="405" t="s">
        <v>4998</v>
      </c>
      <c r="C986" s="405" t="s">
        <v>5795</v>
      </c>
      <c r="D986" s="405" t="s">
        <v>4416</v>
      </c>
      <c r="E986" s="406">
        <v>779550000</v>
      </c>
      <c r="F986" s="405"/>
    </row>
    <row r="987" spans="1:6" ht="25.5">
      <c r="A987" s="404">
        <v>12012003022</v>
      </c>
      <c r="B987" s="405" t="s">
        <v>5796</v>
      </c>
      <c r="C987" s="405" t="s">
        <v>5797</v>
      </c>
      <c r="D987" s="405" t="s">
        <v>4416</v>
      </c>
      <c r="E987" s="406">
        <v>55000000</v>
      </c>
      <c r="F987" s="405"/>
    </row>
    <row r="988" spans="1:6" ht="25.5">
      <c r="A988" s="404">
        <v>12012003022</v>
      </c>
      <c r="B988" s="405" t="s">
        <v>5669</v>
      </c>
      <c r="C988" s="405" t="s">
        <v>5798</v>
      </c>
      <c r="D988" s="405" t="s">
        <v>4416</v>
      </c>
      <c r="E988" s="406">
        <v>55000000</v>
      </c>
      <c r="F988" s="405"/>
    </row>
    <row r="989" spans="1:6" ht="16.5" customHeight="1">
      <c r="A989" s="404">
        <v>12012003022</v>
      </c>
      <c r="B989" s="405" t="s">
        <v>5799</v>
      </c>
      <c r="C989" s="405" t="s">
        <v>5800</v>
      </c>
      <c r="D989" s="405" t="s">
        <v>4416</v>
      </c>
      <c r="E989" s="406">
        <v>70000000</v>
      </c>
      <c r="F989" s="405"/>
    </row>
    <row r="990" spans="1:6" ht="16.5" customHeight="1">
      <c r="A990" s="404">
        <v>12012003022</v>
      </c>
      <c r="B990" s="405" t="s">
        <v>5315</v>
      </c>
      <c r="C990" s="405" t="s">
        <v>5801</v>
      </c>
      <c r="D990" s="405" t="s">
        <v>4416</v>
      </c>
      <c r="E990" s="406">
        <v>65000000</v>
      </c>
      <c r="F990" s="405"/>
    </row>
    <row r="991" spans="1:6" ht="26.25" customHeight="1">
      <c r="A991" s="404">
        <v>12012003020</v>
      </c>
      <c r="B991" s="405" t="s">
        <v>6800</v>
      </c>
      <c r="C991" s="440" t="s">
        <v>5784</v>
      </c>
      <c r="D991" s="440" t="s">
        <v>4504</v>
      </c>
      <c r="E991" s="433">
        <v>110000000</v>
      </c>
      <c r="F991" s="405"/>
    </row>
    <row r="992" spans="1:6">
      <c r="A992" s="407">
        <v>1201200303</v>
      </c>
      <c r="B992" s="405" t="s">
        <v>6594</v>
      </c>
      <c r="C992" s="405"/>
      <c r="D992" s="405"/>
      <c r="E992" s="438">
        <f>SUM(E993)</f>
        <v>126650000</v>
      </c>
      <c r="F992" s="409" t="s">
        <v>6563</v>
      </c>
    </row>
    <row r="993" spans="1:6">
      <c r="A993" s="404">
        <v>12012003030</v>
      </c>
      <c r="B993" s="405" t="s">
        <v>5002</v>
      </c>
      <c r="C993" s="405" t="s">
        <v>5802</v>
      </c>
      <c r="D993" s="405" t="s">
        <v>4416</v>
      </c>
      <c r="E993" s="433">
        <v>126650000</v>
      </c>
      <c r="F993" s="405"/>
    </row>
    <row r="994" spans="1:6">
      <c r="A994" s="435">
        <v>1201200305</v>
      </c>
      <c r="B994" s="436" t="s">
        <v>6614</v>
      </c>
      <c r="C994" s="436"/>
      <c r="D994" s="436"/>
      <c r="E994" s="437" t="s">
        <v>4558</v>
      </c>
      <c r="F994" s="409" t="s">
        <v>6563</v>
      </c>
    </row>
    <row r="995" spans="1:6" ht="25.5">
      <c r="A995" s="407">
        <v>1201200316</v>
      </c>
      <c r="B995" s="405" t="s">
        <v>6700</v>
      </c>
      <c r="C995" s="405"/>
      <c r="D995" s="405"/>
      <c r="E995" s="408">
        <f>SUM(E996:E999)</f>
        <v>1853392000</v>
      </c>
      <c r="F995" s="409" t="s">
        <v>6563</v>
      </c>
    </row>
    <row r="996" spans="1:6" ht="27" customHeight="1">
      <c r="A996" s="404">
        <v>12012003160</v>
      </c>
      <c r="B996" s="405" t="s">
        <v>5803</v>
      </c>
      <c r="C996" s="405" t="s">
        <v>5804</v>
      </c>
      <c r="D996" s="405" t="s">
        <v>5805</v>
      </c>
      <c r="E996" s="406">
        <v>25431000</v>
      </c>
      <c r="F996" s="405"/>
    </row>
    <row r="997" spans="1:6" ht="76.5">
      <c r="A997" s="404">
        <v>12012003160</v>
      </c>
      <c r="B997" s="405" t="s">
        <v>5806</v>
      </c>
      <c r="C997" s="405" t="s">
        <v>5807</v>
      </c>
      <c r="D997" s="405" t="s">
        <v>4777</v>
      </c>
      <c r="E997" s="406">
        <v>127532000</v>
      </c>
      <c r="F997" s="405"/>
    </row>
    <row r="998" spans="1:6" ht="25.5">
      <c r="A998" s="404">
        <v>12012003160</v>
      </c>
      <c r="B998" s="405" t="s">
        <v>5808</v>
      </c>
      <c r="C998" s="405" t="s">
        <v>5809</v>
      </c>
      <c r="D998" s="405" t="s">
        <v>4504</v>
      </c>
      <c r="E998" s="406">
        <v>960408000</v>
      </c>
      <c r="F998" s="405"/>
    </row>
    <row r="999" spans="1:6" ht="25.5">
      <c r="A999" s="404">
        <v>12012003160</v>
      </c>
      <c r="B999" s="405" t="s">
        <v>5810</v>
      </c>
      <c r="C999" s="405" t="s">
        <v>5811</v>
      </c>
      <c r="D999" s="405" t="s">
        <v>4416</v>
      </c>
      <c r="E999" s="406">
        <v>740021000</v>
      </c>
      <c r="F999" s="405"/>
    </row>
    <row r="1000" spans="1:6" ht="25.5">
      <c r="A1000" s="407">
        <v>1201200320</v>
      </c>
      <c r="B1000" s="405" t="s">
        <v>6701</v>
      </c>
      <c r="C1000" s="405"/>
      <c r="D1000" s="405"/>
      <c r="E1000" s="439">
        <f>SUM(E1001)</f>
        <v>150195000</v>
      </c>
      <c r="F1000" s="409" t="s">
        <v>6563</v>
      </c>
    </row>
    <row r="1001" spans="1:6" ht="15.75" customHeight="1">
      <c r="A1001" s="404">
        <v>12012003200</v>
      </c>
      <c r="B1001" s="405" t="s">
        <v>5812</v>
      </c>
      <c r="C1001" s="405" t="s">
        <v>5813</v>
      </c>
      <c r="D1001" s="405" t="s">
        <v>4377</v>
      </c>
      <c r="E1001" s="433">
        <v>150195000</v>
      </c>
      <c r="F1001" s="405"/>
    </row>
    <row r="1002" spans="1:6">
      <c r="A1002" s="407">
        <v>1201200325</v>
      </c>
      <c r="B1002" s="405" t="s">
        <v>6702</v>
      </c>
      <c r="C1002" s="405"/>
      <c r="D1002" s="405"/>
      <c r="E1002" s="438">
        <f>+E1003</f>
        <v>124576000</v>
      </c>
      <c r="F1002" s="409" t="s">
        <v>6563</v>
      </c>
    </row>
    <row r="1003" spans="1:6" ht="38.25">
      <c r="A1003" s="404">
        <v>12012003250</v>
      </c>
      <c r="B1003" s="405" t="s">
        <v>6801</v>
      </c>
      <c r="C1003" s="405" t="s">
        <v>5814</v>
      </c>
      <c r="D1003" s="405" t="s">
        <v>4778</v>
      </c>
      <c r="E1003" s="433">
        <v>124576000</v>
      </c>
      <c r="F1003" s="405"/>
    </row>
    <row r="1004" spans="1:6">
      <c r="A1004" s="407">
        <v>1201200326</v>
      </c>
      <c r="B1004" s="405" t="s">
        <v>6703</v>
      </c>
      <c r="C1004" s="405"/>
      <c r="D1004" s="405"/>
      <c r="E1004" s="437">
        <f>SUM(E1005:E1010)</f>
        <v>784841800</v>
      </c>
      <c r="F1004" s="409" t="s">
        <v>6563</v>
      </c>
    </row>
    <row r="1005" spans="1:6" ht="25.5">
      <c r="A1005" s="404">
        <v>12012003260</v>
      </c>
      <c r="B1005" s="405" t="s">
        <v>5815</v>
      </c>
      <c r="C1005" s="405" t="s">
        <v>5816</v>
      </c>
      <c r="D1005" s="405" t="s">
        <v>4416</v>
      </c>
      <c r="E1005" s="406">
        <v>438699000</v>
      </c>
      <c r="F1005" s="405"/>
    </row>
    <row r="1006" spans="1:6" ht="25.5">
      <c r="A1006" s="404">
        <v>12012003260</v>
      </c>
      <c r="B1006" s="405" t="s">
        <v>5817</v>
      </c>
      <c r="C1006" s="405" t="s">
        <v>5818</v>
      </c>
      <c r="D1006" s="405" t="s">
        <v>4779</v>
      </c>
      <c r="E1006" s="406">
        <v>65630000</v>
      </c>
      <c r="F1006" s="405"/>
    </row>
    <row r="1007" spans="1:6" ht="25.5">
      <c r="A1007" s="404">
        <v>12012003260</v>
      </c>
      <c r="B1007" s="405" t="s">
        <v>5819</v>
      </c>
      <c r="C1007" s="405" t="s">
        <v>5820</v>
      </c>
      <c r="D1007" s="405" t="s">
        <v>4780</v>
      </c>
      <c r="E1007" s="406">
        <v>90503400</v>
      </c>
      <c r="F1007" s="405"/>
    </row>
    <row r="1008" spans="1:6" ht="25.5">
      <c r="A1008" s="404">
        <v>12012003260</v>
      </c>
      <c r="B1008" s="405" t="s">
        <v>5821</v>
      </c>
      <c r="C1008" s="405" t="s">
        <v>5822</v>
      </c>
      <c r="D1008" s="405" t="s">
        <v>4781</v>
      </c>
      <c r="E1008" s="406">
        <v>61890400</v>
      </c>
      <c r="F1008" s="405"/>
    </row>
    <row r="1009" spans="1:6" ht="29.25" customHeight="1">
      <c r="A1009" s="404">
        <v>12012003260</v>
      </c>
      <c r="B1009" s="405" t="s">
        <v>5823</v>
      </c>
      <c r="C1009" s="405" t="s">
        <v>5824</v>
      </c>
      <c r="D1009" s="405" t="s">
        <v>4782</v>
      </c>
      <c r="E1009" s="406">
        <v>58139000</v>
      </c>
      <c r="F1009" s="405"/>
    </row>
    <row r="1010" spans="1:6" ht="43.5" customHeight="1">
      <c r="A1010" s="404">
        <v>12012003260</v>
      </c>
      <c r="B1010" s="405" t="s">
        <v>6582</v>
      </c>
      <c r="C1010" s="405" t="s">
        <v>5825</v>
      </c>
      <c r="D1010" s="405" t="s">
        <v>4783</v>
      </c>
      <c r="E1010" s="406">
        <v>69980000</v>
      </c>
      <c r="F1010" s="405"/>
    </row>
    <row r="1011" spans="1:6">
      <c r="A1011" s="407">
        <v>1201200327</v>
      </c>
      <c r="B1011" s="405" t="s">
        <v>6704</v>
      </c>
      <c r="C1011" s="405"/>
      <c r="D1011" s="405"/>
      <c r="E1011" s="408">
        <f>SUM(E1012)</f>
        <v>141566000</v>
      </c>
      <c r="F1011" s="409" t="s">
        <v>6563</v>
      </c>
    </row>
    <row r="1012" spans="1:6" ht="28.5" customHeight="1">
      <c r="A1012" s="404">
        <v>12012003270</v>
      </c>
      <c r="B1012" s="405" t="s">
        <v>5826</v>
      </c>
      <c r="C1012" s="405" t="s">
        <v>5827</v>
      </c>
      <c r="D1012" s="405" t="s">
        <v>4525</v>
      </c>
      <c r="E1012" s="406">
        <v>141566000</v>
      </c>
      <c r="F1012" s="405"/>
    </row>
    <row r="1013" spans="1:6">
      <c r="A1013" s="407">
        <v>1201200330</v>
      </c>
      <c r="B1013" s="405" t="s">
        <v>6705</v>
      </c>
      <c r="C1013" s="405"/>
      <c r="D1013" s="405"/>
      <c r="E1013" s="408">
        <f>SUM(E1014:E1015)</f>
        <v>152127000</v>
      </c>
      <c r="F1013" s="409" t="s">
        <v>6563</v>
      </c>
    </row>
    <row r="1014" spans="1:6" ht="25.5">
      <c r="A1014" s="404">
        <v>12012003302</v>
      </c>
      <c r="B1014" s="405" t="s">
        <v>5828</v>
      </c>
      <c r="C1014" s="405" t="s">
        <v>6923</v>
      </c>
      <c r="D1014" s="405" t="s">
        <v>4377</v>
      </c>
      <c r="E1014" s="406">
        <v>7482000</v>
      </c>
      <c r="F1014" s="405"/>
    </row>
    <row r="1015" spans="1:6" ht="15.75" customHeight="1">
      <c r="A1015" s="404">
        <v>12012003305</v>
      </c>
      <c r="B1015" s="405" t="s">
        <v>5829</v>
      </c>
      <c r="C1015" s="405" t="s">
        <v>5830</v>
      </c>
      <c r="D1015" s="405" t="s">
        <v>4377</v>
      </c>
      <c r="E1015" s="406">
        <v>144645000</v>
      </c>
      <c r="F1015" s="405"/>
    </row>
    <row r="1016" spans="1:6">
      <c r="A1016" s="407">
        <v>1201200331</v>
      </c>
      <c r="B1016" s="405" t="s">
        <v>6706</v>
      </c>
      <c r="C1016" s="405"/>
      <c r="D1016" s="405"/>
      <c r="E1016" s="439">
        <f>SUM(E1017:E1019)</f>
        <v>451467000</v>
      </c>
      <c r="F1016" s="409" t="s">
        <v>6563</v>
      </c>
    </row>
    <row r="1017" spans="1:6" ht="25.5">
      <c r="A1017" s="404">
        <v>12012003310</v>
      </c>
      <c r="B1017" s="405" t="s">
        <v>5831</v>
      </c>
      <c r="C1017" s="405" t="s">
        <v>5832</v>
      </c>
      <c r="D1017" s="405" t="s">
        <v>4785</v>
      </c>
      <c r="E1017" s="433">
        <v>274359000</v>
      </c>
      <c r="F1017" s="405"/>
    </row>
    <row r="1018" spans="1:6" ht="27" customHeight="1">
      <c r="A1018" s="404">
        <v>12012003310</v>
      </c>
      <c r="B1018" s="405" t="s">
        <v>5833</v>
      </c>
      <c r="C1018" s="405" t="s">
        <v>5834</v>
      </c>
      <c r="D1018" s="405" t="s">
        <v>5835</v>
      </c>
      <c r="E1018" s="433">
        <v>113762000</v>
      </c>
      <c r="F1018" s="405"/>
    </row>
    <row r="1019" spans="1:6" ht="25.5">
      <c r="A1019" s="404">
        <v>12012003310</v>
      </c>
      <c r="B1019" s="405" t="s">
        <v>5836</v>
      </c>
      <c r="C1019" s="405" t="s">
        <v>5837</v>
      </c>
      <c r="D1019" s="405" t="s">
        <v>4377</v>
      </c>
      <c r="E1019" s="433">
        <v>63346000</v>
      </c>
      <c r="F1019" s="405"/>
    </row>
    <row r="1020" spans="1:6" ht="25.5">
      <c r="A1020" s="407">
        <v>1201200357</v>
      </c>
      <c r="B1020" s="405" t="s">
        <v>6707</v>
      </c>
      <c r="C1020" s="405"/>
      <c r="D1020" s="405"/>
      <c r="E1020" s="438">
        <f>SUM(E1021:E1023)</f>
        <v>149016000</v>
      </c>
      <c r="F1020" s="409" t="s">
        <v>6563</v>
      </c>
    </row>
    <row r="1021" spans="1:6" ht="29.25" customHeight="1">
      <c r="A1021" s="404">
        <v>12012003570</v>
      </c>
      <c r="B1021" s="405" t="s">
        <v>5838</v>
      </c>
      <c r="C1021" s="405" t="s">
        <v>5839</v>
      </c>
      <c r="D1021" s="405" t="s">
        <v>4543</v>
      </c>
      <c r="E1021" s="433">
        <v>20668000</v>
      </c>
      <c r="F1021" s="405"/>
    </row>
    <row r="1022" spans="1:6" ht="25.5">
      <c r="A1022" s="404">
        <v>12012003570</v>
      </c>
      <c r="B1022" s="405" t="s">
        <v>5840</v>
      </c>
      <c r="C1022" s="405" t="s">
        <v>5841</v>
      </c>
      <c r="D1022" s="405" t="s">
        <v>4380</v>
      </c>
      <c r="E1022" s="434">
        <v>80832000</v>
      </c>
      <c r="F1022" s="405"/>
    </row>
    <row r="1023" spans="1:6" ht="25.5">
      <c r="A1023" s="404">
        <v>12012003570</v>
      </c>
      <c r="B1023" s="405" t="s">
        <v>5842</v>
      </c>
      <c r="C1023" s="405" t="s">
        <v>5843</v>
      </c>
      <c r="D1023" s="405" t="s">
        <v>4786</v>
      </c>
      <c r="E1023" s="406">
        <v>47516000</v>
      </c>
      <c r="F1023" s="405"/>
    </row>
    <row r="1024" spans="1:6">
      <c r="A1024" s="407">
        <v>1201200358</v>
      </c>
      <c r="B1024" s="405" t="s">
        <v>6708</v>
      </c>
      <c r="C1024" s="405"/>
      <c r="D1024" s="405"/>
      <c r="E1024" s="408">
        <f>SUM(E1025:E1027)</f>
        <v>1074296000</v>
      </c>
      <c r="F1024" s="409" t="s">
        <v>6563</v>
      </c>
    </row>
    <row r="1025" spans="1:6" ht="18" customHeight="1">
      <c r="A1025" s="404">
        <v>12012003580</v>
      </c>
      <c r="B1025" s="405" t="s">
        <v>5844</v>
      </c>
      <c r="C1025" s="405" t="s">
        <v>5845</v>
      </c>
      <c r="D1025" s="405" t="s">
        <v>4380</v>
      </c>
      <c r="E1025" s="406">
        <v>104466000</v>
      </c>
      <c r="F1025" s="405"/>
    </row>
    <row r="1026" spans="1:6" ht="25.5">
      <c r="A1026" s="404">
        <v>12012003580</v>
      </c>
      <c r="B1026" s="405" t="s">
        <v>5846</v>
      </c>
      <c r="C1026" s="405" t="s">
        <v>5847</v>
      </c>
      <c r="D1026" s="405" t="s">
        <v>4380</v>
      </c>
      <c r="E1026" s="406">
        <v>290315000</v>
      </c>
      <c r="F1026" s="405"/>
    </row>
    <row r="1027" spans="1:6" ht="25.5">
      <c r="A1027" s="404">
        <v>12012003580</v>
      </c>
      <c r="B1027" s="405" t="s">
        <v>5848</v>
      </c>
      <c r="C1027" s="405" t="s">
        <v>5849</v>
      </c>
      <c r="D1027" s="405" t="s">
        <v>4380</v>
      </c>
      <c r="E1027" s="406">
        <v>679515000</v>
      </c>
      <c r="F1027" s="405"/>
    </row>
    <row r="1028" spans="1:6">
      <c r="A1028" s="407">
        <v>1201200359</v>
      </c>
      <c r="B1028" s="405" t="s">
        <v>6695</v>
      </c>
      <c r="C1028" s="405"/>
      <c r="D1028" s="405"/>
      <c r="E1028" s="408">
        <f>SUM(E1029:E1036)</f>
        <v>502855000</v>
      </c>
      <c r="F1028" s="409" t="s">
        <v>6563</v>
      </c>
    </row>
    <row r="1029" spans="1:6" ht="38.25">
      <c r="A1029" s="404">
        <v>12012003590</v>
      </c>
      <c r="B1029" s="405" t="s">
        <v>5850</v>
      </c>
      <c r="C1029" s="405" t="s">
        <v>5851</v>
      </c>
      <c r="D1029" s="405" t="s">
        <v>4504</v>
      </c>
      <c r="E1029" s="406">
        <v>121497000</v>
      </c>
      <c r="F1029" s="405"/>
    </row>
    <row r="1030" spans="1:6" ht="25.5">
      <c r="A1030" s="404">
        <v>12012003590</v>
      </c>
      <c r="B1030" s="405" t="s">
        <v>5852</v>
      </c>
      <c r="C1030" s="405" t="s">
        <v>5853</v>
      </c>
      <c r="D1030" s="405" t="s">
        <v>4732</v>
      </c>
      <c r="E1030" s="406">
        <v>71356000</v>
      </c>
      <c r="F1030" s="405"/>
    </row>
    <row r="1031" spans="1:6" ht="27" customHeight="1">
      <c r="A1031" s="404">
        <v>12012003591</v>
      </c>
      <c r="B1031" s="405" t="s">
        <v>4787</v>
      </c>
      <c r="C1031" s="405" t="s">
        <v>5854</v>
      </c>
      <c r="D1031" s="405" t="s">
        <v>4416</v>
      </c>
      <c r="E1031" s="406">
        <v>97220000</v>
      </c>
      <c r="F1031" s="405"/>
    </row>
    <row r="1032" spans="1:6" ht="25.5">
      <c r="A1032" s="404">
        <v>12012003591</v>
      </c>
      <c r="B1032" s="405" t="s">
        <v>5855</v>
      </c>
      <c r="C1032" s="405" t="s">
        <v>5856</v>
      </c>
      <c r="D1032" s="405" t="s">
        <v>4579</v>
      </c>
      <c r="E1032" s="406">
        <v>39857000</v>
      </c>
      <c r="F1032" s="405"/>
    </row>
    <row r="1033" spans="1:6">
      <c r="A1033" s="404">
        <v>12012003592</v>
      </c>
      <c r="B1033" s="405" t="s">
        <v>5857</v>
      </c>
      <c r="C1033" s="405" t="s">
        <v>4788</v>
      </c>
      <c r="D1033" s="405" t="s">
        <v>4377</v>
      </c>
      <c r="E1033" s="406">
        <v>34249000</v>
      </c>
      <c r="F1033" s="405"/>
    </row>
    <row r="1034" spans="1:6" ht="25.5">
      <c r="A1034" s="404">
        <v>12012003593</v>
      </c>
      <c r="B1034" s="405" t="s">
        <v>5858</v>
      </c>
      <c r="C1034" s="405" t="s">
        <v>5859</v>
      </c>
      <c r="D1034" s="405" t="s">
        <v>4736</v>
      </c>
      <c r="E1034" s="406">
        <v>69644000</v>
      </c>
      <c r="F1034" s="405"/>
    </row>
    <row r="1035" spans="1:6" ht="40.5" customHeight="1">
      <c r="A1035" s="404">
        <v>12012003593</v>
      </c>
      <c r="B1035" s="405" t="s">
        <v>5860</v>
      </c>
      <c r="C1035" s="405" t="s">
        <v>5861</v>
      </c>
      <c r="D1035" s="405" t="s">
        <v>4784</v>
      </c>
      <c r="E1035" s="406">
        <v>33115000</v>
      </c>
      <c r="F1035" s="405"/>
    </row>
    <row r="1036" spans="1:6" ht="25.5">
      <c r="A1036" s="404">
        <v>12012003593</v>
      </c>
      <c r="B1036" s="405" t="s">
        <v>5862</v>
      </c>
      <c r="C1036" s="405" t="s">
        <v>5863</v>
      </c>
      <c r="D1036" s="405" t="s">
        <v>4784</v>
      </c>
      <c r="E1036" s="406">
        <v>35917000</v>
      </c>
      <c r="F1036" s="405"/>
    </row>
    <row r="1037" spans="1:6" ht="25.5">
      <c r="A1037" s="407">
        <v>1201200361</v>
      </c>
      <c r="B1037" s="405" t="s">
        <v>6709</v>
      </c>
      <c r="C1037" s="405"/>
      <c r="D1037" s="405"/>
      <c r="E1037" s="408">
        <f>SUM(E1038:E1041)</f>
        <v>375097600</v>
      </c>
      <c r="F1037" s="409" t="s">
        <v>6563</v>
      </c>
    </row>
    <row r="1038" spans="1:6">
      <c r="A1038" s="404">
        <v>12012003610</v>
      </c>
      <c r="B1038" s="405" t="s">
        <v>4789</v>
      </c>
      <c r="C1038" s="405"/>
      <c r="D1038" s="405"/>
      <c r="E1038" s="406">
        <v>146399000</v>
      </c>
      <c r="F1038" s="405"/>
    </row>
    <row r="1039" spans="1:6" ht="25.5">
      <c r="A1039" s="404">
        <v>12012003610</v>
      </c>
      <c r="B1039" s="405" t="s">
        <v>4790</v>
      </c>
      <c r="C1039" s="405" t="s">
        <v>5864</v>
      </c>
      <c r="D1039" s="405" t="s">
        <v>4791</v>
      </c>
      <c r="E1039" s="406">
        <v>103300000</v>
      </c>
      <c r="F1039" s="405"/>
    </row>
    <row r="1040" spans="1:6" ht="25.5">
      <c r="A1040" s="404">
        <v>12012003610</v>
      </c>
      <c r="B1040" s="405" t="s">
        <v>4792</v>
      </c>
      <c r="C1040" s="405" t="s">
        <v>5865</v>
      </c>
      <c r="D1040" s="405" t="s">
        <v>4793</v>
      </c>
      <c r="E1040" s="406">
        <v>50718000</v>
      </c>
      <c r="F1040" s="405"/>
    </row>
    <row r="1041" spans="1:6" ht="27" customHeight="1">
      <c r="A1041" s="404">
        <v>12012003610</v>
      </c>
      <c r="B1041" s="405" t="s">
        <v>4794</v>
      </c>
      <c r="C1041" s="405" t="s">
        <v>5866</v>
      </c>
      <c r="D1041" s="405" t="s">
        <v>4504</v>
      </c>
      <c r="E1041" s="406">
        <v>74680600</v>
      </c>
      <c r="F1041" s="405"/>
    </row>
    <row r="1042" spans="1:6">
      <c r="A1042" s="407">
        <v>1201200362</v>
      </c>
      <c r="B1042" s="405" t="s">
        <v>6710</v>
      </c>
      <c r="C1042" s="405"/>
      <c r="D1042" s="405"/>
      <c r="E1042" s="408">
        <f>SUM(E1043)</f>
        <v>128003000</v>
      </c>
      <c r="F1042" s="409" t="s">
        <v>6563</v>
      </c>
    </row>
    <row r="1043" spans="1:6" ht="25.5">
      <c r="A1043" s="404">
        <v>12012003620</v>
      </c>
      <c r="B1043" s="405" t="s">
        <v>5867</v>
      </c>
      <c r="C1043" s="405" t="s">
        <v>5868</v>
      </c>
      <c r="D1043" s="405" t="s">
        <v>4795</v>
      </c>
      <c r="E1043" s="406">
        <v>128003000</v>
      </c>
      <c r="F1043" s="405"/>
    </row>
    <row r="1044" spans="1:6">
      <c r="A1044" s="407">
        <v>1201200365</v>
      </c>
      <c r="B1044" s="405" t="s">
        <v>6711</v>
      </c>
      <c r="C1044" s="405"/>
      <c r="D1044" s="405"/>
      <c r="E1044" s="408">
        <f>SUM(E1045:E1048)</f>
        <v>453017800</v>
      </c>
      <c r="F1044" s="409" t="s">
        <v>6563</v>
      </c>
    </row>
    <row r="1045" spans="1:6" ht="25.5">
      <c r="A1045" s="404">
        <v>12012003650</v>
      </c>
      <c r="B1045" s="405" t="s">
        <v>5869</v>
      </c>
      <c r="C1045" s="405" t="s">
        <v>5870</v>
      </c>
      <c r="D1045" s="405" t="s">
        <v>4748</v>
      </c>
      <c r="E1045" s="406">
        <v>97000000</v>
      </c>
      <c r="F1045" s="405"/>
    </row>
    <row r="1046" spans="1:6" ht="25.5">
      <c r="A1046" s="404">
        <v>12012003650</v>
      </c>
      <c r="B1046" s="405" t="s">
        <v>5871</v>
      </c>
      <c r="C1046" s="405" t="s">
        <v>5872</v>
      </c>
      <c r="D1046" s="405" t="s">
        <v>4386</v>
      </c>
      <c r="E1046" s="406">
        <v>250000000</v>
      </c>
      <c r="F1046" s="405"/>
    </row>
    <row r="1047" spans="1:6" ht="25.5">
      <c r="A1047" s="404">
        <v>12012003650</v>
      </c>
      <c r="B1047" s="405" t="s">
        <v>5873</v>
      </c>
      <c r="C1047" s="405" t="s">
        <v>5874</v>
      </c>
      <c r="D1047" s="405" t="s">
        <v>4781</v>
      </c>
      <c r="E1047" s="406">
        <v>59195800</v>
      </c>
      <c r="F1047" s="405"/>
    </row>
    <row r="1048" spans="1:6">
      <c r="A1048" s="404">
        <v>12012003650</v>
      </c>
      <c r="B1048" s="405" t="s">
        <v>5875</v>
      </c>
      <c r="C1048" s="405" t="s">
        <v>5876</v>
      </c>
      <c r="D1048" s="405" t="s">
        <v>4710</v>
      </c>
      <c r="E1048" s="406">
        <v>46822000</v>
      </c>
      <c r="F1048" s="405"/>
    </row>
    <row r="1049" spans="1:6">
      <c r="A1049" s="407">
        <v>1201200367</v>
      </c>
      <c r="B1049" s="405" t="s">
        <v>6699</v>
      </c>
      <c r="C1049" s="405"/>
      <c r="D1049" s="405"/>
      <c r="E1049" s="408">
        <f>SUM(E1050:E1058)</f>
        <v>555212000</v>
      </c>
      <c r="F1049" s="409" t="s">
        <v>6563</v>
      </c>
    </row>
    <row r="1050" spans="1:6" ht="25.5">
      <c r="A1050" s="404">
        <v>12012003670</v>
      </c>
      <c r="B1050" s="405" t="s">
        <v>5877</v>
      </c>
      <c r="C1050" s="405" t="s">
        <v>5878</v>
      </c>
      <c r="D1050" s="405" t="s">
        <v>4525</v>
      </c>
      <c r="E1050" s="406">
        <v>67698000</v>
      </c>
      <c r="F1050" s="405"/>
    </row>
    <row r="1051" spans="1:6" ht="28.5" customHeight="1">
      <c r="A1051" s="404">
        <v>12012003670</v>
      </c>
      <c r="B1051" s="405" t="s">
        <v>5879</v>
      </c>
      <c r="C1051" s="405" t="s">
        <v>5880</v>
      </c>
      <c r="D1051" s="405" t="s">
        <v>4525</v>
      </c>
      <c r="E1051" s="406">
        <v>47918000</v>
      </c>
      <c r="F1051" s="405"/>
    </row>
    <row r="1052" spans="1:6" ht="25.5">
      <c r="A1052" s="404">
        <v>12012003670</v>
      </c>
      <c r="B1052" s="405" t="s">
        <v>5881</v>
      </c>
      <c r="C1052" s="405" t="s">
        <v>5882</v>
      </c>
      <c r="D1052" s="405" t="s">
        <v>4796</v>
      </c>
      <c r="E1052" s="406">
        <v>75945000</v>
      </c>
      <c r="F1052" s="405"/>
    </row>
    <row r="1053" spans="1:6" ht="25.5">
      <c r="A1053" s="404">
        <v>12012003670</v>
      </c>
      <c r="B1053" s="405" t="s">
        <v>5883</v>
      </c>
      <c r="C1053" s="405" t="s">
        <v>5884</v>
      </c>
      <c r="D1053" s="405" t="s">
        <v>4525</v>
      </c>
      <c r="E1053" s="406">
        <v>23492000</v>
      </c>
      <c r="F1053" s="405"/>
    </row>
    <row r="1054" spans="1:6" ht="25.5">
      <c r="A1054" s="404">
        <v>12012003670</v>
      </c>
      <c r="B1054" s="405" t="s">
        <v>5885</v>
      </c>
      <c r="C1054" s="405" t="s">
        <v>5886</v>
      </c>
      <c r="D1054" s="405" t="s">
        <v>4525</v>
      </c>
      <c r="E1054" s="406">
        <v>44502000</v>
      </c>
      <c r="F1054" s="405"/>
    </row>
    <row r="1055" spans="1:6">
      <c r="A1055" s="404">
        <v>12012003671</v>
      </c>
      <c r="B1055" s="405" t="s">
        <v>4797</v>
      </c>
      <c r="C1055" s="405" t="s">
        <v>5887</v>
      </c>
      <c r="D1055" s="405" t="s">
        <v>4785</v>
      </c>
      <c r="E1055" s="406">
        <v>75297000</v>
      </c>
      <c r="F1055" s="405"/>
    </row>
    <row r="1056" spans="1:6" ht="27" customHeight="1">
      <c r="A1056" s="404">
        <v>12012003671</v>
      </c>
      <c r="B1056" s="405" t="s">
        <v>5888</v>
      </c>
      <c r="C1056" s="405" t="s">
        <v>5889</v>
      </c>
      <c r="D1056" s="405" t="s">
        <v>4525</v>
      </c>
      <c r="E1056" s="406">
        <v>96572000</v>
      </c>
      <c r="F1056" s="405"/>
    </row>
    <row r="1057" spans="1:6" ht="25.5">
      <c r="A1057" s="404">
        <v>12012003671</v>
      </c>
      <c r="B1057" s="405" t="s">
        <v>5890</v>
      </c>
      <c r="C1057" s="405" t="s">
        <v>5891</v>
      </c>
      <c r="D1057" s="405" t="s">
        <v>4525</v>
      </c>
      <c r="E1057" s="406">
        <v>106684000</v>
      </c>
      <c r="F1057" s="405"/>
    </row>
    <row r="1058" spans="1:6" ht="25.5">
      <c r="A1058" s="404">
        <v>12012003671</v>
      </c>
      <c r="B1058" s="405" t="s">
        <v>5892</v>
      </c>
      <c r="C1058" s="405" t="s">
        <v>5893</v>
      </c>
      <c r="D1058" s="405" t="s">
        <v>4525</v>
      </c>
      <c r="E1058" s="406">
        <v>17104000</v>
      </c>
      <c r="F1058" s="405"/>
    </row>
    <row r="1059" spans="1:6" ht="25.5">
      <c r="A1059" s="407">
        <v>1201200376</v>
      </c>
      <c r="B1059" s="405" t="s">
        <v>6696</v>
      </c>
      <c r="C1059" s="405"/>
      <c r="D1059" s="405"/>
      <c r="E1059" s="408">
        <f>SUM(E1060:E1064)</f>
        <v>177892400</v>
      </c>
      <c r="F1059" s="409" t="s">
        <v>6563</v>
      </c>
    </row>
    <row r="1060" spans="1:6" ht="25.5">
      <c r="A1060" s="404">
        <v>12012003761</v>
      </c>
      <c r="B1060" s="405" t="s">
        <v>5768</v>
      </c>
      <c r="C1060" s="405" t="s">
        <v>5894</v>
      </c>
      <c r="D1060" s="405" t="s">
        <v>4617</v>
      </c>
      <c r="E1060" s="406">
        <v>15000000</v>
      </c>
      <c r="F1060" s="405"/>
    </row>
    <row r="1061" spans="1:6" ht="25.5">
      <c r="A1061" s="404">
        <v>12012003761</v>
      </c>
      <c r="B1061" s="405" t="s">
        <v>5895</v>
      </c>
      <c r="C1061" s="405" t="s">
        <v>5896</v>
      </c>
      <c r="D1061" s="405" t="s">
        <v>4784</v>
      </c>
      <c r="E1061" s="406">
        <v>34372000</v>
      </c>
      <c r="F1061" s="405"/>
    </row>
    <row r="1062" spans="1:6" ht="41.25" customHeight="1">
      <c r="A1062" s="404">
        <v>12012003761</v>
      </c>
      <c r="B1062" s="405" t="s">
        <v>5897</v>
      </c>
      <c r="C1062" s="405" t="s">
        <v>5898</v>
      </c>
      <c r="D1062" s="405" t="s">
        <v>4377</v>
      </c>
      <c r="E1062" s="406">
        <v>18518000</v>
      </c>
      <c r="F1062" s="405"/>
    </row>
    <row r="1063" spans="1:6" ht="77.25" customHeight="1">
      <c r="A1063" s="404">
        <v>12012003761</v>
      </c>
      <c r="B1063" s="405" t="s">
        <v>5899</v>
      </c>
      <c r="C1063" s="405" t="s">
        <v>5900</v>
      </c>
      <c r="D1063" s="405" t="s">
        <v>4529</v>
      </c>
      <c r="E1063" s="406">
        <v>95931000</v>
      </c>
      <c r="F1063" s="405"/>
    </row>
    <row r="1064" spans="1:6" ht="38.25">
      <c r="A1064" s="404">
        <v>12012003761</v>
      </c>
      <c r="B1064" s="405" t="s">
        <v>5901</v>
      </c>
      <c r="C1064" s="405" t="s">
        <v>5902</v>
      </c>
      <c r="D1064" s="405" t="s">
        <v>4529</v>
      </c>
      <c r="E1064" s="406">
        <v>14071400</v>
      </c>
      <c r="F1064" s="405"/>
    </row>
    <row r="1065" spans="1:6" ht="25.5">
      <c r="A1065" s="407">
        <v>1201200377</v>
      </c>
      <c r="B1065" s="405" t="s">
        <v>6712</v>
      </c>
      <c r="C1065" s="405"/>
      <c r="D1065" s="405"/>
      <c r="E1065" s="408">
        <f>SUM(E1066:E1070)</f>
        <v>6610257000</v>
      </c>
      <c r="F1065" s="409" t="s">
        <v>6563</v>
      </c>
    </row>
    <row r="1066" spans="1:6">
      <c r="A1066" s="404">
        <v>12012003770</v>
      </c>
      <c r="B1066" s="405" t="s">
        <v>4798</v>
      </c>
      <c r="C1066" s="405"/>
      <c r="D1066" s="405"/>
      <c r="E1066" s="406">
        <v>54112000</v>
      </c>
      <c r="F1066" s="405"/>
    </row>
    <row r="1067" spans="1:6" ht="25.5">
      <c r="A1067" s="404">
        <v>12012003771</v>
      </c>
      <c r="B1067" s="405" t="s">
        <v>4527</v>
      </c>
      <c r="C1067" s="405" t="s">
        <v>6583</v>
      </c>
      <c r="D1067" s="405" t="s">
        <v>4558</v>
      </c>
      <c r="E1067" s="406">
        <v>6000000000</v>
      </c>
      <c r="F1067" s="405"/>
    </row>
    <row r="1068" spans="1:6" ht="25.5">
      <c r="A1068" s="404">
        <v>12012003771</v>
      </c>
      <c r="B1068" s="405" t="s">
        <v>4799</v>
      </c>
      <c r="C1068" s="405" t="s">
        <v>5903</v>
      </c>
      <c r="D1068" s="405" t="s">
        <v>4388</v>
      </c>
      <c r="E1068" s="406">
        <v>30000000</v>
      </c>
      <c r="F1068" s="405"/>
    </row>
    <row r="1069" spans="1:6" ht="38.25">
      <c r="A1069" s="404">
        <v>12012003771</v>
      </c>
      <c r="B1069" s="405" t="s">
        <v>5904</v>
      </c>
      <c r="C1069" s="405" t="s">
        <v>5905</v>
      </c>
      <c r="D1069" s="415">
        <v>1</v>
      </c>
      <c r="E1069" s="406">
        <v>473888000</v>
      </c>
      <c r="F1069" s="405"/>
    </row>
    <row r="1070" spans="1:6" ht="40.5" customHeight="1">
      <c r="A1070" s="404">
        <v>12012003771</v>
      </c>
      <c r="B1070" s="405" t="s">
        <v>5906</v>
      </c>
      <c r="C1070" s="405" t="s">
        <v>6922</v>
      </c>
      <c r="D1070" s="415">
        <v>1</v>
      </c>
      <c r="E1070" s="406">
        <v>52257000</v>
      </c>
      <c r="F1070" s="405"/>
    </row>
    <row r="1071" spans="1:6" ht="25.5">
      <c r="A1071" s="407">
        <v>1201200378</v>
      </c>
      <c r="B1071" s="405" t="s">
        <v>6713</v>
      </c>
      <c r="C1071" s="405"/>
      <c r="D1071" s="405"/>
      <c r="E1071" s="408">
        <f>SUM(E1072)</f>
        <v>150164000</v>
      </c>
      <c r="F1071" s="409" t="s">
        <v>6563</v>
      </c>
    </row>
    <row r="1072" spans="1:6">
      <c r="A1072" s="404">
        <v>12012003780</v>
      </c>
      <c r="B1072" s="405" t="s">
        <v>5907</v>
      </c>
      <c r="C1072" s="405" t="s">
        <v>5908</v>
      </c>
      <c r="D1072" s="405" t="s">
        <v>4416</v>
      </c>
      <c r="E1072" s="406">
        <v>150164000</v>
      </c>
      <c r="F1072" s="405"/>
    </row>
    <row r="1073" spans="1:6" s="414" customFormat="1">
      <c r="A1073" s="407"/>
      <c r="B1073" s="409" t="s">
        <v>4359</v>
      </c>
      <c r="C1073" s="409"/>
      <c r="D1073" s="409"/>
      <c r="E1073" s="408">
        <f>+E1074+E1089+E1098+E1100</f>
        <v>15638261235</v>
      </c>
      <c r="F1073" s="409"/>
    </row>
    <row r="1074" spans="1:6">
      <c r="A1074" s="407">
        <v>1201200401</v>
      </c>
      <c r="B1074" s="405" t="s">
        <v>6592</v>
      </c>
      <c r="C1074" s="405"/>
      <c r="D1074" s="405"/>
      <c r="E1074" s="408">
        <f>SUM(E1075:E1088)</f>
        <v>4625842035</v>
      </c>
      <c r="F1074" s="409" t="s">
        <v>4359</v>
      </c>
    </row>
    <row r="1075" spans="1:6" ht="15.75" customHeight="1">
      <c r="A1075" s="404">
        <v>12012004010</v>
      </c>
      <c r="B1075" s="405" t="s">
        <v>4379</v>
      </c>
      <c r="C1075" s="405" t="s">
        <v>5109</v>
      </c>
      <c r="D1075" s="405" t="s">
        <v>4377</v>
      </c>
      <c r="E1075" s="406">
        <v>7045000</v>
      </c>
      <c r="F1075" s="405"/>
    </row>
    <row r="1076" spans="1:6" ht="16.5" customHeight="1">
      <c r="A1076" s="404">
        <v>12012004010</v>
      </c>
      <c r="B1076" s="405" t="s">
        <v>4971</v>
      </c>
      <c r="C1076" s="405" t="s">
        <v>5337</v>
      </c>
      <c r="D1076" s="405" t="s">
        <v>4377</v>
      </c>
      <c r="E1076" s="406">
        <v>215000000</v>
      </c>
      <c r="F1076" s="405"/>
    </row>
    <row r="1077" spans="1:6" ht="25.5">
      <c r="A1077" s="404">
        <v>12012004010</v>
      </c>
      <c r="B1077" s="405" t="s">
        <v>5909</v>
      </c>
      <c r="C1077" s="405" t="s">
        <v>5910</v>
      </c>
      <c r="D1077" s="405" t="s">
        <v>4377</v>
      </c>
      <c r="E1077" s="406">
        <v>85050000</v>
      </c>
      <c r="F1077" s="405"/>
    </row>
    <row r="1078" spans="1:6" ht="25.5">
      <c r="A1078" s="404">
        <v>12012004010</v>
      </c>
      <c r="B1078" s="405" t="s">
        <v>4973</v>
      </c>
      <c r="C1078" s="405" t="s">
        <v>5306</v>
      </c>
      <c r="D1078" s="405" t="s">
        <v>4377</v>
      </c>
      <c r="E1078" s="406">
        <v>34420000</v>
      </c>
      <c r="F1078" s="405"/>
    </row>
    <row r="1079" spans="1:6">
      <c r="A1079" s="404">
        <v>12012004010</v>
      </c>
      <c r="B1079" s="405" t="s">
        <v>4975</v>
      </c>
      <c r="C1079" s="405" t="s">
        <v>5911</v>
      </c>
      <c r="D1079" s="405" t="s">
        <v>4377</v>
      </c>
      <c r="E1079" s="406">
        <v>99708000</v>
      </c>
      <c r="F1079" s="405"/>
    </row>
    <row r="1080" spans="1:6">
      <c r="A1080" s="404">
        <v>12012004010</v>
      </c>
      <c r="B1080" s="405" t="s">
        <v>4381</v>
      </c>
      <c r="C1080" s="405" t="s">
        <v>5511</v>
      </c>
      <c r="D1080" s="405" t="s">
        <v>4377</v>
      </c>
      <c r="E1080" s="406">
        <v>21423000</v>
      </c>
      <c r="F1080" s="405"/>
    </row>
    <row r="1081" spans="1:6">
      <c r="A1081" s="404">
        <v>12012004011</v>
      </c>
      <c r="B1081" s="405" t="s">
        <v>4382</v>
      </c>
      <c r="C1081" s="405" t="s">
        <v>4800</v>
      </c>
      <c r="D1081" s="405" t="s">
        <v>4377</v>
      </c>
      <c r="E1081" s="406">
        <v>46832975</v>
      </c>
      <c r="F1081" s="405"/>
    </row>
    <row r="1082" spans="1:6">
      <c r="A1082" s="404">
        <v>12012004011</v>
      </c>
      <c r="B1082" s="405" t="s">
        <v>4982</v>
      </c>
      <c r="C1082" s="405" t="s">
        <v>5116</v>
      </c>
      <c r="D1082" s="405" t="s">
        <v>4377</v>
      </c>
      <c r="E1082" s="406">
        <v>58750000</v>
      </c>
      <c r="F1082" s="405"/>
    </row>
    <row r="1083" spans="1:6" ht="15.75" customHeight="1">
      <c r="A1083" s="404">
        <v>12012004011</v>
      </c>
      <c r="B1083" s="405" t="s">
        <v>4984</v>
      </c>
      <c r="C1083" s="405" t="s">
        <v>5912</v>
      </c>
      <c r="D1083" s="405" t="s">
        <v>4377</v>
      </c>
      <c r="E1083" s="406">
        <v>15635000</v>
      </c>
      <c r="F1083" s="405"/>
    </row>
    <row r="1084" spans="1:6">
      <c r="A1084" s="404">
        <v>12012004011</v>
      </c>
      <c r="B1084" s="405" t="s">
        <v>4986</v>
      </c>
      <c r="C1084" s="405" t="s">
        <v>5309</v>
      </c>
      <c r="D1084" s="405" t="s">
        <v>4377</v>
      </c>
      <c r="E1084" s="406">
        <v>240695000</v>
      </c>
      <c r="F1084" s="405"/>
    </row>
    <row r="1085" spans="1:6" ht="25.5">
      <c r="A1085" s="404">
        <v>12012004011</v>
      </c>
      <c r="B1085" s="405" t="s">
        <v>4988</v>
      </c>
      <c r="C1085" s="405" t="s">
        <v>5742</v>
      </c>
      <c r="D1085" s="405" t="s">
        <v>4801</v>
      </c>
      <c r="E1085" s="406">
        <v>327414500</v>
      </c>
      <c r="F1085" s="405"/>
    </row>
    <row r="1086" spans="1:6" ht="27" customHeight="1">
      <c r="A1086" s="404">
        <v>12012004011</v>
      </c>
      <c r="B1086" s="405" t="s">
        <v>4384</v>
      </c>
      <c r="C1086" s="405" t="s">
        <v>5913</v>
      </c>
      <c r="D1086" s="405" t="s">
        <v>4377</v>
      </c>
      <c r="E1086" s="406">
        <v>273504000</v>
      </c>
      <c r="F1086" s="405"/>
    </row>
    <row r="1087" spans="1:6" ht="15" customHeight="1">
      <c r="A1087" s="404">
        <v>12012004011</v>
      </c>
      <c r="B1087" s="405" t="s">
        <v>4991</v>
      </c>
      <c r="C1087" s="405" t="s">
        <v>5914</v>
      </c>
      <c r="D1087" s="405" t="s">
        <v>4377</v>
      </c>
      <c r="E1087" s="406">
        <v>2662412000</v>
      </c>
      <c r="F1087" s="405"/>
    </row>
    <row r="1088" spans="1:6" ht="26.25" customHeight="1">
      <c r="A1088" s="404">
        <v>12012004011</v>
      </c>
      <c r="B1088" s="405" t="s">
        <v>4993</v>
      </c>
      <c r="C1088" s="405" t="s">
        <v>5915</v>
      </c>
      <c r="D1088" s="405" t="s">
        <v>4377</v>
      </c>
      <c r="E1088" s="406">
        <v>537952560</v>
      </c>
      <c r="F1088" s="405"/>
    </row>
    <row r="1089" spans="1:6">
      <c r="A1089" s="407">
        <v>1201200402</v>
      </c>
      <c r="B1089" s="405" t="s">
        <v>6593</v>
      </c>
      <c r="C1089" s="405"/>
      <c r="D1089" s="405"/>
      <c r="E1089" s="408">
        <f>SUM(E1090:E1097)</f>
        <v>1371487200</v>
      </c>
      <c r="F1089" s="409" t="s">
        <v>4359</v>
      </c>
    </row>
    <row r="1090" spans="1:6" ht="27" customHeight="1">
      <c r="A1090" s="404">
        <v>12012004020</v>
      </c>
      <c r="B1090" s="405" t="s">
        <v>4508</v>
      </c>
      <c r="C1090" s="405" t="s">
        <v>5916</v>
      </c>
      <c r="D1090" s="405" t="s">
        <v>4377</v>
      </c>
      <c r="E1090" s="406">
        <v>429335000</v>
      </c>
      <c r="F1090" s="405"/>
    </row>
    <row r="1091" spans="1:6">
      <c r="A1091" s="404">
        <v>12012004020</v>
      </c>
      <c r="B1091" s="405" t="s">
        <v>5786</v>
      </c>
      <c r="C1091" s="405" t="s">
        <v>5917</v>
      </c>
      <c r="D1091" s="405" t="s">
        <v>4377</v>
      </c>
      <c r="E1091" s="406">
        <v>39632000</v>
      </c>
      <c r="F1091" s="405"/>
    </row>
    <row r="1092" spans="1:6">
      <c r="A1092" s="404">
        <v>12012004021</v>
      </c>
      <c r="B1092" s="405" t="s">
        <v>4389</v>
      </c>
      <c r="C1092" s="405" t="s">
        <v>5918</v>
      </c>
      <c r="D1092" s="405" t="s">
        <v>4377</v>
      </c>
      <c r="E1092" s="406">
        <v>40000000</v>
      </c>
      <c r="F1092" s="405"/>
    </row>
    <row r="1093" spans="1:6">
      <c r="A1093" s="404">
        <v>12012004022</v>
      </c>
      <c r="B1093" s="405" t="s">
        <v>5790</v>
      </c>
      <c r="C1093" s="405" t="s">
        <v>5919</v>
      </c>
      <c r="D1093" s="405" t="s">
        <v>4377</v>
      </c>
      <c r="E1093" s="406">
        <v>54700000</v>
      </c>
      <c r="F1093" s="405"/>
    </row>
    <row r="1094" spans="1:6">
      <c r="A1094" s="404">
        <v>12012004022</v>
      </c>
      <c r="B1094" s="405" t="s">
        <v>5120</v>
      </c>
      <c r="C1094" s="405" t="s">
        <v>5347</v>
      </c>
      <c r="D1094" s="405" t="s">
        <v>4377</v>
      </c>
      <c r="E1094" s="406">
        <v>161845000</v>
      </c>
      <c r="F1094" s="405"/>
    </row>
    <row r="1095" spans="1:6">
      <c r="A1095" s="404">
        <v>12012004022</v>
      </c>
      <c r="B1095" s="405" t="s">
        <v>5793</v>
      </c>
      <c r="C1095" s="405" t="s">
        <v>5920</v>
      </c>
      <c r="D1095" s="405" t="s">
        <v>4377</v>
      </c>
      <c r="E1095" s="406">
        <v>147941200</v>
      </c>
      <c r="F1095" s="405"/>
    </row>
    <row r="1096" spans="1:6" ht="24.75" customHeight="1">
      <c r="A1096" s="404">
        <v>12012004022</v>
      </c>
      <c r="B1096" s="405" t="s">
        <v>4998</v>
      </c>
      <c r="C1096" s="405" t="s">
        <v>5921</v>
      </c>
      <c r="D1096" s="405" t="s">
        <v>4377</v>
      </c>
      <c r="E1096" s="406">
        <v>445534000</v>
      </c>
      <c r="F1096" s="405"/>
    </row>
    <row r="1097" spans="1:6" ht="25.5">
      <c r="A1097" s="404">
        <v>12012004022</v>
      </c>
      <c r="B1097" s="405" t="s">
        <v>5315</v>
      </c>
      <c r="C1097" s="405" t="s">
        <v>6811</v>
      </c>
      <c r="D1097" s="405" t="s">
        <v>4377</v>
      </c>
      <c r="E1097" s="406">
        <v>52500000</v>
      </c>
      <c r="F1097" s="405"/>
    </row>
    <row r="1098" spans="1:6">
      <c r="A1098" s="407">
        <v>1201200403</v>
      </c>
      <c r="B1098" s="405" t="s">
        <v>6594</v>
      </c>
      <c r="C1098" s="405"/>
      <c r="D1098" s="405"/>
      <c r="E1098" s="408">
        <f>+E1099</f>
        <v>157740000</v>
      </c>
      <c r="F1098" s="409" t="s">
        <v>4359</v>
      </c>
    </row>
    <row r="1099" spans="1:6">
      <c r="A1099" s="404">
        <v>12012004030</v>
      </c>
      <c r="B1099" s="405" t="s">
        <v>5002</v>
      </c>
      <c r="C1099" s="405" t="s">
        <v>5922</v>
      </c>
      <c r="D1099" s="405" t="s">
        <v>4377</v>
      </c>
      <c r="E1099" s="406">
        <v>157740000</v>
      </c>
      <c r="F1099" s="405"/>
    </row>
    <row r="1100" spans="1:6" ht="25.5">
      <c r="A1100" s="407">
        <v>1201200415</v>
      </c>
      <c r="B1100" s="405" t="s">
        <v>6714</v>
      </c>
      <c r="C1100" s="405"/>
      <c r="D1100" s="405"/>
      <c r="E1100" s="408">
        <f>SUM(E1101:E1108)</f>
        <v>9483192000</v>
      </c>
      <c r="F1100" s="409" t="s">
        <v>4359</v>
      </c>
    </row>
    <row r="1101" spans="1:6" ht="14.25" customHeight="1">
      <c r="A1101" s="404">
        <v>12012004150</v>
      </c>
      <c r="B1101" s="405" t="s">
        <v>5923</v>
      </c>
      <c r="C1101" s="405" t="s">
        <v>5924</v>
      </c>
      <c r="D1101" s="405" t="s">
        <v>4377</v>
      </c>
      <c r="E1101" s="406">
        <v>359970000</v>
      </c>
      <c r="F1101" s="405"/>
    </row>
    <row r="1102" spans="1:6" ht="38.25">
      <c r="A1102" s="404">
        <v>12012004150</v>
      </c>
      <c r="B1102" s="405" t="s">
        <v>5925</v>
      </c>
      <c r="C1102" s="405" t="s">
        <v>5926</v>
      </c>
      <c r="D1102" s="405" t="s">
        <v>4377</v>
      </c>
      <c r="E1102" s="406">
        <v>61320000</v>
      </c>
      <c r="F1102" s="405"/>
    </row>
    <row r="1103" spans="1:6">
      <c r="A1103" s="404">
        <v>12012004150</v>
      </c>
      <c r="B1103" s="405" t="s">
        <v>4802</v>
      </c>
      <c r="C1103" s="405" t="s">
        <v>5927</v>
      </c>
      <c r="D1103" s="405" t="s">
        <v>4480</v>
      </c>
      <c r="E1103" s="406">
        <v>149580000</v>
      </c>
      <c r="F1103" s="405"/>
    </row>
    <row r="1104" spans="1:6">
      <c r="A1104" s="404">
        <v>12012004150</v>
      </c>
      <c r="B1104" s="405" t="s">
        <v>4803</v>
      </c>
      <c r="C1104" s="405" t="s">
        <v>5928</v>
      </c>
      <c r="D1104" s="405" t="s">
        <v>4480</v>
      </c>
      <c r="E1104" s="406">
        <v>89100000</v>
      </c>
      <c r="F1104" s="405"/>
    </row>
    <row r="1105" spans="1:6">
      <c r="A1105" s="404">
        <v>12012004150</v>
      </c>
      <c r="B1105" s="405" t="s">
        <v>4804</v>
      </c>
      <c r="C1105" s="405" t="s">
        <v>5929</v>
      </c>
      <c r="D1105" s="405" t="s">
        <v>4480</v>
      </c>
      <c r="E1105" s="406">
        <v>1596875000</v>
      </c>
      <c r="F1105" s="405"/>
    </row>
    <row r="1106" spans="1:6" ht="25.5">
      <c r="A1106" s="404">
        <v>12012004150</v>
      </c>
      <c r="B1106" s="405" t="s">
        <v>5930</v>
      </c>
      <c r="C1106" s="405" t="s">
        <v>5931</v>
      </c>
      <c r="D1106" s="405" t="s">
        <v>4480</v>
      </c>
      <c r="E1106" s="406">
        <v>4494588000</v>
      </c>
      <c r="F1106" s="405"/>
    </row>
    <row r="1107" spans="1:6" ht="25.5">
      <c r="A1107" s="404">
        <v>12012004150</v>
      </c>
      <c r="B1107" s="405" t="s">
        <v>5932</v>
      </c>
      <c r="C1107" s="405" t="s">
        <v>5933</v>
      </c>
      <c r="D1107" s="405" t="s">
        <v>4480</v>
      </c>
      <c r="E1107" s="406">
        <v>2480459000</v>
      </c>
      <c r="F1107" s="405"/>
    </row>
    <row r="1108" spans="1:6">
      <c r="A1108" s="404">
        <v>12012004151</v>
      </c>
      <c r="B1108" s="405" t="s">
        <v>5934</v>
      </c>
      <c r="C1108" s="405" t="s">
        <v>5935</v>
      </c>
      <c r="D1108" s="405" t="s">
        <v>4416</v>
      </c>
      <c r="E1108" s="406">
        <v>251300000</v>
      </c>
      <c r="F1108" s="405"/>
    </row>
    <row r="1109" spans="1:6" s="414" customFormat="1">
      <c r="A1109" s="407"/>
      <c r="B1109" s="409" t="s">
        <v>4269</v>
      </c>
      <c r="C1109" s="409"/>
      <c r="D1109" s="409"/>
      <c r="E1109" s="408">
        <f>+E1110+E1125+E1129+E1131+E1134+E1136+E1173+E1175</f>
        <v>13017840661</v>
      </c>
      <c r="F1109" s="409"/>
    </row>
    <row r="1110" spans="1:6">
      <c r="A1110" s="407">
        <v>1201200501</v>
      </c>
      <c r="B1110" s="405" t="s">
        <v>6592</v>
      </c>
      <c r="C1110" s="405"/>
      <c r="D1110" s="405"/>
      <c r="E1110" s="408">
        <f>SUM(E1111:E1124)</f>
        <v>5012063400</v>
      </c>
      <c r="F1110" s="409" t="s">
        <v>4269</v>
      </c>
    </row>
    <row r="1111" spans="1:6">
      <c r="A1111" s="404">
        <v>12012005010</v>
      </c>
      <c r="B1111" s="405" t="s">
        <v>4379</v>
      </c>
      <c r="C1111" s="405" t="s">
        <v>5936</v>
      </c>
      <c r="D1111" s="405" t="s">
        <v>4380</v>
      </c>
      <c r="E1111" s="406">
        <v>3680000</v>
      </c>
      <c r="F1111" s="405"/>
    </row>
    <row r="1112" spans="1:6">
      <c r="A1112" s="404">
        <v>12012005010</v>
      </c>
      <c r="B1112" s="405" t="s">
        <v>4971</v>
      </c>
      <c r="C1112" s="405" t="s">
        <v>5937</v>
      </c>
      <c r="D1112" s="405" t="s">
        <v>4380</v>
      </c>
      <c r="E1112" s="406">
        <v>3583200000</v>
      </c>
      <c r="F1112" s="405"/>
    </row>
    <row r="1113" spans="1:6">
      <c r="A1113" s="404">
        <v>12012005010</v>
      </c>
      <c r="B1113" s="405" t="s">
        <v>5605</v>
      </c>
      <c r="C1113" s="405" t="s">
        <v>6921</v>
      </c>
      <c r="D1113" s="405" t="s">
        <v>4558</v>
      </c>
      <c r="E1113" s="406">
        <v>676775000</v>
      </c>
      <c r="F1113" s="405"/>
    </row>
    <row r="1114" spans="1:6" ht="25.5">
      <c r="A1114" s="404">
        <v>12012005010</v>
      </c>
      <c r="B1114" s="405" t="s">
        <v>4973</v>
      </c>
      <c r="C1114" s="405" t="s">
        <v>5938</v>
      </c>
      <c r="D1114" s="405" t="s">
        <v>4806</v>
      </c>
      <c r="E1114" s="406">
        <v>12995000</v>
      </c>
      <c r="F1114" s="405"/>
    </row>
    <row r="1115" spans="1:6" ht="25.5">
      <c r="A1115" s="404">
        <v>12012005010</v>
      </c>
      <c r="B1115" s="405" t="s">
        <v>4975</v>
      </c>
      <c r="C1115" s="405" t="s">
        <v>6812</v>
      </c>
      <c r="D1115" s="405" t="s">
        <v>4380</v>
      </c>
      <c r="E1115" s="406">
        <v>207732000</v>
      </c>
      <c r="F1115" s="405"/>
    </row>
    <row r="1116" spans="1:6">
      <c r="A1116" s="404">
        <v>12012005010</v>
      </c>
      <c r="B1116" s="405" t="s">
        <v>4381</v>
      </c>
      <c r="C1116" s="405" t="s">
        <v>5939</v>
      </c>
      <c r="D1116" s="405" t="s">
        <v>4807</v>
      </c>
      <c r="E1116" s="406">
        <v>7362000</v>
      </c>
      <c r="F1116" s="405"/>
    </row>
    <row r="1117" spans="1:6" ht="14.25" customHeight="1">
      <c r="A1117" s="404">
        <v>12012005010</v>
      </c>
      <c r="B1117" s="405" t="s">
        <v>4979</v>
      </c>
      <c r="C1117" s="405" t="s">
        <v>5940</v>
      </c>
      <c r="D1117" s="405" t="s">
        <v>4416</v>
      </c>
      <c r="E1117" s="406">
        <v>10000000</v>
      </c>
      <c r="F1117" s="405"/>
    </row>
    <row r="1118" spans="1:6">
      <c r="A1118" s="404">
        <v>12012005011</v>
      </c>
      <c r="B1118" s="405" t="s">
        <v>4382</v>
      </c>
      <c r="C1118" s="405" t="s">
        <v>5941</v>
      </c>
      <c r="D1118" s="405" t="s">
        <v>4416</v>
      </c>
      <c r="E1118" s="406">
        <v>38027400</v>
      </c>
      <c r="F1118" s="405"/>
    </row>
    <row r="1119" spans="1:6">
      <c r="A1119" s="404">
        <v>12012005011</v>
      </c>
      <c r="B1119" s="405" t="s">
        <v>4982</v>
      </c>
      <c r="C1119" s="405" t="s">
        <v>5942</v>
      </c>
      <c r="D1119" s="405" t="s">
        <v>4721</v>
      </c>
      <c r="E1119" s="406">
        <v>64720000</v>
      </c>
      <c r="F1119" s="405"/>
    </row>
    <row r="1120" spans="1:6" ht="14.25" customHeight="1">
      <c r="A1120" s="404">
        <v>12012005011</v>
      </c>
      <c r="B1120" s="405" t="s">
        <v>4984</v>
      </c>
      <c r="C1120" s="405" t="s">
        <v>5943</v>
      </c>
      <c r="D1120" s="405" t="s">
        <v>4380</v>
      </c>
      <c r="E1120" s="406">
        <v>3000000</v>
      </c>
      <c r="F1120" s="405"/>
    </row>
    <row r="1121" spans="1:6">
      <c r="A1121" s="404">
        <v>12012005011</v>
      </c>
      <c r="B1121" s="405" t="s">
        <v>4986</v>
      </c>
      <c r="C1121" s="405" t="s">
        <v>5309</v>
      </c>
      <c r="D1121" s="405" t="s">
        <v>4808</v>
      </c>
      <c r="E1121" s="406">
        <v>60000000</v>
      </c>
      <c r="F1121" s="405"/>
    </row>
    <row r="1122" spans="1:6" ht="15.75" customHeight="1">
      <c r="A1122" s="404">
        <v>12012005011</v>
      </c>
      <c r="B1122" s="405" t="s">
        <v>4988</v>
      </c>
      <c r="C1122" s="405" t="s">
        <v>5944</v>
      </c>
      <c r="D1122" s="405" t="s">
        <v>4809</v>
      </c>
      <c r="E1122" s="406">
        <v>14028000</v>
      </c>
      <c r="F1122" s="405"/>
    </row>
    <row r="1123" spans="1:6" ht="15.75" customHeight="1">
      <c r="A1123" s="404">
        <v>12012005011</v>
      </c>
      <c r="B1123" s="405" t="s">
        <v>4384</v>
      </c>
      <c r="C1123" s="405" t="s">
        <v>5945</v>
      </c>
      <c r="D1123" s="405" t="s">
        <v>4810</v>
      </c>
      <c r="E1123" s="406">
        <v>95684000</v>
      </c>
      <c r="F1123" s="405"/>
    </row>
    <row r="1124" spans="1:6" ht="25.5">
      <c r="A1124" s="404">
        <v>12012005011</v>
      </c>
      <c r="B1124" s="405" t="s">
        <v>4991</v>
      </c>
      <c r="C1124" s="405" t="s">
        <v>5947</v>
      </c>
      <c r="D1124" s="405" t="s">
        <v>4551</v>
      </c>
      <c r="E1124" s="406">
        <v>234860000</v>
      </c>
      <c r="F1124" s="405"/>
    </row>
    <row r="1125" spans="1:6">
      <c r="A1125" s="407">
        <v>1201200502</v>
      </c>
      <c r="B1125" s="405" t="s">
        <v>6593</v>
      </c>
      <c r="C1125" s="405"/>
      <c r="D1125" s="405"/>
      <c r="E1125" s="408">
        <f>SUM(E1126:E1128)</f>
        <v>310783000</v>
      </c>
      <c r="F1125" s="409" t="s">
        <v>4269</v>
      </c>
    </row>
    <row r="1126" spans="1:6">
      <c r="A1126" s="404">
        <v>12012005020</v>
      </c>
      <c r="B1126" s="405" t="s">
        <v>4996</v>
      </c>
      <c r="C1126" s="405" t="s">
        <v>5948</v>
      </c>
      <c r="D1126" s="405" t="s">
        <v>4493</v>
      </c>
      <c r="E1126" s="406">
        <v>7500000</v>
      </c>
      <c r="F1126" s="405"/>
    </row>
    <row r="1127" spans="1:6">
      <c r="A1127" s="404">
        <v>12012005021</v>
      </c>
      <c r="B1127" s="405" t="s">
        <v>4389</v>
      </c>
      <c r="C1127" s="405" t="s">
        <v>6920</v>
      </c>
      <c r="D1127" s="405" t="s">
        <v>4645</v>
      </c>
      <c r="E1127" s="406">
        <v>12500000</v>
      </c>
      <c r="F1127" s="405"/>
    </row>
    <row r="1128" spans="1:6" ht="25.5">
      <c r="A1128" s="404">
        <v>12012005022</v>
      </c>
      <c r="B1128" s="405" t="s">
        <v>4998</v>
      </c>
      <c r="C1128" s="405" t="s">
        <v>5949</v>
      </c>
      <c r="D1128" s="405" t="s">
        <v>5950</v>
      </c>
      <c r="E1128" s="406">
        <v>290783000</v>
      </c>
      <c r="F1128" s="405"/>
    </row>
    <row r="1129" spans="1:6">
      <c r="A1129" s="407">
        <v>1201200503</v>
      </c>
      <c r="B1129" s="405" t="s">
        <v>6594</v>
      </c>
      <c r="C1129" s="405"/>
      <c r="D1129" s="405"/>
      <c r="E1129" s="408">
        <f>SUM(E1130)</f>
        <v>48090000</v>
      </c>
      <c r="F1129" s="409" t="s">
        <v>4269</v>
      </c>
    </row>
    <row r="1130" spans="1:6">
      <c r="A1130" s="404">
        <v>12012005030</v>
      </c>
      <c r="B1130" s="405" t="s">
        <v>5002</v>
      </c>
      <c r="C1130" s="405" t="s">
        <v>5951</v>
      </c>
      <c r="D1130" s="405" t="s">
        <v>4811</v>
      </c>
      <c r="E1130" s="406">
        <v>48090000</v>
      </c>
      <c r="F1130" s="405"/>
    </row>
    <row r="1131" spans="1:6">
      <c r="A1131" s="407">
        <v>1201200505</v>
      </c>
      <c r="B1131" s="405" t="s">
        <v>6614</v>
      </c>
      <c r="C1131" s="405"/>
      <c r="D1131" s="405"/>
      <c r="E1131" s="408">
        <f>SUM(E1132:E1133)</f>
        <v>68975000</v>
      </c>
      <c r="F1131" s="409" t="s">
        <v>4269</v>
      </c>
    </row>
    <row r="1132" spans="1:6">
      <c r="A1132" s="404">
        <v>12012005050</v>
      </c>
      <c r="B1132" s="405" t="s">
        <v>4515</v>
      </c>
      <c r="C1132" s="405"/>
      <c r="D1132" s="405"/>
      <c r="E1132" s="406" t="s">
        <v>4558</v>
      </c>
      <c r="F1132" s="405"/>
    </row>
    <row r="1133" spans="1:6" ht="15" customHeight="1">
      <c r="A1133" s="404">
        <v>12012005050</v>
      </c>
      <c r="B1133" s="405" t="s">
        <v>5952</v>
      </c>
      <c r="C1133" s="405" t="s">
        <v>5953</v>
      </c>
      <c r="D1133" s="405" t="s">
        <v>4697</v>
      </c>
      <c r="E1133" s="406">
        <v>68975000</v>
      </c>
      <c r="F1133" s="405"/>
    </row>
    <row r="1134" spans="1:6" ht="25.5">
      <c r="A1134" s="407">
        <v>1201200506</v>
      </c>
      <c r="B1134" s="405" t="s">
        <v>6595</v>
      </c>
      <c r="C1134" s="405"/>
      <c r="D1134" s="405"/>
      <c r="E1134" s="408">
        <f>SUM(E1135)</f>
        <v>14910000</v>
      </c>
      <c r="F1134" s="409" t="s">
        <v>4269</v>
      </c>
    </row>
    <row r="1135" spans="1:6" ht="25.5">
      <c r="A1135" s="404">
        <v>12012005060</v>
      </c>
      <c r="B1135" s="405" t="s">
        <v>5004</v>
      </c>
      <c r="C1135" s="405" t="s">
        <v>5954</v>
      </c>
      <c r="D1135" s="405" t="s">
        <v>4521</v>
      </c>
      <c r="E1135" s="406">
        <v>14910000</v>
      </c>
      <c r="F1135" s="405"/>
    </row>
    <row r="1136" spans="1:6" ht="25.5">
      <c r="A1136" s="407">
        <v>1201200517</v>
      </c>
      <c r="B1136" s="405" t="s">
        <v>6698</v>
      </c>
      <c r="C1136" s="405"/>
      <c r="D1136" s="405"/>
      <c r="E1136" s="408">
        <f>SUBTOTAL(9,E1137:E1172)</f>
        <v>5456375261</v>
      </c>
      <c r="F1136" s="409" t="s">
        <v>4269</v>
      </c>
    </row>
    <row r="1137" spans="1:6" ht="25.5">
      <c r="A1137" s="404">
        <v>12012005170</v>
      </c>
      <c r="B1137" s="405" t="s">
        <v>5955</v>
      </c>
      <c r="C1137" s="405" t="s">
        <v>6919</v>
      </c>
      <c r="D1137" s="405" t="s">
        <v>4380</v>
      </c>
      <c r="E1137" s="406">
        <v>378407000</v>
      </c>
      <c r="F1137" s="405"/>
    </row>
    <row r="1138" spans="1:6" ht="25.5">
      <c r="A1138" s="404">
        <v>12012005170</v>
      </c>
      <c r="B1138" s="405" t="s">
        <v>4812</v>
      </c>
      <c r="C1138" s="405" t="s">
        <v>5956</v>
      </c>
      <c r="D1138" s="405" t="s">
        <v>4813</v>
      </c>
      <c r="E1138" s="406">
        <v>77000000</v>
      </c>
      <c r="F1138" s="405"/>
    </row>
    <row r="1139" spans="1:6">
      <c r="A1139" s="404">
        <v>12012005170</v>
      </c>
      <c r="B1139" s="405" t="s">
        <v>5957</v>
      </c>
      <c r="C1139" s="405" t="s">
        <v>5958</v>
      </c>
      <c r="D1139" s="405" t="s">
        <v>4814</v>
      </c>
      <c r="E1139" s="406">
        <v>232008800</v>
      </c>
      <c r="F1139" s="405"/>
    </row>
    <row r="1140" spans="1:6" ht="27.75" customHeight="1">
      <c r="A1140" s="404">
        <v>12012005170</v>
      </c>
      <c r="B1140" s="405" t="s">
        <v>5959</v>
      </c>
      <c r="C1140" s="405" t="s">
        <v>5960</v>
      </c>
      <c r="D1140" s="405" t="s">
        <v>4815</v>
      </c>
      <c r="E1140" s="406">
        <v>95100000</v>
      </c>
      <c r="F1140" s="405"/>
    </row>
    <row r="1141" spans="1:6" ht="25.5">
      <c r="A1141" s="404">
        <v>12012005171</v>
      </c>
      <c r="B1141" s="405" t="s">
        <v>5961</v>
      </c>
      <c r="C1141" s="405" t="s">
        <v>5962</v>
      </c>
      <c r="D1141" s="405" t="s">
        <v>4814</v>
      </c>
      <c r="E1141" s="406">
        <v>231511500</v>
      </c>
      <c r="F1141" s="405"/>
    </row>
    <row r="1142" spans="1:6" ht="25.5">
      <c r="A1142" s="404">
        <v>12012005171</v>
      </c>
      <c r="B1142" s="405" t="s">
        <v>5963</v>
      </c>
      <c r="C1142" s="405" t="s">
        <v>5962</v>
      </c>
      <c r="D1142" s="405" t="s">
        <v>4607</v>
      </c>
      <c r="E1142" s="406">
        <v>68718500</v>
      </c>
      <c r="F1142" s="405"/>
    </row>
    <row r="1143" spans="1:6" ht="63.75">
      <c r="A1143" s="404">
        <v>12012005171</v>
      </c>
      <c r="B1143" s="405" t="s">
        <v>5964</v>
      </c>
      <c r="C1143" s="405" t="s">
        <v>5965</v>
      </c>
      <c r="D1143" s="405" t="s">
        <v>4557</v>
      </c>
      <c r="E1143" s="406">
        <v>365000000</v>
      </c>
      <c r="F1143" s="405"/>
    </row>
    <row r="1144" spans="1:6" ht="15" customHeight="1">
      <c r="A1144" s="404">
        <v>12012005171</v>
      </c>
      <c r="B1144" s="405" t="s">
        <v>5966</v>
      </c>
      <c r="C1144" s="405" t="s">
        <v>5967</v>
      </c>
      <c r="D1144" s="405" t="s">
        <v>4816</v>
      </c>
      <c r="E1144" s="406">
        <v>48000000</v>
      </c>
      <c r="F1144" s="405"/>
    </row>
    <row r="1145" spans="1:6">
      <c r="A1145" s="404">
        <v>12012005172</v>
      </c>
      <c r="B1145" s="405" t="s">
        <v>4817</v>
      </c>
      <c r="C1145" s="405" t="s">
        <v>5968</v>
      </c>
      <c r="D1145" s="405" t="s">
        <v>4480</v>
      </c>
      <c r="E1145" s="406">
        <v>162421000</v>
      </c>
      <c r="F1145" s="405"/>
    </row>
    <row r="1146" spans="1:6" ht="14.25" customHeight="1">
      <c r="A1146" s="404">
        <v>12012005172</v>
      </c>
      <c r="B1146" s="405" t="s">
        <v>5969</v>
      </c>
      <c r="C1146" s="405" t="s">
        <v>5970</v>
      </c>
      <c r="D1146" s="405" t="s">
        <v>4818</v>
      </c>
      <c r="E1146" s="406">
        <v>76407500</v>
      </c>
      <c r="F1146" s="405"/>
    </row>
    <row r="1147" spans="1:6" ht="15" customHeight="1">
      <c r="A1147" s="404">
        <v>12012005172</v>
      </c>
      <c r="B1147" s="405" t="s">
        <v>5971</v>
      </c>
      <c r="C1147" s="405" t="s">
        <v>5972</v>
      </c>
      <c r="D1147" s="405" t="s">
        <v>4819</v>
      </c>
      <c r="E1147" s="406">
        <v>88171400</v>
      </c>
      <c r="F1147" s="405"/>
    </row>
    <row r="1148" spans="1:6" ht="39" customHeight="1">
      <c r="A1148" s="404">
        <v>12012005172</v>
      </c>
      <c r="B1148" s="405" t="s">
        <v>5973</v>
      </c>
      <c r="C1148" s="405" t="s">
        <v>5974</v>
      </c>
      <c r="D1148" s="405" t="s">
        <v>5975</v>
      </c>
      <c r="E1148" s="406">
        <v>110389300</v>
      </c>
      <c r="F1148" s="405"/>
    </row>
    <row r="1149" spans="1:6" ht="16.5" customHeight="1">
      <c r="A1149" s="404">
        <v>12012005173</v>
      </c>
      <c r="B1149" s="405" t="s">
        <v>5976</v>
      </c>
      <c r="C1149" s="405" t="s">
        <v>5977</v>
      </c>
      <c r="D1149" s="405" t="s">
        <v>4416</v>
      </c>
      <c r="E1149" s="406">
        <v>672878406</v>
      </c>
      <c r="F1149" s="405"/>
    </row>
    <row r="1150" spans="1:6" ht="25.5">
      <c r="A1150" s="404">
        <v>12012005173</v>
      </c>
      <c r="B1150" s="405" t="s">
        <v>5978</v>
      </c>
      <c r="C1150" s="405" t="s">
        <v>5979</v>
      </c>
      <c r="D1150" s="405" t="s">
        <v>4380</v>
      </c>
      <c r="E1150" s="406">
        <v>117793000</v>
      </c>
      <c r="F1150" s="405"/>
    </row>
    <row r="1151" spans="1:6" ht="15.75" customHeight="1">
      <c r="A1151" s="404">
        <v>12012005173</v>
      </c>
      <c r="B1151" s="405" t="s">
        <v>5980</v>
      </c>
      <c r="C1151" s="405" t="s">
        <v>5981</v>
      </c>
      <c r="D1151" s="405" t="s">
        <v>4818</v>
      </c>
      <c r="E1151" s="406">
        <v>190685700</v>
      </c>
      <c r="F1151" s="405"/>
    </row>
    <row r="1152" spans="1:6" ht="15" customHeight="1">
      <c r="A1152" s="404">
        <v>12012005173</v>
      </c>
      <c r="B1152" s="405" t="s">
        <v>5982</v>
      </c>
      <c r="C1152" s="405" t="s">
        <v>5983</v>
      </c>
      <c r="D1152" s="405" t="s">
        <v>4820</v>
      </c>
      <c r="E1152" s="406">
        <v>94049500</v>
      </c>
      <c r="F1152" s="405"/>
    </row>
    <row r="1153" spans="1:6">
      <c r="A1153" s="404">
        <v>12012005174</v>
      </c>
      <c r="B1153" s="405" t="s">
        <v>5984</v>
      </c>
      <c r="C1153" s="405" t="s">
        <v>5985</v>
      </c>
      <c r="D1153" s="405" t="s">
        <v>4821</v>
      </c>
      <c r="E1153" s="406">
        <v>69018035</v>
      </c>
      <c r="F1153" s="405"/>
    </row>
    <row r="1154" spans="1:6">
      <c r="A1154" s="404">
        <v>12012005174</v>
      </c>
      <c r="B1154" s="405" t="s">
        <v>5986</v>
      </c>
      <c r="C1154" s="405" t="s">
        <v>5987</v>
      </c>
      <c r="D1154" s="405" t="s">
        <v>4662</v>
      </c>
      <c r="E1154" s="406">
        <v>327056400</v>
      </c>
      <c r="F1154" s="405"/>
    </row>
    <row r="1155" spans="1:6">
      <c r="A1155" s="404">
        <v>12012005174</v>
      </c>
      <c r="B1155" s="405" t="s">
        <v>4822</v>
      </c>
      <c r="C1155" s="405" t="s">
        <v>5988</v>
      </c>
      <c r="D1155" s="405" t="s">
        <v>4492</v>
      </c>
      <c r="E1155" s="406">
        <v>56759250</v>
      </c>
      <c r="F1155" s="405"/>
    </row>
    <row r="1156" spans="1:6" ht="29.25" customHeight="1">
      <c r="A1156" s="404">
        <v>12012005174</v>
      </c>
      <c r="B1156" s="405" t="s">
        <v>5989</v>
      </c>
      <c r="C1156" s="405" t="s">
        <v>5990</v>
      </c>
      <c r="D1156" s="405" t="s">
        <v>4380</v>
      </c>
      <c r="E1156" s="406">
        <v>91549700</v>
      </c>
      <c r="F1156" s="405"/>
    </row>
    <row r="1157" spans="1:6" ht="25.5">
      <c r="A1157" s="404">
        <v>12012005174</v>
      </c>
      <c r="B1157" s="405" t="s">
        <v>5991</v>
      </c>
      <c r="C1157" s="405" t="s">
        <v>5992</v>
      </c>
      <c r="D1157" s="405" t="s">
        <v>4416</v>
      </c>
      <c r="E1157" s="406">
        <v>323469000</v>
      </c>
      <c r="F1157" s="405"/>
    </row>
    <row r="1158" spans="1:6" ht="16.5" customHeight="1">
      <c r="A1158" s="404">
        <v>12012005175</v>
      </c>
      <c r="B1158" s="405" t="s">
        <v>4823</v>
      </c>
      <c r="C1158" s="405" t="s">
        <v>6779</v>
      </c>
      <c r="D1158" s="405" t="s">
        <v>4824</v>
      </c>
      <c r="E1158" s="406">
        <v>103233800</v>
      </c>
      <c r="F1158" s="405"/>
    </row>
    <row r="1159" spans="1:6" ht="25.5">
      <c r="A1159" s="404">
        <v>12012005175</v>
      </c>
      <c r="B1159" s="405" t="s">
        <v>5993</v>
      </c>
      <c r="C1159" s="405" t="s">
        <v>6918</v>
      </c>
      <c r="D1159" s="405" t="s">
        <v>4416</v>
      </c>
      <c r="E1159" s="406">
        <v>37102000</v>
      </c>
      <c r="F1159" s="405"/>
    </row>
    <row r="1160" spans="1:6" ht="79.5" customHeight="1">
      <c r="A1160" s="404">
        <v>12012005175</v>
      </c>
      <c r="B1160" s="405" t="s">
        <v>5994</v>
      </c>
      <c r="C1160" s="405" t="s">
        <v>5995</v>
      </c>
      <c r="D1160" s="405" t="s">
        <v>5996</v>
      </c>
      <c r="E1160" s="406">
        <v>200000000</v>
      </c>
      <c r="F1160" s="405"/>
    </row>
    <row r="1161" spans="1:6" ht="29.25" customHeight="1">
      <c r="A1161" s="404">
        <v>12012005175</v>
      </c>
      <c r="B1161" s="405" t="s">
        <v>5997</v>
      </c>
      <c r="C1161" s="405" t="s">
        <v>5998</v>
      </c>
      <c r="D1161" s="405" t="s">
        <v>4825</v>
      </c>
      <c r="E1161" s="406">
        <v>42814220</v>
      </c>
      <c r="F1161" s="405"/>
    </row>
    <row r="1162" spans="1:6" ht="25.5">
      <c r="A1162" s="404">
        <v>12012005175</v>
      </c>
      <c r="B1162" s="405" t="s">
        <v>5999</v>
      </c>
      <c r="C1162" s="405" t="s">
        <v>6000</v>
      </c>
      <c r="D1162" s="405" t="s">
        <v>4386</v>
      </c>
      <c r="E1162" s="406">
        <v>33147000</v>
      </c>
      <c r="F1162" s="405"/>
    </row>
    <row r="1163" spans="1:6">
      <c r="A1163" s="404">
        <v>12012005176</v>
      </c>
      <c r="B1163" s="405" t="s">
        <v>6001</v>
      </c>
      <c r="C1163" s="405" t="s">
        <v>6002</v>
      </c>
      <c r="D1163" s="405" t="s">
        <v>4416</v>
      </c>
      <c r="E1163" s="406">
        <v>350000000</v>
      </c>
      <c r="F1163" s="405"/>
    </row>
    <row r="1164" spans="1:6">
      <c r="A1164" s="404">
        <v>12012005176</v>
      </c>
      <c r="B1164" s="405" t="s">
        <v>6003</v>
      </c>
      <c r="C1164" s="405" t="s">
        <v>6004</v>
      </c>
      <c r="D1164" s="405" t="s">
        <v>4465</v>
      </c>
      <c r="E1164" s="406">
        <v>222796000</v>
      </c>
      <c r="F1164" s="405"/>
    </row>
    <row r="1165" spans="1:6">
      <c r="A1165" s="404">
        <v>12012005176</v>
      </c>
      <c r="B1165" s="405" t="s">
        <v>6005</v>
      </c>
      <c r="C1165" s="405" t="s">
        <v>6006</v>
      </c>
      <c r="D1165" s="405" t="s">
        <v>4826</v>
      </c>
      <c r="E1165" s="406">
        <v>37415000</v>
      </c>
      <c r="F1165" s="405"/>
    </row>
    <row r="1166" spans="1:6">
      <c r="A1166" s="404">
        <v>12012005177</v>
      </c>
      <c r="B1166" s="405" t="s">
        <v>4827</v>
      </c>
      <c r="C1166" s="405" t="s">
        <v>6007</v>
      </c>
      <c r="D1166" s="405" t="s">
        <v>4517</v>
      </c>
      <c r="E1166" s="406">
        <v>56759250</v>
      </c>
      <c r="F1166" s="405"/>
    </row>
    <row r="1167" spans="1:6">
      <c r="A1167" s="404">
        <v>12012005177</v>
      </c>
      <c r="B1167" s="405" t="s">
        <v>6008</v>
      </c>
      <c r="C1167" s="405" t="s">
        <v>6009</v>
      </c>
      <c r="D1167" s="405" t="s">
        <v>4828</v>
      </c>
      <c r="E1167" s="406">
        <v>84125000</v>
      </c>
      <c r="F1167" s="405"/>
    </row>
    <row r="1168" spans="1:6" ht="25.5">
      <c r="A1168" s="404">
        <v>12012005177</v>
      </c>
      <c r="B1168" s="405" t="s">
        <v>6010</v>
      </c>
      <c r="C1168" s="405" t="s">
        <v>6011</v>
      </c>
      <c r="D1168" s="405" t="s">
        <v>4617</v>
      </c>
      <c r="E1168" s="406">
        <v>25210000</v>
      </c>
      <c r="F1168" s="405"/>
    </row>
    <row r="1169" spans="1:6" ht="25.5">
      <c r="A1169" s="404">
        <v>12012005177</v>
      </c>
      <c r="B1169" s="405" t="s">
        <v>6012</v>
      </c>
      <c r="C1169" s="405" t="s">
        <v>6013</v>
      </c>
      <c r="D1169" s="405" t="s">
        <v>4829</v>
      </c>
      <c r="E1169" s="406">
        <v>78900000</v>
      </c>
      <c r="F1169" s="405"/>
    </row>
    <row r="1170" spans="1:6" ht="25.5">
      <c r="A1170" s="404">
        <v>12012005177</v>
      </c>
      <c r="B1170" s="405" t="s">
        <v>6014</v>
      </c>
      <c r="C1170" s="405" t="s">
        <v>6015</v>
      </c>
      <c r="D1170" s="405" t="s">
        <v>4814</v>
      </c>
      <c r="E1170" s="406">
        <v>198400000</v>
      </c>
      <c r="F1170" s="405"/>
    </row>
    <row r="1171" spans="1:6" ht="25.5">
      <c r="A1171" s="404">
        <v>12012005177</v>
      </c>
      <c r="B1171" s="405" t="s">
        <v>6016</v>
      </c>
      <c r="C1171" s="405" t="s">
        <v>6017</v>
      </c>
      <c r="D1171" s="405" t="s">
        <v>4416</v>
      </c>
      <c r="E1171" s="406">
        <v>37574000</v>
      </c>
      <c r="F1171" s="405"/>
    </row>
    <row r="1172" spans="1:6" ht="15.75" customHeight="1">
      <c r="A1172" s="404">
        <v>12012005178</v>
      </c>
      <c r="B1172" s="405" t="s">
        <v>6018</v>
      </c>
      <c r="C1172" s="405" t="s">
        <v>6019</v>
      </c>
      <c r="D1172" s="405" t="s">
        <v>4828</v>
      </c>
      <c r="E1172" s="406">
        <v>72505000</v>
      </c>
      <c r="F1172" s="405"/>
    </row>
    <row r="1173" spans="1:6">
      <c r="A1173" s="407">
        <v>1201200559</v>
      </c>
      <c r="B1173" s="405" t="s">
        <v>6695</v>
      </c>
      <c r="C1173" s="405"/>
      <c r="D1173" s="405"/>
      <c r="E1173" s="408">
        <f>+E1174</f>
        <v>688144000</v>
      </c>
      <c r="F1173" s="409" t="s">
        <v>4269</v>
      </c>
    </row>
    <row r="1174" spans="1:6">
      <c r="A1174" s="404">
        <v>12012005593</v>
      </c>
      <c r="B1174" s="405" t="s">
        <v>6020</v>
      </c>
      <c r="C1174" s="405" t="s">
        <v>6021</v>
      </c>
      <c r="D1174" s="405" t="s">
        <v>4465</v>
      </c>
      <c r="E1174" s="406">
        <v>688144000</v>
      </c>
      <c r="F1174" s="405"/>
    </row>
    <row r="1175" spans="1:6">
      <c r="A1175" s="407">
        <v>1201200580</v>
      </c>
      <c r="B1175" s="405" t="s">
        <v>6715</v>
      </c>
      <c r="C1175" s="405"/>
      <c r="D1175" s="405"/>
      <c r="E1175" s="408">
        <f>+E1176</f>
        <v>1418500000</v>
      </c>
      <c r="F1175" s="409" t="s">
        <v>4269</v>
      </c>
    </row>
    <row r="1176" spans="1:6" ht="16.5" customHeight="1">
      <c r="A1176" s="404">
        <v>12012005800</v>
      </c>
      <c r="B1176" s="405" t="s">
        <v>6022</v>
      </c>
      <c r="C1176" s="405" t="s">
        <v>6023</v>
      </c>
      <c r="D1176" s="405" t="s">
        <v>6813</v>
      </c>
      <c r="E1176" s="406">
        <v>1418500000</v>
      </c>
      <c r="F1176" s="405"/>
    </row>
    <row r="1177" spans="1:6" s="414" customFormat="1">
      <c r="A1177" s="407"/>
      <c r="B1177" s="409" t="s">
        <v>4281</v>
      </c>
      <c r="C1177" s="409"/>
      <c r="D1177" s="409"/>
      <c r="E1177" s="408">
        <f>+E1178+E1192+E1196+E1198+E1200+E1202+E1209</f>
        <v>1708777900</v>
      </c>
      <c r="F1177" s="409"/>
    </row>
    <row r="1178" spans="1:6">
      <c r="A1178" s="407">
        <v>1201200601</v>
      </c>
      <c r="B1178" s="405" t="s">
        <v>6592</v>
      </c>
      <c r="C1178" s="405"/>
      <c r="D1178" s="405"/>
      <c r="E1178" s="408">
        <f>SUM(E1179:E1191)</f>
        <v>369637000</v>
      </c>
      <c r="F1178" s="409" t="s">
        <v>4281</v>
      </c>
    </row>
    <row r="1179" spans="1:6" ht="15.75" customHeight="1">
      <c r="A1179" s="404">
        <v>12012006010</v>
      </c>
      <c r="B1179" s="405" t="s">
        <v>4379</v>
      </c>
      <c r="C1179" s="405" t="s">
        <v>5336</v>
      </c>
      <c r="D1179" s="405" t="s">
        <v>4416</v>
      </c>
      <c r="E1179" s="406">
        <v>2300000</v>
      </c>
      <c r="F1179" s="405"/>
    </row>
    <row r="1180" spans="1:6" ht="25.5">
      <c r="A1180" s="404">
        <v>12012006010</v>
      </c>
      <c r="B1180" s="405" t="s">
        <v>4971</v>
      </c>
      <c r="C1180" s="405" t="s">
        <v>6024</v>
      </c>
      <c r="D1180" s="405" t="s">
        <v>4504</v>
      </c>
      <c r="E1180" s="406">
        <v>22620000</v>
      </c>
      <c r="F1180" s="405"/>
    </row>
    <row r="1181" spans="1:6" ht="25.5">
      <c r="A1181" s="404">
        <v>12012006010</v>
      </c>
      <c r="B1181" s="405" t="s">
        <v>4973</v>
      </c>
      <c r="C1181" s="405" t="s">
        <v>6025</v>
      </c>
      <c r="D1181" s="405" t="s">
        <v>4504</v>
      </c>
      <c r="E1181" s="406">
        <v>7750000</v>
      </c>
      <c r="F1181" s="405"/>
    </row>
    <row r="1182" spans="1:6" ht="14.25" customHeight="1">
      <c r="A1182" s="404">
        <v>12012006010</v>
      </c>
      <c r="B1182" s="405" t="s">
        <v>4975</v>
      </c>
      <c r="C1182" s="405" t="s">
        <v>6026</v>
      </c>
      <c r="D1182" s="405" t="s">
        <v>4504</v>
      </c>
      <c r="E1182" s="406">
        <v>53544000</v>
      </c>
      <c r="F1182" s="405"/>
    </row>
    <row r="1183" spans="1:6">
      <c r="A1183" s="404">
        <v>12012006010</v>
      </c>
      <c r="B1183" s="405" t="s">
        <v>4381</v>
      </c>
      <c r="C1183" s="405" t="s">
        <v>6027</v>
      </c>
      <c r="D1183" s="405" t="s">
        <v>4504</v>
      </c>
      <c r="E1183" s="406">
        <v>2722000</v>
      </c>
      <c r="F1183" s="405"/>
    </row>
    <row r="1184" spans="1:6">
      <c r="A1184" s="404">
        <v>12012006010</v>
      </c>
      <c r="B1184" s="405" t="s">
        <v>4979</v>
      </c>
      <c r="C1184" s="405" t="s">
        <v>6028</v>
      </c>
      <c r="D1184" s="405" t="s">
        <v>4504</v>
      </c>
      <c r="E1184" s="406">
        <v>4415000</v>
      </c>
      <c r="F1184" s="405"/>
    </row>
    <row r="1185" spans="1:6">
      <c r="A1185" s="404">
        <v>12012006011</v>
      </c>
      <c r="B1185" s="405" t="s">
        <v>4382</v>
      </c>
      <c r="C1185" s="405" t="s">
        <v>6029</v>
      </c>
      <c r="D1185" s="405" t="s">
        <v>4504</v>
      </c>
      <c r="E1185" s="406">
        <v>31250000</v>
      </c>
      <c r="F1185" s="405"/>
    </row>
    <row r="1186" spans="1:6">
      <c r="A1186" s="404">
        <v>12012006011</v>
      </c>
      <c r="B1186" s="405" t="s">
        <v>4982</v>
      </c>
      <c r="C1186" s="405" t="s">
        <v>6030</v>
      </c>
      <c r="D1186" s="405" t="s">
        <v>4504</v>
      </c>
      <c r="E1186" s="406">
        <v>9856000</v>
      </c>
      <c r="F1186" s="405"/>
    </row>
    <row r="1187" spans="1:6" ht="25.5">
      <c r="A1187" s="404">
        <v>12012006011</v>
      </c>
      <c r="B1187" s="405" t="s">
        <v>4984</v>
      </c>
      <c r="C1187" s="405" t="s">
        <v>6031</v>
      </c>
      <c r="D1187" s="405" t="s">
        <v>4504</v>
      </c>
      <c r="E1187" s="406">
        <v>1330000</v>
      </c>
      <c r="F1187" s="405"/>
    </row>
    <row r="1188" spans="1:6">
      <c r="A1188" s="404">
        <v>12012006011</v>
      </c>
      <c r="B1188" s="405" t="s">
        <v>4986</v>
      </c>
      <c r="C1188" s="405" t="s">
        <v>6032</v>
      </c>
      <c r="D1188" s="405" t="s">
        <v>4504</v>
      </c>
      <c r="E1188" s="406">
        <v>16620000</v>
      </c>
      <c r="F1188" s="405"/>
    </row>
    <row r="1189" spans="1:6" ht="25.5">
      <c r="A1189" s="404">
        <v>12012006011</v>
      </c>
      <c r="B1189" s="405" t="s">
        <v>4988</v>
      </c>
      <c r="C1189" s="405" t="s">
        <v>5742</v>
      </c>
      <c r="D1189" s="405" t="s">
        <v>4504</v>
      </c>
      <c r="E1189" s="406">
        <v>9560000</v>
      </c>
      <c r="F1189" s="405"/>
    </row>
    <row r="1190" spans="1:6">
      <c r="A1190" s="404">
        <v>12012006011</v>
      </c>
      <c r="B1190" s="405" t="s">
        <v>4384</v>
      </c>
      <c r="C1190" s="405" t="s">
        <v>6033</v>
      </c>
      <c r="D1190" s="405" t="s">
        <v>4504</v>
      </c>
      <c r="E1190" s="406">
        <v>12100000</v>
      </c>
      <c r="F1190" s="405"/>
    </row>
    <row r="1191" spans="1:6" ht="27.75" customHeight="1">
      <c r="A1191" s="404">
        <v>12012006011</v>
      </c>
      <c r="B1191" s="405" t="s">
        <v>4991</v>
      </c>
      <c r="C1191" s="405" t="s">
        <v>6780</v>
      </c>
      <c r="D1191" s="405" t="s">
        <v>4504</v>
      </c>
      <c r="E1191" s="406">
        <v>195570000</v>
      </c>
      <c r="F1191" s="405"/>
    </row>
    <row r="1192" spans="1:6">
      <c r="A1192" s="407">
        <v>1201200602</v>
      </c>
      <c r="B1192" s="405" t="s">
        <v>6593</v>
      </c>
      <c r="C1192" s="405"/>
      <c r="D1192" s="405"/>
      <c r="E1192" s="408">
        <f>SUM(E1193:E1195)</f>
        <v>379194400</v>
      </c>
      <c r="F1192" s="409" t="s">
        <v>4281</v>
      </c>
    </row>
    <row r="1193" spans="1:6">
      <c r="A1193" s="404">
        <v>12012006020</v>
      </c>
      <c r="B1193" s="405" t="s">
        <v>4996</v>
      </c>
      <c r="C1193" s="405" t="s">
        <v>5785</v>
      </c>
      <c r="D1193" s="405" t="s">
        <v>4504</v>
      </c>
      <c r="E1193" s="406">
        <v>183331000</v>
      </c>
      <c r="F1193" s="405"/>
    </row>
    <row r="1194" spans="1:6">
      <c r="A1194" s="404">
        <v>12012006021</v>
      </c>
      <c r="B1194" s="405" t="s">
        <v>4389</v>
      </c>
      <c r="C1194" s="405" t="s">
        <v>6034</v>
      </c>
      <c r="D1194" s="405" t="s">
        <v>4504</v>
      </c>
      <c r="E1194" s="406">
        <v>36169000</v>
      </c>
      <c r="F1194" s="405"/>
    </row>
    <row r="1195" spans="1:6" ht="16.5" customHeight="1">
      <c r="A1195" s="404">
        <v>12012006022</v>
      </c>
      <c r="B1195" s="405" t="s">
        <v>4998</v>
      </c>
      <c r="C1195" s="405" t="s">
        <v>6035</v>
      </c>
      <c r="D1195" s="405" t="s">
        <v>4830</v>
      </c>
      <c r="E1195" s="406">
        <v>159694400</v>
      </c>
      <c r="F1195" s="405"/>
    </row>
    <row r="1196" spans="1:6">
      <c r="A1196" s="407">
        <v>1201200603</v>
      </c>
      <c r="B1196" s="405" t="s">
        <v>6594</v>
      </c>
      <c r="C1196" s="405"/>
      <c r="D1196" s="405"/>
      <c r="E1196" s="408">
        <f>+E1197</f>
        <v>20100000</v>
      </c>
      <c r="F1196" s="409" t="s">
        <v>4281</v>
      </c>
    </row>
    <row r="1197" spans="1:6">
      <c r="A1197" s="404">
        <v>12012006030</v>
      </c>
      <c r="B1197" s="405" t="s">
        <v>5002</v>
      </c>
      <c r="C1197" s="405" t="s">
        <v>5516</v>
      </c>
      <c r="D1197" s="405" t="s">
        <v>4831</v>
      </c>
      <c r="E1197" s="406">
        <v>20100000</v>
      </c>
      <c r="F1197" s="405"/>
    </row>
    <row r="1198" spans="1:6">
      <c r="A1198" s="407">
        <v>1201200605</v>
      </c>
      <c r="B1198" s="405" t="s">
        <v>6614</v>
      </c>
      <c r="C1198" s="405"/>
      <c r="D1198" s="405"/>
      <c r="E1198" s="408">
        <f>+E1199</f>
        <v>17572000</v>
      </c>
      <c r="F1198" s="409" t="s">
        <v>4281</v>
      </c>
    </row>
    <row r="1199" spans="1:6" ht="15" customHeight="1">
      <c r="A1199" s="404">
        <v>12012006050</v>
      </c>
      <c r="B1199" s="405" t="s">
        <v>4832</v>
      </c>
      <c r="C1199" s="405" t="s">
        <v>6036</v>
      </c>
      <c r="D1199" s="405" t="s">
        <v>4833</v>
      </c>
      <c r="E1199" s="406">
        <v>17572000</v>
      </c>
      <c r="F1199" s="405"/>
    </row>
    <row r="1200" spans="1:6" ht="25.5">
      <c r="A1200" s="407">
        <v>1201200606</v>
      </c>
      <c r="B1200" s="405" t="s">
        <v>6595</v>
      </c>
      <c r="C1200" s="405"/>
      <c r="D1200" s="405"/>
      <c r="E1200" s="408">
        <f>+E1201</f>
        <v>15000000</v>
      </c>
      <c r="F1200" s="409" t="s">
        <v>4281</v>
      </c>
    </row>
    <row r="1201" spans="1:6" ht="25.5">
      <c r="A1201" s="404">
        <v>12012006060</v>
      </c>
      <c r="B1201" s="405" t="s">
        <v>5004</v>
      </c>
      <c r="C1201" s="405" t="s">
        <v>6037</v>
      </c>
      <c r="D1201" s="405" t="s">
        <v>4820</v>
      </c>
      <c r="E1201" s="406">
        <v>15000000</v>
      </c>
      <c r="F1201" s="405"/>
    </row>
    <row r="1202" spans="1:6" ht="25.5">
      <c r="A1202" s="407">
        <v>1201200620</v>
      </c>
      <c r="B1202" s="405" t="s">
        <v>6701</v>
      </c>
      <c r="C1202" s="405"/>
      <c r="D1202" s="405"/>
      <c r="E1202" s="408">
        <f>SUM(E1203:E1208)</f>
        <v>747642000</v>
      </c>
      <c r="F1202" s="409" t="s">
        <v>4281</v>
      </c>
    </row>
    <row r="1203" spans="1:6" ht="15.75" customHeight="1">
      <c r="A1203" s="404">
        <v>12012006200</v>
      </c>
      <c r="B1203" s="405" t="s">
        <v>6038</v>
      </c>
      <c r="C1203" s="405" t="s">
        <v>6039</v>
      </c>
      <c r="D1203" s="405" t="s">
        <v>4834</v>
      </c>
      <c r="E1203" s="406">
        <v>415015000</v>
      </c>
      <c r="F1203" s="405"/>
    </row>
    <row r="1204" spans="1:6" ht="25.5">
      <c r="A1204" s="404">
        <v>12012006200</v>
      </c>
      <c r="B1204" s="405" t="s">
        <v>6040</v>
      </c>
      <c r="C1204" s="405" t="s">
        <v>6041</v>
      </c>
      <c r="D1204" s="405" t="s">
        <v>4835</v>
      </c>
      <c r="E1204" s="406">
        <v>66163000</v>
      </c>
      <c r="F1204" s="405"/>
    </row>
    <row r="1205" spans="1:6">
      <c r="A1205" s="404">
        <v>12012006200</v>
      </c>
      <c r="B1205" s="405" t="s">
        <v>4836</v>
      </c>
      <c r="C1205" s="405" t="s">
        <v>6042</v>
      </c>
      <c r="D1205" s="405" t="s">
        <v>4712</v>
      </c>
      <c r="E1205" s="406">
        <v>22608000</v>
      </c>
      <c r="F1205" s="405"/>
    </row>
    <row r="1206" spans="1:6">
      <c r="A1206" s="404">
        <v>12012006200</v>
      </c>
      <c r="B1206" s="405" t="s">
        <v>6043</v>
      </c>
      <c r="C1206" s="405" t="s">
        <v>6044</v>
      </c>
      <c r="D1206" s="405" t="s">
        <v>4837</v>
      </c>
      <c r="E1206" s="406">
        <v>145346000</v>
      </c>
      <c r="F1206" s="405"/>
    </row>
    <row r="1207" spans="1:6">
      <c r="A1207" s="404">
        <v>12012006200</v>
      </c>
      <c r="B1207" s="405" t="s">
        <v>6045</v>
      </c>
      <c r="C1207" s="405" t="s">
        <v>6046</v>
      </c>
      <c r="D1207" s="405" t="s">
        <v>4504</v>
      </c>
      <c r="E1207" s="406">
        <v>28941000</v>
      </c>
      <c r="F1207" s="405"/>
    </row>
    <row r="1208" spans="1:6">
      <c r="A1208" s="404">
        <v>12012006201</v>
      </c>
      <c r="B1208" s="405" t="s">
        <v>4838</v>
      </c>
      <c r="C1208" s="405" t="s">
        <v>6044</v>
      </c>
      <c r="D1208" s="405" t="s">
        <v>4712</v>
      </c>
      <c r="E1208" s="406">
        <v>69569000</v>
      </c>
      <c r="F1208" s="405"/>
    </row>
    <row r="1209" spans="1:6" ht="25.5">
      <c r="A1209" s="407">
        <v>1201200621</v>
      </c>
      <c r="B1209" s="405" t="s">
        <v>6716</v>
      </c>
      <c r="C1209" s="405"/>
      <c r="D1209" s="405"/>
      <c r="E1209" s="408">
        <f>+E1210</f>
        <v>159632500</v>
      </c>
      <c r="F1209" s="409" t="s">
        <v>4281</v>
      </c>
    </row>
    <row r="1210" spans="1:6" ht="25.5">
      <c r="A1210" s="404">
        <v>12012006210</v>
      </c>
      <c r="B1210" s="405" t="s">
        <v>6047</v>
      </c>
      <c r="C1210" s="405" t="s">
        <v>6048</v>
      </c>
      <c r="D1210" s="405" t="s">
        <v>4839</v>
      </c>
      <c r="E1210" s="406">
        <v>159632500</v>
      </c>
      <c r="F1210" s="405"/>
    </row>
    <row r="1211" spans="1:6" s="414" customFormat="1">
      <c r="A1211" s="407"/>
      <c r="B1211" s="409" t="s">
        <v>4247</v>
      </c>
      <c r="C1211" s="409"/>
      <c r="D1211" s="409"/>
      <c r="E1211" s="408">
        <f>+E1212+E1227+E1233+E1235+E1237+E1241+E1255</f>
        <v>4798829600</v>
      </c>
      <c r="F1211" s="409"/>
    </row>
    <row r="1212" spans="1:6">
      <c r="A1212" s="407">
        <v>1201200701</v>
      </c>
      <c r="B1212" s="405" t="s">
        <v>6592</v>
      </c>
      <c r="C1212" s="405"/>
      <c r="D1212" s="405"/>
      <c r="E1212" s="408">
        <f>SUM(E1213:E1226)</f>
        <v>487309000</v>
      </c>
      <c r="F1212" s="409" t="s">
        <v>4247</v>
      </c>
    </row>
    <row r="1213" spans="1:6">
      <c r="A1213" s="404">
        <v>12012007010</v>
      </c>
      <c r="B1213" s="405" t="s">
        <v>4379</v>
      </c>
      <c r="C1213" s="405" t="s">
        <v>5109</v>
      </c>
      <c r="D1213" s="405" t="s">
        <v>4773</v>
      </c>
      <c r="E1213" s="406">
        <v>2075000</v>
      </c>
      <c r="F1213" s="405"/>
    </row>
    <row r="1214" spans="1:6">
      <c r="A1214" s="404">
        <v>12012007010</v>
      </c>
      <c r="B1214" s="405" t="s">
        <v>4971</v>
      </c>
      <c r="C1214" s="405" t="s">
        <v>6049</v>
      </c>
      <c r="D1214" s="405" t="s">
        <v>4773</v>
      </c>
      <c r="E1214" s="406">
        <v>55800000</v>
      </c>
      <c r="F1214" s="405"/>
    </row>
    <row r="1215" spans="1:6" ht="25.5">
      <c r="A1215" s="404">
        <v>12012007010</v>
      </c>
      <c r="B1215" s="405" t="s">
        <v>4973</v>
      </c>
      <c r="C1215" s="405" t="s">
        <v>6050</v>
      </c>
      <c r="D1215" s="405" t="s">
        <v>4840</v>
      </c>
      <c r="E1215" s="406">
        <v>4625000</v>
      </c>
      <c r="F1215" s="405"/>
    </row>
    <row r="1216" spans="1:6">
      <c r="A1216" s="404">
        <v>12012007010</v>
      </c>
      <c r="B1216" s="405" t="s">
        <v>4975</v>
      </c>
      <c r="C1216" s="405" t="s">
        <v>6050</v>
      </c>
      <c r="D1216" s="405" t="s">
        <v>4841</v>
      </c>
      <c r="E1216" s="406">
        <v>117977000</v>
      </c>
      <c r="F1216" s="405"/>
    </row>
    <row r="1217" spans="1:6">
      <c r="A1217" s="404">
        <v>12012007010</v>
      </c>
      <c r="B1217" s="405" t="s">
        <v>4381</v>
      </c>
      <c r="C1217" s="405" t="s">
        <v>6051</v>
      </c>
      <c r="D1217" s="405" t="s">
        <v>4842</v>
      </c>
      <c r="E1217" s="406">
        <v>4977000</v>
      </c>
      <c r="F1217" s="405"/>
    </row>
    <row r="1218" spans="1:6">
      <c r="A1218" s="404">
        <v>12012007010</v>
      </c>
      <c r="B1218" s="405" t="s">
        <v>4979</v>
      </c>
      <c r="C1218" s="405" t="s">
        <v>6052</v>
      </c>
      <c r="D1218" s="405" t="s">
        <v>4416</v>
      </c>
      <c r="E1218" s="406">
        <v>7128000</v>
      </c>
      <c r="F1218" s="405"/>
    </row>
    <row r="1219" spans="1:6">
      <c r="A1219" s="404">
        <v>12012007011</v>
      </c>
      <c r="B1219" s="405" t="s">
        <v>4382</v>
      </c>
      <c r="C1219" s="405" t="s">
        <v>4981</v>
      </c>
      <c r="D1219" s="405" t="s">
        <v>4416</v>
      </c>
      <c r="E1219" s="406">
        <v>19865000</v>
      </c>
      <c r="F1219" s="405"/>
    </row>
    <row r="1220" spans="1:6">
      <c r="A1220" s="404">
        <v>12012007011</v>
      </c>
      <c r="B1220" s="405" t="s">
        <v>4982</v>
      </c>
      <c r="C1220" s="405" t="s">
        <v>5116</v>
      </c>
      <c r="D1220" s="405" t="s">
        <v>4380</v>
      </c>
      <c r="E1220" s="406">
        <v>20061000</v>
      </c>
      <c r="F1220" s="405"/>
    </row>
    <row r="1221" spans="1:6" ht="13.5" customHeight="1">
      <c r="A1221" s="404">
        <v>12012007011</v>
      </c>
      <c r="B1221" s="405" t="s">
        <v>4984</v>
      </c>
      <c r="C1221" s="405" t="s">
        <v>4985</v>
      </c>
      <c r="D1221" s="405" t="s">
        <v>4380</v>
      </c>
      <c r="E1221" s="406">
        <v>3783400</v>
      </c>
      <c r="F1221" s="405"/>
    </row>
    <row r="1222" spans="1:6" ht="53.25" customHeight="1">
      <c r="A1222" s="404">
        <v>12012007011</v>
      </c>
      <c r="B1222" s="405" t="s">
        <v>4986</v>
      </c>
      <c r="C1222" s="405" t="s">
        <v>6053</v>
      </c>
      <c r="D1222" s="405" t="s">
        <v>4843</v>
      </c>
      <c r="E1222" s="406">
        <v>118262000</v>
      </c>
      <c r="F1222" s="405"/>
    </row>
    <row r="1223" spans="1:6" ht="14.25" customHeight="1">
      <c r="A1223" s="404">
        <v>12012007011</v>
      </c>
      <c r="B1223" s="405" t="s">
        <v>4988</v>
      </c>
      <c r="C1223" s="405" t="s">
        <v>4584</v>
      </c>
      <c r="D1223" s="405" t="s">
        <v>4585</v>
      </c>
      <c r="E1223" s="406">
        <v>4931600</v>
      </c>
      <c r="F1223" s="405"/>
    </row>
    <row r="1224" spans="1:6">
      <c r="A1224" s="404">
        <v>12012007011</v>
      </c>
      <c r="B1224" s="405" t="s">
        <v>4384</v>
      </c>
      <c r="C1224" s="405" t="s">
        <v>6054</v>
      </c>
      <c r="D1224" s="405" t="s">
        <v>4380</v>
      </c>
      <c r="E1224" s="406">
        <v>18128000</v>
      </c>
      <c r="F1224" s="405"/>
    </row>
    <row r="1225" spans="1:6">
      <c r="A1225" s="404">
        <v>12012007011</v>
      </c>
      <c r="B1225" s="405" t="s">
        <v>4991</v>
      </c>
      <c r="C1225" s="405" t="s">
        <v>4992</v>
      </c>
      <c r="D1225" s="405" t="s">
        <v>4504</v>
      </c>
      <c r="E1225" s="406">
        <v>107984000</v>
      </c>
      <c r="F1225" s="405"/>
    </row>
    <row r="1226" spans="1:6" ht="15.75" customHeight="1">
      <c r="A1226" s="404">
        <v>12012007012</v>
      </c>
      <c r="B1226" s="405" t="s">
        <v>6055</v>
      </c>
      <c r="C1226" s="405" t="s">
        <v>6056</v>
      </c>
      <c r="D1226" s="405" t="s">
        <v>4416</v>
      </c>
      <c r="E1226" s="406">
        <v>1712000</v>
      </c>
      <c r="F1226" s="405"/>
    </row>
    <row r="1227" spans="1:6">
      <c r="A1227" s="407">
        <v>1201200702</v>
      </c>
      <c r="B1227" s="405" t="s">
        <v>6593</v>
      </c>
      <c r="C1227" s="405"/>
      <c r="D1227" s="405"/>
      <c r="E1227" s="408">
        <f>SUM(E1228:E1232)</f>
        <v>800728000</v>
      </c>
      <c r="F1227" s="409" t="s">
        <v>4247</v>
      </c>
    </row>
    <row r="1228" spans="1:6">
      <c r="A1228" s="404">
        <v>12012007020</v>
      </c>
      <c r="B1228" s="405" t="s">
        <v>4996</v>
      </c>
      <c r="C1228" s="405" t="s">
        <v>5785</v>
      </c>
      <c r="D1228" s="405" t="s">
        <v>4386</v>
      </c>
      <c r="E1228" s="406">
        <v>54435000</v>
      </c>
      <c r="F1228" s="405"/>
    </row>
    <row r="1229" spans="1:6" ht="38.25">
      <c r="A1229" s="404">
        <v>12012007021</v>
      </c>
      <c r="B1229" s="405" t="s">
        <v>4389</v>
      </c>
      <c r="C1229" s="405" t="s">
        <v>6057</v>
      </c>
      <c r="D1229" s="405" t="s">
        <v>4377</v>
      </c>
      <c r="E1229" s="406">
        <v>45091000</v>
      </c>
      <c r="F1229" s="405"/>
    </row>
    <row r="1230" spans="1:6" ht="25.5">
      <c r="A1230" s="404">
        <v>12012007022</v>
      </c>
      <c r="B1230" s="405" t="s">
        <v>5120</v>
      </c>
      <c r="C1230" s="405" t="s">
        <v>6058</v>
      </c>
      <c r="D1230" s="405" t="s">
        <v>4388</v>
      </c>
      <c r="E1230" s="406">
        <v>141250000</v>
      </c>
      <c r="F1230" s="405"/>
    </row>
    <row r="1231" spans="1:6" ht="25.5">
      <c r="A1231" s="404">
        <v>12012007022</v>
      </c>
      <c r="B1231" s="405" t="s">
        <v>4998</v>
      </c>
      <c r="C1231" s="405" t="s">
        <v>5314</v>
      </c>
      <c r="D1231" s="405" t="s">
        <v>4567</v>
      </c>
      <c r="E1231" s="406">
        <v>107909000</v>
      </c>
      <c r="F1231" s="405"/>
    </row>
    <row r="1232" spans="1:6" ht="25.5">
      <c r="A1232" s="404">
        <v>12012007025</v>
      </c>
      <c r="B1232" s="405" t="s">
        <v>4527</v>
      </c>
      <c r="C1232" s="405" t="s">
        <v>6059</v>
      </c>
      <c r="D1232" s="405" t="s">
        <v>4844</v>
      </c>
      <c r="E1232" s="406">
        <v>452043000</v>
      </c>
      <c r="F1232" s="405"/>
    </row>
    <row r="1233" spans="1:6">
      <c r="A1233" s="407">
        <v>1201200703</v>
      </c>
      <c r="B1233" s="405" t="s">
        <v>6594</v>
      </c>
      <c r="C1233" s="405"/>
      <c r="D1233" s="405"/>
      <c r="E1233" s="408">
        <f>+E1234</f>
        <v>21600000</v>
      </c>
      <c r="F1233" s="409" t="s">
        <v>4247</v>
      </c>
    </row>
    <row r="1234" spans="1:6">
      <c r="A1234" s="404">
        <v>12012007030</v>
      </c>
      <c r="B1234" s="405" t="s">
        <v>5002</v>
      </c>
      <c r="C1234" s="405" t="s">
        <v>5003</v>
      </c>
      <c r="D1234" s="405" t="s">
        <v>4845</v>
      </c>
      <c r="E1234" s="406">
        <v>21600000</v>
      </c>
      <c r="F1234" s="405"/>
    </row>
    <row r="1235" spans="1:6" ht="25.5">
      <c r="A1235" s="407">
        <v>1201200706</v>
      </c>
      <c r="B1235" s="405" t="s">
        <v>6595</v>
      </c>
      <c r="C1235" s="405"/>
      <c r="D1235" s="405"/>
      <c r="E1235" s="408">
        <f>+E1236</f>
        <v>15000000</v>
      </c>
      <c r="F1235" s="409" t="s">
        <v>4247</v>
      </c>
    </row>
    <row r="1236" spans="1:6" ht="25.5">
      <c r="A1236" s="404">
        <v>12012007060</v>
      </c>
      <c r="B1236" s="405" t="s">
        <v>5004</v>
      </c>
      <c r="C1236" s="405" t="s">
        <v>6060</v>
      </c>
      <c r="D1236" s="405" t="s">
        <v>4557</v>
      </c>
      <c r="E1236" s="406">
        <v>15000000</v>
      </c>
      <c r="F1236" s="405"/>
    </row>
    <row r="1237" spans="1:6">
      <c r="A1237" s="407">
        <v>1201200729</v>
      </c>
      <c r="B1237" s="405" t="s">
        <v>6717</v>
      </c>
      <c r="C1237" s="405"/>
      <c r="D1237" s="405"/>
      <c r="E1237" s="408">
        <f>SUM(E1238:E1240)</f>
        <v>1760693800</v>
      </c>
      <c r="F1237" s="409" t="s">
        <v>4247</v>
      </c>
    </row>
    <row r="1238" spans="1:6" ht="25.5">
      <c r="A1238" s="404">
        <v>12012007290</v>
      </c>
      <c r="B1238" s="405" t="s">
        <v>6061</v>
      </c>
      <c r="C1238" s="405" t="s">
        <v>6062</v>
      </c>
      <c r="D1238" s="405" t="s">
        <v>4846</v>
      </c>
      <c r="E1238" s="406">
        <v>124100000</v>
      </c>
      <c r="F1238" s="405"/>
    </row>
    <row r="1239" spans="1:6" ht="53.25" customHeight="1">
      <c r="A1239" s="404">
        <v>12012007290</v>
      </c>
      <c r="B1239" s="405" t="s">
        <v>6063</v>
      </c>
      <c r="C1239" s="405" t="s">
        <v>6064</v>
      </c>
      <c r="D1239" s="405" t="s">
        <v>4847</v>
      </c>
      <c r="E1239" s="406">
        <v>855145950</v>
      </c>
      <c r="F1239" s="405"/>
    </row>
    <row r="1240" spans="1:6" ht="25.5">
      <c r="A1240" s="404">
        <v>12012007290</v>
      </c>
      <c r="B1240" s="405" t="s">
        <v>6065</v>
      </c>
      <c r="C1240" s="405" t="s">
        <v>6066</v>
      </c>
      <c r="D1240" s="405" t="s">
        <v>4848</v>
      </c>
      <c r="E1240" s="406">
        <v>781447850</v>
      </c>
      <c r="F1240" s="405"/>
    </row>
    <row r="1241" spans="1:6">
      <c r="A1241" s="407">
        <v>1201200730</v>
      </c>
      <c r="B1241" s="409" t="s">
        <v>6591</v>
      </c>
      <c r="C1241" s="405"/>
      <c r="D1241" s="405"/>
      <c r="E1241" s="408">
        <f>SUM(E1242:E1254)</f>
        <v>1586196400</v>
      </c>
      <c r="F1241" s="409" t="s">
        <v>4247</v>
      </c>
    </row>
    <row r="1242" spans="1:6" ht="51">
      <c r="A1242" s="404">
        <v>12012007300</v>
      </c>
      <c r="B1242" s="405" t="s">
        <v>6067</v>
      </c>
      <c r="C1242" s="405" t="s">
        <v>6068</v>
      </c>
      <c r="D1242" s="405" t="s">
        <v>6069</v>
      </c>
      <c r="E1242" s="406">
        <v>184571200</v>
      </c>
      <c r="F1242" s="405"/>
    </row>
    <row r="1243" spans="1:6" ht="15" customHeight="1">
      <c r="A1243" s="404">
        <v>12012007300</v>
      </c>
      <c r="B1243" s="405" t="s">
        <v>4849</v>
      </c>
      <c r="C1243" s="405" t="s">
        <v>6070</v>
      </c>
      <c r="D1243" s="405" t="s">
        <v>4850</v>
      </c>
      <c r="E1243" s="406">
        <v>51663000</v>
      </c>
      <c r="F1243" s="405"/>
    </row>
    <row r="1244" spans="1:6" ht="38.25">
      <c r="A1244" s="404">
        <v>12012007300</v>
      </c>
      <c r="B1244" s="405" t="s">
        <v>6071</v>
      </c>
      <c r="C1244" s="405" t="s">
        <v>6072</v>
      </c>
      <c r="D1244" s="405" t="s">
        <v>4851</v>
      </c>
      <c r="E1244" s="406">
        <v>103092600</v>
      </c>
      <c r="F1244" s="405"/>
    </row>
    <row r="1245" spans="1:6" ht="25.5">
      <c r="A1245" s="404">
        <v>12012007300</v>
      </c>
      <c r="B1245" s="405" t="s">
        <v>6073</v>
      </c>
      <c r="C1245" s="405" t="s">
        <v>6074</v>
      </c>
      <c r="D1245" s="405" t="s">
        <v>4852</v>
      </c>
      <c r="E1245" s="406">
        <v>110494000</v>
      </c>
      <c r="F1245" s="405"/>
    </row>
    <row r="1246" spans="1:6" ht="25.5">
      <c r="A1246" s="404">
        <v>12012007301</v>
      </c>
      <c r="B1246" s="405" t="s">
        <v>6075</v>
      </c>
      <c r="C1246" s="405" t="s">
        <v>6076</v>
      </c>
      <c r="D1246" s="405" t="s">
        <v>4853</v>
      </c>
      <c r="E1246" s="406">
        <v>802622000</v>
      </c>
      <c r="F1246" s="405"/>
    </row>
    <row r="1247" spans="1:6" ht="15.75" customHeight="1">
      <c r="A1247" s="404">
        <v>12012007301</v>
      </c>
      <c r="B1247" s="405" t="s">
        <v>6077</v>
      </c>
      <c r="C1247" s="405" t="s">
        <v>6078</v>
      </c>
      <c r="D1247" s="405" t="s">
        <v>4388</v>
      </c>
      <c r="E1247" s="406">
        <v>27830000</v>
      </c>
      <c r="F1247" s="405"/>
    </row>
    <row r="1248" spans="1:6" ht="25.5">
      <c r="A1248" s="404">
        <v>12012007301</v>
      </c>
      <c r="B1248" s="405" t="s">
        <v>6079</v>
      </c>
      <c r="C1248" s="405" t="s">
        <v>6080</v>
      </c>
      <c r="D1248" s="405" t="s">
        <v>4854</v>
      </c>
      <c r="E1248" s="406">
        <v>27000000</v>
      </c>
      <c r="F1248" s="405"/>
    </row>
    <row r="1249" spans="1:6" ht="25.5">
      <c r="A1249" s="404">
        <v>12012007302</v>
      </c>
      <c r="B1249" s="405" t="s">
        <v>6081</v>
      </c>
      <c r="C1249" s="405" t="s">
        <v>6082</v>
      </c>
      <c r="D1249" s="405" t="s">
        <v>4855</v>
      </c>
      <c r="E1249" s="406">
        <v>95882000</v>
      </c>
      <c r="F1249" s="405"/>
    </row>
    <row r="1250" spans="1:6" ht="25.5">
      <c r="A1250" s="404">
        <v>12012007303</v>
      </c>
      <c r="B1250" s="405" t="s">
        <v>6083</v>
      </c>
      <c r="C1250" s="405" t="s">
        <v>6084</v>
      </c>
      <c r="D1250" s="405" t="s">
        <v>4856</v>
      </c>
      <c r="E1250" s="406">
        <v>32775000</v>
      </c>
      <c r="F1250" s="405"/>
    </row>
    <row r="1251" spans="1:6" ht="25.5">
      <c r="A1251" s="404">
        <v>12012007303</v>
      </c>
      <c r="B1251" s="405" t="s">
        <v>6085</v>
      </c>
      <c r="C1251" s="405" t="s">
        <v>6086</v>
      </c>
      <c r="D1251" s="405" t="s">
        <v>4857</v>
      </c>
      <c r="E1251" s="406">
        <v>20862600</v>
      </c>
      <c r="F1251" s="405"/>
    </row>
    <row r="1252" spans="1:6" ht="25.5">
      <c r="A1252" s="404">
        <v>12012007304</v>
      </c>
      <c r="B1252" s="405" t="s">
        <v>6087</v>
      </c>
      <c r="C1252" s="405" t="s">
        <v>6088</v>
      </c>
      <c r="D1252" s="405" t="s">
        <v>4858</v>
      </c>
      <c r="E1252" s="406">
        <v>29341000</v>
      </c>
      <c r="F1252" s="405"/>
    </row>
    <row r="1253" spans="1:6" ht="25.5">
      <c r="A1253" s="404">
        <v>12012007304</v>
      </c>
      <c r="B1253" s="405" t="s">
        <v>6089</v>
      </c>
      <c r="C1253" s="405" t="s">
        <v>6090</v>
      </c>
      <c r="D1253" s="405" t="s">
        <v>4377</v>
      </c>
      <c r="E1253" s="406">
        <v>29671000</v>
      </c>
      <c r="F1253" s="405"/>
    </row>
    <row r="1254" spans="1:6" ht="25.5">
      <c r="A1254" s="404">
        <v>12012007304</v>
      </c>
      <c r="B1254" s="405" t="s">
        <v>4859</v>
      </c>
      <c r="C1254" s="405" t="s">
        <v>6091</v>
      </c>
      <c r="D1254" s="405" t="s">
        <v>4416</v>
      </c>
      <c r="E1254" s="406">
        <v>70392000</v>
      </c>
      <c r="F1254" s="405"/>
    </row>
    <row r="1255" spans="1:6" ht="25.5">
      <c r="A1255" s="407">
        <v>1201200772</v>
      </c>
      <c r="B1255" s="405" t="s">
        <v>6718</v>
      </c>
      <c r="C1255" s="405"/>
      <c r="D1255" s="405"/>
      <c r="E1255" s="408">
        <f>SUM(E1256:E1257)</f>
        <v>127302400</v>
      </c>
      <c r="F1255" s="409" t="s">
        <v>4247</v>
      </c>
    </row>
    <row r="1256" spans="1:6" ht="15" customHeight="1">
      <c r="A1256" s="404">
        <v>12012007720</v>
      </c>
      <c r="B1256" s="405" t="s">
        <v>6092</v>
      </c>
      <c r="C1256" s="405" t="s">
        <v>6093</v>
      </c>
      <c r="D1256" s="405" t="s">
        <v>4416</v>
      </c>
      <c r="E1256" s="406">
        <v>79568800</v>
      </c>
      <c r="F1256" s="405"/>
    </row>
    <row r="1257" spans="1:6">
      <c r="A1257" s="404">
        <v>12012007720</v>
      </c>
      <c r="B1257" s="405" t="s">
        <v>6094</v>
      </c>
      <c r="C1257" s="405" t="s">
        <v>6095</v>
      </c>
      <c r="D1257" s="405" t="s">
        <v>4416</v>
      </c>
      <c r="E1257" s="406">
        <v>47733600</v>
      </c>
      <c r="F1257" s="405"/>
    </row>
    <row r="1258" spans="1:6">
      <c r="A1258" s="404"/>
      <c r="B1258" s="409" t="s">
        <v>6567</v>
      </c>
      <c r="C1258" s="405"/>
      <c r="D1258" s="405"/>
      <c r="E1258" s="408">
        <f>+E1259+E1275+E1286+E1288+E1290++E1312+E1314+E1316</f>
        <v>3168058514</v>
      </c>
      <c r="F1258" s="405"/>
    </row>
    <row r="1259" spans="1:6">
      <c r="A1259" s="407">
        <v>1201200801</v>
      </c>
      <c r="B1259" s="405" t="s">
        <v>6592</v>
      </c>
      <c r="C1259" s="405"/>
      <c r="D1259" s="405"/>
      <c r="E1259" s="408">
        <f>SUM(E1260:E1274)</f>
        <v>681539760</v>
      </c>
      <c r="F1259" s="409" t="s">
        <v>4622</v>
      </c>
    </row>
    <row r="1260" spans="1:6" ht="16.5" customHeight="1">
      <c r="A1260" s="404">
        <v>12012008010</v>
      </c>
      <c r="B1260" s="405" t="s">
        <v>4379</v>
      </c>
      <c r="C1260" s="405" t="s">
        <v>5109</v>
      </c>
      <c r="D1260" s="405" t="s">
        <v>4860</v>
      </c>
      <c r="E1260" s="406">
        <v>5290000</v>
      </c>
      <c r="F1260" s="405"/>
    </row>
    <row r="1261" spans="1:6">
      <c r="A1261" s="404">
        <v>12012008010</v>
      </c>
      <c r="B1261" s="405" t="s">
        <v>4971</v>
      </c>
      <c r="C1261" s="405" t="s">
        <v>6096</v>
      </c>
      <c r="D1261" s="405" t="s">
        <v>4565</v>
      </c>
      <c r="E1261" s="406">
        <v>63180000</v>
      </c>
      <c r="F1261" s="405"/>
    </row>
    <row r="1262" spans="1:6">
      <c r="A1262" s="404">
        <v>12012008010</v>
      </c>
      <c r="B1262" s="405" t="s">
        <v>5472</v>
      </c>
      <c r="C1262" s="405" t="s">
        <v>5473</v>
      </c>
      <c r="D1262" s="405" t="s">
        <v>4386</v>
      </c>
      <c r="E1262" s="406">
        <v>10658000</v>
      </c>
      <c r="F1262" s="405"/>
    </row>
    <row r="1263" spans="1:6" ht="25.5">
      <c r="A1263" s="404">
        <v>12012008010</v>
      </c>
      <c r="B1263" s="405" t="s">
        <v>4973</v>
      </c>
      <c r="C1263" s="405" t="s">
        <v>6097</v>
      </c>
      <c r="D1263" s="405" t="s">
        <v>4861</v>
      </c>
      <c r="E1263" s="406">
        <v>5000000</v>
      </c>
      <c r="F1263" s="405"/>
    </row>
    <row r="1264" spans="1:6" ht="16.5" customHeight="1">
      <c r="A1264" s="404">
        <v>12012008010</v>
      </c>
      <c r="B1264" s="405" t="s">
        <v>4975</v>
      </c>
      <c r="C1264" s="405" t="s">
        <v>4976</v>
      </c>
      <c r="D1264" s="405" t="s">
        <v>4416</v>
      </c>
      <c r="E1264" s="406">
        <v>212477000</v>
      </c>
      <c r="F1264" s="405"/>
    </row>
    <row r="1265" spans="1:6" ht="25.5">
      <c r="A1265" s="404">
        <v>12012008010</v>
      </c>
      <c r="B1265" s="405" t="s">
        <v>4381</v>
      </c>
      <c r="C1265" s="405" t="s">
        <v>6098</v>
      </c>
      <c r="D1265" s="405" t="s">
        <v>4862</v>
      </c>
      <c r="E1265" s="406">
        <v>10527000</v>
      </c>
      <c r="F1265" s="405"/>
    </row>
    <row r="1266" spans="1:6">
      <c r="A1266" s="404">
        <v>12012008010</v>
      </c>
      <c r="B1266" s="405" t="s">
        <v>4979</v>
      </c>
      <c r="C1266" s="405" t="s">
        <v>4980</v>
      </c>
      <c r="D1266" s="405" t="s">
        <v>4416</v>
      </c>
      <c r="E1266" s="406">
        <v>416000</v>
      </c>
      <c r="F1266" s="405"/>
    </row>
    <row r="1267" spans="1:6" ht="15" customHeight="1">
      <c r="A1267" s="404">
        <v>12012008011</v>
      </c>
      <c r="B1267" s="405" t="s">
        <v>4382</v>
      </c>
      <c r="C1267" s="405" t="s">
        <v>6099</v>
      </c>
      <c r="D1267" s="405" t="s">
        <v>4863</v>
      </c>
      <c r="E1267" s="406">
        <v>49392000</v>
      </c>
      <c r="F1267" s="405"/>
    </row>
    <row r="1268" spans="1:6">
      <c r="A1268" s="404">
        <v>12012008011</v>
      </c>
      <c r="B1268" s="405" t="s">
        <v>4982</v>
      </c>
      <c r="C1268" s="405" t="s">
        <v>4983</v>
      </c>
      <c r="D1268" s="405" t="s">
        <v>4416</v>
      </c>
      <c r="E1268" s="406">
        <v>18993000</v>
      </c>
      <c r="F1268" s="405"/>
    </row>
    <row r="1269" spans="1:6" ht="25.5">
      <c r="A1269" s="404">
        <v>12012008011</v>
      </c>
      <c r="B1269" s="405" t="s">
        <v>4984</v>
      </c>
      <c r="C1269" s="405" t="s">
        <v>6100</v>
      </c>
      <c r="D1269" s="405" t="s">
        <v>4416</v>
      </c>
      <c r="E1269" s="406">
        <v>5518000</v>
      </c>
      <c r="F1269" s="405"/>
    </row>
    <row r="1270" spans="1:6">
      <c r="A1270" s="404">
        <v>12012008011</v>
      </c>
      <c r="B1270" s="405" t="s">
        <v>4986</v>
      </c>
      <c r="C1270" s="405" t="s">
        <v>5309</v>
      </c>
      <c r="D1270" s="405" t="s">
        <v>4386</v>
      </c>
      <c r="E1270" s="406">
        <v>8686000</v>
      </c>
      <c r="F1270" s="405"/>
    </row>
    <row r="1271" spans="1:6">
      <c r="A1271" s="404">
        <v>12012008011</v>
      </c>
      <c r="B1271" s="405" t="s">
        <v>4988</v>
      </c>
      <c r="C1271" s="405" t="s">
        <v>6101</v>
      </c>
      <c r="D1271" s="405" t="s">
        <v>4416</v>
      </c>
      <c r="E1271" s="406">
        <v>48300000</v>
      </c>
      <c r="F1271" s="405"/>
    </row>
    <row r="1272" spans="1:6" ht="25.5">
      <c r="A1272" s="404">
        <v>12012008011</v>
      </c>
      <c r="B1272" s="405" t="s">
        <v>4384</v>
      </c>
      <c r="C1272" s="405" t="s">
        <v>4990</v>
      </c>
      <c r="D1272" s="405" t="s">
        <v>4864</v>
      </c>
      <c r="E1272" s="406">
        <v>113564000</v>
      </c>
      <c r="F1272" s="405"/>
    </row>
    <row r="1273" spans="1:6" ht="25.5">
      <c r="A1273" s="404">
        <v>12012008011</v>
      </c>
      <c r="B1273" s="405" t="s">
        <v>4991</v>
      </c>
      <c r="C1273" s="405" t="s">
        <v>6102</v>
      </c>
      <c r="D1273" s="405" t="s">
        <v>4416</v>
      </c>
      <c r="E1273" s="406">
        <v>90005000</v>
      </c>
      <c r="F1273" s="405"/>
    </row>
    <row r="1274" spans="1:6">
      <c r="A1274" s="404">
        <v>12012008011</v>
      </c>
      <c r="B1274" s="405" t="s">
        <v>4993</v>
      </c>
      <c r="C1274" s="405" t="s">
        <v>6103</v>
      </c>
      <c r="D1274" s="405" t="s">
        <v>4416</v>
      </c>
      <c r="E1274" s="406">
        <v>39533760</v>
      </c>
      <c r="F1274" s="405"/>
    </row>
    <row r="1275" spans="1:6">
      <c r="A1275" s="407">
        <v>1201200802</v>
      </c>
      <c r="B1275" s="405" t="s">
        <v>6593</v>
      </c>
      <c r="C1275" s="405"/>
      <c r="D1275" s="405"/>
      <c r="E1275" s="439">
        <f>SUM(E1276:E1285)</f>
        <v>815500600</v>
      </c>
      <c r="F1275" s="409" t="s">
        <v>4622</v>
      </c>
    </row>
    <row r="1276" spans="1:6">
      <c r="A1276" s="404">
        <v>12012008020</v>
      </c>
      <c r="B1276" s="405" t="s">
        <v>4508</v>
      </c>
      <c r="C1276" s="405" t="s">
        <v>6814</v>
      </c>
      <c r="D1276" s="405" t="s">
        <v>4523</v>
      </c>
      <c r="E1276" s="433">
        <v>531815000</v>
      </c>
      <c r="F1276" s="405"/>
    </row>
    <row r="1277" spans="1:6">
      <c r="A1277" s="404">
        <v>12012008020</v>
      </c>
      <c r="B1277" s="405" t="s">
        <v>4387</v>
      </c>
      <c r="C1277" s="405" t="s">
        <v>6104</v>
      </c>
      <c r="D1277" s="405" t="s">
        <v>4645</v>
      </c>
      <c r="E1277" s="434">
        <v>8000000</v>
      </c>
      <c r="F1277" s="405"/>
    </row>
    <row r="1278" spans="1:6">
      <c r="A1278" s="404">
        <v>12012008021</v>
      </c>
      <c r="B1278" s="405" t="s">
        <v>4389</v>
      </c>
      <c r="C1278" s="405" t="s">
        <v>6105</v>
      </c>
      <c r="D1278" s="405" t="s">
        <v>4523</v>
      </c>
      <c r="E1278" s="406">
        <v>25025000</v>
      </c>
      <c r="F1278" s="405"/>
    </row>
    <row r="1279" spans="1:6">
      <c r="A1279" s="404">
        <v>12012008022</v>
      </c>
      <c r="B1279" s="405" t="s">
        <v>5120</v>
      </c>
      <c r="C1279" s="405" t="s">
        <v>6106</v>
      </c>
      <c r="D1279" s="405" t="s">
        <v>4523</v>
      </c>
      <c r="E1279" s="406">
        <v>11000000</v>
      </c>
      <c r="F1279" s="405"/>
    </row>
    <row r="1280" spans="1:6" ht="25.5">
      <c r="A1280" s="404">
        <v>12012008022</v>
      </c>
      <c r="B1280" s="405" t="s">
        <v>4998</v>
      </c>
      <c r="C1280" s="405" t="s">
        <v>6107</v>
      </c>
      <c r="D1280" s="405" t="s">
        <v>4865</v>
      </c>
      <c r="E1280" s="406">
        <v>149533600</v>
      </c>
      <c r="F1280" s="405"/>
    </row>
    <row r="1281" spans="1:6" ht="25.5">
      <c r="A1281" s="404">
        <v>12012008022</v>
      </c>
      <c r="B1281" s="405" t="s">
        <v>5669</v>
      </c>
      <c r="C1281" s="405" t="s">
        <v>6108</v>
      </c>
      <c r="D1281" s="405" t="s">
        <v>4523</v>
      </c>
      <c r="E1281" s="406">
        <v>5126000</v>
      </c>
      <c r="F1281" s="405"/>
    </row>
    <row r="1282" spans="1:6" ht="25.5">
      <c r="A1282" s="404">
        <v>12012008024</v>
      </c>
      <c r="B1282" s="405" t="s">
        <v>4866</v>
      </c>
      <c r="C1282" s="405" t="s">
        <v>6109</v>
      </c>
      <c r="D1282" s="405" t="s">
        <v>4523</v>
      </c>
      <c r="E1282" s="406">
        <v>10000000</v>
      </c>
      <c r="F1282" s="405"/>
    </row>
    <row r="1283" spans="1:6" ht="15" customHeight="1">
      <c r="A1283" s="404">
        <v>12012008024</v>
      </c>
      <c r="B1283" s="405" t="s">
        <v>4524</v>
      </c>
      <c r="C1283" s="405" t="s">
        <v>6110</v>
      </c>
      <c r="D1283" s="405" t="s">
        <v>4523</v>
      </c>
      <c r="E1283" s="406">
        <v>25000000</v>
      </c>
      <c r="F1283" s="405"/>
    </row>
    <row r="1284" spans="1:6">
      <c r="A1284" s="404">
        <v>12012008025</v>
      </c>
      <c r="B1284" s="405" t="s">
        <v>4526</v>
      </c>
      <c r="C1284" s="405" t="s">
        <v>6111</v>
      </c>
      <c r="D1284" s="405" t="s">
        <v>4386</v>
      </c>
      <c r="E1284" s="406">
        <v>35001000</v>
      </c>
      <c r="F1284" s="405"/>
    </row>
    <row r="1285" spans="1:6" ht="15.75" customHeight="1">
      <c r="A1285" s="404">
        <v>12012008025</v>
      </c>
      <c r="B1285" s="405" t="s">
        <v>6112</v>
      </c>
      <c r="C1285" s="405" t="s">
        <v>6113</v>
      </c>
      <c r="D1285" s="405" t="s">
        <v>4416</v>
      </c>
      <c r="E1285" s="406">
        <v>15000000</v>
      </c>
      <c r="F1285" s="405"/>
    </row>
    <row r="1286" spans="1:6">
      <c r="A1286" s="407">
        <v>1201200803</v>
      </c>
      <c r="B1286" s="405" t="s">
        <v>6594</v>
      </c>
      <c r="C1286" s="405"/>
      <c r="D1286" s="405"/>
      <c r="E1286" s="408">
        <f>+E1287</f>
        <v>54435000</v>
      </c>
      <c r="F1286" s="409" t="s">
        <v>4622</v>
      </c>
    </row>
    <row r="1287" spans="1:6">
      <c r="A1287" s="404">
        <v>12012008030</v>
      </c>
      <c r="B1287" s="405" t="s">
        <v>5002</v>
      </c>
      <c r="C1287" s="405" t="s">
        <v>5516</v>
      </c>
      <c r="D1287" s="405" t="s">
        <v>4867</v>
      </c>
      <c r="E1287" s="406">
        <v>54435000</v>
      </c>
      <c r="F1287" s="405"/>
    </row>
    <row r="1288" spans="1:6">
      <c r="A1288" s="407">
        <v>1201200805</v>
      </c>
      <c r="B1288" s="405" t="s">
        <v>6614</v>
      </c>
      <c r="C1288" s="405"/>
      <c r="D1288" s="405"/>
      <c r="E1288" s="408">
        <f>+E1289</f>
        <v>10073000</v>
      </c>
      <c r="F1288" s="409" t="s">
        <v>4622</v>
      </c>
    </row>
    <row r="1289" spans="1:6" ht="16.5" customHeight="1">
      <c r="A1289" s="404">
        <v>12012008050</v>
      </c>
      <c r="B1289" s="405" t="s">
        <v>5952</v>
      </c>
      <c r="C1289" s="405" t="s">
        <v>6781</v>
      </c>
      <c r="D1289" s="405" t="s">
        <v>4868</v>
      </c>
      <c r="E1289" s="406">
        <v>10073000</v>
      </c>
      <c r="F1289" s="405"/>
    </row>
    <row r="1290" spans="1:6">
      <c r="A1290" s="407">
        <v>1201200859</v>
      </c>
      <c r="B1290" s="405" t="s">
        <v>6695</v>
      </c>
      <c r="C1290" s="405"/>
      <c r="D1290" s="405"/>
      <c r="E1290" s="408">
        <f>SUM(E1291:E1311)</f>
        <v>1419048054</v>
      </c>
      <c r="F1290" s="409" t="s">
        <v>4622</v>
      </c>
    </row>
    <row r="1291" spans="1:6" ht="25.5">
      <c r="A1291" s="404">
        <v>12012008591</v>
      </c>
      <c r="B1291" s="405" t="s">
        <v>5855</v>
      </c>
      <c r="C1291" s="405" t="s">
        <v>6114</v>
      </c>
      <c r="D1291" s="405" t="s">
        <v>4416</v>
      </c>
      <c r="E1291" s="406">
        <v>11213000</v>
      </c>
      <c r="F1291" s="405"/>
    </row>
    <row r="1292" spans="1:6">
      <c r="A1292" s="404">
        <v>12012008597</v>
      </c>
      <c r="B1292" s="405" t="s">
        <v>6115</v>
      </c>
      <c r="C1292" s="405" t="s">
        <v>6116</v>
      </c>
      <c r="D1292" s="405" t="s">
        <v>4416</v>
      </c>
      <c r="E1292" s="406">
        <v>25576346</v>
      </c>
      <c r="F1292" s="405"/>
    </row>
    <row r="1293" spans="1:6" ht="25.5">
      <c r="A1293" s="404">
        <v>12012008597</v>
      </c>
      <c r="B1293" s="405" t="s">
        <v>6117</v>
      </c>
      <c r="C1293" s="405" t="s">
        <v>6118</v>
      </c>
      <c r="D1293" s="405" t="s">
        <v>4416</v>
      </c>
      <c r="E1293" s="406">
        <v>72839545</v>
      </c>
      <c r="F1293" s="405"/>
    </row>
    <row r="1294" spans="1:6" ht="25.5">
      <c r="A1294" s="404">
        <v>12012008597</v>
      </c>
      <c r="B1294" s="405" t="s">
        <v>6119</v>
      </c>
      <c r="C1294" s="405" t="s">
        <v>6116</v>
      </c>
      <c r="D1294" s="405" t="s">
        <v>4416</v>
      </c>
      <c r="E1294" s="406">
        <v>253195744</v>
      </c>
      <c r="F1294" s="405"/>
    </row>
    <row r="1295" spans="1:6">
      <c r="A1295" s="404">
        <v>12012008597</v>
      </c>
      <c r="B1295" s="405" t="s">
        <v>6120</v>
      </c>
      <c r="C1295" s="405" t="s">
        <v>6116</v>
      </c>
      <c r="D1295" s="405" t="s">
        <v>4416</v>
      </c>
      <c r="E1295" s="406">
        <v>85629057</v>
      </c>
      <c r="F1295" s="405"/>
    </row>
    <row r="1296" spans="1:6">
      <c r="A1296" s="404">
        <v>12012008597</v>
      </c>
      <c r="B1296" s="405" t="s">
        <v>6121</v>
      </c>
      <c r="C1296" s="405" t="s">
        <v>6116</v>
      </c>
      <c r="D1296" s="405" t="s">
        <v>4416</v>
      </c>
      <c r="E1296" s="406">
        <v>41480488</v>
      </c>
      <c r="F1296" s="405"/>
    </row>
    <row r="1297" spans="1:6">
      <c r="A1297" s="404">
        <v>12012008597</v>
      </c>
      <c r="B1297" s="405" t="s">
        <v>6122</v>
      </c>
      <c r="C1297" s="405" t="s">
        <v>6116</v>
      </c>
      <c r="D1297" s="405" t="s">
        <v>4416</v>
      </c>
      <c r="E1297" s="406">
        <v>61204487</v>
      </c>
      <c r="F1297" s="405"/>
    </row>
    <row r="1298" spans="1:6" ht="15" customHeight="1">
      <c r="A1298" s="404">
        <v>12012008597</v>
      </c>
      <c r="B1298" s="405" t="s">
        <v>6123</v>
      </c>
      <c r="C1298" s="405" t="s">
        <v>6116</v>
      </c>
      <c r="D1298" s="405" t="s">
        <v>4416</v>
      </c>
      <c r="E1298" s="406">
        <v>36674503</v>
      </c>
      <c r="F1298" s="405"/>
    </row>
    <row r="1299" spans="1:6" ht="25.5">
      <c r="A1299" s="404">
        <v>12012008597</v>
      </c>
      <c r="B1299" s="405" t="s">
        <v>6124</v>
      </c>
      <c r="C1299" s="405" t="s">
        <v>6125</v>
      </c>
      <c r="D1299" s="405" t="s">
        <v>4416</v>
      </c>
      <c r="E1299" s="406">
        <v>43324157</v>
      </c>
      <c r="F1299" s="405"/>
    </row>
    <row r="1300" spans="1:6" ht="25.5">
      <c r="A1300" s="404">
        <v>12012008598</v>
      </c>
      <c r="B1300" s="405" t="s">
        <v>6126</v>
      </c>
      <c r="C1300" s="405" t="s">
        <v>6125</v>
      </c>
      <c r="D1300" s="405" t="s">
        <v>4416</v>
      </c>
      <c r="E1300" s="406">
        <v>27669194</v>
      </c>
      <c r="F1300" s="405"/>
    </row>
    <row r="1301" spans="1:6" ht="25.5">
      <c r="A1301" s="404">
        <v>12012008598</v>
      </c>
      <c r="B1301" s="405" t="s">
        <v>6127</v>
      </c>
      <c r="C1301" s="405" t="s">
        <v>6125</v>
      </c>
      <c r="D1301" s="405" t="s">
        <v>4416</v>
      </c>
      <c r="E1301" s="406">
        <v>255424152</v>
      </c>
      <c r="F1301" s="405"/>
    </row>
    <row r="1302" spans="1:6" ht="25.5">
      <c r="A1302" s="404">
        <v>12012008598</v>
      </c>
      <c r="B1302" s="405" t="s">
        <v>6128</v>
      </c>
      <c r="C1302" s="405" t="s">
        <v>6125</v>
      </c>
      <c r="D1302" s="405" t="s">
        <v>4416</v>
      </c>
      <c r="E1302" s="406">
        <v>84794575</v>
      </c>
      <c r="F1302" s="405"/>
    </row>
    <row r="1303" spans="1:6" ht="25.5">
      <c r="A1303" s="404">
        <v>12012008598</v>
      </c>
      <c r="B1303" s="405" t="s">
        <v>6129</v>
      </c>
      <c r="C1303" s="405" t="s">
        <v>6125</v>
      </c>
      <c r="D1303" s="405" t="s">
        <v>4416</v>
      </c>
      <c r="E1303" s="406">
        <v>46135591</v>
      </c>
      <c r="F1303" s="405"/>
    </row>
    <row r="1304" spans="1:6" ht="25.5">
      <c r="A1304" s="404">
        <v>12012008598</v>
      </c>
      <c r="B1304" s="405" t="s">
        <v>6130</v>
      </c>
      <c r="C1304" s="405" t="s">
        <v>6125</v>
      </c>
      <c r="D1304" s="405" t="s">
        <v>4416</v>
      </c>
      <c r="E1304" s="406">
        <v>22947608</v>
      </c>
      <c r="F1304" s="405"/>
    </row>
    <row r="1305" spans="1:6" ht="25.5">
      <c r="A1305" s="404">
        <v>12012008598</v>
      </c>
      <c r="B1305" s="405" t="s">
        <v>6131</v>
      </c>
      <c r="C1305" s="405" t="s">
        <v>6125</v>
      </c>
      <c r="D1305" s="405" t="s">
        <v>4416</v>
      </c>
      <c r="E1305" s="406">
        <v>99721518</v>
      </c>
      <c r="F1305" s="405"/>
    </row>
    <row r="1306" spans="1:6" ht="25.5">
      <c r="A1306" s="404">
        <v>12012008598</v>
      </c>
      <c r="B1306" s="405" t="s">
        <v>6132</v>
      </c>
      <c r="C1306" s="405" t="s">
        <v>6125</v>
      </c>
      <c r="D1306" s="405" t="s">
        <v>4416</v>
      </c>
      <c r="E1306" s="406">
        <v>28985182</v>
      </c>
      <c r="F1306" s="405"/>
    </row>
    <row r="1307" spans="1:6" ht="25.5">
      <c r="A1307" s="404">
        <v>12012008598</v>
      </c>
      <c r="B1307" s="405" t="s">
        <v>6133</v>
      </c>
      <c r="C1307" s="405" t="s">
        <v>6125</v>
      </c>
      <c r="D1307" s="405" t="s">
        <v>4416</v>
      </c>
      <c r="E1307" s="406">
        <v>13372659</v>
      </c>
      <c r="F1307" s="405"/>
    </row>
    <row r="1308" spans="1:6" ht="25.5">
      <c r="A1308" s="404">
        <v>12012008598</v>
      </c>
      <c r="B1308" s="405" t="s">
        <v>6134</v>
      </c>
      <c r="C1308" s="405" t="s">
        <v>6125</v>
      </c>
      <c r="D1308" s="405" t="s">
        <v>4416</v>
      </c>
      <c r="E1308" s="406">
        <v>68907007</v>
      </c>
      <c r="F1308" s="405"/>
    </row>
    <row r="1309" spans="1:6" ht="25.5">
      <c r="A1309" s="404">
        <v>12012008598</v>
      </c>
      <c r="B1309" s="405" t="s">
        <v>6135</v>
      </c>
      <c r="C1309" s="405" t="s">
        <v>6125</v>
      </c>
      <c r="D1309" s="405" t="s">
        <v>4416</v>
      </c>
      <c r="E1309" s="406">
        <v>22805085</v>
      </c>
      <c r="F1309" s="405"/>
    </row>
    <row r="1310" spans="1:6" ht="25.5">
      <c r="A1310" s="404">
        <v>12012008599</v>
      </c>
      <c r="B1310" s="405" t="s">
        <v>6136</v>
      </c>
      <c r="C1310" s="405" t="s">
        <v>6125</v>
      </c>
      <c r="D1310" s="405" t="s">
        <v>4416</v>
      </c>
      <c r="E1310" s="406">
        <v>62515676</v>
      </c>
      <c r="F1310" s="405"/>
    </row>
    <row r="1311" spans="1:6" ht="25.5">
      <c r="A1311" s="404">
        <v>12012008599</v>
      </c>
      <c r="B1311" s="405" t="s">
        <v>6137</v>
      </c>
      <c r="C1311" s="405" t="s">
        <v>6125</v>
      </c>
      <c r="D1311" s="405" t="s">
        <v>4416</v>
      </c>
      <c r="E1311" s="406">
        <v>54632480</v>
      </c>
      <c r="F1311" s="405"/>
    </row>
    <row r="1312" spans="1:6" ht="25.5">
      <c r="A1312" s="407">
        <v>1201200861</v>
      </c>
      <c r="B1312" s="405" t="s">
        <v>6709</v>
      </c>
      <c r="C1312" s="405"/>
      <c r="D1312" s="405"/>
      <c r="E1312" s="408">
        <f>+E1313</f>
        <v>124685000</v>
      </c>
      <c r="F1312" s="409" t="s">
        <v>4622</v>
      </c>
    </row>
    <row r="1313" spans="1:6" ht="27" customHeight="1">
      <c r="A1313" s="404">
        <v>12012008611</v>
      </c>
      <c r="B1313" s="405" t="s">
        <v>4869</v>
      </c>
      <c r="C1313" s="405" t="s">
        <v>6138</v>
      </c>
      <c r="D1313" s="405" t="s">
        <v>4416</v>
      </c>
      <c r="E1313" s="406">
        <v>124685000</v>
      </c>
      <c r="F1313" s="405"/>
    </row>
    <row r="1314" spans="1:6" ht="25.5">
      <c r="A1314" s="407">
        <v>1201200876</v>
      </c>
      <c r="B1314" s="405" t="s">
        <v>6696</v>
      </c>
      <c r="C1314" s="405"/>
      <c r="D1314" s="405"/>
      <c r="E1314" s="408">
        <f>+E1315</f>
        <v>15000000</v>
      </c>
      <c r="F1314" s="409" t="s">
        <v>4622</v>
      </c>
    </row>
    <row r="1315" spans="1:6" ht="27.75" customHeight="1">
      <c r="A1315" s="404">
        <v>12012008761</v>
      </c>
      <c r="B1315" s="405" t="s">
        <v>5768</v>
      </c>
      <c r="C1315" s="405" t="s">
        <v>6139</v>
      </c>
      <c r="D1315" s="405" t="s">
        <v>4807</v>
      </c>
      <c r="E1315" s="406">
        <v>15000000</v>
      </c>
      <c r="F1315" s="405"/>
    </row>
    <row r="1316" spans="1:6" ht="25.5">
      <c r="A1316" s="407">
        <v>1201200886</v>
      </c>
      <c r="B1316" s="405" t="s">
        <v>6719</v>
      </c>
      <c r="C1316" s="405"/>
      <c r="D1316" s="405"/>
      <c r="E1316" s="408">
        <f>+E1317</f>
        <v>47777100</v>
      </c>
      <c r="F1316" s="409" t="s">
        <v>4622</v>
      </c>
    </row>
    <row r="1317" spans="1:6">
      <c r="A1317" s="404">
        <v>12012008860</v>
      </c>
      <c r="B1317" s="405" t="s">
        <v>6140</v>
      </c>
      <c r="C1317" s="405" t="s">
        <v>6141</v>
      </c>
      <c r="D1317" s="405" t="s">
        <v>4386</v>
      </c>
      <c r="E1317" s="406">
        <v>47777100</v>
      </c>
      <c r="F1317" s="405"/>
    </row>
    <row r="1318" spans="1:6" s="414" customFormat="1">
      <c r="A1318" s="407"/>
      <c r="B1318" s="409" t="s">
        <v>6584</v>
      </c>
      <c r="C1318" s="409"/>
      <c r="D1318" s="409"/>
      <c r="E1318" s="408">
        <f>+E1319+E1335+E1341+E1343+E1345+E1347+E1369+E1371+E1373</f>
        <v>3308743179</v>
      </c>
      <c r="F1318" s="409"/>
    </row>
    <row r="1319" spans="1:6">
      <c r="A1319" s="407">
        <v>1201200901</v>
      </c>
      <c r="B1319" s="405" t="s">
        <v>6592</v>
      </c>
      <c r="C1319" s="405"/>
      <c r="D1319" s="405"/>
      <c r="E1319" s="408">
        <f>SUM(E1320:E1334)</f>
        <v>755398460</v>
      </c>
      <c r="F1319" s="409" t="s">
        <v>4360</v>
      </c>
    </row>
    <row r="1320" spans="1:6" ht="28.5" customHeight="1">
      <c r="A1320" s="404">
        <v>12012009010</v>
      </c>
      <c r="B1320" s="405" t="s">
        <v>4379</v>
      </c>
      <c r="C1320" s="405" t="s">
        <v>6142</v>
      </c>
      <c r="D1320" s="405" t="s">
        <v>4380</v>
      </c>
      <c r="E1320" s="406">
        <v>9138000</v>
      </c>
      <c r="F1320" s="405"/>
    </row>
    <row r="1321" spans="1:6" ht="25.5">
      <c r="A1321" s="404">
        <v>12012009010</v>
      </c>
      <c r="B1321" s="405" t="s">
        <v>4971</v>
      </c>
      <c r="C1321" s="405" t="s">
        <v>6143</v>
      </c>
      <c r="D1321" s="405" t="s">
        <v>4416</v>
      </c>
      <c r="E1321" s="406">
        <v>70029960</v>
      </c>
      <c r="F1321" s="405"/>
    </row>
    <row r="1322" spans="1:6" ht="25.5">
      <c r="A1322" s="404">
        <v>12012009010</v>
      </c>
      <c r="B1322" s="405" t="s">
        <v>4973</v>
      </c>
      <c r="C1322" s="405" t="s">
        <v>6144</v>
      </c>
      <c r="D1322" s="405" t="s">
        <v>4870</v>
      </c>
      <c r="E1322" s="406">
        <v>8525000</v>
      </c>
      <c r="F1322" s="405"/>
    </row>
    <row r="1323" spans="1:6" ht="38.25">
      <c r="A1323" s="404">
        <v>12012009010</v>
      </c>
      <c r="B1323" s="405" t="s">
        <v>4975</v>
      </c>
      <c r="C1323" s="405" t="s">
        <v>6145</v>
      </c>
      <c r="D1323" s="405" t="s">
        <v>4380</v>
      </c>
      <c r="E1323" s="406">
        <v>218112000</v>
      </c>
      <c r="F1323" s="405"/>
    </row>
    <row r="1324" spans="1:6" ht="15" customHeight="1">
      <c r="A1324" s="404">
        <v>12012009010</v>
      </c>
      <c r="B1324" s="405" t="s">
        <v>4381</v>
      </c>
      <c r="C1324" s="405" t="s">
        <v>6146</v>
      </c>
      <c r="D1324" s="405" t="s">
        <v>4416</v>
      </c>
      <c r="E1324" s="406">
        <v>12428800</v>
      </c>
      <c r="F1324" s="405"/>
    </row>
    <row r="1325" spans="1:6" ht="25.5">
      <c r="A1325" s="404">
        <v>12012009010</v>
      </c>
      <c r="B1325" s="405" t="s">
        <v>4979</v>
      </c>
      <c r="C1325" s="405" t="s">
        <v>6147</v>
      </c>
      <c r="D1325" s="405" t="s">
        <v>4416</v>
      </c>
      <c r="E1325" s="406">
        <v>292500</v>
      </c>
      <c r="F1325" s="405"/>
    </row>
    <row r="1326" spans="1:6">
      <c r="A1326" s="404">
        <v>12012009011</v>
      </c>
      <c r="B1326" s="405" t="s">
        <v>4382</v>
      </c>
      <c r="C1326" s="405" t="s">
        <v>6148</v>
      </c>
      <c r="D1326" s="405" t="s">
        <v>4416</v>
      </c>
      <c r="E1326" s="406">
        <v>47257000</v>
      </c>
      <c r="F1326" s="405"/>
    </row>
    <row r="1327" spans="1:6">
      <c r="A1327" s="404">
        <v>12012009011</v>
      </c>
      <c r="B1327" s="405" t="s">
        <v>4982</v>
      </c>
      <c r="C1327" s="405" t="s">
        <v>6149</v>
      </c>
      <c r="D1327" s="405" t="s">
        <v>4416</v>
      </c>
      <c r="E1327" s="406">
        <v>49428000</v>
      </c>
      <c r="F1327" s="405"/>
    </row>
    <row r="1328" spans="1:6" ht="25.5">
      <c r="A1328" s="404">
        <v>12012009011</v>
      </c>
      <c r="B1328" s="405" t="s">
        <v>4984</v>
      </c>
      <c r="C1328" s="405" t="s">
        <v>6150</v>
      </c>
      <c r="D1328" s="405" t="s">
        <v>4416</v>
      </c>
      <c r="E1328" s="406">
        <v>10583600</v>
      </c>
      <c r="F1328" s="405"/>
    </row>
    <row r="1329" spans="1:6">
      <c r="A1329" s="404">
        <v>12012009011</v>
      </c>
      <c r="B1329" s="405" t="s">
        <v>4986</v>
      </c>
      <c r="C1329" s="405" t="s">
        <v>5309</v>
      </c>
      <c r="D1329" s="405" t="s">
        <v>4416</v>
      </c>
      <c r="E1329" s="406">
        <v>16614000</v>
      </c>
      <c r="F1329" s="405"/>
    </row>
    <row r="1330" spans="1:6" ht="28.5" customHeight="1">
      <c r="A1330" s="404">
        <v>12012009011</v>
      </c>
      <c r="B1330" s="405" t="s">
        <v>4988</v>
      </c>
      <c r="C1330" s="405" t="s">
        <v>6585</v>
      </c>
      <c r="D1330" s="405" t="s">
        <v>4809</v>
      </c>
      <c r="E1330" s="406">
        <v>34340000</v>
      </c>
      <c r="F1330" s="405"/>
    </row>
    <row r="1331" spans="1:6" ht="15.75" customHeight="1">
      <c r="A1331" s="404">
        <v>12012009011</v>
      </c>
      <c r="B1331" s="405" t="s">
        <v>4384</v>
      </c>
      <c r="C1331" s="405" t="s">
        <v>6151</v>
      </c>
      <c r="D1331" s="405" t="s">
        <v>4380</v>
      </c>
      <c r="E1331" s="406">
        <v>139340000</v>
      </c>
      <c r="F1331" s="405"/>
    </row>
    <row r="1332" spans="1:6" ht="25.5">
      <c r="A1332" s="404">
        <v>12012009011</v>
      </c>
      <c r="B1332" s="405" t="s">
        <v>4991</v>
      </c>
      <c r="C1332" s="405" t="s">
        <v>6152</v>
      </c>
      <c r="D1332" s="405" t="s">
        <v>4773</v>
      </c>
      <c r="E1332" s="406">
        <v>90000000</v>
      </c>
      <c r="F1332" s="405"/>
    </row>
    <row r="1333" spans="1:6">
      <c r="A1333" s="404">
        <v>12012009011</v>
      </c>
      <c r="B1333" s="405" t="s">
        <v>4993</v>
      </c>
      <c r="C1333" s="405" t="s">
        <v>6153</v>
      </c>
      <c r="D1333" s="405" t="s">
        <v>4380</v>
      </c>
      <c r="E1333" s="406">
        <v>38424600</v>
      </c>
      <c r="F1333" s="405"/>
    </row>
    <row r="1334" spans="1:6" ht="25.5">
      <c r="A1334" s="404">
        <v>12012009012</v>
      </c>
      <c r="B1334" s="405" t="s">
        <v>6055</v>
      </c>
      <c r="C1334" s="405" t="s">
        <v>6154</v>
      </c>
      <c r="D1334" s="405" t="s">
        <v>4773</v>
      </c>
      <c r="E1334" s="406">
        <v>10885000</v>
      </c>
      <c r="F1334" s="405"/>
    </row>
    <row r="1335" spans="1:6">
      <c r="A1335" s="407">
        <v>1201200902</v>
      </c>
      <c r="B1335" s="405" t="s">
        <v>6593</v>
      </c>
      <c r="C1335" s="405"/>
      <c r="D1335" s="405"/>
      <c r="E1335" s="408">
        <f>SUM(E1336:E1340)</f>
        <v>683707600</v>
      </c>
      <c r="F1335" s="409" t="s">
        <v>4360</v>
      </c>
    </row>
    <row r="1336" spans="1:6" ht="28.5" customHeight="1">
      <c r="A1336" s="404">
        <v>12012009020</v>
      </c>
      <c r="B1336" s="405" t="s">
        <v>4508</v>
      </c>
      <c r="C1336" s="405" t="s">
        <v>6155</v>
      </c>
      <c r="D1336" s="405" t="s">
        <v>4523</v>
      </c>
      <c r="E1336" s="406">
        <v>500380000</v>
      </c>
      <c r="F1336" s="405"/>
    </row>
    <row r="1337" spans="1:6">
      <c r="A1337" s="404">
        <v>12012009022</v>
      </c>
      <c r="B1337" s="405" t="s">
        <v>5120</v>
      </c>
      <c r="C1337" s="405" t="s">
        <v>6156</v>
      </c>
      <c r="D1337" s="405" t="s">
        <v>4386</v>
      </c>
      <c r="E1337" s="406">
        <v>20000000</v>
      </c>
      <c r="F1337" s="405"/>
    </row>
    <row r="1338" spans="1:6" ht="15.75" customHeight="1">
      <c r="A1338" s="404">
        <v>12012009022</v>
      </c>
      <c r="B1338" s="405" t="s">
        <v>4998</v>
      </c>
      <c r="C1338" s="405" t="s">
        <v>6157</v>
      </c>
      <c r="D1338" s="405" t="s">
        <v>4870</v>
      </c>
      <c r="E1338" s="406">
        <v>157607600</v>
      </c>
      <c r="F1338" s="405"/>
    </row>
    <row r="1339" spans="1:6" ht="16.5" customHeight="1">
      <c r="A1339" s="404">
        <v>12012009025</v>
      </c>
      <c r="B1339" s="405" t="s">
        <v>6112</v>
      </c>
      <c r="C1339" s="405" t="s">
        <v>6158</v>
      </c>
      <c r="D1339" s="405" t="s">
        <v>4773</v>
      </c>
      <c r="E1339" s="406">
        <v>4800000</v>
      </c>
      <c r="F1339" s="405"/>
    </row>
    <row r="1340" spans="1:6" ht="25.5">
      <c r="A1340" s="404">
        <v>12012009025</v>
      </c>
      <c r="B1340" s="405" t="s">
        <v>5514</v>
      </c>
      <c r="C1340" s="405" t="s">
        <v>6159</v>
      </c>
      <c r="D1340" s="405" t="s">
        <v>4727</v>
      </c>
      <c r="E1340" s="406">
        <v>920000</v>
      </c>
      <c r="F1340" s="405"/>
    </row>
    <row r="1341" spans="1:6">
      <c r="A1341" s="407">
        <v>1201200903</v>
      </c>
      <c r="B1341" s="405" t="s">
        <v>6594</v>
      </c>
      <c r="C1341" s="405"/>
      <c r="D1341" s="405"/>
      <c r="E1341" s="408">
        <f>SUM(E1342)</f>
        <v>56900000</v>
      </c>
      <c r="F1341" s="409" t="s">
        <v>4360</v>
      </c>
    </row>
    <row r="1342" spans="1:6">
      <c r="A1342" s="404">
        <v>12012009030</v>
      </c>
      <c r="B1342" s="405" t="s">
        <v>5002</v>
      </c>
      <c r="C1342" s="405" t="s">
        <v>6160</v>
      </c>
      <c r="D1342" s="405" t="s">
        <v>4767</v>
      </c>
      <c r="E1342" s="406">
        <v>56900000</v>
      </c>
      <c r="F1342" s="405"/>
    </row>
    <row r="1343" spans="1:6">
      <c r="A1343" s="407">
        <v>1201200905</v>
      </c>
      <c r="B1343" s="405" t="s">
        <v>6614</v>
      </c>
      <c r="C1343" s="405"/>
      <c r="D1343" s="405"/>
      <c r="E1343" s="408">
        <f>SUM(E1344)</f>
        <v>10000000</v>
      </c>
      <c r="F1343" s="409" t="s">
        <v>4360</v>
      </c>
    </row>
    <row r="1344" spans="1:6" ht="25.5">
      <c r="A1344" s="404">
        <v>12012009050</v>
      </c>
      <c r="B1344" s="405" t="s">
        <v>5952</v>
      </c>
      <c r="C1344" s="405" t="s">
        <v>6161</v>
      </c>
      <c r="D1344" s="405" t="s">
        <v>4403</v>
      </c>
      <c r="E1344" s="406">
        <v>10000000</v>
      </c>
      <c r="F1344" s="405"/>
    </row>
    <row r="1345" spans="1:6" ht="25.5">
      <c r="A1345" s="407">
        <v>1201200906</v>
      </c>
      <c r="B1345" s="405" t="s">
        <v>6595</v>
      </c>
      <c r="C1345" s="405"/>
      <c r="D1345" s="405"/>
      <c r="E1345" s="408">
        <f>+E1346</f>
        <v>15000000</v>
      </c>
      <c r="F1345" s="409" t="s">
        <v>4360</v>
      </c>
    </row>
    <row r="1346" spans="1:6" ht="25.5">
      <c r="A1346" s="404">
        <v>12012009060</v>
      </c>
      <c r="B1346" s="405" t="s">
        <v>5004</v>
      </c>
      <c r="C1346" s="405" t="s">
        <v>6162</v>
      </c>
      <c r="D1346" s="405" t="s">
        <v>4617</v>
      </c>
      <c r="E1346" s="406">
        <v>15000000</v>
      </c>
      <c r="F1346" s="405"/>
    </row>
    <row r="1347" spans="1:6">
      <c r="A1347" s="407">
        <v>1201200959</v>
      </c>
      <c r="B1347" s="405" t="s">
        <v>6695</v>
      </c>
      <c r="C1347" s="405"/>
      <c r="D1347" s="405"/>
      <c r="E1347" s="408">
        <f>SUM(E1348:E1368)</f>
        <v>1246678319</v>
      </c>
      <c r="F1347" s="409" t="s">
        <v>4360</v>
      </c>
    </row>
    <row r="1348" spans="1:6" ht="25.5">
      <c r="A1348" s="404">
        <v>12012009592</v>
      </c>
      <c r="B1348" s="405" t="s">
        <v>6163</v>
      </c>
      <c r="C1348" s="405" t="s">
        <v>6164</v>
      </c>
      <c r="D1348" s="405" t="s">
        <v>4773</v>
      </c>
      <c r="E1348" s="406">
        <v>24990000</v>
      </c>
      <c r="F1348" s="405"/>
    </row>
    <row r="1349" spans="1:6">
      <c r="A1349" s="404">
        <v>12012009594</v>
      </c>
      <c r="B1349" s="405" t="s">
        <v>6165</v>
      </c>
      <c r="C1349" s="405" t="s">
        <v>6166</v>
      </c>
      <c r="D1349" s="405" t="s">
        <v>4727</v>
      </c>
      <c r="E1349" s="406">
        <v>12498080</v>
      </c>
      <c r="F1349" s="405"/>
    </row>
    <row r="1350" spans="1:6">
      <c r="A1350" s="404">
        <v>12012009594</v>
      </c>
      <c r="B1350" s="405" t="s">
        <v>6167</v>
      </c>
      <c r="C1350" s="405" t="s">
        <v>6168</v>
      </c>
      <c r="D1350" s="405" t="s">
        <v>4727</v>
      </c>
      <c r="E1350" s="406">
        <v>14304304</v>
      </c>
      <c r="F1350" s="405"/>
    </row>
    <row r="1351" spans="1:6" ht="15" customHeight="1">
      <c r="A1351" s="404">
        <v>12012009594</v>
      </c>
      <c r="B1351" s="405" t="s">
        <v>6169</v>
      </c>
      <c r="C1351" s="405" t="s">
        <v>6815</v>
      </c>
      <c r="D1351" s="405" t="s">
        <v>4727</v>
      </c>
      <c r="E1351" s="406">
        <v>14857417</v>
      </c>
      <c r="F1351" s="405"/>
    </row>
    <row r="1352" spans="1:6" ht="25.5">
      <c r="A1352" s="404">
        <v>12012009594</v>
      </c>
      <c r="B1352" s="405" t="s">
        <v>6170</v>
      </c>
      <c r="C1352" s="405" t="s">
        <v>6816</v>
      </c>
      <c r="D1352" s="405" t="s">
        <v>4727</v>
      </c>
      <c r="E1352" s="406">
        <v>14937969</v>
      </c>
      <c r="F1352" s="405"/>
    </row>
    <row r="1353" spans="1:6">
      <c r="A1353" s="404">
        <v>12012009594</v>
      </c>
      <c r="B1353" s="405" t="s">
        <v>6171</v>
      </c>
      <c r="C1353" s="405" t="s">
        <v>6817</v>
      </c>
      <c r="D1353" s="405" t="s">
        <v>4727</v>
      </c>
      <c r="E1353" s="406">
        <v>18814026</v>
      </c>
      <c r="F1353" s="405"/>
    </row>
    <row r="1354" spans="1:6" ht="25.5">
      <c r="A1354" s="404">
        <v>12012009594</v>
      </c>
      <c r="B1354" s="405" t="s">
        <v>6172</v>
      </c>
      <c r="C1354" s="405" t="s">
        <v>6818</v>
      </c>
      <c r="D1354" s="405" t="s">
        <v>4727</v>
      </c>
      <c r="E1354" s="406">
        <v>19252811</v>
      </c>
      <c r="F1354" s="405"/>
    </row>
    <row r="1355" spans="1:6" ht="25.5">
      <c r="A1355" s="404">
        <v>12012009594</v>
      </c>
      <c r="B1355" s="405" t="s">
        <v>6173</v>
      </c>
      <c r="C1355" s="405" t="s">
        <v>6819</v>
      </c>
      <c r="D1355" s="405" t="s">
        <v>4727</v>
      </c>
      <c r="E1355" s="406">
        <v>20444293</v>
      </c>
      <c r="F1355" s="405"/>
    </row>
    <row r="1356" spans="1:6" ht="25.5">
      <c r="A1356" s="404">
        <v>12012009595</v>
      </c>
      <c r="B1356" s="405" t="s">
        <v>6174</v>
      </c>
      <c r="C1356" s="405" t="s">
        <v>6820</v>
      </c>
      <c r="D1356" s="405" t="s">
        <v>4727</v>
      </c>
      <c r="E1356" s="406">
        <v>20773682</v>
      </c>
      <c r="F1356" s="405"/>
    </row>
    <row r="1357" spans="1:6">
      <c r="A1357" s="404">
        <v>12012009595</v>
      </c>
      <c r="B1357" s="405" t="s">
        <v>6175</v>
      </c>
      <c r="C1357" s="405" t="s">
        <v>6821</v>
      </c>
      <c r="D1357" s="405" t="s">
        <v>4727</v>
      </c>
      <c r="E1357" s="406">
        <v>24390170</v>
      </c>
      <c r="F1357" s="405"/>
    </row>
    <row r="1358" spans="1:6" ht="25.5">
      <c r="A1358" s="404">
        <v>12012009595</v>
      </c>
      <c r="B1358" s="405" t="s">
        <v>6176</v>
      </c>
      <c r="C1358" s="405" t="s">
        <v>6822</v>
      </c>
      <c r="D1358" s="405" t="s">
        <v>4727</v>
      </c>
      <c r="E1358" s="406">
        <v>24431864</v>
      </c>
      <c r="F1358" s="405"/>
    </row>
    <row r="1359" spans="1:6">
      <c r="A1359" s="404">
        <v>12012009595</v>
      </c>
      <c r="B1359" s="405" t="s">
        <v>6177</v>
      </c>
      <c r="C1359" s="405" t="s">
        <v>6823</v>
      </c>
      <c r="D1359" s="405" t="s">
        <v>4727</v>
      </c>
      <c r="E1359" s="406">
        <v>24459754</v>
      </c>
      <c r="F1359" s="405"/>
    </row>
    <row r="1360" spans="1:6" ht="25.5">
      <c r="A1360" s="404">
        <v>12012009595</v>
      </c>
      <c r="B1360" s="405" t="s">
        <v>6178</v>
      </c>
      <c r="C1360" s="405" t="s">
        <v>6824</v>
      </c>
      <c r="D1360" s="405" t="s">
        <v>4727</v>
      </c>
      <c r="E1360" s="406">
        <v>28978695</v>
      </c>
      <c r="F1360" s="405"/>
    </row>
    <row r="1361" spans="1:6" ht="15" customHeight="1">
      <c r="A1361" s="404">
        <v>12012009595</v>
      </c>
      <c r="B1361" s="405" t="s">
        <v>6179</v>
      </c>
      <c r="C1361" s="405" t="s">
        <v>6825</v>
      </c>
      <c r="D1361" s="405" t="s">
        <v>4727</v>
      </c>
      <c r="E1361" s="406">
        <v>36723607</v>
      </c>
      <c r="F1361" s="405"/>
    </row>
    <row r="1362" spans="1:6" ht="25.5">
      <c r="A1362" s="404">
        <v>12012009595</v>
      </c>
      <c r="B1362" s="405" t="s">
        <v>6180</v>
      </c>
      <c r="C1362" s="405" t="s">
        <v>6826</v>
      </c>
      <c r="D1362" s="405" t="s">
        <v>4727</v>
      </c>
      <c r="E1362" s="406">
        <v>42295747</v>
      </c>
      <c r="F1362" s="405"/>
    </row>
    <row r="1363" spans="1:6">
      <c r="A1363" s="404">
        <v>12012009595</v>
      </c>
      <c r="B1363" s="405" t="s">
        <v>6181</v>
      </c>
      <c r="C1363" s="405" t="s">
        <v>6827</v>
      </c>
      <c r="D1363" s="405" t="s">
        <v>4727</v>
      </c>
      <c r="E1363" s="406">
        <v>45786238</v>
      </c>
      <c r="F1363" s="405"/>
    </row>
    <row r="1364" spans="1:6" ht="25.5">
      <c r="A1364" s="404">
        <v>12012009595</v>
      </c>
      <c r="B1364" s="405" t="s">
        <v>6122</v>
      </c>
      <c r="C1364" s="405" t="s">
        <v>6828</v>
      </c>
      <c r="D1364" s="405" t="s">
        <v>4727</v>
      </c>
      <c r="E1364" s="406">
        <v>45973774</v>
      </c>
      <c r="F1364" s="405"/>
    </row>
    <row r="1365" spans="1:6">
      <c r="A1365" s="404">
        <v>12012009595</v>
      </c>
      <c r="B1365" s="405" t="s">
        <v>6182</v>
      </c>
      <c r="C1365" s="405" t="s">
        <v>6829</v>
      </c>
      <c r="D1365" s="405" t="s">
        <v>4727</v>
      </c>
      <c r="E1365" s="406">
        <v>46524990</v>
      </c>
      <c r="F1365" s="405"/>
    </row>
    <row r="1366" spans="1:6" ht="30.75" customHeight="1">
      <c r="A1366" s="404">
        <v>12012009596</v>
      </c>
      <c r="B1366" s="405" t="s">
        <v>6183</v>
      </c>
      <c r="C1366" s="405" t="s">
        <v>6830</v>
      </c>
      <c r="D1366" s="405" t="s">
        <v>4727</v>
      </c>
      <c r="E1366" s="406">
        <v>232411522</v>
      </c>
      <c r="F1366" s="405"/>
    </row>
    <row r="1367" spans="1:6" ht="25.5">
      <c r="A1367" s="404">
        <v>12012009596</v>
      </c>
      <c r="B1367" s="405" t="s">
        <v>6184</v>
      </c>
      <c r="C1367" s="405" t="s">
        <v>6831</v>
      </c>
      <c r="D1367" s="405" t="s">
        <v>4727</v>
      </c>
      <c r="E1367" s="406">
        <v>263392889</v>
      </c>
      <c r="F1367" s="405"/>
    </row>
    <row r="1368" spans="1:6" ht="25.5">
      <c r="A1368" s="404">
        <v>12012009596</v>
      </c>
      <c r="B1368" s="405" t="s">
        <v>6185</v>
      </c>
      <c r="C1368" s="405" t="s">
        <v>6832</v>
      </c>
      <c r="D1368" s="405" t="s">
        <v>4727</v>
      </c>
      <c r="E1368" s="406">
        <v>270436487</v>
      </c>
      <c r="F1368" s="405"/>
    </row>
    <row r="1369" spans="1:6" ht="25.5">
      <c r="A1369" s="407">
        <v>1201200961</v>
      </c>
      <c r="B1369" s="405" t="s">
        <v>6709</v>
      </c>
      <c r="C1369" s="405"/>
      <c r="D1369" s="405"/>
      <c r="E1369" s="408">
        <f>+E1370</f>
        <v>491056500</v>
      </c>
      <c r="F1369" s="409" t="s">
        <v>4360</v>
      </c>
    </row>
    <row r="1370" spans="1:6" ht="25.5">
      <c r="A1370" s="404">
        <v>12012009611</v>
      </c>
      <c r="B1370" s="405" t="s">
        <v>4869</v>
      </c>
      <c r="C1370" s="405" t="s">
        <v>6186</v>
      </c>
      <c r="D1370" s="405" t="s">
        <v>4871</v>
      </c>
      <c r="E1370" s="406">
        <v>491056500</v>
      </c>
      <c r="F1370" s="405"/>
    </row>
    <row r="1371" spans="1:6">
      <c r="A1371" s="407">
        <v>1201200975</v>
      </c>
      <c r="B1371" s="405" t="s">
        <v>6720</v>
      </c>
      <c r="C1371" s="405"/>
      <c r="D1371" s="405"/>
      <c r="E1371" s="408">
        <f>+E1372</f>
        <v>43807300</v>
      </c>
      <c r="F1371" s="409" t="s">
        <v>4360</v>
      </c>
    </row>
    <row r="1372" spans="1:6" ht="15.75" customHeight="1">
      <c r="A1372" s="404">
        <v>12012009750</v>
      </c>
      <c r="B1372" s="405" t="s">
        <v>4872</v>
      </c>
      <c r="C1372" s="405" t="s">
        <v>6833</v>
      </c>
      <c r="D1372" s="405" t="s">
        <v>4873</v>
      </c>
      <c r="E1372" s="406">
        <v>43807300</v>
      </c>
      <c r="F1372" s="405"/>
    </row>
    <row r="1373" spans="1:6" ht="15.75" customHeight="1">
      <c r="A1373" s="407">
        <v>1201200978</v>
      </c>
      <c r="B1373" s="405" t="s">
        <v>6713</v>
      </c>
      <c r="C1373" s="405"/>
      <c r="D1373" s="405"/>
      <c r="E1373" s="408">
        <f>+E1374</f>
        <v>6195000</v>
      </c>
      <c r="F1373" s="409" t="s">
        <v>4360</v>
      </c>
    </row>
    <row r="1374" spans="1:6">
      <c r="A1374" s="404">
        <v>12012009780</v>
      </c>
      <c r="B1374" s="405" t="s">
        <v>5907</v>
      </c>
      <c r="C1374" s="405" t="s">
        <v>6187</v>
      </c>
      <c r="D1374" s="405" t="s">
        <v>4874</v>
      </c>
      <c r="E1374" s="406">
        <v>6195000</v>
      </c>
      <c r="F1374" s="405"/>
    </row>
    <row r="1375" spans="1:6" s="414" customFormat="1">
      <c r="A1375" s="407"/>
      <c r="B1375" s="409" t="s">
        <v>6569</v>
      </c>
      <c r="C1375" s="409"/>
      <c r="D1375" s="409"/>
      <c r="E1375" s="408">
        <f>+E1376+E1392+E1400+E1402+E1404+E1415+E1417+E1419+E1421+E1423</f>
        <v>2833032381</v>
      </c>
      <c r="F1375" s="409"/>
    </row>
    <row r="1376" spans="1:6">
      <c r="A1376" s="407">
        <v>1201201001</v>
      </c>
      <c r="B1376" s="405" t="s">
        <v>6592</v>
      </c>
      <c r="C1376" s="405"/>
      <c r="D1376" s="405"/>
      <c r="E1376" s="408">
        <f>SUM(E1377:E1391)</f>
        <v>594449000</v>
      </c>
      <c r="F1376" s="409" t="s">
        <v>4361</v>
      </c>
    </row>
    <row r="1377" spans="1:6">
      <c r="A1377" s="404">
        <v>12012010010</v>
      </c>
      <c r="B1377" s="405" t="s">
        <v>4379</v>
      </c>
      <c r="C1377" s="405" t="s">
        <v>6188</v>
      </c>
      <c r="D1377" s="405" t="s">
        <v>4416</v>
      </c>
      <c r="E1377" s="406">
        <v>4160000</v>
      </c>
      <c r="F1377" s="405"/>
    </row>
    <row r="1378" spans="1:6" ht="16.5" customHeight="1">
      <c r="A1378" s="404">
        <v>12012010010</v>
      </c>
      <c r="B1378" s="405" t="s">
        <v>4971</v>
      </c>
      <c r="C1378" s="405" t="s">
        <v>5337</v>
      </c>
      <c r="D1378" s="405" t="s">
        <v>4416</v>
      </c>
      <c r="E1378" s="406">
        <v>83400000</v>
      </c>
      <c r="F1378" s="405"/>
    </row>
    <row r="1379" spans="1:6" ht="16.5" customHeight="1">
      <c r="A1379" s="404">
        <v>12012010010</v>
      </c>
      <c r="B1379" s="405" t="s">
        <v>5472</v>
      </c>
      <c r="C1379" s="405" t="s">
        <v>6189</v>
      </c>
      <c r="D1379" s="405" t="s">
        <v>4416</v>
      </c>
      <c r="E1379" s="406">
        <v>12920000</v>
      </c>
      <c r="F1379" s="405"/>
    </row>
    <row r="1380" spans="1:6" ht="25.5">
      <c r="A1380" s="404">
        <v>12012010010</v>
      </c>
      <c r="B1380" s="405" t="s">
        <v>4973</v>
      </c>
      <c r="C1380" s="405" t="s">
        <v>6190</v>
      </c>
      <c r="D1380" s="405" t="s">
        <v>4875</v>
      </c>
      <c r="E1380" s="406">
        <v>4000000</v>
      </c>
      <c r="F1380" s="405"/>
    </row>
    <row r="1381" spans="1:6" ht="25.5">
      <c r="A1381" s="404">
        <v>12012010010</v>
      </c>
      <c r="B1381" s="405" t="s">
        <v>4975</v>
      </c>
      <c r="C1381" s="405" t="s">
        <v>6191</v>
      </c>
      <c r="D1381" s="405" t="s">
        <v>4876</v>
      </c>
      <c r="E1381" s="406">
        <v>152232000</v>
      </c>
      <c r="F1381" s="405"/>
    </row>
    <row r="1382" spans="1:6" ht="15.75" customHeight="1">
      <c r="A1382" s="404">
        <v>12012010010</v>
      </c>
      <c r="B1382" s="405" t="s">
        <v>4381</v>
      </c>
      <c r="C1382" s="405" t="s">
        <v>6192</v>
      </c>
      <c r="D1382" s="405" t="s">
        <v>4416</v>
      </c>
      <c r="E1382" s="406">
        <v>9119000</v>
      </c>
      <c r="F1382" s="405"/>
    </row>
    <row r="1383" spans="1:6" ht="25.5">
      <c r="A1383" s="404">
        <v>12012010010</v>
      </c>
      <c r="B1383" s="405" t="s">
        <v>4979</v>
      </c>
      <c r="C1383" s="405" t="s">
        <v>6193</v>
      </c>
      <c r="D1383" s="405" t="s">
        <v>4805</v>
      </c>
      <c r="E1383" s="406">
        <v>145000</v>
      </c>
      <c r="F1383" s="405"/>
    </row>
    <row r="1384" spans="1:6">
      <c r="A1384" s="404">
        <v>12012010011</v>
      </c>
      <c r="B1384" s="405" t="s">
        <v>4382</v>
      </c>
      <c r="C1384" s="405" t="s">
        <v>6194</v>
      </c>
      <c r="D1384" s="405" t="s">
        <v>4416</v>
      </c>
      <c r="E1384" s="406">
        <v>29980000</v>
      </c>
      <c r="F1384" s="405"/>
    </row>
    <row r="1385" spans="1:6">
      <c r="A1385" s="404">
        <v>12012010011</v>
      </c>
      <c r="B1385" s="405" t="s">
        <v>4982</v>
      </c>
      <c r="C1385" s="405" t="s">
        <v>4983</v>
      </c>
      <c r="D1385" s="405" t="s">
        <v>4416</v>
      </c>
      <c r="E1385" s="406">
        <v>16800000</v>
      </c>
      <c r="F1385" s="405"/>
    </row>
    <row r="1386" spans="1:6" ht="15.75" customHeight="1">
      <c r="A1386" s="404">
        <v>12012010011</v>
      </c>
      <c r="B1386" s="405" t="s">
        <v>4984</v>
      </c>
      <c r="C1386" s="405" t="s">
        <v>4985</v>
      </c>
      <c r="D1386" s="405" t="s">
        <v>4416</v>
      </c>
      <c r="E1386" s="406">
        <v>2735000</v>
      </c>
      <c r="F1386" s="405"/>
    </row>
    <row r="1387" spans="1:6">
      <c r="A1387" s="404">
        <v>12012010011</v>
      </c>
      <c r="B1387" s="405" t="s">
        <v>4986</v>
      </c>
      <c r="C1387" s="405" t="s">
        <v>5309</v>
      </c>
      <c r="D1387" s="405" t="s">
        <v>4743</v>
      </c>
      <c r="E1387" s="406">
        <v>20942000</v>
      </c>
      <c r="F1387" s="405"/>
    </row>
    <row r="1388" spans="1:6">
      <c r="A1388" s="404">
        <v>12012010011</v>
      </c>
      <c r="B1388" s="405" t="s">
        <v>4988</v>
      </c>
      <c r="C1388" s="405" t="s">
        <v>6195</v>
      </c>
      <c r="D1388" s="405" t="s">
        <v>4657</v>
      </c>
      <c r="E1388" s="406">
        <v>45990000</v>
      </c>
      <c r="F1388" s="405"/>
    </row>
    <row r="1389" spans="1:6" ht="15" customHeight="1">
      <c r="A1389" s="404">
        <v>12012010011</v>
      </c>
      <c r="B1389" s="405" t="s">
        <v>4384</v>
      </c>
      <c r="C1389" s="405" t="s">
        <v>5509</v>
      </c>
      <c r="D1389" s="405" t="s">
        <v>4416</v>
      </c>
      <c r="E1389" s="406">
        <v>81600000</v>
      </c>
      <c r="F1389" s="405"/>
    </row>
    <row r="1390" spans="1:6">
      <c r="A1390" s="404">
        <v>12012010011</v>
      </c>
      <c r="B1390" s="405" t="s">
        <v>4991</v>
      </c>
      <c r="C1390" s="405" t="s">
        <v>6196</v>
      </c>
      <c r="D1390" s="405" t="s">
        <v>4416</v>
      </c>
      <c r="E1390" s="406">
        <v>90080000</v>
      </c>
      <c r="F1390" s="405"/>
    </row>
    <row r="1391" spans="1:6">
      <c r="A1391" s="404">
        <v>12012010011</v>
      </c>
      <c r="B1391" s="405" t="s">
        <v>4993</v>
      </c>
      <c r="C1391" s="405" t="s">
        <v>4877</v>
      </c>
      <c r="D1391" s="405" t="s">
        <v>4416</v>
      </c>
      <c r="E1391" s="406">
        <v>40346000</v>
      </c>
      <c r="F1391" s="405"/>
    </row>
    <row r="1392" spans="1:6">
      <c r="A1392" s="407">
        <v>1201201002</v>
      </c>
      <c r="B1392" s="405" t="s">
        <v>6593</v>
      </c>
      <c r="C1392" s="405"/>
      <c r="D1392" s="405"/>
      <c r="E1392" s="408">
        <f>SUM(E1393:E1399)</f>
        <v>531526400</v>
      </c>
      <c r="F1392" s="409" t="s">
        <v>4361</v>
      </c>
    </row>
    <row r="1393" spans="1:6">
      <c r="A1393" s="404">
        <v>12012010020</v>
      </c>
      <c r="B1393" s="405" t="s">
        <v>4387</v>
      </c>
      <c r="C1393" s="405" t="s">
        <v>6197</v>
      </c>
      <c r="D1393" s="405" t="s">
        <v>4504</v>
      </c>
      <c r="E1393" s="406">
        <v>50000</v>
      </c>
      <c r="F1393" s="405"/>
    </row>
    <row r="1394" spans="1:6">
      <c r="A1394" s="404">
        <v>12012010021</v>
      </c>
      <c r="B1394" s="405" t="s">
        <v>4389</v>
      </c>
      <c r="C1394" s="405" t="s">
        <v>6198</v>
      </c>
      <c r="D1394" s="405" t="s">
        <v>4878</v>
      </c>
      <c r="E1394" s="406">
        <v>24130000</v>
      </c>
      <c r="F1394" s="405"/>
    </row>
    <row r="1395" spans="1:6" ht="15" customHeight="1">
      <c r="A1395" s="404">
        <v>12012010022</v>
      </c>
      <c r="B1395" s="405" t="s">
        <v>5120</v>
      </c>
      <c r="C1395" s="405" t="s">
        <v>6199</v>
      </c>
      <c r="D1395" s="405" t="s">
        <v>4523</v>
      </c>
      <c r="E1395" s="406">
        <v>25000000</v>
      </c>
      <c r="F1395" s="405"/>
    </row>
    <row r="1396" spans="1:6" ht="25.5">
      <c r="A1396" s="404">
        <v>12012010022</v>
      </c>
      <c r="B1396" s="405" t="s">
        <v>4998</v>
      </c>
      <c r="C1396" s="405" t="s">
        <v>6200</v>
      </c>
      <c r="D1396" s="405" t="s">
        <v>4879</v>
      </c>
      <c r="E1396" s="406">
        <v>102346400</v>
      </c>
      <c r="F1396" s="405"/>
    </row>
    <row r="1397" spans="1:6" ht="15" customHeight="1">
      <c r="A1397" s="404">
        <v>12012010024</v>
      </c>
      <c r="B1397" s="405" t="s">
        <v>4524</v>
      </c>
      <c r="C1397" s="405" t="s">
        <v>6201</v>
      </c>
      <c r="D1397" s="405" t="s">
        <v>4386</v>
      </c>
      <c r="E1397" s="406">
        <v>25000000</v>
      </c>
      <c r="F1397" s="405"/>
    </row>
    <row r="1398" spans="1:6" ht="15" customHeight="1">
      <c r="A1398" s="404">
        <v>12012010025</v>
      </c>
      <c r="B1398" s="405" t="s">
        <v>4526</v>
      </c>
      <c r="C1398" s="405" t="s">
        <v>6202</v>
      </c>
      <c r="D1398" s="405" t="s">
        <v>4386</v>
      </c>
      <c r="E1398" s="406">
        <v>35000000</v>
      </c>
      <c r="F1398" s="405"/>
    </row>
    <row r="1399" spans="1:6" ht="25.5">
      <c r="A1399" s="404">
        <v>12012010025</v>
      </c>
      <c r="B1399" s="405" t="s">
        <v>4527</v>
      </c>
      <c r="C1399" s="405" t="s">
        <v>6203</v>
      </c>
      <c r="D1399" s="405" t="s">
        <v>4386</v>
      </c>
      <c r="E1399" s="406">
        <v>320000000</v>
      </c>
      <c r="F1399" s="405"/>
    </row>
    <row r="1400" spans="1:6">
      <c r="A1400" s="407">
        <v>1201201003</v>
      </c>
      <c r="B1400" s="405" t="s">
        <v>6594</v>
      </c>
      <c r="C1400" s="405"/>
      <c r="D1400" s="405"/>
      <c r="E1400" s="408">
        <f>+E1401</f>
        <v>31930000</v>
      </c>
      <c r="F1400" s="409" t="s">
        <v>4361</v>
      </c>
    </row>
    <row r="1401" spans="1:6">
      <c r="A1401" s="404">
        <v>12012010030</v>
      </c>
      <c r="B1401" s="405" t="s">
        <v>5002</v>
      </c>
      <c r="C1401" s="405" t="s">
        <v>5516</v>
      </c>
      <c r="D1401" s="405" t="s">
        <v>4880</v>
      </c>
      <c r="E1401" s="406">
        <v>31930000</v>
      </c>
      <c r="F1401" s="405"/>
    </row>
    <row r="1402" spans="1:6">
      <c r="A1402" s="407">
        <v>1201201005</v>
      </c>
      <c r="B1402" s="405" t="s">
        <v>6614</v>
      </c>
      <c r="C1402" s="405"/>
      <c r="D1402" s="405"/>
      <c r="E1402" s="408">
        <f>+E1403</f>
        <v>10361800</v>
      </c>
      <c r="F1402" s="409" t="s">
        <v>4361</v>
      </c>
    </row>
    <row r="1403" spans="1:6" ht="27" customHeight="1">
      <c r="A1403" s="404">
        <v>12012010050</v>
      </c>
      <c r="B1403" s="405" t="s">
        <v>5952</v>
      </c>
      <c r="C1403" s="405" t="s">
        <v>6782</v>
      </c>
      <c r="D1403" s="405" t="s">
        <v>4403</v>
      </c>
      <c r="E1403" s="406">
        <v>10361800</v>
      </c>
      <c r="F1403" s="405"/>
    </row>
    <row r="1404" spans="1:6">
      <c r="A1404" s="407">
        <v>1201201059</v>
      </c>
      <c r="B1404" s="405" t="s">
        <v>6695</v>
      </c>
      <c r="C1404" s="405"/>
      <c r="D1404" s="405"/>
      <c r="E1404" s="408">
        <f>SUM(E1405:E1414)</f>
        <v>1425648181</v>
      </c>
      <c r="F1404" s="409" t="s">
        <v>4361</v>
      </c>
    </row>
    <row r="1405" spans="1:6" ht="25.5">
      <c r="A1405" s="404">
        <v>12012010592</v>
      </c>
      <c r="B1405" s="405" t="s">
        <v>6163</v>
      </c>
      <c r="C1405" s="405" t="s">
        <v>6204</v>
      </c>
      <c r="D1405" s="405" t="s">
        <v>4386</v>
      </c>
      <c r="E1405" s="406">
        <v>7941000</v>
      </c>
      <c r="F1405" s="405"/>
    </row>
    <row r="1406" spans="1:6">
      <c r="A1406" s="404">
        <v>12012010595</v>
      </c>
      <c r="B1406" s="405" t="s">
        <v>6179</v>
      </c>
      <c r="C1406" s="405" t="s">
        <v>6205</v>
      </c>
      <c r="D1406" s="405" t="s">
        <v>4504</v>
      </c>
      <c r="E1406" s="406">
        <v>50454082</v>
      </c>
      <c r="F1406" s="405"/>
    </row>
    <row r="1407" spans="1:6" ht="15" customHeight="1">
      <c r="A1407" s="404">
        <v>12012010596</v>
      </c>
      <c r="B1407" s="405" t="s">
        <v>6206</v>
      </c>
      <c r="C1407" s="405" t="s">
        <v>6207</v>
      </c>
      <c r="D1407" s="405" t="s">
        <v>4504</v>
      </c>
      <c r="E1407" s="406">
        <v>260724938</v>
      </c>
      <c r="F1407" s="405"/>
    </row>
    <row r="1408" spans="1:6">
      <c r="A1408" s="404">
        <v>12012010596</v>
      </c>
      <c r="B1408" s="405" t="s">
        <v>6208</v>
      </c>
      <c r="C1408" s="405" t="s">
        <v>6205</v>
      </c>
      <c r="D1408" s="405" t="s">
        <v>4504</v>
      </c>
      <c r="E1408" s="406">
        <v>312543676</v>
      </c>
      <c r="F1408" s="405"/>
    </row>
    <row r="1409" spans="1:6">
      <c r="A1409" s="404">
        <v>12012010596</v>
      </c>
      <c r="B1409" s="405" t="s">
        <v>6209</v>
      </c>
      <c r="C1409" s="405" t="s">
        <v>6205</v>
      </c>
      <c r="D1409" s="405" t="s">
        <v>4504</v>
      </c>
      <c r="E1409" s="406">
        <v>266518381</v>
      </c>
      <c r="F1409" s="405"/>
    </row>
    <row r="1410" spans="1:6">
      <c r="A1410" s="404">
        <v>12012010596</v>
      </c>
      <c r="B1410" s="405" t="s">
        <v>6210</v>
      </c>
      <c r="C1410" s="405" t="s">
        <v>6205</v>
      </c>
      <c r="D1410" s="405" t="s">
        <v>4504</v>
      </c>
      <c r="E1410" s="406">
        <v>242689730</v>
      </c>
      <c r="F1410" s="405"/>
    </row>
    <row r="1411" spans="1:6" ht="15" customHeight="1">
      <c r="A1411" s="404">
        <v>12012010596</v>
      </c>
      <c r="B1411" s="405" t="s">
        <v>6211</v>
      </c>
      <c r="C1411" s="405" t="s">
        <v>6205</v>
      </c>
      <c r="D1411" s="405" t="s">
        <v>4504</v>
      </c>
      <c r="E1411" s="406">
        <v>86674019</v>
      </c>
      <c r="F1411" s="405"/>
    </row>
    <row r="1412" spans="1:6" ht="16.5" customHeight="1">
      <c r="A1412" s="404">
        <v>12012010596</v>
      </c>
      <c r="B1412" s="405" t="s">
        <v>6212</v>
      </c>
      <c r="C1412" s="405" t="s">
        <v>6205</v>
      </c>
      <c r="D1412" s="405" t="s">
        <v>4504</v>
      </c>
      <c r="E1412" s="406">
        <v>77282826</v>
      </c>
      <c r="F1412" s="405"/>
    </row>
    <row r="1413" spans="1:6" ht="25.5">
      <c r="A1413" s="404">
        <v>12012010597</v>
      </c>
      <c r="B1413" s="405" t="s">
        <v>6213</v>
      </c>
      <c r="C1413" s="405" t="s">
        <v>6205</v>
      </c>
      <c r="D1413" s="405" t="s">
        <v>4504</v>
      </c>
      <c r="E1413" s="406">
        <v>66657035</v>
      </c>
      <c r="F1413" s="405"/>
    </row>
    <row r="1414" spans="1:6">
      <c r="A1414" s="404">
        <v>12012010597</v>
      </c>
      <c r="B1414" s="405" t="s">
        <v>6174</v>
      </c>
      <c r="C1414" s="405" t="s">
        <v>6205</v>
      </c>
      <c r="D1414" s="405" t="s">
        <v>4504</v>
      </c>
      <c r="E1414" s="406">
        <v>54162494</v>
      </c>
      <c r="F1414" s="405"/>
    </row>
    <row r="1415" spans="1:6" ht="25.5">
      <c r="A1415" s="407">
        <v>1201201061</v>
      </c>
      <c r="B1415" s="405" t="s">
        <v>6709</v>
      </c>
      <c r="C1415" s="405"/>
      <c r="D1415" s="405"/>
      <c r="E1415" s="408">
        <f>+E1416</f>
        <v>126737000</v>
      </c>
      <c r="F1415" s="409" t="s">
        <v>4361</v>
      </c>
    </row>
    <row r="1416" spans="1:6" ht="14.25" customHeight="1">
      <c r="A1416" s="404">
        <v>12012010611</v>
      </c>
      <c r="B1416" s="405" t="s">
        <v>4869</v>
      </c>
      <c r="C1416" s="405" t="s">
        <v>6214</v>
      </c>
      <c r="D1416" s="405" t="s">
        <v>4386</v>
      </c>
      <c r="E1416" s="406">
        <v>126737000</v>
      </c>
      <c r="F1416" s="405"/>
    </row>
    <row r="1417" spans="1:6">
      <c r="A1417" s="407">
        <v>1201201068</v>
      </c>
      <c r="B1417" s="405" t="s">
        <v>6721</v>
      </c>
      <c r="C1417" s="405"/>
      <c r="D1417" s="405"/>
      <c r="E1417" s="408">
        <f>+E1418</f>
        <v>25513000</v>
      </c>
      <c r="F1417" s="409" t="s">
        <v>4361</v>
      </c>
    </row>
    <row r="1418" spans="1:6">
      <c r="A1418" s="404">
        <v>12012010680</v>
      </c>
      <c r="B1418" s="405" t="s">
        <v>4881</v>
      </c>
      <c r="C1418" s="405" t="s">
        <v>6215</v>
      </c>
      <c r="D1418" s="405" t="s">
        <v>4882</v>
      </c>
      <c r="E1418" s="406">
        <v>25513000</v>
      </c>
      <c r="F1418" s="405"/>
    </row>
    <row r="1419" spans="1:6">
      <c r="A1419" s="407">
        <v>1201201075</v>
      </c>
      <c r="B1419" s="405" t="s">
        <v>6720</v>
      </c>
      <c r="C1419" s="405"/>
      <c r="D1419" s="405"/>
      <c r="E1419" s="408">
        <f>+E1420</f>
        <v>62867000</v>
      </c>
      <c r="F1419" s="409" t="s">
        <v>4361</v>
      </c>
    </row>
    <row r="1420" spans="1:6">
      <c r="A1420" s="404">
        <v>12012010750</v>
      </c>
      <c r="B1420" s="405" t="s">
        <v>4872</v>
      </c>
      <c r="C1420" s="405" t="s">
        <v>6141</v>
      </c>
      <c r="D1420" s="405" t="s">
        <v>4504</v>
      </c>
      <c r="E1420" s="406">
        <v>62867000</v>
      </c>
      <c r="F1420" s="405"/>
    </row>
    <row r="1421" spans="1:6" ht="25.5">
      <c r="A1421" s="407">
        <v>1201201076</v>
      </c>
      <c r="B1421" s="405" t="s">
        <v>6696</v>
      </c>
      <c r="C1421" s="405"/>
      <c r="D1421" s="405"/>
      <c r="E1421" s="408">
        <f>+E1422</f>
        <v>15000000</v>
      </c>
      <c r="F1421" s="409" t="s">
        <v>4361</v>
      </c>
    </row>
    <row r="1422" spans="1:6" ht="25.5">
      <c r="A1422" s="404">
        <v>12012010761</v>
      </c>
      <c r="B1422" s="405" t="s">
        <v>5768</v>
      </c>
      <c r="C1422" s="405" t="s">
        <v>6216</v>
      </c>
      <c r="D1422" s="405" t="s">
        <v>4610</v>
      </c>
      <c r="E1422" s="406">
        <v>15000000</v>
      </c>
      <c r="F1422" s="405"/>
    </row>
    <row r="1423" spans="1:6" ht="15.75" customHeight="1">
      <c r="A1423" s="407">
        <v>1201201078</v>
      </c>
      <c r="B1423" s="405" t="s">
        <v>6713</v>
      </c>
      <c r="C1423" s="405"/>
      <c r="D1423" s="405"/>
      <c r="E1423" s="408">
        <f>+E1424</f>
        <v>9000000</v>
      </c>
      <c r="F1423" s="409" t="s">
        <v>4361</v>
      </c>
    </row>
    <row r="1424" spans="1:6">
      <c r="A1424" s="404">
        <v>12012010780</v>
      </c>
      <c r="B1424" s="405" t="s">
        <v>5907</v>
      </c>
      <c r="C1424" s="405" t="s">
        <v>5416</v>
      </c>
      <c r="D1424" s="405" t="s">
        <v>4416</v>
      </c>
      <c r="E1424" s="406">
        <v>9000000</v>
      </c>
      <c r="F1424" s="405"/>
    </row>
    <row r="1425" spans="1:6" s="414" customFormat="1">
      <c r="A1425" s="407"/>
      <c r="B1425" s="409" t="s">
        <v>6568</v>
      </c>
      <c r="C1425" s="409"/>
      <c r="D1425" s="409"/>
      <c r="E1425" s="408">
        <f>+E1426+E1442+E1447+E1449+E1451+E1453+E1462+E1464</f>
        <v>1673545291</v>
      </c>
      <c r="F1425" s="409"/>
    </row>
    <row r="1426" spans="1:6">
      <c r="A1426" s="407">
        <v>1201201101</v>
      </c>
      <c r="B1426" s="405" t="s">
        <v>6592</v>
      </c>
      <c r="C1426" s="405"/>
      <c r="D1426" s="405"/>
      <c r="E1426" s="408">
        <f>SUM(E1427:E1441)</f>
        <v>590068320</v>
      </c>
      <c r="F1426" s="409" t="s">
        <v>4362</v>
      </c>
    </row>
    <row r="1427" spans="1:6">
      <c r="A1427" s="404">
        <v>12012011010</v>
      </c>
      <c r="B1427" s="405" t="s">
        <v>4379</v>
      </c>
      <c r="C1427" s="405" t="s">
        <v>6217</v>
      </c>
      <c r="D1427" s="405" t="s">
        <v>4380</v>
      </c>
      <c r="E1427" s="406">
        <v>4900000</v>
      </c>
      <c r="F1427" s="405"/>
    </row>
    <row r="1428" spans="1:6" ht="15" customHeight="1">
      <c r="A1428" s="404">
        <v>12012011010</v>
      </c>
      <c r="B1428" s="405" t="s">
        <v>4971</v>
      </c>
      <c r="C1428" s="405" t="s">
        <v>6218</v>
      </c>
      <c r="D1428" s="405" t="s">
        <v>4380</v>
      </c>
      <c r="E1428" s="406">
        <v>48600000</v>
      </c>
      <c r="F1428" s="405"/>
    </row>
    <row r="1429" spans="1:6" ht="15.75" customHeight="1">
      <c r="A1429" s="404">
        <v>12012011010</v>
      </c>
      <c r="B1429" s="405" t="s">
        <v>5472</v>
      </c>
      <c r="C1429" s="405" t="s">
        <v>6219</v>
      </c>
      <c r="D1429" s="405" t="s">
        <v>4380</v>
      </c>
      <c r="E1429" s="406">
        <v>10088000</v>
      </c>
      <c r="F1429" s="405"/>
    </row>
    <row r="1430" spans="1:6" ht="25.5">
      <c r="A1430" s="404">
        <v>12012011010</v>
      </c>
      <c r="B1430" s="405" t="s">
        <v>4973</v>
      </c>
      <c r="C1430" s="405" t="s">
        <v>6220</v>
      </c>
      <c r="D1430" s="405" t="s">
        <v>4883</v>
      </c>
      <c r="E1430" s="406">
        <v>4310000</v>
      </c>
      <c r="F1430" s="405"/>
    </row>
    <row r="1431" spans="1:6" ht="16.5" customHeight="1">
      <c r="A1431" s="404">
        <v>12012011010</v>
      </c>
      <c r="B1431" s="405" t="s">
        <v>4975</v>
      </c>
      <c r="C1431" s="405" t="s">
        <v>4976</v>
      </c>
      <c r="D1431" s="405" t="s">
        <v>4380</v>
      </c>
      <c r="E1431" s="406">
        <v>120636000</v>
      </c>
      <c r="F1431" s="405"/>
    </row>
    <row r="1432" spans="1:6" ht="15" customHeight="1">
      <c r="A1432" s="404">
        <v>12012011010</v>
      </c>
      <c r="B1432" s="405" t="s">
        <v>4979</v>
      </c>
      <c r="C1432" s="405" t="s">
        <v>6221</v>
      </c>
      <c r="D1432" s="405" t="s">
        <v>4380</v>
      </c>
      <c r="E1432" s="406">
        <v>174000</v>
      </c>
      <c r="F1432" s="405"/>
    </row>
    <row r="1433" spans="1:6">
      <c r="A1433" s="404">
        <v>12012011011</v>
      </c>
      <c r="B1433" s="405" t="s">
        <v>4382</v>
      </c>
      <c r="C1433" s="405" t="s">
        <v>6222</v>
      </c>
      <c r="D1433" s="405" t="s">
        <v>4380</v>
      </c>
      <c r="E1433" s="406">
        <v>42912440</v>
      </c>
      <c r="F1433" s="405"/>
    </row>
    <row r="1434" spans="1:6">
      <c r="A1434" s="404">
        <v>120120110111</v>
      </c>
      <c r="B1434" s="405" t="s">
        <v>4982</v>
      </c>
      <c r="C1434" s="405" t="s">
        <v>6223</v>
      </c>
      <c r="D1434" s="405" t="s">
        <v>4380</v>
      </c>
      <c r="E1434" s="406">
        <v>18993000</v>
      </c>
      <c r="F1434" s="405"/>
    </row>
    <row r="1435" spans="1:6" ht="15.75" customHeight="1">
      <c r="A1435" s="404">
        <v>12012011011</v>
      </c>
      <c r="B1435" s="405" t="s">
        <v>4984</v>
      </c>
      <c r="C1435" s="405" t="s">
        <v>6224</v>
      </c>
      <c r="D1435" s="405" t="s">
        <v>4380</v>
      </c>
      <c r="E1435" s="406">
        <v>5516000</v>
      </c>
      <c r="F1435" s="405"/>
    </row>
    <row r="1436" spans="1:6">
      <c r="A1436" s="404">
        <v>12012011011</v>
      </c>
      <c r="B1436" s="405" t="s">
        <v>4986</v>
      </c>
      <c r="C1436" s="405" t="s">
        <v>6225</v>
      </c>
      <c r="D1436" s="405" t="s">
        <v>4386</v>
      </c>
      <c r="E1436" s="406">
        <v>27613000</v>
      </c>
      <c r="F1436" s="405"/>
    </row>
    <row r="1437" spans="1:6" ht="15" customHeight="1">
      <c r="A1437" s="404">
        <v>12012011011</v>
      </c>
      <c r="B1437" s="405" t="s">
        <v>4988</v>
      </c>
      <c r="C1437" s="405" t="s">
        <v>6226</v>
      </c>
      <c r="D1437" s="405" t="s">
        <v>4657</v>
      </c>
      <c r="E1437" s="406">
        <v>18108000</v>
      </c>
      <c r="F1437" s="405"/>
    </row>
    <row r="1438" spans="1:6" ht="25.5">
      <c r="A1438" s="404">
        <v>12012011011</v>
      </c>
      <c r="B1438" s="405" t="s">
        <v>4384</v>
      </c>
      <c r="C1438" s="405" t="s">
        <v>6227</v>
      </c>
      <c r="D1438" s="405" t="s">
        <v>4380</v>
      </c>
      <c r="E1438" s="406">
        <v>90114000</v>
      </c>
      <c r="F1438" s="405"/>
    </row>
    <row r="1439" spans="1:6">
      <c r="A1439" s="404">
        <v>12012011011</v>
      </c>
      <c r="B1439" s="405" t="s">
        <v>4991</v>
      </c>
      <c r="C1439" s="405" t="s">
        <v>4884</v>
      </c>
      <c r="D1439" s="405" t="s">
        <v>4380</v>
      </c>
      <c r="E1439" s="406">
        <v>90110000</v>
      </c>
      <c r="F1439" s="405"/>
    </row>
    <row r="1440" spans="1:6">
      <c r="A1440" s="404">
        <v>12012011011</v>
      </c>
      <c r="B1440" s="405" t="s">
        <v>4993</v>
      </c>
      <c r="C1440" s="405" t="s">
        <v>6228</v>
      </c>
      <c r="D1440" s="405" t="s">
        <v>4377</v>
      </c>
      <c r="E1440" s="406">
        <v>97466880</v>
      </c>
      <c r="F1440" s="405"/>
    </row>
    <row r="1441" spans="1:6">
      <c r="A1441" s="404">
        <v>12012011012</v>
      </c>
      <c r="B1441" s="405" t="s">
        <v>5342</v>
      </c>
      <c r="C1441" s="405" t="s">
        <v>6229</v>
      </c>
      <c r="D1441" s="405" t="s">
        <v>4380</v>
      </c>
      <c r="E1441" s="406">
        <v>10527000</v>
      </c>
      <c r="F1441" s="405"/>
    </row>
    <row r="1442" spans="1:6">
      <c r="A1442" s="407">
        <v>1201201102</v>
      </c>
      <c r="B1442" s="405" t="s">
        <v>6593</v>
      </c>
      <c r="C1442" s="405"/>
      <c r="D1442" s="405"/>
      <c r="E1442" s="408">
        <f>SUM(E1443:E1446)</f>
        <v>123430200</v>
      </c>
      <c r="F1442" s="409" t="s">
        <v>4362</v>
      </c>
    </row>
    <row r="1443" spans="1:6">
      <c r="A1443" s="404">
        <v>12012011020</v>
      </c>
      <c r="B1443" s="405" t="s">
        <v>4996</v>
      </c>
      <c r="C1443" s="405" t="s">
        <v>6230</v>
      </c>
      <c r="D1443" s="405" t="s">
        <v>4416</v>
      </c>
      <c r="E1443" s="406">
        <v>4194000</v>
      </c>
      <c r="F1443" s="405"/>
    </row>
    <row r="1444" spans="1:6" ht="25.5">
      <c r="A1444" s="404">
        <v>12012011022</v>
      </c>
      <c r="B1444" s="405" t="s">
        <v>5120</v>
      </c>
      <c r="C1444" s="405" t="s">
        <v>6231</v>
      </c>
      <c r="D1444" s="405" t="s">
        <v>4416</v>
      </c>
      <c r="E1444" s="406">
        <v>20000000</v>
      </c>
      <c r="F1444" s="405"/>
    </row>
    <row r="1445" spans="1:6" ht="25.5">
      <c r="A1445" s="404">
        <v>12012011022</v>
      </c>
      <c r="B1445" s="405" t="s">
        <v>4998</v>
      </c>
      <c r="C1445" s="405" t="s">
        <v>6232</v>
      </c>
      <c r="D1445" s="405" t="s">
        <v>4883</v>
      </c>
      <c r="E1445" s="406">
        <v>98226200</v>
      </c>
      <c r="F1445" s="405"/>
    </row>
    <row r="1446" spans="1:6" ht="25.5">
      <c r="A1446" s="404">
        <v>12012011022</v>
      </c>
      <c r="B1446" s="405" t="s">
        <v>5315</v>
      </c>
      <c r="C1446" s="405" t="s">
        <v>6233</v>
      </c>
      <c r="D1446" s="405" t="s">
        <v>4416</v>
      </c>
      <c r="E1446" s="406">
        <v>1010000</v>
      </c>
      <c r="F1446" s="405"/>
    </row>
    <row r="1447" spans="1:6">
      <c r="A1447" s="407">
        <v>1201201103</v>
      </c>
      <c r="B1447" s="405" t="s">
        <v>6594</v>
      </c>
      <c r="C1447" s="405"/>
      <c r="D1447" s="405"/>
      <c r="E1447" s="408">
        <f>+E1448</f>
        <v>25545000</v>
      </c>
      <c r="F1447" s="409" t="s">
        <v>4362</v>
      </c>
    </row>
    <row r="1448" spans="1:6" ht="25.5">
      <c r="A1448" s="404">
        <v>12012011030</v>
      </c>
      <c r="B1448" s="405" t="s">
        <v>5002</v>
      </c>
      <c r="C1448" s="405" t="s">
        <v>6234</v>
      </c>
      <c r="D1448" s="405" t="s">
        <v>4885</v>
      </c>
      <c r="E1448" s="406">
        <v>25545000</v>
      </c>
      <c r="F1448" s="405"/>
    </row>
    <row r="1449" spans="1:6">
      <c r="A1449" s="407">
        <v>1201201105</v>
      </c>
      <c r="B1449" s="405" t="s">
        <v>6614</v>
      </c>
      <c r="C1449" s="405"/>
      <c r="D1449" s="405"/>
      <c r="E1449" s="408">
        <f>+E1450</f>
        <v>16913800</v>
      </c>
      <c r="F1449" s="409" t="s">
        <v>4362</v>
      </c>
    </row>
    <row r="1450" spans="1:6" ht="26.25" customHeight="1">
      <c r="A1450" s="404">
        <v>12012011050</v>
      </c>
      <c r="B1450" s="405" t="s">
        <v>5952</v>
      </c>
      <c r="C1450" s="405" t="s">
        <v>6235</v>
      </c>
      <c r="D1450" s="405" t="s">
        <v>4886</v>
      </c>
      <c r="E1450" s="406">
        <v>16913800</v>
      </c>
      <c r="F1450" s="405"/>
    </row>
    <row r="1451" spans="1:6" ht="25.5">
      <c r="A1451" s="407">
        <v>1201201106</v>
      </c>
      <c r="B1451" s="405" t="s">
        <v>6595</v>
      </c>
      <c r="C1451" s="405"/>
      <c r="D1451" s="405"/>
      <c r="E1451" s="408">
        <f>+E1452</f>
        <v>15000000</v>
      </c>
      <c r="F1451" s="409" t="s">
        <v>4362</v>
      </c>
    </row>
    <row r="1452" spans="1:6" ht="28.5" customHeight="1">
      <c r="A1452" s="404">
        <v>12012011060</v>
      </c>
      <c r="B1452" s="405" t="s">
        <v>5004</v>
      </c>
      <c r="C1452" s="405" t="s">
        <v>6783</v>
      </c>
      <c r="D1452" s="405" t="s">
        <v>4386</v>
      </c>
      <c r="E1452" s="406">
        <v>15000000</v>
      </c>
      <c r="F1452" s="405"/>
    </row>
    <row r="1453" spans="1:6">
      <c r="A1453" s="407">
        <v>1201201159</v>
      </c>
      <c r="B1453" s="405" t="s">
        <v>6695</v>
      </c>
      <c r="C1453" s="405"/>
      <c r="D1453" s="405"/>
      <c r="E1453" s="408">
        <f>SUM(E1454:E1461)</f>
        <v>694427971</v>
      </c>
      <c r="F1453" s="409" t="s">
        <v>4362</v>
      </c>
    </row>
    <row r="1454" spans="1:6" ht="25.5">
      <c r="A1454" s="404">
        <v>12012011592</v>
      </c>
      <c r="B1454" s="405" t="s">
        <v>6163</v>
      </c>
      <c r="C1454" s="405" t="s">
        <v>6236</v>
      </c>
      <c r="D1454" s="405" t="s">
        <v>4380</v>
      </c>
      <c r="E1454" s="406">
        <v>12146000</v>
      </c>
      <c r="F1454" s="405"/>
    </row>
    <row r="1455" spans="1:6" ht="15" customHeight="1">
      <c r="A1455" s="404">
        <v>12012011599</v>
      </c>
      <c r="B1455" s="405" t="s">
        <v>6834</v>
      </c>
      <c r="C1455" s="405" t="s">
        <v>6840</v>
      </c>
      <c r="D1455" s="405" t="s">
        <v>4380</v>
      </c>
      <c r="E1455" s="406">
        <v>42556150</v>
      </c>
      <c r="F1455" s="405"/>
    </row>
    <row r="1456" spans="1:6">
      <c r="A1456" s="404">
        <v>12012011599</v>
      </c>
      <c r="B1456" s="405" t="s">
        <v>6835</v>
      </c>
      <c r="C1456" s="405" t="s">
        <v>6841</v>
      </c>
      <c r="D1456" s="405" t="s">
        <v>4380</v>
      </c>
      <c r="E1456" s="406">
        <v>65603000</v>
      </c>
      <c r="F1456" s="405"/>
    </row>
    <row r="1457" spans="1:6" ht="25.5">
      <c r="A1457" s="404">
        <v>12012011599</v>
      </c>
      <c r="B1457" s="405" t="s">
        <v>6836</v>
      </c>
      <c r="C1457" s="405" t="s">
        <v>6842</v>
      </c>
      <c r="D1457" s="405" t="s">
        <v>4380</v>
      </c>
      <c r="E1457" s="406">
        <v>220937373</v>
      </c>
      <c r="F1457" s="405"/>
    </row>
    <row r="1458" spans="1:6" ht="16.5" customHeight="1">
      <c r="A1458" s="404">
        <v>12012011599</v>
      </c>
      <c r="B1458" s="405" t="s">
        <v>6837</v>
      </c>
      <c r="C1458" s="405" t="s">
        <v>6843</v>
      </c>
      <c r="D1458" s="405" t="s">
        <v>4380</v>
      </c>
      <c r="E1458" s="406">
        <v>53409014</v>
      </c>
      <c r="F1458" s="405"/>
    </row>
    <row r="1459" spans="1:6" ht="15" customHeight="1">
      <c r="A1459" s="404">
        <v>12012011599</v>
      </c>
      <c r="B1459" s="405" t="s">
        <v>6838</v>
      </c>
      <c r="C1459" s="405" t="s">
        <v>6844</v>
      </c>
      <c r="D1459" s="405" t="s">
        <v>4380</v>
      </c>
      <c r="E1459" s="406">
        <v>235458900</v>
      </c>
      <c r="F1459" s="405"/>
    </row>
    <row r="1460" spans="1:6" ht="15.75" customHeight="1">
      <c r="A1460" s="404">
        <v>12012011599</v>
      </c>
      <c r="B1460" s="405" t="s">
        <v>6839</v>
      </c>
      <c r="C1460" s="405" t="s">
        <v>6845</v>
      </c>
      <c r="D1460" s="405" t="s">
        <v>4380</v>
      </c>
      <c r="E1460" s="406">
        <v>36538334</v>
      </c>
      <c r="F1460" s="405"/>
    </row>
    <row r="1461" spans="1:6" ht="16.5" customHeight="1">
      <c r="A1461" s="404">
        <v>12012011599</v>
      </c>
      <c r="B1461" s="405" t="s">
        <v>6237</v>
      </c>
      <c r="C1461" s="405" t="s">
        <v>6846</v>
      </c>
      <c r="D1461" s="405" t="s">
        <v>4380</v>
      </c>
      <c r="E1461" s="406">
        <v>27779200</v>
      </c>
      <c r="F1461" s="405"/>
    </row>
    <row r="1462" spans="1:6" ht="25.5">
      <c r="A1462" s="407">
        <v>1201201161</v>
      </c>
      <c r="B1462" s="405" t="s">
        <v>6709</v>
      </c>
      <c r="C1462" s="405"/>
      <c r="D1462" s="405"/>
      <c r="E1462" s="408">
        <f>+E1463</f>
        <v>110100000</v>
      </c>
      <c r="F1462" s="409" t="s">
        <v>4362</v>
      </c>
    </row>
    <row r="1463" spans="1:6">
      <c r="A1463" s="404">
        <v>12012011611</v>
      </c>
      <c r="B1463" s="405" t="s">
        <v>4869</v>
      </c>
      <c r="C1463" s="405" t="s">
        <v>6238</v>
      </c>
      <c r="D1463" s="405" t="s">
        <v>4386</v>
      </c>
      <c r="E1463" s="406">
        <v>110100000</v>
      </c>
      <c r="F1463" s="405"/>
    </row>
    <row r="1464" spans="1:6">
      <c r="A1464" s="407">
        <v>1201201175</v>
      </c>
      <c r="B1464" s="405" t="s">
        <v>6720</v>
      </c>
      <c r="C1464" s="405"/>
      <c r="D1464" s="405"/>
      <c r="E1464" s="408">
        <f>+E1465</f>
        <v>98060000</v>
      </c>
      <c r="F1464" s="409" t="s">
        <v>4362</v>
      </c>
    </row>
    <row r="1465" spans="1:6">
      <c r="A1465" s="404">
        <v>12012011750</v>
      </c>
      <c r="B1465" s="405" t="s">
        <v>4872</v>
      </c>
      <c r="C1465" s="405" t="s">
        <v>6141</v>
      </c>
      <c r="D1465" s="405" t="s">
        <v>4386</v>
      </c>
      <c r="E1465" s="406">
        <v>98060000</v>
      </c>
      <c r="F1465" s="405"/>
    </row>
    <row r="1466" spans="1:6" s="414" customFormat="1">
      <c r="A1466" s="407"/>
      <c r="B1466" s="409" t="s">
        <v>4363</v>
      </c>
      <c r="C1466" s="409"/>
      <c r="D1466" s="409"/>
      <c r="E1466" s="408">
        <f>+E1467+E1484+E1490+E1492+E1494+E1502+E1504+E1506+E1508+E1510</f>
        <v>1297207460</v>
      </c>
      <c r="F1466" s="409"/>
    </row>
    <row r="1467" spans="1:6">
      <c r="A1467" s="407">
        <v>1201201201</v>
      </c>
      <c r="B1467" s="405" t="s">
        <v>6592</v>
      </c>
      <c r="C1467" s="405"/>
      <c r="D1467" s="405"/>
      <c r="E1467" s="408">
        <f>SUM(E1468:E1483)</f>
        <v>461674260</v>
      </c>
      <c r="F1467" s="409" t="s">
        <v>4363</v>
      </c>
    </row>
    <row r="1468" spans="1:6">
      <c r="A1468" s="404">
        <v>12012012010</v>
      </c>
      <c r="B1468" s="405" t="s">
        <v>4379</v>
      </c>
      <c r="C1468" s="405" t="s">
        <v>6239</v>
      </c>
      <c r="D1468" s="405" t="s">
        <v>4380</v>
      </c>
      <c r="E1468" s="406">
        <v>1770000</v>
      </c>
      <c r="F1468" s="405"/>
    </row>
    <row r="1469" spans="1:6" ht="15" customHeight="1">
      <c r="A1469" s="404">
        <v>12012012010</v>
      </c>
      <c r="B1469" s="405" t="s">
        <v>4971</v>
      </c>
      <c r="C1469" s="405" t="s">
        <v>6240</v>
      </c>
      <c r="D1469" s="405" t="s">
        <v>4380</v>
      </c>
      <c r="E1469" s="406">
        <v>35880000</v>
      </c>
      <c r="F1469" s="405"/>
    </row>
    <row r="1470" spans="1:6">
      <c r="A1470" s="404">
        <v>12012012010</v>
      </c>
      <c r="B1470" s="405" t="s">
        <v>5472</v>
      </c>
      <c r="C1470" s="405" t="s">
        <v>6241</v>
      </c>
      <c r="D1470" s="405" t="s">
        <v>4380</v>
      </c>
      <c r="E1470" s="406">
        <v>2525000</v>
      </c>
      <c r="F1470" s="405"/>
    </row>
    <row r="1471" spans="1:6" ht="25.5">
      <c r="A1471" s="404">
        <v>12012012010</v>
      </c>
      <c r="B1471" s="405" t="s">
        <v>4973</v>
      </c>
      <c r="C1471" s="405" t="s">
        <v>6242</v>
      </c>
      <c r="D1471" s="405" t="s">
        <v>4887</v>
      </c>
      <c r="E1471" s="406">
        <v>3125000</v>
      </c>
      <c r="F1471" s="405"/>
    </row>
    <row r="1472" spans="1:6">
      <c r="A1472" s="404">
        <v>12012012010</v>
      </c>
      <c r="B1472" s="405" t="s">
        <v>4975</v>
      </c>
      <c r="C1472" s="405" t="s">
        <v>6243</v>
      </c>
      <c r="D1472" s="405" t="s">
        <v>4380</v>
      </c>
      <c r="E1472" s="406">
        <v>115752000</v>
      </c>
      <c r="F1472" s="405"/>
    </row>
    <row r="1473" spans="1:6" ht="16.5" customHeight="1">
      <c r="A1473" s="404">
        <v>12012012010</v>
      </c>
      <c r="B1473" s="405" t="s">
        <v>4381</v>
      </c>
      <c r="C1473" s="405" t="s">
        <v>6192</v>
      </c>
      <c r="D1473" s="405" t="s">
        <v>4380</v>
      </c>
      <c r="E1473" s="406">
        <v>8439500</v>
      </c>
      <c r="F1473" s="405"/>
    </row>
    <row r="1474" spans="1:6">
      <c r="A1474" s="404">
        <v>12012012010</v>
      </c>
      <c r="B1474" s="405" t="s">
        <v>4979</v>
      </c>
      <c r="C1474" s="405" t="s">
        <v>4980</v>
      </c>
      <c r="D1474" s="405" t="s">
        <v>4380</v>
      </c>
      <c r="E1474" s="406">
        <v>87000</v>
      </c>
      <c r="F1474" s="405"/>
    </row>
    <row r="1475" spans="1:6">
      <c r="A1475" s="404">
        <v>12012012011</v>
      </c>
      <c r="B1475" s="405" t="s">
        <v>4382</v>
      </c>
      <c r="C1475" s="405" t="s">
        <v>6194</v>
      </c>
      <c r="D1475" s="405" t="s">
        <v>4380</v>
      </c>
      <c r="E1475" s="406">
        <v>29755000</v>
      </c>
      <c r="F1475" s="405"/>
    </row>
    <row r="1476" spans="1:6">
      <c r="A1476" s="404">
        <v>12012012011</v>
      </c>
      <c r="B1476" s="405" t="s">
        <v>4982</v>
      </c>
      <c r="C1476" s="405" t="s">
        <v>4983</v>
      </c>
      <c r="D1476" s="405" t="s">
        <v>4380</v>
      </c>
      <c r="E1476" s="406">
        <v>20842000</v>
      </c>
      <c r="F1476" s="405"/>
    </row>
    <row r="1477" spans="1:6" ht="15" customHeight="1">
      <c r="A1477" s="404">
        <v>12012012011</v>
      </c>
      <c r="B1477" s="405" t="s">
        <v>4984</v>
      </c>
      <c r="C1477" s="405" t="s">
        <v>6244</v>
      </c>
      <c r="D1477" s="405" t="s">
        <v>4380</v>
      </c>
      <c r="E1477" s="406">
        <v>4100000</v>
      </c>
      <c r="F1477" s="405"/>
    </row>
    <row r="1478" spans="1:6">
      <c r="A1478" s="404">
        <v>12012012011</v>
      </c>
      <c r="B1478" s="405" t="s">
        <v>4986</v>
      </c>
      <c r="C1478" s="405" t="s">
        <v>6225</v>
      </c>
      <c r="D1478" s="405" t="s">
        <v>4380</v>
      </c>
      <c r="E1478" s="406">
        <v>2454000</v>
      </c>
      <c r="F1478" s="405"/>
    </row>
    <row r="1479" spans="1:6">
      <c r="A1479" s="404">
        <v>12012012011</v>
      </c>
      <c r="B1479" s="405" t="s">
        <v>4988</v>
      </c>
      <c r="C1479" s="405" t="s">
        <v>6245</v>
      </c>
      <c r="D1479" s="405" t="s">
        <v>4380</v>
      </c>
      <c r="E1479" s="406">
        <v>20074000</v>
      </c>
      <c r="F1479" s="405"/>
    </row>
    <row r="1480" spans="1:6">
      <c r="A1480" s="404">
        <v>12012012011</v>
      </c>
      <c r="B1480" s="405" t="s">
        <v>4384</v>
      </c>
      <c r="C1480" s="405" t="s">
        <v>5946</v>
      </c>
      <c r="D1480" s="405" t="s">
        <v>4380</v>
      </c>
      <c r="E1480" s="406">
        <v>74535000</v>
      </c>
      <c r="F1480" s="405"/>
    </row>
    <row r="1481" spans="1:6" ht="25.5">
      <c r="A1481" s="404">
        <v>12012012011</v>
      </c>
      <c r="B1481" s="405" t="s">
        <v>4991</v>
      </c>
      <c r="C1481" s="405" t="s">
        <v>6246</v>
      </c>
      <c r="D1481" s="405" t="s">
        <v>4380</v>
      </c>
      <c r="E1481" s="406">
        <v>90000000</v>
      </c>
      <c r="F1481" s="405"/>
    </row>
    <row r="1482" spans="1:6" ht="25.5">
      <c r="A1482" s="404">
        <v>12012012011</v>
      </c>
      <c r="B1482" s="405" t="s">
        <v>4993</v>
      </c>
      <c r="C1482" s="405" t="s">
        <v>6247</v>
      </c>
      <c r="D1482" s="405" t="s">
        <v>4380</v>
      </c>
      <c r="E1482" s="406">
        <v>39533760</v>
      </c>
      <c r="F1482" s="405"/>
    </row>
    <row r="1483" spans="1:6" ht="16.5" customHeight="1">
      <c r="A1483" s="404">
        <v>12012012012</v>
      </c>
      <c r="B1483" s="405" t="s">
        <v>6055</v>
      </c>
      <c r="C1483" s="405" t="s">
        <v>6248</v>
      </c>
      <c r="D1483" s="405" t="s">
        <v>4416</v>
      </c>
      <c r="E1483" s="406">
        <v>12802000</v>
      </c>
      <c r="F1483" s="405"/>
    </row>
    <row r="1484" spans="1:6">
      <c r="A1484" s="407">
        <v>1201201202</v>
      </c>
      <c r="B1484" s="405" t="s">
        <v>6593</v>
      </c>
      <c r="C1484" s="405"/>
      <c r="D1484" s="405"/>
      <c r="E1484" s="408">
        <f>SUM(E1485:E1489)</f>
        <v>245372700</v>
      </c>
      <c r="F1484" s="409" t="s">
        <v>4363</v>
      </c>
    </row>
    <row r="1485" spans="1:6" ht="14.25" customHeight="1">
      <c r="A1485" s="404">
        <v>12012012020</v>
      </c>
      <c r="B1485" s="405" t="s">
        <v>4508</v>
      </c>
      <c r="C1485" s="405" t="s">
        <v>6249</v>
      </c>
      <c r="D1485" s="405" t="s">
        <v>4386</v>
      </c>
      <c r="E1485" s="406">
        <v>88581900</v>
      </c>
      <c r="F1485" s="405"/>
    </row>
    <row r="1486" spans="1:6">
      <c r="A1486" s="404">
        <v>12012012020</v>
      </c>
      <c r="B1486" s="405" t="s">
        <v>4996</v>
      </c>
      <c r="C1486" s="405" t="s">
        <v>5785</v>
      </c>
      <c r="D1486" s="405" t="s">
        <v>4386</v>
      </c>
      <c r="E1486" s="406">
        <v>15975000</v>
      </c>
      <c r="F1486" s="405"/>
    </row>
    <row r="1487" spans="1:6">
      <c r="A1487" s="404">
        <v>12012012021</v>
      </c>
      <c r="B1487" s="405" t="s">
        <v>4389</v>
      </c>
      <c r="C1487" s="405" t="s">
        <v>6917</v>
      </c>
      <c r="D1487" s="405" t="s">
        <v>4386</v>
      </c>
      <c r="E1487" s="406">
        <v>25050000</v>
      </c>
      <c r="F1487" s="405"/>
    </row>
    <row r="1488" spans="1:6" ht="25.5">
      <c r="A1488" s="404">
        <v>12012012022</v>
      </c>
      <c r="B1488" s="405" t="s">
        <v>5120</v>
      </c>
      <c r="C1488" s="405" t="s">
        <v>6250</v>
      </c>
      <c r="D1488" s="405" t="s">
        <v>4888</v>
      </c>
      <c r="E1488" s="406">
        <v>17500000</v>
      </c>
      <c r="F1488" s="405"/>
    </row>
    <row r="1489" spans="1:6" ht="15.75" customHeight="1">
      <c r="A1489" s="404">
        <v>12012012022</v>
      </c>
      <c r="B1489" s="405" t="s">
        <v>4998</v>
      </c>
      <c r="C1489" s="405" t="s">
        <v>6251</v>
      </c>
      <c r="D1489" s="405" t="s">
        <v>4887</v>
      </c>
      <c r="E1489" s="406">
        <v>98265800</v>
      </c>
      <c r="F1489" s="405"/>
    </row>
    <row r="1490" spans="1:6">
      <c r="A1490" s="407">
        <v>1201201203</v>
      </c>
      <c r="B1490" s="405" t="s">
        <v>6594</v>
      </c>
      <c r="C1490" s="405"/>
      <c r="D1490" s="405"/>
      <c r="E1490" s="408">
        <f>SUM(E1491)</f>
        <v>21045000</v>
      </c>
      <c r="F1490" s="409" t="s">
        <v>4363</v>
      </c>
    </row>
    <row r="1491" spans="1:6">
      <c r="A1491" s="404">
        <v>12012012030</v>
      </c>
      <c r="B1491" s="405" t="s">
        <v>5002</v>
      </c>
      <c r="C1491" s="405" t="s">
        <v>6252</v>
      </c>
      <c r="D1491" s="405" t="s">
        <v>4889</v>
      </c>
      <c r="E1491" s="406">
        <v>21045000</v>
      </c>
      <c r="F1491" s="405"/>
    </row>
    <row r="1492" spans="1:6">
      <c r="A1492" s="407">
        <v>1201201205</v>
      </c>
      <c r="B1492" s="405" t="s">
        <v>6614</v>
      </c>
      <c r="C1492" s="405"/>
      <c r="D1492" s="405"/>
      <c r="E1492" s="408">
        <f>+E1493</f>
        <v>10625000</v>
      </c>
      <c r="F1492" s="409" t="s">
        <v>4363</v>
      </c>
    </row>
    <row r="1493" spans="1:6" ht="16.5" customHeight="1">
      <c r="A1493" s="404">
        <v>12012012050</v>
      </c>
      <c r="B1493" s="405" t="s">
        <v>5952</v>
      </c>
      <c r="C1493" s="405" t="s">
        <v>6784</v>
      </c>
      <c r="D1493" s="405" t="s">
        <v>4386</v>
      </c>
      <c r="E1493" s="406">
        <v>10625000</v>
      </c>
      <c r="F1493" s="405"/>
    </row>
    <row r="1494" spans="1:6">
      <c r="A1494" s="407">
        <v>1201201259</v>
      </c>
      <c r="B1494" s="405" t="s">
        <v>6695</v>
      </c>
      <c r="C1494" s="405"/>
      <c r="D1494" s="405"/>
      <c r="E1494" s="408">
        <f>SUM(E1495:E1501)</f>
        <v>290173000</v>
      </c>
      <c r="F1494" s="409" t="s">
        <v>4363</v>
      </c>
    </row>
    <row r="1495" spans="1:6" ht="25.5">
      <c r="A1495" s="404">
        <v>12012012592</v>
      </c>
      <c r="B1495" s="405" t="s">
        <v>6163</v>
      </c>
      <c r="C1495" s="405" t="s">
        <v>6253</v>
      </c>
      <c r="D1495" s="405" t="s">
        <v>4416</v>
      </c>
      <c r="E1495" s="406">
        <v>19747000</v>
      </c>
      <c r="F1495" s="405"/>
    </row>
    <row r="1496" spans="1:6" ht="14.25" customHeight="1">
      <c r="A1496" s="404">
        <v>12012012593</v>
      </c>
      <c r="B1496" s="405" t="s">
        <v>6254</v>
      </c>
      <c r="C1496" s="405" t="s">
        <v>6255</v>
      </c>
      <c r="D1496" s="405" t="s">
        <v>4504</v>
      </c>
      <c r="E1496" s="406">
        <v>33825500</v>
      </c>
      <c r="F1496" s="405"/>
    </row>
    <row r="1497" spans="1:6" ht="14.25" customHeight="1">
      <c r="A1497" s="404">
        <v>12012012593</v>
      </c>
      <c r="B1497" s="405" t="s">
        <v>6256</v>
      </c>
      <c r="C1497" s="405" t="s">
        <v>6257</v>
      </c>
      <c r="D1497" s="405" t="s">
        <v>4504</v>
      </c>
      <c r="E1497" s="406">
        <v>42279500</v>
      </c>
      <c r="F1497" s="405"/>
    </row>
    <row r="1498" spans="1:6" ht="14.25" customHeight="1">
      <c r="A1498" s="404">
        <v>12012012593</v>
      </c>
      <c r="B1498" s="405" t="s">
        <v>6258</v>
      </c>
      <c r="C1498" s="405" t="s">
        <v>6259</v>
      </c>
      <c r="D1498" s="405" t="s">
        <v>4504</v>
      </c>
      <c r="E1498" s="406">
        <v>59263500</v>
      </c>
      <c r="F1498" s="405"/>
    </row>
    <row r="1499" spans="1:6" ht="14.25" customHeight="1">
      <c r="A1499" s="404">
        <v>12012012594</v>
      </c>
      <c r="B1499" s="405" t="s">
        <v>6260</v>
      </c>
      <c r="C1499" s="405" t="s">
        <v>6261</v>
      </c>
      <c r="D1499" s="405" t="s">
        <v>4504</v>
      </c>
      <c r="E1499" s="406">
        <v>45942000</v>
      </c>
      <c r="F1499" s="405"/>
    </row>
    <row r="1500" spans="1:6">
      <c r="A1500" s="404">
        <v>12012012594</v>
      </c>
      <c r="B1500" s="405" t="s">
        <v>6847</v>
      </c>
      <c r="C1500" s="405" t="s">
        <v>6848</v>
      </c>
      <c r="D1500" s="405" t="s">
        <v>4504</v>
      </c>
      <c r="E1500" s="406">
        <v>49114500</v>
      </c>
      <c r="F1500" s="405"/>
    </row>
    <row r="1501" spans="1:6">
      <c r="A1501" s="404">
        <v>12012012594</v>
      </c>
      <c r="B1501" s="405" t="s">
        <v>6850</v>
      </c>
      <c r="C1501" s="405" t="s">
        <v>6849</v>
      </c>
      <c r="D1501" s="405" t="s">
        <v>4504</v>
      </c>
      <c r="E1501" s="406">
        <v>40001000</v>
      </c>
      <c r="F1501" s="405"/>
    </row>
    <row r="1502" spans="1:6" ht="25.5">
      <c r="A1502" s="407">
        <v>1201201261</v>
      </c>
      <c r="B1502" s="405" t="s">
        <v>6709</v>
      </c>
      <c r="C1502" s="405"/>
      <c r="D1502" s="405"/>
      <c r="E1502" s="408">
        <f>+E1503</f>
        <v>126303000</v>
      </c>
      <c r="F1502" s="409" t="s">
        <v>4363</v>
      </c>
    </row>
    <row r="1503" spans="1:6" ht="25.5">
      <c r="A1503" s="404">
        <v>12012012611</v>
      </c>
      <c r="B1503" s="405" t="s">
        <v>4869</v>
      </c>
      <c r="C1503" s="405" t="s">
        <v>6262</v>
      </c>
      <c r="D1503" s="405" t="s">
        <v>4532</v>
      </c>
      <c r="E1503" s="406">
        <v>126303000</v>
      </c>
      <c r="F1503" s="405"/>
    </row>
    <row r="1504" spans="1:6">
      <c r="A1504" s="407">
        <v>1201201268</v>
      </c>
      <c r="B1504" s="405" t="s">
        <v>6721</v>
      </c>
      <c r="C1504" s="405"/>
      <c r="D1504" s="405"/>
      <c r="E1504" s="408">
        <f>+E1505</f>
        <v>35591500</v>
      </c>
      <c r="F1504" s="409" t="s">
        <v>4363</v>
      </c>
    </row>
    <row r="1505" spans="1:6" ht="15" customHeight="1">
      <c r="A1505" s="404">
        <v>12012012680</v>
      </c>
      <c r="B1505" s="405" t="s">
        <v>4881</v>
      </c>
      <c r="C1505" s="405" t="s">
        <v>6851</v>
      </c>
      <c r="D1505" s="405" t="s">
        <v>4890</v>
      </c>
      <c r="E1505" s="406">
        <v>35591500</v>
      </c>
      <c r="F1505" s="405"/>
    </row>
    <row r="1506" spans="1:6">
      <c r="A1506" s="407">
        <v>1201201275</v>
      </c>
      <c r="B1506" s="405" t="s">
        <v>6720</v>
      </c>
      <c r="C1506" s="405"/>
      <c r="D1506" s="405"/>
      <c r="E1506" s="408">
        <f>+E1507</f>
        <v>84395000</v>
      </c>
      <c r="F1506" s="409" t="s">
        <v>4363</v>
      </c>
    </row>
    <row r="1507" spans="1:6" ht="15.75" customHeight="1">
      <c r="A1507" s="404">
        <v>12012012750</v>
      </c>
      <c r="B1507" s="405" t="s">
        <v>4872</v>
      </c>
      <c r="C1507" s="405" t="s">
        <v>6586</v>
      </c>
      <c r="D1507" s="405" t="s">
        <v>4504</v>
      </c>
      <c r="E1507" s="406">
        <v>84395000</v>
      </c>
      <c r="F1507" s="405"/>
    </row>
    <row r="1508" spans="1:6" ht="25.5">
      <c r="A1508" s="407">
        <v>1201201276</v>
      </c>
      <c r="B1508" s="405" t="s">
        <v>6696</v>
      </c>
      <c r="C1508" s="405"/>
      <c r="D1508" s="405"/>
      <c r="E1508" s="408">
        <f>+E1509</f>
        <v>15000000</v>
      </c>
      <c r="F1508" s="409" t="s">
        <v>4363</v>
      </c>
    </row>
    <row r="1509" spans="1:6" ht="25.5">
      <c r="A1509" s="404">
        <v>12012012761</v>
      </c>
      <c r="B1509" s="405" t="s">
        <v>5768</v>
      </c>
      <c r="C1509" s="405" t="s">
        <v>6916</v>
      </c>
      <c r="D1509" s="405" t="s">
        <v>4610</v>
      </c>
      <c r="E1509" s="406">
        <v>15000000</v>
      </c>
      <c r="F1509" s="405"/>
    </row>
    <row r="1510" spans="1:6" ht="15.75" customHeight="1">
      <c r="A1510" s="407">
        <v>1201201278</v>
      </c>
      <c r="B1510" s="405" t="s">
        <v>6713</v>
      </c>
      <c r="C1510" s="405"/>
      <c r="D1510" s="405"/>
      <c r="E1510" s="408">
        <f>+E1511</f>
        <v>7028000</v>
      </c>
      <c r="F1510" s="409" t="s">
        <v>4363</v>
      </c>
    </row>
    <row r="1511" spans="1:6">
      <c r="A1511" s="404">
        <v>12012012780</v>
      </c>
      <c r="B1511" s="405" t="s">
        <v>5907</v>
      </c>
      <c r="C1511" s="405" t="s">
        <v>5409</v>
      </c>
      <c r="D1511" s="405" t="s">
        <v>4416</v>
      </c>
      <c r="E1511" s="406">
        <v>7028000</v>
      </c>
      <c r="F1511" s="405"/>
    </row>
    <row r="1512" spans="1:6">
      <c r="A1512" s="410"/>
      <c r="B1512" s="411"/>
      <c r="C1512" s="411"/>
      <c r="D1512" s="411"/>
      <c r="E1512" s="412"/>
      <c r="F1512" s="411"/>
    </row>
    <row r="1513" spans="1:6">
      <c r="A1513" s="396">
        <v>121</v>
      </c>
      <c r="B1513" s="397" t="s">
        <v>4891</v>
      </c>
      <c r="C1513" s="398"/>
      <c r="D1513" s="398"/>
      <c r="E1513" s="399">
        <f>+E1514+E1531</f>
        <v>4314248750</v>
      </c>
      <c r="F1513" s="398"/>
    </row>
    <row r="1514" spans="1:6" s="414" customFormat="1">
      <c r="A1514" s="400"/>
      <c r="B1514" s="403" t="s">
        <v>6263</v>
      </c>
      <c r="C1514" s="403"/>
      <c r="D1514" s="403"/>
      <c r="E1514" s="402">
        <f>+E1515</f>
        <v>2636705400</v>
      </c>
      <c r="F1514" s="403"/>
    </row>
    <row r="1515" spans="1:6" ht="25.5">
      <c r="A1515" s="407">
        <v>1212010115</v>
      </c>
      <c r="B1515" s="405" t="s">
        <v>6722</v>
      </c>
      <c r="C1515" s="405"/>
      <c r="D1515" s="405"/>
      <c r="E1515" s="408">
        <f>SUM(E1516:E1530)</f>
        <v>2636705400</v>
      </c>
      <c r="F1515" s="409" t="s">
        <v>6558</v>
      </c>
    </row>
    <row r="1516" spans="1:6" ht="16.5" customHeight="1">
      <c r="A1516" s="455">
        <v>12120101150</v>
      </c>
      <c r="B1516" s="428" t="s">
        <v>6570</v>
      </c>
      <c r="C1516" s="448" t="s">
        <v>6852</v>
      </c>
      <c r="D1516" s="428" t="s">
        <v>4504</v>
      </c>
      <c r="E1516" s="429">
        <v>169487000</v>
      </c>
      <c r="F1516" s="450"/>
    </row>
    <row r="1517" spans="1:6">
      <c r="A1517" s="456"/>
      <c r="B1517" s="451"/>
      <c r="C1517" s="441" t="s">
        <v>6853</v>
      </c>
      <c r="D1517" s="445" t="s">
        <v>4543</v>
      </c>
      <c r="E1517" s="423"/>
      <c r="F1517" s="451"/>
    </row>
    <row r="1518" spans="1:6">
      <c r="A1518" s="456"/>
      <c r="B1518" s="451"/>
      <c r="C1518" s="445" t="s">
        <v>6854</v>
      </c>
      <c r="E1518" s="423"/>
      <c r="F1518" s="451"/>
    </row>
    <row r="1519" spans="1:6">
      <c r="A1519" s="456"/>
      <c r="B1519" s="451"/>
      <c r="C1519" s="441" t="s">
        <v>6855</v>
      </c>
      <c r="D1519" s="445" t="s">
        <v>4543</v>
      </c>
      <c r="E1519" s="423"/>
      <c r="F1519" s="451"/>
    </row>
    <row r="1520" spans="1:6">
      <c r="A1520" s="456"/>
      <c r="B1520" s="451"/>
      <c r="C1520" s="445" t="s">
        <v>6856</v>
      </c>
      <c r="D1520" s="445"/>
      <c r="E1520" s="423"/>
      <c r="F1520" s="451"/>
    </row>
    <row r="1521" spans="1:6">
      <c r="A1521" s="456"/>
      <c r="B1521" s="451"/>
      <c r="C1521" s="441" t="s">
        <v>6857</v>
      </c>
      <c r="D1521" s="445" t="s">
        <v>4892</v>
      </c>
      <c r="E1521" s="423"/>
      <c r="F1521" s="451"/>
    </row>
    <row r="1522" spans="1:6">
      <c r="A1522" s="456"/>
      <c r="B1522" s="451"/>
      <c r="C1522" s="445" t="s">
        <v>6856</v>
      </c>
      <c r="D1522" s="445"/>
      <c r="E1522" s="423"/>
      <c r="F1522" s="451"/>
    </row>
    <row r="1523" spans="1:6">
      <c r="A1523" s="457"/>
      <c r="B1523" s="452"/>
      <c r="C1523" s="449" t="s">
        <v>6858</v>
      </c>
      <c r="D1523" s="436" t="s">
        <v>4892</v>
      </c>
      <c r="E1523" s="434"/>
      <c r="F1523" s="452"/>
    </row>
    <row r="1524" spans="1:6" ht="54" customHeight="1">
      <c r="A1524" s="446">
        <v>12120101151</v>
      </c>
      <c r="B1524" s="436" t="s">
        <v>6264</v>
      </c>
      <c r="C1524" s="447" t="s">
        <v>6915</v>
      </c>
      <c r="D1524" s="436" t="s">
        <v>6265</v>
      </c>
      <c r="E1524" s="434">
        <v>372258000</v>
      </c>
      <c r="F1524" s="436"/>
    </row>
    <row r="1525" spans="1:6" ht="54.75" customHeight="1">
      <c r="A1525" s="404">
        <v>12120101152</v>
      </c>
      <c r="B1525" s="405" t="s">
        <v>6266</v>
      </c>
      <c r="C1525" s="405" t="s">
        <v>6994</v>
      </c>
      <c r="D1525" s="405" t="s">
        <v>6267</v>
      </c>
      <c r="E1525" s="406">
        <v>77000000</v>
      </c>
      <c r="F1525" s="405"/>
    </row>
    <row r="1526" spans="1:6" ht="25.5">
      <c r="A1526" s="404">
        <v>12120101153</v>
      </c>
      <c r="B1526" s="405" t="s">
        <v>6268</v>
      </c>
      <c r="C1526" s="405" t="s">
        <v>6269</v>
      </c>
      <c r="D1526" s="405" t="s">
        <v>4597</v>
      </c>
      <c r="E1526" s="406">
        <v>149963000</v>
      </c>
      <c r="F1526" s="405"/>
    </row>
    <row r="1527" spans="1:6" ht="66" customHeight="1">
      <c r="A1527" s="404">
        <v>12120101153</v>
      </c>
      <c r="B1527" s="405" t="s">
        <v>6270</v>
      </c>
      <c r="C1527" s="442" t="s">
        <v>6860</v>
      </c>
      <c r="D1527" s="405" t="s">
        <v>6859</v>
      </c>
      <c r="E1527" s="406">
        <v>835350000</v>
      </c>
      <c r="F1527" s="405"/>
    </row>
    <row r="1528" spans="1:6" ht="65.25" customHeight="1">
      <c r="A1528" s="404">
        <v>12120101154</v>
      </c>
      <c r="B1528" s="405" t="s">
        <v>6271</v>
      </c>
      <c r="C1528" s="405" t="s">
        <v>6861</v>
      </c>
      <c r="D1528" s="405" t="s">
        <v>6272</v>
      </c>
      <c r="E1528" s="406">
        <v>725425000</v>
      </c>
      <c r="F1528" s="405"/>
    </row>
    <row r="1529" spans="1:6" ht="25.5">
      <c r="A1529" s="404">
        <v>12120101154</v>
      </c>
      <c r="B1529" s="405" t="s">
        <v>4893</v>
      </c>
      <c r="C1529" s="405" t="s">
        <v>6273</v>
      </c>
      <c r="D1529" s="405" t="s">
        <v>4894</v>
      </c>
      <c r="E1529" s="406">
        <v>75172400</v>
      </c>
      <c r="F1529" s="405"/>
    </row>
    <row r="1530" spans="1:6" ht="131.25" customHeight="1">
      <c r="A1530" s="410">
        <v>12120101154</v>
      </c>
      <c r="B1530" s="411" t="s">
        <v>4895</v>
      </c>
      <c r="C1530" s="443" t="s">
        <v>6862</v>
      </c>
      <c r="D1530" s="411" t="s">
        <v>6274</v>
      </c>
      <c r="E1530" s="412">
        <v>232050000</v>
      </c>
      <c r="F1530" s="411"/>
    </row>
    <row r="1531" spans="1:6">
      <c r="A1531" s="396">
        <v>121</v>
      </c>
      <c r="B1531" s="397" t="s">
        <v>4891</v>
      </c>
      <c r="C1531" s="398"/>
      <c r="D1531" s="398"/>
      <c r="E1531" s="399">
        <f>+E1532+E1546+E1550+E1552+E1554</f>
        <v>1677543350</v>
      </c>
      <c r="F1531" s="398"/>
    </row>
    <row r="1532" spans="1:6" ht="14.25" customHeight="1">
      <c r="A1532" s="400">
        <v>1211210101</v>
      </c>
      <c r="B1532" s="401" t="s">
        <v>6592</v>
      </c>
      <c r="C1532" s="401"/>
      <c r="D1532" s="401"/>
      <c r="E1532" s="402">
        <f>SUM(E1533:E1545)</f>
        <v>242965850</v>
      </c>
      <c r="F1532" s="403" t="s">
        <v>6557</v>
      </c>
    </row>
    <row r="1533" spans="1:6">
      <c r="A1533" s="404">
        <v>12112101010</v>
      </c>
      <c r="B1533" s="405" t="s">
        <v>4379</v>
      </c>
      <c r="C1533" s="405" t="s">
        <v>5109</v>
      </c>
      <c r="D1533" s="405" t="s">
        <v>4896</v>
      </c>
      <c r="E1533" s="406">
        <v>570000</v>
      </c>
      <c r="F1533" s="405"/>
    </row>
    <row r="1534" spans="1:6">
      <c r="A1534" s="404">
        <v>12112101010</v>
      </c>
      <c r="B1534" s="405" t="s">
        <v>4971</v>
      </c>
      <c r="C1534" s="405" t="s">
        <v>5337</v>
      </c>
      <c r="D1534" s="405" t="s">
        <v>4416</v>
      </c>
      <c r="E1534" s="406">
        <v>21252000</v>
      </c>
      <c r="F1534" s="405"/>
    </row>
    <row r="1535" spans="1:6">
      <c r="A1535" s="404">
        <v>12112101010</v>
      </c>
      <c r="B1535" s="405" t="s">
        <v>5472</v>
      </c>
      <c r="C1535" s="405" t="s">
        <v>6248</v>
      </c>
      <c r="D1535" s="405" t="s">
        <v>4523</v>
      </c>
      <c r="E1535" s="406">
        <v>1071000</v>
      </c>
      <c r="F1535" s="405"/>
    </row>
    <row r="1536" spans="1:6" ht="25.5">
      <c r="A1536" s="404">
        <v>12112101010</v>
      </c>
      <c r="B1536" s="405" t="s">
        <v>4973</v>
      </c>
      <c r="C1536" s="405" t="s">
        <v>5306</v>
      </c>
      <c r="D1536" s="405" t="s">
        <v>4897</v>
      </c>
      <c r="E1536" s="406">
        <v>1500000</v>
      </c>
      <c r="F1536" s="405"/>
    </row>
    <row r="1537" spans="1:6" ht="15" customHeight="1">
      <c r="A1537" s="404">
        <v>12112101010</v>
      </c>
      <c r="B1537" s="405" t="s">
        <v>4975</v>
      </c>
      <c r="C1537" s="405" t="s">
        <v>6275</v>
      </c>
      <c r="D1537" s="405" t="s">
        <v>4755</v>
      </c>
      <c r="E1537" s="406">
        <v>32556000</v>
      </c>
      <c r="F1537" s="405"/>
    </row>
    <row r="1538" spans="1:6">
      <c r="A1538" s="404">
        <v>12112101010</v>
      </c>
      <c r="B1538" s="405" t="s">
        <v>4381</v>
      </c>
      <c r="C1538" s="405" t="s">
        <v>4978</v>
      </c>
      <c r="D1538" s="405" t="s">
        <v>4416</v>
      </c>
      <c r="E1538" s="406">
        <v>4629000</v>
      </c>
      <c r="F1538" s="405"/>
    </row>
    <row r="1539" spans="1:6">
      <c r="A1539" s="404">
        <v>12112101011</v>
      </c>
      <c r="B1539" s="405" t="s">
        <v>4382</v>
      </c>
      <c r="C1539" s="405" t="s">
        <v>4981</v>
      </c>
      <c r="D1539" s="405" t="s">
        <v>4416</v>
      </c>
      <c r="E1539" s="406">
        <v>6392250</v>
      </c>
      <c r="F1539" s="405"/>
    </row>
    <row r="1540" spans="1:6">
      <c r="A1540" s="404">
        <v>12112101011</v>
      </c>
      <c r="B1540" s="405" t="s">
        <v>4982</v>
      </c>
      <c r="C1540" s="405" t="s">
        <v>5116</v>
      </c>
      <c r="D1540" s="405" t="s">
        <v>4416</v>
      </c>
      <c r="E1540" s="406">
        <v>5398600</v>
      </c>
      <c r="F1540" s="405"/>
    </row>
    <row r="1541" spans="1:6" ht="17.25" customHeight="1">
      <c r="A1541" s="404">
        <v>12112101011</v>
      </c>
      <c r="B1541" s="405" t="s">
        <v>4984</v>
      </c>
      <c r="C1541" s="405" t="s">
        <v>6276</v>
      </c>
      <c r="D1541" s="405" t="s">
        <v>4416</v>
      </c>
      <c r="E1541" s="406">
        <v>1359000</v>
      </c>
      <c r="F1541" s="405"/>
    </row>
    <row r="1542" spans="1:6">
      <c r="A1542" s="404">
        <v>12112101011</v>
      </c>
      <c r="B1542" s="405" t="s">
        <v>4986</v>
      </c>
      <c r="C1542" s="405" t="s">
        <v>5309</v>
      </c>
      <c r="D1542" s="405" t="s">
        <v>4647</v>
      </c>
      <c r="E1542" s="406">
        <v>38032000</v>
      </c>
      <c r="F1542" s="405"/>
    </row>
    <row r="1543" spans="1:6">
      <c r="A1543" s="404">
        <v>12112101011</v>
      </c>
      <c r="B1543" s="405" t="s">
        <v>4988</v>
      </c>
      <c r="C1543" s="405" t="s">
        <v>4989</v>
      </c>
      <c r="D1543" s="405" t="s">
        <v>4416</v>
      </c>
      <c r="E1543" s="406">
        <v>5520000</v>
      </c>
      <c r="F1543" s="405"/>
    </row>
    <row r="1544" spans="1:6" ht="25.5">
      <c r="A1544" s="404">
        <v>12112101011</v>
      </c>
      <c r="B1544" s="405" t="s">
        <v>4384</v>
      </c>
      <c r="C1544" s="405" t="s">
        <v>6277</v>
      </c>
      <c r="D1544" s="405" t="s">
        <v>4416</v>
      </c>
      <c r="E1544" s="406">
        <v>4686000</v>
      </c>
      <c r="F1544" s="405"/>
    </row>
    <row r="1545" spans="1:6" ht="15.75" customHeight="1">
      <c r="A1545" s="404">
        <v>12112101011</v>
      </c>
      <c r="B1545" s="405" t="s">
        <v>4991</v>
      </c>
      <c r="C1545" s="405" t="s">
        <v>5556</v>
      </c>
      <c r="D1545" s="405" t="s">
        <v>4416</v>
      </c>
      <c r="E1545" s="406">
        <v>120000000</v>
      </c>
      <c r="F1545" s="405"/>
    </row>
    <row r="1546" spans="1:6" ht="14.25" customHeight="1">
      <c r="A1546" s="407">
        <v>1211210102</v>
      </c>
      <c r="B1546" s="405" t="s">
        <v>6593</v>
      </c>
      <c r="C1546" s="405"/>
      <c r="D1546" s="405"/>
      <c r="E1546" s="408">
        <f>SUM(E1547:E1549)</f>
        <v>120733000</v>
      </c>
      <c r="F1546" s="409" t="s">
        <v>6557</v>
      </c>
    </row>
    <row r="1547" spans="1:6">
      <c r="A1547" s="404">
        <v>12112101020</v>
      </c>
      <c r="B1547" s="405" t="s">
        <v>4996</v>
      </c>
      <c r="C1547" s="405" t="s">
        <v>6914</v>
      </c>
      <c r="D1547" s="405" t="s">
        <v>4416</v>
      </c>
      <c r="E1547" s="406">
        <v>17247000</v>
      </c>
      <c r="F1547" s="405"/>
    </row>
    <row r="1548" spans="1:6">
      <c r="A1548" s="404">
        <v>12112101021</v>
      </c>
      <c r="B1548" s="405" t="s">
        <v>4389</v>
      </c>
      <c r="C1548" s="405" t="s">
        <v>4898</v>
      </c>
      <c r="D1548" s="405" t="s">
        <v>4416</v>
      </c>
      <c r="E1548" s="406">
        <v>63166000</v>
      </c>
      <c r="F1548" s="405"/>
    </row>
    <row r="1549" spans="1:6" ht="15.75" customHeight="1">
      <c r="A1549" s="404">
        <v>12112101022</v>
      </c>
      <c r="B1549" s="405" t="s">
        <v>4998</v>
      </c>
      <c r="C1549" s="405" t="s">
        <v>5732</v>
      </c>
      <c r="D1549" s="405" t="s">
        <v>4897</v>
      </c>
      <c r="E1549" s="406">
        <v>40320000</v>
      </c>
      <c r="F1549" s="405"/>
    </row>
    <row r="1550" spans="1:6" ht="14.25" customHeight="1">
      <c r="A1550" s="407">
        <v>1211210103</v>
      </c>
      <c r="B1550" s="405" t="s">
        <v>6594</v>
      </c>
      <c r="C1550" s="405"/>
      <c r="D1550" s="405"/>
      <c r="E1550" s="408">
        <f>+E1551</f>
        <v>5400000</v>
      </c>
      <c r="F1550" s="409" t="s">
        <v>6557</v>
      </c>
    </row>
    <row r="1551" spans="1:6">
      <c r="A1551" s="404">
        <v>12112101030</v>
      </c>
      <c r="B1551" s="405" t="s">
        <v>5002</v>
      </c>
      <c r="C1551" s="405" t="s">
        <v>6278</v>
      </c>
      <c r="D1551" s="405" t="s">
        <v>4899</v>
      </c>
      <c r="E1551" s="406">
        <v>5400000</v>
      </c>
      <c r="F1551" s="405"/>
    </row>
    <row r="1552" spans="1:6" ht="25.5">
      <c r="A1552" s="407">
        <v>1211210106</v>
      </c>
      <c r="B1552" s="405" t="s">
        <v>6595</v>
      </c>
      <c r="C1552" s="405"/>
      <c r="D1552" s="405"/>
      <c r="E1552" s="408">
        <f>+E1553</f>
        <v>15000000</v>
      </c>
      <c r="F1552" s="409" t="s">
        <v>6557</v>
      </c>
    </row>
    <row r="1553" spans="1:6" ht="25.5">
      <c r="A1553" s="404">
        <v>12112101060</v>
      </c>
      <c r="B1553" s="405" t="s">
        <v>5004</v>
      </c>
      <c r="C1553" s="405" t="s">
        <v>6279</v>
      </c>
      <c r="D1553" s="405" t="s">
        <v>4416</v>
      </c>
      <c r="E1553" s="406">
        <v>15000000</v>
      </c>
      <c r="F1553" s="405"/>
    </row>
    <row r="1554" spans="1:6" ht="25.5">
      <c r="A1554" s="407">
        <v>1211210115</v>
      </c>
      <c r="B1554" s="405" t="s">
        <v>6722</v>
      </c>
      <c r="C1554" s="405"/>
      <c r="D1554" s="405"/>
      <c r="E1554" s="408">
        <f>SUM(E1555:E1563)</f>
        <v>1293444500</v>
      </c>
      <c r="F1554" s="409" t="s">
        <v>6557</v>
      </c>
    </row>
    <row r="1555" spans="1:6" ht="25.5">
      <c r="A1555" s="404">
        <v>12112101150</v>
      </c>
      <c r="B1555" s="405" t="s">
        <v>6280</v>
      </c>
      <c r="C1555" s="405" t="s">
        <v>6281</v>
      </c>
      <c r="D1555" s="405" t="s">
        <v>4597</v>
      </c>
      <c r="E1555" s="406">
        <v>52438000</v>
      </c>
      <c r="F1555" s="405"/>
    </row>
    <row r="1556" spans="1:6" ht="78.75" customHeight="1">
      <c r="A1556" s="404">
        <v>12112101150</v>
      </c>
      <c r="B1556" s="405" t="s">
        <v>6282</v>
      </c>
      <c r="C1556" s="442" t="s">
        <v>6913</v>
      </c>
      <c r="D1556" s="442" t="s">
        <v>6992</v>
      </c>
      <c r="E1556" s="406">
        <v>416100500</v>
      </c>
      <c r="F1556" s="405"/>
    </row>
    <row r="1557" spans="1:6" ht="51">
      <c r="A1557" s="404">
        <v>12112101151</v>
      </c>
      <c r="B1557" s="405" t="s">
        <v>6283</v>
      </c>
      <c r="C1557" s="405" t="s">
        <v>6284</v>
      </c>
      <c r="D1557" s="405" t="s">
        <v>6285</v>
      </c>
      <c r="E1557" s="406">
        <v>18575000</v>
      </c>
      <c r="F1557" s="405"/>
    </row>
    <row r="1558" spans="1:6" ht="38.25">
      <c r="A1558" s="404">
        <v>12112101151</v>
      </c>
      <c r="B1558" s="405" t="s">
        <v>6286</v>
      </c>
      <c r="C1558" s="405" t="s">
        <v>6287</v>
      </c>
      <c r="D1558" s="405" t="s">
        <v>6288</v>
      </c>
      <c r="E1558" s="406">
        <v>198620000</v>
      </c>
      <c r="F1558" s="405"/>
    </row>
    <row r="1559" spans="1:6" ht="38.25">
      <c r="A1559" s="404">
        <v>12112101151</v>
      </c>
      <c r="B1559" s="405" t="s">
        <v>4900</v>
      </c>
      <c r="C1559" s="405" t="s">
        <v>6289</v>
      </c>
      <c r="D1559" s="405" t="s">
        <v>4901</v>
      </c>
      <c r="E1559" s="406">
        <v>115000000</v>
      </c>
      <c r="F1559" s="405"/>
    </row>
    <row r="1560" spans="1:6" ht="38.25">
      <c r="A1560" s="404">
        <v>12112101152</v>
      </c>
      <c r="B1560" s="405" t="s">
        <v>6290</v>
      </c>
      <c r="C1560" s="442" t="s">
        <v>6993</v>
      </c>
      <c r="D1560" s="405" t="s">
        <v>6291</v>
      </c>
      <c r="E1560" s="406">
        <v>190000000</v>
      </c>
      <c r="F1560" s="405"/>
    </row>
    <row r="1561" spans="1:6" ht="40.5" customHeight="1">
      <c r="A1561" s="404">
        <v>12112101153</v>
      </c>
      <c r="B1561" s="405" t="s">
        <v>6292</v>
      </c>
      <c r="C1561" s="405" t="s">
        <v>6293</v>
      </c>
      <c r="D1561" s="405" t="s">
        <v>6294</v>
      </c>
      <c r="E1561" s="406">
        <v>116424000</v>
      </c>
      <c r="F1561" s="405"/>
    </row>
    <row r="1562" spans="1:6" ht="69" customHeight="1">
      <c r="A1562" s="404">
        <v>12112101153</v>
      </c>
      <c r="B1562" s="405" t="s">
        <v>6295</v>
      </c>
      <c r="C1562" s="405" t="s">
        <v>6296</v>
      </c>
      <c r="D1562" s="405" t="s">
        <v>6297</v>
      </c>
      <c r="E1562" s="406">
        <v>150000000</v>
      </c>
      <c r="F1562" s="405"/>
    </row>
    <row r="1563" spans="1:6" ht="51">
      <c r="A1563" s="404">
        <v>12112101153</v>
      </c>
      <c r="B1563" s="405" t="s">
        <v>6298</v>
      </c>
      <c r="C1563" s="405" t="s">
        <v>6299</v>
      </c>
      <c r="D1563" s="405" t="s">
        <v>6300</v>
      </c>
      <c r="E1563" s="406">
        <v>36287000</v>
      </c>
      <c r="F1563" s="405"/>
    </row>
    <row r="1564" spans="1:6">
      <c r="A1564" s="410"/>
      <c r="B1564" s="411"/>
      <c r="C1564" s="411"/>
      <c r="D1564" s="411"/>
      <c r="E1564" s="412"/>
      <c r="F1564" s="411"/>
    </row>
    <row r="1565" spans="1:6">
      <c r="A1565" s="396">
        <v>122</v>
      </c>
      <c r="B1565" s="397" t="s">
        <v>4902</v>
      </c>
      <c r="C1565" s="398"/>
      <c r="D1565" s="398"/>
      <c r="E1565" s="399">
        <f>+E1566+E1580+E1584+E1586+E1588+E1593+E1595</f>
        <v>4178175818</v>
      </c>
      <c r="F1565" s="398"/>
    </row>
    <row r="1566" spans="1:6">
      <c r="A1566" s="400">
        <v>1221220101</v>
      </c>
      <c r="B1566" s="401" t="s">
        <v>6592</v>
      </c>
      <c r="C1566" s="401"/>
      <c r="D1566" s="401"/>
      <c r="E1566" s="402">
        <f>SUM(E1567:E1579)</f>
        <v>411850638</v>
      </c>
      <c r="F1566" s="403" t="s">
        <v>6566</v>
      </c>
    </row>
    <row r="1567" spans="1:6">
      <c r="A1567" s="404">
        <v>12212201010</v>
      </c>
      <c r="B1567" s="405" t="s">
        <v>4379</v>
      </c>
      <c r="C1567" s="405" t="s">
        <v>6301</v>
      </c>
      <c r="D1567" s="405" t="s">
        <v>4380</v>
      </c>
      <c r="E1567" s="406">
        <v>1651000</v>
      </c>
      <c r="F1567" s="405"/>
    </row>
    <row r="1568" spans="1:6" ht="15" customHeight="1">
      <c r="A1568" s="404">
        <v>12212201010</v>
      </c>
      <c r="B1568" s="405" t="s">
        <v>4971</v>
      </c>
      <c r="C1568" s="405" t="s">
        <v>6302</v>
      </c>
      <c r="D1568" s="405" t="s">
        <v>4380</v>
      </c>
      <c r="E1568" s="406">
        <v>43320000</v>
      </c>
      <c r="F1568" s="405"/>
    </row>
    <row r="1569" spans="1:6" ht="25.5">
      <c r="A1569" s="404">
        <v>12212201010</v>
      </c>
      <c r="B1569" s="405" t="s">
        <v>4973</v>
      </c>
      <c r="C1569" s="405" t="s">
        <v>6303</v>
      </c>
      <c r="D1569" s="405" t="s">
        <v>4903</v>
      </c>
      <c r="E1569" s="406">
        <v>13950000</v>
      </c>
      <c r="F1569" s="405"/>
    </row>
    <row r="1570" spans="1:6">
      <c r="A1570" s="404">
        <v>12212201010</v>
      </c>
      <c r="B1570" s="405" t="s">
        <v>4975</v>
      </c>
      <c r="C1570" s="405" t="s">
        <v>6304</v>
      </c>
      <c r="D1570" s="405" t="s">
        <v>4380</v>
      </c>
      <c r="E1570" s="406">
        <v>86484000</v>
      </c>
      <c r="F1570" s="405"/>
    </row>
    <row r="1571" spans="1:6">
      <c r="A1571" s="404">
        <v>12212201010</v>
      </c>
      <c r="B1571" s="405" t="s">
        <v>4381</v>
      </c>
      <c r="C1571" s="405" t="s">
        <v>6305</v>
      </c>
      <c r="D1571" s="405" t="s">
        <v>4380</v>
      </c>
      <c r="E1571" s="406">
        <v>7515000</v>
      </c>
      <c r="F1571" s="405"/>
    </row>
    <row r="1572" spans="1:6" ht="25.5">
      <c r="A1572" s="404">
        <v>12212201010</v>
      </c>
      <c r="B1572" s="405" t="s">
        <v>4979</v>
      </c>
      <c r="C1572" s="405" t="s">
        <v>6306</v>
      </c>
      <c r="D1572" s="405" t="s">
        <v>4380</v>
      </c>
      <c r="E1572" s="406">
        <v>7479000</v>
      </c>
      <c r="F1572" s="405"/>
    </row>
    <row r="1573" spans="1:6">
      <c r="A1573" s="404">
        <v>12212201011</v>
      </c>
      <c r="B1573" s="405" t="s">
        <v>4382</v>
      </c>
      <c r="C1573" s="405" t="s">
        <v>6307</v>
      </c>
      <c r="D1573" s="405" t="s">
        <v>4416</v>
      </c>
      <c r="E1573" s="406">
        <v>24002000</v>
      </c>
      <c r="F1573" s="405"/>
    </row>
    <row r="1574" spans="1:6" ht="25.5">
      <c r="A1574" s="404">
        <v>12212201011</v>
      </c>
      <c r="B1574" s="405" t="s">
        <v>4982</v>
      </c>
      <c r="C1574" s="405" t="s">
        <v>6308</v>
      </c>
      <c r="D1574" s="405" t="s">
        <v>6309</v>
      </c>
      <c r="E1574" s="406">
        <v>14290000</v>
      </c>
      <c r="F1574" s="405"/>
    </row>
    <row r="1575" spans="1:6" ht="15.75" customHeight="1">
      <c r="A1575" s="404">
        <v>12212201011</v>
      </c>
      <c r="B1575" s="405" t="s">
        <v>4984</v>
      </c>
      <c r="C1575" s="405" t="s">
        <v>6310</v>
      </c>
      <c r="D1575" s="405" t="s">
        <v>4416</v>
      </c>
      <c r="E1575" s="406">
        <v>3475000</v>
      </c>
      <c r="F1575" s="405"/>
    </row>
    <row r="1576" spans="1:6">
      <c r="A1576" s="404">
        <v>12212201011</v>
      </c>
      <c r="B1576" s="405" t="s">
        <v>4988</v>
      </c>
      <c r="C1576" s="405" t="s">
        <v>6311</v>
      </c>
      <c r="D1576" s="405" t="s">
        <v>4904</v>
      </c>
      <c r="E1576" s="406">
        <v>3821550</v>
      </c>
      <c r="F1576" s="405"/>
    </row>
    <row r="1577" spans="1:6">
      <c r="A1577" s="404">
        <v>12212201011</v>
      </c>
      <c r="B1577" s="405" t="s">
        <v>4384</v>
      </c>
      <c r="C1577" s="405" t="s">
        <v>6312</v>
      </c>
      <c r="D1577" s="405" t="s">
        <v>4380</v>
      </c>
      <c r="E1577" s="406">
        <v>11830000</v>
      </c>
      <c r="F1577" s="405"/>
    </row>
    <row r="1578" spans="1:6">
      <c r="A1578" s="404">
        <v>12212201011</v>
      </c>
      <c r="B1578" s="405" t="s">
        <v>4991</v>
      </c>
      <c r="C1578" s="405" t="s">
        <v>6313</v>
      </c>
      <c r="D1578" s="405" t="s">
        <v>4416</v>
      </c>
      <c r="E1578" s="406">
        <v>134892000</v>
      </c>
      <c r="F1578" s="405"/>
    </row>
    <row r="1579" spans="1:6">
      <c r="A1579" s="404">
        <v>12212201011</v>
      </c>
      <c r="B1579" s="405" t="s">
        <v>4993</v>
      </c>
      <c r="C1579" s="405" t="s">
        <v>6314</v>
      </c>
      <c r="D1579" s="405" t="s">
        <v>4589</v>
      </c>
      <c r="E1579" s="406">
        <v>59141088</v>
      </c>
      <c r="F1579" s="405"/>
    </row>
    <row r="1580" spans="1:6">
      <c r="A1580" s="407">
        <v>1221220102</v>
      </c>
      <c r="B1580" s="405" t="s">
        <v>6593</v>
      </c>
      <c r="C1580" s="405"/>
      <c r="D1580" s="405"/>
      <c r="E1580" s="408">
        <f>SUM(E1581:E1583)</f>
        <v>298575752</v>
      </c>
      <c r="F1580" s="409" t="s">
        <v>6566</v>
      </c>
    </row>
    <row r="1581" spans="1:6">
      <c r="A1581" s="404">
        <v>12212201020</v>
      </c>
      <c r="B1581" s="405" t="s">
        <v>4387</v>
      </c>
      <c r="C1581" s="405" t="s">
        <v>6315</v>
      </c>
      <c r="D1581" s="405" t="s">
        <v>4448</v>
      </c>
      <c r="E1581" s="406">
        <v>20000000</v>
      </c>
      <c r="F1581" s="405"/>
    </row>
    <row r="1582" spans="1:6">
      <c r="A1582" s="404">
        <v>12212201022</v>
      </c>
      <c r="B1582" s="405" t="s">
        <v>5120</v>
      </c>
      <c r="C1582" s="405" t="s">
        <v>6316</v>
      </c>
      <c r="D1582" s="405" t="s">
        <v>4386</v>
      </c>
      <c r="E1582" s="406">
        <v>46140752</v>
      </c>
      <c r="F1582" s="405"/>
    </row>
    <row r="1583" spans="1:6" ht="14.25" customHeight="1">
      <c r="A1583" s="404">
        <v>12212201022</v>
      </c>
      <c r="B1583" s="405" t="s">
        <v>4998</v>
      </c>
      <c r="C1583" s="405" t="s">
        <v>6317</v>
      </c>
      <c r="D1583" s="405" t="s">
        <v>4903</v>
      </c>
      <c r="E1583" s="406">
        <v>232435000</v>
      </c>
      <c r="F1583" s="405"/>
    </row>
    <row r="1584" spans="1:6">
      <c r="A1584" s="407">
        <v>1221220103</v>
      </c>
      <c r="B1584" s="405" t="s">
        <v>6594</v>
      </c>
      <c r="C1584" s="405"/>
      <c r="D1584" s="405"/>
      <c r="E1584" s="408">
        <f>+E1585</f>
        <v>26490000</v>
      </c>
      <c r="F1584" s="409" t="s">
        <v>6566</v>
      </c>
    </row>
    <row r="1585" spans="1:6" ht="25.5">
      <c r="A1585" s="404">
        <v>12212201030</v>
      </c>
      <c r="B1585" s="405" t="s">
        <v>5002</v>
      </c>
      <c r="C1585" s="405" t="s">
        <v>6863</v>
      </c>
      <c r="D1585" s="405" t="s">
        <v>4905</v>
      </c>
      <c r="E1585" s="406">
        <v>26490000</v>
      </c>
      <c r="F1585" s="405"/>
    </row>
    <row r="1586" spans="1:6">
      <c r="A1586" s="407">
        <v>1221220105</v>
      </c>
      <c r="B1586" s="405" t="s">
        <v>6614</v>
      </c>
      <c r="C1586" s="405"/>
      <c r="D1586" s="405"/>
      <c r="E1586" s="408">
        <f>+E1587</f>
        <v>3900000</v>
      </c>
      <c r="F1586" s="409" t="s">
        <v>6566</v>
      </c>
    </row>
    <row r="1587" spans="1:6">
      <c r="A1587" s="404">
        <v>12212201050</v>
      </c>
      <c r="B1587" s="405" t="s">
        <v>4906</v>
      </c>
      <c r="C1587" s="405" t="s">
        <v>6864</v>
      </c>
      <c r="D1587" s="405" t="s">
        <v>4907</v>
      </c>
      <c r="E1587" s="406">
        <v>3900000</v>
      </c>
      <c r="F1587" s="405"/>
    </row>
    <row r="1588" spans="1:6">
      <c r="A1588" s="407">
        <v>1221220115</v>
      </c>
      <c r="B1588" s="405" t="s">
        <v>6723</v>
      </c>
      <c r="C1588" s="405"/>
      <c r="D1588" s="405"/>
      <c r="E1588" s="408">
        <f>SUM(E1589:E1592)</f>
        <v>3122487028</v>
      </c>
      <c r="F1588" s="409" t="s">
        <v>6566</v>
      </c>
    </row>
    <row r="1589" spans="1:6" ht="89.25" customHeight="1">
      <c r="A1589" s="404">
        <v>12212201150</v>
      </c>
      <c r="B1589" s="405" t="s">
        <v>6318</v>
      </c>
      <c r="C1589" s="405" t="s">
        <v>6319</v>
      </c>
      <c r="D1589" s="405" t="s">
        <v>6865</v>
      </c>
      <c r="E1589" s="406">
        <v>2261203108</v>
      </c>
      <c r="F1589" s="405"/>
    </row>
    <row r="1590" spans="1:6" ht="129.75" customHeight="1">
      <c r="A1590" s="404">
        <v>12212201150</v>
      </c>
      <c r="B1590" s="405" t="s">
        <v>6320</v>
      </c>
      <c r="C1590" s="405" t="s">
        <v>6866</v>
      </c>
      <c r="D1590" s="405" t="s">
        <v>6867</v>
      </c>
      <c r="E1590" s="406">
        <v>784185850</v>
      </c>
      <c r="F1590" s="405"/>
    </row>
    <row r="1591" spans="1:6" ht="79.5" customHeight="1">
      <c r="A1591" s="404">
        <v>12212201150</v>
      </c>
      <c r="B1591" s="405" t="s">
        <v>6321</v>
      </c>
      <c r="C1591" s="405" t="s">
        <v>6322</v>
      </c>
      <c r="D1591" s="405" t="s">
        <v>6323</v>
      </c>
      <c r="E1591" s="406">
        <v>46196300</v>
      </c>
      <c r="F1591" s="405"/>
    </row>
    <row r="1592" spans="1:6" ht="25.5">
      <c r="A1592" s="404">
        <v>12212201150</v>
      </c>
      <c r="B1592" s="405" t="s">
        <v>6324</v>
      </c>
      <c r="C1592" s="405" t="s">
        <v>6325</v>
      </c>
      <c r="D1592" s="405" t="s">
        <v>6868</v>
      </c>
      <c r="E1592" s="406">
        <v>30901770</v>
      </c>
      <c r="F1592" s="405"/>
    </row>
    <row r="1593" spans="1:6">
      <c r="A1593" s="407">
        <v>1221220116</v>
      </c>
      <c r="B1593" s="405" t="s">
        <v>6724</v>
      </c>
      <c r="C1593" s="405"/>
      <c r="D1593" s="405"/>
      <c r="E1593" s="408">
        <f>+E1594</f>
        <v>62408900</v>
      </c>
      <c r="F1593" s="409" t="s">
        <v>6566</v>
      </c>
    </row>
    <row r="1594" spans="1:6" ht="38.25">
      <c r="A1594" s="404">
        <v>12212201160</v>
      </c>
      <c r="B1594" s="405" t="s">
        <v>6326</v>
      </c>
      <c r="C1594" s="405" t="s">
        <v>6327</v>
      </c>
      <c r="D1594" s="405" t="s">
        <v>6869</v>
      </c>
      <c r="E1594" s="406">
        <v>62408900</v>
      </c>
      <c r="F1594" s="405"/>
    </row>
    <row r="1595" spans="1:6" ht="25.5">
      <c r="A1595" s="407">
        <v>1221220117</v>
      </c>
      <c r="B1595" s="405" t="s">
        <v>6725</v>
      </c>
      <c r="C1595" s="405"/>
      <c r="D1595" s="405"/>
      <c r="E1595" s="408">
        <f>SUM(E1596:E1597)</f>
        <v>252463500</v>
      </c>
      <c r="F1595" s="409" t="s">
        <v>6566</v>
      </c>
    </row>
    <row r="1596" spans="1:6" ht="67.5" customHeight="1">
      <c r="A1596" s="404">
        <v>12212201170</v>
      </c>
      <c r="B1596" s="405" t="s">
        <v>6328</v>
      </c>
      <c r="C1596" s="405" t="s">
        <v>7002</v>
      </c>
      <c r="D1596" s="405" t="s">
        <v>6870</v>
      </c>
      <c r="E1596" s="406">
        <v>214733500</v>
      </c>
      <c r="F1596" s="405"/>
    </row>
    <row r="1597" spans="1:6" ht="25.5">
      <c r="A1597" s="404">
        <v>12212201170</v>
      </c>
      <c r="B1597" s="405" t="s">
        <v>4471</v>
      </c>
      <c r="C1597" s="405" t="s">
        <v>6871</v>
      </c>
      <c r="D1597" s="405" t="s">
        <v>4908</v>
      </c>
      <c r="E1597" s="406">
        <v>37730000</v>
      </c>
      <c r="F1597" s="405"/>
    </row>
    <row r="1598" spans="1:6">
      <c r="A1598" s="410"/>
      <c r="B1598" s="411"/>
      <c r="C1598" s="411"/>
      <c r="D1598" s="411"/>
      <c r="E1598" s="412"/>
      <c r="F1598" s="411"/>
    </row>
    <row r="1599" spans="1:6">
      <c r="A1599" s="396">
        <v>123</v>
      </c>
      <c r="B1599" s="397" t="s">
        <v>4909</v>
      </c>
      <c r="C1599" s="398"/>
      <c r="D1599" s="398"/>
      <c r="E1599" s="399">
        <f>E1600</f>
        <v>264179250</v>
      </c>
      <c r="F1599" s="398"/>
    </row>
    <row r="1600" spans="1:6">
      <c r="A1600" s="400">
        <v>1231060115</v>
      </c>
      <c r="B1600" s="401" t="s">
        <v>6726</v>
      </c>
      <c r="C1600" s="401"/>
      <c r="D1600" s="401"/>
      <c r="E1600" s="402">
        <f>SUM(E1601:E1603)</f>
        <v>264179250</v>
      </c>
      <c r="F1600" s="403" t="s">
        <v>4352</v>
      </c>
    </row>
    <row r="1601" spans="1:6" ht="27.75" customHeight="1">
      <c r="A1601" s="404">
        <v>12310601150</v>
      </c>
      <c r="B1601" s="405" t="s">
        <v>6329</v>
      </c>
      <c r="C1601" s="405" t="s">
        <v>7001</v>
      </c>
      <c r="D1601" s="405" t="s">
        <v>4386</v>
      </c>
      <c r="E1601" s="406">
        <v>110000000</v>
      </c>
      <c r="F1601" s="405"/>
    </row>
    <row r="1602" spans="1:6" ht="25.5">
      <c r="A1602" s="404">
        <v>12310601150</v>
      </c>
      <c r="B1602" s="405" t="s">
        <v>6330</v>
      </c>
      <c r="C1602" s="405" t="s">
        <v>6331</v>
      </c>
      <c r="D1602" s="405" t="s">
        <v>7000</v>
      </c>
      <c r="E1602" s="406">
        <v>139239250</v>
      </c>
      <c r="F1602" s="405"/>
    </row>
    <row r="1603" spans="1:6">
      <c r="A1603" s="404">
        <v>12310601150</v>
      </c>
      <c r="B1603" s="428" t="s">
        <v>6998</v>
      </c>
      <c r="C1603" s="428" t="s">
        <v>6999</v>
      </c>
      <c r="D1603" s="428" t="s">
        <v>4829</v>
      </c>
      <c r="E1603" s="429">
        <v>14940000</v>
      </c>
      <c r="F1603" s="428"/>
    </row>
    <row r="1604" spans="1:6">
      <c r="A1604" s="410"/>
      <c r="B1604" s="411"/>
      <c r="C1604" s="411"/>
      <c r="D1604" s="411"/>
      <c r="E1604" s="412"/>
      <c r="F1604" s="411"/>
    </row>
    <row r="1605" spans="1:6">
      <c r="A1605" s="396">
        <v>124</v>
      </c>
      <c r="B1605" s="397" t="s">
        <v>4910</v>
      </c>
      <c r="C1605" s="398"/>
      <c r="D1605" s="398"/>
      <c r="E1605" s="399">
        <f>+E1606+E1620+E1624+E1626+E1628+E1630+E1634</f>
        <v>722899580</v>
      </c>
      <c r="F1605" s="398"/>
    </row>
    <row r="1606" spans="1:6" ht="17.25" customHeight="1">
      <c r="A1606" s="400">
        <v>1241240101</v>
      </c>
      <c r="B1606" s="401" t="s">
        <v>6592</v>
      </c>
      <c r="C1606" s="401"/>
      <c r="D1606" s="401"/>
      <c r="E1606" s="402">
        <f>SUM(E1607:E1619)</f>
        <v>263898080</v>
      </c>
      <c r="F1606" s="458" t="s">
        <v>4304</v>
      </c>
    </row>
    <row r="1607" spans="1:6">
      <c r="A1607" s="404">
        <v>12412401010</v>
      </c>
      <c r="B1607" s="405" t="s">
        <v>4379</v>
      </c>
      <c r="C1607" s="405" t="s">
        <v>6332</v>
      </c>
      <c r="D1607" s="405" t="s">
        <v>4504</v>
      </c>
      <c r="E1607" s="406">
        <v>1163000</v>
      </c>
      <c r="F1607" s="459"/>
    </row>
    <row r="1608" spans="1:6" ht="15.75" customHeight="1">
      <c r="A1608" s="404">
        <v>12412401010</v>
      </c>
      <c r="B1608" s="405" t="s">
        <v>4971</v>
      </c>
      <c r="C1608" s="405" t="s">
        <v>6333</v>
      </c>
      <c r="D1608" s="405" t="s">
        <v>4504</v>
      </c>
      <c r="E1608" s="406">
        <v>34200000</v>
      </c>
      <c r="F1608" s="405"/>
    </row>
    <row r="1609" spans="1:6" ht="25.5">
      <c r="A1609" s="404">
        <v>12412401010</v>
      </c>
      <c r="B1609" s="405" t="s">
        <v>4973</v>
      </c>
      <c r="C1609" s="405" t="s">
        <v>6334</v>
      </c>
      <c r="D1609" s="405" t="s">
        <v>4911</v>
      </c>
      <c r="E1609" s="406">
        <v>2745000</v>
      </c>
      <c r="F1609" s="405"/>
    </row>
    <row r="1610" spans="1:6">
      <c r="A1610" s="404">
        <v>12412401010</v>
      </c>
      <c r="B1610" s="405" t="s">
        <v>4975</v>
      </c>
      <c r="C1610" s="405" t="s">
        <v>5911</v>
      </c>
      <c r="D1610" s="405" t="s">
        <v>4912</v>
      </c>
      <c r="E1610" s="406">
        <v>45216000</v>
      </c>
      <c r="F1610" s="405"/>
    </row>
    <row r="1611" spans="1:6">
      <c r="A1611" s="404">
        <v>12412401010</v>
      </c>
      <c r="B1611" s="405" t="s">
        <v>4381</v>
      </c>
      <c r="C1611" s="405" t="s">
        <v>6335</v>
      </c>
      <c r="D1611" s="405" t="s">
        <v>4504</v>
      </c>
      <c r="E1611" s="406">
        <v>21783230</v>
      </c>
      <c r="F1611" s="405"/>
    </row>
    <row r="1612" spans="1:6">
      <c r="A1612" s="404">
        <v>12412401010</v>
      </c>
      <c r="B1612" s="405" t="s">
        <v>4979</v>
      </c>
      <c r="C1612" s="405" t="s">
        <v>6336</v>
      </c>
      <c r="D1612" s="405" t="s">
        <v>4913</v>
      </c>
      <c r="E1612" s="406">
        <v>1787200</v>
      </c>
      <c r="F1612" s="405"/>
    </row>
    <row r="1613" spans="1:6">
      <c r="A1613" s="404">
        <v>12412401011</v>
      </c>
      <c r="B1613" s="405" t="s">
        <v>4382</v>
      </c>
      <c r="C1613" s="405" t="s">
        <v>5778</v>
      </c>
      <c r="D1613" s="405" t="s">
        <v>4504</v>
      </c>
      <c r="E1613" s="406">
        <v>10847350</v>
      </c>
      <c r="F1613" s="405"/>
    </row>
    <row r="1614" spans="1:6" ht="15.75" customHeight="1">
      <c r="A1614" s="404">
        <v>12412401011</v>
      </c>
      <c r="B1614" s="405" t="s">
        <v>4982</v>
      </c>
      <c r="C1614" s="405" t="s">
        <v>6337</v>
      </c>
      <c r="D1614" s="405" t="s">
        <v>4504</v>
      </c>
      <c r="E1614" s="406">
        <v>7311000</v>
      </c>
      <c r="F1614" s="405"/>
    </row>
    <row r="1615" spans="1:6" ht="16.5" customHeight="1">
      <c r="A1615" s="404">
        <v>12412401011</v>
      </c>
      <c r="B1615" s="405" t="s">
        <v>4984</v>
      </c>
      <c r="C1615" s="405" t="s">
        <v>6338</v>
      </c>
      <c r="D1615" s="405" t="s">
        <v>4504</v>
      </c>
      <c r="E1615" s="406">
        <v>1357000</v>
      </c>
      <c r="F1615" s="405"/>
    </row>
    <row r="1616" spans="1:6" ht="16.5" customHeight="1">
      <c r="A1616" s="404">
        <v>12412401011</v>
      </c>
      <c r="B1616" s="405" t="s">
        <v>4986</v>
      </c>
      <c r="C1616" s="405" t="s">
        <v>6339</v>
      </c>
      <c r="D1616" s="405" t="s">
        <v>4504</v>
      </c>
      <c r="E1616" s="406">
        <v>25453500</v>
      </c>
      <c r="F1616" s="405"/>
    </row>
    <row r="1617" spans="1:6" ht="14.25" customHeight="1">
      <c r="A1617" s="404">
        <v>12412401011</v>
      </c>
      <c r="B1617" s="405" t="s">
        <v>4988</v>
      </c>
      <c r="C1617" s="405" t="s">
        <v>6340</v>
      </c>
      <c r="D1617" s="405" t="s">
        <v>4504</v>
      </c>
      <c r="E1617" s="406">
        <v>15148800</v>
      </c>
      <c r="F1617" s="405"/>
    </row>
    <row r="1618" spans="1:6">
      <c r="A1618" s="404">
        <v>12412401011</v>
      </c>
      <c r="B1618" s="405" t="s">
        <v>4384</v>
      </c>
      <c r="C1618" s="405" t="s">
        <v>6341</v>
      </c>
      <c r="D1618" s="405" t="s">
        <v>4504</v>
      </c>
      <c r="E1618" s="406">
        <v>6886000</v>
      </c>
      <c r="F1618" s="405"/>
    </row>
    <row r="1619" spans="1:6" ht="15" customHeight="1">
      <c r="A1619" s="404">
        <v>12412401011</v>
      </c>
      <c r="B1619" s="405" t="s">
        <v>4991</v>
      </c>
      <c r="C1619" s="405" t="s">
        <v>6342</v>
      </c>
      <c r="D1619" s="405" t="s">
        <v>4504</v>
      </c>
      <c r="E1619" s="406">
        <v>90000000</v>
      </c>
      <c r="F1619" s="405"/>
    </row>
    <row r="1620" spans="1:6" ht="14.25" customHeight="1">
      <c r="A1620" s="407">
        <v>1241240102</v>
      </c>
      <c r="B1620" s="405" t="s">
        <v>6593</v>
      </c>
      <c r="C1620" s="405"/>
      <c r="D1620" s="405"/>
      <c r="E1620" s="408">
        <f>SUM(E1621:E1623)</f>
        <v>132287500</v>
      </c>
      <c r="F1620" s="459" t="s">
        <v>4304</v>
      </c>
    </row>
    <row r="1621" spans="1:6" ht="17.25" customHeight="1">
      <c r="A1621" s="404">
        <v>12412401022</v>
      </c>
      <c r="B1621" s="405" t="s">
        <v>4998</v>
      </c>
      <c r="C1621" s="405" t="s">
        <v>5732</v>
      </c>
      <c r="D1621" s="405" t="s">
        <v>4504</v>
      </c>
      <c r="E1621" s="406">
        <v>72287500</v>
      </c>
      <c r="F1621" s="459"/>
    </row>
    <row r="1622" spans="1:6" ht="25.5">
      <c r="A1622" s="404">
        <v>12412401024</v>
      </c>
      <c r="B1622" s="405" t="s">
        <v>4524</v>
      </c>
      <c r="C1622" s="405" t="s">
        <v>6343</v>
      </c>
      <c r="D1622" s="405" t="s">
        <v>4504</v>
      </c>
      <c r="E1622" s="406">
        <v>8825000</v>
      </c>
      <c r="F1622" s="405"/>
    </row>
    <row r="1623" spans="1:6" ht="25.5">
      <c r="A1623" s="404">
        <v>12412401025</v>
      </c>
      <c r="B1623" s="405" t="s">
        <v>4526</v>
      </c>
      <c r="C1623" s="405" t="s">
        <v>6344</v>
      </c>
      <c r="D1623" s="405" t="s">
        <v>4416</v>
      </c>
      <c r="E1623" s="406">
        <v>51175000</v>
      </c>
      <c r="F1623" s="405"/>
    </row>
    <row r="1624" spans="1:6" ht="25.5">
      <c r="A1624" s="407">
        <v>1241240103</v>
      </c>
      <c r="B1624" s="405" t="s">
        <v>6594</v>
      </c>
      <c r="C1624" s="405"/>
      <c r="D1624" s="405"/>
      <c r="E1624" s="408">
        <f>+E1625</f>
        <v>7650000</v>
      </c>
      <c r="F1624" s="409" t="s">
        <v>4304</v>
      </c>
    </row>
    <row r="1625" spans="1:6">
      <c r="A1625" s="404">
        <v>12412401030</v>
      </c>
      <c r="B1625" s="405" t="s">
        <v>5002</v>
      </c>
      <c r="C1625" s="405" t="s">
        <v>5951</v>
      </c>
      <c r="D1625" s="405" t="s">
        <v>4914</v>
      </c>
      <c r="E1625" s="406">
        <v>7650000</v>
      </c>
      <c r="F1625" s="405"/>
    </row>
    <row r="1626" spans="1:6" ht="25.5">
      <c r="A1626" s="407">
        <v>1241240106</v>
      </c>
      <c r="B1626" s="405" t="s">
        <v>6595</v>
      </c>
      <c r="C1626" s="405"/>
      <c r="D1626" s="405"/>
      <c r="E1626" s="408">
        <f>+E1627</f>
        <v>15000000</v>
      </c>
      <c r="F1626" s="409" t="s">
        <v>4304</v>
      </c>
    </row>
    <row r="1627" spans="1:6" ht="25.5">
      <c r="A1627" s="404">
        <v>12412401060</v>
      </c>
      <c r="B1627" s="405" t="s">
        <v>5004</v>
      </c>
      <c r="C1627" s="405" t="s">
        <v>6345</v>
      </c>
      <c r="D1627" s="405" t="s">
        <v>4629</v>
      </c>
      <c r="E1627" s="406">
        <v>15000000</v>
      </c>
      <c r="F1627" s="405"/>
    </row>
    <row r="1628" spans="1:6" ht="25.5">
      <c r="A1628" s="407">
        <v>1241240115</v>
      </c>
      <c r="B1628" s="409" t="s">
        <v>6588</v>
      </c>
      <c r="C1628" s="405"/>
      <c r="D1628" s="405"/>
      <c r="E1628" s="408">
        <f>+E1629</f>
        <v>35003000</v>
      </c>
      <c r="F1628" s="409" t="s">
        <v>4304</v>
      </c>
    </row>
    <row r="1629" spans="1:6" ht="15" customHeight="1">
      <c r="A1629" s="404">
        <v>12412401150</v>
      </c>
      <c r="B1629" s="405" t="s">
        <v>6346</v>
      </c>
      <c r="C1629" s="405" t="s">
        <v>6347</v>
      </c>
      <c r="D1629" s="405" t="s">
        <v>4915</v>
      </c>
      <c r="E1629" s="406">
        <v>35003000</v>
      </c>
      <c r="F1629" s="405"/>
    </row>
    <row r="1630" spans="1:6" ht="25.5">
      <c r="A1630" s="407">
        <v>1241240116</v>
      </c>
      <c r="B1630" s="409" t="s">
        <v>6589</v>
      </c>
      <c r="C1630" s="405"/>
      <c r="D1630" s="405"/>
      <c r="E1630" s="408">
        <f>SUM(E1631:E1633)</f>
        <v>138940000</v>
      </c>
      <c r="F1630" s="409" t="s">
        <v>4304</v>
      </c>
    </row>
    <row r="1631" spans="1:6" ht="25.5" customHeight="1">
      <c r="A1631" s="404">
        <v>12412401160</v>
      </c>
      <c r="B1631" s="405" t="s">
        <v>6348</v>
      </c>
      <c r="C1631" s="405" t="s">
        <v>6349</v>
      </c>
      <c r="D1631" s="405" t="s">
        <v>4416</v>
      </c>
      <c r="E1631" s="406">
        <v>86226000</v>
      </c>
      <c r="F1631" s="405"/>
    </row>
    <row r="1632" spans="1:6" ht="15.75" customHeight="1">
      <c r="A1632" s="404">
        <v>12412401160</v>
      </c>
      <c r="B1632" s="405" t="s">
        <v>6350</v>
      </c>
      <c r="C1632" s="405" t="s">
        <v>6351</v>
      </c>
      <c r="D1632" s="405" t="s">
        <v>4416</v>
      </c>
      <c r="E1632" s="406">
        <v>32259000</v>
      </c>
      <c r="F1632" s="405"/>
    </row>
    <row r="1633" spans="1:6">
      <c r="A1633" s="404">
        <v>12412401160</v>
      </c>
      <c r="B1633" s="405" t="s">
        <v>4916</v>
      </c>
      <c r="C1633" s="405" t="s">
        <v>6352</v>
      </c>
      <c r="D1633" s="405" t="s">
        <v>4416</v>
      </c>
      <c r="E1633" s="406">
        <v>20455000</v>
      </c>
      <c r="F1633" s="405"/>
    </row>
    <row r="1634" spans="1:6" ht="25.5">
      <c r="A1634" s="407">
        <v>1241240118</v>
      </c>
      <c r="B1634" s="409" t="s">
        <v>6590</v>
      </c>
      <c r="C1634" s="405"/>
      <c r="D1634" s="405"/>
      <c r="E1634" s="408">
        <f>SUM(E1635:E1637)</f>
        <v>130121000</v>
      </c>
      <c r="F1634" s="409" t="s">
        <v>4304</v>
      </c>
    </row>
    <row r="1635" spans="1:6" ht="25.5">
      <c r="A1635" s="404">
        <v>12412401180</v>
      </c>
      <c r="B1635" s="405" t="s">
        <v>4917</v>
      </c>
      <c r="C1635" s="405" t="s">
        <v>6353</v>
      </c>
      <c r="D1635" s="405" t="s">
        <v>4416</v>
      </c>
      <c r="E1635" s="406">
        <v>10928000</v>
      </c>
      <c r="F1635" s="405"/>
    </row>
    <row r="1636" spans="1:6">
      <c r="A1636" s="404">
        <v>12412401180</v>
      </c>
      <c r="B1636" s="405" t="s">
        <v>6354</v>
      </c>
      <c r="C1636" s="405" t="s">
        <v>6355</v>
      </c>
      <c r="D1636" s="405" t="s">
        <v>4416</v>
      </c>
      <c r="E1636" s="406">
        <v>48000000</v>
      </c>
      <c r="F1636" s="405"/>
    </row>
    <row r="1637" spans="1:6">
      <c r="A1637" s="404">
        <v>12412401180</v>
      </c>
      <c r="B1637" s="405" t="s">
        <v>4918</v>
      </c>
      <c r="C1637" s="405" t="s">
        <v>6356</v>
      </c>
      <c r="D1637" s="405" t="s">
        <v>4919</v>
      </c>
      <c r="E1637" s="406">
        <v>71193000</v>
      </c>
      <c r="F1637" s="405"/>
    </row>
    <row r="1638" spans="1:6">
      <c r="A1638" s="410"/>
      <c r="B1638" s="411"/>
      <c r="C1638" s="411"/>
      <c r="D1638" s="411"/>
      <c r="E1638" s="412"/>
      <c r="F1638" s="411"/>
    </row>
    <row r="1639" spans="1:6">
      <c r="A1639" s="396">
        <v>125</v>
      </c>
      <c r="B1639" s="397" t="s">
        <v>4920</v>
      </c>
      <c r="C1639" s="398"/>
      <c r="D1639" s="398"/>
      <c r="E1639" s="399">
        <f>+E1640+E1642+E1644+E1646+E1648+E1650+E1652+E1655+E1657+E1659+E1661+E1664+E1666+E1668+E1670</f>
        <v>7563671600</v>
      </c>
      <c r="F1639" s="398"/>
    </row>
    <row r="1640" spans="1:6">
      <c r="A1640" s="400">
        <v>1251010118</v>
      </c>
      <c r="B1640" s="401" t="s">
        <v>6727</v>
      </c>
      <c r="C1640" s="401"/>
      <c r="D1640" s="401"/>
      <c r="E1640" s="402">
        <f>+E1641</f>
        <v>10000000</v>
      </c>
      <c r="F1640" s="403" t="s">
        <v>4378</v>
      </c>
    </row>
    <row r="1641" spans="1:6" ht="16.5" customHeight="1">
      <c r="A1641" s="404">
        <v>12510101180</v>
      </c>
      <c r="B1641" s="405" t="s">
        <v>6357</v>
      </c>
      <c r="C1641" s="405" t="s">
        <v>6358</v>
      </c>
      <c r="D1641" s="405" t="s">
        <v>4472</v>
      </c>
      <c r="E1641" s="406">
        <v>10000000</v>
      </c>
      <c r="F1641" s="405"/>
    </row>
    <row r="1642" spans="1:6">
      <c r="A1642" s="407">
        <v>1251030118</v>
      </c>
      <c r="B1642" s="405" t="s">
        <v>6727</v>
      </c>
      <c r="C1642" s="405"/>
      <c r="D1642" s="405"/>
      <c r="E1642" s="408">
        <f>+E1643</f>
        <v>10000000</v>
      </c>
      <c r="F1642" s="409" t="s">
        <v>4255</v>
      </c>
    </row>
    <row r="1643" spans="1:6" ht="16.5" customHeight="1">
      <c r="A1643" s="404">
        <v>12510301180</v>
      </c>
      <c r="B1643" s="405" t="s">
        <v>6357</v>
      </c>
      <c r="C1643" s="405" t="s">
        <v>6359</v>
      </c>
      <c r="D1643" s="405" t="s">
        <v>4921</v>
      </c>
      <c r="E1643" s="406">
        <v>10000000</v>
      </c>
      <c r="F1643" s="405"/>
    </row>
    <row r="1644" spans="1:6">
      <c r="A1644" s="407">
        <v>1251050118</v>
      </c>
      <c r="B1644" s="405" t="s">
        <v>6727</v>
      </c>
      <c r="C1644" s="405"/>
      <c r="D1644" s="405"/>
      <c r="E1644" s="408">
        <f>+E1645</f>
        <v>10000000</v>
      </c>
      <c r="F1644" s="409" t="s">
        <v>4353</v>
      </c>
    </row>
    <row r="1645" spans="1:6" ht="16.5" customHeight="1">
      <c r="A1645" s="404">
        <v>12510501180</v>
      </c>
      <c r="B1645" s="405" t="s">
        <v>6357</v>
      </c>
      <c r="C1645" s="405" t="s">
        <v>6360</v>
      </c>
      <c r="D1645" s="405" t="s">
        <v>4416</v>
      </c>
      <c r="E1645" s="406">
        <v>10000000</v>
      </c>
      <c r="F1645" s="405"/>
    </row>
    <row r="1646" spans="1:6" ht="25.5">
      <c r="A1646" s="407">
        <v>1251070115</v>
      </c>
      <c r="B1646" s="405" t="s">
        <v>6728</v>
      </c>
      <c r="C1646" s="405"/>
      <c r="D1646" s="405"/>
      <c r="E1646" s="408">
        <f>+E1647</f>
        <v>1533577000</v>
      </c>
      <c r="F1646" s="409" t="s">
        <v>4613</v>
      </c>
    </row>
    <row r="1647" spans="1:6" ht="25.5">
      <c r="A1647" s="404">
        <v>12510701151</v>
      </c>
      <c r="B1647" s="405" t="s">
        <v>6361</v>
      </c>
      <c r="C1647" s="405" t="s">
        <v>6362</v>
      </c>
      <c r="D1647" s="405" t="s">
        <v>4922</v>
      </c>
      <c r="E1647" s="406">
        <v>1533577000</v>
      </c>
      <c r="F1647" s="405"/>
    </row>
    <row r="1648" spans="1:6" ht="25.5">
      <c r="A1648" s="407">
        <v>1251070117</v>
      </c>
      <c r="B1648" s="405" t="s">
        <v>6729</v>
      </c>
      <c r="C1648" s="405"/>
      <c r="D1648" s="405"/>
      <c r="E1648" s="408">
        <f>+E1649</f>
        <v>100000000</v>
      </c>
      <c r="F1648" s="409" t="s">
        <v>4613</v>
      </c>
    </row>
    <row r="1649" spans="1:6" ht="25.5">
      <c r="A1649" s="404">
        <v>12510701170</v>
      </c>
      <c r="B1649" s="405" t="s">
        <v>6363</v>
      </c>
      <c r="C1649" s="405" t="s">
        <v>6364</v>
      </c>
      <c r="D1649" s="405" t="s">
        <v>4923</v>
      </c>
      <c r="E1649" s="406">
        <v>100000000</v>
      </c>
      <c r="F1649" s="405"/>
    </row>
    <row r="1650" spans="1:6">
      <c r="A1650" s="407">
        <v>1251070118</v>
      </c>
      <c r="B1650" s="405" t="s">
        <v>6727</v>
      </c>
      <c r="C1650" s="405"/>
      <c r="D1650" s="405"/>
      <c r="E1650" s="408">
        <f>+E1651</f>
        <v>10000000</v>
      </c>
      <c r="F1650" s="409" t="s">
        <v>4613</v>
      </c>
    </row>
    <row r="1651" spans="1:6" ht="27" customHeight="1">
      <c r="A1651" s="404">
        <v>12510701180</v>
      </c>
      <c r="B1651" s="405" t="s">
        <v>6357</v>
      </c>
      <c r="C1651" s="405" t="s">
        <v>6365</v>
      </c>
      <c r="D1651" s="405" t="s">
        <v>4499</v>
      </c>
      <c r="E1651" s="406">
        <v>10000000</v>
      </c>
      <c r="F1651" s="405"/>
    </row>
    <row r="1652" spans="1:6">
      <c r="A1652" s="407">
        <v>1251070119</v>
      </c>
      <c r="B1652" s="405" t="s">
        <v>6730</v>
      </c>
      <c r="C1652" s="405"/>
      <c r="D1652" s="405"/>
      <c r="E1652" s="408">
        <f>SUM(E1653:E1654)</f>
        <v>2666126000</v>
      </c>
      <c r="F1652" s="409" t="s">
        <v>4613</v>
      </c>
    </row>
    <row r="1653" spans="1:6" ht="27.75" customHeight="1">
      <c r="A1653" s="404">
        <v>12510701190</v>
      </c>
      <c r="B1653" s="405" t="s">
        <v>4924</v>
      </c>
      <c r="C1653" s="405" t="s">
        <v>6366</v>
      </c>
      <c r="D1653" s="405" t="s">
        <v>4925</v>
      </c>
      <c r="E1653" s="406">
        <v>2626933000</v>
      </c>
      <c r="F1653" s="405"/>
    </row>
    <row r="1654" spans="1:6" ht="28.5" customHeight="1">
      <c r="A1654" s="404">
        <v>12510701190</v>
      </c>
      <c r="B1654" s="405" t="s">
        <v>6367</v>
      </c>
      <c r="C1654" s="405" t="s">
        <v>6368</v>
      </c>
      <c r="D1654" s="405" t="s">
        <v>4926</v>
      </c>
      <c r="E1654" s="406">
        <v>39193000</v>
      </c>
      <c r="F1654" s="405"/>
    </row>
    <row r="1655" spans="1:6">
      <c r="A1655" s="407">
        <v>1251080118</v>
      </c>
      <c r="B1655" s="405" t="s">
        <v>6727</v>
      </c>
      <c r="C1655" s="405"/>
      <c r="D1655" s="405"/>
      <c r="E1655" s="408">
        <f>+E1656</f>
        <v>10000000</v>
      </c>
      <c r="F1655" s="409" t="s">
        <v>6571</v>
      </c>
    </row>
    <row r="1656" spans="1:6" ht="17.25" customHeight="1">
      <c r="A1656" s="404">
        <v>12510801180</v>
      </c>
      <c r="B1656" s="405" t="s">
        <v>6357</v>
      </c>
      <c r="C1656" s="405" t="s">
        <v>6369</v>
      </c>
      <c r="D1656" s="405" t="s">
        <v>4712</v>
      </c>
      <c r="E1656" s="406">
        <v>10000000</v>
      </c>
      <c r="F1656" s="405"/>
    </row>
    <row r="1657" spans="1:6">
      <c r="A1657" s="407">
        <v>1251190118</v>
      </c>
      <c r="B1657" s="405" t="s">
        <v>6727</v>
      </c>
      <c r="C1657" s="405"/>
      <c r="D1657" s="405"/>
      <c r="E1657" s="408">
        <f>+E1658</f>
        <v>10000000</v>
      </c>
      <c r="F1657" s="409" t="s">
        <v>4356</v>
      </c>
    </row>
    <row r="1658" spans="1:6" ht="27" customHeight="1">
      <c r="A1658" s="404">
        <v>12511901180</v>
      </c>
      <c r="B1658" s="405" t="s">
        <v>6357</v>
      </c>
      <c r="C1658" s="405" t="s">
        <v>6910</v>
      </c>
      <c r="D1658" s="405" t="s">
        <v>4712</v>
      </c>
      <c r="E1658" s="406">
        <v>10000000</v>
      </c>
      <c r="F1658" s="405"/>
    </row>
    <row r="1659" spans="1:6">
      <c r="A1659" s="407">
        <v>1251190218</v>
      </c>
      <c r="B1659" s="405" t="s">
        <v>6727</v>
      </c>
      <c r="C1659" s="405"/>
      <c r="D1659" s="405"/>
      <c r="E1659" s="408">
        <f>+E1660</f>
        <v>10000000</v>
      </c>
      <c r="F1659" s="409" t="s">
        <v>6565</v>
      </c>
    </row>
    <row r="1660" spans="1:6">
      <c r="A1660" s="404">
        <v>12511902180</v>
      </c>
      <c r="B1660" s="405" t="s">
        <v>6357</v>
      </c>
      <c r="C1660" s="405" t="s">
        <v>6911</v>
      </c>
      <c r="D1660" s="405" t="s">
        <v>4927</v>
      </c>
      <c r="E1660" s="406">
        <v>10000000</v>
      </c>
      <c r="F1660" s="405"/>
    </row>
    <row r="1661" spans="1:6">
      <c r="A1661" s="407">
        <v>1251200318</v>
      </c>
      <c r="B1661" s="405" t="s">
        <v>6727</v>
      </c>
      <c r="C1661" s="405"/>
      <c r="D1661" s="405"/>
      <c r="E1661" s="408">
        <f>SUM(E1662:E1663)</f>
        <v>2129739600</v>
      </c>
      <c r="F1661" s="409" t="s">
        <v>6563</v>
      </c>
    </row>
    <row r="1662" spans="1:6" ht="16.5" customHeight="1">
      <c r="A1662" s="404">
        <v>12512003180</v>
      </c>
      <c r="B1662" s="405" t="s">
        <v>6370</v>
      </c>
      <c r="C1662" s="405" t="s">
        <v>6371</v>
      </c>
      <c r="D1662" s="405" t="s">
        <v>4380</v>
      </c>
      <c r="E1662" s="406">
        <v>864017000</v>
      </c>
      <c r="F1662" s="405"/>
    </row>
    <row r="1663" spans="1:6" ht="25.5">
      <c r="A1663" s="404">
        <v>12512003180</v>
      </c>
      <c r="B1663" s="405" t="s">
        <v>6357</v>
      </c>
      <c r="C1663" s="405" t="s">
        <v>6372</v>
      </c>
      <c r="D1663" s="405" t="s">
        <v>4380</v>
      </c>
      <c r="E1663" s="406">
        <v>1265722600</v>
      </c>
      <c r="F1663" s="405"/>
    </row>
    <row r="1664" spans="1:6">
      <c r="A1664" s="407">
        <v>1251200319</v>
      </c>
      <c r="B1664" s="405" t="s">
        <v>6730</v>
      </c>
      <c r="C1664" s="405"/>
      <c r="D1664" s="405"/>
      <c r="E1664" s="408">
        <f>+E1665</f>
        <v>237839000</v>
      </c>
      <c r="F1664" s="409" t="s">
        <v>6563</v>
      </c>
    </row>
    <row r="1665" spans="1:6" ht="25.5">
      <c r="A1665" s="404">
        <v>12512003190</v>
      </c>
      <c r="B1665" s="405" t="s">
        <v>6373</v>
      </c>
      <c r="C1665" s="405" t="s">
        <v>6374</v>
      </c>
      <c r="D1665" s="405" t="s">
        <v>4380</v>
      </c>
      <c r="E1665" s="406">
        <v>237839000</v>
      </c>
      <c r="F1665" s="405"/>
    </row>
    <row r="1666" spans="1:6">
      <c r="A1666" s="407">
        <v>1251200418</v>
      </c>
      <c r="B1666" s="405" t="s">
        <v>6727</v>
      </c>
      <c r="C1666" s="405"/>
      <c r="D1666" s="405"/>
      <c r="E1666" s="408">
        <f>+E1667</f>
        <v>806390000</v>
      </c>
      <c r="F1666" s="409" t="s">
        <v>4359</v>
      </c>
    </row>
    <row r="1667" spans="1:6" ht="25.5">
      <c r="A1667" s="404">
        <v>12512004180</v>
      </c>
      <c r="B1667" s="405" t="s">
        <v>6370</v>
      </c>
      <c r="C1667" s="405" t="s">
        <v>6375</v>
      </c>
      <c r="D1667" s="405" t="s">
        <v>4377</v>
      </c>
      <c r="E1667" s="406">
        <v>806390000</v>
      </c>
      <c r="F1667" s="405"/>
    </row>
    <row r="1668" spans="1:6">
      <c r="A1668" s="407">
        <v>1251200518</v>
      </c>
      <c r="B1668" s="405" t="s">
        <v>6727</v>
      </c>
      <c r="C1668" s="405"/>
      <c r="D1668" s="405"/>
      <c r="E1668" s="408">
        <f>+E1669</f>
        <v>10000000</v>
      </c>
      <c r="F1668" s="409" t="s">
        <v>4269</v>
      </c>
    </row>
    <row r="1669" spans="1:6" ht="17.25" customHeight="1">
      <c r="A1669" s="404">
        <v>12512005180</v>
      </c>
      <c r="B1669" s="405" t="s">
        <v>6357</v>
      </c>
      <c r="C1669" s="405" t="s">
        <v>6912</v>
      </c>
      <c r="D1669" s="405" t="s">
        <v>4928</v>
      </c>
      <c r="E1669" s="406">
        <v>10000000</v>
      </c>
      <c r="F1669" s="405"/>
    </row>
    <row r="1670" spans="1:6">
      <c r="A1670" s="407">
        <v>1251200618</v>
      </c>
      <c r="B1670" s="405" t="s">
        <v>6727</v>
      </c>
      <c r="C1670" s="405"/>
      <c r="D1670" s="405"/>
      <c r="E1670" s="408">
        <f>+E1671</f>
        <v>10000000</v>
      </c>
      <c r="F1670" s="409" t="s">
        <v>4281</v>
      </c>
    </row>
    <row r="1671" spans="1:6">
      <c r="A1671" s="404">
        <v>12512006180</v>
      </c>
      <c r="B1671" s="405" t="s">
        <v>6357</v>
      </c>
      <c r="C1671" s="405" t="s">
        <v>6376</v>
      </c>
      <c r="D1671" s="405" t="s">
        <v>4504</v>
      </c>
      <c r="E1671" s="406">
        <v>10000000</v>
      </c>
      <c r="F1671" s="405"/>
    </row>
    <row r="1672" spans="1:6">
      <c r="A1672" s="410"/>
      <c r="B1672" s="411"/>
      <c r="C1672" s="411"/>
      <c r="D1672" s="411"/>
      <c r="E1672" s="412"/>
      <c r="F1672" s="411"/>
    </row>
    <row r="1673" spans="1:6">
      <c r="A1673" s="396">
        <v>126</v>
      </c>
      <c r="B1673" s="397" t="s">
        <v>4929</v>
      </c>
      <c r="C1673" s="398"/>
      <c r="D1673" s="398"/>
      <c r="E1673" s="399">
        <f>+E1674</f>
        <v>395028000</v>
      </c>
      <c r="F1673" s="398"/>
    </row>
    <row r="1674" spans="1:6" ht="27" customHeight="1">
      <c r="A1674" s="400">
        <v>1261240121</v>
      </c>
      <c r="B1674" s="401" t="s">
        <v>6601</v>
      </c>
      <c r="C1674" s="401"/>
      <c r="D1674" s="401"/>
      <c r="E1674" s="402">
        <f>SUM(E1675:E1680)</f>
        <v>395028000</v>
      </c>
      <c r="F1674" s="403" t="s">
        <v>4304</v>
      </c>
    </row>
    <row r="1675" spans="1:6">
      <c r="A1675" s="404">
        <v>12612401210</v>
      </c>
      <c r="B1675" s="405" t="s">
        <v>6377</v>
      </c>
      <c r="C1675" s="405" t="s">
        <v>6378</v>
      </c>
      <c r="D1675" s="405" t="s">
        <v>4416</v>
      </c>
      <c r="E1675" s="406">
        <v>15984000</v>
      </c>
      <c r="F1675" s="405"/>
    </row>
    <row r="1676" spans="1:6" ht="38.25">
      <c r="A1676" s="404">
        <v>12612401210</v>
      </c>
      <c r="B1676" s="405" t="s">
        <v>6379</v>
      </c>
      <c r="C1676" s="405" t="s">
        <v>6380</v>
      </c>
      <c r="D1676" s="405" t="s">
        <v>4736</v>
      </c>
      <c r="E1676" s="406">
        <v>15975000</v>
      </c>
      <c r="F1676" s="405"/>
    </row>
    <row r="1677" spans="1:6" ht="15.75" customHeight="1">
      <c r="A1677" s="404">
        <v>12612401210</v>
      </c>
      <c r="B1677" s="405" t="s">
        <v>6381</v>
      </c>
      <c r="C1677" s="405" t="s">
        <v>6382</v>
      </c>
      <c r="D1677" s="405" t="s">
        <v>4504</v>
      </c>
      <c r="E1677" s="406">
        <v>50182000</v>
      </c>
      <c r="F1677" s="405"/>
    </row>
    <row r="1678" spans="1:6">
      <c r="A1678" s="404">
        <v>12612401210</v>
      </c>
      <c r="B1678" s="405" t="s">
        <v>6383</v>
      </c>
      <c r="C1678" s="405" t="s">
        <v>6384</v>
      </c>
      <c r="D1678" s="405" t="s">
        <v>4930</v>
      </c>
      <c r="E1678" s="406">
        <v>55000000</v>
      </c>
      <c r="F1678" s="405"/>
    </row>
    <row r="1679" spans="1:6" ht="15.75" customHeight="1">
      <c r="A1679" s="404">
        <v>12612401211</v>
      </c>
      <c r="B1679" s="405" t="s">
        <v>4931</v>
      </c>
      <c r="C1679" s="405" t="s">
        <v>6385</v>
      </c>
      <c r="D1679" s="405" t="s">
        <v>6785</v>
      </c>
      <c r="E1679" s="406">
        <v>192356000</v>
      </c>
      <c r="F1679" s="405"/>
    </row>
    <row r="1680" spans="1:6" ht="55.5" customHeight="1">
      <c r="A1680" s="404">
        <v>12612401211</v>
      </c>
      <c r="B1680" s="405" t="s">
        <v>6386</v>
      </c>
      <c r="C1680" s="405" t="s">
        <v>6387</v>
      </c>
      <c r="D1680" s="405" t="s">
        <v>6388</v>
      </c>
      <c r="E1680" s="406">
        <v>65531000</v>
      </c>
      <c r="F1680" s="405"/>
    </row>
    <row r="1681" spans="1:6">
      <c r="A1681" s="410"/>
      <c r="B1681" s="411"/>
      <c r="C1681" s="411"/>
      <c r="D1681" s="411"/>
      <c r="E1681" s="412"/>
      <c r="F1681" s="411"/>
    </row>
    <row r="1682" spans="1:6">
      <c r="A1682" s="396">
        <v>201</v>
      </c>
      <c r="B1682" s="397" t="s">
        <v>4932</v>
      </c>
      <c r="C1682" s="398"/>
      <c r="D1682" s="398"/>
      <c r="E1682" s="399">
        <f>+E1683+E1728</f>
        <v>15998286150</v>
      </c>
      <c r="F1682" s="398"/>
    </row>
    <row r="1683" spans="1:6">
      <c r="A1683" s="400"/>
      <c r="B1683" s="401" t="s">
        <v>6731</v>
      </c>
      <c r="C1683" s="401"/>
      <c r="D1683" s="401"/>
      <c r="E1683" s="402">
        <f>+E1684+E1699+E1702+E1704+E1707+E1714+E1717+E1722</f>
        <v>7444409664</v>
      </c>
      <c r="F1683" s="401"/>
    </row>
    <row r="1684" spans="1:6">
      <c r="A1684" s="407">
        <v>2012010101</v>
      </c>
      <c r="B1684" s="405" t="s">
        <v>6592</v>
      </c>
      <c r="C1684" s="405"/>
      <c r="D1684" s="405"/>
      <c r="E1684" s="408">
        <f>SUM(E1685:E1698)</f>
        <v>626540960</v>
      </c>
      <c r="F1684" s="409" t="s">
        <v>6558</v>
      </c>
    </row>
    <row r="1685" spans="1:6">
      <c r="A1685" s="404">
        <v>20120101010</v>
      </c>
      <c r="B1685" s="405" t="s">
        <v>4379</v>
      </c>
      <c r="C1685" s="405" t="s">
        <v>5109</v>
      </c>
      <c r="D1685" s="405" t="s">
        <v>4393</v>
      </c>
      <c r="E1685" s="406">
        <v>1500000</v>
      </c>
      <c r="F1685" s="405"/>
    </row>
    <row r="1686" spans="1:6" ht="16.5" customHeight="1">
      <c r="A1686" s="404">
        <v>20120101010</v>
      </c>
      <c r="B1686" s="405" t="s">
        <v>4971</v>
      </c>
      <c r="C1686" s="405" t="s">
        <v>5337</v>
      </c>
      <c r="D1686" s="405" t="s">
        <v>4393</v>
      </c>
      <c r="E1686" s="406">
        <v>79740000</v>
      </c>
      <c r="F1686" s="405"/>
    </row>
    <row r="1687" spans="1:6" ht="63.75">
      <c r="A1687" s="404">
        <v>20120101010</v>
      </c>
      <c r="B1687" s="405" t="s">
        <v>4973</v>
      </c>
      <c r="C1687" s="405" t="s">
        <v>6389</v>
      </c>
      <c r="D1687" s="405" t="s">
        <v>6390</v>
      </c>
      <c r="E1687" s="406">
        <v>12700000</v>
      </c>
      <c r="F1687" s="405"/>
    </row>
    <row r="1688" spans="1:6" ht="17.25" customHeight="1">
      <c r="A1688" s="404">
        <v>20120101010</v>
      </c>
      <c r="B1688" s="405" t="s">
        <v>4975</v>
      </c>
      <c r="C1688" s="405" t="s">
        <v>6391</v>
      </c>
      <c r="D1688" s="405" t="s">
        <v>4380</v>
      </c>
      <c r="E1688" s="406">
        <v>133308000</v>
      </c>
      <c r="F1688" s="405"/>
    </row>
    <row r="1689" spans="1:6" ht="16.5" customHeight="1">
      <c r="A1689" s="404">
        <v>20120101010</v>
      </c>
      <c r="B1689" s="405" t="s">
        <v>4381</v>
      </c>
      <c r="C1689" s="405" t="s">
        <v>6392</v>
      </c>
      <c r="D1689" s="405" t="s">
        <v>4393</v>
      </c>
      <c r="E1689" s="406">
        <v>2965000</v>
      </c>
      <c r="F1689" s="405"/>
    </row>
    <row r="1690" spans="1:6">
      <c r="A1690" s="404">
        <v>20120101010</v>
      </c>
      <c r="B1690" s="405" t="s">
        <v>4979</v>
      </c>
      <c r="C1690" s="405" t="s">
        <v>6986</v>
      </c>
      <c r="D1690" s="405" t="s">
        <v>4393</v>
      </c>
      <c r="E1690" s="406">
        <v>3178000</v>
      </c>
      <c r="F1690" s="405"/>
    </row>
    <row r="1691" spans="1:6">
      <c r="A1691" s="404">
        <v>20120101011</v>
      </c>
      <c r="B1691" s="405" t="s">
        <v>4382</v>
      </c>
      <c r="C1691" s="405" t="s">
        <v>4981</v>
      </c>
      <c r="D1691" s="405" t="s">
        <v>4380</v>
      </c>
      <c r="E1691" s="406">
        <v>24999900</v>
      </c>
      <c r="F1691" s="405"/>
    </row>
    <row r="1692" spans="1:6">
      <c r="A1692" s="404">
        <v>20120101011</v>
      </c>
      <c r="B1692" s="405" t="s">
        <v>4982</v>
      </c>
      <c r="C1692" s="405" t="s">
        <v>5116</v>
      </c>
      <c r="D1692" s="405" t="s">
        <v>4380</v>
      </c>
      <c r="E1692" s="406">
        <v>10428000</v>
      </c>
      <c r="F1692" s="405"/>
    </row>
    <row r="1693" spans="1:6" ht="16.5" customHeight="1">
      <c r="A1693" s="404">
        <v>20120101011</v>
      </c>
      <c r="B1693" s="405" t="s">
        <v>4984</v>
      </c>
      <c r="C1693" s="405" t="s">
        <v>4985</v>
      </c>
      <c r="D1693" s="405" t="s">
        <v>4393</v>
      </c>
      <c r="E1693" s="406">
        <v>2997000</v>
      </c>
      <c r="F1693" s="405"/>
    </row>
    <row r="1694" spans="1:6">
      <c r="A1694" s="404">
        <v>20120101011</v>
      </c>
      <c r="B1694" s="405" t="s">
        <v>4986</v>
      </c>
      <c r="C1694" s="405" t="s">
        <v>5309</v>
      </c>
      <c r="D1694" s="405" t="s">
        <v>4933</v>
      </c>
      <c r="E1694" s="406">
        <v>30230000</v>
      </c>
      <c r="F1694" s="405"/>
    </row>
    <row r="1695" spans="1:6">
      <c r="A1695" s="404">
        <v>20120101011</v>
      </c>
      <c r="B1695" s="405" t="s">
        <v>4988</v>
      </c>
      <c r="C1695" s="405" t="s">
        <v>6987</v>
      </c>
      <c r="D1695" s="405" t="s">
        <v>4393</v>
      </c>
      <c r="E1695" s="406">
        <v>14400000</v>
      </c>
      <c r="F1695" s="405"/>
    </row>
    <row r="1696" spans="1:6">
      <c r="A1696" s="404">
        <v>20120101011</v>
      </c>
      <c r="B1696" s="405" t="s">
        <v>4384</v>
      </c>
      <c r="C1696" s="405" t="s">
        <v>6988</v>
      </c>
      <c r="D1696" s="405" t="s">
        <v>4393</v>
      </c>
      <c r="E1696" s="406">
        <v>14986500</v>
      </c>
      <c r="F1696" s="405"/>
    </row>
    <row r="1697" spans="1:6" ht="25.5">
      <c r="A1697" s="404">
        <v>20120101011</v>
      </c>
      <c r="B1697" s="405" t="s">
        <v>4991</v>
      </c>
      <c r="C1697" s="405" t="s">
        <v>6989</v>
      </c>
      <c r="D1697" s="405" t="s">
        <v>4393</v>
      </c>
      <c r="E1697" s="406">
        <v>149994000</v>
      </c>
      <c r="F1697" s="405"/>
    </row>
    <row r="1698" spans="1:6">
      <c r="A1698" s="404">
        <v>20120101011</v>
      </c>
      <c r="B1698" s="405" t="s">
        <v>4993</v>
      </c>
      <c r="C1698" s="405" t="s">
        <v>6990</v>
      </c>
      <c r="D1698" s="405" t="s">
        <v>4380</v>
      </c>
      <c r="E1698" s="406">
        <v>145114560</v>
      </c>
      <c r="F1698" s="405"/>
    </row>
    <row r="1699" spans="1:6">
      <c r="A1699" s="407">
        <v>2012010102</v>
      </c>
      <c r="B1699" s="405" t="s">
        <v>6593</v>
      </c>
      <c r="C1699" s="405"/>
      <c r="D1699" s="405"/>
      <c r="E1699" s="408">
        <f>SUM(E1700:E1701)</f>
        <v>283312000</v>
      </c>
      <c r="F1699" s="409" t="s">
        <v>6558</v>
      </c>
    </row>
    <row r="1700" spans="1:6">
      <c r="A1700" s="404">
        <v>20120101022</v>
      </c>
      <c r="B1700" s="405" t="s">
        <v>5120</v>
      </c>
      <c r="C1700" s="405" t="s">
        <v>6991</v>
      </c>
      <c r="D1700" s="405" t="s">
        <v>4380</v>
      </c>
      <c r="E1700" s="406">
        <v>29000000</v>
      </c>
      <c r="F1700" s="405"/>
    </row>
    <row r="1701" spans="1:6" ht="15" customHeight="1">
      <c r="A1701" s="404">
        <v>20120101022</v>
      </c>
      <c r="B1701" s="405" t="s">
        <v>4998</v>
      </c>
      <c r="C1701" s="405" t="s">
        <v>6985</v>
      </c>
      <c r="D1701" s="405" t="s">
        <v>4380</v>
      </c>
      <c r="E1701" s="406">
        <v>254312000</v>
      </c>
      <c r="F1701" s="405"/>
    </row>
    <row r="1702" spans="1:6">
      <c r="A1702" s="407">
        <v>2012010103</v>
      </c>
      <c r="B1702" s="405" t="s">
        <v>6594</v>
      </c>
      <c r="C1702" s="405"/>
      <c r="D1702" s="405"/>
      <c r="E1702" s="408">
        <f>SUM(E1703)</f>
        <v>50550000</v>
      </c>
      <c r="F1702" s="409" t="s">
        <v>6558</v>
      </c>
    </row>
    <row r="1703" spans="1:6">
      <c r="A1703" s="404">
        <v>20120101030</v>
      </c>
      <c r="B1703" s="405" t="s">
        <v>5002</v>
      </c>
      <c r="C1703" s="405" t="s">
        <v>6393</v>
      </c>
      <c r="D1703" s="405" t="s">
        <v>4380</v>
      </c>
      <c r="E1703" s="406">
        <v>50550000</v>
      </c>
      <c r="F1703" s="405"/>
    </row>
    <row r="1704" spans="1:6">
      <c r="A1704" s="407">
        <v>2012010115</v>
      </c>
      <c r="B1704" s="405" t="s">
        <v>6732</v>
      </c>
      <c r="C1704" s="405"/>
      <c r="D1704" s="405"/>
      <c r="E1704" s="408">
        <f>SUM(E1705:E1706)</f>
        <v>527804000</v>
      </c>
      <c r="F1704" s="409" t="s">
        <v>6558</v>
      </c>
    </row>
    <row r="1705" spans="1:6" ht="25.5">
      <c r="A1705" s="404">
        <v>20120101150</v>
      </c>
      <c r="B1705" s="405" t="s">
        <v>4934</v>
      </c>
      <c r="C1705" s="405" t="s">
        <v>6394</v>
      </c>
      <c r="D1705" s="405" t="s">
        <v>4669</v>
      </c>
      <c r="E1705" s="406">
        <v>127804000</v>
      </c>
      <c r="F1705" s="405"/>
    </row>
    <row r="1706" spans="1:6" ht="78.75" customHeight="1">
      <c r="A1706" s="404">
        <v>20120101150</v>
      </c>
      <c r="B1706" s="405" t="s">
        <v>6395</v>
      </c>
      <c r="C1706" s="442" t="s">
        <v>6876</v>
      </c>
      <c r="D1706" s="442" t="s">
        <v>6877</v>
      </c>
      <c r="E1706" s="406">
        <v>400000000</v>
      </c>
      <c r="F1706" s="405"/>
    </row>
    <row r="1707" spans="1:6" ht="25.5">
      <c r="A1707" s="407">
        <v>2012010117</v>
      </c>
      <c r="B1707" s="405" t="s">
        <v>6733</v>
      </c>
      <c r="C1707" s="405"/>
      <c r="D1707" s="405"/>
      <c r="E1707" s="408">
        <f>SUM(E1708:E1713)</f>
        <v>2003017500</v>
      </c>
      <c r="F1707" s="409" t="s">
        <v>6558</v>
      </c>
    </row>
    <row r="1708" spans="1:6" ht="52.5" customHeight="1">
      <c r="A1708" s="404">
        <v>20120101170</v>
      </c>
      <c r="B1708" s="405" t="s">
        <v>6396</v>
      </c>
      <c r="C1708" s="405" t="s">
        <v>6984</v>
      </c>
      <c r="D1708" s="405" t="s">
        <v>6790</v>
      </c>
      <c r="E1708" s="406">
        <v>50000000</v>
      </c>
      <c r="F1708" s="405"/>
    </row>
    <row r="1709" spans="1:6" ht="66.75" customHeight="1">
      <c r="A1709" s="404">
        <v>20120101170</v>
      </c>
      <c r="B1709" s="405" t="s">
        <v>6397</v>
      </c>
      <c r="C1709" s="405" t="s">
        <v>6983</v>
      </c>
      <c r="D1709" s="405" t="s">
        <v>6398</v>
      </c>
      <c r="E1709" s="406">
        <v>630151000</v>
      </c>
      <c r="F1709" s="405"/>
    </row>
    <row r="1710" spans="1:6" ht="78" customHeight="1">
      <c r="A1710" s="404">
        <v>20120101171</v>
      </c>
      <c r="B1710" s="405" t="s">
        <v>6399</v>
      </c>
      <c r="C1710" s="405" t="s">
        <v>6400</v>
      </c>
      <c r="D1710" s="405" t="s">
        <v>6789</v>
      </c>
      <c r="E1710" s="406">
        <v>100000000</v>
      </c>
      <c r="F1710" s="405"/>
    </row>
    <row r="1711" spans="1:6" ht="51">
      <c r="A1711" s="404">
        <v>20120101171</v>
      </c>
      <c r="B1711" s="405" t="s">
        <v>6401</v>
      </c>
      <c r="C1711" s="405" t="s">
        <v>6402</v>
      </c>
      <c r="D1711" s="405" t="s">
        <v>6403</v>
      </c>
      <c r="E1711" s="406">
        <v>75000000</v>
      </c>
      <c r="F1711" s="405"/>
    </row>
    <row r="1712" spans="1:6" ht="40.5" customHeight="1">
      <c r="A1712" s="404">
        <v>20120101172</v>
      </c>
      <c r="B1712" s="405" t="s">
        <v>6404</v>
      </c>
      <c r="C1712" s="405" t="s">
        <v>6878</v>
      </c>
      <c r="D1712" s="405" t="s">
        <v>6405</v>
      </c>
      <c r="E1712" s="406">
        <v>68450000</v>
      </c>
      <c r="F1712" s="405"/>
    </row>
    <row r="1713" spans="1:6" ht="25.5">
      <c r="A1713" s="404">
        <v>20120101172</v>
      </c>
      <c r="B1713" s="405" t="s">
        <v>4935</v>
      </c>
      <c r="C1713" s="405" t="s">
        <v>6406</v>
      </c>
      <c r="D1713" s="405" t="s">
        <v>4542</v>
      </c>
      <c r="E1713" s="406">
        <v>1079416500</v>
      </c>
      <c r="F1713" s="405"/>
    </row>
    <row r="1714" spans="1:6" ht="25.5">
      <c r="A1714" s="407">
        <v>2012010118</v>
      </c>
      <c r="B1714" s="409" t="s">
        <v>6879</v>
      </c>
      <c r="C1714" s="405"/>
      <c r="D1714" s="405"/>
      <c r="E1714" s="408">
        <f>SUM(E1715:E1716)</f>
        <v>536780700</v>
      </c>
      <c r="F1714" s="409" t="s">
        <v>6558</v>
      </c>
    </row>
    <row r="1715" spans="1:6" ht="25.5">
      <c r="A1715" s="404">
        <v>20120101180</v>
      </c>
      <c r="B1715" s="405" t="s">
        <v>6407</v>
      </c>
      <c r="C1715" s="405" t="s">
        <v>6982</v>
      </c>
      <c r="D1715" s="405" t="s">
        <v>4517</v>
      </c>
      <c r="E1715" s="406">
        <v>50753200</v>
      </c>
      <c r="F1715" s="405"/>
    </row>
    <row r="1716" spans="1:6" ht="25.5">
      <c r="A1716" s="404">
        <v>20120101180</v>
      </c>
      <c r="B1716" s="405" t="s">
        <v>6880</v>
      </c>
      <c r="C1716" s="405" t="s">
        <v>6408</v>
      </c>
      <c r="D1716" s="405" t="s">
        <v>4936</v>
      </c>
      <c r="E1716" s="406">
        <v>486027500</v>
      </c>
      <c r="F1716" s="405"/>
    </row>
    <row r="1717" spans="1:6">
      <c r="A1717" s="407">
        <v>2012010119</v>
      </c>
      <c r="B1717" s="405" t="s">
        <v>6734</v>
      </c>
      <c r="C1717" s="405"/>
      <c r="D1717" s="405"/>
      <c r="E1717" s="408">
        <f>SUM(E1718:E1721)</f>
        <v>1059385800</v>
      </c>
      <c r="F1717" s="409" t="s">
        <v>6558</v>
      </c>
    </row>
    <row r="1718" spans="1:6" ht="118.5" customHeight="1">
      <c r="A1718" s="404">
        <v>20120101190</v>
      </c>
      <c r="B1718" s="405" t="s">
        <v>6409</v>
      </c>
      <c r="C1718" s="405" t="s">
        <v>6410</v>
      </c>
      <c r="D1718" s="405" t="s">
        <v>6411</v>
      </c>
      <c r="E1718" s="406">
        <v>711643500</v>
      </c>
      <c r="F1718" s="405"/>
    </row>
    <row r="1719" spans="1:6" ht="51">
      <c r="A1719" s="404">
        <v>20120101190</v>
      </c>
      <c r="B1719" s="405" t="s">
        <v>6412</v>
      </c>
      <c r="C1719" s="405" t="s">
        <v>6881</v>
      </c>
      <c r="D1719" s="405" t="s">
        <v>4395</v>
      </c>
      <c r="E1719" s="406">
        <v>187151000</v>
      </c>
      <c r="F1719" s="405"/>
    </row>
    <row r="1720" spans="1:6" ht="29.25" customHeight="1">
      <c r="A1720" s="404">
        <v>20120101190</v>
      </c>
      <c r="B1720" s="405" t="s">
        <v>6413</v>
      </c>
      <c r="C1720" s="405" t="s">
        <v>6414</v>
      </c>
      <c r="D1720" s="405" t="s">
        <v>4579</v>
      </c>
      <c r="E1720" s="406">
        <v>65631300</v>
      </c>
      <c r="F1720" s="405"/>
    </row>
    <row r="1721" spans="1:6">
      <c r="A1721" s="404">
        <v>20120101191</v>
      </c>
      <c r="B1721" s="405" t="s">
        <v>6415</v>
      </c>
      <c r="C1721" s="405" t="s">
        <v>6416</v>
      </c>
      <c r="D1721" s="405" t="s">
        <v>4937</v>
      </c>
      <c r="E1721" s="406">
        <v>94960000</v>
      </c>
      <c r="F1721" s="405"/>
    </row>
    <row r="1722" spans="1:6" ht="25.5">
      <c r="A1722" s="407">
        <v>2012010120</v>
      </c>
      <c r="B1722" s="405" t="s">
        <v>6735</v>
      </c>
      <c r="C1722" s="405"/>
      <c r="D1722" s="405"/>
      <c r="E1722" s="408">
        <f>SUM(E1723:E1727)</f>
        <v>2357018704</v>
      </c>
      <c r="F1722" s="409" t="s">
        <v>6558</v>
      </c>
    </row>
    <row r="1723" spans="1:6" ht="63.75">
      <c r="A1723" s="404">
        <v>20120101200</v>
      </c>
      <c r="B1723" s="405" t="s">
        <v>6417</v>
      </c>
      <c r="C1723" s="405" t="s">
        <v>6981</v>
      </c>
      <c r="D1723" s="405" t="s">
        <v>4707</v>
      </c>
      <c r="E1723" s="406">
        <v>201912000</v>
      </c>
      <c r="F1723" s="405"/>
    </row>
    <row r="1724" spans="1:6" ht="25.5">
      <c r="A1724" s="404">
        <v>20120101200</v>
      </c>
      <c r="B1724" s="405" t="s">
        <v>6418</v>
      </c>
      <c r="C1724" s="405" t="s">
        <v>6419</v>
      </c>
      <c r="D1724" s="405" t="s">
        <v>4558</v>
      </c>
      <c r="E1724" s="406">
        <v>87457000</v>
      </c>
      <c r="F1724" s="405"/>
    </row>
    <row r="1725" spans="1:6">
      <c r="A1725" s="404">
        <v>20120101200</v>
      </c>
      <c r="B1725" s="405" t="s">
        <v>6420</v>
      </c>
      <c r="C1725" s="405" t="s">
        <v>6421</v>
      </c>
      <c r="D1725" s="405" t="s">
        <v>4542</v>
      </c>
      <c r="E1725" s="406">
        <v>290329350</v>
      </c>
      <c r="F1725" s="405"/>
    </row>
    <row r="1726" spans="1:6" ht="40.5" customHeight="1">
      <c r="A1726" s="404">
        <v>20120101200</v>
      </c>
      <c r="B1726" s="405" t="s">
        <v>6422</v>
      </c>
      <c r="C1726" s="442" t="s">
        <v>6980</v>
      </c>
      <c r="D1726" s="405" t="s">
        <v>6423</v>
      </c>
      <c r="E1726" s="406">
        <v>407035500</v>
      </c>
      <c r="F1726" s="405"/>
    </row>
    <row r="1727" spans="1:6" ht="41.25" customHeight="1">
      <c r="A1727" s="404">
        <v>20120101200</v>
      </c>
      <c r="B1727" s="405" t="s">
        <v>6424</v>
      </c>
      <c r="C1727" s="405" t="s">
        <v>6786</v>
      </c>
      <c r="D1727" s="405" t="s">
        <v>4938</v>
      </c>
      <c r="E1727" s="406">
        <v>1370284854</v>
      </c>
      <c r="F1727" s="405"/>
    </row>
    <row r="1728" spans="1:6" s="414" customFormat="1">
      <c r="A1728" s="407"/>
      <c r="B1728" s="409" t="s">
        <v>6425</v>
      </c>
      <c r="C1728" s="409"/>
      <c r="D1728" s="409"/>
      <c r="E1728" s="408">
        <f>+E1729+E1744+E1749+E1751+E1753+E1755+E1759+E1765+E1769+E1775+E1778</f>
        <v>8553876486</v>
      </c>
      <c r="F1728" s="409"/>
    </row>
    <row r="1729" spans="1:6">
      <c r="A1729" s="407">
        <v>2012010201</v>
      </c>
      <c r="B1729" s="405" t="s">
        <v>6592</v>
      </c>
      <c r="C1729" s="405"/>
      <c r="D1729" s="405"/>
      <c r="E1729" s="408">
        <f>SUM(E1730:E1743)</f>
        <v>640939786</v>
      </c>
      <c r="F1729" s="409" t="s">
        <v>6559</v>
      </c>
    </row>
    <row r="1730" spans="1:6">
      <c r="A1730" s="404">
        <v>20120102010</v>
      </c>
      <c r="B1730" s="405" t="s">
        <v>4379</v>
      </c>
      <c r="C1730" s="405" t="s">
        <v>5109</v>
      </c>
      <c r="D1730" s="405" t="s">
        <v>4380</v>
      </c>
      <c r="E1730" s="406">
        <v>1500000</v>
      </c>
      <c r="F1730" s="405"/>
    </row>
    <row r="1731" spans="1:6" ht="15.75" customHeight="1">
      <c r="A1731" s="404">
        <v>20120102010</v>
      </c>
      <c r="B1731" s="405" t="s">
        <v>4971</v>
      </c>
      <c r="C1731" s="405" t="s">
        <v>5337</v>
      </c>
      <c r="D1731" s="405" t="s">
        <v>4380</v>
      </c>
      <c r="E1731" s="406">
        <v>112599600</v>
      </c>
      <c r="F1731" s="405"/>
    </row>
    <row r="1732" spans="1:6" ht="25.5">
      <c r="A1732" s="404">
        <v>20120102010</v>
      </c>
      <c r="B1732" s="405" t="s">
        <v>4973</v>
      </c>
      <c r="C1732" s="405" t="s">
        <v>6426</v>
      </c>
      <c r="D1732" s="405" t="s">
        <v>4380</v>
      </c>
      <c r="E1732" s="406">
        <v>10512000</v>
      </c>
      <c r="F1732" s="405"/>
    </row>
    <row r="1733" spans="1:6">
      <c r="A1733" s="404">
        <v>20120102010</v>
      </c>
      <c r="B1733" s="405" t="s">
        <v>4975</v>
      </c>
      <c r="C1733" s="405" t="s">
        <v>6427</v>
      </c>
      <c r="D1733" s="405" t="s">
        <v>4380</v>
      </c>
      <c r="E1733" s="406">
        <v>146520000</v>
      </c>
      <c r="F1733" s="405"/>
    </row>
    <row r="1734" spans="1:6">
      <c r="A1734" s="404">
        <v>20120102010</v>
      </c>
      <c r="B1734" s="405" t="s">
        <v>4979</v>
      </c>
      <c r="C1734" s="405" t="s">
        <v>4980</v>
      </c>
      <c r="D1734" s="405" t="s">
        <v>4380</v>
      </c>
      <c r="E1734" s="406">
        <v>5000000</v>
      </c>
      <c r="F1734" s="405"/>
    </row>
    <row r="1735" spans="1:6">
      <c r="A1735" s="404">
        <v>20120102011</v>
      </c>
      <c r="B1735" s="405" t="s">
        <v>4382</v>
      </c>
      <c r="C1735" s="405" t="s">
        <v>4981</v>
      </c>
      <c r="D1735" s="405" t="s">
        <v>4380</v>
      </c>
      <c r="E1735" s="406">
        <v>25782550</v>
      </c>
      <c r="F1735" s="405"/>
    </row>
    <row r="1736" spans="1:6">
      <c r="A1736" s="404">
        <v>20120102011</v>
      </c>
      <c r="B1736" s="405" t="s">
        <v>4982</v>
      </c>
      <c r="C1736" s="405" t="s">
        <v>5116</v>
      </c>
      <c r="D1736" s="405" t="s">
        <v>4380</v>
      </c>
      <c r="E1736" s="406">
        <v>11000000</v>
      </c>
      <c r="F1736" s="405"/>
    </row>
    <row r="1737" spans="1:6" ht="16.5" customHeight="1">
      <c r="A1737" s="404">
        <v>20120102011</v>
      </c>
      <c r="B1737" s="405" t="s">
        <v>4984</v>
      </c>
      <c r="C1737" s="405" t="s">
        <v>4985</v>
      </c>
      <c r="D1737" s="405" t="s">
        <v>4380</v>
      </c>
      <c r="E1737" s="406">
        <v>1680000</v>
      </c>
      <c r="F1737" s="405"/>
    </row>
    <row r="1738" spans="1:6">
      <c r="A1738" s="404">
        <v>20120102011</v>
      </c>
      <c r="B1738" s="405" t="s">
        <v>4986</v>
      </c>
      <c r="C1738" s="405" t="s">
        <v>5309</v>
      </c>
      <c r="D1738" s="405" t="s">
        <v>4380</v>
      </c>
      <c r="E1738" s="406">
        <v>17255000</v>
      </c>
      <c r="F1738" s="405"/>
    </row>
    <row r="1739" spans="1:6" ht="15.75" customHeight="1">
      <c r="A1739" s="404">
        <v>20120102011</v>
      </c>
      <c r="B1739" s="405" t="s">
        <v>4988</v>
      </c>
      <c r="C1739" s="405" t="s">
        <v>6428</v>
      </c>
      <c r="D1739" s="405" t="s">
        <v>4380</v>
      </c>
      <c r="E1739" s="406">
        <v>4632000</v>
      </c>
      <c r="F1739" s="405"/>
    </row>
    <row r="1740" spans="1:6" ht="25.5">
      <c r="A1740" s="404">
        <v>20120102011</v>
      </c>
      <c r="B1740" s="405" t="s">
        <v>4384</v>
      </c>
      <c r="C1740" s="405" t="s">
        <v>4990</v>
      </c>
      <c r="D1740" s="405" t="s">
        <v>4393</v>
      </c>
      <c r="E1740" s="406">
        <v>14914000</v>
      </c>
      <c r="F1740" s="405"/>
    </row>
    <row r="1741" spans="1:6">
      <c r="A1741" s="404">
        <v>20120102011</v>
      </c>
      <c r="B1741" s="405" t="s">
        <v>4991</v>
      </c>
      <c r="C1741" s="405" t="s">
        <v>4992</v>
      </c>
      <c r="D1741" s="405" t="s">
        <v>4380</v>
      </c>
      <c r="E1741" s="406">
        <v>225004000</v>
      </c>
      <c r="F1741" s="405"/>
    </row>
    <row r="1742" spans="1:6" ht="14.25" customHeight="1">
      <c r="A1742" s="404">
        <v>20120102011</v>
      </c>
      <c r="B1742" s="405" t="s">
        <v>4993</v>
      </c>
      <c r="C1742" s="405" t="s">
        <v>6429</v>
      </c>
      <c r="D1742" s="405" t="s">
        <v>4380</v>
      </c>
      <c r="E1742" s="406">
        <v>62304536</v>
      </c>
      <c r="F1742" s="405"/>
    </row>
    <row r="1743" spans="1:6">
      <c r="A1743" s="404">
        <v>20120102012</v>
      </c>
      <c r="B1743" s="405" t="s">
        <v>5342</v>
      </c>
      <c r="C1743" s="405" t="s">
        <v>6430</v>
      </c>
      <c r="D1743" s="405" t="s">
        <v>4380</v>
      </c>
      <c r="E1743" s="406">
        <v>2236100</v>
      </c>
      <c r="F1743" s="405"/>
    </row>
    <row r="1744" spans="1:6">
      <c r="A1744" s="407">
        <v>2012010202</v>
      </c>
      <c r="B1744" s="405" t="s">
        <v>6593</v>
      </c>
      <c r="C1744" s="405"/>
      <c r="D1744" s="405"/>
      <c r="E1744" s="408">
        <f>SUM(E1745:E1748)</f>
        <v>291024000</v>
      </c>
      <c r="F1744" s="409" t="s">
        <v>6559</v>
      </c>
    </row>
    <row r="1745" spans="1:6" ht="25.5">
      <c r="A1745" s="404">
        <v>20120102020</v>
      </c>
      <c r="B1745" s="405" t="s">
        <v>4508</v>
      </c>
      <c r="C1745" s="405" t="s">
        <v>6431</v>
      </c>
      <c r="D1745" s="405" t="s">
        <v>4386</v>
      </c>
      <c r="E1745" s="406" t="s">
        <v>4558</v>
      </c>
      <c r="F1745" s="405"/>
    </row>
    <row r="1746" spans="1:6" ht="16.5" customHeight="1">
      <c r="A1746" s="404">
        <v>20120102020</v>
      </c>
      <c r="B1746" s="405" t="s">
        <v>4387</v>
      </c>
      <c r="C1746" s="405" t="s">
        <v>6432</v>
      </c>
      <c r="D1746" s="405" t="s">
        <v>4388</v>
      </c>
      <c r="E1746" s="406" t="s">
        <v>4558</v>
      </c>
      <c r="F1746" s="405"/>
    </row>
    <row r="1747" spans="1:6">
      <c r="A1747" s="404">
        <v>20120102022</v>
      </c>
      <c r="B1747" s="405" t="s">
        <v>5120</v>
      </c>
      <c r="C1747" s="405" t="s">
        <v>6433</v>
      </c>
      <c r="D1747" s="405" t="s">
        <v>4380</v>
      </c>
      <c r="E1747" s="406">
        <v>9000000</v>
      </c>
      <c r="F1747" s="405"/>
    </row>
    <row r="1748" spans="1:6" ht="25.5">
      <c r="A1748" s="404">
        <v>20120102022</v>
      </c>
      <c r="B1748" s="405" t="s">
        <v>4998</v>
      </c>
      <c r="C1748" s="405" t="s">
        <v>6434</v>
      </c>
      <c r="D1748" s="405" t="s">
        <v>4380</v>
      </c>
      <c r="E1748" s="406">
        <v>282024000</v>
      </c>
      <c r="F1748" s="405"/>
    </row>
    <row r="1749" spans="1:6">
      <c r="A1749" s="407">
        <v>2012010203</v>
      </c>
      <c r="B1749" s="405" t="s">
        <v>6594</v>
      </c>
      <c r="C1749" s="405"/>
      <c r="D1749" s="405"/>
      <c r="E1749" s="408">
        <f>SUM(E1750)</f>
        <v>31650000</v>
      </c>
      <c r="F1749" s="409" t="s">
        <v>6559</v>
      </c>
    </row>
    <row r="1750" spans="1:6">
      <c r="A1750" s="404">
        <v>20120102030</v>
      </c>
      <c r="B1750" s="405" t="s">
        <v>5002</v>
      </c>
      <c r="C1750" s="405" t="s">
        <v>6435</v>
      </c>
      <c r="D1750" s="405" t="s">
        <v>4811</v>
      </c>
      <c r="E1750" s="406">
        <v>31650000</v>
      </c>
      <c r="F1750" s="405"/>
    </row>
    <row r="1751" spans="1:6" ht="25.5">
      <c r="A1751" s="407">
        <v>2012010206</v>
      </c>
      <c r="B1751" s="405" t="s">
        <v>6595</v>
      </c>
      <c r="C1751" s="405"/>
      <c r="D1751" s="405"/>
      <c r="E1751" s="408">
        <f>SUM(E1752)</f>
        <v>14998000</v>
      </c>
      <c r="F1751" s="409" t="s">
        <v>6559</v>
      </c>
    </row>
    <row r="1752" spans="1:6" ht="25.5">
      <c r="A1752" s="404">
        <v>20120102060</v>
      </c>
      <c r="B1752" s="405" t="s">
        <v>5004</v>
      </c>
      <c r="C1752" s="405" t="s">
        <v>6436</v>
      </c>
      <c r="D1752" s="405" t="s">
        <v>4939</v>
      </c>
      <c r="E1752" s="406">
        <v>14998000</v>
      </c>
      <c r="F1752" s="405"/>
    </row>
    <row r="1753" spans="1:6">
      <c r="A1753" s="407">
        <v>2012010215</v>
      </c>
      <c r="B1753" s="405" t="s">
        <v>6732</v>
      </c>
      <c r="C1753" s="405"/>
      <c r="D1753" s="405"/>
      <c r="E1753" s="408">
        <f>SUM(E1754)</f>
        <v>200000000</v>
      </c>
      <c r="F1753" s="409" t="s">
        <v>6559</v>
      </c>
    </row>
    <row r="1754" spans="1:6" ht="117.75" customHeight="1">
      <c r="A1754" s="404">
        <v>20120102150</v>
      </c>
      <c r="B1754" s="405" t="s">
        <v>6395</v>
      </c>
      <c r="C1754" s="442" t="s">
        <v>6979</v>
      </c>
      <c r="D1754" s="405" t="s">
        <v>6437</v>
      </c>
      <c r="E1754" s="406">
        <v>200000000</v>
      </c>
      <c r="F1754" s="405"/>
    </row>
    <row r="1755" spans="1:6" ht="25.5">
      <c r="A1755" s="407">
        <v>2012010220</v>
      </c>
      <c r="B1755" s="405" t="s">
        <v>6735</v>
      </c>
      <c r="C1755" s="405"/>
      <c r="D1755" s="405"/>
      <c r="E1755" s="408">
        <f>SUM(E1756:E1758)</f>
        <v>200000000</v>
      </c>
      <c r="F1755" s="409" t="s">
        <v>6559</v>
      </c>
    </row>
    <row r="1756" spans="1:6" ht="40.5" customHeight="1">
      <c r="A1756" s="404">
        <v>20120102200</v>
      </c>
      <c r="B1756" s="405" t="s">
        <v>6417</v>
      </c>
      <c r="C1756" s="405" t="s">
        <v>6787</v>
      </c>
      <c r="D1756" s="405" t="s">
        <v>6438</v>
      </c>
      <c r="E1756" s="406">
        <v>60000000</v>
      </c>
      <c r="F1756" s="405"/>
    </row>
    <row r="1757" spans="1:6" ht="25.5">
      <c r="A1757" s="404">
        <v>20120102200</v>
      </c>
      <c r="B1757" s="405" t="s">
        <v>6418</v>
      </c>
      <c r="C1757" s="405" t="s">
        <v>6788</v>
      </c>
      <c r="D1757" s="405" t="s">
        <v>4940</v>
      </c>
      <c r="E1757" s="406">
        <v>50000000</v>
      </c>
      <c r="F1757" s="405"/>
    </row>
    <row r="1758" spans="1:6">
      <c r="A1758" s="404">
        <v>20120102200</v>
      </c>
      <c r="B1758" s="405" t="s">
        <v>6420</v>
      </c>
      <c r="C1758" s="405" t="s">
        <v>6439</v>
      </c>
      <c r="D1758" s="405" t="s">
        <v>4941</v>
      </c>
      <c r="E1758" s="406">
        <v>90000000</v>
      </c>
      <c r="F1758" s="405"/>
    </row>
    <row r="1759" spans="1:6">
      <c r="A1759" s="407">
        <v>2012010221</v>
      </c>
      <c r="B1759" s="405" t="s">
        <v>6736</v>
      </c>
      <c r="C1759" s="405"/>
      <c r="D1759" s="405"/>
      <c r="E1759" s="408">
        <f>SUM(E1760:E1764)</f>
        <v>1989191600</v>
      </c>
      <c r="F1759" s="409" t="s">
        <v>6559</v>
      </c>
    </row>
    <row r="1760" spans="1:6" ht="25.5">
      <c r="A1760" s="404">
        <v>20120102210</v>
      </c>
      <c r="B1760" s="405" t="s">
        <v>4942</v>
      </c>
      <c r="C1760" s="405" t="s">
        <v>6440</v>
      </c>
      <c r="D1760" s="405" t="s">
        <v>4380</v>
      </c>
      <c r="E1760" s="406">
        <v>147897000</v>
      </c>
      <c r="F1760" s="405"/>
    </row>
    <row r="1761" spans="1:6" ht="31.5" customHeight="1">
      <c r="A1761" s="404">
        <v>20120102210</v>
      </c>
      <c r="B1761" s="405" t="s">
        <v>6441</v>
      </c>
      <c r="C1761" s="405" t="s">
        <v>6442</v>
      </c>
      <c r="D1761" s="405" t="s">
        <v>4380</v>
      </c>
      <c r="E1761" s="406">
        <v>649200000</v>
      </c>
      <c r="F1761" s="405"/>
    </row>
    <row r="1762" spans="1:6" ht="25.5">
      <c r="A1762" s="404">
        <v>20120102210</v>
      </c>
      <c r="B1762" s="405" t="s">
        <v>6443</v>
      </c>
      <c r="C1762" s="405" t="s">
        <v>6444</v>
      </c>
      <c r="D1762" s="405" t="s">
        <v>4943</v>
      </c>
      <c r="E1762" s="406">
        <v>484450600</v>
      </c>
      <c r="F1762" s="405"/>
    </row>
    <row r="1763" spans="1:6" ht="40.5" customHeight="1">
      <c r="A1763" s="404">
        <v>20120102210</v>
      </c>
      <c r="B1763" s="405" t="s">
        <v>6445</v>
      </c>
      <c r="C1763" s="405" t="s">
        <v>6446</v>
      </c>
      <c r="D1763" s="405" t="s">
        <v>4380</v>
      </c>
      <c r="E1763" s="406">
        <v>46290000</v>
      </c>
      <c r="F1763" s="405"/>
    </row>
    <row r="1764" spans="1:6" ht="25.5">
      <c r="A1764" s="404">
        <v>20120102210</v>
      </c>
      <c r="B1764" s="405" t="s">
        <v>6447</v>
      </c>
      <c r="C1764" s="405" t="s">
        <v>6448</v>
      </c>
      <c r="D1764" s="405" t="s">
        <v>4380</v>
      </c>
      <c r="E1764" s="406">
        <v>661354000</v>
      </c>
      <c r="F1764" s="405"/>
    </row>
    <row r="1765" spans="1:6">
      <c r="A1765" s="407">
        <v>2012010222</v>
      </c>
      <c r="B1765" s="405" t="s">
        <v>6737</v>
      </c>
      <c r="C1765" s="405"/>
      <c r="D1765" s="405"/>
      <c r="E1765" s="408">
        <f>SUM(E1766:E1768)</f>
        <v>2389128600</v>
      </c>
      <c r="F1765" s="409" t="s">
        <v>6559</v>
      </c>
    </row>
    <row r="1766" spans="1:6" ht="25.5">
      <c r="A1766" s="404">
        <v>20120102220</v>
      </c>
      <c r="B1766" s="405" t="s">
        <v>6449</v>
      </c>
      <c r="C1766" s="405" t="s">
        <v>6450</v>
      </c>
      <c r="D1766" s="405" t="s">
        <v>4380</v>
      </c>
      <c r="E1766" s="406">
        <v>1524300000</v>
      </c>
      <c r="F1766" s="405"/>
    </row>
    <row r="1767" spans="1:6" ht="15.75" customHeight="1">
      <c r="A1767" s="404">
        <v>20120102220</v>
      </c>
      <c r="B1767" s="405" t="s">
        <v>4944</v>
      </c>
      <c r="C1767" s="405" t="s">
        <v>6451</v>
      </c>
      <c r="D1767" s="405" t="s">
        <v>4380</v>
      </c>
      <c r="E1767" s="406">
        <v>161178600</v>
      </c>
      <c r="F1767" s="405"/>
    </row>
    <row r="1768" spans="1:6" ht="14.25" customHeight="1">
      <c r="A1768" s="404">
        <v>20120102220</v>
      </c>
      <c r="B1768" s="405" t="s">
        <v>6452</v>
      </c>
      <c r="C1768" s="405" t="s">
        <v>6453</v>
      </c>
      <c r="D1768" s="405" t="s">
        <v>4380</v>
      </c>
      <c r="E1768" s="406">
        <v>703650000</v>
      </c>
      <c r="F1768" s="405"/>
    </row>
    <row r="1769" spans="1:6" ht="25.5">
      <c r="A1769" s="407">
        <v>2012010223</v>
      </c>
      <c r="B1769" s="405" t="s">
        <v>6738</v>
      </c>
      <c r="C1769" s="405"/>
      <c r="D1769" s="405"/>
      <c r="E1769" s="408">
        <f>SUM(E1770:E1774)</f>
        <v>1296944500</v>
      </c>
      <c r="F1769" s="409" t="s">
        <v>6559</v>
      </c>
    </row>
    <row r="1770" spans="1:6" ht="25.5">
      <c r="A1770" s="404">
        <v>20120102230</v>
      </c>
      <c r="B1770" s="405" t="s">
        <v>6454</v>
      </c>
      <c r="C1770" s="405" t="s">
        <v>6455</v>
      </c>
      <c r="D1770" s="405" t="s">
        <v>4388</v>
      </c>
      <c r="E1770" s="406">
        <v>92326000</v>
      </c>
      <c r="F1770" s="405"/>
    </row>
    <row r="1771" spans="1:6" ht="25.5">
      <c r="A1771" s="404">
        <v>20120102230</v>
      </c>
      <c r="B1771" s="405" t="s">
        <v>6572</v>
      </c>
      <c r="C1771" s="405" t="s">
        <v>6456</v>
      </c>
      <c r="D1771" s="405" t="s">
        <v>4386</v>
      </c>
      <c r="E1771" s="406">
        <v>305000000</v>
      </c>
      <c r="F1771" s="405"/>
    </row>
    <row r="1772" spans="1:6" ht="25.5">
      <c r="A1772" s="404">
        <v>20120102230</v>
      </c>
      <c r="B1772" s="405" t="s">
        <v>6457</v>
      </c>
      <c r="C1772" s="405" t="s">
        <v>6458</v>
      </c>
      <c r="D1772" s="405" t="s">
        <v>4386</v>
      </c>
      <c r="E1772" s="406">
        <v>342128000</v>
      </c>
      <c r="F1772" s="405"/>
    </row>
    <row r="1773" spans="1:6">
      <c r="A1773" s="404">
        <v>20120102230</v>
      </c>
      <c r="B1773" s="405" t="s">
        <v>6459</v>
      </c>
      <c r="C1773" s="405" t="s">
        <v>6460</v>
      </c>
      <c r="D1773" s="405" t="s">
        <v>4712</v>
      </c>
      <c r="E1773" s="406">
        <v>187490500</v>
      </c>
      <c r="F1773" s="405"/>
    </row>
    <row r="1774" spans="1:6" ht="28.5" customHeight="1">
      <c r="A1774" s="404">
        <v>20120102231</v>
      </c>
      <c r="B1774" s="405" t="s">
        <v>6461</v>
      </c>
      <c r="C1774" s="405" t="s">
        <v>6462</v>
      </c>
      <c r="D1774" s="405" t="s">
        <v>6463</v>
      </c>
      <c r="E1774" s="406">
        <v>370000000</v>
      </c>
      <c r="F1774" s="405"/>
    </row>
    <row r="1775" spans="1:6">
      <c r="A1775" s="407">
        <v>2012010225</v>
      </c>
      <c r="B1775" s="405" t="s">
        <v>6739</v>
      </c>
      <c r="C1775" s="405"/>
      <c r="D1775" s="405"/>
      <c r="E1775" s="408">
        <f>SUM(E1776:E1777)</f>
        <v>500000000</v>
      </c>
      <c r="F1775" s="409" t="s">
        <v>6559</v>
      </c>
    </row>
    <row r="1776" spans="1:6">
      <c r="A1776" s="404">
        <v>20120102250</v>
      </c>
      <c r="B1776" s="405" t="s">
        <v>6464</v>
      </c>
      <c r="C1776" s="405" t="s">
        <v>6465</v>
      </c>
      <c r="D1776" s="405" t="s">
        <v>4386</v>
      </c>
      <c r="E1776" s="406">
        <v>250000000</v>
      </c>
      <c r="F1776" s="405"/>
    </row>
    <row r="1777" spans="1:6" ht="14.25" customHeight="1">
      <c r="A1777" s="404">
        <v>20120102250</v>
      </c>
      <c r="B1777" s="405" t="s">
        <v>6466</v>
      </c>
      <c r="C1777" s="405" t="s">
        <v>6467</v>
      </c>
      <c r="D1777" s="405" t="s">
        <v>4388</v>
      </c>
      <c r="E1777" s="406">
        <v>250000000</v>
      </c>
      <c r="F1777" s="405"/>
    </row>
    <row r="1778" spans="1:6">
      <c r="A1778" s="407">
        <v>2012010228</v>
      </c>
      <c r="B1778" s="409" t="s">
        <v>4945</v>
      </c>
      <c r="C1778" s="405"/>
      <c r="D1778" s="405"/>
      <c r="E1778" s="408">
        <f>+E1779</f>
        <v>1000000000</v>
      </c>
      <c r="F1778" s="409" t="s">
        <v>6559</v>
      </c>
    </row>
    <row r="1779" spans="1:6">
      <c r="A1779" s="404">
        <v>20120102280</v>
      </c>
      <c r="B1779" s="405" t="s">
        <v>4946</v>
      </c>
      <c r="C1779" s="405" t="s">
        <v>6468</v>
      </c>
      <c r="D1779" s="405" t="s">
        <v>4386</v>
      </c>
      <c r="E1779" s="406">
        <v>1000000000</v>
      </c>
      <c r="F1779" s="405"/>
    </row>
    <row r="1780" spans="1:6">
      <c r="A1780" s="410"/>
      <c r="B1780" s="411"/>
      <c r="C1780" s="411"/>
      <c r="D1780" s="411"/>
      <c r="E1780" s="412"/>
      <c r="F1780" s="411"/>
    </row>
    <row r="1781" spans="1:6">
      <c r="A1781" s="396">
        <v>202</v>
      </c>
      <c r="B1781" s="397" t="s">
        <v>4947</v>
      </c>
      <c r="C1781" s="398"/>
      <c r="D1781" s="398"/>
      <c r="E1781" s="399">
        <f>+E1782+E1785</f>
        <v>294215000</v>
      </c>
      <c r="F1781" s="398"/>
    </row>
    <row r="1782" spans="1:6">
      <c r="A1782" s="400">
        <v>2022010115</v>
      </c>
      <c r="B1782" s="401" t="s">
        <v>6740</v>
      </c>
      <c r="C1782" s="401"/>
      <c r="D1782" s="401"/>
      <c r="E1782" s="402">
        <f>SUM(E1783:E1784)</f>
        <v>152593000</v>
      </c>
      <c r="F1782" s="403" t="s">
        <v>6558</v>
      </c>
    </row>
    <row r="1783" spans="1:6">
      <c r="A1783" s="404">
        <v>20220101150</v>
      </c>
      <c r="B1783" s="405" t="s">
        <v>4948</v>
      </c>
      <c r="C1783" s="405" t="s">
        <v>6469</v>
      </c>
      <c r="D1783" s="405" t="s">
        <v>4572</v>
      </c>
      <c r="E1783" s="406">
        <v>111393000</v>
      </c>
      <c r="F1783" s="405"/>
    </row>
    <row r="1784" spans="1:6" ht="25.5">
      <c r="A1784" s="404">
        <v>20220101150</v>
      </c>
      <c r="B1784" s="405" t="s">
        <v>6470</v>
      </c>
      <c r="C1784" s="405" t="s">
        <v>6883</v>
      </c>
      <c r="D1784" s="405" t="s">
        <v>4380</v>
      </c>
      <c r="E1784" s="406">
        <v>41200000</v>
      </c>
      <c r="F1784" s="405"/>
    </row>
    <row r="1785" spans="1:6">
      <c r="A1785" s="407">
        <v>2022010116</v>
      </c>
      <c r="B1785" s="405" t="s">
        <v>6741</v>
      </c>
      <c r="C1785" s="405"/>
      <c r="D1785" s="405"/>
      <c r="E1785" s="408">
        <f>+E1786</f>
        <v>141622000</v>
      </c>
      <c r="F1785" s="409" t="s">
        <v>6558</v>
      </c>
    </row>
    <row r="1786" spans="1:6" ht="39" customHeight="1">
      <c r="A1786" s="404">
        <v>20220101160</v>
      </c>
      <c r="B1786" s="405" t="s">
        <v>6471</v>
      </c>
      <c r="C1786" s="405" t="s">
        <v>6882</v>
      </c>
      <c r="D1786" s="405" t="s">
        <v>4949</v>
      </c>
      <c r="E1786" s="406">
        <v>141622000</v>
      </c>
      <c r="F1786" s="405"/>
    </row>
    <row r="1787" spans="1:6">
      <c r="A1787" s="410"/>
      <c r="B1787" s="411"/>
      <c r="C1787" s="411"/>
      <c r="D1787" s="411"/>
      <c r="E1787" s="412"/>
      <c r="F1787" s="411"/>
    </row>
    <row r="1788" spans="1:6">
      <c r="A1788" s="396">
        <v>204</v>
      </c>
      <c r="B1788" s="397" t="s">
        <v>4950</v>
      </c>
      <c r="C1788" s="398"/>
      <c r="D1788" s="398"/>
      <c r="E1788" s="399">
        <f>+E1789+E1804+E1807+E1809+E1815+E1819</f>
        <v>3488117050</v>
      </c>
      <c r="F1788" s="398"/>
    </row>
    <row r="1789" spans="1:6">
      <c r="A1789" s="400">
        <v>2042040101</v>
      </c>
      <c r="B1789" s="401" t="s">
        <v>6592</v>
      </c>
      <c r="C1789" s="401"/>
      <c r="D1789" s="401"/>
      <c r="E1789" s="402">
        <f>SUM(E1790:E1803)</f>
        <v>1235132160</v>
      </c>
      <c r="F1789" s="403" t="s">
        <v>6564</v>
      </c>
    </row>
    <row r="1790" spans="1:6">
      <c r="A1790" s="404">
        <v>20420401010</v>
      </c>
      <c r="B1790" s="405" t="s">
        <v>4379</v>
      </c>
      <c r="C1790" s="405" t="s">
        <v>6472</v>
      </c>
      <c r="D1790" s="415">
        <v>1000</v>
      </c>
      <c r="E1790" s="406">
        <v>4778800</v>
      </c>
      <c r="F1790" s="405"/>
    </row>
    <row r="1791" spans="1:6">
      <c r="A1791" s="404">
        <v>20420401010</v>
      </c>
      <c r="B1791" s="405" t="s">
        <v>4971</v>
      </c>
      <c r="C1791" s="405" t="s">
        <v>6473</v>
      </c>
      <c r="D1791" s="405" t="s">
        <v>4380</v>
      </c>
      <c r="E1791" s="406">
        <v>225000000</v>
      </c>
      <c r="F1791" s="405"/>
    </row>
    <row r="1792" spans="1:6" ht="25.5">
      <c r="A1792" s="404">
        <v>20420401010</v>
      </c>
      <c r="B1792" s="405" t="s">
        <v>4973</v>
      </c>
      <c r="C1792" s="405" t="s">
        <v>6884</v>
      </c>
      <c r="D1792" s="405" t="s">
        <v>4416</v>
      </c>
      <c r="E1792" s="406">
        <v>3249000</v>
      </c>
      <c r="F1792" s="405"/>
    </row>
    <row r="1793" spans="1:6">
      <c r="A1793" s="404">
        <v>20420401010</v>
      </c>
      <c r="B1793" s="405" t="s">
        <v>4975</v>
      </c>
      <c r="C1793" s="405" t="s">
        <v>6474</v>
      </c>
      <c r="D1793" s="405" t="s">
        <v>4380</v>
      </c>
      <c r="E1793" s="406">
        <v>149916000</v>
      </c>
      <c r="F1793" s="405"/>
    </row>
    <row r="1794" spans="1:6">
      <c r="A1794" s="404">
        <v>20420401010</v>
      </c>
      <c r="B1794" s="405" t="s">
        <v>4381</v>
      </c>
      <c r="C1794" s="405" t="s">
        <v>6885</v>
      </c>
      <c r="D1794" s="405" t="s">
        <v>4416</v>
      </c>
      <c r="E1794" s="406">
        <v>12936500</v>
      </c>
      <c r="F1794" s="405"/>
    </row>
    <row r="1795" spans="1:6" ht="15" customHeight="1">
      <c r="A1795" s="404">
        <v>20420401010</v>
      </c>
      <c r="B1795" s="405" t="s">
        <v>4979</v>
      </c>
      <c r="C1795" s="405" t="s">
        <v>6886</v>
      </c>
      <c r="D1795" s="405" t="s">
        <v>4377</v>
      </c>
      <c r="E1795" s="406">
        <v>5356000</v>
      </c>
      <c r="F1795" s="405"/>
    </row>
    <row r="1796" spans="1:6">
      <c r="A1796" s="404">
        <v>20420401011</v>
      </c>
      <c r="B1796" s="405" t="s">
        <v>4382</v>
      </c>
      <c r="C1796" s="405" t="s">
        <v>4701</v>
      </c>
      <c r="D1796" s="405" t="s">
        <v>4416</v>
      </c>
      <c r="E1796" s="406">
        <v>18757400</v>
      </c>
      <c r="F1796" s="405"/>
    </row>
    <row r="1797" spans="1:6">
      <c r="A1797" s="404">
        <v>20420401011</v>
      </c>
      <c r="B1797" s="405" t="s">
        <v>4982</v>
      </c>
      <c r="C1797" s="405" t="s">
        <v>4584</v>
      </c>
      <c r="D1797" s="415">
        <v>752</v>
      </c>
      <c r="E1797" s="406">
        <v>30491500</v>
      </c>
      <c r="F1797" s="405"/>
    </row>
    <row r="1798" spans="1:6" ht="15.75" customHeight="1">
      <c r="A1798" s="404">
        <v>20420401011</v>
      </c>
      <c r="B1798" s="405" t="s">
        <v>4984</v>
      </c>
      <c r="C1798" s="405" t="s">
        <v>6887</v>
      </c>
      <c r="D1798" s="405" t="s">
        <v>4416</v>
      </c>
      <c r="E1798" s="406">
        <v>7618000</v>
      </c>
      <c r="F1798" s="405"/>
    </row>
    <row r="1799" spans="1:6" ht="25.5">
      <c r="A1799" s="404">
        <v>20420401011</v>
      </c>
      <c r="B1799" s="405" t="s">
        <v>4986</v>
      </c>
      <c r="C1799" s="405" t="s">
        <v>6888</v>
      </c>
      <c r="D1799" s="405" t="s">
        <v>4386</v>
      </c>
      <c r="E1799" s="406">
        <v>15220000</v>
      </c>
      <c r="F1799" s="405"/>
    </row>
    <row r="1800" spans="1:6" ht="15" customHeight="1">
      <c r="A1800" s="404">
        <v>20420401011</v>
      </c>
      <c r="B1800" s="405" t="s">
        <v>4988</v>
      </c>
      <c r="C1800" s="405" t="s">
        <v>6889</v>
      </c>
      <c r="D1800" s="405" t="s">
        <v>6475</v>
      </c>
      <c r="E1800" s="406">
        <v>6285000</v>
      </c>
      <c r="F1800" s="405"/>
    </row>
    <row r="1801" spans="1:6">
      <c r="A1801" s="404">
        <v>20420401011</v>
      </c>
      <c r="B1801" s="405" t="s">
        <v>4384</v>
      </c>
      <c r="C1801" s="405" t="s">
        <v>6890</v>
      </c>
      <c r="D1801" s="405" t="s">
        <v>4951</v>
      </c>
      <c r="E1801" s="406">
        <v>16740000</v>
      </c>
      <c r="F1801" s="405"/>
    </row>
    <row r="1802" spans="1:6">
      <c r="A1802" s="404">
        <v>20420401011</v>
      </c>
      <c r="B1802" s="405" t="s">
        <v>4991</v>
      </c>
      <c r="C1802" s="405" t="s">
        <v>6891</v>
      </c>
      <c r="D1802" s="405" t="s">
        <v>4416</v>
      </c>
      <c r="E1802" s="406">
        <v>120000000</v>
      </c>
      <c r="F1802" s="405"/>
    </row>
    <row r="1803" spans="1:6">
      <c r="A1803" s="404">
        <v>20420401011</v>
      </c>
      <c r="B1803" s="405" t="s">
        <v>4993</v>
      </c>
      <c r="C1803" s="405" t="s">
        <v>6892</v>
      </c>
      <c r="D1803" s="405" t="s">
        <v>4671</v>
      </c>
      <c r="E1803" s="406">
        <v>618783960</v>
      </c>
      <c r="F1803" s="405"/>
    </row>
    <row r="1804" spans="1:6">
      <c r="A1804" s="407">
        <v>2042040102</v>
      </c>
      <c r="B1804" s="405" t="s">
        <v>6593</v>
      </c>
      <c r="C1804" s="405"/>
      <c r="D1804" s="405"/>
      <c r="E1804" s="408">
        <f>SUM(E1805:E1806)</f>
        <v>150999000</v>
      </c>
      <c r="F1804" s="409" t="s">
        <v>6564</v>
      </c>
    </row>
    <row r="1805" spans="1:6">
      <c r="A1805" s="404">
        <v>20420401020</v>
      </c>
      <c r="B1805" s="405" t="s">
        <v>4996</v>
      </c>
      <c r="C1805" s="405" t="s">
        <v>5667</v>
      </c>
      <c r="D1805" s="405" t="s">
        <v>4495</v>
      </c>
      <c r="E1805" s="406">
        <v>11000000</v>
      </c>
      <c r="F1805" s="405"/>
    </row>
    <row r="1806" spans="1:6">
      <c r="A1806" s="404">
        <v>20420401022</v>
      </c>
      <c r="B1806" s="405" t="s">
        <v>4998</v>
      </c>
      <c r="C1806" s="405" t="s">
        <v>6893</v>
      </c>
      <c r="D1806" s="415">
        <v>13</v>
      </c>
      <c r="E1806" s="406">
        <v>139999000</v>
      </c>
      <c r="F1806" s="405"/>
    </row>
    <row r="1807" spans="1:6">
      <c r="A1807" s="407">
        <v>2042040103</v>
      </c>
      <c r="B1807" s="405" t="s">
        <v>6594</v>
      </c>
      <c r="C1807" s="405"/>
      <c r="D1807" s="405"/>
      <c r="E1807" s="408">
        <f>SUM(E1808)</f>
        <v>32550000</v>
      </c>
      <c r="F1807" s="409" t="s">
        <v>6564</v>
      </c>
    </row>
    <row r="1808" spans="1:6">
      <c r="A1808" s="404">
        <v>20420401030</v>
      </c>
      <c r="B1808" s="405" t="s">
        <v>5002</v>
      </c>
      <c r="C1808" s="405" t="s">
        <v>4766</v>
      </c>
      <c r="D1808" s="405" t="s">
        <v>4952</v>
      </c>
      <c r="E1808" s="406">
        <v>32550000</v>
      </c>
      <c r="F1808" s="405"/>
    </row>
    <row r="1809" spans="1:6">
      <c r="A1809" s="407">
        <v>2042040115</v>
      </c>
      <c r="B1809" s="405" t="s">
        <v>6742</v>
      </c>
      <c r="C1809" s="405"/>
      <c r="D1809" s="405"/>
      <c r="E1809" s="408">
        <f>SUM(E1810:E1814)</f>
        <v>722899890</v>
      </c>
      <c r="F1809" s="409" t="s">
        <v>6564</v>
      </c>
    </row>
    <row r="1810" spans="1:6" ht="25.5">
      <c r="A1810" s="404">
        <v>20420401150</v>
      </c>
      <c r="B1810" s="405" t="s">
        <v>6476</v>
      </c>
      <c r="C1810" s="405" t="s">
        <v>6894</v>
      </c>
      <c r="D1810" s="405" t="s">
        <v>4380</v>
      </c>
      <c r="E1810" s="406">
        <v>14003000</v>
      </c>
      <c r="F1810" s="405"/>
    </row>
    <row r="1811" spans="1:6" ht="28.5" customHeight="1">
      <c r="A1811" s="404">
        <v>20420401150</v>
      </c>
      <c r="B1811" s="405" t="s">
        <v>6477</v>
      </c>
      <c r="C1811" s="405" t="s">
        <v>6895</v>
      </c>
      <c r="D1811" s="405" t="s">
        <v>4448</v>
      </c>
      <c r="E1811" s="406">
        <v>215642830</v>
      </c>
      <c r="F1811" s="405"/>
    </row>
    <row r="1812" spans="1:6" ht="25.5">
      <c r="A1812" s="404">
        <v>20420401150</v>
      </c>
      <c r="B1812" s="405" t="s">
        <v>4953</v>
      </c>
      <c r="C1812" s="405" t="s">
        <v>6896</v>
      </c>
      <c r="D1812" s="405" t="s">
        <v>6478</v>
      </c>
      <c r="E1812" s="406">
        <v>370884930</v>
      </c>
      <c r="F1812" s="405"/>
    </row>
    <row r="1813" spans="1:6" ht="17.25" customHeight="1">
      <c r="A1813" s="404">
        <v>20420401151</v>
      </c>
      <c r="B1813" s="405" t="s">
        <v>6479</v>
      </c>
      <c r="C1813" s="405" t="s">
        <v>6897</v>
      </c>
      <c r="D1813" s="405" t="s">
        <v>4395</v>
      </c>
      <c r="E1813" s="406">
        <v>113724630</v>
      </c>
      <c r="F1813" s="405"/>
    </row>
    <row r="1814" spans="1:6">
      <c r="A1814" s="404">
        <v>20420401151</v>
      </c>
      <c r="B1814" s="405" t="s">
        <v>4954</v>
      </c>
      <c r="C1814" s="405"/>
      <c r="D1814" s="405"/>
      <c r="E1814" s="406">
        <v>8644500</v>
      </c>
      <c r="F1814" s="405"/>
    </row>
    <row r="1815" spans="1:6">
      <c r="A1815" s="407">
        <v>2042040116</v>
      </c>
      <c r="B1815" s="405" t="s">
        <v>6743</v>
      </c>
      <c r="C1815" s="405"/>
      <c r="D1815" s="405"/>
      <c r="E1815" s="408">
        <f>SUM(E1816:E1818)</f>
        <v>1230037500</v>
      </c>
      <c r="F1815" s="409" t="s">
        <v>6564</v>
      </c>
    </row>
    <row r="1816" spans="1:6" ht="55.5" customHeight="1">
      <c r="A1816" s="404">
        <v>20420401160</v>
      </c>
      <c r="B1816" s="405" t="s">
        <v>6480</v>
      </c>
      <c r="C1816" s="405" t="s">
        <v>6898</v>
      </c>
      <c r="D1816" s="405" t="s">
        <v>4677</v>
      </c>
      <c r="E1816" s="406">
        <v>640037500</v>
      </c>
      <c r="F1816" s="405"/>
    </row>
    <row r="1817" spans="1:6" ht="38.25">
      <c r="A1817" s="404">
        <v>20420401160</v>
      </c>
      <c r="B1817" s="405" t="s">
        <v>6481</v>
      </c>
      <c r="C1817" s="405" t="s">
        <v>6899</v>
      </c>
      <c r="D1817" s="405" t="s">
        <v>4743</v>
      </c>
      <c r="E1817" s="406">
        <v>190000000</v>
      </c>
      <c r="F1817" s="405"/>
    </row>
    <row r="1818" spans="1:6" ht="54" customHeight="1">
      <c r="A1818" s="404">
        <v>20420401160</v>
      </c>
      <c r="B1818" s="405" t="s">
        <v>6482</v>
      </c>
      <c r="C1818" s="405" t="s">
        <v>6900</v>
      </c>
      <c r="D1818" s="405" t="s">
        <v>4955</v>
      </c>
      <c r="E1818" s="406">
        <v>400000000</v>
      </c>
      <c r="F1818" s="405"/>
    </row>
    <row r="1819" spans="1:6">
      <c r="A1819" s="407">
        <v>2042040117</v>
      </c>
      <c r="B1819" s="409" t="s">
        <v>4956</v>
      </c>
      <c r="C1819" s="405"/>
      <c r="D1819" s="405"/>
      <c r="E1819" s="408">
        <f>SUM(E1820:E1822)</f>
        <v>116498500</v>
      </c>
      <c r="F1819" s="409" t="s">
        <v>6564</v>
      </c>
    </row>
    <row r="1820" spans="1:6" ht="39.75" customHeight="1">
      <c r="A1820" s="404">
        <v>20420401170</v>
      </c>
      <c r="B1820" s="405" t="s">
        <v>6483</v>
      </c>
      <c r="C1820" s="405" t="s">
        <v>6901</v>
      </c>
      <c r="D1820" s="405" t="s">
        <v>4558</v>
      </c>
      <c r="E1820" s="406">
        <v>84998500</v>
      </c>
      <c r="F1820" s="405"/>
    </row>
    <row r="1821" spans="1:6" ht="25.5">
      <c r="A1821" s="404">
        <v>20420401170</v>
      </c>
      <c r="B1821" s="405" t="s">
        <v>6484</v>
      </c>
      <c r="C1821" s="405" t="s">
        <v>6902</v>
      </c>
      <c r="D1821" s="405" t="s">
        <v>4380</v>
      </c>
      <c r="E1821" s="406">
        <v>15000000</v>
      </c>
      <c r="F1821" s="405"/>
    </row>
    <row r="1822" spans="1:6" ht="25.5">
      <c r="A1822" s="404">
        <v>20420401170</v>
      </c>
      <c r="B1822" s="405" t="s">
        <v>6485</v>
      </c>
      <c r="C1822" s="405" t="s">
        <v>6903</v>
      </c>
      <c r="D1822" s="405" t="s">
        <v>4957</v>
      </c>
      <c r="E1822" s="406">
        <v>16500000</v>
      </c>
      <c r="F1822" s="405"/>
    </row>
    <row r="1823" spans="1:6">
      <c r="A1823" s="410"/>
      <c r="B1823" s="411"/>
      <c r="C1823" s="411"/>
      <c r="D1823" s="411"/>
      <c r="E1823" s="412"/>
      <c r="F1823" s="411"/>
    </row>
    <row r="1824" spans="1:6">
      <c r="A1824" s="396">
        <v>205</v>
      </c>
      <c r="B1824" s="397" t="s">
        <v>4958</v>
      </c>
      <c r="C1824" s="398"/>
      <c r="D1824" s="398"/>
      <c r="E1824" s="399">
        <f>+E1825+E1830+E1833</f>
        <v>3005975000</v>
      </c>
      <c r="F1824" s="398"/>
    </row>
    <row r="1825" spans="1:6">
      <c r="A1825" s="400">
        <v>2052010220</v>
      </c>
      <c r="B1825" s="401" t="s">
        <v>6744</v>
      </c>
      <c r="C1825" s="401"/>
      <c r="D1825" s="401"/>
      <c r="E1825" s="402">
        <f>SUM(E1826:E1829)</f>
        <v>2514389000</v>
      </c>
      <c r="F1825" s="403" t="s">
        <v>6559</v>
      </c>
    </row>
    <row r="1826" spans="1:6" ht="54" customHeight="1">
      <c r="A1826" s="404">
        <v>20520102200</v>
      </c>
      <c r="B1826" s="405" t="s">
        <v>4959</v>
      </c>
      <c r="C1826" s="405" t="s">
        <v>6486</v>
      </c>
      <c r="D1826" s="405" t="s">
        <v>6487</v>
      </c>
      <c r="E1826" s="406">
        <v>2243562000</v>
      </c>
      <c r="F1826" s="405"/>
    </row>
    <row r="1827" spans="1:6" ht="41.25" customHeight="1">
      <c r="A1827" s="404">
        <v>20520102200</v>
      </c>
      <c r="B1827" s="405" t="s">
        <v>6488</v>
      </c>
      <c r="C1827" s="405" t="s">
        <v>6489</v>
      </c>
      <c r="D1827" s="405" t="s">
        <v>6490</v>
      </c>
      <c r="E1827" s="406">
        <v>122640000</v>
      </c>
      <c r="F1827" s="405"/>
    </row>
    <row r="1828" spans="1:6" ht="38.25">
      <c r="A1828" s="404">
        <v>20520102201</v>
      </c>
      <c r="B1828" s="405" t="s">
        <v>6491</v>
      </c>
      <c r="C1828" s="405" t="s">
        <v>6492</v>
      </c>
      <c r="D1828" s="405" t="s">
        <v>6493</v>
      </c>
      <c r="E1828" s="406">
        <v>48187000</v>
      </c>
      <c r="F1828" s="405"/>
    </row>
    <row r="1829" spans="1:6" ht="16.5" customHeight="1">
      <c r="A1829" s="404">
        <v>20520102201</v>
      </c>
      <c r="B1829" s="405" t="s">
        <v>6494</v>
      </c>
      <c r="C1829" s="405" t="s">
        <v>6904</v>
      </c>
      <c r="D1829" s="405" t="s">
        <v>6905</v>
      </c>
      <c r="E1829" s="406">
        <v>100000000</v>
      </c>
      <c r="F1829" s="405"/>
    </row>
    <row r="1830" spans="1:6">
      <c r="A1830" s="407">
        <v>2052010221</v>
      </c>
      <c r="B1830" s="405" t="s">
        <v>6745</v>
      </c>
      <c r="C1830" s="405"/>
      <c r="D1830" s="405"/>
      <c r="E1830" s="408">
        <f>SUM(E1831:E1832)</f>
        <v>192200000</v>
      </c>
      <c r="F1830" s="409" t="s">
        <v>6559</v>
      </c>
    </row>
    <row r="1831" spans="1:6" ht="38.25">
      <c r="A1831" s="404">
        <v>20520102210</v>
      </c>
      <c r="B1831" s="405" t="s">
        <v>4960</v>
      </c>
      <c r="C1831" s="405" t="s">
        <v>6906</v>
      </c>
      <c r="D1831" s="405" t="s">
        <v>6907</v>
      </c>
      <c r="E1831" s="406">
        <v>100000000</v>
      </c>
      <c r="F1831" s="405"/>
    </row>
    <row r="1832" spans="1:6" ht="25.5">
      <c r="A1832" s="404">
        <v>20520102210</v>
      </c>
      <c r="B1832" s="405" t="s">
        <v>6495</v>
      </c>
      <c r="C1832" s="405" t="s">
        <v>6496</v>
      </c>
      <c r="D1832" s="405" t="s">
        <v>4720</v>
      </c>
      <c r="E1832" s="406">
        <v>92200000</v>
      </c>
      <c r="F1832" s="405"/>
    </row>
    <row r="1833" spans="1:6" ht="25.5">
      <c r="A1833" s="407">
        <v>2052010222</v>
      </c>
      <c r="B1833" s="405" t="s">
        <v>6746</v>
      </c>
      <c r="C1833" s="405"/>
      <c r="D1833" s="405"/>
      <c r="E1833" s="408">
        <f>+E1834</f>
        <v>299386000</v>
      </c>
      <c r="F1833" s="409" t="s">
        <v>6559</v>
      </c>
    </row>
    <row r="1834" spans="1:6" ht="38.25">
      <c r="A1834" s="404">
        <v>20520102220</v>
      </c>
      <c r="B1834" s="405" t="s">
        <v>6497</v>
      </c>
      <c r="C1834" s="405" t="s">
        <v>6498</v>
      </c>
      <c r="D1834" s="405" t="s">
        <v>6499</v>
      </c>
      <c r="E1834" s="406">
        <v>299386000</v>
      </c>
      <c r="F1834" s="405"/>
    </row>
    <row r="1835" spans="1:6">
      <c r="A1835" s="410"/>
      <c r="B1835" s="411"/>
      <c r="C1835" s="411"/>
      <c r="D1835" s="411"/>
      <c r="E1835" s="412"/>
      <c r="F1835" s="411"/>
    </row>
    <row r="1836" spans="1:6">
      <c r="A1836" s="396">
        <v>206</v>
      </c>
      <c r="B1836" s="397" t="s">
        <v>4961</v>
      </c>
      <c r="C1836" s="398"/>
      <c r="D1836" s="398"/>
      <c r="E1836" s="399">
        <f>+E1837+E1840+E1848</f>
        <v>19728693600</v>
      </c>
      <c r="F1836" s="398"/>
    </row>
    <row r="1837" spans="1:6" ht="25.5">
      <c r="A1837" s="400">
        <v>2061150115</v>
      </c>
      <c r="B1837" s="401" t="s">
        <v>6747</v>
      </c>
      <c r="C1837" s="401"/>
      <c r="D1837" s="401"/>
      <c r="E1837" s="402">
        <f>SUM(E1838:E1839)</f>
        <v>382254000</v>
      </c>
      <c r="F1837" s="403" t="s">
        <v>4355</v>
      </c>
    </row>
    <row r="1838" spans="1:6" ht="51">
      <c r="A1838" s="404">
        <v>20611501150</v>
      </c>
      <c r="B1838" s="405" t="s">
        <v>6500</v>
      </c>
      <c r="C1838" s="405" t="s">
        <v>6501</v>
      </c>
      <c r="D1838" s="405" t="s">
        <v>6502</v>
      </c>
      <c r="E1838" s="406">
        <v>197237000</v>
      </c>
      <c r="F1838" s="405"/>
    </row>
    <row r="1839" spans="1:6" ht="39" customHeight="1">
      <c r="A1839" s="404">
        <v>20611501150</v>
      </c>
      <c r="B1839" s="405" t="s">
        <v>6503</v>
      </c>
      <c r="C1839" s="405" t="s">
        <v>6504</v>
      </c>
      <c r="D1839" s="405" t="s">
        <v>6505</v>
      </c>
      <c r="E1839" s="406">
        <v>185017000</v>
      </c>
      <c r="F1839" s="405"/>
    </row>
    <row r="1840" spans="1:6" ht="15.75" customHeight="1">
      <c r="A1840" s="407">
        <v>2061150118</v>
      </c>
      <c r="B1840" s="405" t="s">
        <v>6748</v>
      </c>
      <c r="C1840" s="405"/>
      <c r="D1840" s="405"/>
      <c r="E1840" s="408">
        <f>SUM(E1841:E1847)</f>
        <v>18297908600</v>
      </c>
      <c r="F1840" s="409" t="s">
        <v>4355</v>
      </c>
    </row>
    <row r="1841" spans="1:6" ht="28.5" customHeight="1">
      <c r="A1841" s="404">
        <v>20611501180</v>
      </c>
      <c r="B1841" s="405" t="s">
        <v>6506</v>
      </c>
      <c r="C1841" s="405" t="s">
        <v>6507</v>
      </c>
      <c r="D1841" s="405" t="s">
        <v>7003</v>
      </c>
      <c r="E1841" s="406">
        <v>23586000</v>
      </c>
      <c r="F1841" s="405"/>
    </row>
    <row r="1842" spans="1:6" ht="255">
      <c r="A1842" s="404">
        <v>20611501180</v>
      </c>
      <c r="B1842" s="405" t="s">
        <v>6508</v>
      </c>
      <c r="C1842" s="405" t="s">
        <v>6509</v>
      </c>
      <c r="D1842" s="405" t="s">
        <v>6510</v>
      </c>
      <c r="E1842" s="406">
        <v>4077860000</v>
      </c>
      <c r="F1842" s="405"/>
    </row>
    <row r="1843" spans="1:6" ht="140.25">
      <c r="A1843" s="405"/>
      <c r="B1843" s="405"/>
      <c r="C1843" s="405" t="s">
        <v>6511</v>
      </c>
      <c r="D1843" s="405"/>
      <c r="E1843" s="406"/>
      <c r="F1843" s="405"/>
    </row>
    <row r="1844" spans="1:6" ht="25.5">
      <c r="A1844" s="404">
        <v>20611501180</v>
      </c>
      <c r="B1844" s="405" t="s">
        <v>4962</v>
      </c>
      <c r="C1844" s="405" t="s">
        <v>6512</v>
      </c>
      <c r="D1844" s="405" t="s">
        <v>4805</v>
      </c>
      <c r="E1844" s="406">
        <v>141509000</v>
      </c>
      <c r="F1844" s="405"/>
    </row>
    <row r="1845" spans="1:6" ht="25.5">
      <c r="A1845" s="404">
        <v>20611501181</v>
      </c>
      <c r="B1845" s="405" t="s">
        <v>6513</v>
      </c>
      <c r="C1845" s="405" t="s">
        <v>6514</v>
      </c>
      <c r="D1845" s="405" t="s">
        <v>4416</v>
      </c>
      <c r="E1845" s="406">
        <v>200000000</v>
      </c>
      <c r="F1845" s="405"/>
    </row>
    <row r="1846" spans="1:6" ht="60" customHeight="1">
      <c r="A1846" s="404">
        <v>20611501181</v>
      </c>
      <c r="B1846" s="405" t="s">
        <v>6515</v>
      </c>
      <c r="C1846" s="405" t="s">
        <v>6516</v>
      </c>
      <c r="D1846" s="405" t="s">
        <v>4472</v>
      </c>
      <c r="E1846" s="406">
        <v>431953600</v>
      </c>
      <c r="F1846" s="405"/>
    </row>
    <row r="1847" spans="1:6" ht="205.5" customHeight="1">
      <c r="A1847" s="404">
        <v>20611501182</v>
      </c>
      <c r="B1847" s="405" t="s">
        <v>4963</v>
      </c>
      <c r="C1847" s="405" t="s">
        <v>6517</v>
      </c>
      <c r="D1847" s="405" t="s">
        <v>6518</v>
      </c>
      <c r="E1847" s="406">
        <v>13423000000</v>
      </c>
      <c r="F1847" s="405"/>
    </row>
    <row r="1848" spans="1:6">
      <c r="A1848" s="407">
        <v>2061150119</v>
      </c>
      <c r="B1848" s="405" t="s">
        <v>6749</v>
      </c>
      <c r="C1848" s="405"/>
      <c r="D1848" s="405"/>
      <c r="E1848" s="408">
        <f>SUM(E1849:E1850)</f>
        <v>1048531000</v>
      </c>
      <c r="F1848" s="409" t="s">
        <v>4355</v>
      </c>
    </row>
    <row r="1849" spans="1:6" ht="38.25">
      <c r="A1849" s="404">
        <v>20611501190</v>
      </c>
      <c r="B1849" s="405" t="s">
        <v>6519</v>
      </c>
      <c r="C1849" s="405" t="s">
        <v>6520</v>
      </c>
      <c r="D1849" s="405" t="s">
        <v>6521</v>
      </c>
      <c r="E1849" s="406">
        <v>1015924000</v>
      </c>
      <c r="F1849" s="405"/>
    </row>
    <row r="1850" spans="1:6" ht="51">
      <c r="A1850" s="404">
        <v>20611501190</v>
      </c>
      <c r="B1850" s="405" t="s">
        <v>6522</v>
      </c>
      <c r="C1850" s="442" t="s">
        <v>6908</v>
      </c>
      <c r="D1850" s="405" t="s">
        <v>6523</v>
      </c>
      <c r="E1850" s="406">
        <v>32607000</v>
      </c>
      <c r="F1850" s="405"/>
    </row>
    <row r="1851" spans="1:6">
      <c r="A1851" s="410"/>
      <c r="B1851" s="411"/>
      <c r="C1851" s="411"/>
      <c r="D1851" s="411"/>
      <c r="E1851" s="412"/>
      <c r="F1851" s="411"/>
    </row>
    <row r="1852" spans="1:6">
      <c r="A1852" s="396">
        <v>207</v>
      </c>
      <c r="B1852" s="397" t="s">
        <v>4964</v>
      </c>
      <c r="C1852" s="398"/>
      <c r="D1852" s="398"/>
      <c r="E1852" s="399">
        <f>+E1853+E1856+E1859+E1862</f>
        <v>2724686252</v>
      </c>
      <c r="F1852" s="398"/>
    </row>
    <row r="1853" spans="1:6">
      <c r="A1853" s="400">
        <v>2071150115</v>
      </c>
      <c r="B1853" s="401" t="s">
        <v>6750</v>
      </c>
      <c r="C1853" s="401"/>
      <c r="D1853" s="401"/>
      <c r="E1853" s="402">
        <f>SUM(E1854:E1855)</f>
        <v>714976000</v>
      </c>
      <c r="F1853" s="403" t="s">
        <v>4355</v>
      </c>
    </row>
    <row r="1854" spans="1:6" ht="103.5" customHeight="1">
      <c r="A1854" s="404">
        <v>20711501150</v>
      </c>
      <c r="B1854" s="405" t="s">
        <v>6524</v>
      </c>
      <c r="C1854" s="405" t="s">
        <v>6525</v>
      </c>
      <c r="D1854" s="405" t="s">
        <v>6526</v>
      </c>
      <c r="E1854" s="406">
        <v>120418000</v>
      </c>
      <c r="F1854" s="405"/>
    </row>
    <row r="1855" spans="1:6" ht="51.75" customHeight="1">
      <c r="A1855" s="404">
        <v>20711501150</v>
      </c>
      <c r="B1855" s="405" t="s">
        <v>6527</v>
      </c>
      <c r="C1855" s="405" t="s">
        <v>6528</v>
      </c>
      <c r="D1855" s="405" t="s">
        <v>6529</v>
      </c>
      <c r="E1855" s="406">
        <v>594558000</v>
      </c>
      <c r="F1855" s="405"/>
    </row>
    <row r="1856" spans="1:6">
      <c r="A1856" s="407">
        <v>2071150116</v>
      </c>
      <c r="B1856" s="405" t="s">
        <v>6751</v>
      </c>
      <c r="C1856" s="405"/>
      <c r="D1856" s="405"/>
      <c r="E1856" s="408">
        <f>SUM(E1857:E1858)</f>
        <v>702507000</v>
      </c>
      <c r="F1856" s="409" t="s">
        <v>4355</v>
      </c>
    </row>
    <row r="1857" spans="1:6" ht="114.75">
      <c r="A1857" s="404">
        <v>20711501160</v>
      </c>
      <c r="B1857" s="405" t="s">
        <v>6530</v>
      </c>
      <c r="C1857" s="405" t="s">
        <v>6531</v>
      </c>
      <c r="D1857" s="405" t="s">
        <v>6532</v>
      </c>
      <c r="E1857" s="406">
        <v>254943000</v>
      </c>
      <c r="F1857" s="405"/>
    </row>
    <row r="1858" spans="1:6" ht="28.5" customHeight="1">
      <c r="A1858" s="404">
        <v>20711501160</v>
      </c>
      <c r="B1858" s="405" t="s">
        <v>6533</v>
      </c>
      <c r="C1858" s="405" t="s">
        <v>6534</v>
      </c>
      <c r="D1858" s="405" t="s">
        <v>4965</v>
      </c>
      <c r="E1858" s="406">
        <v>447564000</v>
      </c>
      <c r="F1858" s="405"/>
    </row>
    <row r="1859" spans="1:6">
      <c r="A1859" s="407">
        <v>2071150117</v>
      </c>
      <c r="B1859" s="405" t="s">
        <v>6752</v>
      </c>
      <c r="C1859" s="405"/>
      <c r="D1859" s="405"/>
      <c r="E1859" s="408">
        <f>SUM(E1860:E1861)</f>
        <v>298172002</v>
      </c>
      <c r="F1859" s="409" t="s">
        <v>4355</v>
      </c>
    </row>
    <row r="1860" spans="1:6" ht="51">
      <c r="A1860" s="404">
        <v>20711501170</v>
      </c>
      <c r="B1860" s="405" t="s">
        <v>6535</v>
      </c>
      <c r="C1860" s="405" t="s">
        <v>6536</v>
      </c>
      <c r="D1860" s="405" t="s">
        <v>6537</v>
      </c>
      <c r="E1860" s="406">
        <v>39504002</v>
      </c>
      <c r="F1860" s="405"/>
    </row>
    <row r="1861" spans="1:6" ht="51">
      <c r="A1861" s="404">
        <v>20711501170</v>
      </c>
      <c r="B1861" s="405" t="s">
        <v>6538</v>
      </c>
      <c r="C1861" s="405" t="s">
        <v>6539</v>
      </c>
      <c r="D1861" s="405" t="s">
        <v>4966</v>
      </c>
      <c r="E1861" s="406">
        <v>258668000</v>
      </c>
      <c r="F1861" s="405"/>
    </row>
    <row r="1862" spans="1:6">
      <c r="A1862" s="407">
        <v>2071150118</v>
      </c>
      <c r="B1862" s="409" t="s">
        <v>4967</v>
      </c>
      <c r="C1862" s="405"/>
      <c r="D1862" s="405"/>
      <c r="E1862" s="408">
        <f>SUM(E1863:E1865)</f>
        <v>1009031250</v>
      </c>
      <c r="F1862" s="409" t="s">
        <v>4355</v>
      </c>
    </row>
    <row r="1863" spans="1:6" ht="28.5" customHeight="1">
      <c r="A1863" s="404">
        <v>20711501180</v>
      </c>
      <c r="B1863" s="405" t="s">
        <v>6540</v>
      </c>
      <c r="C1863" s="405" t="s">
        <v>6541</v>
      </c>
      <c r="D1863" s="405" t="s">
        <v>4504</v>
      </c>
      <c r="E1863" s="406">
        <v>230415625</v>
      </c>
      <c r="F1863" s="405"/>
    </row>
    <row r="1864" spans="1:6" ht="55.5" customHeight="1">
      <c r="A1864" s="404">
        <v>20711501180</v>
      </c>
      <c r="B1864" s="405" t="s">
        <v>6542</v>
      </c>
      <c r="C1864" s="405" t="s">
        <v>6543</v>
      </c>
      <c r="D1864" s="405" t="s">
        <v>4386</v>
      </c>
      <c r="E1864" s="406">
        <v>654235625</v>
      </c>
      <c r="F1864" s="405"/>
    </row>
    <row r="1865" spans="1:6" ht="42.75" customHeight="1">
      <c r="A1865" s="410">
        <v>20711501180</v>
      </c>
      <c r="B1865" s="411" t="s">
        <v>6544</v>
      </c>
      <c r="C1865" s="443" t="s">
        <v>6909</v>
      </c>
      <c r="D1865" s="411" t="s">
        <v>6545</v>
      </c>
      <c r="E1865" s="412">
        <v>124380000</v>
      </c>
      <c r="F1865" s="411"/>
    </row>
    <row r="1866" spans="1:6">
      <c r="A1866" s="453" t="s">
        <v>6573</v>
      </c>
      <c r="B1866" s="454"/>
      <c r="C1866" s="454"/>
      <c r="D1866" s="454"/>
      <c r="E1866" s="426">
        <f>+E1852+E1836+E1824+E1788+E1781+E1682+E1673+E1639+E1605+E1599+E1565+E1513+E941+E829+E808+E796+E757+E707+E695+E653+E639+E627+E591+E532+E486+E357+E317+E307+E215+E118+E9</f>
        <v>389659070299</v>
      </c>
      <c r="F1866" s="424"/>
    </row>
  </sheetData>
  <mergeCells count="15">
    <mergeCell ref="A1:F1"/>
    <mergeCell ref="A2:F2"/>
    <mergeCell ref="A5:A7"/>
    <mergeCell ref="B5:B7"/>
    <mergeCell ref="E5:E7"/>
    <mergeCell ref="F5:F7"/>
    <mergeCell ref="C5:C7"/>
    <mergeCell ref="D5:D7"/>
    <mergeCell ref="A3:F3"/>
    <mergeCell ref="F1516:F1523"/>
    <mergeCell ref="B1517:B1523"/>
    <mergeCell ref="A1866:D1866"/>
    <mergeCell ref="A1516:A1523"/>
    <mergeCell ref="F1606:F1607"/>
    <mergeCell ref="F1620:F1621"/>
  </mergeCells>
  <printOptions horizontalCentered="1"/>
  <pageMargins left="0.39370078740157483" right="0.35433070866141736" top="0.98425196850393704" bottom="0.94488188976377963" header="0.31496062992125984" footer="0.70866141732283472"/>
  <pageSetup paperSize="9" scale="75" firstPageNumber="6" orientation="landscape" useFirstPageNumber="1" horizontalDpi="4294967293" r:id="rId1"/>
  <headerFooter>
    <oddFooter>&amp;CRancangan Prioritas dan Plafon Anggaran Sementara RAPBD Kota Payakumbuh Tahun 2016&amp;R    IV - &amp;P</oddFooter>
  </headerFooter>
</worksheet>
</file>

<file path=xl/worksheets/sheet2.xml><?xml version="1.0" encoding="utf-8"?>
<worksheet xmlns="http://schemas.openxmlformats.org/spreadsheetml/2006/main" xmlns:r="http://schemas.openxmlformats.org/officeDocument/2006/relationships">
  <sheetPr>
    <tabColor rgb="FF00B050"/>
  </sheetPr>
  <dimension ref="A2:BN152"/>
  <sheetViews>
    <sheetView topLeftCell="A103" zoomScale="90" zoomScaleNormal="90" workbookViewId="0">
      <selection activeCell="E111" sqref="E111"/>
    </sheetView>
  </sheetViews>
  <sheetFormatPr defaultColWidth="10.5" defaultRowHeight="14.25"/>
  <cols>
    <col min="1" max="2" width="7.6640625" style="112" customWidth="1"/>
    <col min="3" max="3" width="37" style="208" customWidth="1"/>
    <col min="4" max="4" width="61.6640625" style="239" customWidth="1"/>
    <col min="5" max="5" width="25.33203125" style="168" customWidth="1"/>
    <col min="6" max="7" width="22.5" style="211" customWidth="1"/>
    <col min="8" max="8" width="22.5" style="168" customWidth="1"/>
    <col min="9" max="9" width="55.6640625" style="149" customWidth="1"/>
    <col min="10" max="11" width="22.5" style="149" customWidth="1"/>
    <col min="12" max="12" width="24.83203125" style="149" customWidth="1"/>
    <col min="13" max="13" width="56.5" style="149" customWidth="1"/>
    <col min="14" max="15" width="22.5" style="149" customWidth="1"/>
    <col min="16" max="16" width="12" style="177" customWidth="1"/>
    <col min="17" max="17" width="21" style="177" customWidth="1"/>
    <col min="18" max="18" width="12" style="177" customWidth="1"/>
    <col min="19" max="19" width="41.33203125" style="177" customWidth="1"/>
    <col min="20" max="22" width="19.83203125" style="177" customWidth="1"/>
    <col min="23" max="23" width="21" style="143" customWidth="1"/>
    <col min="24" max="24" width="26.6640625" style="110" bestFit="1" customWidth="1"/>
    <col min="25" max="42" width="10.5" style="110"/>
    <col min="43" max="16384" width="10.5" style="112"/>
  </cols>
  <sheetData>
    <row r="2" spans="1:66" ht="18">
      <c r="A2" s="475" t="s">
        <v>4230</v>
      </c>
      <c r="B2" s="475"/>
      <c r="C2" s="475"/>
      <c r="D2" s="475"/>
      <c r="E2" s="475"/>
      <c r="F2" s="104"/>
      <c r="G2" s="104"/>
      <c r="H2" s="105"/>
      <c r="I2" s="106"/>
      <c r="J2" s="106"/>
      <c r="K2" s="106"/>
      <c r="L2" s="106"/>
      <c r="M2" s="106"/>
      <c r="N2" s="106"/>
      <c r="O2" s="106"/>
      <c r="P2" s="106"/>
      <c r="Q2" s="106"/>
      <c r="R2" s="106"/>
      <c r="S2" s="106"/>
      <c r="T2" s="107"/>
      <c r="U2" s="107"/>
      <c r="V2" s="107"/>
      <c r="W2" s="108"/>
      <c r="X2" s="109"/>
      <c r="Y2" s="109"/>
      <c r="Z2" s="109"/>
      <c r="AA2" s="109"/>
      <c r="AB2" s="109"/>
      <c r="AC2" s="109"/>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row>
    <row r="3" spans="1:66" ht="18">
      <c r="A3" s="475" t="s">
        <v>4231</v>
      </c>
      <c r="B3" s="475"/>
      <c r="C3" s="475"/>
      <c r="D3" s="475"/>
      <c r="E3" s="475"/>
      <c r="F3" s="104"/>
      <c r="G3" s="104"/>
      <c r="H3" s="105"/>
      <c r="I3" s="106"/>
      <c r="J3" s="106"/>
      <c r="K3" s="106"/>
      <c r="L3" s="106"/>
      <c r="M3" s="106"/>
      <c r="N3" s="106"/>
      <c r="O3" s="106"/>
      <c r="P3" s="106"/>
      <c r="Q3" s="106"/>
      <c r="R3" s="106"/>
      <c r="S3" s="106"/>
      <c r="T3" s="107"/>
      <c r="U3" s="107"/>
      <c r="V3" s="107"/>
      <c r="W3" s="108"/>
      <c r="X3" s="109"/>
      <c r="Y3" s="109"/>
      <c r="Z3" s="109"/>
      <c r="AA3" s="109"/>
      <c r="AB3" s="109"/>
      <c r="AC3" s="109"/>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row>
    <row r="4" spans="1:66" ht="18">
      <c r="A4" s="475" t="s">
        <v>4232</v>
      </c>
      <c r="B4" s="475"/>
      <c r="C4" s="475"/>
      <c r="D4" s="475"/>
      <c r="E4" s="475"/>
      <c r="F4" s="104"/>
      <c r="G4" s="104"/>
      <c r="H4" s="105"/>
      <c r="I4" s="106"/>
      <c r="J4" s="106"/>
      <c r="K4" s="106"/>
      <c r="L4" s="106"/>
      <c r="M4" s="106"/>
      <c r="N4" s="106"/>
      <c r="O4" s="106"/>
      <c r="P4" s="106"/>
      <c r="Q4" s="106"/>
      <c r="R4" s="106"/>
      <c r="S4" s="106"/>
      <c r="T4" s="107"/>
      <c r="U4" s="107"/>
      <c r="V4" s="107"/>
      <c r="W4" s="108"/>
      <c r="X4" s="109"/>
      <c r="Y4" s="109"/>
      <c r="Z4" s="109"/>
      <c r="AA4" s="109"/>
      <c r="AB4" s="109"/>
      <c r="AC4" s="109"/>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row>
    <row r="5" spans="1:66" ht="18.75" thickBot="1">
      <c r="A5" s="113"/>
      <c r="B5" s="113"/>
      <c r="C5" s="113"/>
      <c r="D5" s="114"/>
      <c r="E5" s="115"/>
      <c r="F5" s="116"/>
      <c r="G5" s="116"/>
      <c r="H5" s="115"/>
      <c r="I5" s="117"/>
      <c r="J5" s="117"/>
      <c r="K5" s="117"/>
      <c r="L5" s="117"/>
      <c r="M5" s="117"/>
      <c r="N5" s="117"/>
      <c r="O5" s="117"/>
      <c r="P5" s="107"/>
      <c r="Q5" s="107"/>
      <c r="R5" s="107"/>
      <c r="S5" s="107"/>
      <c r="T5" s="107"/>
      <c r="U5" s="107"/>
      <c r="V5" s="107"/>
      <c r="W5" s="108"/>
      <c r="X5" s="109"/>
      <c r="Y5" s="109"/>
      <c r="Z5" s="109"/>
      <c r="AA5" s="109"/>
      <c r="AB5" s="109"/>
      <c r="AC5" s="109"/>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row>
    <row r="6" spans="1:66" s="126" customFormat="1" ht="23.25" customHeight="1" thickBot="1">
      <c r="A6" s="118" t="s">
        <v>4233</v>
      </c>
      <c r="B6" s="119" t="s">
        <v>4234</v>
      </c>
      <c r="C6" s="119" t="s">
        <v>4235</v>
      </c>
      <c r="D6" s="119" t="s">
        <v>4236</v>
      </c>
      <c r="E6" s="120" t="s">
        <v>4237</v>
      </c>
      <c r="F6" s="121"/>
      <c r="G6" s="121"/>
      <c r="H6" s="122"/>
      <c r="I6" s="121"/>
      <c r="J6" s="121"/>
      <c r="K6" s="121"/>
      <c r="L6" s="121"/>
      <c r="M6" s="121"/>
      <c r="N6" s="121"/>
      <c r="O6" s="121"/>
      <c r="P6" s="121"/>
      <c r="Q6" s="121"/>
      <c r="R6" s="121"/>
      <c r="S6" s="121"/>
      <c r="T6" s="123"/>
      <c r="U6" s="123"/>
      <c r="V6" s="123"/>
      <c r="W6" s="124"/>
      <c r="X6" s="125"/>
      <c r="Y6" s="125"/>
      <c r="Z6" s="125"/>
      <c r="AA6" s="125"/>
      <c r="AB6" s="125"/>
      <c r="AC6" s="125"/>
      <c r="AD6" s="125"/>
      <c r="AE6" s="125"/>
      <c r="AF6" s="125"/>
      <c r="AG6" s="125"/>
      <c r="AH6" s="125"/>
      <c r="AI6" s="125"/>
      <c r="AJ6" s="125"/>
      <c r="AK6" s="125"/>
      <c r="AL6" s="125"/>
      <c r="AM6" s="125"/>
      <c r="AN6" s="125"/>
      <c r="AO6" s="125"/>
      <c r="AP6" s="125"/>
    </row>
    <row r="7" spans="1:66" s="126" customFormat="1" ht="19.5">
      <c r="A7" s="127"/>
      <c r="B7" s="128"/>
      <c r="C7" s="387" t="s">
        <v>4238</v>
      </c>
      <c r="D7" s="388"/>
      <c r="E7" s="389">
        <f>+E8+E9+E12+E13+E16+E17+E45+E46+E49+E50+E51+E52+E53+E54+E55+E58+E59+E60+E61+E68+E87+E90+E92+E94+E96+E108</f>
        <v>344419097247</v>
      </c>
      <c r="F7" s="129"/>
      <c r="G7" s="129"/>
      <c r="H7" s="130"/>
      <c r="I7" s="131" t="s">
        <v>4239</v>
      </c>
      <c r="J7" s="132">
        <v>36608499967</v>
      </c>
      <c r="K7" s="132" t="e">
        <f>+E8+#REF!</f>
        <v>#REF!</v>
      </c>
      <c r="L7" s="129" t="e">
        <f>+K7-J7</f>
        <v>#REF!</v>
      </c>
      <c r="M7" s="129"/>
      <c r="N7" s="129"/>
      <c r="O7" s="129"/>
      <c r="P7" s="121"/>
      <c r="Q7" s="121"/>
      <c r="R7" s="121"/>
      <c r="S7" s="121"/>
      <c r="T7" s="123"/>
      <c r="U7" s="123"/>
      <c r="V7" s="123"/>
      <c r="W7" s="124"/>
      <c r="X7" s="125"/>
      <c r="Y7" s="125"/>
      <c r="Z7" s="125"/>
      <c r="AA7" s="125"/>
      <c r="AB7" s="125"/>
      <c r="AC7" s="125"/>
      <c r="AD7" s="125"/>
      <c r="AE7" s="125"/>
      <c r="AF7" s="125"/>
      <c r="AG7" s="125"/>
      <c r="AH7" s="125"/>
      <c r="AI7" s="125"/>
      <c r="AJ7" s="125"/>
      <c r="AK7" s="125"/>
      <c r="AL7" s="125"/>
      <c r="AM7" s="125"/>
      <c r="AN7" s="125"/>
      <c r="AO7" s="125"/>
      <c r="AP7" s="125"/>
    </row>
    <row r="8" spans="1:66" ht="15">
      <c r="A8" s="133">
        <v>1</v>
      </c>
      <c r="B8" s="134">
        <v>1</v>
      </c>
      <c r="C8" s="135" t="s">
        <v>4240</v>
      </c>
      <c r="D8" s="135" t="s">
        <v>4239</v>
      </c>
      <c r="E8" s="136">
        <f>+'Plafon Sementara'!E9</f>
        <v>42974872955</v>
      </c>
      <c r="F8" s="137"/>
      <c r="G8" s="137"/>
      <c r="H8" s="138"/>
      <c r="I8" s="131" t="s">
        <v>4241</v>
      </c>
      <c r="J8" s="139">
        <v>19942517095</v>
      </c>
      <c r="K8" s="139">
        <f>+E10</f>
        <v>21545527501</v>
      </c>
      <c r="L8" s="129">
        <f t="shared" ref="L8:L54" si="0">+K8-J8</f>
        <v>1603010406</v>
      </c>
      <c r="M8" s="131" t="s">
        <v>4239</v>
      </c>
      <c r="N8" s="132">
        <v>36608499967</v>
      </c>
      <c r="O8" s="137"/>
      <c r="P8" s="140"/>
      <c r="Q8" s="140"/>
      <c r="R8" s="140"/>
      <c r="S8" s="141" t="s">
        <v>4242</v>
      </c>
      <c r="T8" s="142" t="e">
        <f>+#REF!</f>
        <v>#REF!</v>
      </c>
      <c r="U8" s="142" t="e">
        <f>+E77+#REF!</f>
        <v>#REF!</v>
      </c>
      <c r="V8" s="142" t="e">
        <f>+T8-U8</f>
        <v>#REF!</v>
      </c>
    </row>
    <row r="9" spans="1:66" ht="15">
      <c r="A9" s="133">
        <v>2</v>
      </c>
      <c r="B9" s="134">
        <v>2</v>
      </c>
      <c r="C9" s="135" t="s">
        <v>4243</v>
      </c>
      <c r="D9" s="135"/>
      <c r="E9" s="136">
        <f>SUM(E10:E11)</f>
        <v>65850402501</v>
      </c>
      <c r="F9" s="137"/>
      <c r="G9" s="137"/>
      <c r="H9" s="138"/>
      <c r="I9" s="131" t="s">
        <v>4244</v>
      </c>
      <c r="J9" s="144">
        <v>28575736250</v>
      </c>
      <c r="K9" s="144">
        <f>+E11</f>
        <v>44304875000</v>
      </c>
      <c r="L9" s="129">
        <f t="shared" si="0"/>
        <v>15729138750</v>
      </c>
      <c r="M9" s="131" t="s">
        <v>4241</v>
      </c>
      <c r="N9" s="139">
        <v>19942517095</v>
      </c>
      <c r="O9" s="137">
        <f>+N9-E10</f>
        <v>-1603010406</v>
      </c>
      <c r="P9" s="140"/>
      <c r="Q9" s="140">
        <v>4628893150</v>
      </c>
      <c r="R9" s="140"/>
      <c r="S9" s="141" t="s">
        <v>4245</v>
      </c>
      <c r="T9" s="142" t="e">
        <f>+#REF!</f>
        <v>#REF!</v>
      </c>
      <c r="U9" s="142" t="e">
        <f>+E78+#REF!</f>
        <v>#REF!</v>
      </c>
      <c r="V9" s="142" t="e">
        <f t="shared" ref="V9:V62" si="1">+T9-U9</f>
        <v>#REF!</v>
      </c>
    </row>
    <row r="10" spans="1:66" ht="15">
      <c r="A10" s="133">
        <v>3</v>
      </c>
      <c r="B10" s="134"/>
      <c r="C10" s="135"/>
      <c r="D10" s="135" t="s">
        <v>4241</v>
      </c>
      <c r="E10" s="145">
        <f>+'Plafon Sementara'!E119</f>
        <v>21545527501</v>
      </c>
      <c r="F10" s="146"/>
      <c r="G10" s="146"/>
      <c r="H10" s="147"/>
      <c r="I10" s="131" t="s">
        <v>4246</v>
      </c>
      <c r="J10" s="132">
        <v>107791226465</v>
      </c>
      <c r="K10" s="132">
        <f>+E12+E14+E23+E69</f>
        <v>84018060262</v>
      </c>
      <c r="L10" s="129">
        <f t="shared" si="0"/>
        <v>-23773166203</v>
      </c>
      <c r="M10" s="131" t="s">
        <v>4244</v>
      </c>
      <c r="N10" s="144">
        <v>28575736250</v>
      </c>
      <c r="O10" s="146"/>
      <c r="P10" s="140"/>
      <c r="Q10" s="140" t="e">
        <f>#REF!+E81</f>
        <v>#REF!</v>
      </c>
      <c r="R10" s="140" t="s">
        <v>4247</v>
      </c>
      <c r="S10" s="141" t="s">
        <v>4248</v>
      </c>
      <c r="T10" s="142" t="e">
        <f>+#REF!</f>
        <v>#REF!</v>
      </c>
      <c r="U10" s="142">
        <f>+E8</f>
        <v>42974872955</v>
      </c>
      <c r="V10" s="142" t="e">
        <f t="shared" si="1"/>
        <v>#REF!</v>
      </c>
    </row>
    <row r="11" spans="1:66" ht="15">
      <c r="A11" s="133">
        <v>4</v>
      </c>
      <c r="B11" s="134"/>
      <c r="C11" s="135"/>
      <c r="D11" s="135" t="s">
        <v>4249</v>
      </c>
      <c r="E11" s="145">
        <f>+'Plafon Sementara'!E196</f>
        <v>44304875000</v>
      </c>
      <c r="F11" s="146"/>
      <c r="G11" s="146"/>
      <c r="H11" s="147"/>
      <c r="I11" s="131" t="s">
        <v>4250</v>
      </c>
      <c r="J11" s="132">
        <v>14026086490</v>
      </c>
      <c r="K11" s="132">
        <f>+E16+E47+E49</f>
        <v>11487317415</v>
      </c>
      <c r="L11" s="129">
        <f t="shared" si="0"/>
        <v>-2538769075</v>
      </c>
      <c r="M11" s="131" t="s">
        <v>4246</v>
      </c>
      <c r="N11" s="132">
        <v>107791226465</v>
      </c>
      <c r="O11" s="146">
        <f>+E12+E14-N11+E23+E69</f>
        <v>-23773166203</v>
      </c>
      <c r="P11" s="140"/>
      <c r="Q11" s="140">
        <v>23091000000</v>
      </c>
      <c r="R11" s="140"/>
      <c r="S11" s="141" t="s">
        <v>4251</v>
      </c>
      <c r="T11" s="142" t="e">
        <f>+#REF!</f>
        <v>#REF!</v>
      </c>
      <c r="U11" s="142">
        <f>+E10</f>
        <v>21545527501</v>
      </c>
      <c r="V11" s="142" t="e">
        <f t="shared" si="1"/>
        <v>#REF!</v>
      </c>
    </row>
    <row r="12" spans="1:66" ht="15">
      <c r="A12" s="133">
        <v>5</v>
      </c>
      <c r="B12" s="134">
        <v>3</v>
      </c>
      <c r="C12" s="135" t="s">
        <v>4252</v>
      </c>
      <c r="D12" s="135" t="s">
        <v>4246</v>
      </c>
      <c r="E12" s="136">
        <f>+'Plafon Sementara'!E215</f>
        <v>83599436762</v>
      </c>
      <c r="F12" s="137"/>
      <c r="G12" s="137"/>
      <c r="H12" s="138"/>
      <c r="I12" s="131" t="s">
        <v>4253</v>
      </c>
      <c r="J12" s="132">
        <v>4878073885</v>
      </c>
      <c r="K12" s="132">
        <f>+E18+E70+E93</f>
        <v>5369544730</v>
      </c>
      <c r="L12" s="129">
        <f t="shared" si="0"/>
        <v>491470845</v>
      </c>
      <c r="M12" s="131" t="s">
        <v>4250</v>
      </c>
      <c r="N12" s="132">
        <v>14026086490</v>
      </c>
      <c r="O12" s="137">
        <f>+E16+E47-N12</f>
        <v>-2538769075</v>
      </c>
      <c r="P12" s="140"/>
      <c r="Q12" s="140" t="e">
        <f>E12+#REF!</f>
        <v>#REF!</v>
      </c>
      <c r="R12" s="140" t="s">
        <v>4254</v>
      </c>
      <c r="S12" s="141" t="s">
        <v>4255</v>
      </c>
      <c r="T12" s="142" t="e">
        <f>+#REF!</f>
        <v>#REF!</v>
      </c>
      <c r="U12" s="142" t="e">
        <f>+E12+#REF!</f>
        <v>#REF!</v>
      </c>
      <c r="V12" s="142" t="e">
        <f t="shared" si="1"/>
        <v>#REF!</v>
      </c>
      <c r="X12" s="148">
        <v>18910798400</v>
      </c>
    </row>
    <row r="13" spans="1:66" ht="16.5" customHeight="1">
      <c r="A13" s="133">
        <v>6</v>
      </c>
      <c r="B13" s="134">
        <v>4</v>
      </c>
      <c r="C13" s="135" t="s">
        <v>4256</v>
      </c>
      <c r="D13" s="135"/>
      <c r="E13" s="136">
        <f>SUM(E14:E15)</f>
        <v>1654155700</v>
      </c>
      <c r="F13" s="137"/>
      <c r="G13" s="137"/>
      <c r="H13" s="138"/>
      <c r="I13" s="131" t="s">
        <v>4257</v>
      </c>
      <c r="J13" s="132">
        <v>6713644030</v>
      </c>
      <c r="K13" s="132">
        <f>+E45</f>
        <v>4219416410</v>
      </c>
      <c r="L13" s="129">
        <f t="shared" si="0"/>
        <v>-2494227620</v>
      </c>
      <c r="M13" s="131" t="s">
        <v>4253</v>
      </c>
      <c r="N13" s="132">
        <v>4878073885</v>
      </c>
      <c r="O13" s="137">
        <f>+E18+E70+E93-N13</f>
        <v>491470845</v>
      </c>
      <c r="P13" s="140"/>
      <c r="Q13" s="140" t="e">
        <f>+Q12-34189397280</f>
        <v>#REF!</v>
      </c>
      <c r="R13" s="140"/>
      <c r="S13" s="141" t="s">
        <v>4258</v>
      </c>
      <c r="T13" s="142" t="e">
        <f>+#REF!</f>
        <v>#REF!</v>
      </c>
      <c r="U13" s="142">
        <f>+E16+E47+E49</f>
        <v>11487317415</v>
      </c>
      <c r="V13" s="142" t="e">
        <f t="shared" si="1"/>
        <v>#REF!</v>
      </c>
      <c r="X13" s="110" t="s">
        <v>4254</v>
      </c>
    </row>
    <row r="14" spans="1:66" ht="15">
      <c r="A14" s="133"/>
      <c r="B14" s="134"/>
      <c r="C14" s="135"/>
      <c r="D14" s="135" t="s">
        <v>4246</v>
      </c>
      <c r="E14" s="145">
        <f>+'Plafon Sementara'!E308</f>
        <v>365000000</v>
      </c>
      <c r="F14" s="137"/>
      <c r="G14" s="137"/>
      <c r="H14" s="138"/>
      <c r="I14" s="131" t="s">
        <v>4259</v>
      </c>
      <c r="J14" s="132">
        <v>2051573815</v>
      </c>
      <c r="K14" s="132">
        <f>+E48</f>
        <v>2082321330</v>
      </c>
      <c r="L14" s="129">
        <f t="shared" si="0"/>
        <v>30747515</v>
      </c>
      <c r="M14" s="131"/>
      <c r="N14" s="132"/>
      <c r="O14" s="137"/>
      <c r="P14" s="140"/>
      <c r="Q14" s="140"/>
      <c r="R14" s="140"/>
      <c r="S14" s="141"/>
      <c r="T14" s="142"/>
      <c r="U14" s="142"/>
      <c r="V14" s="142"/>
    </row>
    <row r="15" spans="1:66" ht="15">
      <c r="A15" s="133"/>
      <c r="B15" s="134"/>
      <c r="C15" s="135"/>
      <c r="D15" s="135" t="s">
        <v>4260</v>
      </c>
      <c r="E15" s="145">
        <f>+'Plafon Sementara'!E312</f>
        <v>1289155700</v>
      </c>
      <c r="F15" s="137"/>
      <c r="G15" s="137"/>
      <c r="H15" s="138"/>
      <c r="I15" s="131" t="s">
        <v>4261</v>
      </c>
      <c r="J15" s="132">
        <v>1676087800</v>
      </c>
      <c r="K15" s="132">
        <f>+E50</f>
        <v>1981283048</v>
      </c>
      <c r="L15" s="129">
        <f t="shared" si="0"/>
        <v>305195248</v>
      </c>
      <c r="M15" s="131"/>
      <c r="N15" s="132"/>
      <c r="O15" s="137"/>
      <c r="P15" s="140"/>
      <c r="Q15" s="140"/>
      <c r="R15" s="140"/>
      <c r="S15" s="141"/>
      <c r="T15" s="142"/>
      <c r="U15" s="142"/>
      <c r="V15" s="142"/>
    </row>
    <row r="16" spans="1:66" ht="42.75">
      <c r="A16" s="133">
        <v>8</v>
      </c>
      <c r="B16" s="134">
        <v>5</v>
      </c>
      <c r="C16" s="135" t="s">
        <v>4262</v>
      </c>
      <c r="D16" s="135" t="s">
        <v>4263</v>
      </c>
      <c r="E16" s="136">
        <f>+'Plafon Sementara'!E317</f>
        <v>8598995501</v>
      </c>
      <c r="F16" s="137"/>
      <c r="G16" s="137"/>
      <c r="H16" s="138"/>
      <c r="I16" s="131" t="s">
        <v>4264</v>
      </c>
      <c r="J16" s="132">
        <v>2928793525</v>
      </c>
      <c r="K16" s="132">
        <f>+E53+E54</f>
        <v>3873376992</v>
      </c>
      <c r="L16" s="129">
        <f t="shared" si="0"/>
        <v>944583467</v>
      </c>
      <c r="M16" s="131" t="s">
        <v>4257</v>
      </c>
      <c r="N16" s="132">
        <v>6713644030</v>
      </c>
      <c r="O16" s="149">
        <f>+N16-E45</f>
        <v>2494227620</v>
      </c>
      <c r="P16" s="140"/>
      <c r="Q16" s="140" t="e">
        <f>#REF!+E45</f>
        <v>#REF!</v>
      </c>
      <c r="R16" s="141" t="s">
        <v>4265</v>
      </c>
      <c r="S16" s="141" t="s">
        <v>4265</v>
      </c>
      <c r="T16" s="142" t="e">
        <f>+#REF!</f>
        <v>#REF!</v>
      </c>
      <c r="U16" s="142" t="e">
        <f>+#REF!</f>
        <v>#REF!</v>
      </c>
      <c r="V16" s="142" t="e">
        <f t="shared" si="1"/>
        <v>#REF!</v>
      </c>
    </row>
    <row r="17" spans="1:22" ht="28.5">
      <c r="A17" s="133">
        <v>9</v>
      </c>
      <c r="B17" s="134">
        <v>6</v>
      </c>
      <c r="C17" s="135" t="s">
        <v>4266</v>
      </c>
      <c r="D17" s="135"/>
      <c r="E17" s="136">
        <f>SUM(E18:E44)</f>
        <v>6670816680</v>
      </c>
      <c r="F17" s="137"/>
      <c r="G17" s="137"/>
      <c r="H17" s="138"/>
      <c r="I17" s="131" t="s">
        <v>4267</v>
      </c>
      <c r="J17" s="132">
        <v>7005336964</v>
      </c>
      <c r="K17" s="132">
        <f>+E24+E56+E118+E119</f>
        <v>29513561127</v>
      </c>
      <c r="L17" s="129">
        <f t="shared" si="0"/>
        <v>22508224163</v>
      </c>
      <c r="M17" s="131" t="s">
        <v>4259</v>
      </c>
      <c r="N17" s="132">
        <v>2051573815</v>
      </c>
      <c r="O17" s="137">
        <f>+N17-E48</f>
        <v>-30747515</v>
      </c>
      <c r="P17" s="140"/>
      <c r="Q17" s="140" t="e">
        <f>E48+#REF!</f>
        <v>#REF!</v>
      </c>
      <c r="R17" s="140" t="s">
        <v>4268</v>
      </c>
      <c r="S17" s="141" t="s">
        <v>4269</v>
      </c>
      <c r="T17" s="142" t="e">
        <f>+#REF!</f>
        <v>#REF!</v>
      </c>
      <c r="U17" s="142">
        <f>+E79</f>
        <v>13017840661</v>
      </c>
      <c r="V17" s="142" t="e">
        <f t="shared" si="1"/>
        <v>#REF!</v>
      </c>
    </row>
    <row r="18" spans="1:22" ht="28.5">
      <c r="A18" s="133">
        <v>10</v>
      </c>
      <c r="B18" s="134"/>
      <c r="C18" s="135"/>
      <c r="D18" s="135" t="s">
        <v>6546</v>
      </c>
      <c r="E18" s="150">
        <f>+'Plafon Sementara'!E358</f>
        <v>5029230980</v>
      </c>
      <c r="F18" s="151"/>
      <c r="G18" s="151"/>
      <c r="H18" s="152"/>
      <c r="I18" s="131" t="s">
        <v>4270</v>
      </c>
      <c r="J18" s="132">
        <v>2566559575</v>
      </c>
      <c r="K18" s="132" t="e">
        <f>+#REF!+E58</f>
        <v>#REF!</v>
      </c>
      <c r="L18" s="129" t="e">
        <f t="shared" si="0"/>
        <v>#REF!</v>
      </c>
      <c r="M18" s="131" t="s">
        <v>4261</v>
      </c>
      <c r="N18" s="132">
        <v>1676087800</v>
      </c>
      <c r="O18" s="151">
        <f>+N18-E50</f>
        <v>-305195248</v>
      </c>
      <c r="P18" s="153"/>
      <c r="Q18" s="153" t="e">
        <f>E50+#REF!</f>
        <v>#REF!</v>
      </c>
      <c r="R18" s="153" t="s">
        <v>4271</v>
      </c>
      <c r="S18" s="141" t="s">
        <v>4272</v>
      </c>
      <c r="T18" s="142" t="e">
        <f>+#REF!</f>
        <v>#REF!</v>
      </c>
      <c r="U18" s="154">
        <f>+E53+E54</f>
        <v>3873376992</v>
      </c>
      <c r="V18" s="142" t="e">
        <f t="shared" si="1"/>
        <v>#REF!</v>
      </c>
    </row>
    <row r="19" spans="1:22" ht="15">
      <c r="A19" s="133"/>
      <c r="B19" s="134"/>
      <c r="C19" s="135"/>
      <c r="D19" s="135" t="s">
        <v>4239</v>
      </c>
      <c r="E19" s="150">
        <f>+'Plafon Sementara'!E420</f>
        <v>15000000</v>
      </c>
      <c r="F19" s="151"/>
      <c r="G19" s="151"/>
      <c r="H19" s="152"/>
      <c r="I19" s="165"/>
      <c r="J19" s="132"/>
      <c r="K19" s="132"/>
      <c r="L19" s="129"/>
      <c r="M19" s="165"/>
      <c r="N19" s="132"/>
      <c r="O19" s="151"/>
      <c r="P19" s="153"/>
      <c r="Q19" s="153"/>
      <c r="R19" s="153"/>
      <c r="S19" s="141"/>
      <c r="T19" s="142"/>
      <c r="U19" s="154"/>
      <c r="V19" s="142"/>
    </row>
    <row r="20" spans="1:22" ht="15">
      <c r="A20" s="133"/>
      <c r="B20" s="134"/>
      <c r="C20" s="135"/>
      <c r="D20" s="135" t="s">
        <v>4263</v>
      </c>
      <c r="E20" s="150">
        <f>+'Plafon Sementara'!E422</f>
        <v>15000000</v>
      </c>
      <c r="F20" s="151"/>
      <c r="G20" s="151"/>
      <c r="H20" s="152"/>
      <c r="I20" s="165"/>
      <c r="J20" s="132"/>
      <c r="K20" s="132"/>
      <c r="L20" s="129"/>
      <c r="M20" s="165"/>
      <c r="N20" s="132"/>
      <c r="O20" s="151"/>
      <c r="P20" s="153"/>
      <c r="Q20" s="153"/>
      <c r="R20" s="153"/>
      <c r="S20" s="141"/>
      <c r="T20" s="142"/>
      <c r="U20" s="154"/>
      <c r="V20" s="142"/>
    </row>
    <row r="21" spans="1:22" ht="15">
      <c r="A21" s="133"/>
      <c r="B21" s="134"/>
      <c r="C21" s="135"/>
      <c r="D21" s="135" t="s">
        <v>4257</v>
      </c>
      <c r="E21" s="150">
        <f>+'Plafon Sementara'!E424</f>
        <v>15000000</v>
      </c>
      <c r="F21" s="151"/>
      <c r="G21" s="151"/>
      <c r="H21" s="152"/>
      <c r="I21" s="165"/>
      <c r="J21" s="132"/>
      <c r="K21" s="132"/>
      <c r="L21" s="129"/>
      <c r="M21" s="165"/>
      <c r="N21" s="132"/>
      <c r="O21" s="151"/>
      <c r="P21" s="153"/>
      <c r="Q21" s="153"/>
      <c r="R21" s="153"/>
      <c r="S21" s="141"/>
      <c r="T21" s="142"/>
      <c r="U21" s="154"/>
      <c r="V21" s="142"/>
    </row>
    <row r="22" spans="1:22" ht="15">
      <c r="A22" s="133"/>
      <c r="B22" s="134"/>
      <c r="C22" s="135"/>
      <c r="D22" s="135" t="s">
        <v>4259</v>
      </c>
      <c r="E22" s="150">
        <f>+'Plafon Sementara'!E426</f>
        <v>15000000</v>
      </c>
      <c r="F22" s="151"/>
      <c r="G22" s="151"/>
      <c r="H22" s="152"/>
      <c r="I22" s="165"/>
      <c r="J22" s="132"/>
      <c r="K22" s="132"/>
      <c r="L22" s="129"/>
      <c r="M22" s="165"/>
      <c r="N22" s="132"/>
      <c r="O22" s="151"/>
      <c r="P22" s="153"/>
      <c r="Q22" s="153"/>
      <c r="R22" s="153"/>
      <c r="S22" s="141"/>
      <c r="T22" s="142"/>
      <c r="U22" s="154"/>
      <c r="V22" s="142"/>
    </row>
    <row r="23" spans="1:22" ht="15">
      <c r="A23" s="133"/>
      <c r="B23" s="134"/>
      <c r="C23" s="135"/>
      <c r="D23" s="351" t="s">
        <v>4261</v>
      </c>
      <c r="E23" s="150">
        <f>+'Plafon Sementara'!E428</f>
        <v>14925500</v>
      </c>
      <c r="F23" s="151"/>
      <c r="G23" s="151"/>
      <c r="H23" s="152"/>
      <c r="I23" s="131" t="s">
        <v>4273</v>
      </c>
      <c r="J23" s="132">
        <v>4198072900</v>
      </c>
      <c r="K23" s="132">
        <f>+E62</f>
        <v>5055971780</v>
      </c>
      <c r="L23" s="129">
        <f t="shared" si="0"/>
        <v>857898880</v>
      </c>
      <c r="M23" s="131"/>
      <c r="N23" s="132"/>
      <c r="O23" s="151"/>
      <c r="P23" s="153"/>
      <c r="Q23" s="153"/>
      <c r="R23" s="153"/>
      <c r="S23" s="155"/>
      <c r="T23" s="142"/>
      <c r="U23" s="154"/>
      <c r="V23" s="142"/>
    </row>
    <row r="24" spans="1:22" ht="15">
      <c r="A24" s="133">
        <v>13</v>
      </c>
      <c r="B24" s="134"/>
      <c r="C24" s="135"/>
      <c r="D24" s="135" t="s">
        <v>4264</v>
      </c>
      <c r="E24" s="150">
        <f>+'Plafon Sementara'!E430</f>
        <v>14988000</v>
      </c>
      <c r="F24" s="151"/>
      <c r="G24" s="151"/>
      <c r="H24" s="152"/>
      <c r="I24" s="131" t="s">
        <v>4274</v>
      </c>
      <c r="J24" s="132">
        <v>4143099700</v>
      </c>
      <c r="K24" s="132">
        <f>+E63</f>
        <v>3325169300</v>
      </c>
      <c r="L24" s="129">
        <f t="shared" si="0"/>
        <v>-817930400</v>
      </c>
      <c r="M24" s="131" t="s">
        <v>4275</v>
      </c>
      <c r="N24" s="132">
        <v>2566559575</v>
      </c>
      <c r="O24" s="151" t="e">
        <f>+#REF!+E58-N24</f>
        <v>#REF!</v>
      </c>
      <c r="P24" s="153"/>
      <c r="Q24" s="153" t="e">
        <f>#REF!+E58</f>
        <v>#REF!</v>
      </c>
      <c r="R24" s="153" t="s">
        <v>4276</v>
      </c>
      <c r="S24" s="156"/>
      <c r="T24" s="142"/>
      <c r="U24" s="154"/>
      <c r="V24" s="142"/>
    </row>
    <row r="25" spans="1:22" ht="28.5">
      <c r="A25" s="133">
        <v>15</v>
      </c>
      <c r="B25" s="134"/>
      <c r="C25" s="135"/>
      <c r="D25" s="135" t="s">
        <v>6551</v>
      </c>
      <c r="E25" s="150">
        <f>+'Plafon Sementara'!E432</f>
        <v>56080000</v>
      </c>
      <c r="F25" s="151"/>
      <c r="G25" s="151"/>
      <c r="H25" s="152"/>
      <c r="I25" s="131" t="s">
        <v>4260</v>
      </c>
      <c r="J25" s="132">
        <v>4359473300</v>
      </c>
      <c r="K25" s="132">
        <f>+E15+E64</f>
        <v>5117983070</v>
      </c>
      <c r="L25" s="129">
        <f t="shared" si="0"/>
        <v>758509770</v>
      </c>
      <c r="M25" s="131" t="s">
        <v>4274</v>
      </c>
      <c r="N25" s="132">
        <v>4143099700</v>
      </c>
      <c r="O25" s="151">
        <f>+N25-E63</f>
        <v>817930400</v>
      </c>
      <c r="P25" s="153"/>
      <c r="Q25" s="153" t="e">
        <f>#REF!+E63</f>
        <v>#REF!</v>
      </c>
      <c r="R25" s="476" t="s">
        <v>4274</v>
      </c>
      <c r="S25" s="476"/>
      <c r="T25" s="142"/>
      <c r="U25" s="154"/>
      <c r="V25" s="142"/>
    </row>
    <row r="26" spans="1:22" ht="28.5">
      <c r="A26" s="133"/>
      <c r="B26" s="134"/>
      <c r="C26" s="135"/>
      <c r="D26" s="167" t="s">
        <v>4270</v>
      </c>
      <c r="E26" s="150">
        <f>+'Plafon Sementara'!E435</f>
        <v>30000000</v>
      </c>
      <c r="F26" s="151"/>
      <c r="G26" s="151"/>
      <c r="H26" s="152"/>
      <c r="I26" s="165"/>
      <c r="J26" s="132"/>
      <c r="K26" s="132"/>
      <c r="L26" s="129"/>
      <c r="M26" s="165"/>
      <c r="N26" s="132"/>
      <c r="O26" s="151"/>
      <c r="P26" s="153"/>
      <c r="Q26" s="153"/>
      <c r="R26" s="157"/>
      <c r="S26" s="157"/>
      <c r="T26" s="142"/>
      <c r="U26" s="154"/>
      <c r="V26" s="142"/>
    </row>
    <row r="27" spans="1:22" ht="15">
      <c r="A27" s="133"/>
      <c r="B27" s="134"/>
      <c r="C27" s="135"/>
      <c r="D27" s="351" t="s">
        <v>4273</v>
      </c>
      <c r="E27" s="150">
        <f>+'Plafon Sementara'!E437</f>
        <v>15000000</v>
      </c>
      <c r="F27" s="151"/>
      <c r="G27" s="151"/>
      <c r="H27" s="152"/>
      <c r="I27" s="165"/>
      <c r="J27" s="132"/>
      <c r="K27" s="132"/>
      <c r="L27" s="129"/>
      <c r="M27" s="165"/>
      <c r="N27" s="132"/>
      <c r="O27" s="151"/>
      <c r="P27" s="153"/>
      <c r="Q27" s="153"/>
      <c r="R27" s="157"/>
      <c r="S27" s="157"/>
      <c r="T27" s="142"/>
      <c r="U27" s="154"/>
      <c r="V27" s="142"/>
    </row>
    <row r="28" spans="1:22" ht="15">
      <c r="A28" s="133"/>
      <c r="B28" s="134"/>
      <c r="C28" s="135"/>
      <c r="D28" s="175" t="s">
        <v>4328</v>
      </c>
      <c r="E28" s="150">
        <f>+'Plafon Sementara'!E439</f>
        <v>15000000</v>
      </c>
      <c r="F28" s="151"/>
      <c r="G28" s="151"/>
      <c r="H28" s="152"/>
      <c r="I28" s="165"/>
      <c r="J28" s="132"/>
      <c r="K28" s="132"/>
      <c r="L28" s="129"/>
      <c r="M28" s="165"/>
      <c r="N28" s="132"/>
      <c r="O28" s="151"/>
      <c r="P28" s="153"/>
      <c r="Q28" s="153"/>
      <c r="R28" s="157"/>
      <c r="S28" s="157"/>
      <c r="T28" s="142"/>
      <c r="U28" s="154"/>
      <c r="V28" s="142"/>
    </row>
    <row r="29" spans="1:22" ht="15">
      <c r="A29" s="133"/>
      <c r="B29" s="134"/>
      <c r="C29" s="135"/>
      <c r="D29" s="175" t="s">
        <v>4260</v>
      </c>
      <c r="E29" s="150">
        <f>+'Plafon Sementara'!E441</f>
        <v>15000000</v>
      </c>
      <c r="F29" s="151"/>
      <c r="G29" s="151"/>
      <c r="H29" s="152"/>
      <c r="I29" s="165"/>
      <c r="J29" s="132"/>
      <c r="K29" s="132"/>
      <c r="L29" s="129"/>
      <c r="M29" s="165"/>
      <c r="N29" s="132"/>
      <c r="O29" s="151"/>
      <c r="P29" s="153"/>
      <c r="Q29" s="153"/>
      <c r="R29" s="157"/>
      <c r="S29" s="157"/>
      <c r="T29" s="142"/>
      <c r="U29" s="154"/>
      <c r="V29" s="142"/>
    </row>
    <row r="30" spans="1:22" ht="15">
      <c r="A30" s="133"/>
      <c r="B30" s="134"/>
      <c r="C30" s="135"/>
      <c r="D30" s="351" t="s">
        <v>4279</v>
      </c>
      <c r="E30" s="150">
        <f>+'Plafon Sementara'!E443</f>
        <v>14996000</v>
      </c>
      <c r="F30" s="151"/>
      <c r="G30" s="151"/>
      <c r="H30" s="152"/>
      <c r="I30" s="165"/>
      <c r="J30" s="132"/>
      <c r="K30" s="132"/>
      <c r="L30" s="129"/>
      <c r="M30" s="165"/>
      <c r="N30" s="132"/>
      <c r="O30" s="151"/>
      <c r="P30" s="153"/>
      <c r="Q30" s="153"/>
      <c r="R30" s="157"/>
      <c r="S30" s="157"/>
      <c r="T30" s="142"/>
      <c r="U30" s="154"/>
      <c r="V30" s="142"/>
    </row>
    <row r="31" spans="1:22" ht="15">
      <c r="A31" s="133"/>
      <c r="B31" s="134"/>
      <c r="C31" s="135"/>
      <c r="D31" s="175" t="s">
        <v>6547</v>
      </c>
      <c r="E31" s="150">
        <f>+'Plafon Sementara'!E445</f>
        <v>14135000</v>
      </c>
      <c r="F31" s="151"/>
      <c r="G31" s="151"/>
      <c r="H31" s="152"/>
      <c r="I31" s="165"/>
      <c r="J31" s="132"/>
      <c r="K31" s="132"/>
      <c r="L31" s="129"/>
      <c r="M31" s="165"/>
      <c r="N31" s="132"/>
      <c r="O31" s="151"/>
      <c r="P31" s="153"/>
      <c r="Q31" s="153"/>
      <c r="R31" s="157"/>
      <c r="S31" s="157"/>
      <c r="T31" s="142"/>
      <c r="U31" s="154"/>
      <c r="V31" s="142"/>
    </row>
    <row r="32" spans="1:22" ht="15">
      <c r="A32" s="133"/>
      <c r="B32" s="134"/>
      <c r="C32" s="135"/>
      <c r="D32" s="351" t="s">
        <v>4280</v>
      </c>
      <c r="E32" s="150">
        <f>+'Plafon Sementara'!E447</f>
        <v>15000000</v>
      </c>
      <c r="F32" s="151"/>
      <c r="G32" s="151"/>
      <c r="H32" s="152"/>
      <c r="I32" s="165"/>
      <c r="J32" s="132"/>
      <c r="K32" s="132"/>
      <c r="L32" s="129"/>
      <c r="M32" s="165"/>
      <c r="N32" s="132"/>
      <c r="O32" s="151"/>
      <c r="P32" s="153"/>
      <c r="Q32" s="153"/>
      <c r="R32" s="157"/>
      <c r="S32" s="157"/>
      <c r="T32" s="142"/>
      <c r="U32" s="154"/>
      <c r="V32" s="142"/>
    </row>
    <row r="33" spans="1:23" ht="15">
      <c r="A33" s="133"/>
      <c r="B33" s="134"/>
      <c r="C33" s="135"/>
      <c r="D33" s="175" t="s">
        <v>4330</v>
      </c>
      <c r="E33" s="150">
        <f>+'Plafon Sementara'!E449</f>
        <v>15000000</v>
      </c>
      <c r="F33" s="151"/>
      <c r="G33" s="151"/>
      <c r="H33" s="152"/>
      <c r="I33" s="165"/>
      <c r="J33" s="132"/>
      <c r="K33" s="132"/>
      <c r="L33" s="129"/>
      <c r="M33" s="165"/>
      <c r="N33" s="132"/>
      <c r="O33" s="151"/>
      <c r="P33" s="153"/>
      <c r="Q33" s="153"/>
      <c r="R33" s="157"/>
      <c r="S33" s="157"/>
      <c r="T33" s="142"/>
      <c r="U33" s="154"/>
      <c r="V33" s="142"/>
    </row>
    <row r="34" spans="1:23" ht="15">
      <c r="A34" s="133"/>
      <c r="B34" s="134"/>
      <c r="C34" s="135"/>
      <c r="D34" s="135" t="s">
        <v>4282</v>
      </c>
      <c r="E34" s="150">
        <f>+'Plafon Sementara'!E451+'Plafon Sementara'!E454</f>
        <v>168422000</v>
      </c>
      <c r="F34" s="151"/>
      <c r="G34" s="151"/>
      <c r="H34" s="152"/>
      <c r="I34" s="165"/>
      <c r="J34" s="132"/>
      <c r="K34" s="132"/>
      <c r="L34" s="129"/>
      <c r="M34" s="165"/>
      <c r="N34" s="132"/>
      <c r="O34" s="151"/>
      <c r="P34" s="153"/>
      <c r="Q34" s="153"/>
      <c r="R34" s="157"/>
      <c r="S34" s="157"/>
      <c r="T34" s="142"/>
      <c r="U34" s="154"/>
      <c r="V34" s="142"/>
    </row>
    <row r="35" spans="1:23" ht="28.5">
      <c r="A35" s="133">
        <v>20</v>
      </c>
      <c r="B35" s="134"/>
      <c r="C35" s="135"/>
      <c r="D35" s="135" t="s">
        <v>4278</v>
      </c>
      <c r="E35" s="158">
        <f>+'Plafon Sementara'!E456</f>
        <v>156261000</v>
      </c>
      <c r="F35" s="159"/>
      <c r="G35" s="159"/>
      <c r="H35" s="160"/>
      <c r="I35" s="131" t="s">
        <v>4279</v>
      </c>
      <c r="J35" s="132">
        <v>17401163790</v>
      </c>
      <c r="K35" s="132" t="e">
        <f>+E77+#REF!+E57</f>
        <v>#REF!</v>
      </c>
      <c r="L35" s="129" t="e">
        <f t="shared" si="0"/>
        <v>#REF!</v>
      </c>
      <c r="M35" s="131" t="s">
        <v>4280</v>
      </c>
      <c r="N35" s="132">
        <v>1562830500</v>
      </c>
      <c r="O35" s="159">
        <f>+N35-E80</f>
        <v>-145947400</v>
      </c>
      <c r="P35" s="159"/>
      <c r="Q35" s="159" t="e">
        <f>#REF!+E80</f>
        <v>#REF!</v>
      </c>
      <c r="R35" s="141" t="s">
        <v>4281</v>
      </c>
      <c r="S35" s="141"/>
      <c r="T35" s="142" t="e">
        <f>+#REF!</f>
        <v>#REF!</v>
      </c>
      <c r="U35" s="161">
        <f>+E56+E118+E119</f>
        <v>29498573127</v>
      </c>
      <c r="V35" s="142" t="e">
        <f t="shared" si="1"/>
        <v>#REF!</v>
      </c>
    </row>
    <row r="36" spans="1:23" ht="15">
      <c r="A36" s="133">
        <v>22</v>
      </c>
      <c r="B36" s="134"/>
      <c r="C36" s="135"/>
      <c r="D36" s="135" t="s">
        <v>4284</v>
      </c>
      <c r="E36" s="162">
        <f>+'Plafon Sementara'!E459</f>
        <v>113141000</v>
      </c>
      <c r="F36" s="163"/>
      <c r="G36" s="163"/>
      <c r="H36" s="164"/>
      <c r="I36" s="131" t="s">
        <v>4269</v>
      </c>
      <c r="J36" s="132">
        <v>17680386000</v>
      </c>
      <c r="K36" s="132">
        <f>+E79</f>
        <v>13017840661</v>
      </c>
      <c r="L36" s="129">
        <f t="shared" si="0"/>
        <v>-4662545339</v>
      </c>
      <c r="M36" s="131" t="s">
        <v>4285</v>
      </c>
      <c r="N36" s="132">
        <v>1984028020</v>
      </c>
      <c r="O36" s="149" t="e">
        <f>+#REF!+E67+E82-N36</f>
        <v>#REF!</v>
      </c>
      <c r="P36" s="163"/>
      <c r="Q36" s="163" t="e">
        <f>E35+E83+#REF!</f>
        <v>#REF!</v>
      </c>
      <c r="R36" s="476" t="s">
        <v>4286</v>
      </c>
      <c r="S36" s="476"/>
      <c r="T36" s="142" t="e">
        <f>+#REF!</f>
        <v>#REF!</v>
      </c>
      <c r="U36" s="149">
        <f>+E59+E60+E116</f>
        <v>12476900200</v>
      </c>
      <c r="V36" s="142" t="e">
        <f t="shared" si="1"/>
        <v>#REF!</v>
      </c>
    </row>
    <row r="37" spans="1:23" ht="15">
      <c r="A37" s="133">
        <v>23</v>
      </c>
      <c r="B37" s="134"/>
      <c r="C37" s="135"/>
      <c r="D37" s="135" t="s">
        <v>4287</v>
      </c>
      <c r="E37" s="158">
        <f>+'Plafon Sementara'!E462+'Plafon Sementara'!E465</f>
        <v>96920200</v>
      </c>
      <c r="F37" s="159"/>
      <c r="G37" s="159"/>
      <c r="H37" s="160"/>
      <c r="I37" s="131" t="s">
        <v>4280</v>
      </c>
      <c r="J37" s="132">
        <v>1562830500</v>
      </c>
      <c r="K37" s="132">
        <f>+E80</f>
        <v>1708777900</v>
      </c>
      <c r="L37" s="129">
        <f t="shared" si="0"/>
        <v>145947400</v>
      </c>
      <c r="M37" s="131" t="s">
        <v>4288</v>
      </c>
      <c r="N37" s="132">
        <v>2116010260</v>
      </c>
      <c r="O37" s="163">
        <f>+N37-E35-E66-E83</f>
        <v>-1388323919</v>
      </c>
      <c r="P37" s="159"/>
      <c r="Q37" s="159" t="e">
        <f>#REF!+E66+E84+#REF!</f>
        <v>#REF!</v>
      </c>
      <c r="R37" s="471" t="s">
        <v>4284</v>
      </c>
      <c r="S37" s="471"/>
      <c r="T37" s="142" t="e">
        <f>+#REF!</f>
        <v>#REF!</v>
      </c>
      <c r="U37" s="161">
        <f>+E50</f>
        <v>1981283048</v>
      </c>
      <c r="V37" s="142" t="e">
        <f t="shared" si="1"/>
        <v>#REF!</v>
      </c>
    </row>
    <row r="38" spans="1:23" ht="15">
      <c r="A38" s="133">
        <v>24</v>
      </c>
      <c r="B38" s="134"/>
      <c r="C38" s="135"/>
      <c r="D38" s="135" t="s">
        <v>4289</v>
      </c>
      <c r="E38" s="158">
        <f>+'Plafon Sementara'!E467</f>
        <v>79327000</v>
      </c>
      <c r="F38" s="159"/>
      <c r="G38" s="159"/>
      <c r="H38" s="160"/>
      <c r="I38" s="131" t="s">
        <v>4247</v>
      </c>
      <c r="J38" s="132">
        <v>4922753300</v>
      </c>
      <c r="K38" s="132">
        <f>+E81</f>
        <v>4798829600</v>
      </c>
      <c r="L38" s="129">
        <f t="shared" si="0"/>
        <v>-123923700</v>
      </c>
      <c r="M38" s="131" t="s">
        <v>4290</v>
      </c>
      <c r="N38" s="132">
        <v>1494598800</v>
      </c>
      <c r="O38" s="159">
        <f>+N38-E36-E84</f>
        <v>-1451574581</v>
      </c>
      <c r="P38" s="159"/>
      <c r="Q38" s="159" t="e">
        <f>E37+#REF!+E85+#REF!</f>
        <v>#REF!</v>
      </c>
      <c r="R38" s="159" t="s">
        <v>4291</v>
      </c>
      <c r="S38" s="166" t="e">
        <f>729000000-Q38</f>
        <v>#REF!</v>
      </c>
      <c r="T38" s="142" t="e">
        <f>+#REF!</f>
        <v>#REF!</v>
      </c>
      <c r="U38" s="161">
        <f>+E80</f>
        <v>1708777900</v>
      </c>
      <c r="V38" s="142" t="e">
        <f t="shared" si="1"/>
        <v>#REF!</v>
      </c>
    </row>
    <row r="39" spans="1:23" ht="15">
      <c r="A39" s="133"/>
      <c r="B39" s="134"/>
      <c r="C39" s="135"/>
      <c r="D39" s="390" t="s">
        <v>4298</v>
      </c>
      <c r="E39" s="158">
        <f>+'Plafon Sementara'!E470</f>
        <v>15000000</v>
      </c>
      <c r="F39" s="159"/>
      <c r="G39" s="159"/>
      <c r="H39" s="160"/>
      <c r="I39" s="165"/>
      <c r="J39" s="132"/>
      <c r="K39" s="132"/>
      <c r="L39" s="129"/>
      <c r="M39" s="165"/>
      <c r="N39" s="132"/>
      <c r="O39" s="159"/>
      <c r="P39" s="159"/>
      <c r="Q39" s="159"/>
      <c r="R39" s="159"/>
      <c r="S39" s="166"/>
      <c r="T39" s="142"/>
      <c r="U39" s="161"/>
      <c r="V39" s="142"/>
    </row>
    <row r="40" spans="1:23" ht="28.5">
      <c r="A40" s="133"/>
      <c r="B40" s="134"/>
      <c r="C40" s="135"/>
      <c r="D40" s="390" t="s">
        <v>6548</v>
      </c>
      <c r="E40" s="158">
        <f>+'Plafon Sementara'!E472</f>
        <v>15000000</v>
      </c>
      <c r="F40" s="159"/>
      <c r="G40" s="159"/>
      <c r="H40" s="160"/>
      <c r="I40" s="165"/>
      <c r="J40" s="132"/>
      <c r="K40" s="132"/>
      <c r="L40" s="129"/>
      <c r="M40" s="165"/>
      <c r="N40" s="132"/>
      <c r="O40" s="159"/>
      <c r="P40" s="159"/>
      <c r="Q40" s="159"/>
      <c r="R40" s="159"/>
      <c r="S40" s="166"/>
      <c r="T40" s="142"/>
      <c r="U40" s="161"/>
      <c r="V40" s="142"/>
    </row>
    <row r="41" spans="1:23" ht="15">
      <c r="A41" s="133"/>
      <c r="B41" s="134"/>
      <c r="C41" s="135"/>
      <c r="D41" s="390" t="s">
        <v>4331</v>
      </c>
      <c r="E41" s="158">
        <f>+'Plafon Sementara'!E474</f>
        <v>15000000</v>
      </c>
      <c r="F41" s="159"/>
      <c r="G41" s="159"/>
      <c r="H41" s="160"/>
      <c r="I41" s="165"/>
      <c r="J41" s="132"/>
      <c r="K41" s="132"/>
      <c r="L41" s="129"/>
      <c r="M41" s="165"/>
      <c r="N41" s="132"/>
      <c r="O41" s="159"/>
      <c r="P41" s="159"/>
      <c r="Q41" s="159"/>
      <c r="R41" s="159"/>
      <c r="S41" s="166"/>
      <c r="T41" s="142"/>
      <c r="U41" s="161"/>
      <c r="V41" s="142"/>
    </row>
    <row r="42" spans="1:23" ht="15">
      <c r="A42" s="133"/>
      <c r="B42" s="134"/>
      <c r="C42" s="135"/>
      <c r="D42" s="135" t="s">
        <v>6549</v>
      </c>
      <c r="E42" s="158">
        <f>+'Plafon Sementara'!E476</f>
        <v>15000000</v>
      </c>
      <c r="F42" s="159"/>
      <c r="G42" s="159"/>
      <c r="H42" s="160"/>
      <c r="I42" s="165"/>
      <c r="J42" s="132"/>
      <c r="K42" s="132"/>
      <c r="L42" s="129"/>
      <c r="M42" s="165"/>
      <c r="N42" s="132"/>
      <c r="O42" s="159"/>
      <c r="P42" s="159"/>
      <c r="Q42" s="159"/>
      <c r="R42" s="159"/>
      <c r="S42" s="166"/>
      <c r="T42" s="142"/>
      <c r="U42" s="161"/>
      <c r="V42" s="142"/>
    </row>
    <row r="43" spans="1:23" ht="15">
      <c r="A43" s="133"/>
      <c r="B43" s="134"/>
      <c r="C43" s="135"/>
      <c r="D43" s="390" t="s">
        <v>4308</v>
      </c>
      <c r="E43" s="158">
        <f>+'Plafon Sementara'!E478</f>
        <v>15006000</v>
      </c>
      <c r="F43" s="159"/>
      <c r="G43" s="159"/>
      <c r="H43" s="160"/>
      <c r="I43" s="165"/>
      <c r="J43" s="132"/>
      <c r="K43" s="132"/>
      <c r="L43" s="129"/>
      <c r="M43" s="165"/>
      <c r="N43" s="132"/>
      <c r="O43" s="159"/>
      <c r="P43" s="159"/>
      <c r="Q43" s="159"/>
      <c r="R43" s="159"/>
      <c r="S43" s="166"/>
      <c r="T43" s="142"/>
      <c r="U43" s="161"/>
      <c r="V43" s="142"/>
    </row>
    <row r="44" spans="1:23" ht="15">
      <c r="A44" s="133"/>
      <c r="B44" s="134"/>
      <c r="C44" s="135"/>
      <c r="D44" s="390" t="s">
        <v>4277</v>
      </c>
      <c r="E44" s="158">
        <f>+'Plafon Sementara'!E480+'Plafon Sementara'!E482</f>
        <v>672384000</v>
      </c>
      <c r="F44" s="159"/>
      <c r="G44" s="159"/>
      <c r="H44" s="160"/>
      <c r="I44" s="165"/>
      <c r="J44" s="132"/>
      <c r="K44" s="132"/>
      <c r="L44" s="129"/>
      <c r="M44" s="165"/>
      <c r="N44" s="132"/>
      <c r="O44" s="159"/>
      <c r="P44" s="159"/>
      <c r="Q44" s="159"/>
      <c r="R44" s="159"/>
      <c r="S44" s="166"/>
      <c r="T44" s="142"/>
      <c r="U44" s="161"/>
      <c r="V44" s="142"/>
    </row>
    <row r="45" spans="1:23" ht="15">
      <c r="A45" s="133">
        <v>37</v>
      </c>
      <c r="B45" s="134">
        <v>7</v>
      </c>
      <c r="C45" s="135" t="s">
        <v>4293</v>
      </c>
      <c r="D45" s="135" t="s">
        <v>4257</v>
      </c>
      <c r="E45" s="136">
        <f>+'Plafon Sementara'!E486</f>
        <v>4219416410</v>
      </c>
      <c r="F45" s="137"/>
      <c r="G45" s="138">
        <v>6491819430</v>
      </c>
      <c r="H45" s="138">
        <f>+G45-E45</f>
        <v>2272403020</v>
      </c>
      <c r="I45" s="131" t="s">
        <v>4282</v>
      </c>
      <c r="J45" s="132">
        <v>2116010260</v>
      </c>
      <c r="K45" s="132" t="e">
        <f>+#REF!+E67+E82</f>
        <v>#REF!</v>
      </c>
      <c r="L45" s="129" t="e">
        <f t="shared" si="0"/>
        <v>#REF!</v>
      </c>
      <c r="M45" s="137"/>
      <c r="N45" s="137"/>
      <c r="O45" s="137"/>
      <c r="P45" s="140"/>
      <c r="Q45" s="140"/>
      <c r="R45" s="140"/>
      <c r="S45" s="141"/>
      <c r="T45" s="142"/>
      <c r="U45" s="142"/>
      <c r="V45" s="142"/>
    </row>
    <row r="46" spans="1:23" ht="15">
      <c r="A46" s="133">
        <v>38</v>
      </c>
      <c r="B46" s="134">
        <v>8</v>
      </c>
      <c r="C46" s="135" t="s">
        <v>4294</v>
      </c>
      <c r="D46" s="135"/>
      <c r="E46" s="136">
        <f>SUM(E47:E48)</f>
        <v>4970643244</v>
      </c>
      <c r="F46" s="137"/>
      <c r="G46" s="137"/>
      <c r="H46" s="138"/>
      <c r="I46" s="131" t="s">
        <v>4284</v>
      </c>
      <c r="J46" s="132">
        <v>1494598800</v>
      </c>
      <c r="K46" s="132">
        <f>+E36+E84</f>
        <v>2946173381</v>
      </c>
      <c r="L46" s="129">
        <f t="shared" si="0"/>
        <v>1451574581</v>
      </c>
      <c r="M46" s="137"/>
      <c r="N46" s="137"/>
      <c r="O46" s="137"/>
      <c r="P46" s="140"/>
      <c r="Q46" s="140"/>
      <c r="R46" s="140"/>
      <c r="S46" s="141" t="s">
        <v>4247</v>
      </c>
      <c r="T46" s="142" t="e">
        <f>+#REF!</f>
        <v>#REF!</v>
      </c>
      <c r="U46" s="142">
        <f>+E81</f>
        <v>4798829600</v>
      </c>
      <c r="V46" s="142" t="e">
        <f t="shared" si="1"/>
        <v>#REF!</v>
      </c>
    </row>
    <row r="47" spans="1:23" ht="15">
      <c r="A47" s="133">
        <v>39</v>
      </c>
      <c r="B47" s="134"/>
      <c r="C47" s="135"/>
      <c r="D47" s="135" t="s">
        <v>4263</v>
      </c>
      <c r="E47" s="145">
        <f>+'Plafon Sementara'!E533</f>
        <v>2888321914</v>
      </c>
      <c r="F47" s="146"/>
      <c r="G47" s="146"/>
      <c r="H47" s="147"/>
      <c r="I47" s="131" t="s">
        <v>4295</v>
      </c>
      <c r="J47" s="132">
        <v>1407594580</v>
      </c>
      <c r="K47" s="132" t="e">
        <f>+E37+#REF!+E85</f>
        <v>#REF!</v>
      </c>
      <c r="L47" s="129" t="e">
        <f t="shared" si="0"/>
        <v>#REF!</v>
      </c>
      <c r="M47" s="146" t="e">
        <f>+E8+E10+E11+E12+E14+E15+E16+E18+E23+E24+E25+E35+#REF!+E36+E37+E38+#REF!+E45+E47+E48+E64+E49+E50+E51+E52+E53+E54+E56+E57+E58+E59+E60+E62+E63+E66+E67+#REF!+#REF!+E69+E70+#REF!+E78+E77+E79+E80+E81+E83+E82+E84+E85+E86+#REF!+E89+E88+E91+E93+E94+#REF!+#REF!+E109</f>
        <v>#REF!</v>
      </c>
      <c r="N47" s="146"/>
      <c r="O47" s="146"/>
      <c r="P47" s="140"/>
      <c r="Q47" s="140"/>
      <c r="R47" s="140"/>
      <c r="S47" s="141" t="s">
        <v>4296</v>
      </c>
      <c r="T47" s="142" t="e">
        <f>+#REF!</f>
        <v>#REF!</v>
      </c>
      <c r="U47" s="142">
        <f>+E51+E52+E90</f>
        <v>7150722908</v>
      </c>
      <c r="V47" s="142" t="e">
        <f t="shared" si="1"/>
        <v>#REF!</v>
      </c>
    </row>
    <row r="48" spans="1:23" ht="15">
      <c r="A48" s="133">
        <v>40</v>
      </c>
      <c r="B48" s="134"/>
      <c r="C48" s="135"/>
      <c r="D48" s="135" t="s">
        <v>4259</v>
      </c>
      <c r="E48" s="145">
        <f>+'Plafon Sementara'!E548</f>
        <v>2082321330</v>
      </c>
      <c r="F48" s="146"/>
      <c r="G48" s="146"/>
      <c r="H48" s="147"/>
      <c r="I48" s="131" t="s">
        <v>4289</v>
      </c>
      <c r="J48" s="132">
        <v>1404552350</v>
      </c>
      <c r="K48" s="132" t="e">
        <f>+E38+#REF!+E86</f>
        <v>#REF!</v>
      </c>
      <c r="L48" s="129" t="e">
        <f t="shared" si="0"/>
        <v>#REF!</v>
      </c>
      <c r="M48" s="146" t="e">
        <f>+M47-E7</f>
        <v>#REF!</v>
      </c>
      <c r="N48" s="146"/>
      <c r="O48" s="146"/>
      <c r="P48" s="140"/>
      <c r="Q48" s="140"/>
      <c r="R48" s="140"/>
      <c r="S48" s="141" t="s">
        <v>4297</v>
      </c>
      <c r="T48" s="142" t="e">
        <f>+#REF!</f>
        <v>#REF!</v>
      </c>
      <c r="U48" s="142" t="e">
        <f>+#REF!</f>
        <v>#REF!</v>
      </c>
      <c r="V48" s="142" t="e">
        <f t="shared" si="1"/>
        <v>#REF!</v>
      </c>
      <c r="W48" s="110"/>
    </row>
    <row r="49" spans="1:24" ht="15">
      <c r="A49" s="133">
        <v>41</v>
      </c>
      <c r="B49" s="134">
        <v>9</v>
      </c>
      <c r="C49" s="135" t="s">
        <v>4299</v>
      </c>
      <c r="D49" s="135" t="s">
        <v>4263</v>
      </c>
      <c r="E49" s="136">
        <v>0</v>
      </c>
      <c r="F49" s="137"/>
      <c r="G49" s="137"/>
      <c r="H49" s="138"/>
      <c r="I49" s="169" t="s">
        <v>4296</v>
      </c>
      <c r="J49" s="132">
        <v>5805218700</v>
      </c>
      <c r="K49" s="132">
        <f>+E51+E52+E91</f>
        <v>7150722908</v>
      </c>
      <c r="L49" s="129">
        <f t="shared" si="0"/>
        <v>1345504208</v>
      </c>
      <c r="M49" s="137"/>
      <c r="N49" s="137"/>
      <c r="O49" s="137"/>
      <c r="P49" s="140"/>
      <c r="Q49" s="140"/>
      <c r="R49" s="140"/>
      <c r="S49" s="141" t="s">
        <v>4300</v>
      </c>
      <c r="T49" s="142" t="e">
        <f>+#REF!</f>
        <v>#REF!</v>
      </c>
      <c r="U49" s="142">
        <f>+E58</f>
        <v>1901463570</v>
      </c>
      <c r="V49" s="142" t="e">
        <f t="shared" si="1"/>
        <v>#REF!</v>
      </c>
    </row>
    <row r="50" spans="1:24" ht="28.5">
      <c r="A50" s="133">
        <v>42</v>
      </c>
      <c r="B50" s="134">
        <v>10</v>
      </c>
      <c r="C50" s="135" t="s">
        <v>4301</v>
      </c>
      <c r="D50" s="135" t="s">
        <v>4302</v>
      </c>
      <c r="E50" s="136">
        <f>+'Plafon Sementara'!E591</f>
        <v>1981283048</v>
      </c>
      <c r="F50" s="137"/>
      <c r="G50" s="137"/>
      <c r="H50" s="138"/>
      <c r="I50" s="131" t="s">
        <v>4303</v>
      </c>
      <c r="J50" s="132">
        <v>1073069650</v>
      </c>
      <c r="K50" s="132" t="e">
        <f>+#REF!+E94+E109</f>
        <v>#REF!</v>
      </c>
      <c r="L50" s="129" t="e">
        <f t="shared" si="0"/>
        <v>#REF!</v>
      </c>
      <c r="M50" s="137"/>
      <c r="N50" s="137"/>
      <c r="O50" s="137"/>
      <c r="P50" s="140"/>
      <c r="Q50" s="140"/>
      <c r="R50" s="140"/>
      <c r="S50" s="141" t="s">
        <v>4304</v>
      </c>
      <c r="T50" s="142" t="e">
        <f>+#REF!</f>
        <v>#REF!</v>
      </c>
      <c r="U50" s="142">
        <f>+E94+E109</f>
        <v>1117927580</v>
      </c>
      <c r="V50" s="142" t="e">
        <f t="shared" si="1"/>
        <v>#REF!</v>
      </c>
      <c r="X50" s="170"/>
    </row>
    <row r="51" spans="1:24" ht="28.5">
      <c r="A51" s="133">
        <v>43</v>
      </c>
      <c r="B51" s="134">
        <v>11</v>
      </c>
      <c r="C51" s="135" t="s">
        <v>4305</v>
      </c>
      <c r="D51" s="390" t="s">
        <v>6548</v>
      </c>
      <c r="E51" s="136">
        <f>+'Plafon Sementara'!E627</f>
        <v>1230242090</v>
      </c>
      <c r="F51" s="137"/>
      <c r="G51" s="137"/>
      <c r="H51" s="138"/>
      <c r="I51" s="131" t="s">
        <v>4292</v>
      </c>
      <c r="J51" s="132">
        <v>6341917090</v>
      </c>
      <c r="K51" s="132">
        <f>+E88+E113+E115</f>
        <v>10375330064</v>
      </c>
      <c r="L51" s="129">
        <f t="shared" si="0"/>
        <v>4033412974</v>
      </c>
      <c r="M51" s="137"/>
      <c r="N51" s="137"/>
      <c r="O51" s="137"/>
      <c r="P51" s="140"/>
      <c r="Q51" s="140"/>
      <c r="R51" s="140"/>
      <c r="S51" s="141" t="s">
        <v>4306</v>
      </c>
      <c r="T51" s="142" t="e">
        <f>+#REF!</f>
        <v>#REF!</v>
      </c>
      <c r="U51" s="142">
        <f>+E87</f>
        <v>4314248750</v>
      </c>
      <c r="V51" s="142" t="e">
        <f t="shared" si="1"/>
        <v>#REF!</v>
      </c>
    </row>
    <row r="52" spans="1:24" ht="28.5">
      <c r="A52" s="133">
        <v>44</v>
      </c>
      <c r="B52" s="171">
        <v>12</v>
      </c>
      <c r="C52" s="135" t="s">
        <v>4307</v>
      </c>
      <c r="D52" s="390" t="s">
        <v>6548</v>
      </c>
      <c r="E52" s="136">
        <f>+'Plafon Sementara'!E639</f>
        <v>1742305000</v>
      </c>
      <c r="F52" s="137"/>
      <c r="G52" s="137"/>
      <c r="H52" s="138"/>
      <c r="I52" s="131" t="s">
        <v>4308</v>
      </c>
      <c r="J52" s="132">
        <v>7505509950</v>
      </c>
      <c r="K52" s="132">
        <f>+E114+E117</f>
        <v>11559851486</v>
      </c>
      <c r="L52" s="129">
        <f t="shared" si="0"/>
        <v>4054341536</v>
      </c>
      <c r="M52" s="137"/>
      <c r="N52" s="137"/>
      <c r="O52" s="137"/>
      <c r="P52" s="140"/>
      <c r="Q52" s="140"/>
      <c r="R52" s="140"/>
      <c r="S52" s="141" t="s">
        <v>4309</v>
      </c>
      <c r="T52" s="142" t="e">
        <f>+#REF!</f>
        <v>#REF!</v>
      </c>
      <c r="U52" s="142">
        <f>+E48</f>
        <v>2082321330</v>
      </c>
      <c r="V52" s="142" t="e">
        <f t="shared" si="1"/>
        <v>#REF!</v>
      </c>
    </row>
    <row r="53" spans="1:24" ht="15">
      <c r="A53" s="133">
        <v>45</v>
      </c>
      <c r="B53" s="134">
        <v>13</v>
      </c>
      <c r="C53" s="135" t="s">
        <v>4310</v>
      </c>
      <c r="D53" s="135" t="s">
        <v>4264</v>
      </c>
      <c r="E53" s="136">
        <f>+'Plafon Sementara'!E653</f>
        <v>3075409342</v>
      </c>
      <c r="F53" s="137"/>
      <c r="G53" s="137"/>
      <c r="H53" s="138"/>
      <c r="I53" s="131" t="s">
        <v>4311</v>
      </c>
      <c r="J53" s="132">
        <v>12000000000</v>
      </c>
      <c r="K53" s="132">
        <f>+E25+E59+E60+E116</f>
        <v>12532980200</v>
      </c>
      <c r="L53" s="129">
        <f t="shared" si="0"/>
        <v>532980200</v>
      </c>
      <c r="M53" s="137"/>
      <c r="N53" s="137"/>
      <c r="O53" s="137"/>
      <c r="P53" s="140"/>
      <c r="Q53" s="140"/>
      <c r="R53" s="140"/>
      <c r="S53" s="141" t="s">
        <v>4312</v>
      </c>
      <c r="T53" s="142" t="e">
        <f>+#REF!</f>
        <v>#REF!</v>
      </c>
      <c r="U53" s="142">
        <f>+E62</f>
        <v>5055971780</v>
      </c>
      <c r="V53" s="142" t="e">
        <f t="shared" si="1"/>
        <v>#REF!</v>
      </c>
    </row>
    <row r="54" spans="1:24" ht="15">
      <c r="A54" s="133">
        <v>46</v>
      </c>
      <c r="B54" s="134">
        <v>14</v>
      </c>
      <c r="C54" s="135" t="s">
        <v>4313</v>
      </c>
      <c r="D54" s="135" t="s">
        <v>4264</v>
      </c>
      <c r="E54" s="136">
        <f>+'Plafon Sementara'!E695</f>
        <v>797967650</v>
      </c>
      <c r="F54" s="137"/>
      <c r="G54" s="137"/>
      <c r="H54" s="138"/>
      <c r="I54" s="172" t="s">
        <v>4314</v>
      </c>
      <c r="J54" s="173">
        <f>SUM(J7:J53)</f>
        <v>328180386731</v>
      </c>
      <c r="K54" s="173" t="e">
        <f>SUM(K7:K53)</f>
        <v>#REF!</v>
      </c>
      <c r="L54" s="129" t="e">
        <f t="shared" si="0"/>
        <v>#REF!</v>
      </c>
      <c r="M54" s="137"/>
      <c r="N54" s="137"/>
      <c r="O54" s="137"/>
      <c r="P54" s="140"/>
      <c r="Q54" s="140"/>
      <c r="R54" s="140"/>
      <c r="S54" s="141" t="s">
        <v>4315</v>
      </c>
      <c r="T54" s="142" t="e">
        <f>+#REF!</f>
        <v>#REF!</v>
      </c>
      <c r="U54" s="142">
        <f>+E63</f>
        <v>3325169300</v>
      </c>
      <c r="V54" s="142" t="e">
        <f t="shared" si="1"/>
        <v>#REF!</v>
      </c>
    </row>
    <row r="55" spans="1:24" ht="15">
      <c r="A55" s="133">
        <v>47</v>
      </c>
      <c r="B55" s="134">
        <v>15</v>
      </c>
      <c r="C55" s="135" t="s">
        <v>4316</v>
      </c>
      <c r="D55" s="135"/>
      <c r="E55" s="136">
        <f>SUM(E56:E57)</f>
        <v>7330474275</v>
      </c>
      <c r="F55" s="137"/>
      <c r="G55" s="137"/>
      <c r="H55" s="138"/>
      <c r="I55" s="137"/>
      <c r="J55" s="137"/>
      <c r="K55" s="137"/>
      <c r="L55" s="137"/>
      <c r="M55" s="137"/>
      <c r="N55" s="137"/>
      <c r="O55" s="137"/>
      <c r="P55" s="140"/>
      <c r="Q55" s="140"/>
      <c r="R55" s="140"/>
      <c r="S55" s="141" t="s">
        <v>4317</v>
      </c>
      <c r="T55" s="142" t="e">
        <f>+#REF!</f>
        <v>#REF!</v>
      </c>
      <c r="U55" s="142">
        <f>+E11</f>
        <v>44304875000</v>
      </c>
      <c r="V55" s="142" t="e">
        <f t="shared" si="1"/>
        <v>#REF!</v>
      </c>
    </row>
    <row r="56" spans="1:24" ht="28.5">
      <c r="A56" s="133"/>
      <c r="B56" s="134"/>
      <c r="C56" s="135"/>
      <c r="D56" s="135" t="s">
        <v>6551</v>
      </c>
      <c r="E56" s="145">
        <f>+'Plafon Sementara'!E708</f>
        <v>7045193275</v>
      </c>
      <c r="F56" s="137"/>
      <c r="G56" s="137"/>
      <c r="H56" s="138"/>
      <c r="I56" s="137"/>
      <c r="J56" s="137"/>
      <c r="K56" s="137"/>
      <c r="L56" s="137"/>
      <c r="M56" s="137"/>
      <c r="N56" s="137"/>
      <c r="O56" s="137"/>
      <c r="P56" s="140"/>
      <c r="Q56" s="140"/>
      <c r="R56" s="140"/>
      <c r="S56" s="141"/>
      <c r="T56" s="142"/>
      <c r="U56" s="142"/>
      <c r="V56" s="142"/>
    </row>
    <row r="57" spans="1:24" ht="15">
      <c r="A57" s="133"/>
      <c r="B57" s="134"/>
      <c r="C57" s="135"/>
      <c r="D57" s="135" t="s">
        <v>4279</v>
      </c>
      <c r="E57" s="145">
        <f>+'Plafon Sementara'!E751</f>
        <v>285281000</v>
      </c>
      <c r="F57" s="137"/>
      <c r="G57" s="137"/>
      <c r="H57" s="138"/>
      <c r="I57" s="137"/>
      <c r="J57" s="137"/>
      <c r="K57" s="137"/>
      <c r="L57" s="137"/>
      <c r="M57" s="137"/>
      <c r="N57" s="137"/>
      <c r="O57" s="137"/>
      <c r="P57" s="140"/>
      <c r="Q57" s="140"/>
      <c r="R57" s="140"/>
      <c r="S57" s="141"/>
      <c r="T57" s="142"/>
      <c r="U57" s="142"/>
      <c r="V57" s="142"/>
    </row>
    <row r="58" spans="1:24" ht="28.5">
      <c r="A58" s="133">
        <v>48</v>
      </c>
      <c r="B58" s="134">
        <v>16</v>
      </c>
      <c r="C58" s="135" t="s">
        <v>4318</v>
      </c>
      <c r="D58" s="167" t="s">
        <v>4270</v>
      </c>
      <c r="E58" s="136">
        <f>+'Plafon Sementara'!E757</f>
        <v>1901463570</v>
      </c>
      <c r="F58" s="137"/>
      <c r="G58" s="137"/>
      <c r="H58" s="138"/>
      <c r="I58" s="137"/>
      <c r="J58" s="137"/>
      <c r="K58" s="137"/>
      <c r="L58" s="137"/>
      <c r="M58" s="137"/>
      <c r="N58" s="137"/>
      <c r="O58" s="137"/>
      <c r="P58" s="140"/>
      <c r="Q58" s="140"/>
      <c r="R58" s="140"/>
      <c r="S58" s="141" t="s">
        <v>4319</v>
      </c>
      <c r="T58" s="142" t="e">
        <f>+#REF!</f>
        <v>#REF!</v>
      </c>
      <c r="U58" s="142" t="e">
        <f>+#REF!+E82+#REF!</f>
        <v>#REF!</v>
      </c>
      <c r="V58" s="142" t="e">
        <f t="shared" si="1"/>
        <v>#REF!</v>
      </c>
    </row>
    <row r="59" spans="1:24" ht="15">
      <c r="A59" s="133">
        <v>49</v>
      </c>
      <c r="B59" s="134">
        <v>17</v>
      </c>
      <c r="C59" s="135" t="s">
        <v>4320</v>
      </c>
      <c r="D59" s="135" t="s">
        <v>4277</v>
      </c>
      <c r="E59" s="136">
        <f>+'Plafon Sementara'!E796</f>
        <v>2200000000</v>
      </c>
      <c r="F59" s="137"/>
      <c r="G59" s="137"/>
      <c r="H59" s="138"/>
      <c r="I59" s="137"/>
      <c r="J59" s="137"/>
      <c r="K59" s="137"/>
      <c r="L59" s="137"/>
      <c r="M59" s="137"/>
      <c r="N59" s="137"/>
      <c r="O59" s="137"/>
      <c r="P59" s="140"/>
      <c r="Q59" s="140"/>
      <c r="R59" s="140"/>
      <c r="S59" s="141" t="s">
        <v>4321</v>
      </c>
      <c r="T59" s="142" t="e">
        <f>+#REF!</f>
        <v>#REF!</v>
      </c>
      <c r="U59" s="142" t="e">
        <f>+#REF!+E84+#REF!</f>
        <v>#REF!</v>
      </c>
      <c r="V59" s="142" t="e">
        <f t="shared" si="1"/>
        <v>#REF!</v>
      </c>
    </row>
    <row r="60" spans="1:24" ht="15">
      <c r="A60" s="133">
        <v>50</v>
      </c>
      <c r="B60" s="134">
        <v>18</v>
      </c>
      <c r="C60" s="135" t="s">
        <v>4322</v>
      </c>
      <c r="D60" s="135" t="s">
        <v>4277</v>
      </c>
      <c r="E60" s="136">
        <f>+'Plafon Sementara'!E808</f>
        <v>6788783150</v>
      </c>
      <c r="F60" s="137"/>
      <c r="G60" s="137"/>
      <c r="H60" s="138"/>
      <c r="I60" s="137"/>
      <c r="J60" s="137"/>
      <c r="K60" s="137"/>
      <c r="L60" s="137"/>
      <c r="M60" s="137"/>
      <c r="N60" s="137"/>
      <c r="O60" s="137"/>
      <c r="P60" s="140"/>
      <c r="Q60" s="140"/>
      <c r="R60" s="140"/>
      <c r="S60" s="141" t="s">
        <v>4323</v>
      </c>
      <c r="T60" s="142" t="e">
        <f>+#REF!</f>
        <v>#REF!</v>
      </c>
      <c r="U60" s="142" t="e">
        <f>+E35+E83+#REF!</f>
        <v>#REF!</v>
      </c>
      <c r="V60" s="142" t="e">
        <f t="shared" si="1"/>
        <v>#REF!</v>
      </c>
    </row>
    <row r="61" spans="1:24" ht="28.5">
      <c r="A61" s="133">
        <v>51</v>
      </c>
      <c r="B61" s="134">
        <v>19</v>
      </c>
      <c r="C61" s="135" t="s">
        <v>4324</v>
      </c>
      <c r="D61" s="135"/>
      <c r="E61" s="136">
        <f>SUM(E62:E67)</f>
        <v>12318132450</v>
      </c>
      <c r="F61" s="137"/>
      <c r="G61" s="137"/>
      <c r="H61" s="138"/>
      <c r="I61" s="137"/>
      <c r="J61" s="137"/>
      <c r="K61" s="137"/>
      <c r="L61" s="137"/>
      <c r="M61" s="137"/>
      <c r="N61" s="137"/>
      <c r="O61" s="137"/>
      <c r="P61" s="140"/>
      <c r="Q61" s="140"/>
      <c r="R61" s="140"/>
      <c r="S61" s="141" t="s">
        <v>4325</v>
      </c>
      <c r="T61" s="142" t="e">
        <f>+#REF!</f>
        <v>#REF!</v>
      </c>
      <c r="U61" s="142" t="e">
        <f>+E37+#REF!+E85+#REF!</f>
        <v>#REF!</v>
      </c>
      <c r="V61" s="142" t="e">
        <f t="shared" si="1"/>
        <v>#REF!</v>
      </c>
    </row>
    <row r="62" spans="1:24">
      <c r="A62" s="133">
        <v>52</v>
      </c>
      <c r="B62" s="134"/>
      <c r="C62" s="135"/>
      <c r="D62" s="135" t="s">
        <v>4326</v>
      </c>
      <c r="E62" s="145">
        <f>+'Plafon Sementara'!E830</f>
        <v>5055971780</v>
      </c>
      <c r="F62" s="146"/>
      <c r="G62" s="146"/>
      <c r="H62" s="147"/>
      <c r="I62" s="146"/>
      <c r="J62" s="146"/>
      <c r="K62" s="146"/>
      <c r="L62" s="146"/>
      <c r="M62" s="146"/>
      <c r="N62" s="146"/>
      <c r="O62" s="146"/>
      <c r="P62" s="140"/>
      <c r="Q62" s="140"/>
      <c r="R62" s="140"/>
      <c r="S62" s="141" t="s">
        <v>4327</v>
      </c>
      <c r="T62" s="142" t="e">
        <f>+#REF!</f>
        <v>#REF!</v>
      </c>
      <c r="U62" s="142" t="e">
        <f>+E38+#REF!+E86+#REF!</f>
        <v>#REF!</v>
      </c>
      <c r="V62" s="142" t="e">
        <f t="shared" si="1"/>
        <v>#REF!</v>
      </c>
    </row>
    <row r="63" spans="1:24">
      <c r="A63" s="133">
        <v>53</v>
      </c>
      <c r="B63" s="134"/>
      <c r="C63" s="135"/>
      <c r="D63" s="135" t="s">
        <v>4328</v>
      </c>
      <c r="E63" s="145">
        <f>+'Plafon Sementara'!E869</f>
        <v>3325169300</v>
      </c>
      <c r="F63" s="146"/>
      <c r="G63" s="146"/>
      <c r="H63" s="147"/>
      <c r="I63" s="146"/>
      <c r="J63" s="146"/>
      <c r="K63" s="146"/>
      <c r="L63" s="146"/>
      <c r="M63" s="146"/>
      <c r="N63" s="146"/>
      <c r="O63" s="146"/>
      <c r="P63" s="140"/>
      <c r="Q63" s="140"/>
      <c r="R63" s="140"/>
      <c r="S63" s="140"/>
      <c r="T63" s="142" t="e">
        <f>SUM(T8:T62)</f>
        <v>#REF!</v>
      </c>
      <c r="U63" s="142"/>
      <c r="V63" s="142"/>
    </row>
    <row r="64" spans="1:24">
      <c r="A64" s="133"/>
      <c r="B64" s="134"/>
      <c r="C64" s="135"/>
      <c r="D64" s="135" t="s">
        <v>4260</v>
      </c>
      <c r="E64" s="145">
        <f>+'Plafon Sementara'!E897</f>
        <v>3828827370</v>
      </c>
      <c r="F64" s="146"/>
      <c r="G64" s="146"/>
      <c r="H64" s="147"/>
      <c r="I64" s="146"/>
      <c r="J64" s="146"/>
      <c r="K64" s="146"/>
      <c r="L64" s="146"/>
      <c r="M64" s="146"/>
      <c r="N64" s="146"/>
      <c r="O64" s="146"/>
      <c r="P64" s="140"/>
      <c r="Q64" s="140"/>
      <c r="R64" s="140"/>
      <c r="S64" s="140"/>
      <c r="T64" s="142"/>
      <c r="U64" s="142"/>
      <c r="V64" s="142"/>
      <c r="W64" s="110"/>
    </row>
    <row r="65" spans="1:23">
      <c r="A65" s="133">
        <v>55</v>
      </c>
      <c r="B65" s="134"/>
      <c r="C65" s="135"/>
      <c r="D65" s="135" t="s">
        <v>4282</v>
      </c>
      <c r="E65" s="145">
        <f>+'Plafon Sementara'!E934</f>
        <v>40019000</v>
      </c>
      <c r="F65" s="146"/>
      <c r="G65" s="146"/>
      <c r="H65" s="147"/>
      <c r="I65" s="146"/>
      <c r="J65" s="146"/>
      <c r="K65" s="146"/>
      <c r="L65" s="146"/>
      <c r="M65" s="146"/>
      <c r="N65" s="146"/>
      <c r="O65" s="146"/>
      <c r="P65" s="140"/>
      <c r="Q65" s="140"/>
      <c r="R65" s="140"/>
      <c r="S65" s="140"/>
      <c r="T65" s="142"/>
      <c r="U65" s="142"/>
      <c r="V65" s="142"/>
      <c r="W65" s="110"/>
    </row>
    <row r="66" spans="1:23">
      <c r="A66" s="133">
        <v>54</v>
      </c>
      <c r="B66" s="134"/>
      <c r="C66" s="135"/>
      <c r="D66" s="135" t="s">
        <v>4278</v>
      </c>
      <c r="E66" s="145">
        <f>+'Plafon Sementara'!E936</f>
        <v>39330000</v>
      </c>
      <c r="F66" s="146"/>
      <c r="G66" s="146"/>
      <c r="H66" s="147"/>
      <c r="I66" s="146"/>
      <c r="J66" s="146"/>
      <c r="K66" s="146"/>
      <c r="L66" s="146"/>
      <c r="M66" s="146"/>
      <c r="N66" s="146"/>
      <c r="O66" s="146"/>
      <c r="P66" s="140"/>
      <c r="Q66" s="140"/>
      <c r="R66" s="140"/>
      <c r="S66" s="140"/>
      <c r="T66" s="142"/>
      <c r="U66" s="142"/>
      <c r="V66" s="142"/>
      <c r="W66" s="110"/>
    </row>
    <row r="67" spans="1:23">
      <c r="A67" s="133">
        <v>55</v>
      </c>
      <c r="B67" s="134"/>
      <c r="C67" s="135"/>
      <c r="D67" s="135" t="s">
        <v>4295</v>
      </c>
      <c r="E67" s="145">
        <f>+'Plafon Sementara'!E938</f>
        <v>28815000</v>
      </c>
      <c r="F67" s="146"/>
      <c r="G67" s="146"/>
      <c r="H67" s="147"/>
      <c r="I67" s="146"/>
      <c r="J67" s="146"/>
      <c r="K67" s="146"/>
      <c r="L67" s="146"/>
      <c r="M67" s="146"/>
      <c r="N67" s="146"/>
      <c r="O67" s="146"/>
      <c r="P67" s="140"/>
      <c r="Q67" s="140"/>
      <c r="R67" s="140"/>
      <c r="S67" s="140"/>
      <c r="T67" s="142"/>
      <c r="U67" s="142"/>
      <c r="V67" s="142"/>
      <c r="W67" s="110"/>
    </row>
    <row r="68" spans="1:23" ht="71.25">
      <c r="A68" s="174">
        <v>59</v>
      </c>
      <c r="B68" s="171">
        <v>20</v>
      </c>
      <c r="C68" s="175" t="s">
        <v>4329</v>
      </c>
      <c r="D68" s="135"/>
      <c r="E68" s="136">
        <f>SUM(E69:E86)</f>
        <v>69076093921</v>
      </c>
      <c r="F68" s="137">
        <f>+'[1]edit 2282014'!$F$265+'[1]edit 2282014'!$F$278</f>
        <v>-8489460000</v>
      </c>
      <c r="G68" s="137"/>
      <c r="H68" s="138"/>
      <c r="I68" s="137">
        <f>+E68-'[2]RKPD 2015 FINAL '!J849</f>
        <v>4739907961</v>
      </c>
      <c r="J68" s="137"/>
      <c r="K68" s="137"/>
      <c r="L68" s="137"/>
      <c r="M68" s="137"/>
      <c r="N68" s="137"/>
      <c r="O68" s="137"/>
      <c r="P68" s="140"/>
      <c r="Q68" s="140"/>
      <c r="R68" s="140"/>
      <c r="S68" s="140"/>
      <c r="T68" s="142"/>
      <c r="U68" s="142"/>
      <c r="V68" s="142"/>
      <c r="W68" s="110"/>
    </row>
    <row r="69" spans="1:23" ht="15">
      <c r="A69" s="174"/>
      <c r="B69" s="171"/>
      <c r="C69" s="175"/>
      <c r="D69" s="135" t="s">
        <v>4246</v>
      </c>
      <c r="E69" s="145">
        <f>+'Plafon Sementara'!E943</f>
        <v>38698000</v>
      </c>
      <c r="F69" s="137"/>
      <c r="G69" s="137"/>
      <c r="H69" s="138"/>
      <c r="I69" s="137" t="e">
        <f>+E69+E70+#REF!+E78+E77+E79+E80+E81+E83+E82+E84+E85+E86+#REF!</f>
        <v>#REF!</v>
      </c>
      <c r="J69" s="137"/>
      <c r="K69" s="137"/>
      <c r="L69" s="137"/>
      <c r="M69" s="137"/>
      <c r="N69" s="137"/>
      <c r="O69" s="137"/>
      <c r="P69" s="140"/>
      <c r="Q69" s="140"/>
      <c r="R69" s="140"/>
      <c r="S69" s="140"/>
      <c r="T69" s="142"/>
      <c r="U69" s="142"/>
      <c r="V69" s="142"/>
      <c r="W69" s="110"/>
    </row>
    <row r="70" spans="1:23" ht="15">
      <c r="A70" s="174"/>
      <c r="B70" s="171"/>
      <c r="C70" s="175"/>
      <c r="D70" s="135" t="s">
        <v>6546</v>
      </c>
      <c r="E70" s="145">
        <f>+'Plafon Sementara'!E945+'Plafon Sementara'!E947</f>
        <v>76134500</v>
      </c>
      <c r="F70" s="137"/>
      <c r="G70" s="137"/>
      <c r="H70" s="138"/>
      <c r="I70" s="137"/>
      <c r="J70" s="137"/>
      <c r="K70" s="137"/>
      <c r="L70" s="137"/>
      <c r="M70" s="137"/>
      <c r="N70" s="137"/>
      <c r="O70" s="137"/>
      <c r="P70" s="140"/>
      <c r="Q70" s="140"/>
      <c r="R70" s="140"/>
      <c r="S70" s="140"/>
      <c r="T70" s="142"/>
      <c r="U70" s="142"/>
      <c r="V70" s="142"/>
      <c r="W70" s="110"/>
    </row>
    <row r="71" spans="1:23" ht="15">
      <c r="A71" s="174"/>
      <c r="B71" s="171"/>
      <c r="C71" s="175"/>
      <c r="D71" s="135" t="s">
        <v>4257</v>
      </c>
      <c r="E71" s="145">
        <f>+'Plafon Sementara'!E949</f>
        <v>104532000</v>
      </c>
      <c r="F71" s="137"/>
      <c r="G71" s="137"/>
      <c r="H71" s="138"/>
      <c r="I71" s="137"/>
      <c r="J71" s="137"/>
      <c r="K71" s="137"/>
      <c r="L71" s="137"/>
      <c r="M71" s="137"/>
      <c r="N71" s="137"/>
      <c r="O71" s="137"/>
      <c r="P71" s="140"/>
      <c r="Q71" s="140"/>
      <c r="R71" s="140"/>
      <c r="S71" s="140"/>
      <c r="T71" s="142"/>
      <c r="U71" s="142"/>
      <c r="V71" s="142"/>
      <c r="W71" s="110"/>
    </row>
    <row r="72" spans="1:23" ht="15">
      <c r="A72" s="174"/>
      <c r="B72" s="171"/>
      <c r="C72" s="175"/>
      <c r="D72" s="351" t="s">
        <v>4273</v>
      </c>
      <c r="E72" s="145">
        <f>+'Plafon Sementara'!E951</f>
        <v>15000000</v>
      </c>
      <c r="F72" s="137"/>
      <c r="G72" s="137"/>
      <c r="H72" s="138"/>
      <c r="I72" s="137"/>
      <c r="J72" s="137"/>
      <c r="K72" s="137"/>
      <c r="L72" s="137"/>
      <c r="M72" s="137"/>
      <c r="N72" s="137"/>
      <c r="O72" s="137"/>
      <c r="P72" s="140"/>
      <c r="Q72" s="140"/>
      <c r="R72" s="140"/>
      <c r="S72" s="140"/>
      <c r="T72" s="142"/>
      <c r="U72" s="142"/>
      <c r="V72" s="142"/>
      <c r="W72" s="110"/>
    </row>
    <row r="73" spans="1:23" ht="15">
      <c r="A73" s="174"/>
      <c r="B73" s="171"/>
      <c r="C73" s="175"/>
      <c r="D73" s="135" t="s">
        <v>4260</v>
      </c>
      <c r="E73" s="145">
        <f>+'Plafon Sementara'!E953</f>
        <v>15000000</v>
      </c>
      <c r="F73" s="137"/>
      <c r="G73" s="137"/>
      <c r="H73" s="138"/>
      <c r="I73" s="137"/>
      <c r="J73" s="137"/>
      <c r="K73" s="137"/>
      <c r="L73" s="137"/>
      <c r="M73" s="137"/>
      <c r="N73" s="137"/>
      <c r="O73" s="137"/>
      <c r="P73" s="140"/>
      <c r="Q73" s="140"/>
      <c r="R73" s="140"/>
      <c r="S73" s="140"/>
      <c r="T73" s="142"/>
      <c r="U73" s="142"/>
      <c r="V73" s="142"/>
      <c r="W73" s="110"/>
    </row>
    <row r="74" spans="1:23" ht="28.5">
      <c r="A74" s="174"/>
      <c r="B74" s="171"/>
      <c r="C74" s="175"/>
      <c r="D74" s="390" t="s">
        <v>6548</v>
      </c>
      <c r="E74" s="145">
        <f>+'Plafon Sementara'!E956</f>
        <v>15000000</v>
      </c>
      <c r="F74" s="137"/>
      <c r="G74" s="137"/>
      <c r="H74" s="138"/>
      <c r="I74" s="137"/>
      <c r="J74" s="137"/>
      <c r="K74" s="137"/>
      <c r="L74" s="137"/>
      <c r="M74" s="137"/>
      <c r="N74" s="137"/>
      <c r="O74" s="137"/>
      <c r="P74" s="140"/>
      <c r="Q74" s="140"/>
      <c r="R74" s="140"/>
      <c r="S74" s="140"/>
      <c r="T74" s="142"/>
      <c r="U74" s="142"/>
      <c r="V74" s="142"/>
      <c r="W74" s="110"/>
    </row>
    <row r="75" spans="1:23" ht="15">
      <c r="A75" s="174"/>
      <c r="B75" s="171"/>
      <c r="C75" s="175"/>
      <c r="D75" s="135" t="s">
        <v>6549</v>
      </c>
      <c r="E75" s="145">
        <f>+'Plafon Sementara'!E958</f>
        <v>15000000</v>
      </c>
      <c r="F75" s="137"/>
      <c r="G75" s="137"/>
      <c r="H75" s="138"/>
      <c r="I75" s="137"/>
      <c r="J75" s="137"/>
      <c r="K75" s="137"/>
      <c r="L75" s="137"/>
      <c r="M75" s="137"/>
      <c r="N75" s="137"/>
      <c r="O75" s="137"/>
      <c r="P75" s="140"/>
      <c r="Q75" s="140"/>
      <c r="R75" s="140"/>
      <c r="S75" s="140"/>
      <c r="T75" s="142"/>
      <c r="U75" s="142"/>
      <c r="V75" s="142"/>
      <c r="W75" s="110"/>
    </row>
    <row r="76" spans="1:23" ht="15">
      <c r="A76" s="174"/>
      <c r="B76" s="171"/>
      <c r="C76" s="175"/>
      <c r="D76" s="135" t="s">
        <v>4277</v>
      </c>
      <c r="E76" s="145">
        <f>+'Plafon Sementara'!E960</f>
        <v>15660000</v>
      </c>
      <c r="F76" s="137"/>
      <c r="G76" s="137"/>
      <c r="H76" s="138"/>
      <c r="I76" s="137"/>
      <c r="J76" s="137"/>
      <c r="K76" s="137"/>
      <c r="L76" s="137"/>
      <c r="M76" s="137"/>
      <c r="N76" s="137"/>
      <c r="O76" s="137"/>
      <c r="P76" s="140"/>
      <c r="Q76" s="140"/>
      <c r="R76" s="140"/>
      <c r="S76" s="140"/>
      <c r="T76" s="142"/>
      <c r="U76" s="142"/>
      <c r="V76" s="142"/>
      <c r="W76" s="110"/>
    </row>
    <row r="77" spans="1:23">
      <c r="A77" s="133">
        <v>61</v>
      </c>
      <c r="B77" s="134"/>
      <c r="C77" s="135"/>
      <c r="D77" s="135" t="s">
        <v>4279</v>
      </c>
      <c r="E77" s="145">
        <f>+'Plafon Sementara'!E962</f>
        <v>21336773200</v>
      </c>
      <c r="F77" s="146"/>
      <c r="G77" s="146"/>
      <c r="H77" s="147"/>
      <c r="I77" s="146"/>
      <c r="J77" s="146"/>
      <c r="K77" s="146"/>
      <c r="L77" s="146"/>
      <c r="M77" s="146"/>
      <c r="N77" s="146"/>
      <c r="O77" s="146"/>
      <c r="P77" s="140"/>
      <c r="Q77" s="140"/>
      <c r="R77" s="140"/>
      <c r="S77" s="140" t="e">
        <f>+E77+#REF!</f>
        <v>#REF!</v>
      </c>
      <c r="T77" s="142"/>
      <c r="U77" s="142"/>
      <c r="V77" s="142"/>
      <c r="W77" s="110"/>
    </row>
    <row r="78" spans="1:23">
      <c r="A78" s="133">
        <v>60</v>
      </c>
      <c r="B78" s="134"/>
      <c r="C78" s="135"/>
      <c r="D78" s="135" t="s">
        <v>4283</v>
      </c>
      <c r="E78" s="145">
        <f>+'Plafon Sementara'!E1073</f>
        <v>15638261235</v>
      </c>
      <c r="F78" s="146"/>
      <c r="G78" s="146"/>
      <c r="H78" s="147"/>
      <c r="I78" s="146"/>
      <c r="J78" s="146"/>
      <c r="K78" s="146"/>
      <c r="L78" s="146"/>
      <c r="M78" s="146"/>
      <c r="N78" s="146"/>
      <c r="O78" s="146"/>
      <c r="P78" s="140"/>
      <c r="Q78" s="140"/>
      <c r="R78" s="140"/>
      <c r="S78" s="140" t="e">
        <f>+E78+#REF!</f>
        <v>#REF!</v>
      </c>
      <c r="T78" s="142"/>
      <c r="U78" s="142"/>
      <c r="V78" s="142"/>
      <c r="W78" s="110"/>
    </row>
    <row r="79" spans="1:23">
      <c r="A79" s="133">
        <v>62</v>
      </c>
      <c r="B79" s="134"/>
      <c r="C79" s="135"/>
      <c r="D79" s="175" t="s">
        <v>6547</v>
      </c>
      <c r="E79" s="145">
        <f>+'Plafon Sementara'!E1109</f>
        <v>13017840661</v>
      </c>
      <c r="F79" s="146"/>
      <c r="G79" s="146"/>
      <c r="H79" s="147"/>
      <c r="I79" s="146"/>
      <c r="J79" s="146"/>
      <c r="K79" s="146"/>
      <c r="L79" s="146"/>
      <c r="M79" s="146"/>
      <c r="N79" s="146"/>
      <c r="O79" s="146"/>
      <c r="P79" s="140"/>
      <c r="Q79" s="140"/>
      <c r="R79" s="140"/>
      <c r="S79" s="140"/>
      <c r="T79" s="142"/>
      <c r="U79" s="142"/>
      <c r="V79" s="142"/>
      <c r="W79" s="110"/>
    </row>
    <row r="80" spans="1:23">
      <c r="A80" s="133">
        <v>63</v>
      </c>
      <c r="B80" s="134"/>
      <c r="C80" s="135"/>
      <c r="D80" s="135" t="s">
        <v>4280</v>
      </c>
      <c r="E80" s="145">
        <f>+'Plafon Sementara'!E1177</f>
        <v>1708777900</v>
      </c>
      <c r="F80" s="146"/>
      <c r="G80" s="146"/>
      <c r="H80" s="147"/>
      <c r="I80" s="146"/>
      <c r="J80" s="146"/>
      <c r="K80" s="146"/>
      <c r="L80" s="146"/>
      <c r="M80" s="146"/>
      <c r="N80" s="146"/>
      <c r="O80" s="146"/>
      <c r="P80" s="140"/>
      <c r="Q80" s="140"/>
      <c r="R80" s="140"/>
      <c r="S80" s="140"/>
      <c r="T80" s="142"/>
      <c r="U80" s="142"/>
      <c r="V80" s="142"/>
      <c r="W80" s="110"/>
    </row>
    <row r="81" spans="1:24">
      <c r="A81" s="133">
        <v>64</v>
      </c>
      <c r="B81" s="134"/>
      <c r="C81" s="135"/>
      <c r="D81" s="135" t="s">
        <v>4330</v>
      </c>
      <c r="E81" s="162">
        <f>+'Plafon Sementara'!E1211</f>
        <v>4798829600</v>
      </c>
      <c r="F81" s="163"/>
      <c r="G81" s="163"/>
      <c r="H81" s="164"/>
      <c r="I81" s="163"/>
      <c r="J81" s="163"/>
      <c r="K81" s="163"/>
      <c r="L81" s="163"/>
      <c r="M81" s="163"/>
      <c r="N81" s="163"/>
      <c r="O81" s="163"/>
      <c r="P81" s="176"/>
      <c r="Q81" s="176"/>
      <c r="R81" s="176"/>
      <c r="S81" s="176"/>
      <c r="T81" s="142"/>
      <c r="W81" s="110"/>
    </row>
    <row r="82" spans="1:24">
      <c r="A82" s="133">
        <v>66</v>
      </c>
      <c r="B82" s="134"/>
      <c r="C82" s="135"/>
      <c r="D82" s="135" t="s">
        <v>4282</v>
      </c>
      <c r="E82" s="145">
        <f>+'Plafon Sementara'!E1258</f>
        <v>3168058514</v>
      </c>
      <c r="F82" s="146"/>
      <c r="G82" s="146"/>
      <c r="H82" s="147"/>
      <c r="I82" s="146"/>
      <c r="J82" s="146"/>
      <c r="K82" s="146"/>
      <c r="L82" s="146"/>
      <c r="M82" s="146"/>
      <c r="N82" s="146"/>
      <c r="O82" s="146"/>
      <c r="P82" s="140"/>
      <c r="Q82" s="140"/>
      <c r="R82" s="140"/>
      <c r="S82" s="140"/>
      <c r="T82" s="142"/>
      <c r="U82" s="142"/>
      <c r="V82" s="142"/>
      <c r="W82" s="110"/>
    </row>
    <row r="83" spans="1:24">
      <c r="A83" s="133">
        <v>65</v>
      </c>
      <c r="B83" s="134"/>
      <c r="C83" s="135"/>
      <c r="D83" s="135" t="s">
        <v>4278</v>
      </c>
      <c r="E83" s="145">
        <f>+'Plafon Sementara'!E1318</f>
        <v>3308743179</v>
      </c>
      <c r="F83" s="146"/>
      <c r="G83" s="146"/>
      <c r="H83" s="147"/>
      <c r="I83" s="146"/>
      <c r="J83" s="146"/>
      <c r="K83" s="146"/>
      <c r="L83" s="146"/>
      <c r="M83" s="146"/>
      <c r="N83" s="146"/>
      <c r="O83" s="146"/>
      <c r="P83" s="140"/>
      <c r="Q83" s="140"/>
      <c r="R83" s="140"/>
      <c r="S83" s="140"/>
      <c r="T83" s="142"/>
      <c r="U83" s="142"/>
      <c r="V83" s="142"/>
      <c r="W83" s="110"/>
    </row>
    <row r="84" spans="1:24">
      <c r="A84" s="133">
        <v>67</v>
      </c>
      <c r="B84" s="134"/>
      <c r="C84" s="135"/>
      <c r="D84" s="135" t="s">
        <v>4284</v>
      </c>
      <c r="E84" s="145">
        <f>+'Plafon Sementara'!E1375</f>
        <v>2833032381</v>
      </c>
      <c r="F84" s="146"/>
      <c r="G84" s="146"/>
      <c r="H84" s="147"/>
      <c r="I84" s="146"/>
      <c r="J84" s="146"/>
      <c r="K84" s="146"/>
      <c r="L84" s="146"/>
      <c r="M84" s="146"/>
      <c r="N84" s="146"/>
      <c r="O84" s="146"/>
      <c r="P84" s="140"/>
      <c r="Q84" s="140"/>
      <c r="R84" s="140"/>
      <c r="S84" s="140"/>
      <c r="T84" s="142"/>
      <c r="U84" s="142"/>
      <c r="V84" s="142"/>
    </row>
    <row r="85" spans="1:24">
      <c r="A85" s="133">
        <v>68</v>
      </c>
      <c r="B85" s="134"/>
      <c r="C85" s="135"/>
      <c r="D85" s="135" t="s">
        <v>4295</v>
      </c>
      <c r="E85" s="145">
        <f>+'Plafon Sementara'!E1425</f>
        <v>1673545291</v>
      </c>
      <c r="F85" s="146"/>
      <c r="G85" s="146"/>
      <c r="H85" s="147"/>
      <c r="I85" s="146"/>
      <c r="J85" s="146"/>
      <c r="K85" s="146"/>
      <c r="L85" s="146"/>
      <c r="M85" s="146"/>
      <c r="N85" s="146"/>
      <c r="O85" s="146"/>
      <c r="P85" s="140"/>
      <c r="Q85" s="140"/>
      <c r="R85" s="140"/>
      <c r="S85" s="140"/>
      <c r="T85" s="142"/>
      <c r="U85" s="142"/>
      <c r="V85" s="142"/>
    </row>
    <row r="86" spans="1:24">
      <c r="A86" s="133">
        <v>69</v>
      </c>
      <c r="B86" s="134"/>
      <c r="C86" s="135"/>
      <c r="D86" s="135" t="s">
        <v>4289</v>
      </c>
      <c r="E86" s="145">
        <f>+'Plafon Sementara'!E1466</f>
        <v>1297207460</v>
      </c>
      <c r="F86" s="146"/>
      <c r="G86" s="146"/>
      <c r="H86" s="147"/>
      <c r="I86" s="146"/>
      <c r="J86" s="146"/>
      <c r="K86" s="146"/>
      <c r="L86" s="146"/>
      <c r="M86" s="146"/>
      <c r="N86" s="146"/>
      <c r="O86" s="146"/>
      <c r="P86" s="140"/>
      <c r="Q86" s="140"/>
      <c r="R86" s="140"/>
      <c r="S86" s="140"/>
      <c r="T86" s="142"/>
      <c r="U86" s="142"/>
      <c r="V86" s="142"/>
    </row>
    <row r="87" spans="1:24" ht="15">
      <c r="A87" s="133">
        <v>70</v>
      </c>
      <c r="B87" s="134">
        <v>21</v>
      </c>
      <c r="C87" s="135" t="s">
        <v>4332</v>
      </c>
      <c r="D87" s="178"/>
      <c r="E87" s="179">
        <f>SUM(E88:E89)</f>
        <v>4314248750</v>
      </c>
      <c r="F87" s="180"/>
      <c r="G87" s="180"/>
      <c r="H87" s="181"/>
      <c r="I87" s="180"/>
      <c r="J87" s="180"/>
      <c r="K87" s="180"/>
      <c r="L87" s="180"/>
      <c r="M87" s="180"/>
      <c r="N87" s="180"/>
      <c r="O87" s="180"/>
      <c r="P87" s="182"/>
      <c r="Q87" s="182"/>
      <c r="R87" s="182"/>
      <c r="S87" s="182"/>
      <c r="T87" s="142"/>
      <c r="U87" s="183"/>
      <c r="V87" s="183"/>
      <c r="X87" s="170"/>
    </row>
    <row r="88" spans="1:24" ht="15">
      <c r="A88" s="133"/>
      <c r="B88" s="134"/>
      <c r="C88" s="135"/>
      <c r="D88" s="175" t="s">
        <v>4292</v>
      </c>
      <c r="E88" s="184">
        <f>+'Plafon Sementara'!E1514</f>
        <v>2636705400</v>
      </c>
      <c r="F88" s="180"/>
      <c r="G88" s="180"/>
      <c r="H88" s="181"/>
      <c r="I88" s="180"/>
      <c r="J88" s="180"/>
      <c r="K88" s="180"/>
      <c r="L88" s="180"/>
      <c r="M88" s="180"/>
      <c r="N88" s="180"/>
      <c r="O88" s="180"/>
      <c r="P88" s="182"/>
      <c r="Q88" s="182"/>
      <c r="R88" s="182"/>
      <c r="S88" s="182"/>
      <c r="T88" s="142"/>
      <c r="U88" s="183"/>
      <c r="V88" s="183"/>
      <c r="X88" s="170"/>
    </row>
    <row r="89" spans="1:24" ht="15">
      <c r="A89" s="133"/>
      <c r="B89" s="134"/>
      <c r="C89" s="135"/>
      <c r="D89" s="178" t="s">
        <v>4298</v>
      </c>
      <c r="E89" s="184">
        <f>+'Plafon Sementara'!E1531</f>
        <v>1677543350</v>
      </c>
      <c r="F89" s="180"/>
      <c r="G89" s="180"/>
      <c r="H89" s="181"/>
      <c r="I89" s="180"/>
      <c r="J89" s="180"/>
      <c r="K89" s="180"/>
      <c r="L89" s="180"/>
      <c r="M89" s="180"/>
      <c r="N89" s="180"/>
      <c r="O89" s="180"/>
      <c r="P89" s="182"/>
      <c r="Q89" s="182"/>
      <c r="R89" s="182"/>
      <c r="S89" s="182"/>
      <c r="T89" s="142"/>
      <c r="U89" s="183"/>
      <c r="V89" s="183"/>
      <c r="X89" s="170"/>
    </row>
    <row r="90" spans="1:24" ht="28.5">
      <c r="A90" s="133">
        <v>71</v>
      </c>
      <c r="B90" s="134">
        <v>22</v>
      </c>
      <c r="C90" s="135" t="s">
        <v>4333</v>
      </c>
      <c r="D90" s="135"/>
      <c r="E90" s="136">
        <f>SUM(E91:E91)</f>
        <v>4178175818</v>
      </c>
      <c r="F90" s="137"/>
      <c r="G90" s="137"/>
      <c r="H90" s="138"/>
      <c r="I90" s="137"/>
      <c r="J90" s="137"/>
      <c r="K90" s="137"/>
      <c r="L90" s="137"/>
      <c r="M90" s="137"/>
      <c r="N90" s="137"/>
      <c r="O90" s="137"/>
      <c r="P90" s="140"/>
      <c r="Q90" s="140"/>
      <c r="R90" s="140"/>
      <c r="S90" s="140"/>
      <c r="T90" s="142"/>
      <c r="U90" s="142"/>
      <c r="V90" s="142"/>
    </row>
    <row r="91" spans="1:24" ht="28.5">
      <c r="A91" s="133"/>
      <c r="B91" s="134"/>
      <c r="C91" s="135"/>
      <c r="D91" s="390" t="s">
        <v>6548</v>
      </c>
      <c r="E91" s="145">
        <f>+'Plafon Sementara'!E1565</f>
        <v>4178175818</v>
      </c>
      <c r="F91" s="137"/>
      <c r="G91" s="137"/>
      <c r="H91" s="138"/>
      <c r="I91" s="137"/>
      <c r="J91" s="137"/>
      <c r="K91" s="137"/>
      <c r="L91" s="137"/>
      <c r="M91" s="137"/>
      <c r="N91" s="137"/>
      <c r="O91" s="137"/>
      <c r="P91" s="140"/>
      <c r="Q91" s="140"/>
      <c r="R91" s="140"/>
      <c r="S91" s="140"/>
      <c r="T91" s="142"/>
      <c r="U91" s="142"/>
      <c r="V91" s="142"/>
    </row>
    <row r="92" spans="1:24" ht="15">
      <c r="A92" s="133">
        <v>73</v>
      </c>
      <c r="B92" s="134">
        <v>23</v>
      </c>
      <c r="C92" s="135" t="s">
        <v>4334</v>
      </c>
      <c r="D92" s="135"/>
      <c r="E92" s="136">
        <f>SUM(E93:E93)</f>
        <v>264179250</v>
      </c>
      <c r="F92" s="137"/>
      <c r="G92" s="137"/>
      <c r="H92" s="138"/>
      <c r="I92" s="137"/>
      <c r="J92" s="137"/>
      <c r="K92" s="137"/>
      <c r="L92" s="137"/>
      <c r="M92" s="137"/>
      <c r="N92" s="137"/>
      <c r="O92" s="137"/>
      <c r="P92" s="140"/>
      <c r="Q92" s="140"/>
      <c r="R92" s="140"/>
      <c r="S92" s="140"/>
      <c r="T92" s="142"/>
      <c r="U92" s="142"/>
      <c r="V92" s="142"/>
    </row>
    <row r="93" spans="1:24">
      <c r="A93" s="133">
        <v>74</v>
      </c>
      <c r="B93" s="134"/>
      <c r="C93" s="135"/>
      <c r="D93" s="135" t="s">
        <v>6546</v>
      </c>
      <c r="E93" s="145">
        <f>+'Plafon Sementara'!E1599</f>
        <v>264179250</v>
      </c>
      <c r="F93" s="146"/>
      <c r="G93" s="146"/>
      <c r="H93" s="147"/>
      <c r="I93" s="146"/>
      <c r="J93" s="146"/>
      <c r="K93" s="146"/>
      <c r="L93" s="146"/>
      <c r="M93" s="146"/>
      <c r="N93" s="146"/>
      <c r="O93" s="146"/>
      <c r="P93" s="140"/>
      <c r="Q93" s="140"/>
      <c r="R93" s="140"/>
      <c r="S93" s="140"/>
      <c r="T93" s="142"/>
      <c r="U93" s="142"/>
      <c r="V93" s="142"/>
      <c r="W93" s="143">
        <v>143144150</v>
      </c>
    </row>
    <row r="94" spans="1:24" ht="15">
      <c r="A94" s="133">
        <v>80</v>
      </c>
      <c r="B94" s="134">
        <v>24</v>
      </c>
      <c r="C94" s="135" t="s">
        <v>4335</v>
      </c>
      <c r="D94" s="135"/>
      <c r="E94" s="136">
        <f>+E95</f>
        <v>722899580</v>
      </c>
      <c r="F94" s="137"/>
      <c r="G94" s="137"/>
      <c r="H94" s="138"/>
      <c r="I94" s="137"/>
      <c r="J94" s="137"/>
      <c r="K94" s="137"/>
      <c r="L94" s="137"/>
      <c r="M94" s="137"/>
      <c r="N94" s="137"/>
      <c r="O94" s="137"/>
      <c r="P94" s="140"/>
      <c r="Q94" s="140"/>
      <c r="R94" s="140"/>
      <c r="S94" s="140"/>
      <c r="T94" s="142"/>
      <c r="U94" s="142"/>
      <c r="V94" s="142"/>
    </row>
    <row r="95" spans="1:24" ht="15">
      <c r="A95" s="133"/>
      <c r="B95" s="134"/>
      <c r="C95" s="135"/>
      <c r="D95" s="135" t="s">
        <v>4331</v>
      </c>
      <c r="E95" s="145">
        <f>+'Plafon Sementara'!E1605</f>
        <v>722899580</v>
      </c>
      <c r="F95" s="137"/>
      <c r="G95" s="137"/>
      <c r="H95" s="138"/>
      <c r="I95" s="137"/>
      <c r="J95" s="137"/>
      <c r="K95" s="137"/>
      <c r="L95" s="137"/>
      <c r="M95" s="137"/>
      <c r="N95" s="137"/>
      <c r="O95" s="137"/>
      <c r="P95" s="140"/>
      <c r="Q95" s="140"/>
      <c r="R95" s="140"/>
      <c r="S95" s="140"/>
      <c r="T95" s="142"/>
      <c r="U95" s="142"/>
      <c r="V95" s="142"/>
    </row>
    <row r="96" spans="1:24" ht="28.5">
      <c r="A96" s="133">
        <v>81</v>
      </c>
      <c r="B96" s="134">
        <v>25</v>
      </c>
      <c r="C96" s="135" t="s">
        <v>4336</v>
      </c>
      <c r="D96" s="178"/>
      <c r="E96" s="185">
        <f>SUM(E97:E107)</f>
        <v>7563671600</v>
      </c>
      <c r="F96" s="186"/>
      <c r="G96" s="186"/>
      <c r="H96" s="187"/>
      <c r="I96" s="186"/>
      <c r="J96" s="186"/>
      <c r="K96" s="186"/>
      <c r="L96" s="186"/>
      <c r="M96" s="186"/>
      <c r="N96" s="186"/>
      <c r="O96" s="186"/>
      <c r="P96" s="188"/>
      <c r="Q96" s="188"/>
      <c r="R96" s="188"/>
      <c r="S96" s="188"/>
      <c r="T96" s="142"/>
      <c r="U96" s="170"/>
      <c r="V96" s="170"/>
      <c r="X96" s="170"/>
    </row>
    <row r="97" spans="1:42" ht="15">
      <c r="A97" s="133"/>
      <c r="B97" s="134"/>
      <c r="C97" s="135"/>
      <c r="D97" s="178" t="s">
        <v>4239</v>
      </c>
      <c r="E97" s="281">
        <f>+'Plafon Sementara'!E1640</f>
        <v>10000000</v>
      </c>
      <c r="F97" s="186"/>
      <c r="G97" s="186"/>
      <c r="H97" s="187"/>
      <c r="I97" s="186"/>
      <c r="J97" s="186"/>
      <c r="K97" s="186"/>
      <c r="L97" s="186"/>
      <c r="M97" s="186"/>
      <c r="N97" s="186"/>
      <c r="O97" s="186"/>
      <c r="P97" s="188"/>
      <c r="Q97" s="188"/>
      <c r="R97" s="188"/>
      <c r="S97" s="188"/>
      <c r="T97" s="142"/>
      <c r="U97" s="170"/>
      <c r="V97" s="170"/>
      <c r="X97" s="170"/>
    </row>
    <row r="98" spans="1:42" ht="15">
      <c r="A98" s="133"/>
      <c r="B98" s="134"/>
      <c r="C98" s="135"/>
      <c r="D98" s="135" t="s">
        <v>4246</v>
      </c>
      <c r="E98" s="281">
        <f>+'Plafon Sementara'!E1642</f>
        <v>10000000</v>
      </c>
      <c r="F98" s="186"/>
      <c r="G98" s="186"/>
      <c r="H98" s="187"/>
      <c r="I98" s="186"/>
      <c r="J98" s="186"/>
      <c r="K98" s="186"/>
      <c r="L98" s="186"/>
      <c r="M98" s="186"/>
      <c r="N98" s="186"/>
      <c r="O98" s="186"/>
      <c r="P98" s="188"/>
      <c r="Q98" s="188"/>
      <c r="R98" s="188"/>
      <c r="S98" s="188"/>
      <c r="T98" s="142"/>
      <c r="U98" s="170"/>
      <c r="V98" s="170"/>
      <c r="X98" s="170"/>
    </row>
    <row r="99" spans="1:42" ht="15">
      <c r="A99" s="133"/>
      <c r="B99" s="134"/>
      <c r="C99" s="135"/>
      <c r="D99" s="178" t="s">
        <v>4263</v>
      </c>
      <c r="E99" s="281">
        <f>+'Plafon Sementara'!E1644</f>
        <v>10000000</v>
      </c>
      <c r="F99" s="186"/>
      <c r="G99" s="186"/>
      <c r="H99" s="187"/>
      <c r="I99" s="186"/>
      <c r="J99" s="186"/>
      <c r="K99" s="186"/>
      <c r="L99" s="186"/>
      <c r="M99" s="186"/>
      <c r="N99" s="186"/>
      <c r="O99" s="186"/>
      <c r="P99" s="188"/>
      <c r="Q99" s="188"/>
      <c r="R99" s="188"/>
      <c r="S99" s="188"/>
      <c r="T99" s="142"/>
      <c r="U99" s="170"/>
      <c r="V99" s="170"/>
      <c r="X99" s="170"/>
    </row>
    <row r="100" spans="1:42" ht="15">
      <c r="A100" s="133"/>
      <c r="B100" s="134"/>
      <c r="C100" s="135"/>
      <c r="D100" s="135" t="s">
        <v>4257</v>
      </c>
      <c r="E100" s="281">
        <f>+'Plafon Sementara'!E1646+'Plafon Sementara'!E1648+'Plafon Sementara'!E1650+'Plafon Sementara'!E1652</f>
        <v>4309703000</v>
      </c>
      <c r="F100" s="186"/>
      <c r="G100" s="186"/>
      <c r="H100" s="187"/>
      <c r="I100" s="186"/>
      <c r="J100" s="186"/>
      <c r="K100" s="186"/>
      <c r="L100" s="186"/>
      <c r="M100" s="186"/>
      <c r="N100" s="186"/>
      <c r="O100" s="186"/>
      <c r="P100" s="188"/>
      <c r="Q100" s="188"/>
      <c r="R100" s="188"/>
      <c r="S100" s="188"/>
      <c r="T100" s="142"/>
      <c r="U100" s="170"/>
      <c r="V100" s="170"/>
      <c r="X100" s="170"/>
    </row>
    <row r="101" spans="1:42" ht="15">
      <c r="A101" s="133"/>
      <c r="B101" s="134"/>
      <c r="C101" s="135"/>
      <c r="D101" s="135" t="s">
        <v>4259</v>
      </c>
      <c r="E101" s="281">
        <f>+'Plafon Sementara'!E1655</f>
        <v>10000000</v>
      </c>
      <c r="F101" s="186"/>
      <c r="G101" s="186"/>
      <c r="H101" s="187"/>
      <c r="I101" s="186"/>
      <c r="J101" s="186"/>
      <c r="K101" s="186"/>
      <c r="L101" s="186"/>
      <c r="M101" s="186"/>
      <c r="N101" s="186"/>
      <c r="O101" s="186"/>
      <c r="P101" s="188"/>
      <c r="Q101" s="188"/>
      <c r="R101" s="188"/>
      <c r="S101" s="188"/>
      <c r="T101" s="142"/>
      <c r="U101" s="170"/>
      <c r="V101" s="170"/>
      <c r="X101" s="170"/>
    </row>
    <row r="102" spans="1:42" ht="15">
      <c r="A102" s="133"/>
      <c r="B102" s="134"/>
      <c r="C102" s="135"/>
      <c r="D102" s="351" t="s">
        <v>4273</v>
      </c>
      <c r="E102" s="281">
        <f>+'Plafon Sementara'!E1657</f>
        <v>10000000</v>
      </c>
      <c r="F102" s="186"/>
      <c r="G102" s="186"/>
      <c r="H102" s="187"/>
      <c r="I102" s="186"/>
      <c r="J102" s="186"/>
      <c r="K102" s="186"/>
      <c r="L102" s="186"/>
      <c r="M102" s="186"/>
      <c r="N102" s="186"/>
      <c r="O102" s="186"/>
      <c r="P102" s="188"/>
      <c r="Q102" s="188"/>
      <c r="R102" s="188"/>
      <c r="S102" s="188"/>
      <c r="T102" s="142"/>
      <c r="U102" s="170"/>
      <c r="V102" s="170"/>
      <c r="X102" s="170"/>
    </row>
    <row r="103" spans="1:42" ht="15">
      <c r="A103" s="133"/>
      <c r="B103" s="134"/>
      <c r="C103" s="135"/>
      <c r="D103" s="178" t="s">
        <v>4328</v>
      </c>
      <c r="E103" s="281">
        <f>+'Plafon Sementara'!E1659</f>
        <v>10000000</v>
      </c>
      <c r="F103" s="186"/>
      <c r="G103" s="186"/>
      <c r="H103" s="187"/>
      <c r="I103" s="186"/>
      <c r="J103" s="186"/>
      <c r="K103" s="186"/>
      <c r="L103" s="186"/>
      <c r="M103" s="186"/>
      <c r="N103" s="186"/>
      <c r="O103" s="186"/>
      <c r="P103" s="188"/>
      <c r="Q103" s="188"/>
      <c r="R103" s="188"/>
      <c r="S103" s="188"/>
      <c r="T103" s="142"/>
      <c r="U103" s="170"/>
      <c r="V103" s="170"/>
      <c r="X103" s="170"/>
    </row>
    <row r="104" spans="1:42" ht="15">
      <c r="A104" s="133"/>
      <c r="B104" s="134"/>
      <c r="C104" s="135"/>
      <c r="D104" s="351" t="s">
        <v>4279</v>
      </c>
      <c r="E104" s="281">
        <f>+'Plafon Sementara'!E1661+'Plafon Sementara'!E1664</f>
        <v>2367578600</v>
      </c>
      <c r="F104" s="186"/>
      <c r="G104" s="186"/>
      <c r="H104" s="187"/>
      <c r="I104" s="186"/>
      <c r="J104" s="186"/>
      <c r="K104" s="186"/>
      <c r="L104" s="186"/>
      <c r="M104" s="186"/>
      <c r="N104" s="186"/>
      <c r="O104" s="186"/>
      <c r="P104" s="188"/>
      <c r="Q104" s="188"/>
      <c r="R104" s="188"/>
      <c r="S104" s="188"/>
      <c r="T104" s="142"/>
      <c r="U104" s="170"/>
      <c r="V104" s="170"/>
      <c r="X104" s="170"/>
    </row>
    <row r="105" spans="1:42" ht="15">
      <c r="A105" s="133"/>
      <c r="B105" s="134"/>
      <c r="C105" s="135"/>
      <c r="D105" s="178" t="s">
        <v>6550</v>
      </c>
      <c r="E105" s="281">
        <f>+'Plafon Sementara'!E1666</f>
        <v>806390000</v>
      </c>
      <c r="F105" s="186"/>
      <c r="G105" s="186"/>
      <c r="H105" s="187"/>
      <c r="I105" s="186"/>
      <c r="J105" s="186"/>
      <c r="K105" s="186"/>
      <c r="L105" s="186"/>
      <c r="M105" s="186"/>
      <c r="N105" s="186"/>
      <c r="O105" s="186"/>
      <c r="P105" s="188"/>
      <c r="Q105" s="188"/>
      <c r="R105" s="188"/>
      <c r="S105" s="188"/>
      <c r="T105" s="142"/>
      <c r="U105" s="170"/>
      <c r="V105" s="170"/>
      <c r="X105" s="170"/>
    </row>
    <row r="106" spans="1:42" ht="15">
      <c r="A106" s="133"/>
      <c r="B106" s="134"/>
      <c r="C106" s="135"/>
      <c r="D106" s="175" t="s">
        <v>6547</v>
      </c>
      <c r="E106" s="281">
        <f>+'Plafon Sementara'!E1668</f>
        <v>10000000</v>
      </c>
      <c r="F106" s="186"/>
      <c r="G106" s="186"/>
      <c r="H106" s="187"/>
      <c r="I106" s="186"/>
      <c r="J106" s="186"/>
      <c r="K106" s="186"/>
      <c r="L106" s="186"/>
      <c r="M106" s="186"/>
      <c r="N106" s="186"/>
      <c r="O106" s="186"/>
      <c r="P106" s="188"/>
      <c r="Q106" s="188"/>
      <c r="R106" s="188"/>
      <c r="S106" s="188"/>
      <c r="T106" s="142"/>
      <c r="U106" s="170"/>
      <c r="V106" s="170"/>
      <c r="X106" s="170"/>
    </row>
    <row r="107" spans="1:42" ht="15">
      <c r="A107" s="133"/>
      <c r="B107" s="134"/>
      <c r="C107" s="135"/>
      <c r="D107" s="178" t="s">
        <v>4280</v>
      </c>
      <c r="E107" s="281">
        <f>+'Plafon Sementara'!E1670</f>
        <v>10000000</v>
      </c>
      <c r="F107" s="186"/>
      <c r="G107" s="186"/>
      <c r="H107" s="187"/>
      <c r="I107" s="186"/>
      <c r="J107" s="186"/>
      <c r="K107" s="186"/>
      <c r="L107" s="186"/>
      <c r="M107" s="186"/>
      <c r="N107" s="186"/>
      <c r="O107" s="186"/>
      <c r="P107" s="188"/>
      <c r="Q107" s="188"/>
      <c r="R107" s="188"/>
      <c r="S107" s="188"/>
      <c r="T107" s="142"/>
      <c r="U107" s="170"/>
      <c r="V107" s="170"/>
      <c r="X107" s="170"/>
    </row>
    <row r="108" spans="1:42" ht="15">
      <c r="A108" s="133">
        <v>84</v>
      </c>
      <c r="B108" s="134">
        <v>26</v>
      </c>
      <c r="C108" s="135" t="s">
        <v>4337</v>
      </c>
      <c r="D108" s="178"/>
      <c r="E108" s="185">
        <f>SUM(E109:E109)</f>
        <v>395028000</v>
      </c>
      <c r="F108" s="137"/>
      <c r="G108" s="137"/>
      <c r="H108" s="138"/>
      <c r="I108" s="137"/>
      <c r="J108" s="137"/>
      <c r="K108" s="137"/>
      <c r="L108" s="137"/>
      <c r="M108" s="137"/>
      <c r="N108" s="137"/>
      <c r="O108" s="137"/>
      <c r="P108" s="140"/>
      <c r="Q108" s="140"/>
      <c r="R108" s="140"/>
      <c r="S108" s="140"/>
      <c r="T108" s="142"/>
      <c r="U108" s="142"/>
      <c r="V108" s="142"/>
      <c r="X108" s="170"/>
    </row>
    <row r="109" spans="1:42" ht="15">
      <c r="A109" s="133"/>
      <c r="B109" s="134"/>
      <c r="C109" s="135"/>
      <c r="D109" s="135" t="s">
        <v>4331</v>
      </c>
      <c r="E109" s="145">
        <f>+'Plafon Sementara'!E1673</f>
        <v>395028000</v>
      </c>
      <c r="F109" s="137"/>
      <c r="G109" s="137"/>
      <c r="H109" s="138"/>
      <c r="I109" s="137"/>
      <c r="J109" s="137"/>
      <c r="K109" s="137"/>
      <c r="L109" s="137"/>
      <c r="M109" s="137"/>
      <c r="N109" s="137"/>
      <c r="O109" s="137"/>
      <c r="P109" s="140"/>
      <c r="Q109" s="140"/>
      <c r="R109" s="140"/>
      <c r="S109" s="140"/>
      <c r="T109" s="142"/>
      <c r="U109" s="142"/>
      <c r="V109" s="142"/>
      <c r="X109" s="170"/>
    </row>
    <row r="110" spans="1:42" ht="8.25" customHeight="1">
      <c r="A110" s="133"/>
      <c r="B110" s="134"/>
      <c r="C110" s="135"/>
      <c r="D110" s="135"/>
      <c r="E110" s="136"/>
      <c r="F110" s="137"/>
      <c r="G110" s="137"/>
      <c r="H110" s="138"/>
      <c r="I110" s="137"/>
      <c r="J110" s="137"/>
      <c r="K110" s="137"/>
      <c r="L110" s="137"/>
      <c r="M110" s="137"/>
      <c r="N110" s="137"/>
      <c r="O110" s="137"/>
      <c r="P110" s="140"/>
      <c r="Q110" s="140"/>
      <c r="R110" s="140"/>
      <c r="S110" s="140"/>
      <c r="T110" s="142"/>
      <c r="U110" s="142"/>
      <c r="V110" s="142"/>
      <c r="X110" s="170"/>
    </row>
    <row r="111" spans="1:42" s="197" customFormat="1" ht="19.5">
      <c r="A111" s="133">
        <v>85</v>
      </c>
      <c r="B111" s="189"/>
      <c r="C111" s="190" t="s">
        <v>4338</v>
      </c>
      <c r="D111" s="135"/>
      <c r="E111" s="191">
        <f>+E112+E115+E116+E117+E118+E119</f>
        <v>45239973052</v>
      </c>
      <c r="F111" s="137"/>
      <c r="G111" s="137"/>
      <c r="H111" s="138"/>
      <c r="I111" s="137"/>
      <c r="J111" s="137"/>
      <c r="K111" s="137"/>
      <c r="L111" s="137"/>
      <c r="M111" s="137"/>
      <c r="N111" s="137"/>
      <c r="O111" s="137"/>
      <c r="P111" s="192"/>
      <c r="Q111" s="192"/>
      <c r="R111" s="192"/>
      <c r="S111" s="192"/>
      <c r="T111" s="193"/>
      <c r="U111" s="193"/>
      <c r="V111" s="193"/>
      <c r="W111" s="194"/>
      <c r="X111" s="195"/>
      <c r="Y111" s="196"/>
      <c r="Z111" s="196"/>
      <c r="AA111" s="196"/>
      <c r="AB111" s="196"/>
      <c r="AC111" s="196"/>
      <c r="AD111" s="196"/>
      <c r="AE111" s="196"/>
      <c r="AF111" s="196"/>
      <c r="AG111" s="196"/>
      <c r="AH111" s="196"/>
      <c r="AI111" s="196"/>
      <c r="AJ111" s="196"/>
      <c r="AK111" s="196"/>
      <c r="AL111" s="196"/>
      <c r="AM111" s="196"/>
      <c r="AN111" s="196"/>
      <c r="AO111" s="196"/>
      <c r="AP111" s="196"/>
    </row>
    <row r="112" spans="1:42" ht="15">
      <c r="A112" s="133">
        <v>86</v>
      </c>
      <c r="B112" s="134">
        <v>1</v>
      </c>
      <c r="C112" s="135" t="s">
        <v>4339</v>
      </c>
      <c r="D112" s="135"/>
      <c r="E112" s="136">
        <f>SUM(E113:E114)</f>
        <v>15998286150</v>
      </c>
      <c r="F112" s="146"/>
      <c r="G112" s="146"/>
      <c r="H112" s="147"/>
      <c r="I112" s="146"/>
      <c r="J112" s="146"/>
      <c r="K112" s="146"/>
      <c r="L112" s="146"/>
      <c r="M112" s="146"/>
      <c r="N112" s="146"/>
      <c r="O112" s="146"/>
      <c r="P112" s="140"/>
      <c r="Q112" s="140"/>
      <c r="R112" s="140"/>
      <c r="S112" s="140" t="e">
        <f>+E112+#REF!+E117</f>
        <v>#REF!</v>
      </c>
      <c r="T112" s="142"/>
      <c r="U112" s="142"/>
      <c r="V112" s="142"/>
      <c r="X112" s="170"/>
    </row>
    <row r="113" spans="1:24">
      <c r="A113" s="133"/>
      <c r="B113" s="134"/>
      <c r="C113" s="135"/>
      <c r="D113" s="175" t="s">
        <v>4292</v>
      </c>
      <c r="E113" s="145">
        <f>+'Plafon Sementara'!E1683</f>
        <v>7444409664</v>
      </c>
      <c r="F113" s="146"/>
      <c r="G113" s="146"/>
      <c r="H113" s="147"/>
      <c r="I113" s="146"/>
      <c r="J113" s="146"/>
      <c r="K113" s="146"/>
      <c r="L113" s="146"/>
      <c r="M113" s="146"/>
      <c r="N113" s="146"/>
      <c r="O113" s="146"/>
      <c r="P113" s="140"/>
      <c r="Q113" s="140"/>
      <c r="R113" s="140"/>
      <c r="S113" s="140"/>
      <c r="T113" s="142"/>
      <c r="U113" s="142"/>
      <c r="V113" s="142"/>
      <c r="X113" s="170"/>
    </row>
    <row r="114" spans="1:24">
      <c r="A114" s="133"/>
      <c r="B114" s="134"/>
      <c r="C114" s="135"/>
      <c r="D114" s="135" t="s">
        <v>4308</v>
      </c>
      <c r="E114" s="145">
        <f>+'Plafon Sementara'!E1728</f>
        <v>8553876486</v>
      </c>
      <c r="F114" s="146"/>
      <c r="G114" s="146"/>
      <c r="H114" s="147"/>
      <c r="I114" s="146"/>
      <c r="J114" s="146"/>
      <c r="K114" s="146"/>
      <c r="L114" s="146"/>
      <c r="M114" s="146"/>
      <c r="N114" s="146"/>
      <c r="O114" s="146"/>
      <c r="P114" s="140"/>
      <c r="Q114" s="140"/>
      <c r="R114" s="140"/>
      <c r="S114" s="140"/>
      <c r="T114" s="142"/>
      <c r="U114" s="142"/>
      <c r="V114" s="142"/>
      <c r="X114" s="170"/>
    </row>
    <row r="115" spans="1:24" ht="15">
      <c r="A115" s="133">
        <v>87</v>
      </c>
      <c r="B115" s="134">
        <v>2</v>
      </c>
      <c r="C115" s="135" t="s">
        <v>4340</v>
      </c>
      <c r="D115" s="175" t="s">
        <v>4292</v>
      </c>
      <c r="E115" s="136">
        <f>+'Plafon Sementara'!E1781</f>
        <v>294215000</v>
      </c>
      <c r="F115" s="146"/>
      <c r="G115" s="146"/>
      <c r="H115" s="147"/>
      <c r="I115" s="146"/>
      <c r="J115" s="146"/>
      <c r="K115" s="146"/>
      <c r="L115" s="146"/>
      <c r="M115" s="146"/>
      <c r="N115" s="146"/>
      <c r="O115" s="146"/>
      <c r="P115" s="140"/>
      <c r="Q115" s="140"/>
      <c r="R115" s="140"/>
      <c r="S115" s="140"/>
      <c r="T115" s="142"/>
      <c r="U115" s="142"/>
      <c r="V115" s="142"/>
    </row>
    <row r="116" spans="1:24" ht="15">
      <c r="A116" s="133">
        <v>88</v>
      </c>
      <c r="B116" s="134">
        <v>4</v>
      </c>
      <c r="C116" s="135" t="s">
        <v>4341</v>
      </c>
      <c r="D116" s="135" t="s">
        <v>4277</v>
      </c>
      <c r="E116" s="136">
        <f>+'Plafon Sementara'!E1788</f>
        <v>3488117050</v>
      </c>
      <c r="F116" s="146"/>
      <c r="G116" s="146"/>
      <c r="H116" s="147"/>
      <c r="I116" s="146"/>
      <c r="J116" s="146"/>
      <c r="K116" s="146"/>
      <c r="L116" s="146"/>
      <c r="M116" s="146"/>
      <c r="N116" s="146"/>
      <c r="O116" s="146"/>
      <c r="P116" s="140"/>
      <c r="Q116" s="140"/>
      <c r="R116" s="140"/>
      <c r="S116" s="140"/>
      <c r="T116" s="142"/>
      <c r="U116" s="142"/>
      <c r="V116" s="142"/>
      <c r="X116" s="198"/>
    </row>
    <row r="117" spans="1:24" ht="15">
      <c r="A117" s="133">
        <v>89</v>
      </c>
      <c r="B117" s="134">
        <v>5</v>
      </c>
      <c r="C117" s="135" t="s">
        <v>4342</v>
      </c>
      <c r="D117" s="135" t="str">
        <f>+D114</f>
        <v>Dinas Perikanan dan Peternakan</v>
      </c>
      <c r="E117" s="136">
        <f>+'Plafon Sementara'!E1824</f>
        <v>3005975000</v>
      </c>
      <c r="F117" s="146"/>
      <c r="G117" s="146"/>
      <c r="H117" s="147"/>
      <c r="I117" s="146"/>
      <c r="J117" s="146"/>
      <c r="K117" s="146"/>
      <c r="L117" s="146"/>
      <c r="M117" s="146"/>
      <c r="N117" s="146"/>
      <c r="O117" s="146"/>
      <c r="P117" s="140"/>
      <c r="Q117" s="140"/>
      <c r="R117" s="140"/>
      <c r="S117" s="140"/>
      <c r="T117" s="142"/>
      <c r="U117" s="142"/>
      <c r="V117" s="142"/>
    </row>
    <row r="118" spans="1:24" ht="28.5">
      <c r="A118" s="133">
        <v>90</v>
      </c>
      <c r="B118" s="134">
        <v>6</v>
      </c>
      <c r="C118" s="135" t="s">
        <v>4343</v>
      </c>
      <c r="D118" s="135" t="s">
        <v>6551</v>
      </c>
      <c r="E118" s="199">
        <f>+'Plafon Sementara'!E1836</f>
        <v>19728693600</v>
      </c>
      <c r="F118" s="200"/>
      <c r="G118" s="200"/>
      <c r="H118" s="201"/>
      <c r="I118" s="200"/>
      <c r="J118" s="200"/>
      <c r="K118" s="200"/>
      <c r="L118" s="200"/>
      <c r="M118" s="200"/>
      <c r="N118" s="200"/>
      <c r="O118" s="200"/>
      <c r="P118" s="200"/>
      <c r="Q118" s="200"/>
      <c r="R118" s="200"/>
      <c r="S118" s="200"/>
      <c r="T118" s="202"/>
      <c r="U118" s="202"/>
      <c r="V118" s="202"/>
    </row>
    <row r="119" spans="1:24" ht="28.5">
      <c r="A119" s="133">
        <v>91</v>
      </c>
      <c r="B119" s="134">
        <v>7</v>
      </c>
      <c r="C119" s="135" t="s">
        <v>4344</v>
      </c>
      <c r="D119" s="135" t="s">
        <v>6551</v>
      </c>
      <c r="E119" s="136">
        <f>+'Plafon Sementara'!E1852</f>
        <v>2724686252</v>
      </c>
      <c r="F119" s="146"/>
      <c r="G119" s="146"/>
      <c r="H119" s="147"/>
      <c r="I119" s="146"/>
      <c r="J119" s="146"/>
      <c r="K119" s="146"/>
      <c r="L119" s="146"/>
      <c r="M119" s="146" t="e">
        <f>+M121+M47</f>
        <v>#REF!</v>
      </c>
      <c r="N119" s="146"/>
      <c r="O119" s="146"/>
      <c r="P119" s="140"/>
      <c r="Q119" s="140"/>
      <c r="R119" s="140"/>
      <c r="S119" s="140"/>
      <c r="T119" s="142"/>
      <c r="U119" s="142"/>
      <c r="V119" s="142"/>
    </row>
    <row r="120" spans="1:24" ht="7.5" customHeight="1" thickBot="1">
      <c r="A120" s="203"/>
      <c r="B120" s="204"/>
      <c r="C120" s="205"/>
      <c r="D120" s="205"/>
      <c r="E120" s="391"/>
      <c r="F120" s="146"/>
      <c r="G120" s="146"/>
      <c r="H120" s="147"/>
      <c r="I120" s="146"/>
      <c r="J120" s="146"/>
      <c r="K120" s="146"/>
      <c r="L120" s="146"/>
      <c r="M120" s="146"/>
      <c r="N120" s="146"/>
      <c r="O120" s="146"/>
      <c r="P120" s="140"/>
      <c r="Q120" s="140"/>
      <c r="R120" s="140"/>
      <c r="S120" s="140"/>
      <c r="T120" s="142"/>
      <c r="U120" s="142"/>
      <c r="V120" s="142"/>
    </row>
    <row r="121" spans="1:24" ht="16.5" thickBot="1">
      <c r="A121" s="206"/>
      <c r="B121" s="472" t="s">
        <v>4314</v>
      </c>
      <c r="C121" s="473"/>
      <c r="D121" s="474"/>
      <c r="E121" s="207">
        <f>+E111+E7</f>
        <v>389659070299</v>
      </c>
      <c r="F121" s="137"/>
      <c r="G121" s="137"/>
      <c r="H121" s="138"/>
      <c r="I121" s="137"/>
      <c r="J121" s="137"/>
      <c r="K121" s="137"/>
      <c r="L121" s="137"/>
      <c r="M121" s="137">
        <f>+E113+E114+E115+E116+E117+E118+E119</f>
        <v>45239973052</v>
      </c>
      <c r="N121" s="137">
        <f>+M121-E111</f>
        <v>0</v>
      </c>
      <c r="O121" s="137"/>
      <c r="P121" s="192"/>
      <c r="Q121" s="192"/>
      <c r="R121" s="192"/>
      <c r="S121" s="192" t="e">
        <f>+E121-T63</f>
        <v>#REF!</v>
      </c>
      <c r="T121" s="193"/>
      <c r="U121" s="193"/>
      <c r="V121" s="193"/>
    </row>
    <row r="122" spans="1:24">
      <c r="D122" s="209"/>
      <c r="E122" s="210"/>
      <c r="W122" s="143" t="e">
        <f>#REF!+#REF!</f>
        <v>#REF!</v>
      </c>
    </row>
    <row r="123" spans="1:24" s="110" customFormat="1">
      <c r="C123" s="212"/>
      <c r="D123" s="213">
        <v>364614579076</v>
      </c>
      <c r="E123" s="214">
        <f>+'[2]REKAP PER SKPD 2015 ok'!C38</f>
        <v>364614579076</v>
      </c>
      <c r="F123" s="214"/>
      <c r="G123" s="214"/>
      <c r="H123" s="214"/>
      <c r="I123" s="214"/>
      <c r="J123" s="214"/>
      <c r="K123" s="214"/>
      <c r="L123" s="214"/>
      <c r="M123" s="214"/>
      <c r="N123" s="214"/>
      <c r="O123" s="214"/>
      <c r="P123" s="215"/>
      <c r="Q123" s="215"/>
      <c r="R123" s="215"/>
      <c r="S123" s="215"/>
      <c r="T123" s="215"/>
      <c r="U123" s="215"/>
      <c r="V123" s="215"/>
      <c r="W123" s="216"/>
      <c r="X123" s="217"/>
    </row>
    <row r="124" spans="1:24" s="110" customFormat="1">
      <c r="C124" s="212"/>
      <c r="D124" s="218">
        <f>+D123-E126</f>
        <v>332111409076</v>
      </c>
      <c r="E124" s="149">
        <f>+E123-E121</f>
        <v>-25044491223</v>
      </c>
      <c r="F124" s="149"/>
      <c r="G124" s="149"/>
      <c r="H124" s="149"/>
      <c r="I124" s="149"/>
      <c r="J124" s="149"/>
      <c r="K124" s="149"/>
      <c r="L124" s="149"/>
      <c r="M124" s="149"/>
      <c r="N124" s="149"/>
      <c r="O124" s="149"/>
      <c r="P124" s="177"/>
      <c r="Q124" s="177"/>
      <c r="R124" s="177"/>
      <c r="S124" s="177"/>
      <c r="T124" s="177"/>
      <c r="U124" s="177"/>
      <c r="V124" s="177"/>
      <c r="W124" s="216"/>
      <c r="X124" s="217"/>
    </row>
    <row r="125" spans="1:24" s="110" customFormat="1">
      <c r="C125" s="212"/>
      <c r="D125" s="219">
        <f>+D124-E128</f>
        <v>0</v>
      </c>
      <c r="E125" s="149"/>
      <c r="F125" s="149"/>
      <c r="G125" s="149"/>
      <c r="H125" s="149"/>
      <c r="I125" s="149"/>
      <c r="J125" s="149"/>
      <c r="K125" s="149"/>
      <c r="L125" s="149"/>
      <c r="M125" s="149"/>
      <c r="N125" s="149"/>
      <c r="O125" s="149"/>
      <c r="P125" s="177"/>
      <c r="Q125" s="177"/>
      <c r="R125" s="177"/>
      <c r="S125" s="177"/>
      <c r="T125" s="177"/>
      <c r="U125" s="177"/>
      <c r="V125" s="177"/>
      <c r="W125" s="216"/>
      <c r="X125" s="177"/>
    </row>
    <row r="126" spans="1:24" s="110" customFormat="1">
      <c r="C126" s="212"/>
      <c r="D126" s="219" t="s">
        <v>4345</v>
      </c>
      <c r="E126" s="149">
        <v>32503170000</v>
      </c>
      <c r="F126" s="149"/>
      <c r="G126" s="149"/>
      <c r="H126" s="149"/>
      <c r="I126" s="149"/>
      <c r="J126" s="149"/>
      <c r="K126" s="149"/>
      <c r="L126" s="149"/>
      <c r="M126" s="149"/>
      <c r="N126" s="149"/>
      <c r="O126" s="149"/>
      <c r="P126" s="177"/>
      <c r="Q126" s="177"/>
      <c r="R126" s="177"/>
      <c r="S126" s="177"/>
      <c r="T126" s="177"/>
      <c r="U126" s="177"/>
      <c r="V126" s="177"/>
      <c r="W126" s="216"/>
      <c r="X126" s="177"/>
    </row>
    <row r="127" spans="1:24" s="110" customFormat="1" ht="15">
      <c r="C127" s="220"/>
      <c r="D127" s="219" t="s">
        <v>4346</v>
      </c>
      <c r="E127" s="221">
        <f>+E123-E126</f>
        <v>332111409076</v>
      </c>
      <c r="F127" s="221"/>
      <c r="G127" s="221"/>
      <c r="H127" s="221"/>
      <c r="I127" s="221"/>
      <c r="J127" s="221"/>
      <c r="K127" s="221"/>
      <c r="L127" s="221"/>
      <c r="M127" s="221"/>
      <c r="N127" s="221"/>
      <c r="O127" s="221"/>
      <c r="P127" s="222"/>
      <c r="Q127" s="222"/>
      <c r="R127" s="222"/>
      <c r="S127" s="222"/>
      <c r="T127" s="222"/>
      <c r="U127" s="222"/>
      <c r="V127" s="222"/>
      <c r="W127" s="216"/>
      <c r="X127" s="177"/>
    </row>
    <row r="128" spans="1:24" s="110" customFormat="1">
      <c r="C128" s="220"/>
      <c r="D128" s="219" t="s">
        <v>4347</v>
      </c>
      <c r="E128" s="163">
        <v>332111409076</v>
      </c>
      <c r="F128" s="163"/>
      <c r="G128" s="163"/>
      <c r="H128" s="163"/>
      <c r="I128" s="163"/>
      <c r="J128" s="163"/>
      <c r="K128" s="163"/>
      <c r="L128" s="163"/>
      <c r="M128" s="163"/>
      <c r="N128" s="163"/>
      <c r="O128" s="163"/>
      <c r="P128" s="176"/>
      <c r="Q128" s="176"/>
      <c r="R128" s="176"/>
      <c r="S128" s="176"/>
      <c r="T128" s="176"/>
      <c r="U128" s="176"/>
      <c r="V128" s="176"/>
      <c r="W128" s="216"/>
      <c r="X128" s="148"/>
    </row>
    <row r="129" spans="3:42" s="110" customFormat="1">
      <c r="C129" s="220"/>
      <c r="D129" s="219" t="s">
        <v>4348</v>
      </c>
      <c r="E129" s="223">
        <f>+E127-E128</f>
        <v>0</v>
      </c>
      <c r="F129" s="163"/>
      <c r="G129" s="163"/>
      <c r="H129" s="163"/>
      <c r="I129" s="163"/>
      <c r="J129" s="163"/>
      <c r="K129" s="163"/>
      <c r="L129" s="163"/>
      <c r="M129" s="163"/>
      <c r="N129" s="163"/>
      <c r="O129" s="163"/>
      <c r="P129" s="176"/>
      <c r="Q129" s="176"/>
      <c r="R129" s="176"/>
      <c r="S129" s="176"/>
      <c r="T129" s="176"/>
      <c r="U129" s="176"/>
      <c r="V129" s="176"/>
      <c r="W129" s="216"/>
      <c r="X129" s="148"/>
    </row>
    <row r="130" spans="3:42" s="110" customFormat="1">
      <c r="C130" s="220"/>
      <c r="D130" s="219"/>
      <c r="E130" s="163"/>
      <c r="F130" s="163"/>
      <c r="G130" s="163"/>
      <c r="H130" s="163"/>
      <c r="I130" s="163"/>
      <c r="J130" s="163"/>
      <c r="K130" s="163"/>
      <c r="L130" s="163"/>
      <c r="M130" s="163"/>
      <c r="N130" s="163"/>
      <c r="O130" s="163"/>
      <c r="P130" s="176"/>
      <c r="Q130" s="176"/>
      <c r="R130" s="176"/>
      <c r="S130" s="176"/>
      <c r="T130" s="176"/>
      <c r="U130" s="176"/>
      <c r="V130" s="176"/>
      <c r="W130" s="216"/>
      <c r="X130" s="148"/>
    </row>
    <row r="131" spans="3:42" s="110" customFormat="1">
      <c r="C131" s="220"/>
      <c r="D131" s="219"/>
      <c r="E131" s="163"/>
      <c r="F131" s="163"/>
      <c r="G131" s="163"/>
      <c r="H131" s="163"/>
      <c r="I131" s="163"/>
      <c r="J131" s="163"/>
      <c r="K131" s="163"/>
      <c r="L131" s="163"/>
      <c r="M131" s="163"/>
      <c r="N131" s="163"/>
      <c r="O131" s="163"/>
      <c r="P131" s="176"/>
      <c r="Q131" s="176"/>
      <c r="R131" s="176"/>
      <c r="S131" s="176"/>
      <c r="T131" s="176"/>
      <c r="U131" s="176"/>
      <c r="V131" s="176"/>
      <c r="W131" s="216"/>
      <c r="X131" s="148"/>
    </row>
    <row r="132" spans="3:42" s="110" customFormat="1">
      <c r="C132" s="220"/>
      <c r="D132" s="219"/>
      <c r="E132" s="163">
        <f>+E121-E128</f>
        <v>57547661223</v>
      </c>
      <c r="F132" s="163"/>
      <c r="G132" s="163"/>
      <c r="H132" s="163"/>
      <c r="I132" s="163"/>
      <c r="J132" s="163"/>
      <c r="K132" s="163"/>
      <c r="L132" s="163"/>
      <c r="M132" s="163"/>
      <c r="N132" s="163"/>
      <c r="O132" s="163"/>
      <c r="P132" s="176"/>
      <c r="Q132" s="176"/>
      <c r="R132" s="176"/>
      <c r="S132" s="176"/>
      <c r="T132" s="176"/>
      <c r="U132" s="176"/>
      <c r="V132" s="176"/>
      <c r="W132" s="216"/>
      <c r="X132" s="148"/>
    </row>
    <row r="133" spans="3:42" s="110" customFormat="1">
      <c r="C133" s="220"/>
      <c r="D133" s="219"/>
      <c r="E133" s="163"/>
      <c r="F133" s="163"/>
      <c r="G133" s="163"/>
      <c r="H133" s="163"/>
      <c r="I133" s="163"/>
      <c r="J133" s="163"/>
      <c r="K133" s="163"/>
      <c r="L133" s="163"/>
      <c r="M133" s="163"/>
      <c r="N133" s="163"/>
      <c r="O133" s="163"/>
      <c r="P133" s="176"/>
      <c r="Q133" s="176"/>
      <c r="R133" s="176"/>
      <c r="S133" s="176"/>
      <c r="T133" s="176"/>
      <c r="U133" s="176"/>
      <c r="V133" s="176"/>
      <c r="W133" s="216"/>
      <c r="X133" s="148"/>
    </row>
    <row r="134" spans="3:42" s="110" customFormat="1">
      <c r="C134" s="220"/>
      <c r="D134" s="219"/>
      <c r="E134" s="163"/>
      <c r="F134" s="163"/>
      <c r="G134" s="163"/>
      <c r="H134" s="163"/>
      <c r="I134" s="163"/>
      <c r="J134" s="163"/>
      <c r="K134" s="163"/>
      <c r="L134" s="163"/>
      <c r="M134" s="163"/>
      <c r="N134" s="163"/>
      <c r="O134" s="163"/>
      <c r="P134" s="176"/>
      <c r="Q134" s="176"/>
      <c r="R134" s="176"/>
      <c r="S134" s="176"/>
      <c r="T134" s="176"/>
      <c r="U134" s="176"/>
      <c r="V134" s="176"/>
      <c r="W134" s="216"/>
      <c r="X134" s="148"/>
    </row>
    <row r="135" spans="3:42" s="110" customFormat="1">
      <c r="C135" s="220"/>
      <c r="D135" s="219"/>
      <c r="E135" s="163"/>
      <c r="F135" s="163"/>
      <c r="G135" s="163"/>
      <c r="H135" s="163"/>
      <c r="I135" s="163"/>
      <c r="J135" s="163"/>
      <c r="K135" s="163"/>
      <c r="L135" s="163"/>
      <c r="M135" s="163"/>
      <c r="N135" s="163"/>
      <c r="O135" s="163"/>
      <c r="P135" s="176"/>
      <c r="Q135" s="176"/>
      <c r="R135" s="176"/>
      <c r="S135" s="176"/>
      <c r="T135" s="176"/>
      <c r="U135" s="176"/>
      <c r="V135" s="176"/>
      <c r="W135" s="216"/>
      <c r="X135" s="148"/>
    </row>
    <row r="136" spans="3:42" s="110" customFormat="1">
      <c r="C136" s="220"/>
      <c r="D136" s="219"/>
      <c r="E136" s="163"/>
      <c r="F136" s="163"/>
      <c r="G136" s="163"/>
      <c r="H136" s="163"/>
      <c r="I136" s="163"/>
      <c r="J136" s="163"/>
      <c r="K136" s="163"/>
      <c r="L136" s="163"/>
      <c r="M136" s="163"/>
      <c r="N136" s="163"/>
      <c r="O136" s="163"/>
      <c r="P136" s="176"/>
      <c r="Q136" s="176"/>
      <c r="R136" s="176"/>
      <c r="S136" s="176"/>
      <c r="T136" s="176"/>
      <c r="U136" s="176"/>
      <c r="V136" s="176"/>
      <c r="W136" s="216"/>
      <c r="X136" s="148"/>
    </row>
    <row r="137" spans="3:42" s="111" customFormat="1">
      <c r="C137" s="224"/>
      <c r="D137" s="225"/>
      <c r="E137" s="164"/>
      <c r="F137" s="163"/>
      <c r="G137" s="163"/>
      <c r="H137" s="164"/>
      <c r="I137" s="163"/>
      <c r="J137" s="163"/>
      <c r="K137" s="163"/>
      <c r="L137" s="163"/>
      <c r="M137" s="163"/>
      <c r="N137" s="163"/>
      <c r="O137" s="163"/>
      <c r="P137" s="176"/>
      <c r="Q137" s="176"/>
      <c r="R137" s="176"/>
      <c r="S137" s="176"/>
      <c r="T137" s="176"/>
      <c r="U137" s="176"/>
      <c r="V137" s="176"/>
      <c r="W137" s="216"/>
      <c r="X137" s="148"/>
      <c r="Y137" s="110"/>
      <c r="Z137" s="110"/>
      <c r="AA137" s="110"/>
      <c r="AB137" s="110"/>
      <c r="AC137" s="110"/>
      <c r="AD137" s="110"/>
      <c r="AE137" s="110"/>
      <c r="AF137" s="110"/>
      <c r="AG137" s="110"/>
      <c r="AH137" s="110"/>
      <c r="AI137" s="110"/>
      <c r="AJ137" s="110"/>
      <c r="AK137" s="110"/>
      <c r="AL137" s="110"/>
      <c r="AM137" s="110"/>
      <c r="AN137" s="110"/>
      <c r="AO137" s="110"/>
      <c r="AP137" s="110"/>
    </row>
    <row r="138" spans="3:42" s="111" customFormat="1">
      <c r="C138" s="224"/>
      <c r="D138" s="225"/>
      <c r="E138" s="164"/>
      <c r="F138" s="163"/>
      <c r="G138" s="163"/>
      <c r="H138" s="164"/>
      <c r="I138" s="163"/>
      <c r="J138" s="163"/>
      <c r="K138" s="163"/>
      <c r="L138" s="163"/>
      <c r="M138" s="163"/>
      <c r="N138" s="163"/>
      <c r="O138" s="163"/>
      <c r="P138" s="176"/>
      <c r="Q138" s="176"/>
      <c r="R138" s="176"/>
      <c r="S138" s="176"/>
      <c r="T138" s="176"/>
      <c r="U138" s="176"/>
      <c r="V138" s="176"/>
      <c r="W138" s="216"/>
      <c r="X138" s="148"/>
      <c r="Y138" s="110"/>
      <c r="Z138" s="110"/>
      <c r="AA138" s="110"/>
      <c r="AB138" s="110"/>
      <c r="AC138" s="110"/>
      <c r="AD138" s="110"/>
      <c r="AE138" s="110"/>
      <c r="AF138" s="110"/>
      <c r="AG138" s="110"/>
      <c r="AH138" s="110"/>
      <c r="AI138" s="110"/>
      <c r="AJ138" s="110"/>
      <c r="AK138" s="110"/>
      <c r="AL138" s="110"/>
      <c r="AM138" s="110"/>
      <c r="AN138" s="110"/>
      <c r="AO138" s="110"/>
      <c r="AP138" s="110"/>
    </row>
    <row r="139" spans="3:42" s="111" customFormat="1">
      <c r="C139" s="224"/>
      <c r="D139" s="225"/>
      <c r="E139" s="164"/>
      <c r="F139" s="163"/>
      <c r="G139" s="163"/>
      <c r="H139" s="164"/>
      <c r="I139" s="163"/>
      <c r="J139" s="163"/>
      <c r="K139" s="163"/>
      <c r="L139" s="163"/>
      <c r="M139" s="163"/>
      <c r="N139" s="163"/>
      <c r="O139" s="163"/>
      <c r="P139" s="176"/>
      <c r="Q139" s="176"/>
      <c r="R139" s="176"/>
      <c r="S139" s="176"/>
      <c r="T139" s="176"/>
      <c r="U139" s="176"/>
      <c r="V139" s="176"/>
      <c r="W139" s="216"/>
      <c r="X139" s="148"/>
      <c r="Y139" s="110"/>
      <c r="Z139" s="110"/>
      <c r="AA139" s="110"/>
      <c r="AB139" s="110"/>
      <c r="AC139" s="110"/>
      <c r="AD139" s="110"/>
      <c r="AE139" s="110"/>
      <c r="AF139" s="110"/>
      <c r="AG139" s="110"/>
      <c r="AH139" s="110"/>
      <c r="AI139" s="110"/>
      <c r="AJ139" s="110"/>
      <c r="AK139" s="110"/>
      <c r="AL139" s="110"/>
      <c r="AM139" s="110"/>
      <c r="AN139" s="110"/>
      <c r="AO139" s="110"/>
      <c r="AP139" s="110"/>
    </row>
    <row r="140" spans="3:42" s="111" customFormat="1">
      <c r="C140" s="224"/>
      <c r="D140" s="225"/>
      <c r="E140" s="164"/>
      <c r="F140" s="163"/>
      <c r="G140" s="163"/>
      <c r="H140" s="164"/>
      <c r="I140" s="163"/>
      <c r="J140" s="163"/>
      <c r="K140" s="163"/>
      <c r="L140" s="163"/>
      <c r="M140" s="163"/>
      <c r="N140" s="163"/>
      <c r="O140" s="163"/>
      <c r="P140" s="176"/>
      <c r="Q140" s="176"/>
      <c r="R140" s="176"/>
      <c r="S140" s="176"/>
      <c r="T140" s="176"/>
      <c r="U140" s="176"/>
      <c r="V140" s="176"/>
      <c r="W140" s="216"/>
      <c r="X140" s="148"/>
      <c r="Y140" s="110"/>
      <c r="Z140" s="110"/>
      <c r="AA140" s="110"/>
      <c r="AB140" s="110"/>
      <c r="AC140" s="110"/>
      <c r="AD140" s="110"/>
      <c r="AE140" s="110"/>
      <c r="AF140" s="110"/>
      <c r="AG140" s="110"/>
      <c r="AH140" s="110"/>
      <c r="AI140" s="110"/>
      <c r="AJ140" s="110"/>
      <c r="AK140" s="110"/>
      <c r="AL140" s="110"/>
      <c r="AM140" s="110"/>
      <c r="AN140" s="110"/>
      <c r="AO140" s="110"/>
      <c r="AP140" s="110"/>
    </row>
    <row r="141" spans="3:42" s="111" customFormat="1">
      <c r="C141" s="224"/>
      <c r="D141" s="225"/>
      <c r="E141" s="226"/>
      <c r="F141" s="214"/>
      <c r="G141" s="214"/>
      <c r="H141" s="226"/>
      <c r="I141" s="214"/>
      <c r="J141" s="214"/>
      <c r="K141" s="214"/>
      <c r="L141" s="214"/>
      <c r="M141" s="214"/>
      <c r="N141" s="214"/>
      <c r="O141" s="214"/>
      <c r="P141" s="227"/>
      <c r="Q141" s="227"/>
      <c r="R141" s="227"/>
      <c r="S141" s="227"/>
      <c r="T141" s="227"/>
      <c r="U141" s="227"/>
      <c r="V141" s="227"/>
      <c r="W141" s="228"/>
      <c r="X141" s="110"/>
      <c r="Y141" s="110"/>
      <c r="Z141" s="110"/>
      <c r="AA141" s="110"/>
      <c r="AB141" s="110"/>
      <c r="AC141" s="110"/>
      <c r="AD141" s="110"/>
      <c r="AE141" s="110"/>
      <c r="AF141" s="110"/>
      <c r="AG141" s="110"/>
      <c r="AH141" s="110"/>
      <c r="AI141" s="110"/>
      <c r="AJ141" s="110"/>
      <c r="AK141" s="110"/>
      <c r="AL141" s="110"/>
      <c r="AM141" s="110"/>
      <c r="AN141" s="110"/>
      <c r="AO141" s="110"/>
      <c r="AP141" s="110"/>
    </row>
    <row r="142" spans="3:42" s="111" customFormat="1">
      <c r="C142" s="224"/>
      <c r="D142" s="225"/>
      <c r="E142" s="229"/>
      <c r="F142" s="149"/>
      <c r="G142" s="149"/>
      <c r="H142" s="229"/>
      <c r="I142" s="149"/>
      <c r="J142" s="149"/>
      <c r="K142" s="149"/>
      <c r="L142" s="149"/>
      <c r="M142" s="149"/>
      <c r="N142" s="149"/>
      <c r="O142" s="149"/>
      <c r="P142" s="177"/>
      <c r="Q142" s="177"/>
      <c r="R142" s="177"/>
      <c r="S142" s="177"/>
      <c r="T142" s="177"/>
      <c r="U142" s="177"/>
      <c r="V142" s="177"/>
      <c r="W142" s="143"/>
      <c r="X142" s="110"/>
      <c r="Y142" s="110"/>
      <c r="Z142" s="110"/>
      <c r="AA142" s="110"/>
      <c r="AB142" s="110"/>
      <c r="AC142" s="110"/>
      <c r="AD142" s="110"/>
      <c r="AE142" s="110"/>
      <c r="AF142" s="110"/>
      <c r="AG142" s="110"/>
      <c r="AH142" s="110"/>
      <c r="AI142" s="110"/>
      <c r="AJ142" s="110"/>
      <c r="AK142" s="110"/>
      <c r="AL142" s="110"/>
      <c r="AM142" s="110"/>
      <c r="AN142" s="110"/>
      <c r="AO142" s="110"/>
      <c r="AP142" s="110"/>
    </row>
    <row r="143" spans="3:42" s="111" customFormat="1">
      <c r="C143" s="224"/>
      <c r="D143" s="225"/>
      <c r="E143" s="229"/>
      <c r="F143" s="149"/>
      <c r="G143" s="149"/>
      <c r="H143" s="229"/>
      <c r="I143" s="149"/>
      <c r="J143" s="149"/>
      <c r="K143" s="149"/>
      <c r="L143" s="149"/>
      <c r="M143" s="149"/>
      <c r="N143" s="149"/>
      <c r="O143" s="149"/>
      <c r="P143" s="177"/>
      <c r="Q143" s="177"/>
      <c r="R143" s="177"/>
      <c r="S143" s="177"/>
      <c r="T143" s="177"/>
      <c r="U143" s="177"/>
      <c r="V143" s="177"/>
      <c r="W143" s="143"/>
      <c r="X143" s="110"/>
      <c r="Y143" s="110"/>
      <c r="Z143" s="110"/>
      <c r="AA143" s="110"/>
      <c r="AB143" s="110"/>
      <c r="AC143" s="110"/>
      <c r="AD143" s="110"/>
      <c r="AE143" s="110"/>
      <c r="AF143" s="110"/>
      <c r="AG143" s="110"/>
      <c r="AH143" s="110"/>
      <c r="AI143" s="110"/>
      <c r="AJ143" s="110"/>
      <c r="AK143" s="110"/>
      <c r="AL143" s="110"/>
      <c r="AM143" s="110"/>
      <c r="AN143" s="110"/>
      <c r="AO143" s="110"/>
      <c r="AP143" s="110"/>
    </row>
    <row r="144" spans="3:42" s="236" customFormat="1" ht="15">
      <c r="C144" s="230"/>
      <c r="D144" s="231"/>
      <c r="E144" s="232"/>
      <c r="F144" s="233"/>
      <c r="G144" s="233"/>
      <c r="H144" s="232"/>
      <c r="I144" s="233"/>
      <c r="J144" s="233"/>
      <c r="K144" s="233"/>
      <c r="L144" s="233"/>
      <c r="M144" s="233"/>
      <c r="N144" s="233"/>
      <c r="O144" s="233"/>
      <c r="P144" s="234"/>
      <c r="Q144" s="234"/>
      <c r="R144" s="234"/>
      <c r="S144" s="234"/>
      <c r="T144" s="234"/>
      <c r="U144" s="234"/>
      <c r="V144" s="234"/>
      <c r="W144" s="235"/>
      <c r="X144" s="234"/>
      <c r="Y144" s="234"/>
      <c r="Z144" s="234"/>
      <c r="AA144" s="234"/>
      <c r="AB144" s="234"/>
      <c r="AC144" s="234"/>
      <c r="AD144" s="234"/>
      <c r="AE144" s="234"/>
      <c r="AF144" s="234"/>
      <c r="AG144" s="234"/>
      <c r="AH144" s="234"/>
      <c r="AI144" s="234"/>
      <c r="AJ144" s="234"/>
      <c r="AK144" s="234"/>
      <c r="AL144" s="234"/>
      <c r="AM144" s="234"/>
      <c r="AN144" s="234"/>
      <c r="AO144" s="234"/>
      <c r="AP144" s="234"/>
    </row>
    <row r="145" spans="3:42" s="111" customFormat="1">
      <c r="C145" s="224"/>
      <c r="D145" s="225"/>
      <c r="E145" s="229"/>
      <c r="F145" s="149"/>
      <c r="G145" s="149"/>
      <c r="H145" s="229"/>
      <c r="I145" s="149"/>
      <c r="J145" s="149"/>
      <c r="K145" s="149"/>
      <c r="L145" s="149"/>
      <c r="M145" s="149"/>
      <c r="N145" s="149"/>
      <c r="O145" s="149"/>
      <c r="P145" s="177"/>
      <c r="Q145" s="177"/>
      <c r="R145" s="177"/>
      <c r="S145" s="177"/>
      <c r="T145" s="177"/>
      <c r="U145" s="177"/>
      <c r="V145" s="177"/>
      <c r="W145" s="143"/>
      <c r="X145" s="110"/>
      <c r="Y145" s="110"/>
      <c r="Z145" s="110"/>
      <c r="AA145" s="110"/>
      <c r="AB145" s="110"/>
      <c r="AC145" s="110"/>
      <c r="AD145" s="110"/>
      <c r="AE145" s="110"/>
      <c r="AF145" s="110"/>
      <c r="AG145" s="110"/>
      <c r="AH145" s="110"/>
      <c r="AI145" s="110"/>
      <c r="AJ145" s="110"/>
      <c r="AK145" s="110"/>
      <c r="AL145" s="110"/>
      <c r="AM145" s="110"/>
      <c r="AN145" s="110"/>
      <c r="AO145" s="110"/>
      <c r="AP145" s="110"/>
    </row>
    <row r="146" spans="3:42" s="111" customFormat="1">
      <c r="C146" s="237"/>
      <c r="D146" s="225"/>
      <c r="E146" s="229"/>
      <c r="F146" s="149"/>
      <c r="G146" s="149"/>
      <c r="H146" s="229"/>
      <c r="I146" s="149"/>
      <c r="J146" s="149"/>
      <c r="K146" s="149"/>
      <c r="L146" s="149"/>
      <c r="M146" s="149"/>
      <c r="N146" s="149"/>
      <c r="O146" s="149"/>
      <c r="P146" s="177"/>
      <c r="Q146" s="177"/>
      <c r="R146" s="177"/>
      <c r="S146" s="177"/>
      <c r="T146" s="177"/>
      <c r="U146" s="177"/>
      <c r="V146" s="177"/>
      <c r="W146" s="143"/>
      <c r="X146" s="110"/>
      <c r="Y146" s="110"/>
      <c r="Z146" s="110"/>
      <c r="AA146" s="110"/>
      <c r="AB146" s="110"/>
      <c r="AC146" s="110"/>
      <c r="AD146" s="110"/>
      <c r="AE146" s="110"/>
      <c r="AF146" s="110"/>
      <c r="AG146" s="110"/>
      <c r="AH146" s="110"/>
      <c r="AI146" s="110"/>
      <c r="AJ146" s="110"/>
      <c r="AK146" s="110"/>
      <c r="AL146" s="110"/>
      <c r="AM146" s="110"/>
      <c r="AN146" s="110"/>
      <c r="AO146" s="110"/>
      <c r="AP146" s="110"/>
    </row>
    <row r="147" spans="3:42" s="111" customFormat="1">
      <c r="C147" s="237"/>
      <c r="D147" s="225"/>
      <c r="E147" s="229"/>
      <c r="F147" s="149"/>
      <c r="G147" s="149"/>
      <c r="H147" s="229"/>
      <c r="I147" s="149"/>
      <c r="J147" s="149"/>
      <c r="K147" s="149"/>
      <c r="L147" s="149"/>
      <c r="M147" s="149"/>
      <c r="N147" s="149"/>
      <c r="O147" s="149"/>
      <c r="P147" s="177"/>
      <c r="Q147" s="177"/>
      <c r="R147" s="177"/>
      <c r="S147" s="177"/>
      <c r="T147" s="177"/>
      <c r="U147" s="177"/>
      <c r="V147" s="177"/>
      <c r="W147" s="143"/>
      <c r="X147" s="110"/>
      <c r="Y147" s="110"/>
      <c r="Z147" s="110"/>
      <c r="AA147" s="110"/>
      <c r="AB147" s="110"/>
      <c r="AC147" s="110"/>
      <c r="AD147" s="110"/>
      <c r="AE147" s="110"/>
      <c r="AF147" s="110"/>
      <c r="AG147" s="110"/>
      <c r="AH147" s="110"/>
      <c r="AI147" s="110"/>
      <c r="AJ147" s="110"/>
      <c r="AK147" s="110"/>
      <c r="AL147" s="110"/>
      <c r="AM147" s="110"/>
      <c r="AN147" s="110"/>
      <c r="AO147" s="110"/>
      <c r="AP147" s="110"/>
    </row>
    <row r="148" spans="3:42" s="111" customFormat="1">
      <c r="C148" s="237"/>
      <c r="D148" s="238"/>
      <c r="E148" s="229"/>
      <c r="F148" s="149"/>
      <c r="G148" s="149"/>
      <c r="H148" s="229"/>
      <c r="I148" s="149"/>
      <c r="J148" s="149"/>
      <c r="K148" s="149"/>
      <c r="L148" s="149"/>
      <c r="M148" s="149"/>
      <c r="N148" s="149"/>
      <c r="O148" s="149"/>
      <c r="P148" s="177"/>
      <c r="Q148" s="177"/>
      <c r="R148" s="177"/>
      <c r="S148" s="177"/>
      <c r="T148" s="177"/>
      <c r="U148" s="177"/>
      <c r="V148" s="177"/>
      <c r="W148" s="143"/>
      <c r="X148" s="110"/>
      <c r="Y148" s="110"/>
      <c r="Z148" s="110"/>
      <c r="AA148" s="110"/>
      <c r="AB148" s="110"/>
      <c r="AC148" s="110"/>
      <c r="AD148" s="110"/>
      <c r="AE148" s="110"/>
      <c r="AF148" s="110"/>
      <c r="AG148" s="110"/>
      <c r="AH148" s="110"/>
      <c r="AI148" s="110"/>
      <c r="AJ148" s="110"/>
      <c r="AK148" s="110"/>
      <c r="AL148" s="110"/>
      <c r="AM148" s="110"/>
      <c r="AN148" s="110"/>
      <c r="AO148" s="110"/>
      <c r="AP148" s="110"/>
    </row>
    <row r="149" spans="3:42" s="111" customFormat="1">
      <c r="C149" s="237"/>
      <c r="D149" s="231"/>
      <c r="E149" s="229"/>
      <c r="F149" s="149"/>
      <c r="G149" s="149"/>
      <c r="H149" s="229"/>
      <c r="I149" s="149"/>
      <c r="J149" s="149"/>
      <c r="K149" s="149"/>
      <c r="L149" s="149"/>
      <c r="M149" s="149"/>
      <c r="N149" s="149"/>
      <c r="O149" s="149"/>
      <c r="P149" s="177"/>
      <c r="Q149" s="177"/>
      <c r="R149" s="177"/>
      <c r="S149" s="177"/>
      <c r="T149" s="177"/>
      <c r="U149" s="177"/>
      <c r="V149" s="177"/>
      <c r="W149" s="143"/>
      <c r="X149" s="110"/>
      <c r="Y149" s="110"/>
      <c r="Z149" s="110"/>
      <c r="AA149" s="110"/>
      <c r="AB149" s="110"/>
      <c r="AC149" s="110"/>
      <c r="AD149" s="110"/>
      <c r="AE149" s="110"/>
      <c r="AF149" s="110"/>
      <c r="AG149" s="110"/>
      <c r="AH149" s="110"/>
      <c r="AI149" s="110"/>
      <c r="AJ149" s="110"/>
      <c r="AK149" s="110"/>
      <c r="AL149" s="110"/>
      <c r="AM149" s="110"/>
      <c r="AN149" s="110"/>
      <c r="AO149" s="110"/>
      <c r="AP149" s="110"/>
    </row>
    <row r="150" spans="3:42" s="111" customFormat="1">
      <c r="C150" s="237"/>
      <c r="D150" s="231"/>
      <c r="E150" s="229"/>
      <c r="F150" s="149"/>
      <c r="G150" s="149"/>
      <c r="H150" s="229"/>
      <c r="I150" s="149"/>
      <c r="J150" s="149"/>
      <c r="K150" s="149"/>
      <c r="L150" s="149"/>
      <c r="M150" s="149"/>
      <c r="N150" s="149"/>
      <c r="O150" s="149"/>
      <c r="P150" s="177"/>
      <c r="Q150" s="177"/>
      <c r="R150" s="177"/>
      <c r="S150" s="177"/>
      <c r="T150" s="177"/>
      <c r="U150" s="177"/>
      <c r="V150" s="177"/>
      <c r="W150" s="143"/>
      <c r="X150" s="110"/>
      <c r="Y150" s="110"/>
      <c r="Z150" s="110"/>
      <c r="AA150" s="110"/>
      <c r="AB150" s="110"/>
      <c r="AC150" s="110"/>
      <c r="AD150" s="110"/>
      <c r="AE150" s="110"/>
      <c r="AF150" s="110"/>
      <c r="AG150" s="110"/>
      <c r="AH150" s="110"/>
      <c r="AI150" s="110"/>
      <c r="AJ150" s="110"/>
      <c r="AK150" s="110"/>
      <c r="AL150" s="110"/>
      <c r="AM150" s="110"/>
      <c r="AN150" s="110"/>
      <c r="AO150" s="110"/>
      <c r="AP150" s="110"/>
    </row>
    <row r="151" spans="3:42" s="111" customFormat="1">
      <c r="C151" s="237"/>
      <c r="D151" s="231"/>
      <c r="E151" s="229"/>
      <c r="F151" s="149"/>
      <c r="G151" s="149"/>
      <c r="H151" s="229"/>
      <c r="I151" s="149"/>
      <c r="J151" s="149"/>
      <c r="K151" s="149"/>
      <c r="L151" s="149"/>
      <c r="M151" s="149"/>
      <c r="N151" s="149"/>
      <c r="O151" s="149"/>
      <c r="P151" s="177"/>
      <c r="Q151" s="177"/>
      <c r="R151" s="177"/>
      <c r="S151" s="177"/>
      <c r="T151" s="177"/>
      <c r="U151" s="177"/>
      <c r="V151" s="177"/>
      <c r="W151" s="143"/>
      <c r="X151" s="110"/>
      <c r="Y151" s="110"/>
      <c r="Z151" s="110"/>
      <c r="AA151" s="110"/>
      <c r="AB151" s="110"/>
      <c r="AC151" s="110"/>
      <c r="AD151" s="110"/>
      <c r="AE151" s="110"/>
      <c r="AF151" s="110"/>
      <c r="AG151" s="110"/>
      <c r="AH151" s="110"/>
      <c r="AI151" s="110"/>
      <c r="AJ151" s="110"/>
      <c r="AK151" s="110"/>
      <c r="AL151" s="110"/>
      <c r="AM151" s="110"/>
      <c r="AN151" s="110"/>
      <c r="AO151" s="110"/>
      <c r="AP151" s="110"/>
    </row>
    <row r="152" spans="3:42" s="111" customFormat="1">
      <c r="C152" s="237"/>
      <c r="D152" s="231"/>
      <c r="E152" s="229"/>
      <c r="F152" s="149"/>
      <c r="G152" s="149"/>
      <c r="H152" s="229"/>
      <c r="I152" s="149"/>
      <c r="J152" s="149"/>
      <c r="K152" s="149"/>
      <c r="L152" s="149"/>
      <c r="M152" s="149"/>
      <c r="N152" s="149"/>
      <c r="O152" s="149"/>
      <c r="P152" s="177"/>
      <c r="Q152" s="177"/>
      <c r="R152" s="177"/>
      <c r="S152" s="177"/>
      <c r="T152" s="177"/>
      <c r="U152" s="177"/>
      <c r="V152" s="177"/>
      <c r="W152" s="143"/>
      <c r="X152" s="110"/>
      <c r="Y152" s="110"/>
      <c r="Z152" s="110"/>
      <c r="AA152" s="110"/>
      <c r="AB152" s="110"/>
      <c r="AC152" s="110"/>
      <c r="AD152" s="110"/>
      <c r="AE152" s="110"/>
      <c r="AF152" s="110"/>
      <c r="AG152" s="110"/>
      <c r="AH152" s="110"/>
      <c r="AI152" s="110"/>
      <c r="AJ152" s="110"/>
      <c r="AK152" s="110"/>
      <c r="AL152" s="110"/>
      <c r="AM152" s="110"/>
      <c r="AN152" s="110"/>
      <c r="AO152" s="110"/>
      <c r="AP152" s="110"/>
    </row>
  </sheetData>
  <mergeCells count="7">
    <mergeCell ref="R37:S37"/>
    <mergeCell ref="B121:D121"/>
    <mergeCell ref="A2:E2"/>
    <mergeCell ref="A3:E3"/>
    <mergeCell ref="A4:E4"/>
    <mergeCell ref="R25:S25"/>
    <mergeCell ref="R36:S36"/>
  </mergeCells>
  <pageMargins left="0.78" right="0.52" top="0.59" bottom="0.51" header="0.3" footer="0.3"/>
  <pageSetup paperSize="9" scale="70"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BH50"/>
  <sheetViews>
    <sheetView topLeftCell="A16" workbookViewId="0">
      <selection activeCell="C26" sqref="C26"/>
    </sheetView>
  </sheetViews>
  <sheetFormatPr defaultColWidth="10.5" defaultRowHeight="15"/>
  <cols>
    <col min="1" max="1" width="7.1640625" style="379" customWidth="1"/>
    <col min="2" max="2" width="67.33203125" style="381" customWidth="1"/>
    <col min="3" max="3" width="28.83203125" style="381" customWidth="1"/>
    <col min="4" max="4" width="16.1640625" style="380" hidden="1" customWidth="1"/>
    <col min="5" max="5" width="23.5" style="372" bestFit="1" customWidth="1"/>
    <col min="6" max="6" width="24.5" style="372" bestFit="1" customWidth="1"/>
    <col min="7" max="7" width="36" style="380" customWidth="1"/>
    <col min="8" max="8" width="24.1640625" style="372" customWidth="1"/>
    <col min="9" max="9" width="21.83203125" style="372" customWidth="1"/>
    <col min="10" max="10" width="21.1640625" style="372" bestFit="1" customWidth="1"/>
    <col min="11" max="11" width="27.83203125" style="372" customWidth="1"/>
    <col min="12" max="12" width="23.6640625" style="372" customWidth="1"/>
    <col min="13" max="13" width="27.83203125" style="372" customWidth="1"/>
    <col min="14" max="14" width="45.6640625" style="372" customWidth="1"/>
    <col min="15" max="15" width="23.5" style="372" bestFit="1" customWidth="1"/>
    <col min="16" max="16" width="24.5" style="372" bestFit="1" customWidth="1"/>
    <col min="17" max="17" width="12.83203125" style="372" bestFit="1" customWidth="1"/>
    <col min="18" max="18" width="25" style="374" bestFit="1" customWidth="1"/>
    <col min="19" max="19" width="25.33203125" style="288" bestFit="1" customWidth="1"/>
    <col min="20" max="20" width="27" style="289" bestFit="1" customWidth="1"/>
    <col min="21" max="21" width="21.33203125" style="290" bestFit="1" customWidth="1"/>
    <col min="22" max="22" width="16.83203125" style="290" bestFit="1" customWidth="1"/>
    <col min="23" max="16384" width="10.5" style="291"/>
  </cols>
  <sheetData>
    <row r="1" spans="1:60" ht="15.75">
      <c r="A1" s="477" t="s">
        <v>4230</v>
      </c>
      <c r="B1" s="477"/>
      <c r="C1" s="477"/>
      <c r="D1" s="477"/>
      <c r="E1" s="282"/>
      <c r="F1" s="286"/>
      <c r="G1" s="382"/>
      <c r="H1" s="283"/>
      <c r="I1" s="283"/>
      <c r="J1" s="284"/>
      <c r="K1" s="285"/>
      <c r="L1" s="283"/>
      <c r="M1" s="282"/>
      <c r="N1" s="282"/>
      <c r="O1" s="282"/>
      <c r="P1" s="286"/>
      <c r="Q1" s="286"/>
      <c r="R1" s="287"/>
    </row>
    <row r="2" spans="1:60" ht="15.75">
      <c r="A2" s="477" t="s">
        <v>4231</v>
      </c>
      <c r="B2" s="477"/>
      <c r="C2" s="477"/>
      <c r="D2" s="477"/>
      <c r="E2" s="282"/>
      <c r="F2" s="286"/>
      <c r="G2" s="382"/>
      <c r="H2" s="283"/>
      <c r="I2" s="283"/>
      <c r="J2" s="284"/>
      <c r="K2" s="285"/>
      <c r="L2" s="283"/>
      <c r="M2" s="282"/>
      <c r="N2" s="282"/>
      <c r="O2" s="282"/>
      <c r="P2" s="286"/>
      <c r="Q2" s="286"/>
      <c r="R2" s="287"/>
      <c r="S2" s="292"/>
      <c r="T2" s="293"/>
      <c r="U2" s="294"/>
      <c r="V2" s="294"/>
      <c r="W2" s="295"/>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c r="AY2" s="296"/>
      <c r="AZ2" s="296"/>
      <c r="BA2" s="296"/>
      <c r="BB2" s="296"/>
      <c r="BC2" s="296"/>
      <c r="BD2" s="296"/>
      <c r="BE2" s="296"/>
      <c r="BF2" s="296"/>
      <c r="BG2" s="296"/>
      <c r="BH2" s="296"/>
    </row>
    <row r="3" spans="1:60" ht="15.75">
      <c r="A3" s="477" t="s">
        <v>4364</v>
      </c>
      <c r="B3" s="477"/>
      <c r="C3" s="477"/>
      <c r="D3" s="477"/>
      <c r="E3" s="282"/>
      <c r="F3" s="286"/>
      <c r="G3" s="382"/>
      <c r="H3" s="283"/>
      <c r="I3" s="283"/>
      <c r="J3" s="284"/>
      <c r="K3" s="285"/>
      <c r="L3" s="283"/>
      <c r="M3" s="282"/>
      <c r="N3" s="282"/>
      <c r="O3" s="282"/>
      <c r="P3" s="286"/>
      <c r="Q3" s="286"/>
      <c r="R3" s="287"/>
      <c r="S3" s="292"/>
      <c r="T3" s="293"/>
      <c r="U3" s="294"/>
      <c r="V3" s="294"/>
      <c r="W3" s="295"/>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c r="AY3" s="296"/>
      <c r="AZ3" s="296"/>
      <c r="BA3" s="296"/>
      <c r="BB3" s="296"/>
      <c r="BC3" s="296"/>
      <c r="BD3" s="296"/>
      <c r="BE3" s="296"/>
      <c r="BF3" s="296"/>
      <c r="BG3" s="296"/>
      <c r="BH3" s="296"/>
    </row>
    <row r="4" spans="1:60" ht="16.5" thickBot="1">
      <c r="A4" s="297"/>
      <c r="B4" s="298"/>
      <c r="C4" s="299"/>
      <c r="D4" s="300"/>
      <c r="E4" s="301"/>
      <c r="F4" s="302"/>
      <c r="G4" s="383"/>
      <c r="H4" s="301"/>
      <c r="I4" s="301"/>
      <c r="J4" s="302"/>
      <c r="K4" s="302"/>
      <c r="L4" s="301"/>
      <c r="M4" s="301"/>
      <c r="N4" s="301"/>
      <c r="O4" s="301"/>
      <c r="P4" s="302"/>
      <c r="Q4" s="302"/>
      <c r="R4" s="303"/>
      <c r="S4" s="292"/>
      <c r="T4" s="293"/>
      <c r="U4" s="294"/>
      <c r="V4" s="294"/>
      <c r="W4" s="295"/>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c r="AY4" s="296"/>
      <c r="AZ4" s="296"/>
      <c r="BA4" s="296"/>
      <c r="BB4" s="296"/>
      <c r="BC4" s="296"/>
      <c r="BD4" s="296"/>
      <c r="BE4" s="296"/>
      <c r="BF4" s="296"/>
      <c r="BG4" s="296"/>
      <c r="BH4" s="296"/>
    </row>
    <row r="5" spans="1:60" s="315" customFormat="1" ht="29.25" customHeight="1" thickBot="1">
      <c r="A5" s="304" t="s">
        <v>4233</v>
      </c>
      <c r="B5" s="305" t="s">
        <v>4236</v>
      </c>
      <c r="C5" s="306" t="s">
        <v>4237</v>
      </c>
      <c r="D5" s="307" t="s">
        <v>4365</v>
      </c>
      <c r="E5" s="308"/>
      <c r="F5" s="284"/>
      <c r="G5" s="384"/>
      <c r="H5" s="308"/>
      <c r="I5" s="308"/>
      <c r="J5" s="308" t="s">
        <v>4366</v>
      </c>
      <c r="K5" s="284"/>
      <c r="L5" s="308"/>
      <c r="M5" s="308"/>
      <c r="N5" s="308"/>
      <c r="O5" s="309" t="s">
        <v>4367</v>
      </c>
      <c r="P5" s="310" t="s">
        <v>4368</v>
      </c>
      <c r="Q5" s="310" t="s">
        <v>4369</v>
      </c>
      <c r="R5" s="311"/>
      <c r="S5" s="312"/>
      <c r="T5" s="313"/>
      <c r="U5" s="314"/>
      <c r="V5" s="314"/>
    </row>
    <row r="6" spans="1:60" s="332" customFormat="1" ht="23.25" customHeight="1">
      <c r="A6" s="316">
        <v>1</v>
      </c>
      <c r="B6" s="317" t="s">
        <v>4239</v>
      </c>
      <c r="C6" s="318">
        <f>+'rekap per urusan'!E8+'rekap per urusan'!E19+'rekap per urusan'!E97</f>
        <v>42999872955</v>
      </c>
      <c r="D6" s="319"/>
      <c r="E6" s="320">
        <v>36749870317</v>
      </c>
      <c r="F6" s="337">
        <v>42999872955</v>
      </c>
      <c r="G6" s="385">
        <f>+C6-F6</f>
        <v>0</v>
      </c>
      <c r="H6" s="321">
        <f>+C6-G6</f>
        <v>42999872955</v>
      </c>
      <c r="I6" s="322">
        <v>11051020000</v>
      </c>
      <c r="J6" s="132">
        <v>36608499967</v>
      </c>
      <c r="K6" s="323">
        <f>+C6-J6</f>
        <v>6391372988</v>
      </c>
      <c r="L6" s="321"/>
      <c r="M6" s="321"/>
      <c r="N6" s="324" t="s">
        <v>4239</v>
      </c>
      <c r="O6" s="325">
        <v>27473127000</v>
      </c>
      <c r="P6" s="326">
        <f t="shared" ref="P6:P37" si="0">+O6-C6</f>
        <v>-15526745955</v>
      </c>
      <c r="Q6" s="327">
        <f t="shared" ref="Q6:Q37" si="1">(+P6/O6)*100</f>
        <v>-56.516121936174216</v>
      </c>
      <c r="R6" s="328">
        <v>28603391195</v>
      </c>
      <c r="S6" s="329">
        <f t="shared" ref="S6:S15" si="2">+R6-C6</f>
        <v>-14396481760</v>
      </c>
      <c r="T6" s="330"/>
      <c r="U6" s="331"/>
      <c r="V6" s="331"/>
    </row>
    <row r="7" spans="1:60" s="315" customFormat="1" ht="23.25" customHeight="1">
      <c r="A7" s="333">
        <v>2</v>
      </c>
      <c r="B7" s="334" t="s">
        <v>4241</v>
      </c>
      <c r="C7" s="335">
        <f>+'rekap per urusan'!E10</f>
        <v>21545527501</v>
      </c>
      <c r="D7" s="336"/>
      <c r="E7" s="337">
        <v>19942517095</v>
      </c>
      <c r="F7" s="337">
        <v>21545527501</v>
      </c>
      <c r="G7" s="385">
        <f t="shared" ref="G7:G36" si="3">+C7-F7</f>
        <v>0</v>
      </c>
      <c r="H7" s="321">
        <f t="shared" ref="H7:H37" si="4">+C7-G7</f>
        <v>21545527501</v>
      </c>
      <c r="I7" s="322">
        <v>2959940000</v>
      </c>
      <c r="J7" s="139">
        <v>19942517095</v>
      </c>
      <c r="K7" s="323">
        <f t="shared" ref="K7:K37" si="5">+C7-J7</f>
        <v>1603010406</v>
      </c>
      <c r="L7" s="338"/>
      <c r="M7" s="338"/>
      <c r="N7" s="324" t="s">
        <v>4241</v>
      </c>
      <c r="O7" s="339">
        <v>13767822070</v>
      </c>
      <c r="P7" s="326">
        <f t="shared" si="0"/>
        <v>-7777705431</v>
      </c>
      <c r="Q7" s="327">
        <f t="shared" si="1"/>
        <v>-56.491908389400038</v>
      </c>
      <c r="R7" s="311">
        <v>13506306020</v>
      </c>
      <c r="S7" s="329">
        <f t="shared" si="2"/>
        <v>-8039221481</v>
      </c>
      <c r="T7" s="340">
        <v>13531422070</v>
      </c>
      <c r="U7" s="341">
        <f>+T7-C7</f>
        <v>-8014105431</v>
      </c>
      <c r="V7" s="314"/>
    </row>
    <row r="8" spans="1:60" s="315" customFormat="1" ht="23.25" customHeight="1">
      <c r="A8" s="333">
        <v>3</v>
      </c>
      <c r="B8" s="334" t="s">
        <v>4244</v>
      </c>
      <c r="C8" s="342">
        <f>+'rekap per urusan'!E11</f>
        <v>44304875000</v>
      </c>
      <c r="D8" s="336"/>
      <c r="E8" s="337">
        <v>28575736250</v>
      </c>
      <c r="F8" s="337">
        <v>44304875000</v>
      </c>
      <c r="G8" s="385">
        <f t="shared" si="3"/>
        <v>0</v>
      </c>
      <c r="H8" s="321">
        <f t="shared" si="4"/>
        <v>44304875000</v>
      </c>
      <c r="I8" s="322">
        <v>1543280000</v>
      </c>
      <c r="J8" s="144">
        <v>28575736250</v>
      </c>
      <c r="K8" s="323">
        <f t="shared" si="5"/>
        <v>15729138750</v>
      </c>
      <c r="L8" s="338"/>
      <c r="M8" s="338"/>
      <c r="N8" s="343" t="s">
        <v>4244</v>
      </c>
      <c r="O8" s="339">
        <v>23534219500</v>
      </c>
      <c r="P8" s="326">
        <f t="shared" si="0"/>
        <v>-20770655500</v>
      </c>
      <c r="Q8" s="327">
        <f t="shared" si="1"/>
        <v>-88.25725238094256</v>
      </c>
      <c r="R8" s="311">
        <v>22660719700</v>
      </c>
      <c r="S8" s="329">
        <f t="shared" si="2"/>
        <v>-21644155300</v>
      </c>
      <c r="T8" s="312"/>
      <c r="U8" s="314"/>
      <c r="V8" s="314"/>
    </row>
    <row r="9" spans="1:60" s="315" customFormat="1" ht="23.25" customHeight="1">
      <c r="A9" s="333">
        <v>4</v>
      </c>
      <c r="B9" s="334" t="s">
        <v>4246</v>
      </c>
      <c r="C9" s="344">
        <f>+'rekap per urusan'!E12+'rekap per urusan'!E14+'rekap per urusan'!E69+'rekap per urusan'!E98</f>
        <v>84013134762</v>
      </c>
      <c r="D9" s="336"/>
      <c r="E9" s="337">
        <v>121594126465</v>
      </c>
      <c r="F9" s="337">
        <v>84013134762</v>
      </c>
      <c r="G9" s="385">
        <f t="shared" si="3"/>
        <v>0</v>
      </c>
      <c r="H9" s="321">
        <f t="shared" si="4"/>
        <v>84013134762</v>
      </c>
      <c r="I9" s="322">
        <f>4973950000+2220140000+1148820000+1708050000</f>
        <v>10050960000</v>
      </c>
      <c r="J9" s="132">
        <v>107791226465</v>
      </c>
      <c r="K9" s="323">
        <f t="shared" si="5"/>
        <v>-23778091703</v>
      </c>
      <c r="L9" s="338">
        <v>111543166465</v>
      </c>
      <c r="M9" s="345">
        <f>+L9+I9</f>
        <v>121594126465</v>
      </c>
      <c r="N9" s="346" t="s">
        <v>4246</v>
      </c>
      <c r="O9" s="339">
        <v>58480540820</v>
      </c>
      <c r="P9" s="326">
        <f t="shared" si="0"/>
        <v>-25532593942</v>
      </c>
      <c r="Q9" s="327">
        <f t="shared" si="1"/>
        <v>-43.659982592479722</v>
      </c>
      <c r="R9" s="311">
        <v>59896030510</v>
      </c>
      <c r="S9" s="312">
        <f t="shared" si="2"/>
        <v>-24117104252</v>
      </c>
      <c r="T9" s="312"/>
      <c r="U9" s="314"/>
      <c r="V9" s="314"/>
    </row>
    <row r="10" spans="1:60" s="315" customFormat="1" ht="23.25" customHeight="1">
      <c r="A10" s="333">
        <v>5</v>
      </c>
      <c r="B10" s="334" t="s">
        <v>4250</v>
      </c>
      <c r="C10" s="344">
        <f>+'rekap per urusan'!E16+'rekap per urusan'!E20+'rekap per urusan'!E47+'rekap per urusan'!E99</f>
        <v>11512317415</v>
      </c>
      <c r="D10" s="347"/>
      <c r="E10" s="169">
        <v>14026086490</v>
      </c>
      <c r="F10" s="337">
        <v>11512317415</v>
      </c>
      <c r="G10" s="385">
        <f t="shared" si="3"/>
        <v>0</v>
      </c>
      <c r="H10" s="321">
        <f t="shared" si="4"/>
        <v>11512317415</v>
      </c>
      <c r="I10" s="322">
        <v>0</v>
      </c>
      <c r="J10" s="132">
        <v>14026086490</v>
      </c>
      <c r="K10" s="323">
        <f t="shared" si="5"/>
        <v>-2513769075</v>
      </c>
      <c r="L10" s="322">
        <f>+L9-H9</f>
        <v>27530031703</v>
      </c>
      <c r="M10" s="348"/>
      <c r="N10" s="324" t="s">
        <v>4250</v>
      </c>
      <c r="O10" s="339">
        <v>10313087340</v>
      </c>
      <c r="P10" s="326">
        <f t="shared" si="0"/>
        <v>-1199230075</v>
      </c>
      <c r="Q10" s="327">
        <f t="shared" si="1"/>
        <v>-11.628235420335342</v>
      </c>
      <c r="R10" s="311"/>
      <c r="S10" s="312">
        <f t="shared" si="2"/>
        <v>-11512317415</v>
      </c>
      <c r="T10" s="312"/>
      <c r="U10" s="314"/>
      <c r="V10" s="314"/>
    </row>
    <row r="11" spans="1:60" s="315" customFormat="1" ht="23.25" customHeight="1">
      <c r="A11" s="333">
        <v>6</v>
      </c>
      <c r="B11" s="334" t="s">
        <v>4253</v>
      </c>
      <c r="C11" s="344">
        <f>+'rekap per urusan'!E18+'rekap per urusan'!E70+'rekap per urusan'!E93</f>
        <v>5369544730</v>
      </c>
      <c r="D11" s="336"/>
      <c r="E11" s="337">
        <v>4878073885</v>
      </c>
      <c r="F11" s="337">
        <v>5354604730</v>
      </c>
      <c r="G11" s="385">
        <f t="shared" si="3"/>
        <v>14940000</v>
      </c>
      <c r="H11" s="321">
        <f t="shared" si="4"/>
        <v>5354604730</v>
      </c>
      <c r="I11" s="322">
        <v>0</v>
      </c>
      <c r="J11" s="132">
        <v>4878073885</v>
      </c>
      <c r="K11" s="323">
        <f t="shared" si="5"/>
        <v>491470845</v>
      </c>
      <c r="L11" s="338"/>
      <c r="M11" s="338"/>
      <c r="N11" s="324" t="s">
        <v>4253</v>
      </c>
      <c r="O11" s="339">
        <v>3356259385</v>
      </c>
      <c r="P11" s="326">
        <f t="shared" si="0"/>
        <v>-2013285345</v>
      </c>
      <c r="Q11" s="327">
        <f t="shared" si="1"/>
        <v>-59.985987793371933</v>
      </c>
      <c r="R11" s="311"/>
      <c r="S11" s="312">
        <f t="shared" si="2"/>
        <v>-5369544730</v>
      </c>
      <c r="T11" s="312"/>
      <c r="U11" s="314"/>
      <c r="V11" s="314"/>
    </row>
    <row r="12" spans="1:60" s="315" customFormat="1" ht="23.25" customHeight="1">
      <c r="A12" s="333">
        <v>7</v>
      </c>
      <c r="B12" s="334" t="s">
        <v>4257</v>
      </c>
      <c r="C12" s="344">
        <f>+'rekap per urusan'!E21+'rekap per urusan'!E45+'rekap per urusan'!E71+'rekap per urusan'!E100</f>
        <v>8648651410</v>
      </c>
      <c r="D12" s="336"/>
      <c r="E12" s="337">
        <v>6491819430</v>
      </c>
      <c r="F12" s="337">
        <v>8648651410</v>
      </c>
      <c r="G12" s="385">
        <f t="shared" si="3"/>
        <v>0</v>
      </c>
      <c r="H12" s="321">
        <f t="shared" si="4"/>
        <v>8648651410</v>
      </c>
      <c r="I12" s="322">
        <v>499710000</v>
      </c>
      <c r="J12" s="132">
        <v>6713644030</v>
      </c>
      <c r="K12" s="323">
        <f t="shared" si="5"/>
        <v>1935007380</v>
      </c>
      <c r="L12" s="338"/>
      <c r="M12" s="338"/>
      <c r="N12" s="349" t="s">
        <v>4257</v>
      </c>
      <c r="O12" s="339">
        <v>4321289730</v>
      </c>
      <c r="P12" s="326">
        <f t="shared" si="0"/>
        <v>-4327361680</v>
      </c>
      <c r="Q12" s="327">
        <f t="shared" si="1"/>
        <v>-100.14051244835184</v>
      </c>
      <c r="R12" s="311">
        <v>5155306630</v>
      </c>
      <c r="S12" s="312">
        <f t="shared" si="2"/>
        <v>-3493344780</v>
      </c>
      <c r="T12" s="312"/>
      <c r="U12" s="314"/>
      <c r="V12" s="314"/>
    </row>
    <row r="13" spans="1:60" s="315" customFormat="1" ht="23.25" customHeight="1">
      <c r="A13" s="333">
        <v>8</v>
      </c>
      <c r="B13" s="334" t="s">
        <v>4259</v>
      </c>
      <c r="C13" s="344">
        <f>+'rekap per urusan'!E22+'rekap per urusan'!E48+'rekap per urusan'!E101</f>
        <v>2107321330</v>
      </c>
      <c r="D13" s="336"/>
      <c r="E13" s="337">
        <v>2095008115</v>
      </c>
      <c r="F13" s="337">
        <v>2107321330</v>
      </c>
      <c r="G13" s="385">
        <f t="shared" si="3"/>
        <v>0</v>
      </c>
      <c r="H13" s="321">
        <f t="shared" si="4"/>
        <v>2107321330</v>
      </c>
      <c r="I13" s="322">
        <v>898660000</v>
      </c>
      <c r="J13" s="132">
        <v>2051573815</v>
      </c>
      <c r="K13" s="323">
        <f t="shared" si="5"/>
        <v>55747515</v>
      </c>
      <c r="L13" s="338"/>
      <c r="M13" s="338"/>
      <c r="N13" s="349" t="s">
        <v>4259</v>
      </c>
      <c r="O13" s="339">
        <v>1532854925</v>
      </c>
      <c r="P13" s="326">
        <f t="shared" si="0"/>
        <v>-574466405</v>
      </c>
      <c r="Q13" s="327">
        <f t="shared" si="1"/>
        <v>-37.476893320481715</v>
      </c>
      <c r="R13" s="311">
        <v>1637064925</v>
      </c>
      <c r="S13" s="312">
        <f t="shared" si="2"/>
        <v>-470256405</v>
      </c>
      <c r="T13" s="312"/>
      <c r="U13" s="314"/>
      <c r="V13" s="314"/>
    </row>
    <row r="14" spans="1:60" s="315" customFormat="1" ht="23.25" customHeight="1">
      <c r="A14" s="333">
        <v>9</v>
      </c>
      <c r="B14" s="334" t="s">
        <v>4261</v>
      </c>
      <c r="C14" s="344">
        <f>+'rekap per urusan'!E23+'rekap per urusan'!E50</f>
        <v>1996208548</v>
      </c>
      <c r="D14" s="336"/>
      <c r="E14" s="337">
        <v>1676087800</v>
      </c>
      <c r="F14" s="337">
        <v>1534980048</v>
      </c>
      <c r="G14" s="385">
        <f t="shared" si="3"/>
        <v>461228500</v>
      </c>
      <c r="H14" s="321">
        <f t="shared" si="4"/>
        <v>1534980048</v>
      </c>
      <c r="I14" s="322">
        <v>0</v>
      </c>
      <c r="J14" s="132">
        <v>1676087800</v>
      </c>
      <c r="K14" s="323">
        <f t="shared" si="5"/>
        <v>320120748</v>
      </c>
      <c r="L14" s="338"/>
      <c r="M14" s="338"/>
      <c r="N14" s="343" t="s">
        <v>4261</v>
      </c>
      <c r="O14" s="339">
        <v>1552251850</v>
      </c>
      <c r="P14" s="326">
        <f t="shared" si="0"/>
        <v>-443956698</v>
      </c>
      <c r="Q14" s="327">
        <f t="shared" si="1"/>
        <v>-28.60081616266072</v>
      </c>
      <c r="R14" s="311">
        <v>1764545200</v>
      </c>
      <c r="S14" s="312">
        <f t="shared" si="2"/>
        <v>-231663348</v>
      </c>
      <c r="T14" s="312"/>
      <c r="U14" s="314"/>
      <c r="V14" s="314"/>
    </row>
    <row r="15" spans="1:60" s="315" customFormat="1" ht="23.25" customHeight="1">
      <c r="A15" s="333">
        <v>10</v>
      </c>
      <c r="B15" s="334" t="s">
        <v>4264</v>
      </c>
      <c r="C15" s="344">
        <f>+'rekap per urusan'!E24+'rekap per urusan'!E53+'rekap per urusan'!E54</f>
        <v>3888364992</v>
      </c>
      <c r="D15" s="336"/>
      <c r="E15" s="337">
        <v>3088793525</v>
      </c>
      <c r="F15" s="337">
        <v>3888364992</v>
      </c>
      <c r="G15" s="385">
        <f t="shared" si="3"/>
        <v>0</v>
      </c>
      <c r="H15" s="321">
        <f t="shared" si="4"/>
        <v>3888364992</v>
      </c>
      <c r="I15" s="322">
        <v>0</v>
      </c>
      <c r="J15" s="132">
        <v>2928793525</v>
      </c>
      <c r="K15" s="323">
        <f t="shared" si="5"/>
        <v>959571467</v>
      </c>
      <c r="L15" s="338"/>
      <c r="M15" s="338"/>
      <c r="N15" s="324" t="s">
        <v>4264</v>
      </c>
      <c r="O15" s="339">
        <v>1618079695</v>
      </c>
      <c r="P15" s="326">
        <f t="shared" si="0"/>
        <v>-2270285297</v>
      </c>
      <c r="Q15" s="327">
        <f t="shared" si="1"/>
        <v>-140.30738436526761</v>
      </c>
      <c r="R15" s="311">
        <v>1749296117</v>
      </c>
      <c r="S15" s="312">
        <f t="shared" si="2"/>
        <v>-2139068875</v>
      </c>
      <c r="T15" s="312"/>
      <c r="U15" s="314"/>
      <c r="V15" s="314"/>
    </row>
    <row r="16" spans="1:60" s="315" customFormat="1" ht="23.25" customHeight="1">
      <c r="A16" s="333">
        <v>11</v>
      </c>
      <c r="B16" s="334" t="s">
        <v>4267</v>
      </c>
      <c r="C16" s="344">
        <f>+'rekap per urusan'!E25+'rekap per urusan'!E56+'rekap per urusan'!E118+'rekap per urusan'!E119</f>
        <v>29554653127</v>
      </c>
      <c r="D16" s="336"/>
      <c r="E16" s="337">
        <v>7055338514</v>
      </c>
      <c r="F16" s="337">
        <v>29554653127</v>
      </c>
      <c r="G16" s="385">
        <f t="shared" si="3"/>
        <v>0</v>
      </c>
      <c r="H16" s="321">
        <f t="shared" si="4"/>
        <v>29554653127</v>
      </c>
      <c r="I16" s="322">
        <v>0</v>
      </c>
      <c r="J16" s="132">
        <v>7005336964</v>
      </c>
      <c r="K16" s="323">
        <f t="shared" si="5"/>
        <v>22549316163</v>
      </c>
      <c r="L16" s="338"/>
      <c r="M16" s="338"/>
      <c r="N16" s="324" t="s">
        <v>4267</v>
      </c>
      <c r="O16" s="339">
        <v>7365393916</v>
      </c>
      <c r="P16" s="326">
        <f t="shared" si="0"/>
        <v>-22189259211</v>
      </c>
      <c r="Q16" s="327">
        <f t="shared" si="1"/>
        <v>-301.26371330660004</v>
      </c>
      <c r="R16" s="311"/>
      <c r="S16" s="312">
        <f t="shared" ref="S16:S37" si="6">+C16-R16</f>
        <v>29554653127</v>
      </c>
      <c r="T16" s="312"/>
      <c r="U16" s="314"/>
      <c r="V16" s="314"/>
    </row>
    <row r="17" spans="1:60" s="315" customFormat="1" ht="23.25" customHeight="1">
      <c r="A17" s="333">
        <v>12</v>
      </c>
      <c r="B17" s="334" t="s">
        <v>4270</v>
      </c>
      <c r="C17" s="344">
        <f>+'rekap per urusan'!E58+'rekap per urusan'!E26</f>
        <v>1931463570</v>
      </c>
      <c r="D17" s="336"/>
      <c r="E17" s="337">
        <v>2566559575</v>
      </c>
      <c r="F17" s="337">
        <v>1931463570</v>
      </c>
      <c r="G17" s="385">
        <f t="shared" si="3"/>
        <v>0</v>
      </c>
      <c r="H17" s="321">
        <f t="shared" si="4"/>
        <v>1931463570</v>
      </c>
      <c r="I17" s="322">
        <v>0</v>
      </c>
      <c r="J17" s="132">
        <v>2566559575</v>
      </c>
      <c r="K17" s="323">
        <f t="shared" si="5"/>
        <v>-635096005</v>
      </c>
      <c r="L17" s="338"/>
      <c r="M17" s="338"/>
      <c r="N17" s="349" t="s">
        <v>4270</v>
      </c>
      <c r="O17" s="339">
        <v>2285366345</v>
      </c>
      <c r="P17" s="326">
        <f t="shared" si="0"/>
        <v>353902775</v>
      </c>
      <c r="Q17" s="327">
        <f t="shared" si="1"/>
        <v>15.485603687753615</v>
      </c>
      <c r="R17" s="311"/>
      <c r="S17" s="312">
        <f t="shared" si="6"/>
        <v>1931463570</v>
      </c>
      <c r="T17" s="312"/>
      <c r="U17" s="314"/>
      <c r="V17" s="314"/>
    </row>
    <row r="18" spans="1:60" s="350" customFormat="1" ht="23.25" customHeight="1">
      <c r="A18" s="333">
        <v>13</v>
      </c>
      <c r="B18" s="334" t="s">
        <v>4273</v>
      </c>
      <c r="C18" s="344">
        <f>+'rekap per urusan'!E27+'rekap per urusan'!E62+'rekap per urusan'!E72+'rekap per urusan'!E102</f>
        <v>5095971780</v>
      </c>
      <c r="D18" s="347"/>
      <c r="E18" s="132">
        <v>4198072900</v>
      </c>
      <c r="F18" s="337">
        <v>5095971780</v>
      </c>
      <c r="G18" s="385">
        <f t="shared" si="3"/>
        <v>0</v>
      </c>
      <c r="H18" s="321">
        <f t="shared" si="4"/>
        <v>5095971780</v>
      </c>
      <c r="I18" s="322">
        <v>0</v>
      </c>
      <c r="J18" s="132">
        <v>4198072900</v>
      </c>
      <c r="K18" s="323">
        <f t="shared" si="5"/>
        <v>897898880</v>
      </c>
      <c r="L18" s="348"/>
      <c r="M18" s="348"/>
      <c r="N18" s="324" t="s">
        <v>4370</v>
      </c>
      <c r="O18" s="339">
        <v>1490673325</v>
      </c>
      <c r="P18" s="326">
        <f t="shared" si="0"/>
        <v>-3605298455</v>
      </c>
      <c r="Q18" s="327">
        <f t="shared" si="1"/>
        <v>-241.85704503701371</v>
      </c>
      <c r="R18" s="311">
        <v>2756169515</v>
      </c>
      <c r="S18" s="312">
        <f t="shared" si="6"/>
        <v>2339802265</v>
      </c>
      <c r="T18" s="312"/>
      <c r="U18" s="314"/>
      <c r="V18" s="314"/>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c r="AW18" s="315"/>
      <c r="AX18" s="315"/>
      <c r="AY18" s="315"/>
      <c r="AZ18" s="315"/>
      <c r="BA18" s="315"/>
      <c r="BB18" s="315"/>
      <c r="BC18" s="315"/>
      <c r="BD18" s="315"/>
      <c r="BE18" s="315"/>
      <c r="BF18" s="315"/>
      <c r="BG18" s="315"/>
      <c r="BH18" s="315"/>
    </row>
    <row r="19" spans="1:60" s="350" customFormat="1" ht="23.25" customHeight="1">
      <c r="A19" s="333">
        <v>14</v>
      </c>
      <c r="B19" s="334" t="s">
        <v>4274</v>
      </c>
      <c r="C19" s="344">
        <f>+'rekap per urusan'!E28+'rekap per urusan'!E63+'rekap per urusan'!E103</f>
        <v>3350169300</v>
      </c>
      <c r="D19" s="347"/>
      <c r="E19" s="132">
        <v>4227599700</v>
      </c>
      <c r="F19" s="337">
        <v>3350169300</v>
      </c>
      <c r="G19" s="385">
        <f t="shared" si="3"/>
        <v>0</v>
      </c>
      <c r="H19" s="321">
        <f t="shared" si="4"/>
        <v>3350169300</v>
      </c>
      <c r="I19" s="322">
        <v>0</v>
      </c>
      <c r="J19" s="132">
        <v>4143099700</v>
      </c>
      <c r="K19" s="323">
        <f t="shared" si="5"/>
        <v>-792930400</v>
      </c>
      <c r="L19" s="348"/>
      <c r="M19" s="348"/>
      <c r="N19" s="343" t="s">
        <v>4274</v>
      </c>
      <c r="O19" s="339">
        <v>3017343150</v>
      </c>
      <c r="P19" s="326">
        <f t="shared" si="0"/>
        <v>-332826150</v>
      </c>
      <c r="Q19" s="327">
        <f t="shared" si="1"/>
        <v>-11.030437489352181</v>
      </c>
      <c r="R19" s="311">
        <v>3827605550</v>
      </c>
      <c r="S19" s="312">
        <f t="shared" si="6"/>
        <v>-477436250</v>
      </c>
      <c r="T19" s="312"/>
      <c r="U19" s="314"/>
      <c r="V19" s="314"/>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c r="AW19" s="315"/>
      <c r="AX19" s="315"/>
      <c r="AY19" s="315"/>
      <c r="AZ19" s="315"/>
      <c r="BA19" s="315"/>
      <c r="BB19" s="315"/>
      <c r="BC19" s="315"/>
      <c r="BD19" s="315"/>
      <c r="BE19" s="315"/>
      <c r="BF19" s="315"/>
      <c r="BG19" s="315"/>
      <c r="BH19" s="315"/>
    </row>
    <row r="20" spans="1:60" s="350" customFormat="1" ht="23.25" customHeight="1">
      <c r="A20" s="333">
        <v>15</v>
      </c>
      <c r="B20" s="351" t="s">
        <v>4260</v>
      </c>
      <c r="C20" s="344">
        <f>+'rekap per urusan'!E15+'rekap per urusan'!E29+'rekap per urusan'!E64+'rekap per urusan'!E73</f>
        <v>5147983070</v>
      </c>
      <c r="D20" s="347"/>
      <c r="E20" s="132">
        <v>4409473300</v>
      </c>
      <c r="F20" s="337">
        <v>5147983070</v>
      </c>
      <c r="G20" s="385">
        <f t="shared" si="3"/>
        <v>0</v>
      </c>
      <c r="H20" s="321">
        <f t="shared" si="4"/>
        <v>5147983070</v>
      </c>
      <c r="I20" s="322">
        <v>0</v>
      </c>
      <c r="J20" s="132">
        <v>4359473300</v>
      </c>
      <c r="K20" s="323">
        <f t="shared" si="5"/>
        <v>788509770</v>
      </c>
      <c r="L20" s="348"/>
      <c r="M20" s="348"/>
      <c r="N20" s="343"/>
      <c r="O20" s="339"/>
      <c r="P20" s="326"/>
      <c r="Q20" s="327"/>
      <c r="R20" s="311"/>
      <c r="S20" s="312"/>
      <c r="T20" s="312"/>
      <c r="U20" s="314"/>
      <c r="V20" s="314"/>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315"/>
      <c r="AX20" s="315"/>
      <c r="AY20" s="315"/>
      <c r="AZ20" s="315"/>
      <c r="BA20" s="315"/>
      <c r="BB20" s="315"/>
      <c r="BC20" s="315"/>
      <c r="BD20" s="315"/>
      <c r="BE20" s="315"/>
      <c r="BF20" s="315"/>
      <c r="BG20" s="315"/>
      <c r="BH20" s="315"/>
    </row>
    <row r="21" spans="1:60" s="350" customFormat="1" ht="23.25" customHeight="1">
      <c r="A21" s="333">
        <v>16</v>
      </c>
      <c r="B21" s="334" t="s">
        <v>4279</v>
      </c>
      <c r="C21" s="344">
        <f>+'rekap per urusan'!E30+'rekap per urusan'!E57+'rekap per urusan'!E77+'rekap per urusan'!E104</f>
        <v>24004628800</v>
      </c>
      <c r="D21" s="336"/>
      <c r="E21" s="337">
        <v>17693878790</v>
      </c>
      <c r="F21" s="337">
        <v>24309537500</v>
      </c>
      <c r="G21" s="385">
        <f t="shared" si="3"/>
        <v>-304908700</v>
      </c>
      <c r="H21" s="321">
        <f t="shared" si="4"/>
        <v>24309537500</v>
      </c>
      <c r="I21" s="322">
        <v>0</v>
      </c>
      <c r="J21" s="132">
        <v>17401163790</v>
      </c>
      <c r="K21" s="323">
        <f t="shared" si="5"/>
        <v>6603465010</v>
      </c>
      <c r="L21" s="338"/>
      <c r="M21" s="338"/>
      <c r="N21" s="324" t="s">
        <v>4279</v>
      </c>
      <c r="O21" s="339">
        <v>19044425585</v>
      </c>
      <c r="P21" s="326">
        <f t="shared" si="0"/>
        <v>-4960203215</v>
      </c>
      <c r="Q21" s="327">
        <f t="shared" si="1"/>
        <v>-26.045433572471804</v>
      </c>
      <c r="R21" s="311" t="e">
        <f>+'[3]RKPD 2015 FINAL '!#REF!</f>
        <v>#REF!</v>
      </c>
      <c r="S21" s="312" t="e">
        <f t="shared" si="6"/>
        <v>#REF!</v>
      </c>
      <c r="T21" s="312"/>
      <c r="U21" s="314"/>
      <c r="V21" s="314"/>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c r="AW21" s="315"/>
      <c r="AX21" s="315"/>
      <c r="AY21" s="315"/>
      <c r="AZ21" s="315"/>
      <c r="BA21" s="315"/>
      <c r="BB21" s="315"/>
      <c r="BC21" s="315"/>
      <c r="BD21" s="315"/>
      <c r="BE21" s="315"/>
      <c r="BF21" s="315"/>
      <c r="BG21" s="315"/>
      <c r="BH21" s="315"/>
    </row>
    <row r="22" spans="1:60" s="350" customFormat="1" ht="23.25" customHeight="1">
      <c r="A22" s="333">
        <v>17</v>
      </c>
      <c r="B22" s="334" t="s">
        <v>4283</v>
      </c>
      <c r="C22" s="344">
        <f>+'rekap per urusan'!E78+'rekap per urusan'!E105</f>
        <v>16444651235</v>
      </c>
      <c r="D22" s="336"/>
      <c r="E22" s="337">
        <v>16214256275</v>
      </c>
      <c r="F22" s="337">
        <v>16444651235</v>
      </c>
      <c r="G22" s="385">
        <f t="shared" si="3"/>
        <v>0</v>
      </c>
      <c r="H22" s="321">
        <f t="shared" si="4"/>
        <v>16444651235</v>
      </c>
      <c r="I22" s="322">
        <v>0</v>
      </c>
      <c r="J22" s="132">
        <v>13884534175</v>
      </c>
      <c r="K22" s="323">
        <f t="shared" si="5"/>
        <v>2560117060</v>
      </c>
      <c r="L22" s="338"/>
      <c r="M22" s="338"/>
      <c r="N22" s="324" t="s">
        <v>4283</v>
      </c>
      <c r="O22" s="339">
        <v>18953572675</v>
      </c>
      <c r="P22" s="326">
        <f t="shared" si="0"/>
        <v>2508921440</v>
      </c>
      <c r="Q22" s="327">
        <f t="shared" si="1"/>
        <v>13.237195345810971</v>
      </c>
      <c r="R22" s="311">
        <v>16094832675</v>
      </c>
      <c r="S22" s="312">
        <f t="shared" si="6"/>
        <v>349818560</v>
      </c>
      <c r="T22" s="312"/>
      <c r="U22" s="314"/>
      <c r="V22" s="314"/>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B22" s="315"/>
      <c r="BC22" s="315"/>
      <c r="BD22" s="315"/>
      <c r="BE22" s="315"/>
      <c r="BF22" s="315"/>
      <c r="BG22" s="315"/>
      <c r="BH22" s="315"/>
    </row>
    <row r="23" spans="1:60" s="350" customFormat="1" ht="23.25" customHeight="1">
      <c r="A23" s="333">
        <v>18</v>
      </c>
      <c r="B23" s="334" t="s">
        <v>4269</v>
      </c>
      <c r="C23" s="352">
        <f>+'rekap per urusan'!E31+'rekap per urusan'!E79+'rekap per urusan'!E106</f>
        <v>13041975661</v>
      </c>
      <c r="D23" s="336"/>
      <c r="E23" s="337">
        <v>18100386000</v>
      </c>
      <c r="F23" s="337">
        <v>13041975661</v>
      </c>
      <c r="G23" s="385">
        <f t="shared" si="3"/>
        <v>0</v>
      </c>
      <c r="H23" s="321">
        <f t="shared" si="4"/>
        <v>13041975661</v>
      </c>
      <c r="I23" s="322">
        <v>0</v>
      </c>
      <c r="J23" s="132">
        <v>17680386000</v>
      </c>
      <c r="K23" s="323">
        <f t="shared" si="5"/>
        <v>-4638410339</v>
      </c>
      <c r="L23" s="338"/>
      <c r="M23" s="338"/>
      <c r="N23" s="349" t="s">
        <v>4269</v>
      </c>
      <c r="O23" s="339">
        <v>16357342398</v>
      </c>
      <c r="P23" s="326">
        <f t="shared" si="0"/>
        <v>3315366737</v>
      </c>
      <c r="Q23" s="327">
        <f t="shared" si="1"/>
        <v>20.268370352175104</v>
      </c>
      <c r="R23" s="311"/>
      <c r="S23" s="312">
        <f t="shared" si="6"/>
        <v>13041975661</v>
      </c>
      <c r="T23" s="312"/>
      <c r="U23" s="314"/>
      <c r="V23" s="314"/>
      <c r="W23" s="315"/>
      <c r="X23" s="315"/>
      <c r="Y23" s="315"/>
      <c r="Z23" s="315"/>
      <c r="AA23" s="315"/>
      <c r="AB23" s="315"/>
      <c r="AC23" s="315"/>
      <c r="AD23" s="315"/>
      <c r="AE23" s="315"/>
      <c r="AF23" s="315"/>
      <c r="AG23" s="315"/>
      <c r="AH23" s="315"/>
      <c r="AI23" s="315"/>
      <c r="AJ23" s="315"/>
      <c r="AK23" s="315"/>
      <c r="AL23" s="315"/>
      <c r="AM23" s="315"/>
      <c r="AN23" s="315"/>
      <c r="AO23" s="315"/>
      <c r="AP23" s="315"/>
      <c r="AQ23" s="315"/>
      <c r="AR23" s="315"/>
      <c r="AS23" s="315"/>
      <c r="AT23" s="315"/>
      <c r="AU23" s="315"/>
      <c r="AV23" s="315"/>
      <c r="AW23" s="315"/>
      <c r="AX23" s="315"/>
      <c r="AY23" s="315"/>
      <c r="AZ23" s="315"/>
      <c r="BA23" s="315"/>
      <c r="BB23" s="315"/>
      <c r="BC23" s="315"/>
      <c r="BD23" s="315"/>
      <c r="BE23" s="315"/>
      <c r="BF23" s="315"/>
      <c r="BG23" s="315"/>
      <c r="BH23" s="315"/>
    </row>
    <row r="24" spans="1:60" s="350" customFormat="1" ht="23.25" customHeight="1">
      <c r="A24" s="333">
        <v>19</v>
      </c>
      <c r="B24" s="334" t="s">
        <v>4280</v>
      </c>
      <c r="C24" s="344">
        <f>+'rekap per urusan'!E32+'rekap per urusan'!E80+'rekap per urusan'!E107</f>
        <v>1733777900</v>
      </c>
      <c r="D24" s="336"/>
      <c r="E24" s="337">
        <v>1562800500</v>
      </c>
      <c r="F24" s="337">
        <v>1733777900</v>
      </c>
      <c r="G24" s="385">
        <f t="shared" si="3"/>
        <v>0</v>
      </c>
      <c r="H24" s="321">
        <f t="shared" si="4"/>
        <v>1733777900</v>
      </c>
      <c r="I24" s="322">
        <v>0</v>
      </c>
      <c r="J24" s="132">
        <v>1562830500</v>
      </c>
      <c r="K24" s="323">
        <f t="shared" si="5"/>
        <v>170947400</v>
      </c>
      <c r="L24" s="338"/>
      <c r="M24" s="338"/>
      <c r="N24" s="343" t="s">
        <v>4280</v>
      </c>
      <c r="O24" s="339">
        <v>1477232900</v>
      </c>
      <c r="P24" s="326">
        <f t="shared" si="0"/>
        <v>-256545000</v>
      </c>
      <c r="Q24" s="327">
        <f t="shared" si="1"/>
        <v>-17.366591280223993</v>
      </c>
      <c r="R24" s="311"/>
      <c r="S24" s="312">
        <f t="shared" si="6"/>
        <v>1733777900</v>
      </c>
      <c r="T24" s="312"/>
      <c r="U24" s="314"/>
      <c r="V24" s="314"/>
      <c r="W24" s="315"/>
      <c r="X24" s="315"/>
      <c r="Y24" s="315"/>
      <c r="Z24" s="315"/>
      <c r="AA24" s="315"/>
      <c r="AB24" s="315"/>
      <c r="AC24" s="315"/>
      <c r="AD24" s="315"/>
      <c r="AE24" s="315"/>
      <c r="AF24" s="315"/>
      <c r="AG24" s="315"/>
      <c r="AH24" s="315"/>
      <c r="AI24" s="315"/>
      <c r="AJ24" s="315"/>
      <c r="AK24" s="315"/>
      <c r="AL24" s="315"/>
      <c r="AM24" s="315"/>
      <c r="AN24" s="315"/>
      <c r="AO24" s="315"/>
      <c r="AP24" s="315"/>
      <c r="AQ24" s="315"/>
      <c r="AR24" s="315"/>
      <c r="AS24" s="315"/>
      <c r="AT24" s="315"/>
      <c r="AU24" s="315"/>
      <c r="AV24" s="315"/>
      <c r="AW24" s="315"/>
      <c r="AX24" s="315"/>
      <c r="AY24" s="315"/>
      <c r="AZ24" s="315"/>
      <c r="BA24" s="315"/>
      <c r="BB24" s="315"/>
      <c r="BC24" s="315"/>
      <c r="BD24" s="315"/>
      <c r="BE24" s="315"/>
      <c r="BF24" s="315"/>
      <c r="BG24" s="315"/>
      <c r="BH24" s="315"/>
    </row>
    <row r="25" spans="1:60" s="350" customFormat="1" ht="23.25" customHeight="1">
      <c r="A25" s="333">
        <v>20</v>
      </c>
      <c r="B25" s="334" t="s">
        <v>4247</v>
      </c>
      <c r="C25" s="344">
        <f>+'rekap per urusan'!E33+'rekap per urusan'!E81</f>
        <v>4813829600</v>
      </c>
      <c r="D25" s="336"/>
      <c r="E25" s="337">
        <v>4863773300</v>
      </c>
      <c r="F25" s="337">
        <v>4813829600</v>
      </c>
      <c r="G25" s="385">
        <f t="shared" si="3"/>
        <v>0</v>
      </c>
      <c r="H25" s="321">
        <f t="shared" si="4"/>
        <v>4813829600</v>
      </c>
      <c r="I25" s="322">
        <v>0</v>
      </c>
      <c r="J25" s="132">
        <v>4922753300</v>
      </c>
      <c r="K25" s="323">
        <f t="shared" si="5"/>
        <v>-108923700</v>
      </c>
      <c r="L25" s="338"/>
      <c r="M25" s="338"/>
      <c r="N25" s="343" t="s">
        <v>4247</v>
      </c>
      <c r="O25" s="339">
        <v>5736650847</v>
      </c>
      <c r="P25" s="326">
        <f t="shared" si="0"/>
        <v>922821247</v>
      </c>
      <c r="Q25" s="327">
        <f t="shared" si="1"/>
        <v>16.086411246077358</v>
      </c>
      <c r="R25" s="311">
        <v>5863472903</v>
      </c>
      <c r="S25" s="312">
        <f t="shared" si="6"/>
        <v>-1049643303</v>
      </c>
      <c r="T25" s="312"/>
      <c r="U25" s="314"/>
      <c r="V25" s="314"/>
    </row>
    <row r="26" spans="1:60" s="350" customFormat="1" ht="23.25" customHeight="1">
      <c r="A26" s="333">
        <v>21</v>
      </c>
      <c r="B26" s="334" t="s">
        <v>4282</v>
      </c>
      <c r="C26" s="344">
        <f>+'rekap per urusan'!E34+'rekap per urusan'!E65+'rekap per urusan'!E82</f>
        <v>3376499514</v>
      </c>
      <c r="D26" s="336"/>
      <c r="E26" s="337">
        <v>2104028020</v>
      </c>
      <c r="F26" s="337">
        <v>2844684514</v>
      </c>
      <c r="G26" s="385">
        <f t="shared" si="3"/>
        <v>531815000</v>
      </c>
      <c r="H26" s="321">
        <f t="shared" si="4"/>
        <v>2844684514</v>
      </c>
      <c r="I26" s="322">
        <v>0</v>
      </c>
      <c r="J26" s="132">
        <v>1984028020</v>
      </c>
      <c r="K26" s="323">
        <f t="shared" si="5"/>
        <v>1392471494</v>
      </c>
      <c r="L26" s="338"/>
      <c r="M26" s="338"/>
      <c r="N26" s="324" t="s">
        <v>4286</v>
      </c>
      <c r="O26" s="339">
        <v>1392913400</v>
      </c>
      <c r="P26" s="326">
        <f t="shared" si="0"/>
        <v>-1983586114</v>
      </c>
      <c r="Q26" s="327">
        <f t="shared" si="1"/>
        <v>-142.40555902470317</v>
      </c>
      <c r="R26" s="311">
        <v>2000904240</v>
      </c>
      <c r="S26" s="312">
        <f t="shared" si="6"/>
        <v>1375595274</v>
      </c>
      <c r="T26" s="312"/>
      <c r="U26" s="314"/>
      <c r="V26" s="314"/>
      <c r="W26" s="315"/>
      <c r="X26" s="315"/>
      <c r="Y26" s="315"/>
      <c r="Z26" s="315"/>
      <c r="AA26" s="315"/>
      <c r="AB26" s="315"/>
      <c r="AC26" s="315"/>
      <c r="AD26" s="315"/>
      <c r="AE26" s="315"/>
      <c r="AF26" s="315"/>
      <c r="AG26" s="315"/>
      <c r="AH26" s="315"/>
      <c r="AI26" s="315"/>
      <c r="AJ26" s="315"/>
      <c r="AK26" s="315"/>
      <c r="AL26" s="315"/>
      <c r="AM26" s="315"/>
      <c r="AN26" s="315"/>
      <c r="AO26" s="315"/>
      <c r="AP26" s="315"/>
      <c r="AQ26" s="315"/>
      <c r="AR26" s="315"/>
      <c r="AS26" s="315"/>
      <c r="AT26" s="315"/>
      <c r="AU26" s="315"/>
      <c r="AV26" s="315"/>
      <c r="AW26" s="315"/>
      <c r="AX26" s="315"/>
      <c r="AY26" s="315"/>
      <c r="AZ26" s="315"/>
      <c r="BA26" s="315"/>
      <c r="BB26" s="315"/>
      <c r="BC26" s="315"/>
      <c r="BD26" s="315"/>
      <c r="BE26" s="315"/>
      <c r="BF26" s="315"/>
      <c r="BG26" s="315"/>
      <c r="BH26" s="315"/>
    </row>
    <row r="27" spans="1:60" s="315" customFormat="1" ht="23.25" customHeight="1">
      <c r="A27" s="333">
        <v>22</v>
      </c>
      <c r="B27" s="334" t="s">
        <v>4278</v>
      </c>
      <c r="C27" s="344">
        <f>+'rekap per urusan'!E35+'rekap per urusan'!E66+'rekap per urusan'!E83</f>
        <v>3504334179</v>
      </c>
      <c r="D27" s="336"/>
      <c r="E27" s="337">
        <v>2296010260</v>
      </c>
      <c r="F27" s="337">
        <v>3504334179</v>
      </c>
      <c r="G27" s="385">
        <f t="shared" si="3"/>
        <v>0</v>
      </c>
      <c r="H27" s="321">
        <f t="shared" si="4"/>
        <v>3504334179</v>
      </c>
      <c r="I27" s="322">
        <v>0</v>
      </c>
      <c r="J27" s="132">
        <v>2116010260</v>
      </c>
      <c r="K27" s="323">
        <f t="shared" si="5"/>
        <v>1388323919</v>
      </c>
      <c r="L27" s="338"/>
      <c r="M27" s="338"/>
      <c r="N27" s="324" t="s">
        <v>4282</v>
      </c>
      <c r="O27" s="339">
        <v>1491795030</v>
      </c>
      <c r="P27" s="326">
        <f t="shared" si="0"/>
        <v>-2012539149</v>
      </c>
      <c r="Q27" s="327">
        <f t="shared" si="1"/>
        <v>-134.90721637542927</v>
      </c>
      <c r="R27" s="311">
        <v>2088893450</v>
      </c>
      <c r="S27" s="312">
        <f t="shared" si="6"/>
        <v>1415440729</v>
      </c>
      <c r="T27" s="340">
        <f>1164600+34200000+3445000+43716000+2016350+1787200+9500000+5756800+1357000+25383500+15148800+6510000+88150000</f>
        <v>238135250</v>
      </c>
      <c r="U27" s="341">
        <v>238496250</v>
      </c>
      <c r="V27" s="353">
        <f>+T27-U27</f>
        <v>-361000</v>
      </c>
    </row>
    <row r="28" spans="1:60" s="315" customFormat="1" ht="23.25" customHeight="1">
      <c r="A28" s="333">
        <v>23</v>
      </c>
      <c r="B28" s="334" t="s">
        <v>4284</v>
      </c>
      <c r="C28" s="352">
        <f>+'rekap per urusan'!E36+'rekap per urusan'!E84</f>
        <v>2946173381</v>
      </c>
      <c r="D28" s="336"/>
      <c r="E28" s="337">
        <v>1746598800</v>
      </c>
      <c r="F28" s="337">
        <v>2946173381</v>
      </c>
      <c r="G28" s="385">
        <f t="shared" si="3"/>
        <v>0</v>
      </c>
      <c r="H28" s="321">
        <f t="shared" si="4"/>
        <v>2946173381</v>
      </c>
      <c r="I28" s="322">
        <v>0</v>
      </c>
      <c r="J28" s="132">
        <v>1494598800</v>
      </c>
      <c r="K28" s="323">
        <f t="shared" si="5"/>
        <v>1451574581</v>
      </c>
      <c r="L28" s="338"/>
      <c r="M28" s="338"/>
      <c r="N28" s="324" t="s">
        <v>4284</v>
      </c>
      <c r="O28" s="339">
        <v>1362188170</v>
      </c>
      <c r="P28" s="326">
        <f t="shared" si="0"/>
        <v>-1583985211</v>
      </c>
      <c r="Q28" s="327">
        <f t="shared" si="1"/>
        <v>-116.28240839883377</v>
      </c>
      <c r="R28" s="311">
        <v>1758405820</v>
      </c>
      <c r="S28" s="312">
        <f t="shared" si="6"/>
        <v>1187767561</v>
      </c>
      <c r="T28" s="340">
        <f>16222000+31596900+72019200</f>
        <v>119838100</v>
      </c>
      <c r="U28" s="354">
        <v>1756800920</v>
      </c>
      <c r="V28" s="353">
        <f>+U28-C28</f>
        <v>-1189372461</v>
      </c>
    </row>
    <row r="29" spans="1:60" s="315" customFormat="1" ht="23.25" customHeight="1">
      <c r="A29" s="333">
        <v>24</v>
      </c>
      <c r="B29" s="334" t="s">
        <v>4295</v>
      </c>
      <c r="C29" s="344">
        <f>+'rekap per urusan'!E37+'rekap per urusan'!E67+'rekap per urusan'!E85</f>
        <v>1799280491</v>
      </c>
      <c r="D29" s="336"/>
      <c r="E29" s="337">
        <v>1527594580</v>
      </c>
      <c r="F29" s="337">
        <v>1799280491</v>
      </c>
      <c r="G29" s="385">
        <f t="shared" si="3"/>
        <v>0</v>
      </c>
      <c r="H29" s="321">
        <f t="shared" si="4"/>
        <v>1799280491</v>
      </c>
      <c r="I29" s="322">
        <v>0</v>
      </c>
      <c r="J29" s="132">
        <v>1407594580</v>
      </c>
      <c r="K29" s="323">
        <f t="shared" si="5"/>
        <v>391685911</v>
      </c>
      <c r="L29" s="338"/>
      <c r="M29" s="338"/>
      <c r="N29" s="324" t="s">
        <v>4295</v>
      </c>
      <c r="O29" s="339">
        <v>1322108986</v>
      </c>
      <c r="P29" s="326">
        <f t="shared" si="0"/>
        <v>-477171505</v>
      </c>
      <c r="Q29" s="327">
        <f t="shared" si="1"/>
        <v>-36.091692141331535</v>
      </c>
      <c r="R29" s="311">
        <v>2867640025</v>
      </c>
      <c r="S29" s="312">
        <f t="shared" si="6"/>
        <v>-1068359534</v>
      </c>
      <c r="T29" s="340">
        <f t="shared" ref="T29:T34" si="7">1164600+34200000+3445000+43716000+2016350+1787200+9500000+5756800+1357000+25383500+15148800+6510000+88150000+16222000+31596900+72019200+7200000+76819600+97621700+79011850+7047950+87697800+24144900+9635000+13066850+40118200</f>
        <v>800337200</v>
      </c>
      <c r="U29" s="355">
        <v>2916308975</v>
      </c>
      <c r="V29" s="314"/>
    </row>
    <row r="30" spans="1:60" s="315" customFormat="1" ht="23.25" customHeight="1">
      <c r="A30" s="333">
        <v>25</v>
      </c>
      <c r="B30" s="334" t="s">
        <v>4289</v>
      </c>
      <c r="C30" s="344">
        <f>+'rekap per urusan'!E38+'rekap per urusan'!E86</f>
        <v>1376534460</v>
      </c>
      <c r="D30" s="336"/>
      <c r="E30" s="337">
        <v>1404552350</v>
      </c>
      <c r="F30" s="337">
        <v>1376534460</v>
      </c>
      <c r="G30" s="385">
        <f t="shared" si="3"/>
        <v>0</v>
      </c>
      <c r="H30" s="321">
        <f t="shared" si="4"/>
        <v>1376534460</v>
      </c>
      <c r="I30" s="322">
        <v>0</v>
      </c>
      <c r="J30" s="132">
        <v>1404552350</v>
      </c>
      <c r="K30" s="323">
        <f t="shared" si="5"/>
        <v>-28017890</v>
      </c>
      <c r="L30" s="338"/>
      <c r="M30" s="338"/>
      <c r="N30" s="324" t="s">
        <v>4289</v>
      </c>
      <c r="O30" s="339">
        <v>1423891100</v>
      </c>
      <c r="P30" s="326">
        <f t="shared" si="0"/>
        <v>47356640</v>
      </c>
      <c r="Q30" s="327">
        <f t="shared" si="1"/>
        <v>3.3258610858653448</v>
      </c>
      <c r="R30" s="311">
        <v>2127977800</v>
      </c>
      <c r="S30" s="312">
        <f t="shared" si="6"/>
        <v>-751443340</v>
      </c>
      <c r="T30" s="340">
        <f t="shared" si="7"/>
        <v>800337200</v>
      </c>
      <c r="U30" s="353">
        <f>+U29-C29</f>
        <v>1117028484</v>
      </c>
      <c r="V30" s="314"/>
    </row>
    <row r="31" spans="1:60" s="315" customFormat="1" ht="23.25" customHeight="1">
      <c r="A31" s="333">
        <v>26</v>
      </c>
      <c r="B31" s="334" t="s">
        <v>4298</v>
      </c>
      <c r="C31" s="344">
        <f>+'rekap per urusan'!E39+'rekap per urusan'!E89</f>
        <v>1692543350</v>
      </c>
      <c r="D31" s="336"/>
      <c r="E31" s="337">
        <v>1138600600</v>
      </c>
      <c r="F31" s="337">
        <v>1692543350</v>
      </c>
      <c r="G31" s="385">
        <f t="shared" si="3"/>
        <v>0</v>
      </c>
      <c r="H31" s="321">
        <f t="shared" si="4"/>
        <v>1692543350</v>
      </c>
      <c r="I31" s="322">
        <v>0</v>
      </c>
      <c r="J31" s="132">
        <v>1138600600</v>
      </c>
      <c r="K31" s="323">
        <f t="shared" si="5"/>
        <v>553942750</v>
      </c>
      <c r="L31" s="338"/>
      <c r="M31" s="338"/>
      <c r="N31" s="343" t="s">
        <v>4298</v>
      </c>
      <c r="O31" s="339">
        <v>1000000000</v>
      </c>
      <c r="P31" s="326">
        <f t="shared" si="0"/>
        <v>-692543350</v>
      </c>
      <c r="Q31" s="327">
        <f t="shared" si="1"/>
        <v>-69.254334999999998</v>
      </c>
      <c r="R31" s="311">
        <v>0</v>
      </c>
      <c r="S31" s="312">
        <f t="shared" si="6"/>
        <v>1692543350</v>
      </c>
      <c r="T31" s="340">
        <f t="shared" si="7"/>
        <v>800337200</v>
      </c>
      <c r="U31" s="314"/>
      <c r="V31" s="314"/>
    </row>
    <row r="32" spans="1:60" s="359" customFormat="1" ht="15.75">
      <c r="A32" s="333">
        <v>27</v>
      </c>
      <c r="B32" s="356" t="s">
        <v>4296</v>
      </c>
      <c r="C32" s="344">
        <f>+'rekap per urusan'!E40+'rekap per urusan'!E51+'rekap per urusan'!E52+'rekap per urusan'!E74+'rekap per urusan'!E91</f>
        <v>7180722908</v>
      </c>
      <c r="D32" s="336"/>
      <c r="E32" s="337">
        <v>6837018700</v>
      </c>
      <c r="F32" s="337">
        <v>7180722908</v>
      </c>
      <c r="G32" s="385">
        <f t="shared" si="3"/>
        <v>0</v>
      </c>
      <c r="H32" s="321">
        <f t="shared" si="4"/>
        <v>7180722908</v>
      </c>
      <c r="I32" s="322">
        <v>808350000</v>
      </c>
      <c r="J32" s="132">
        <v>5805218700</v>
      </c>
      <c r="K32" s="323">
        <f t="shared" si="5"/>
        <v>1375504208</v>
      </c>
      <c r="L32" s="338"/>
      <c r="M32" s="338"/>
      <c r="N32" s="324" t="s">
        <v>4296</v>
      </c>
      <c r="O32" s="339">
        <v>4711535807</v>
      </c>
      <c r="P32" s="326">
        <f t="shared" si="0"/>
        <v>-2469187101</v>
      </c>
      <c r="Q32" s="327">
        <f t="shared" si="1"/>
        <v>-52.407265956283112</v>
      </c>
      <c r="R32" s="357">
        <v>4711535807</v>
      </c>
      <c r="S32" s="312">
        <f t="shared" si="6"/>
        <v>2469187101</v>
      </c>
      <c r="T32" s="340">
        <f t="shared" si="7"/>
        <v>800337200</v>
      </c>
      <c r="U32" s="358"/>
      <c r="V32" s="358"/>
    </row>
    <row r="33" spans="1:22" s="360" customFormat="1" ht="15.75">
      <c r="A33" s="333">
        <v>28</v>
      </c>
      <c r="B33" s="334" t="s">
        <v>4303</v>
      </c>
      <c r="C33" s="344">
        <f>+'rekap per urusan'!E41+'rekap per urusan'!E94+'rekap per urusan'!E108</f>
        <v>1132927580</v>
      </c>
      <c r="D33" s="336"/>
      <c r="E33" s="337">
        <v>1073069650</v>
      </c>
      <c r="F33" s="337">
        <v>1132927580</v>
      </c>
      <c r="G33" s="385">
        <f t="shared" si="3"/>
        <v>0</v>
      </c>
      <c r="H33" s="321">
        <f t="shared" si="4"/>
        <v>1132927580</v>
      </c>
      <c r="I33" s="322">
        <v>0</v>
      </c>
      <c r="J33" s="132">
        <v>1073069650</v>
      </c>
      <c r="K33" s="323">
        <f t="shared" si="5"/>
        <v>59857930</v>
      </c>
      <c r="L33" s="338"/>
      <c r="M33" s="338"/>
      <c r="N33" s="324" t="s">
        <v>4303</v>
      </c>
      <c r="O33" s="339">
        <v>800337200</v>
      </c>
      <c r="P33" s="326">
        <f t="shared" si="0"/>
        <v>-332590380</v>
      </c>
      <c r="Q33" s="327">
        <f t="shared" si="1"/>
        <v>-41.556281527336225</v>
      </c>
      <c r="R33" s="311">
        <v>800337200</v>
      </c>
      <c r="S33" s="312">
        <f t="shared" si="6"/>
        <v>332590380</v>
      </c>
      <c r="T33" s="340">
        <f t="shared" si="7"/>
        <v>800337200</v>
      </c>
      <c r="U33" s="314"/>
      <c r="V33" s="314"/>
    </row>
    <row r="34" spans="1:22" s="360" customFormat="1" ht="15.75">
      <c r="A34" s="333">
        <v>29</v>
      </c>
      <c r="B34" s="334" t="s">
        <v>4292</v>
      </c>
      <c r="C34" s="352">
        <f>+'rekap per urusan'!E42+'rekap per urusan'!E75+'rekap per urusan'!E88+'rekap per urusan'!E113+'rekap per urusan'!E115</f>
        <v>10405330064</v>
      </c>
      <c r="D34" s="336"/>
      <c r="E34" s="337">
        <v>6741917090</v>
      </c>
      <c r="F34" s="337">
        <v>10405330064</v>
      </c>
      <c r="G34" s="385">
        <f t="shared" si="3"/>
        <v>0</v>
      </c>
      <c r="H34" s="321">
        <f t="shared" si="4"/>
        <v>10405330064</v>
      </c>
      <c r="I34" s="322">
        <v>2071180000</v>
      </c>
      <c r="J34" s="132">
        <v>6341917090</v>
      </c>
      <c r="K34" s="323">
        <f t="shared" si="5"/>
        <v>4063412974</v>
      </c>
      <c r="L34" s="338"/>
      <c r="M34" s="338"/>
      <c r="N34" s="324" t="s">
        <v>4371</v>
      </c>
      <c r="O34" s="339">
        <v>11138681000</v>
      </c>
      <c r="P34" s="326">
        <f t="shared" si="0"/>
        <v>733350936</v>
      </c>
      <c r="Q34" s="327">
        <f t="shared" si="1"/>
        <v>6.5838220521801469</v>
      </c>
      <c r="R34" s="311"/>
      <c r="S34" s="312">
        <f t="shared" si="6"/>
        <v>10405330064</v>
      </c>
      <c r="T34" s="340">
        <f t="shared" si="7"/>
        <v>800337200</v>
      </c>
      <c r="U34" s="314"/>
      <c r="V34" s="314"/>
    </row>
    <row r="35" spans="1:22" s="360" customFormat="1" ht="15.75">
      <c r="A35" s="333">
        <v>30</v>
      </c>
      <c r="B35" s="361" t="s">
        <v>4308</v>
      </c>
      <c r="C35" s="362">
        <f>+'rekap per urusan'!E43+'rekap per urusan'!E114+'rekap per urusan'!E117</f>
        <v>11574857486</v>
      </c>
      <c r="D35" s="363"/>
      <c r="E35" s="337">
        <v>7505509950</v>
      </c>
      <c r="F35" s="337">
        <v>11574857486</v>
      </c>
      <c r="G35" s="385">
        <f t="shared" si="3"/>
        <v>0</v>
      </c>
      <c r="H35" s="321">
        <f t="shared" si="4"/>
        <v>11574857486</v>
      </c>
      <c r="I35" s="322">
        <v>2620070000</v>
      </c>
      <c r="J35" s="132">
        <v>7505509950</v>
      </c>
      <c r="K35" s="323">
        <f t="shared" si="5"/>
        <v>4069347536</v>
      </c>
      <c r="L35" s="338"/>
      <c r="M35" s="338"/>
      <c r="N35" s="324"/>
      <c r="O35" s="339"/>
      <c r="P35" s="326"/>
      <c r="Q35" s="327"/>
      <c r="R35" s="311"/>
      <c r="S35" s="312"/>
      <c r="T35" s="340"/>
      <c r="U35" s="314"/>
      <c r="V35" s="314"/>
    </row>
    <row r="36" spans="1:22" s="360" customFormat="1" ht="16.5" thickBot="1">
      <c r="A36" s="333">
        <v>31</v>
      </c>
      <c r="B36" s="364" t="s">
        <v>4311</v>
      </c>
      <c r="C36" s="362">
        <f>+'rekap per urusan'!E44+'rekap per urusan'!E59+'rekap per urusan'!E60+'rekap per urusan'!E76+'rekap per urusan'!E116</f>
        <v>13164944200</v>
      </c>
      <c r="D36" s="363"/>
      <c r="E36" s="337">
        <v>12000000000</v>
      </c>
      <c r="F36" s="372">
        <v>13164944200</v>
      </c>
      <c r="G36" s="385">
        <f t="shared" si="3"/>
        <v>0</v>
      </c>
      <c r="H36" s="321">
        <f t="shared" si="4"/>
        <v>13164944200</v>
      </c>
      <c r="I36" s="322">
        <v>0</v>
      </c>
      <c r="J36" s="132">
        <v>12000000000</v>
      </c>
      <c r="K36" s="323">
        <f t="shared" si="5"/>
        <v>1164944200</v>
      </c>
      <c r="L36" s="338"/>
      <c r="M36" s="338"/>
      <c r="N36" s="324" t="s">
        <v>4311</v>
      </c>
      <c r="O36" s="365">
        <v>13942026130</v>
      </c>
      <c r="P36" s="326">
        <f t="shared" si="0"/>
        <v>777081930</v>
      </c>
      <c r="Q36" s="327">
        <f t="shared" si="1"/>
        <v>5.5736657122446518</v>
      </c>
      <c r="R36" s="311"/>
      <c r="S36" s="312">
        <f t="shared" si="6"/>
        <v>13164944200</v>
      </c>
      <c r="T36" s="340">
        <f>1164600+34200000+3445000+43716000+2016350+1787200+9500000+5756800+1357000+25383500+15148800+6510000+88150000+16222000+31596900+72019200+7200000+76819600+97621700+79011850+7047950+87697800+24144900+9635000+13066850+40118200</f>
        <v>800337200</v>
      </c>
      <c r="U36" s="314"/>
      <c r="V36" s="314"/>
    </row>
    <row r="37" spans="1:22" s="315" customFormat="1" ht="16.5" thickBot="1">
      <c r="A37" s="304"/>
      <c r="B37" s="366" t="s">
        <v>4314</v>
      </c>
      <c r="C37" s="367">
        <f>SUM(C6:C36)</f>
        <v>389659070299</v>
      </c>
      <c r="D37" s="368"/>
      <c r="E37" s="338">
        <f>SUM(E6:E36)</f>
        <v>364385158226</v>
      </c>
      <c r="F37" s="372"/>
      <c r="G37" s="386"/>
      <c r="H37" s="321">
        <f t="shared" si="4"/>
        <v>389659070299</v>
      </c>
      <c r="I37" s="338">
        <f>SUM(I6:I36)</f>
        <v>32503170000</v>
      </c>
      <c r="J37" s="173">
        <f>SUM(J6:J36)</f>
        <v>345187549526</v>
      </c>
      <c r="K37" s="323">
        <f t="shared" si="5"/>
        <v>44471520773</v>
      </c>
      <c r="L37" s="338"/>
      <c r="M37" s="338"/>
      <c r="N37" s="338"/>
      <c r="O37" s="369">
        <f>SUM(O6:O36)</f>
        <v>260263010279</v>
      </c>
      <c r="P37" s="326">
        <f t="shared" si="0"/>
        <v>-129396060020</v>
      </c>
      <c r="Q37" s="327">
        <f t="shared" si="1"/>
        <v>-49.7174223418412</v>
      </c>
      <c r="R37" s="311"/>
      <c r="S37" s="312">
        <f t="shared" si="6"/>
        <v>389659070299</v>
      </c>
      <c r="T37" s="340">
        <f>1164600+34200000+3445000+43716000+2016350+1787200+9500000+5756800+1357000+25383500+15148800+6510000+88150000+16222000+31596900+72019200+7200000+76819600+97621700+79011850+7047950+87697800+24144900+9635000+13066850+40118200</f>
        <v>800337200</v>
      </c>
      <c r="U37" s="314"/>
      <c r="V37" s="314"/>
    </row>
    <row r="38" spans="1:22" s="375" customFormat="1" ht="15.75">
      <c r="A38" s="370"/>
      <c r="B38" s="371"/>
      <c r="C38" s="371"/>
      <c r="D38" s="372"/>
      <c r="E38" s="372"/>
      <c r="F38" s="372"/>
      <c r="G38" s="380"/>
      <c r="H38" s="372"/>
      <c r="I38" s="372"/>
      <c r="J38" s="372"/>
      <c r="K38" s="372"/>
      <c r="L38" s="372"/>
      <c r="M38" s="372"/>
      <c r="N38" s="373"/>
      <c r="O38" s="373"/>
      <c r="P38" s="372"/>
      <c r="Q38" s="372"/>
      <c r="R38" s="374"/>
      <c r="S38" s="288"/>
      <c r="T38" s="372">
        <f>1164600+34200000+3445000+43716000+2016350+1787200+9500000+5756800+1357000+25383500+15148800+6510000+88150000+16222000+31596900+72019200+7200000+76819600+97621700+79011850+7047950+87697800+24144900+9635000+13066850+40118200</f>
        <v>800337200</v>
      </c>
      <c r="U38" s="289"/>
      <c r="V38" s="289"/>
    </row>
    <row r="39" spans="1:22" s="375" customFormat="1" ht="15.75">
      <c r="A39" s="370"/>
      <c r="B39" s="371" t="s">
        <v>4372</v>
      </c>
      <c r="C39" s="376">
        <f>332111409076+'[3]REKAP PER URUSAN 2015'!E101</f>
        <v>364614579076</v>
      </c>
      <c r="D39" s="372"/>
      <c r="E39" s="372"/>
      <c r="F39" s="372"/>
      <c r="G39" s="380"/>
      <c r="H39" s="377">
        <v>332111409076</v>
      </c>
      <c r="I39" s="372"/>
      <c r="J39" s="372"/>
      <c r="K39" s="372"/>
      <c r="L39" s="372"/>
      <c r="M39" s="372"/>
      <c r="N39" s="372"/>
      <c r="O39" s="372"/>
      <c r="P39" s="372"/>
      <c r="Q39" s="372"/>
      <c r="R39" s="374"/>
      <c r="S39" s="288"/>
      <c r="T39" s="289"/>
      <c r="U39" s="289"/>
      <c r="V39" s="289"/>
    </row>
    <row r="40" spans="1:22" s="375" customFormat="1" ht="15.75">
      <c r="A40" s="370"/>
      <c r="B40" s="371" t="s">
        <v>4368</v>
      </c>
      <c r="C40" s="376">
        <f>+C37-C39</f>
        <v>25044491223</v>
      </c>
      <c r="D40" s="372"/>
      <c r="E40" s="372"/>
      <c r="F40" s="372"/>
      <c r="G40" s="380"/>
      <c r="H40" s="372"/>
      <c r="I40" s="372"/>
      <c r="J40" s="372"/>
      <c r="K40" s="372"/>
      <c r="L40" s="372"/>
      <c r="M40" s="372"/>
      <c r="N40" s="372"/>
      <c r="O40" s="372"/>
      <c r="P40" s="372"/>
      <c r="Q40" s="372"/>
      <c r="R40" s="374"/>
      <c r="S40" s="288"/>
      <c r="T40" s="289"/>
      <c r="U40" s="289"/>
      <c r="V40" s="289"/>
    </row>
    <row r="41" spans="1:22" s="375" customFormat="1" ht="15.75">
      <c r="A41" s="370"/>
      <c r="B41" s="371"/>
      <c r="C41" s="371"/>
      <c r="D41" s="372"/>
      <c r="E41" s="372"/>
      <c r="F41" s="372"/>
      <c r="G41" s="380"/>
      <c r="H41" s="372"/>
      <c r="I41" s="372"/>
      <c r="J41" s="372"/>
      <c r="K41" s="372"/>
      <c r="L41" s="372"/>
      <c r="M41" s="372"/>
      <c r="N41" s="372"/>
      <c r="O41" s="372"/>
      <c r="P41" s="372"/>
      <c r="Q41" s="372"/>
      <c r="R41" s="374"/>
      <c r="S41" s="288"/>
      <c r="T41" s="289"/>
      <c r="U41" s="289"/>
      <c r="V41" s="289"/>
    </row>
    <row r="42" spans="1:22" s="375" customFormat="1" ht="15.75">
      <c r="A42" s="370"/>
      <c r="B42" s="371"/>
      <c r="C42" s="378"/>
      <c r="D42" s="372"/>
      <c r="E42" s="372"/>
      <c r="F42" s="372"/>
      <c r="G42" s="380"/>
      <c r="H42" s="372"/>
      <c r="I42" s="372"/>
      <c r="J42" s="372"/>
      <c r="K42" s="372"/>
      <c r="L42" s="372"/>
      <c r="M42" s="372"/>
      <c r="N42" s="372"/>
      <c r="O42" s="372"/>
      <c r="P42" s="372"/>
      <c r="Q42" s="372"/>
      <c r="R42" s="374"/>
      <c r="S42" s="288"/>
      <c r="T42" s="289"/>
      <c r="U42" s="289"/>
      <c r="V42" s="289"/>
    </row>
    <row r="43" spans="1:22" s="375" customFormat="1" ht="15.75">
      <c r="A43" s="370"/>
      <c r="B43" s="371"/>
      <c r="C43" s="378"/>
      <c r="D43" s="372"/>
      <c r="E43" s="372"/>
      <c r="F43" s="372"/>
      <c r="G43" s="380"/>
      <c r="H43" s="372"/>
      <c r="I43" s="372"/>
      <c r="J43" s="372"/>
      <c r="K43" s="372"/>
      <c r="L43" s="372"/>
      <c r="M43" s="372"/>
      <c r="N43" s="372"/>
      <c r="O43" s="372"/>
      <c r="P43" s="372"/>
      <c r="Q43" s="372"/>
      <c r="R43" s="374"/>
      <c r="S43" s="288"/>
      <c r="T43" s="289"/>
      <c r="U43" s="289"/>
      <c r="V43" s="289"/>
    </row>
    <row r="44" spans="1:22" s="375" customFormat="1" ht="15.75">
      <c r="A44" s="370"/>
      <c r="B44" s="371"/>
      <c r="C44" s="378">
        <v>312684379526</v>
      </c>
      <c r="D44" s="372"/>
      <c r="E44" s="372"/>
      <c r="F44" s="372"/>
      <c r="G44" s="380"/>
      <c r="H44" s="372"/>
      <c r="I44" s="372"/>
      <c r="J44" s="372"/>
      <c r="K44" s="372"/>
      <c r="L44" s="372"/>
      <c r="M44" s="372"/>
      <c r="N44" s="372"/>
      <c r="O44" s="372"/>
      <c r="P44" s="372"/>
      <c r="Q44" s="372"/>
      <c r="R44" s="374"/>
      <c r="S44" s="288"/>
      <c r="T44" s="289"/>
      <c r="U44" s="289"/>
      <c r="V44" s="289"/>
    </row>
    <row r="45" spans="1:22" s="375" customFormat="1" ht="15.75">
      <c r="A45" s="370"/>
      <c r="B45" s="371"/>
      <c r="C45" s="378">
        <f>+C44+C40+I37</f>
        <v>370232040749</v>
      </c>
      <c r="D45" s="372"/>
      <c r="E45" s="372"/>
      <c r="F45" s="372"/>
      <c r="G45" s="380"/>
      <c r="H45" s="372"/>
      <c r="I45" s="372"/>
      <c r="J45" s="372"/>
      <c r="K45" s="372"/>
      <c r="L45" s="372"/>
      <c r="M45" s="372"/>
      <c r="N45" s="372"/>
      <c r="O45" s="372"/>
      <c r="P45" s="372"/>
      <c r="Q45" s="372"/>
      <c r="R45" s="374"/>
      <c r="S45" s="288"/>
      <c r="T45" s="289"/>
      <c r="U45" s="289"/>
      <c r="V45" s="289"/>
    </row>
    <row r="46" spans="1:22" s="375" customFormat="1" ht="15.75">
      <c r="A46" s="370"/>
      <c r="B46" s="371"/>
      <c r="C46" s="378">
        <f>+C39-C45</f>
        <v>-5617461673</v>
      </c>
      <c r="D46" s="372"/>
      <c r="E46" s="372"/>
      <c r="F46" s="372"/>
      <c r="G46" s="380"/>
      <c r="H46" s="372"/>
      <c r="I46" s="372"/>
      <c r="J46" s="372"/>
      <c r="K46" s="372"/>
      <c r="L46" s="372"/>
      <c r="M46" s="372"/>
      <c r="N46" s="372"/>
      <c r="O46" s="372"/>
      <c r="P46" s="372"/>
      <c r="Q46" s="372"/>
      <c r="R46" s="374"/>
      <c r="S46" s="288"/>
      <c r="T46" s="289"/>
      <c r="U46" s="289"/>
      <c r="V46" s="289"/>
    </row>
    <row r="47" spans="1:22" s="375" customFormat="1" ht="15.75">
      <c r="A47" s="370"/>
      <c r="B47" s="371"/>
      <c r="C47" s="378"/>
      <c r="D47" s="372"/>
      <c r="E47" s="372"/>
      <c r="F47" s="372"/>
      <c r="G47" s="380"/>
      <c r="H47" s="372"/>
      <c r="I47" s="372"/>
      <c r="J47" s="372"/>
      <c r="K47" s="372"/>
      <c r="L47" s="372"/>
      <c r="M47" s="372"/>
      <c r="N47" s="372"/>
      <c r="O47" s="372"/>
      <c r="P47" s="372"/>
      <c r="Q47" s="372"/>
      <c r="R47" s="374"/>
      <c r="S47" s="288"/>
      <c r="T47" s="289"/>
      <c r="U47" s="289"/>
      <c r="V47" s="289"/>
    </row>
    <row r="48" spans="1:22" ht="15.75">
      <c r="B48" s="371"/>
      <c r="C48" s="378"/>
    </row>
    <row r="49" spans="2:3" ht="15.75">
      <c r="B49" s="371"/>
      <c r="C49" s="378"/>
    </row>
    <row r="50" spans="2:3" ht="15.75">
      <c r="B50" s="371"/>
      <c r="C50" s="371"/>
    </row>
  </sheetData>
  <mergeCells count="3">
    <mergeCell ref="A1:D1"/>
    <mergeCell ref="A2:D2"/>
    <mergeCell ref="A3:D3"/>
  </mergeCells>
  <pageMargins left="1.33" right="0.7" top="0.63" bottom="0.75" header="0.3" footer="0.3"/>
  <pageSetup scale="85" orientation="portrait" r:id="rId1"/>
</worksheet>
</file>

<file path=xl/worksheets/sheet4.xml><?xml version="1.0" encoding="utf-8"?>
<worksheet xmlns="http://schemas.openxmlformats.org/spreadsheetml/2006/main" xmlns:r="http://schemas.openxmlformats.org/officeDocument/2006/relationships">
  <dimension ref="A1:Q1849"/>
  <sheetViews>
    <sheetView topLeftCell="A919" zoomScale="90" zoomScaleNormal="90" workbookViewId="0">
      <pane xSplit="25620" topLeftCell="V1"/>
      <selection activeCell="P926" sqref="P926"/>
      <selection pane="topRight" activeCell="V22" sqref="V22"/>
    </sheetView>
  </sheetViews>
  <sheetFormatPr defaultRowHeight="12.75"/>
  <cols>
    <col min="1" max="1" width="17.33203125" customWidth="1"/>
    <col min="2" max="2" width="26.5" customWidth="1"/>
    <col min="3" max="3" width="9.33203125" customWidth="1"/>
    <col min="4" max="4" width="24.83203125" hidden="1" customWidth="1"/>
    <col min="5" max="5" width="7.5" hidden="1" customWidth="1"/>
    <col min="6" max="6" width="28" hidden="1" customWidth="1"/>
    <col min="7" max="7" width="15.1640625" hidden="1" customWidth="1"/>
    <col min="8" max="8" width="23.33203125" hidden="1" customWidth="1"/>
    <col min="9" max="9" width="12.6640625" hidden="1" customWidth="1"/>
    <col min="10" max="10" width="20.83203125" style="37" customWidth="1"/>
    <col min="11" max="11" width="21" style="241" customWidth="1"/>
    <col min="12" max="12" width="21" style="37" customWidth="1"/>
    <col min="13" max="13" width="25.1640625" style="37" customWidth="1"/>
    <col min="14" max="14" width="23.33203125" customWidth="1"/>
    <col min="15" max="15" width="2.1640625" customWidth="1"/>
    <col min="16" max="16" width="25.6640625" style="71" customWidth="1"/>
    <col min="17" max="17" width="24" customWidth="1"/>
  </cols>
  <sheetData>
    <row r="1" spans="1:17" ht="15">
      <c r="A1" s="490" t="s">
        <v>0</v>
      </c>
      <c r="B1" s="490"/>
      <c r="C1" s="490"/>
      <c r="D1" s="490"/>
      <c r="E1" s="490"/>
      <c r="F1" s="490"/>
      <c r="G1" s="490"/>
      <c r="H1" s="490"/>
      <c r="I1" s="490"/>
      <c r="J1" s="490"/>
      <c r="K1" s="490"/>
      <c r="L1" s="490"/>
      <c r="M1" s="490"/>
      <c r="N1" s="490"/>
    </row>
    <row r="2" spans="1:17" ht="15">
      <c r="A2" s="491" t="s">
        <v>1</v>
      </c>
      <c r="B2" s="491"/>
      <c r="C2" s="491"/>
      <c r="D2" s="491"/>
      <c r="E2" s="491"/>
      <c r="F2" s="491"/>
      <c r="G2" s="491"/>
      <c r="H2" s="491"/>
      <c r="I2" s="491"/>
      <c r="J2" s="491"/>
      <c r="K2" s="491"/>
      <c r="L2" s="491"/>
      <c r="M2" s="491"/>
      <c r="N2" s="491"/>
    </row>
    <row r="3" spans="1:17">
      <c r="A3" s="3"/>
    </row>
    <row r="4" spans="1:17" s="48" customFormat="1">
      <c r="A4" s="492" t="s">
        <v>3</v>
      </c>
      <c r="B4" s="495" t="s">
        <v>4</v>
      </c>
      <c r="C4" s="492" t="s">
        <v>5</v>
      </c>
      <c r="D4" s="498" t="s">
        <v>6</v>
      </c>
      <c r="E4" s="499"/>
      <c r="F4" s="499"/>
      <c r="G4" s="499"/>
      <c r="H4" s="499"/>
      <c r="I4" s="500"/>
      <c r="J4" s="492" t="s">
        <v>7</v>
      </c>
      <c r="K4" s="501" t="s">
        <v>7</v>
      </c>
      <c r="L4" s="492" t="s">
        <v>7</v>
      </c>
      <c r="M4" s="99"/>
      <c r="N4" s="495" t="s">
        <v>8</v>
      </c>
      <c r="P4" s="72"/>
    </row>
    <row r="5" spans="1:17" s="48" customFormat="1">
      <c r="A5" s="493"/>
      <c r="B5" s="496"/>
      <c r="C5" s="493"/>
      <c r="D5" s="498" t="s">
        <v>9</v>
      </c>
      <c r="E5" s="500"/>
      <c r="F5" s="498" t="s">
        <v>10</v>
      </c>
      <c r="G5" s="500"/>
      <c r="H5" s="498" t="s">
        <v>11</v>
      </c>
      <c r="I5" s="500"/>
      <c r="J5" s="493"/>
      <c r="K5" s="502"/>
      <c r="L5" s="493"/>
      <c r="M5" s="100"/>
      <c r="N5" s="496"/>
      <c r="P5" s="73"/>
    </row>
    <row r="6" spans="1:17" s="48" customFormat="1">
      <c r="A6" s="494"/>
      <c r="B6" s="497"/>
      <c r="C6" s="494"/>
      <c r="D6" s="49" t="s">
        <v>12</v>
      </c>
      <c r="E6" s="49" t="s">
        <v>13</v>
      </c>
      <c r="F6" s="49" t="s">
        <v>12</v>
      </c>
      <c r="G6" s="49" t="s">
        <v>13</v>
      </c>
      <c r="H6" s="49" t="s">
        <v>12</v>
      </c>
      <c r="I6" s="49" t="s">
        <v>13</v>
      </c>
      <c r="J6" s="494"/>
      <c r="K6" s="503"/>
      <c r="L6" s="494"/>
      <c r="M6" s="101"/>
      <c r="N6" s="497"/>
      <c r="P6" s="73"/>
    </row>
    <row r="7" spans="1:17">
      <c r="A7" s="5">
        <v>1</v>
      </c>
      <c r="B7" s="5">
        <v>2</v>
      </c>
      <c r="C7" s="5">
        <v>3</v>
      </c>
      <c r="D7" s="5">
        <v>4</v>
      </c>
      <c r="E7" s="5">
        <v>5</v>
      </c>
      <c r="F7" s="5">
        <v>6</v>
      </c>
      <c r="G7" s="5">
        <v>7</v>
      </c>
      <c r="H7" s="5">
        <v>8</v>
      </c>
      <c r="I7" s="5">
        <v>9</v>
      </c>
      <c r="J7" s="38">
        <v>10</v>
      </c>
      <c r="K7" s="242">
        <v>10</v>
      </c>
      <c r="L7" s="38">
        <v>10</v>
      </c>
      <c r="M7" s="38"/>
      <c r="N7" s="5">
        <v>11</v>
      </c>
      <c r="P7" s="74"/>
    </row>
    <row r="8" spans="1:17" s="57" customFormat="1">
      <c r="A8" s="53">
        <v>101</v>
      </c>
      <c r="B8" s="54" t="s">
        <v>14</v>
      </c>
      <c r="C8" s="55"/>
      <c r="D8" s="55"/>
      <c r="E8" s="55"/>
      <c r="F8" s="55"/>
      <c r="G8" s="55"/>
      <c r="H8" s="55"/>
      <c r="I8" s="55"/>
      <c r="J8" s="56">
        <v>42944723955</v>
      </c>
      <c r="K8" s="243">
        <f>+K9+K25+K33+K35+K37+K43+K66+K83+K94+K100+K107+K109+K112+K114</f>
        <v>42974872955</v>
      </c>
      <c r="L8" s="56"/>
      <c r="M8" s="56"/>
      <c r="N8" s="55"/>
      <c r="P8" s="75"/>
    </row>
    <row r="9" spans="1:17" ht="22.5">
      <c r="A9" s="6">
        <v>1011010101</v>
      </c>
      <c r="B9" s="8" t="s">
        <v>15</v>
      </c>
      <c r="C9" s="9">
        <v>4</v>
      </c>
      <c r="D9" s="8" t="s">
        <v>16</v>
      </c>
      <c r="E9" s="7" t="s">
        <v>17</v>
      </c>
      <c r="F9" s="8"/>
      <c r="G9" s="8"/>
      <c r="H9" s="8"/>
      <c r="I9" s="8"/>
      <c r="J9" s="39">
        <v>2376407000</v>
      </c>
      <c r="K9" s="244">
        <f>SUM(K10:K24)</f>
        <v>2376407000</v>
      </c>
      <c r="L9" s="39"/>
      <c r="M9" s="39">
        <f t="shared" ref="M9:M216" si="0">+K9-J9</f>
        <v>0</v>
      </c>
      <c r="N9" s="7" t="s">
        <v>18</v>
      </c>
      <c r="P9" s="76">
        <f>+K9+K25+K33+K35+K37+K43+K66+K83+K94+K100+K107+K109+K112+K415+K1626+K114</f>
        <v>42999872955</v>
      </c>
      <c r="Q9" s="70">
        <f>+K8-P9</f>
        <v>-25000000</v>
      </c>
    </row>
    <row r="10" spans="1:17" ht="22.5">
      <c r="A10" s="10">
        <v>10110101010</v>
      </c>
      <c r="B10" s="11" t="s">
        <v>19</v>
      </c>
      <c r="C10" s="8"/>
      <c r="D10" s="8"/>
      <c r="E10" s="8"/>
      <c r="F10" s="8" t="s">
        <v>20</v>
      </c>
      <c r="G10" s="11" t="s">
        <v>21</v>
      </c>
      <c r="H10" s="8" t="s">
        <v>22</v>
      </c>
      <c r="I10" s="11" t="s">
        <v>23</v>
      </c>
      <c r="J10" s="40">
        <v>7545000</v>
      </c>
      <c r="K10" s="240">
        <v>7545000</v>
      </c>
      <c r="L10" s="40">
        <v>7545000</v>
      </c>
      <c r="M10" s="39">
        <f t="shared" si="0"/>
        <v>0</v>
      </c>
      <c r="N10" s="8"/>
      <c r="P10" s="74"/>
    </row>
    <row r="11" spans="1:17" ht="33.75">
      <c r="A11" s="10">
        <v>10110101010</v>
      </c>
      <c r="B11" s="8" t="s">
        <v>24</v>
      </c>
      <c r="C11" s="8"/>
      <c r="D11" s="8"/>
      <c r="E11" s="8"/>
      <c r="F11" s="8" t="s">
        <v>25</v>
      </c>
      <c r="G11" s="11" t="s">
        <v>21</v>
      </c>
      <c r="H11" s="8" t="s">
        <v>26</v>
      </c>
      <c r="I11" s="11" t="s">
        <v>23</v>
      </c>
      <c r="J11" s="40">
        <v>161400000</v>
      </c>
      <c r="K11" s="240">
        <v>161400000</v>
      </c>
      <c r="L11" s="40">
        <v>161400000</v>
      </c>
      <c r="M11" s="39">
        <f t="shared" si="0"/>
        <v>0</v>
      </c>
      <c r="N11" s="8"/>
      <c r="P11" s="74"/>
    </row>
    <row r="12" spans="1:17" ht="33.75">
      <c r="A12" s="10">
        <v>10110101010</v>
      </c>
      <c r="B12" s="8" t="s">
        <v>27</v>
      </c>
      <c r="C12" s="8"/>
      <c r="D12" s="8"/>
      <c r="E12" s="8"/>
      <c r="F12" s="8" t="s">
        <v>28</v>
      </c>
      <c r="G12" s="11" t="s">
        <v>21</v>
      </c>
      <c r="H12" s="8" t="s">
        <v>29</v>
      </c>
      <c r="I12" s="11" t="s">
        <v>23</v>
      </c>
      <c r="J12" s="40">
        <v>6550000</v>
      </c>
      <c r="K12" s="240">
        <v>6550000</v>
      </c>
      <c r="L12" s="40">
        <v>6550000</v>
      </c>
      <c r="M12" s="39">
        <f t="shared" si="0"/>
        <v>0</v>
      </c>
      <c r="N12" s="8"/>
      <c r="P12" s="74"/>
    </row>
    <row r="13" spans="1:17" ht="33.75">
      <c r="A13" s="10">
        <v>10110101010</v>
      </c>
      <c r="B13" s="8" t="s">
        <v>30</v>
      </c>
      <c r="C13" s="8"/>
      <c r="D13" s="8"/>
      <c r="E13" s="8"/>
      <c r="F13" s="8" t="s">
        <v>31</v>
      </c>
      <c r="G13" s="11" t="s">
        <v>21</v>
      </c>
      <c r="H13" s="8" t="s">
        <v>32</v>
      </c>
      <c r="I13" s="11" t="s">
        <v>23</v>
      </c>
      <c r="J13" s="40">
        <v>415050000</v>
      </c>
      <c r="K13" s="240">
        <v>415050000</v>
      </c>
      <c r="L13" s="40">
        <v>415050000</v>
      </c>
      <c r="M13" s="39">
        <f t="shared" si="0"/>
        <v>0</v>
      </c>
      <c r="N13" s="8"/>
      <c r="P13" s="74"/>
    </row>
    <row r="14" spans="1:17" ht="22.5">
      <c r="A14" s="10">
        <v>10110101010</v>
      </c>
      <c r="B14" s="11" t="s">
        <v>33</v>
      </c>
      <c r="C14" s="8"/>
      <c r="D14" s="8"/>
      <c r="E14" s="8"/>
      <c r="F14" s="8" t="s">
        <v>34</v>
      </c>
      <c r="G14" s="11" t="s">
        <v>21</v>
      </c>
      <c r="H14" s="8" t="s">
        <v>35</v>
      </c>
      <c r="I14" s="11" t="s">
        <v>23</v>
      </c>
      <c r="J14" s="40">
        <v>34850000</v>
      </c>
      <c r="K14" s="240">
        <v>34850000</v>
      </c>
      <c r="L14" s="40">
        <v>34850000</v>
      </c>
      <c r="M14" s="39">
        <f t="shared" si="0"/>
        <v>0</v>
      </c>
      <c r="N14" s="8"/>
      <c r="P14" s="74"/>
    </row>
    <row r="15" spans="1:17" ht="22.5">
      <c r="A15" s="10">
        <v>10110101010</v>
      </c>
      <c r="B15" s="8" t="s">
        <v>36</v>
      </c>
      <c r="C15" s="8"/>
      <c r="D15" s="8"/>
      <c r="E15" s="8"/>
      <c r="F15" s="8" t="s">
        <v>37</v>
      </c>
      <c r="G15" s="11" t="s">
        <v>21</v>
      </c>
      <c r="H15" s="8" t="s">
        <v>38</v>
      </c>
      <c r="I15" s="11" t="s">
        <v>23</v>
      </c>
      <c r="J15" s="40">
        <v>22900000</v>
      </c>
      <c r="K15" s="240">
        <v>22900000</v>
      </c>
      <c r="L15" s="40">
        <v>22900000</v>
      </c>
      <c r="M15" s="39">
        <f t="shared" si="0"/>
        <v>0</v>
      </c>
      <c r="N15" s="8"/>
      <c r="P15" s="74"/>
    </row>
    <row r="16" spans="1:17" ht="22.5">
      <c r="A16" s="10">
        <v>10110101011</v>
      </c>
      <c r="B16" s="11" t="s">
        <v>39</v>
      </c>
      <c r="C16" s="8"/>
      <c r="D16" s="8"/>
      <c r="E16" s="8"/>
      <c r="F16" s="8" t="s">
        <v>40</v>
      </c>
      <c r="G16" s="11" t="s">
        <v>21</v>
      </c>
      <c r="H16" s="8" t="s">
        <v>41</v>
      </c>
      <c r="I16" s="11" t="s">
        <v>23</v>
      </c>
      <c r="J16" s="40">
        <v>76500000</v>
      </c>
      <c r="K16" s="240">
        <v>76500000</v>
      </c>
      <c r="L16" s="40">
        <v>76500000</v>
      </c>
      <c r="M16" s="39">
        <f t="shared" si="0"/>
        <v>0</v>
      </c>
      <c r="N16" s="8"/>
      <c r="P16" s="74"/>
    </row>
    <row r="17" spans="1:16" ht="22.5">
      <c r="A17" s="10">
        <v>10110101011</v>
      </c>
      <c r="B17" s="8" t="s">
        <v>42</v>
      </c>
      <c r="C17" s="8"/>
      <c r="D17" s="8"/>
      <c r="E17" s="8"/>
      <c r="F17" s="8" t="s">
        <v>43</v>
      </c>
      <c r="G17" s="11" t="s">
        <v>21</v>
      </c>
      <c r="H17" s="8" t="s">
        <v>41</v>
      </c>
      <c r="I17" s="11" t="s">
        <v>23</v>
      </c>
      <c r="J17" s="40">
        <v>78730000</v>
      </c>
      <c r="K17" s="240">
        <v>78730000</v>
      </c>
      <c r="L17" s="40">
        <v>78730000</v>
      </c>
      <c r="M17" s="39">
        <f t="shared" si="0"/>
        <v>0</v>
      </c>
      <c r="N17" s="8"/>
      <c r="P17" s="74"/>
    </row>
    <row r="18" spans="1:16" ht="45">
      <c r="A18" s="10">
        <v>10110101011</v>
      </c>
      <c r="B18" s="8" t="s">
        <v>44</v>
      </c>
      <c r="C18" s="8"/>
      <c r="D18" s="8"/>
      <c r="E18" s="8"/>
      <c r="F18" s="8" t="s">
        <v>45</v>
      </c>
      <c r="G18" s="11" t="s">
        <v>21</v>
      </c>
      <c r="H18" s="8" t="s">
        <v>46</v>
      </c>
      <c r="I18" s="11" t="s">
        <v>23</v>
      </c>
      <c r="J18" s="40">
        <v>28630000</v>
      </c>
      <c r="K18" s="240">
        <v>28630000</v>
      </c>
      <c r="L18" s="40">
        <v>28630000</v>
      </c>
      <c r="M18" s="39">
        <f t="shared" si="0"/>
        <v>0</v>
      </c>
      <c r="N18" s="8"/>
      <c r="P18" s="74"/>
    </row>
    <row r="19" spans="1:16" ht="33.75">
      <c r="A19" s="10">
        <v>10110101011</v>
      </c>
      <c r="B19" s="8" t="s">
        <v>47</v>
      </c>
      <c r="C19" s="8"/>
      <c r="D19" s="8"/>
      <c r="E19" s="8"/>
      <c r="F19" s="8" t="s">
        <v>48</v>
      </c>
      <c r="G19" s="11" t="s">
        <v>49</v>
      </c>
      <c r="H19" s="8" t="s">
        <v>50</v>
      </c>
      <c r="I19" s="11" t="s">
        <v>23</v>
      </c>
      <c r="J19" s="40">
        <v>24930000</v>
      </c>
      <c r="K19" s="240">
        <v>24930000</v>
      </c>
      <c r="L19" s="40">
        <v>24930000</v>
      </c>
      <c r="M19" s="39">
        <f t="shared" si="0"/>
        <v>0</v>
      </c>
      <c r="N19" s="8"/>
      <c r="P19" s="74"/>
    </row>
    <row r="20" spans="1:16" ht="33.75">
      <c r="A20" s="10">
        <v>10110101011</v>
      </c>
      <c r="B20" s="8" t="s">
        <v>51</v>
      </c>
      <c r="C20" s="8"/>
      <c r="D20" s="8"/>
      <c r="E20" s="8"/>
      <c r="F20" s="8" t="s">
        <v>52</v>
      </c>
      <c r="G20" s="11" t="s">
        <v>21</v>
      </c>
      <c r="H20" s="8" t="s">
        <v>53</v>
      </c>
      <c r="I20" s="11" t="s">
        <v>23</v>
      </c>
      <c r="J20" s="40">
        <v>32040000</v>
      </c>
      <c r="K20" s="240">
        <v>32040000</v>
      </c>
      <c r="L20" s="40">
        <v>32040000</v>
      </c>
      <c r="M20" s="39">
        <f t="shared" si="0"/>
        <v>0</v>
      </c>
      <c r="N20" s="8"/>
      <c r="P20" s="74"/>
    </row>
    <row r="21" spans="1:16" ht="33.75">
      <c r="A21" s="10">
        <v>10110101011</v>
      </c>
      <c r="B21" s="11" t="s">
        <v>54</v>
      </c>
      <c r="C21" s="8"/>
      <c r="D21" s="8"/>
      <c r="E21" s="8"/>
      <c r="F21" s="8" t="s">
        <v>55</v>
      </c>
      <c r="G21" s="11" t="s">
        <v>21</v>
      </c>
      <c r="H21" s="8" t="s">
        <v>56</v>
      </c>
      <c r="I21" s="11" t="s">
        <v>23</v>
      </c>
      <c r="J21" s="40">
        <v>60780000</v>
      </c>
      <c r="K21" s="240">
        <v>60780000</v>
      </c>
      <c r="L21" s="40">
        <v>60780000</v>
      </c>
      <c r="M21" s="39">
        <f t="shared" si="0"/>
        <v>0</v>
      </c>
      <c r="N21" s="8"/>
      <c r="P21" s="74"/>
    </row>
    <row r="22" spans="1:16" ht="33.75">
      <c r="A22" s="10">
        <v>10110101011</v>
      </c>
      <c r="B22" s="8" t="s">
        <v>57</v>
      </c>
      <c r="C22" s="8"/>
      <c r="D22" s="8"/>
      <c r="E22" s="8"/>
      <c r="F22" s="8" t="s">
        <v>58</v>
      </c>
      <c r="G22" s="11" t="s">
        <v>21</v>
      </c>
      <c r="H22" s="8" t="s">
        <v>59</v>
      </c>
      <c r="I22" s="11" t="s">
        <v>23</v>
      </c>
      <c r="J22" s="40">
        <v>200000000</v>
      </c>
      <c r="K22" s="240">
        <v>200000000</v>
      </c>
      <c r="L22" s="40">
        <v>200000000</v>
      </c>
      <c r="M22" s="39">
        <f t="shared" si="0"/>
        <v>0</v>
      </c>
      <c r="N22" s="8"/>
      <c r="P22" s="74"/>
    </row>
    <row r="23" spans="1:16" ht="33.75">
      <c r="A23" s="10">
        <v>10110101011</v>
      </c>
      <c r="B23" s="8" t="s">
        <v>60</v>
      </c>
      <c r="C23" s="8"/>
      <c r="D23" s="8"/>
      <c r="E23" s="8"/>
      <c r="F23" s="8" t="s">
        <v>61</v>
      </c>
      <c r="G23" s="11" t="s">
        <v>21</v>
      </c>
      <c r="H23" s="8" t="s">
        <v>62</v>
      </c>
      <c r="I23" s="11" t="s">
        <v>23</v>
      </c>
      <c r="J23" s="40">
        <v>1203402000</v>
      </c>
      <c r="K23" s="240">
        <v>1203402000</v>
      </c>
      <c r="L23" s="40">
        <v>1203402000</v>
      </c>
      <c r="M23" s="39">
        <f t="shared" si="0"/>
        <v>0</v>
      </c>
      <c r="N23" s="8"/>
      <c r="P23" s="74"/>
    </row>
    <row r="24" spans="1:16" ht="22.5">
      <c r="A24" s="10">
        <v>10110101012</v>
      </c>
      <c r="B24" s="11" t="s">
        <v>63</v>
      </c>
      <c r="C24" s="8"/>
      <c r="D24" s="8"/>
      <c r="E24" s="8"/>
      <c r="F24" s="8" t="s">
        <v>64</v>
      </c>
      <c r="G24" s="11" t="s">
        <v>21</v>
      </c>
      <c r="H24" s="8" t="s">
        <v>65</v>
      </c>
      <c r="I24" s="11" t="s">
        <v>23</v>
      </c>
      <c r="J24" s="40">
        <v>23100000</v>
      </c>
      <c r="K24" s="240">
        <v>23100000</v>
      </c>
      <c r="L24" s="40">
        <v>23100000</v>
      </c>
      <c r="M24" s="39">
        <f t="shared" si="0"/>
        <v>0</v>
      </c>
      <c r="N24" s="8"/>
      <c r="P24" s="74"/>
    </row>
    <row r="25" spans="1:16" ht="33.75">
      <c r="A25" s="6">
        <v>1011010102</v>
      </c>
      <c r="B25" s="8" t="s">
        <v>66</v>
      </c>
      <c r="C25" s="9">
        <v>4</v>
      </c>
      <c r="D25" s="8" t="s">
        <v>67</v>
      </c>
      <c r="E25" s="7" t="s">
        <v>17</v>
      </c>
      <c r="F25" s="8"/>
      <c r="G25" s="8"/>
      <c r="H25" s="8"/>
      <c r="I25" s="8"/>
      <c r="J25" s="39">
        <v>451296900</v>
      </c>
      <c r="K25" s="244">
        <f>SUM(K26:K32)</f>
        <v>451296900</v>
      </c>
      <c r="L25" s="39"/>
      <c r="M25" s="39">
        <f t="shared" si="0"/>
        <v>0</v>
      </c>
      <c r="N25" s="7" t="s">
        <v>18</v>
      </c>
      <c r="P25" s="74"/>
    </row>
    <row r="26" spans="1:16" ht="45">
      <c r="A26" s="10">
        <v>10110101020</v>
      </c>
      <c r="B26" s="8" t="s">
        <v>68</v>
      </c>
      <c r="C26" s="8"/>
      <c r="D26" s="8"/>
      <c r="E26" s="8"/>
      <c r="F26" s="8" t="s">
        <v>69</v>
      </c>
      <c r="G26" s="11" t="s">
        <v>70</v>
      </c>
      <c r="H26" s="8" t="s">
        <v>71</v>
      </c>
      <c r="I26" s="11" t="s">
        <v>23</v>
      </c>
      <c r="J26" s="40">
        <v>33200000</v>
      </c>
      <c r="K26" s="240">
        <v>33200000</v>
      </c>
      <c r="L26" s="40">
        <v>33200000</v>
      </c>
      <c r="M26" s="39">
        <f t="shared" si="0"/>
        <v>0</v>
      </c>
      <c r="N26" s="8"/>
      <c r="P26" s="74"/>
    </row>
    <row r="27" spans="1:16" ht="56.25">
      <c r="A27" s="10">
        <v>10110101020</v>
      </c>
      <c r="B27" s="11" t="s">
        <v>72</v>
      </c>
      <c r="C27" s="8"/>
      <c r="D27" s="8"/>
      <c r="E27" s="8"/>
      <c r="F27" s="8" t="s">
        <v>73</v>
      </c>
      <c r="G27" s="11" t="s">
        <v>74</v>
      </c>
      <c r="H27" s="8" t="s">
        <v>75</v>
      </c>
      <c r="I27" s="11" t="s">
        <v>23</v>
      </c>
      <c r="J27" s="40">
        <v>75800000</v>
      </c>
      <c r="K27" s="240">
        <v>75800000</v>
      </c>
      <c r="L27" s="40">
        <v>75800000</v>
      </c>
      <c r="M27" s="39">
        <f t="shared" si="0"/>
        <v>0</v>
      </c>
      <c r="N27" s="8"/>
      <c r="P27" s="74"/>
    </row>
    <row r="28" spans="1:16" ht="33.75">
      <c r="A28" s="10">
        <v>10110101021</v>
      </c>
      <c r="B28" s="11" t="s">
        <v>76</v>
      </c>
      <c r="C28" s="8"/>
      <c r="D28" s="8"/>
      <c r="E28" s="8"/>
      <c r="F28" s="8" t="s">
        <v>77</v>
      </c>
      <c r="G28" s="11" t="s">
        <v>78</v>
      </c>
      <c r="H28" s="8" t="s">
        <v>79</v>
      </c>
      <c r="I28" s="11" t="s">
        <v>23</v>
      </c>
      <c r="J28" s="40">
        <v>47700000</v>
      </c>
      <c r="K28" s="240">
        <v>47700000</v>
      </c>
      <c r="L28" s="40">
        <v>47700000</v>
      </c>
      <c r="M28" s="39">
        <f t="shared" si="0"/>
        <v>0</v>
      </c>
      <c r="N28" s="8"/>
      <c r="P28" s="74"/>
    </row>
    <row r="29" spans="1:16" ht="33.75">
      <c r="A29" s="10">
        <v>10110101022</v>
      </c>
      <c r="B29" s="8" t="s">
        <v>80</v>
      </c>
      <c r="C29" s="8"/>
      <c r="D29" s="8"/>
      <c r="E29" s="8"/>
      <c r="F29" s="8" t="s">
        <v>81</v>
      </c>
      <c r="G29" s="11" t="s">
        <v>82</v>
      </c>
      <c r="H29" s="8" t="s">
        <v>83</v>
      </c>
      <c r="I29" s="11" t="s">
        <v>23</v>
      </c>
      <c r="J29" s="40">
        <v>101704400</v>
      </c>
      <c r="K29" s="240">
        <v>101704400</v>
      </c>
      <c r="L29" s="40">
        <v>101704400</v>
      </c>
      <c r="M29" s="39">
        <f t="shared" si="0"/>
        <v>0</v>
      </c>
      <c r="N29" s="8"/>
      <c r="P29" s="74"/>
    </row>
    <row r="30" spans="1:16" ht="45">
      <c r="A30" s="10">
        <v>10110101023</v>
      </c>
      <c r="B30" s="11" t="s">
        <v>84</v>
      </c>
      <c r="C30" s="8"/>
      <c r="D30" s="8"/>
      <c r="E30" s="8"/>
      <c r="F30" s="8" t="s">
        <v>85</v>
      </c>
      <c r="G30" s="11" t="s">
        <v>86</v>
      </c>
      <c r="H30" s="8" t="s">
        <v>87</v>
      </c>
      <c r="I30" s="11" t="s">
        <v>23</v>
      </c>
      <c r="J30" s="40">
        <v>20000000</v>
      </c>
      <c r="K30" s="240">
        <v>20000000</v>
      </c>
      <c r="L30" s="40">
        <v>20000000</v>
      </c>
      <c r="M30" s="39">
        <f t="shared" si="0"/>
        <v>0</v>
      </c>
      <c r="N30" s="8"/>
      <c r="P30" s="74"/>
    </row>
    <row r="31" spans="1:16" ht="33.75">
      <c r="A31" s="10">
        <v>10110101023</v>
      </c>
      <c r="B31" s="11" t="s">
        <v>88</v>
      </c>
      <c r="C31" s="8"/>
      <c r="D31" s="8"/>
      <c r="E31" s="8"/>
      <c r="F31" s="8" t="s">
        <v>89</v>
      </c>
      <c r="G31" s="11" t="s">
        <v>86</v>
      </c>
      <c r="H31" s="8" t="s">
        <v>90</v>
      </c>
      <c r="I31" s="11" t="s">
        <v>23</v>
      </c>
      <c r="J31" s="40">
        <v>23000000</v>
      </c>
      <c r="K31" s="240">
        <v>23000000</v>
      </c>
      <c r="L31" s="40">
        <v>23000000</v>
      </c>
      <c r="M31" s="39">
        <f t="shared" si="0"/>
        <v>0</v>
      </c>
      <c r="N31" s="8"/>
      <c r="P31" s="74"/>
    </row>
    <row r="32" spans="1:16" ht="33.75">
      <c r="A32" s="10">
        <v>10110101024</v>
      </c>
      <c r="B32" s="8" t="s">
        <v>91</v>
      </c>
      <c r="C32" s="8"/>
      <c r="D32" s="8"/>
      <c r="E32" s="8"/>
      <c r="F32" s="8" t="s">
        <v>92</v>
      </c>
      <c r="G32" s="11" t="s">
        <v>70</v>
      </c>
      <c r="H32" s="8" t="s">
        <v>93</v>
      </c>
      <c r="I32" s="11" t="s">
        <v>23</v>
      </c>
      <c r="J32" s="40">
        <v>149892500</v>
      </c>
      <c r="K32" s="240">
        <v>149892500</v>
      </c>
      <c r="L32" s="40">
        <v>149892500</v>
      </c>
      <c r="M32" s="39">
        <f t="shared" si="0"/>
        <v>0</v>
      </c>
      <c r="N32" s="8"/>
      <c r="P32" s="74"/>
    </row>
    <row r="33" spans="1:16" ht="22.5">
      <c r="A33" s="6">
        <v>1011010103</v>
      </c>
      <c r="B33" s="8" t="s">
        <v>94</v>
      </c>
      <c r="C33" s="9">
        <v>4</v>
      </c>
      <c r="D33" s="8" t="s">
        <v>95</v>
      </c>
      <c r="E33" s="7" t="s">
        <v>96</v>
      </c>
      <c r="F33" s="8"/>
      <c r="G33" s="8"/>
      <c r="H33" s="8"/>
      <c r="I33" s="8"/>
      <c r="J33" s="39">
        <v>670405000</v>
      </c>
      <c r="K33" s="244">
        <v>670405000</v>
      </c>
      <c r="L33" s="39"/>
      <c r="M33" s="39">
        <f t="shared" si="0"/>
        <v>0</v>
      </c>
      <c r="N33" s="7" t="s">
        <v>18</v>
      </c>
      <c r="P33" s="74"/>
    </row>
    <row r="34" spans="1:16" ht="33.75">
      <c r="A34" s="10">
        <v>10110101030</v>
      </c>
      <c r="B34" s="8" t="s">
        <v>97</v>
      </c>
      <c r="C34" s="8"/>
      <c r="D34" s="8"/>
      <c r="E34" s="8"/>
      <c r="F34" s="8" t="s">
        <v>98</v>
      </c>
      <c r="G34" s="11" t="s">
        <v>99</v>
      </c>
      <c r="H34" s="8" t="s">
        <v>100</v>
      </c>
      <c r="I34" s="11" t="s">
        <v>23</v>
      </c>
      <c r="J34" s="40">
        <v>670405000</v>
      </c>
      <c r="K34" s="240">
        <v>670405000</v>
      </c>
      <c r="L34" s="40">
        <v>670405000</v>
      </c>
      <c r="M34" s="39">
        <f t="shared" si="0"/>
        <v>0</v>
      </c>
      <c r="N34" s="8"/>
      <c r="P34" s="74"/>
    </row>
    <row r="35" spans="1:16" ht="45">
      <c r="A35" s="6">
        <v>1011010106</v>
      </c>
      <c r="B35" s="8" t="s">
        <v>101</v>
      </c>
      <c r="C35" s="9">
        <v>4</v>
      </c>
      <c r="D35" s="8" t="s">
        <v>102</v>
      </c>
      <c r="E35" s="7" t="s">
        <v>17</v>
      </c>
      <c r="F35" s="8"/>
      <c r="G35" s="8"/>
      <c r="H35" s="8"/>
      <c r="I35" s="8"/>
      <c r="J35" s="39">
        <v>15000000</v>
      </c>
      <c r="K35" s="244">
        <v>15000000</v>
      </c>
      <c r="L35" s="39"/>
      <c r="M35" s="39">
        <f t="shared" si="0"/>
        <v>0</v>
      </c>
      <c r="N35" s="7" t="s">
        <v>18</v>
      </c>
      <c r="P35" s="74"/>
    </row>
    <row r="36" spans="1:16" ht="56.25">
      <c r="A36" s="10">
        <v>10110101060</v>
      </c>
      <c r="B36" s="8" t="s">
        <v>103</v>
      </c>
      <c r="C36" s="8"/>
      <c r="D36" s="8"/>
      <c r="E36" s="8"/>
      <c r="F36" s="8" t="s">
        <v>104</v>
      </c>
      <c r="G36" s="11" t="s">
        <v>105</v>
      </c>
      <c r="H36" s="8" t="s">
        <v>106</v>
      </c>
      <c r="I36" s="11" t="s">
        <v>23</v>
      </c>
      <c r="J36" s="40">
        <v>15000000</v>
      </c>
      <c r="K36" s="240">
        <v>15000000</v>
      </c>
      <c r="L36" s="40">
        <v>15000000</v>
      </c>
      <c r="M36" s="39">
        <f t="shared" si="0"/>
        <v>0</v>
      </c>
      <c r="N36" s="8"/>
      <c r="P36" s="74"/>
    </row>
    <row r="37" spans="1:16" ht="22.5">
      <c r="A37" s="6">
        <v>1011010115</v>
      </c>
      <c r="B37" s="7" t="s">
        <v>1321</v>
      </c>
      <c r="C37" s="9">
        <v>1</v>
      </c>
      <c r="D37" s="8" t="s">
        <v>1322</v>
      </c>
      <c r="E37" s="7" t="s">
        <v>17</v>
      </c>
      <c r="F37" s="8"/>
      <c r="G37" s="8"/>
      <c r="H37" s="8"/>
      <c r="I37" s="8"/>
      <c r="J37" s="39">
        <v>1632236020</v>
      </c>
      <c r="K37" s="244">
        <f>SUM(K38:K42)</f>
        <v>1632236020</v>
      </c>
      <c r="L37" s="39"/>
      <c r="M37" s="39">
        <f t="shared" si="0"/>
        <v>0</v>
      </c>
      <c r="N37" s="7" t="s">
        <v>18</v>
      </c>
      <c r="P37" s="74"/>
    </row>
    <row r="38" spans="1:16" ht="45">
      <c r="A38" s="10">
        <v>10110101150</v>
      </c>
      <c r="B38" s="11" t="s">
        <v>1323</v>
      </c>
      <c r="C38" s="8"/>
      <c r="D38" s="8"/>
      <c r="E38" s="8"/>
      <c r="F38" s="8" t="s">
        <v>1324</v>
      </c>
      <c r="G38" s="11" t="s">
        <v>1325</v>
      </c>
      <c r="H38" s="8" t="s">
        <v>1326</v>
      </c>
      <c r="I38" s="11" t="s">
        <v>23</v>
      </c>
      <c r="J38" s="40">
        <v>196878950</v>
      </c>
      <c r="K38" s="240">
        <v>196878950</v>
      </c>
      <c r="L38" s="40">
        <v>196878950</v>
      </c>
      <c r="M38" s="39">
        <f t="shared" si="0"/>
        <v>0</v>
      </c>
      <c r="N38" s="8"/>
      <c r="P38" s="74"/>
    </row>
    <row r="39" spans="1:16" ht="33.75">
      <c r="A39" s="10">
        <v>10110101151</v>
      </c>
      <c r="B39" s="8" t="s">
        <v>1327</v>
      </c>
      <c r="C39" s="8"/>
      <c r="D39" s="8"/>
      <c r="E39" s="8"/>
      <c r="F39" s="8" t="s">
        <v>1328</v>
      </c>
      <c r="G39" s="11" t="s">
        <v>1329</v>
      </c>
      <c r="H39" s="8" t="s">
        <v>1330</v>
      </c>
      <c r="I39" s="11" t="s">
        <v>23</v>
      </c>
      <c r="J39" s="40">
        <v>146645000</v>
      </c>
      <c r="K39" s="240">
        <v>146645000</v>
      </c>
      <c r="L39" s="40">
        <v>146645000</v>
      </c>
      <c r="M39" s="39">
        <f t="shared" si="0"/>
        <v>0</v>
      </c>
      <c r="N39" s="8"/>
      <c r="P39" s="74"/>
    </row>
    <row r="40" spans="1:16" ht="33.75">
      <c r="A40" s="10">
        <v>10110101155</v>
      </c>
      <c r="B40" s="11" t="s">
        <v>1331</v>
      </c>
      <c r="C40" s="8"/>
      <c r="D40" s="8"/>
      <c r="E40" s="8"/>
      <c r="F40" s="8" t="s">
        <v>1332</v>
      </c>
      <c r="G40" s="11" t="s">
        <v>989</v>
      </c>
      <c r="H40" s="8" t="s">
        <v>1333</v>
      </c>
      <c r="I40" s="11" t="s">
        <v>23</v>
      </c>
      <c r="J40" s="40">
        <v>78475620</v>
      </c>
      <c r="K40" s="240">
        <v>78475620</v>
      </c>
      <c r="L40" s="40">
        <v>78475620</v>
      </c>
      <c r="M40" s="39">
        <f t="shared" si="0"/>
        <v>0</v>
      </c>
      <c r="N40" s="8"/>
      <c r="P40" s="74"/>
    </row>
    <row r="41" spans="1:16" ht="45">
      <c r="A41" s="10">
        <v>10110101155</v>
      </c>
      <c r="B41" s="8" t="s">
        <v>1334</v>
      </c>
      <c r="C41" s="8"/>
      <c r="D41" s="8"/>
      <c r="E41" s="8"/>
      <c r="F41" s="8" t="s">
        <v>1335</v>
      </c>
      <c r="G41" s="11" t="s">
        <v>1336</v>
      </c>
      <c r="H41" s="8" t="s">
        <v>1337</v>
      </c>
      <c r="I41" s="11" t="s">
        <v>23</v>
      </c>
      <c r="J41" s="40">
        <v>378999950</v>
      </c>
      <c r="K41" s="240">
        <v>378999950</v>
      </c>
      <c r="L41" s="40">
        <v>378999950</v>
      </c>
      <c r="M41" s="39">
        <f t="shared" si="0"/>
        <v>0</v>
      </c>
      <c r="N41" s="8"/>
      <c r="P41" s="74"/>
    </row>
    <row r="42" spans="1:16" ht="33.75">
      <c r="A42" s="10">
        <v>10110101155</v>
      </c>
      <c r="B42" s="8" t="s">
        <v>1338</v>
      </c>
      <c r="C42" s="8"/>
      <c r="D42" s="8"/>
      <c r="E42" s="8"/>
      <c r="F42" s="8" t="s">
        <v>1339</v>
      </c>
      <c r="G42" s="11" t="s">
        <v>1340</v>
      </c>
      <c r="H42" s="8" t="s">
        <v>1341</v>
      </c>
      <c r="I42" s="11" t="s">
        <v>23</v>
      </c>
      <c r="J42" s="40">
        <v>831236500</v>
      </c>
      <c r="K42" s="240">
        <v>831236500</v>
      </c>
      <c r="L42" s="40">
        <v>831236500</v>
      </c>
      <c r="M42" s="39">
        <f t="shared" si="0"/>
        <v>0</v>
      </c>
      <c r="N42" s="8"/>
      <c r="P42" s="74"/>
    </row>
    <row r="43" spans="1:16" ht="33.75">
      <c r="A43" s="6">
        <v>1011010116</v>
      </c>
      <c r="B43" s="8" t="s">
        <v>1342</v>
      </c>
      <c r="C43" s="9">
        <v>1</v>
      </c>
      <c r="D43" s="8" t="s">
        <v>1343</v>
      </c>
      <c r="E43" s="7" t="s">
        <v>17</v>
      </c>
      <c r="F43" s="8"/>
      <c r="G43" s="8"/>
      <c r="H43" s="8"/>
      <c r="I43" s="8"/>
      <c r="J43" s="39">
        <v>20000135985</v>
      </c>
      <c r="K43" s="244">
        <f>SUM(K44:K65)</f>
        <v>20000135985</v>
      </c>
      <c r="L43" s="39"/>
      <c r="M43" s="39">
        <f t="shared" si="0"/>
        <v>0</v>
      </c>
      <c r="N43" s="7" t="s">
        <v>18</v>
      </c>
      <c r="P43" s="74"/>
    </row>
    <row r="44" spans="1:16" ht="33.75">
      <c r="A44" s="10">
        <v>10110101160</v>
      </c>
      <c r="B44" s="11" t="s">
        <v>1344</v>
      </c>
      <c r="C44" s="8"/>
      <c r="D44" s="8"/>
      <c r="E44" s="8"/>
      <c r="F44" s="8" t="s">
        <v>1345</v>
      </c>
      <c r="G44" s="11" t="s">
        <v>1346</v>
      </c>
      <c r="H44" s="8" t="s">
        <v>1347</v>
      </c>
      <c r="I44" s="11" t="s">
        <v>23</v>
      </c>
      <c r="J44" s="40">
        <v>1300000000</v>
      </c>
      <c r="K44" s="240">
        <v>1300000000</v>
      </c>
      <c r="L44" s="40">
        <v>1300000000</v>
      </c>
      <c r="M44" s="39">
        <f t="shared" si="0"/>
        <v>0</v>
      </c>
      <c r="N44" s="8"/>
      <c r="P44" s="74"/>
    </row>
    <row r="45" spans="1:16" ht="22.5">
      <c r="A45" s="10">
        <v>10110101160</v>
      </c>
      <c r="B45" s="11" t="s">
        <v>1348</v>
      </c>
      <c r="C45" s="8"/>
      <c r="D45" s="8"/>
      <c r="E45" s="8"/>
      <c r="F45" s="8" t="s">
        <v>1349</v>
      </c>
      <c r="G45" s="11" t="s">
        <v>1350</v>
      </c>
      <c r="H45" s="8" t="s">
        <v>1351</v>
      </c>
      <c r="I45" s="11" t="s">
        <v>23</v>
      </c>
      <c r="J45" s="40">
        <v>4894617700</v>
      </c>
      <c r="K45" s="240">
        <v>4894617700</v>
      </c>
      <c r="L45" s="40">
        <v>4894617700</v>
      </c>
      <c r="M45" s="39">
        <f t="shared" si="0"/>
        <v>0</v>
      </c>
      <c r="N45" s="8"/>
      <c r="P45" s="74"/>
    </row>
    <row r="46" spans="1:16" ht="22.5">
      <c r="A46" s="10">
        <v>10110101160</v>
      </c>
      <c r="B46" s="8" t="s">
        <v>1352</v>
      </c>
      <c r="C46" s="8"/>
      <c r="D46" s="8"/>
      <c r="E46" s="8"/>
      <c r="F46" s="8" t="s">
        <v>1353</v>
      </c>
      <c r="G46" s="11" t="s">
        <v>23</v>
      </c>
      <c r="H46" s="8" t="s">
        <v>1354</v>
      </c>
      <c r="I46" s="11" t="s">
        <v>23</v>
      </c>
      <c r="J46" s="40">
        <v>1504671000</v>
      </c>
      <c r="K46" s="240">
        <v>1504671000</v>
      </c>
      <c r="L46" s="40">
        <v>1504671000</v>
      </c>
      <c r="M46" s="39">
        <f t="shared" si="0"/>
        <v>0</v>
      </c>
      <c r="N46" s="8"/>
      <c r="P46" s="74"/>
    </row>
    <row r="47" spans="1:16" ht="45">
      <c r="A47" s="10">
        <v>10110101160</v>
      </c>
      <c r="B47" s="8" t="s">
        <v>1355</v>
      </c>
      <c r="C47" s="8"/>
      <c r="D47" s="8"/>
      <c r="E47" s="8"/>
      <c r="F47" s="8" t="s">
        <v>1356</v>
      </c>
      <c r="G47" s="11" t="s">
        <v>1325</v>
      </c>
      <c r="H47" s="8" t="s">
        <v>1357</v>
      </c>
      <c r="I47" s="11" t="s">
        <v>23</v>
      </c>
      <c r="J47" s="40">
        <v>375000000</v>
      </c>
      <c r="K47" s="240">
        <v>375000000</v>
      </c>
      <c r="L47" s="40">
        <v>375000000</v>
      </c>
      <c r="M47" s="39">
        <f t="shared" si="0"/>
        <v>0</v>
      </c>
      <c r="N47" s="8"/>
      <c r="P47" s="74"/>
    </row>
    <row r="48" spans="1:16" ht="33.75">
      <c r="A48" s="10">
        <v>10110101161</v>
      </c>
      <c r="B48" s="11" t="s">
        <v>1358</v>
      </c>
      <c r="C48" s="8"/>
      <c r="D48" s="8"/>
      <c r="E48" s="8"/>
      <c r="F48" s="8" t="s">
        <v>1359</v>
      </c>
      <c r="G48" s="11" t="s">
        <v>1325</v>
      </c>
      <c r="H48" s="8" t="s">
        <v>1347</v>
      </c>
      <c r="I48" s="11" t="s">
        <v>23</v>
      </c>
      <c r="J48" s="40">
        <v>410650000</v>
      </c>
      <c r="K48" s="240">
        <v>410650000</v>
      </c>
      <c r="L48" s="40">
        <v>410650000</v>
      </c>
      <c r="M48" s="39">
        <f t="shared" si="0"/>
        <v>0</v>
      </c>
      <c r="N48" s="8"/>
      <c r="P48" s="74"/>
    </row>
    <row r="49" spans="1:16" ht="22.5">
      <c r="A49" s="10">
        <v>10110101161</v>
      </c>
      <c r="B49" s="11" t="s">
        <v>1360</v>
      </c>
      <c r="C49" s="8"/>
      <c r="D49" s="8"/>
      <c r="E49" s="8"/>
      <c r="F49" s="8" t="s">
        <v>1361</v>
      </c>
      <c r="G49" s="11" t="s">
        <v>1325</v>
      </c>
      <c r="H49" s="8" t="s">
        <v>1362</v>
      </c>
      <c r="I49" s="11" t="s">
        <v>23</v>
      </c>
      <c r="J49" s="40">
        <v>355273000</v>
      </c>
      <c r="K49" s="240">
        <v>355273000</v>
      </c>
      <c r="L49" s="40">
        <v>355273000</v>
      </c>
      <c r="M49" s="39">
        <f t="shared" si="0"/>
        <v>0</v>
      </c>
      <c r="N49" s="8"/>
      <c r="P49" s="74"/>
    </row>
    <row r="50" spans="1:16" ht="33.75">
      <c r="A50" s="10">
        <v>10110101161</v>
      </c>
      <c r="B50" s="8" t="s">
        <v>1363</v>
      </c>
      <c r="C50" s="8"/>
      <c r="D50" s="8"/>
      <c r="E50" s="8"/>
      <c r="F50" s="8" t="s">
        <v>1364</v>
      </c>
      <c r="G50" s="11" t="s">
        <v>70</v>
      </c>
      <c r="H50" s="8" t="s">
        <v>1365</v>
      </c>
      <c r="I50" s="11" t="s">
        <v>23</v>
      </c>
      <c r="J50" s="40">
        <v>1581334000</v>
      </c>
      <c r="K50" s="240">
        <v>1581334000</v>
      </c>
      <c r="L50" s="40">
        <v>1581334000</v>
      </c>
      <c r="M50" s="39">
        <f t="shared" si="0"/>
        <v>0</v>
      </c>
      <c r="N50" s="8"/>
      <c r="P50" s="74"/>
    </row>
    <row r="51" spans="1:16" ht="33.75">
      <c r="A51" s="10">
        <v>10110101161</v>
      </c>
      <c r="B51" s="8" t="s">
        <v>1366</v>
      </c>
      <c r="C51" s="8"/>
      <c r="D51" s="8"/>
      <c r="E51" s="8"/>
      <c r="F51" s="8" t="s">
        <v>1367</v>
      </c>
      <c r="G51" s="11" t="s">
        <v>1368</v>
      </c>
      <c r="H51" s="8" t="s">
        <v>1369</v>
      </c>
      <c r="I51" s="11" t="s">
        <v>23</v>
      </c>
      <c r="J51" s="40">
        <v>1826009000</v>
      </c>
      <c r="K51" s="240">
        <v>1826009000</v>
      </c>
      <c r="L51" s="40">
        <v>1826009000</v>
      </c>
      <c r="M51" s="39">
        <f t="shared" si="0"/>
        <v>0</v>
      </c>
      <c r="N51" s="8"/>
      <c r="P51" s="74"/>
    </row>
    <row r="52" spans="1:16" ht="22.5">
      <c r="A52" s="10">
        <v>10110101161</v>
      </c>
      <c r="B52" s="11" t="s">
        <v>1370</v>
      </c>
      <c r="C52" s="8"/>
      <c r="D52" s="8"/>
      <c r="E52" s="8"/>
      <c r="F52" s="8" t="s">
        <v>1371</v>
      </c>
      <c r="G52" s="11" t="s">
        <v>1372</v>
      </c>
      <c r="H52" s="8" t="s">
        <v>1373</v>
      </c>
      <c r="I52" s="11" t="s">
        <v>23</v>
      </c>
      <c r="J52" s="40">
        <v>160480000</v>
      </c>
      <c r="K52" s="240">
        <v>160480000</v>
      </c>
      <c r="L52" s="40">
        <v>160480000</v>
      </c>
      <c r="M52" s="39">
        <f t="shared" si="0"/>
        <v>0</v>
      </c>
      <c r="N52" s="8"/>
      <c r="P52" s="74"/>
    </row>
    <row r="53" spans="1:16" ht="22.5">
      <c r="A53" s="10">
        <v>10110101162</v>
      </c>
      <c r="B53" s="8" t="s">
        <v>1374</v>
      </c>
      <c r="C53" s="8"/>
      <c r="D53" s="8"/>
      <c r="E53" s="8"/>
      <c r="F53" s="8" t="s">
        <v>1375</v>
      </c>
      <c r="G53" s="11" t="s">
        <v>1325</v>
      </c>
      <c r="H53" s="8" t="s">
        <v>1376</v>
      </c>
      <c r="I53" s="11" t="s">
        <v>23</v>
      </c>
      <c r="J53" s="40">
        <v>72588000</v>
      </c>
      <c r="K53" s="240">
        <v>72588000</v>
      </c>
      <c r="L53" s="40">
        <v>72588000</v>
      </c>
      <c r="M53" s="39">
        <f t="shared" si="0"/>
        <v>0</v>
      </c>
      <c r="N53" s="8"/>
      <c r="P53" s="74"/>
    </row>
    <row r="54" spans="1:16" ht="22.5">
      <c r="A54" s="10">
        <v>10110101164</v>
      </c>
      <c r="B54" s="8" t="s">
        <v>1377</v>
      </c>
      <c r="C54" s="8"/>
      <c r="D54" s="8"/>
      <c r="E54" s="8"/>
      <c r="F54" s="8" t="s">
        <v>1378</v>
      </c>
      <c r="G54" s="11" t="s">
        <v>1379</v>
      </c>
      <c r="H54" s="8" t="s">
        <v>1362</v>
      </c>
      <c r="I54" s="11" t="s">
        <v>23</v>
      </c>
      <c r="J54" s="40">
        <v>2567315000</v>
      </c>
      <c r="K54" s="240">
        <v>2567315000</v>
      </c>
      <c r="L54" s="40">
        <v>2567315000</v>
      </c>
      <c r="M54" s="39">
        <f t="shared" si="0"/>
        <v>0</v>
      </c>
      <c r="N54" s="8"/>
      <c r="P54" s="74"/>
    </row>
    <row r="55" spans="1:16" ht="33.75">
      <c r="A55" s="10">
        <v>10110101165</v>
      </c>
      <c r="B55" s="8" t="s">
        <v>1380</v>
      </c>
      <c r="C55" s="8"/>
      <c r="D55" s="8"/>
      <c r="E55" s="8"/>
      <c r="F55" s="8" t="s">
        <v>1381</v>
      </c>
      <c r="G55" s="11" t="s">
        <v>133</v>
      </c>
      <c r="H55" s="8"/>
      <c r="I55" s="8"/>
      <c r="J55" s="40">
        <v>18752000</v>
      </c>
      <c r="K55" s="240">
        <v>18752000</v>
      </c>
      <c r="L55" s="40">
        <v>18752000</v>
      </c>
      <c r="M55" s="39">
        <f t="shared" si="0"/>
        <v>0</v>
      </c>
      <c r="N55" s="8"/>
      <c r="P55" s="74"/>
    </row>
    <row r="56" spans="1:16" ht="33.75">
      <c r="A56" s="10">
        <v>10110101165</v>
      </c>
      <c r="B56" s="11" t="s">
        <v>1382</v>
      </c>
      <c r="C56" s="8"/>
      <c r="D56" s="8"/>
      <c r="E56" s="8"/>
      <c r="F56" s="8" t="s">
        <v>1383</v>
      </c>
      <c r="G56" s="11" t="s">
        <v>70</v>
      </c>
      <c r="H56" s="8" t="s">
        <v>1384</v>
      </c>
      <c r="I56" s="11" t="s">
        <v>23</v>
      </c>
      <c r="J56" s="40">
        <v>161601000</v>
      </c>
      <c r="K56" s="240">
        <v>161601000</v>
      </c>
      <c r="L56" s="40">
        <v>161601000</v>
      </c>
      <c r="M56" s="39">
        <f t="shared" si="0"/>
        <v>0</v>
      </c>
      <c r="N56" s="8"/>
      <c r="P56" s="74"/>
    </row>
    <row r="57" spans="1:16" ht="78.75">
      <c r="A57" s="10">
        <v>10110101166</v>
      </c>
      <c r="B57" s="8" t="s">
        <v>1385</v>
      </c>
      <c r="C57" s="8"/>
      <c r="D57" s="8"/>
      <c r="E57" s="8"/>
      <c r="F57" s="8" t="s">
        <v>1386</v>
      </c>
      <c r="G57" s="11" t="s">
        <v>1387</v>
      </c>
      <c r="H57" s="8" t="s">
        <v>1388</v>
      </c>
      <c r="I57" s="11" t="s">
        <v>23</v>
      </c>
      <c r="J57" s="40">
        <v>287946050</v>
      </c>
      <c r="K57" s="240">
        <v>287946050</v>
      </c>
      <c r="L57" s="40">
        <v>287946050</v>
      </c>
      <c r="M57" s="39">
        <f t="shared" si="0"/>
        <v>0</v>
      </c>
      <c r="N57" s="8"/>
      <c r="P57" s="74"/>
    </row>
    <row r="58" spans="1:16" ht="45">
      <c r="A58" s="10">
        <v>10110101166</v>
      </c>
      <c r="B58" s="8" t="s">
        <v>1389</v>
      </c>
      <c r="C58" s="8"/>
      <c r="D58" s="8"/>
      <c r="E58" s="8"/>
      <c r="F58" s="8" t="s">
        <v>1390</v>
      </c>
      <c r="G58" s="11" t="s">
        <v>133</v>
      </c>
      <c r="H58" s="8" t="s">
        <v>1391</v>
      </c>
      <c r="I58" s="11" t="s">
        <v>23</v>
      </c>
      <c r="J58" s="40">
        <v>64640000</v>
      </c>
      <c r="K58" s="240">
        <v>64640000</v>
      </c>
      <c r="L58" s="40">
        <v>64640000</v>
      </c>
      <c r="M58" s="39">
        <f t="shared" si="0"/>
        <v>0</v>
      </c>
      <c r="N58" s="8"/>
      <c r="P58" s="74"/>
    </row>
    <row r="59" spans="1:16" ht="45">
      <c r="A59" s="10">
        <v>10110101166</v>
      </c>
      <c r="B59" s="11" t="s">
        <v>1392</v>
      </c>
      <c r="C59" s="8"/>
      <c r="D59" s="8"/>
      <c r="E59" s="8"/>
      <c r="F59" s="8" t="s">
        <v>1393</v>
      </c>
      <c r="G59" s="11" t="s">
        <v>1394</v>
      </c>
      <c r="H59" s="8" t="s">
        <v>1395</v>
      </c>
      <c r="I59" s="11" t="s">
        <v>23</v>
      </c>
      <c r="J59" s="40">
        <v>27349860</v>
      </c>
      <c r="K59" s="240">
        <v>27349860</v>
      </c>
      <c r="L59" s="40">
        <v>27349860</v>
      </c>
      <c r="M59" s="39">
        <f t="shared" si="0"/>
        <v>0</v>
      </c>
      <c r="N59" s="8"/>
      <c r="P59" s="74"/>
    </row>
    <row r="60" spans="1:16" ht="45">
      <c r="A60" s="10">
        <v>10110101166</v>
      </c>
      <c r="B60" s="11" t="s">
        <v>1396</v>
      </c>
      <c r="C60" s="8"/>
      <c r="D60" s="8"/>
      <c r="E60" s="8"/>
      <c r="F60" s="8" t="s">
        <v>1397</v>
      </c>
      <c r="G60" s="11" t="s">
        <v>1398</v>
      </c>
      <c r="H60" s="8" t="s">
        <v>1399</v>
      </c>
      <c r="I60" s="11" t="s">
        <v>23</v>
      </c>
      <c r="J60" s="40">
        <v>44999875</v>
      </c>
      <c r="K60" s="240">
        <v>44999875</v>
      </c>
      <c r="L60" s="40">
        <v>44999875</v>
      </c>
      <c r="M60" s="39">
        <f t="shared" si="0"/>
        <v>0</v>
      </c>
      <c r="N60" s="8"/>
      <c r="P60" s="74"/>
    </row>
    <row r="61" spans="1:16" ht="67.5">
      <c r="A61" s="10">
        <v>10110101167</v>
      </c>
      <c r="B61" s="8" t="s">
        <v>1400</v>
      </c>
      <c r="C61" s="8"/>
      <c r="D61" s="8"/>
      <c r="E61" s="8"/>
      <c r="F61" s="8" t="s">
        <v>1401</v>
      </c>
      <c r="G61" s="11" t="s">
        <v>1402</v>
      </c>
      <c r="H61" s="8" t="s">
        <v>1403</v>
      </c>
      <c r="I61" s="11" t="s">
        <v>23</v>
      </c>
      <c r="J61" s="40">
        <v>180964000</v>
      </c>
      <c r="K61" s="240">
        <v>180964000</v>
      </c>
      <c r="L61" s="40">
        <v>180964000</v>
      </c>
      <c r="M61" s="39">
        <f t="shared" si="0"/>
        <v>0</v>
      </c>
      <c r="N61" s="8"/>
      <c r="P61" s="74"/>
    </row>
    <row r="62" spans="1:16" ht="33.75">
      <c r="A62" s="10">
        <v>10110101168</v>
      </c>
      <c r="B62" s="8" t="s">
        <v>1404</v>
      </c>
      <c r="C62" s="8"/>
      <c r="D62" s="8"/>
      <c r="E62" s="8"/>
      <c r="F62" s="8" t="s">
        <v>1405</v>
      </c>
      <c r="G62" s="11" t="s">
        <v>1406</v>
      </c>
      <c r="H62" s="8" t="s">
        <v>1407</v>
      </c>
      <c r="I62" s="11" t="s">
        <v>23</v>
      </c>
      <c r="J62" s="40">
        <v>1096284000</v>
      </c>
      <c r="K62" s="240">
        <v>1096284000</v>
      </c>
      <c r="L62" s="40">
        <v>1096284000</v>
      </c>
      <c r="M62" s="39">
        <f t="shared" si="0"/>
        <v>0</v>
      </c>
      <c r="N62" s="8"/>
      <c r="P62" s="74"/>
    </row>
    <row r="63" spans="1:16" ht="22.5">
      <c r="A63" s="10">
        <v>10110101168</v>
      </c>
      <c r="B63" s="11" t="s">
        <v>1408</v>
      </c>
      <c r="C63" s="8"/>
      <c r="D63" s="8"/>
      <c r="E63" s="8"/>
      <c r="F63" s="8" t="s">
        <v>1409</v>
      </c>
      <c r="G63" s="11" t="s">
        <v>1410</v>
      </c>
      <c r="H63" s="8" t="s">
        <v>1411</v>
      </c>
      <c r="I63" s="11" t="s">
        <v>23</v>
      </c>
      <c r="J63" s="40">
        <v>2000000000</v>
      </c>
      <c r="K63" s="240">
        <v>2000000000</v>
      </c>
      <c r="L63" s="40">
        <v>2000000000</v>
      </c>
      <c r="M63" s="39">
        <f t="shared" si="0"/>
        <v>0</v>
      </c>
      <c r="N63" s="8"/>
      <c r="P63" s="74"/>
    </row>
    <row r="64" spans="1:16" ht="33.75">
      <c r="A64" s="10">
        <v>10110101169</v>
      </c>
      <c r="B64" s="11" t="s">
        <v>1412</v>
      </c>
      <c r="C64" s="8"/>
      <c r="D64" s="8"/>
      <c r="E64" s="8"/>
      <c r="F64" s="8" t="s">
        <v>1413</v>
      </c>
      <c r="G64" s="11" t="s">
        <v>1414</v>
      </c>
      <c r="H64" s="8" t="s">
        <v>1415</v>
      </c>
      <c r="I64" s="11" t="s">
        <v>23</v>
      </c>
      <c r="J64" s="40">
        <v>869719000</v>
      </c>
      <c r="K64" s="240">
        <v>869719000</v>
      </c>
      <c r="L64" s="40">
        <v>869719000</v>
      </c>
      <c r="M64" s="39">
        <f t="shared" si="0"/>
        <v>0</v>
      </c>
      <c r="N64" s="8"/>
      <c r="P64" s="74"/>
    </row>
    <row r="65" spans="1:16" ht="33.75">
      <c r="A65" s="10">
        <v>10110101169</v>
      </c>
      <c r="B65" s="11" t="s">
        <v>1416</v>
      </c>
      <c r="C65" s="8"/>
      <c r="D65" s="8"/>
      <c r="E65" s="8"/>
      <c r="F65" s="8" t="s">
        <v>1417</v>
      </c>
      <c r="G65" s="11" t="s">
        <v>1418</v>
      </c>
      <c r="H65" s="8" t="s">
        <v>1419</v>
      </c>
      <c r="I65" s="11" t="s">
        <v>174</v>
      </c>
      <c r="J65" s="40">
        <v>199942500</v>
      </c>
      <c r="K65" s="240">
        <v>199942500</v>
      </c>
      <c r="L65" s="40">
        <v>199942500</v>
      </c>
      <c r="M65" s="39">
        <f t="shared" si="0"/>
        <v>0</v>
      </c>
      <c r="N65" s="8"/>
      <c r="P65" s="74"/>
    </row>
    <row r="66" spans="1:16" ht="45">
      <c r="A66" s="6">
        <v>1011010117</v>
      </c>
      <c r="B66" s="7" t="s">
        <v>1420</v>
      </c>
      <c r="C66" s="9">
        <v>1</v>
      </c>
      <c r="D66" s="8" t="s">
        <v>1421</v>
      </c>
      <c r="E66" s="7" t="s">
        <v>17</v>
      </c>
      <c r="F66" s="8"/>
      <c r="G66" s="8"/>
      <c r="H66" s="8"/>
      <c r="I66" s="8"/>
      <c r="J66" s="39">
        <v>11302879450</v>
      </c>
      <c r="K66" s="244">
        <f>SUM(K67:K82)</f>
        <v>11302879450</v>
      </c>
      <c r="L66" s="39"/>
      <c r="M66" s="39">
        <f t="shared" si="0"/>
        <v>0</v>
      </c>
      <c r="N66" s="7" t="s">
        <v>18</v>
      </c>
      <c r="P66" s="74"/>
    </row>
    <row r="67" spans="1:16" ht="33.75">
      <c r="A67" s="10">
        <v>10110101170</v>
      </c>
      <c r="B67" s="11" t="s">
        <v>1344</v>
      </c>
      <c r="C67" s="8"/>
      <c r="D67" s="8"/>
      <c r="E67" s="8"/>
      <c r="F67" s="8" t="s">
        <v>1422</v>
      </c>
      <c r="G67" s="11" t="s">
        <v>70</v>
      </c>
      <c r="H67" s="8" t="s">
        <v>1423</v>
      </c>
      <c r="I67" s="11" t="s">
        <v>23</v>
      </c>
      <c r="J67" s="40">
        <v>2107046000</v>
      </c>
      <c r="K67" s="240">
        <v>2107046000</v>
      </c>
      <c r="L67" s="40">
        <v>2107046000</v>
      </c>
      <c r="M67" s="39">
        <f t="shared" si="0"/>
        <v>0</v>
      </c>
      <c r="N67" s="8"/>
      <c r="P67" s="74"/>
    </row>
    <row r="68" spans="1:16" ht="22.5">
      <c r="A68" s="10">
        <v>10110101170</v>
      </c>
      <c r="B68" s="11" t="s">
        <v>1424</v>
      </c>
      <c r="C68" s="8"/>
      <c r="D68" s="8"/>
      <c r="E68" s="8"/>
      <c r="F68" s="8" t="s">
        <v>1425</v>
      </c>
      <c r="G68" s="11" t="s">
        <v>70</v>
      </c>
      <c r="H68" s="8" t="s">
        <v>1426</v>
      </c>
      <c r="I68" s="11" t="s">
        <v>23</v>
      </c>
      <c r="J68" s="40">
        <v>699930400</v>
      </c>
      <c r="K68" s="240">
        <v>699930400</v>
      </c>
      <c r="L68" s="40">
        <v>699930400</v>
      </c>
      <c r="M68" s="39">
        <f t="shared" si="0"/>
        <v>0</v>
      </c>
      <c r="N68" s="8"/>
      <c r="P68" s="74"/>
    </row>
    <row r="69" spans="1:16" ht="45">
      <c r="A69" s="10">
        <v>10110101170</v>
      </c>
      <c r="B69" s="8" t="s">
        <v>1427</v>
      </c>
      <c r="C69" s="8"/>
      <c r="D69" s="8"/>
      <c r="E69" s="8"/>
      <c r="F69" s="8" t="s">
        <v>1428</v>
      </c>
      <c r="G69" s="11" t="s">
        <v>1429</v>
      </c>
      <c r="H69" s="8" t="s">
        <v>1430</v>
      </c>
      <c r="I69" s="11" t="s">
        <v>23</v>
      </c>
      <c r="J69" s="40">
        <v>898474000</v>
      </c>
      <c r="K69" s="240">
        <v>898474000</v>
      </c>
      <c r="L69" s="40">
        <v>898474000</v>
      </c>
      <c r="M69" s="39">
        <f t="shared" si="0"/>
        <v>0</v>
      </c>
      <c r="N69" s="8"/>
      <c r="P69" s="74"/>
    </row>
    <row r="70" spans="1:16" ht="33.75">
      <c r="A70" s="10">
        <v>10110101171</v>
      </c>
      <c r="B70" s="11" t="s">
        <v>1431</v>
      </c>
      <c r="C70" s="8"/>
      <c r="D70" s="8"/>
      <c r="E70" s="8"/>
      <c r="F70" s="8" t="s">
        <v>1432</v>
      </c>
      <c r="G70" s="11" t="s">
        <v>1433</v>
      </c>
      <c r="H70" s="8" t="s">
        <v>1434</v>
      </c>
      <c r="I70" s="11" t="s">
        <v>23</v>
      </c>
      <c r="J70" s="40">
        <v>486419000</v>
      </c>
      <c r="K70" s="240">
        <v>486419000</v>
      </c>
      <c r="L70" s="40">
        <v>486419000</v>
      </c>
      <c r="M70" s="39">
        <f t="shared" si="0"/>
        <v>0</v>
      </c>
      <c r="N70" s="8"/>
      <c r="P70" s="74"/>
    </row>
    <row r="71" spans="1:16" ht="22.5">
      <c r="A71" s="10">
        <v>10110101171</v>
      </c>
      <c r="B71" s="8" t="s">
        <v>1435</v>
      </c>
      <c r="C71" s="8"/>
      <c r="D71" s="8"/>
      <c r="E71" s="8"/>
      <c r="F71" s="8" t="s">
        <v>1436</v>
      </c>
      <c r="G71" s="8" t="s">
        <v>1437</v>
      </c>
      <c r="H71" s="8" t="s">
        <v>1438</v>
      </c>
      <c r="I71" s="11" t="s">
        <v>23</v>
      </c>
      <c r="J71" s="40">
        <v>804105000</v>
      </c>
      <c r="K71" s="240">
        <v>804105000</v>
      </c>
      <c r="L71" s="40">
        <v>804105000</v>
      </c>
      <c r="M71" s="39">
        <f t="shared" si="0"/>
        <v>0</v>
      </c>
      <c r="N71" s="8"/>
      <c r="P71" s="74"/>
    </row>
    <row r="72" spans="1:16" ht="45">
      <c r="A72" s="10">
        <v>10110101171</v>
      </c>
      <c r="B72" s="8" t="s">
        <v>1327</v>
      </c>
      <c r="C72" s="8"/>
      <c r="D72" s="8"/>
      <c r="E72" s="8"/>
      <c r="F72" s="8" t="s">
        <v>1439</v>
      </c>
      <c r="G72" s="11" t="s">
        <v>1440</v>
      </c>
      <c r="H72" s="8" t="s">
        <v>1441</v>
      </c>
      <c r="I72" s="11" t="s">
        <v>23</v>
      </c>
      <c r="J72" s="40">
        <v>265141000</v>
      </c>
      <c r="K72" s="240">
        <v>265141000</v>
      </c>
      <c r="L72" s="40">
        <v>265141000</v>
      </c>
      <c r="M72" s="39">
        <f t="shared" si="0"/>
        <v>0</v>
      </c>
      <c r="N72" s="8"/>
      <c r="P72" s="74"/>
    </row>
    <row r="73" spans="1:16" ht="33.75">
      <c r="A73" s="10">
        <v>10110101171</v>
      </c>
      <c r="B73" s="11" t="s">
        <v>1442</v>
      </c>
      <c r="C73" s="8"/>
      <c r="D73" s="8"/>
      <c r="E73" s="8"/>
      <c r="F73" s="8" t="s">
        <v>1443</v>
      </c>
      <c r="G73" s="11" t="s">
        <v>1444</v>
      </c>
      <c r="H73" s="8" t="s">
        <v>1445</v>
      </c>
      <c r="I73" s="11" t="s">
        <v>23</v>
      </c>
      <c r="J73" s="40">
        <v>217953950</v>
      </c>
      <c r="K73" s="240">
        <v>217953950</v>
      </c>
      <c r="L73" s="40">
        <v>217953950</v>
      </c>
      <c r="M73" s="39">
        <f t="shared" si="0"/>
        <v>0</v>
      </c>
      <c r="N73" s="8"/>
      <c r="P73" s="74"/>
    </row>
    <row r="74" spans="1:16" ht="45">
      <c r="A74" s="10">
        <v>10110101174</v>
      </c>
      <c r="B74" s="8" t="s">
        <v>1446</v>
      </c>
      <c r="C74" s="8"/>
      <c r="D74" s="8"/>
      <c r="E74" s="8"/>
      <c r="F74" s="8" t="s">
        <v>1447</v>
      </c>
      <c r="G74" s="11" t="s">
        <v>1448</v>
      </c>
      <c r="H74" s="8" t="s">
        <v>1449</v>
      </c>
      <c r="I74" s="11" t="s">
        <v>23</v>
      </c>
      <c r="J74" s="40">
        <v>1285346750</v>
      </c>
      <c r="K74" s="240">
        <v>1285346750</v>
      </c>
      <c r="L74" s="40">
        <v>1285346750</v>
      </c>
      <c r="M74" s="39">
        <f t="shared" si="0"/>
        <v>0</v>
      </c>
      <c r="N74" s="8"/>
      <c r="P74" s="74"/>
    </row>
    <row r="75" spans="1:16" ht="33.75">
      <c r="A75" s="10">
        <v>10110101175</v>
      </c>
      <c r="B75" s="11" t="s">
        <v>1382</v>
      </c>
      <c r="C75" s="8"/>
      <c r="D75" s="8"/>
      <c r="E75" s="8"/>
      <c r="F75" s="8" t="s">
        <v>1450</v>
      </c>
      <c r="G75" s="11" t="s">
        <v>1451</v>
      </c>
      <c r="H75" s="8" t="s">
        <v>1452</v>
      </c>
      <c r="I75" s="11" t="s">
        <v>23</v>
      </c>
      <c r="J75" s="40">
        <v>331023000</v>
      </c>
      <c r="K75" s="240">
        <v>331023000</v>
      </c>
      <c r="L75" s="40">
        <v>331023000</v>
      </c>
      <c r="M75" s="39">
        <f t="shared" si="0"/>
        <v>0</v>
      </c>
      <c r="N75" s="8"/>
      <c r="P75" s="74"/>
    </row>
    <row r="76" spans="1:16" ht="90">
      <c r="A76" s="10">
        <v>10110101176</v>
      </c>
      <c r="B76" s="11" t="s">
        <v>1453</v>
      </c>
      <c r="C76" s="8"/>
      <c r="D76" s="8"/>
      <c r="E76" s="8"/>
      <c r="F76" s="8" t="s">
        <v>1454</v>
      </c>
      <c r="G76" s="11" t="s">
        <v>1455</v>
      </c>
      <c r="H76" s="8" t="s">
        <v>1456</v>
      </c>
      <c r="I76" s="11" t="s">
        <v>23</v>
      </c>
      <c r="J76" s="40">
        <v>152059900</v>
      </c>
      <c r="K76" s="240">
        <v>152059900</v>
      </c>
      <c r="L76" s="40">
        <v>152059900</v>
      </c>
      <c r="M76" s="39">
        <f t="shared" si="0"/>
        <v>0</v>
      </c>
      <c r="N76" s="8"/>
      <c r="P76" s="74"/>
    </row>
    <row r="77" spans="1:16" ht="45">
      <c r="A77" s="10">
        <v>10110101176</v>
      </c>
      <c r="B77" s="8" t="s">
        <v>1457</v>
      </c>
      <c r="C77" s="8"/>
      <c r="D77" s="8"/>
      <c r="E77" s="8"/>
      <c r="F77" s="8" t="s">
        <v>1458</v>
      </c>
      <c r="G77" s="11" t="s">
        <v>1459</v>
      </c>
      <c r="H77" s="8" t="s">
        <v>1460</v>
      </c>
      <c r="I77" s="11" t="s">
        <v>23</v>
      </c>
      <c r="J77" s="40">
        <v>27918000</v>
      </c>
      <c r="K77" s="240">
        <v>27918000</v>
      </c>
      <c r="L77" s="40">
        <v>27918000</v>
      </c>
      <c r="M77" s="39">
        <f t="shared" si="0"/>
        <v>0</v>
      </c>
      <c r="N77" s="8"/>
      <c r="P77" s="74"/>
    </row>
    <row r="78" spans="1:16" ht="22.5">
      <c r="A78" s="10">
        <v>10110101177</v>
      </c>
      <c r="B78" s="8" t="s">
        <v>1461</v>
      </c>
      <c r="C78" s="8"/>
      <c r="D78" s="8"/>
      <c r="E78" s="8"/>
      <c r="F78" s="8" t="s">
        <v>1462</v>
      </c>
      <c r="G78" s="11" t="s">
        <v>1463</v>
      </c>
      <c r="H78" s="8" t="s">
        <v>1464</v>
      </c>
      <c r="I78" s="11" t="s">
        <v>23</v>
      </c>
      <c r="J78" s="40">
        <v>473704000</v>
      </c>
      <c r="K78" s="240">
        <v>473704000</v>
      </c>
      <c r="L78" s="40">
        <v>473704000</v>
      </c>
      <c r="M78" s="39">
        <f t="shared" si="0"/>
        <v>0</v>
      </c>
      <c r="N78" s="8"/>
      <c r="P78" s="74"/>
    </row>
    <row r="79" spans="1:16" ht="56.25">
      <c r="A79" s="10">
        <v>10110101177</v>
      </c>
      <c r="B79" s="8" t="s">
        <v>1465</v>
      </c>
      <c r="C79" s="8"/>
      <c r="D79" s="8"/>
      <c r="E79" s="8"/>
      <c r="F79" s="8" t="s">
        <v>1466</v>
      </c>
      <c r="G79" s="11" t="s">
        <v>1467</v>
      </c>
      <c r="H79" s="8" t="s">
        <v>1468</v>
      </c>
      <c r="I79" s="11" t="s">
        <v>23</v>
      </c>
      <c r="J79" s="40">
        <v>431297500</v>
      </c>
      <c r="K79" s="240">
        <v>431297500</v>
      </c>
      <c r="L79" s="40">
        <v>431297500</v>
      </c>
      <c r="M79" s="39">
        <f t="shared" si="0"/>
        <v>0</v>
      </c>
      <c r="N79" s="8"/>
      <c r="P79" s="74"/>
    </row>
    <row r="80" spans="1:16" ht="45">
      <c r="A80" s="10">
        <v>10110101177</v>
      </c>
      <c r="B80" s="11" t="s">
        <v>1469</v>
      </c>
      <c r="C80" s="8"/>
      <c r="D80" s="8"/>
      <c r="E80" s="8"/>
      <c r="F80" s="8" t="s">
        <v>1470</v>
      </c>
      <c r="G80" s="11" t="s">
        <v>1471</v>
      </c>
      <c r="H80" s="8" t="s">
        <v>1449</v>
      </c>
      <c r="I80" s="11" t="s">
        <v>23</v>
      </c>
      <c r="J80" s="40">
        <v>2242445000</v>
      </c>
      <c r="K80" s="240">
        <v>2242445000</v>
      </c>
      <c r="L80" s="40">
        <v>2242445000</v>
      </c>
      <c r="M80" s="39">
        <f t="shared" si="0"/>
        <v>0</v>
      </c>
      <c r="N80" s="8"/>
      <c r="P80" s="74"/>
    </row>
    <row r="81" spans="1:16" ht="22.5">
      <c r="A81" s="10">
        <v>10110101177</v>
      </c>
      <c r="B81" s="11" t="s">
        <v>1412</v>
      </c>
      <c r="C81" s="8"/>
      <c r="D81" s="8"/>
      <c r="E81" s="8"/>
      <c r="F81" s="8" t="s">
        <v>1472</v>
      </c>
      <c r="G81" s="11" t="s">
        <v>383</v>
      </c>
      <c r="H81" s="8" t="s">
        <v>1351</v>
      </c>
      <c r="I81" s="11" t="s">
        <v>23</v>
      </c>
      <c r="J81" s="40">
        <v>199999950</v>
      </c>
      <c r="K81" s="240">
        <v>199999950</v>
      </c>
      <c r="L81" s="40">
        <v>199999950</v>
      </c>
      <c r="M81" s="39">
        <f t="shared" si="0"/>
        <v>0</v>
      </c>
      <c r="N81" s="8"/>
      <c r="P81" s="74"/>
    </row>
    <row r="82" spans="1:16" ht="45">
      <c r="A82" s="10">
        <v>10110101178</v>
      </c>
      <c r="B82" s="8" t="s">
        <v>1473</v>
      </c>
      <c r="C82" s="8"/>
      <c r="D82" s="8"/>
      <c r="E82" s="8"/>
      <c r="F82" s="8" t="s">
        <v>1474</v>
      </c>
      <c r="G82" s="11" t="s">
        <v>1475</v>
      </c>
      <c r="H82" s="8" t="s">
        <v>1476</v>
      </c>
      <c r="I82" s="11" t="s">
        <v>23</v>
      </c>
      <c r="J82" s="40">
        <v>680016000</v>
      </c>
      <c r="K82" s="240">
        <v>680016000</v>
      </c>
      <c r="L82" s="40">
        <v>680016000</v>
      </c>
      <c r="M82" s="39">
        <f t="shared" si="0"/>
        <v>0</v>
      </c>
      <c r="N82" s="8"/>
      <c r="P82" s="74"/>
    </row>
    <row r="83" spans="1:16" ht="45">
      <c r="A83" s="6">
        <v>1011010118</v>
      </c>
      <c r="B83" s="7" t="s">
        <v>1477</v>
      </c>
      <c r="C83" s="9">
        <v>1</v>
      </c>
      <c r="D83" s="8" t="s">
        <v>1478</v>
      </c>
      <c r="E83" s="7" t="s">
        <v>17</v>
      </c>
      <c r="F83" s="8"/>
      <c r="G83" s="8"/>
      <c r="H83" s="8"/>
      <c r="I83" s="8"/>
      <c r="J83" s="39">
        <v>3971395300</v>
      </c>
      <c r="K83" s="244">
        <f>SUM(K84:K93)</f>
        <v>3971395300</v>
      </c>
      <c r="L83" s="39"/>
      <c r="M83" s="39">
        <f t="shared" si="0"/>
        <v>0</v>
      </c>
      <c r="N83" s="7" t="s">
        <v>18</v>
      </c>
      <c r="P83" s="74"/>
    </row>
    <row r="84" spans="1:16" ht="33.75">
      <c r="A84" s="10">
        <v>10110101180</v>
      </c>
      <c r="B84" s="8" t="s">
        <v>1479</v>
      </c>
      <c r="C84" s="8"/>
      <c r="D84" s="8"/>
      <c r="E84" s="8"/>
      <c r="F84" s="8" t="s">
        <v>1480</v>
      </c>
      <c r="G84" s="11" t="s">
        <v>1481</v>
      </c>
      <c r="H84" s="8" t="s">
        <v>1482</v>
      </c>
      <c r="I84" s="11" t="s">
        <v>174</v>
      </c>
      <c r="J84" s="40">
        <v>21523000</v>
      </c>
      <c r="K84" s="240">
        <v>21523000</v>
      </c>
      <c r="L84" s="40">
        <v>21523000</v>
      </c>
      <c r="M84" s="39">
        <f t="shared" si="0"/>
        <v>0</v>
      </c>
      <c r="N84" s="8"/>
      <c r="P84" s="74"/>
    </row>
    <row r="85" spans="1:16" ht="33.75">
      <c r="A85" s="10">
        <v>10110101180</v>
      </c>
      <c r="B85" s="8" t="s">
        <v>1483</v>
      </c>
      <c r="C85" s="8"/>
      <c r="D85" s="8"/>
      <c r="E85" s="8"/>
      <c r="F85" s="8" t="s">
        <v>1484</v>
      </c>
      <c r="G85" s="11" t="s">
        <v>1485</v>
      </c>
      <c r="H85" s="8" t="s">
        <v>1486</v>
      </c>
      <c r="I85" s="11" t="s">
        <v>174</v>
      </c>
      <c r="J85" s="40">
        <v>28295000</v>
      </c>
      <c r="K85" s="240">
        <v>28295000</v>
      </c>
      <c r="L85" s="40">
        <v>28295000</v>
      </c>
      <c r="M85" s="39">
        <f t="shared" si="0"/>
        <v>0</v>
      </c>
      <c r="N85" s="8"/>
      <c r="P85" s="74"/>
    </row>
    <row r="86" spans="1:16" ht="67.5">
      <c r="A86" s="10">
        <v>10110101180</v>
      </c>
      <c r="B86" s="8" t="s">
        <v>1487</v>
      </c>
      <c r="C86" s="8"/>
      <c r="D86" s="8"/>
      <c r="E86" s="8"/>
      <c r="F86" s="8" t="s">
        <v>1488</v>
      </c>
      <c r="G86" s="11" t="s">
        <v>989</v>
      </c>
      <c r="H86" s="8" t="s">
        <v>1489</v>
      </c>
      <c r="I86" s="11" t="s">
        <v>23</v>
      </c>
      <c r="J86" s="40">
        <v>130324900</v>
      </c>
      <c r="K86" s="240">
        <v>130324900</v>
      </c>
      <c r="L86" s="40">
        <v>130324900</v>
      </c>
      <c r="M86" s="39">
        <f t="shared" si="0"/>
        <v>0</v>
      </c>
      <c r="N86" s="8"/>
      <c r="P86" s="74"/>
    </row>
    <row r="87" spans="1:16" ht="33.75">
      <c r="A87" s="10">
        <v>10110101180</v>
      </c>
      <c r="B87" s="8" t="s">
        <v>1490</v>
      </c>
      <c r="C87" s="8"/>
      <c r="D87" s="8"/>
      <c r="E87" s="8"/>
      <c r="F87" s="8" t="s">
        <v>1491</v>
      </c>
      <c r="G87" s="11" t="s">
        <v>138</v>
      </c>
      <c r="H87" s="8" t="s">
        <v>1492</v>
      </c>
      <c r="I87" s="11" t="s">
        <v>174</v>
      </c>
      <c r="J87" s="40">
        <v>81854300</v>
      </c>
      <c r="K87" s="240">
        <v>81854300</v>
      </c>
      <c r="L87" s="40">
        <v>81854300</v>
      </c>
      <c r="M87" s="39">
        <f t="shared" si="0"/>
        <v>0</v>
      </c>
      <c r="N87" s="8"/>
      <c r="P87" s="74"/>
    </row>
    <row r="88" spans="1:16" ht="22.5">
      <c r="A88" s="10">
        <v>10110101180</v>
      </c>
      <c r="B88" s="8" t="s">
        <v>1493</v>
      </c>
      <c r="C88" s="8"/>
      <c r="D88" s="8"/>
      <c r="E88" s="8"/>
      <c r="F88" s="8" t="s">
        <v>1494</v>
      </c>
      <c r="G88" s="11" t="s">
        <v>1495</v>
      </c>
      <c r="H88" s="8" t="s">
        <v>1496</v>
      </c>
      <c r="I88" s="11" t="s">
        <v>174</v>
      </c>
      <c r="J88" s="40">
        <v>100000000</v>
      </c>
      <c r="K88" s="240">
        <v>100000000</v>
      </c>
      <c r="L88" s="40">
        <v>100000000</v>
      </c>
      <c r="M88" s="39">
        <f t="shared" si="0"/>
        <v>0</v>
      </c>
      <c r="N88" s="8"/>
      <c r="P88" s="74"/>
    </row>
    <row r="89" spans="1:16" ht="45">
      <c r="A89" s="10">
        <v>10110101181</v>
      </c>
      <c r="B89" s="8" t="s">
        <v>1497</v>
      </c>
      <c r="C89" s="8"/>
      <c r="D89" s="8"/>
      <c r="E89" s="8"/>
      <c r="F89" s="8" t="s">
        <v>1498</v>
      </c>
      <c r="G89" s="11" t="s">
        <v>1499</v>
      </c>
      <c r="H89" s="8" t="s">
        <v>1500</v>
      </c>
      <c r="I89" s="11" t="s">
        <v>174</v>
      </c>
      <c r="J89" s="40">
        <v>622000000</v>
      </c>
      <c r="K89" s="240">
        <v>622000000</v>
      </c>
      <c r="L89" s="40">
        <v>622000000</v>
      </c>
      <c r="M89" s="39">
        <f t="shared" si="0"/>
        <v>0</v>
      </c>
      <c r="N89" s="8"/>
      <c r="P89" s="74"/>
    </row>
    <row r="90" spans="1:16" ht="33.75">
      <c r="A90" s="10">
        <v>10110101181</v>
      </c>
      <c r="B90" s="11" t="s">
        <v>1501</v>
      </c>
      <c r="C90" s="8"/>
      <c r="D90" s="8"/>
      <c r="E90" s="8"/>
      <c r="F90" s="8" t="s">
        <v>1502</v>
      </c>
      <c r="G90" s="11" t="s">
        <v>1503</v>
      </c>
      <c r="H90" s="8" t="s">
        <v>1504</v>
      </c>
      <c r="I90" s="11" t="s">
        <v>174</v>
      </c>
      <c r="J90" s="40">
        <v>600958000</v>
      </c>
      <c r="K90" s="240">
        <v>600958000</v>
      </c>
      <c r="L90" s="40">
        <v>600958000</v>
      </c>
      <c r="M90" s="39">
        <f t="shared" si="0"/>
        <v>0</v>
      </c>
      <c r="N90" s="8"/>
      <c r="P90" s="74"/>
    </row>
    <row r="91" spans="1:16" ht="33.75">
      <c r="A91" s="10">
        <v>10110101181</v>
      </c>
      <c r="B91" s="8" t="s">
        <v>1505</v>
      </c>
      <c r="C91" s="8"/>
      <c r="D91" s="8"/>
      <c r="E91" s="8"/>
      <c r="F91" s="8" t="s">
        <v>1506</v>
      </c>
      <c r="G91" s="11" t="s">
        <v>1507</v>
      </c>
      <c r="H91" s="8" t="s">
        <v>1508</v>
      </c>
      <c r="I91" s="11" t="s">
        <v>23</v>
      </c>
      <c r="J91" s="40">
        <v>250375000</v>
      </c>
      <c r="K91" s="240">
        <v>250375000</v>
      </c>
      <c r="L91" s="40">
        <v>250375000</v>
      </c>
      <c r="M91" s="39">
        <f t="shared" si="0"/>
        <v>0</v>
      </c>
      <c r="N91" s="8"/>
      <c r="P91" s="74"/>
    </row>
    <row r="92" spans="1:16" ht="45">
      <c r="A92" s="10">
        <v>10110101182</v>
      </c>
      <c r="B92" s="8" t="s">
        <v>1509</v>
      </c>
      <c r="C92" s="8"/>
      <c r="D92" s="8"/>
      <c r="E92" s="8"/>
      <c r="F92" s="8" t="s">
        <v>1510</v>
      </c>
      <c r="G92" s="8" t="s">
        <v>1511</v>
      </c>
      <c r="H92" s="8" t="s">
        <v>1512</v>
      </c>
      <c r="I92" s="11" t="s">
        <v>23</v>
      </c>
      <c r="J92" s="40">
        <v>237057100</v>
      </c>
      <c r="K92" s="240">
        <v>237057100</v>
      </c>
      <c r="L92" s="40">
        <v>237057100</v>
      </c>
      <c r="M92" s="39">
        <f t="shared" si="0"/>
        <v>0</v>
      </c>
      <c r="N92" s="8"/>
      <c r="P92" s="74"/>
    </row>
    <row r="93" spans="1:16" ht="33.75">
      <c r="A93" s="10">
        <v>10110101182</v>
      </c>
      <c r="B93" s="8" t="s">
        <v>1513</v>
      </c>
      <c r="C93" s="8"/>
      <c r="D93" s="8"/>
      <c r="E93" s="8"/>
      <c r="F93" s="8" t="s">
        <v>1514</v>
      </c>
      <c r="G93" s="11" t="s">
        <v>1515</v>
      </c>
      <c r="H93" s="8" t="s">
        <v>1516</v>
      </c>
      <c r="I93" s="11" t="s">
        <v>23</v>
      </c>
      <c r="J93" s="40">
        <v>1899008000</v>
      </c>
      <c r="K93" s="240">
        <v>1899008000</v>
      </c>
      <c r="L93" s="40">
        <v>1899008000</v>
      </c>
      <c r="M93" s="39">
        <f t="shared" si="0"/>
        <v>0</v>
      </c>
      <c r="N93" s="8"/>
      <c r="P93" s="74"/>
    </row>
    <row r="94" spans="1:16" ht="33.75">
      <c r="A94" s="6">
        <v>1011010120</v>
      </c>
      <c r="B94" s="8" t="s">
        <v>1517</v>
      </c>
      <c r="C94" s="9">
        <v>1</v>
      </c>
      <c r="D94" s="8" t="s">
        <v>1518</v>
      </c>
      <c r="E94" s="7" t="s">
        <v>1519</v>
      </c>
      <c r="F94" s="8"/>
      <c r="G94" s="8"/>
      <c r="H94" s="8"/>
      <c r="I94" s="8"/>
      <c r="J94" s="39">
        <v>480971150</v>
      </c>
      <c r="K94" s="244">
        <f>SUM(K95:K99)</f>
        <v>480971150</v>
      </c>
      <c r="L94" s="39"/>
      <c r="M94" s="39">
        <f t="shared" si="0"/>
        <v>0</v>
      </c>
      <c r="N94" s="7" t="s">
        <v>18</v>
      </c>
      <c r="P94" s="74"/>
    </row>
    <row r="95" spans="1:16" ht="33.75">
      <c r="A95" s="10">
        <v>10110101200</v>
      </c>
      <c r="B95" s="11" t="s">
        <v>1520</v>
      </c>
      <c r="C95" s="8"/>
      <c r="D95" s="8"/>
      <c r="E95" s="8"/>
      <c r="F95" s="8" t="s">
        <v>1521</v>
      </c>
      <c r="G95" s="11" t="s">
        <v>1522</v>
      </c>
      <c r="H95" s="8" t="s">
        <v>1523</v>
      </c>
      <c r="I95" s="11" t="s">
        <v>174</v>
      </c>
      <c r="J95" s="40">
        <v>48484200</v>
      </c>
      <c r="K95" s="240">
        <v>48484200</v>
      </c>
      <c r="L95" s="40">
        <v>48484200</v>
      </c>
      <c r="M95" s="39">
        <f t="shared" si="0"/>
        <v>0</v>
      </c>
      <c r="N95" s="8"/>
      <c r="P95" s="74"/>
    </row>
    <row r="96" spans="1:16" ht="33.75">
      <c r="A96" s="10">
        <v>10110101200</v>
      </c>
      <c r="B96" s="8" t="s">
        <v>1524</v>
      </c>
      <c r="C96" s="8"/>
      <c r="D96" s="8"/>
      <c r="E96" s="8"/>
      <c r="F96" s="8" t="s">
        <v>1525</v>
      </c>
      <c r="G96" s="11" t="s">
        <v>1526</v>
      </c>
      <c r="H96" s="8" t="s">
        <v>1452</v>
      </c>
      <c r="I96" s="11" t="s">
        <v>174</v>
      </c>
      <c r="J96" s="40">
        <v>279436700</v>
      </c>
      <c r="K96" s="240">
        <v>279436700</v>
      </c>
      <c r="L96" s="40">
        <v>279436700</v>
      </c>
      <c r="M96" s="39">
        <f t="shared" si="0"/>
        <v>0</v>
      </c>
      <c r="N96" s="8"/>
      <c r="P96" s="74"/>
    </row>
    <row r="97" spans="1:16" ht="45">
      <c r="A97" s="10">
        <v>10110101200</v>
      </c>
      <c r="B97" s="8" t="s">
        <v>1527</v>
      </c>
      <c r="C97" s="8"/>
      <c r="D97" s="8"/>
      <c r="E97" s="8"/>
      <c r="F97" s="8" t="s">
        <v>1528</v>
      </c>
      <c r="G97" s="11" t="s">
        <v>1529</v>
      </c>
      <c r="H97" s="8" t="s">
        <v>1530</v>
      </c>
      <c r="I97" s="11" t="s">
        <v>174</v>
      </c>
      <c r="J97" s="40">
        <v>53204450</v>
      </c>
      <c r="K97" s="240">
        <v>53204450</v>
      </c>
      <c r="L97" s="40">
        <v>53204450</v>
      </c>
      <c r="M97" s="39">
        <f t="shared" si="0"/>
        <v>0</v>
      </c>
      <c r="N97" s="8"/>
      <c r="P97" s="74"/>
    </row>
    <row r="98" spans="1:16" ht="33.75">
      <c r="A98" s="10">
        <v>10110101202</v>
      </c>
      <c r="B98" s="8" t="s">
        <v>1531</v>
      </c>
      <c r="C98" s="8"/>
      <c r="D98" s="8"/>
      <c r="E98" s="8"/>
      <c r="F98" s="8" t="s">
        <v>1532</v>
      </c>
      <c r="G98" s="11" t="s">
        <v>1533</v>
      </c>
      <c r="H98" s="8" t="s">
        <v>1534</v>
      </c>
      <c r="I98" s="11" t="s">
        <v>174</v>
      </c>
      <c r="J98" s="40">
        <v>28696800</v>
      </c>
      <c r="K98" s="240">
        <v>28696800</v>
      </c>
      <c r="L98" s="40">
        <v>28696800</v>
      </c>
      <c r="M98" s="39">
        <f t="shared" si="0"/>
        <v>0</v>
      </c>
      <c r="N98" s="8"/>
      <c r="P98" s="74"/>
    </row>
    <row r="99" spans="1:16" ht="33.75">
      <c r="A99" s="10">
        <v>10110101203</v>
      </c>
      <c r="B99" s="8" t="s">
        <v>1535</v>
      </c>
      <c r="C99" s="8"/>
      <c r="D99" s="8"/>
      <c r="E99" s="8"/>
      <c r="F99" s="8" t="s">
        <v>1536</v>
      </c>
      <c r="G99" s="11" t="s">
        <v>1533</v>
      </c>
      <c r="H99" s="8" t="s">
        <v>1537</v>
      </c>
      <c r="I99" s="11" t="s">
        <v>174</v>
      </c>
      <c r="J99" s="40">
        <v>71149000</v>
      </c>
      <c r="K99" s="240">
        <v>71149000</v>
      </c>
      <c r="L99" s="40">
        <v>71149000</v>
      </c>
      <c r="M99" s="39">
        <f t="shared" si="0"/>
        <v>0</v>
      </c>
      <c r="N99" s="8"/>
      <c r="P99" s="74"/>
    </row>
    <row r="100" spans="1:16" ht="33.75">
      <c r="A100" s="6">
        <v>1011010121</v>
      </c>
      <c r="B100" s="8" t="s">
        <v>1538</v>
      </c>
      <c r="C100" s="9">
        <v>1</v>
      </c>
      <c r="D100" s="8" t="s">
        <v>1539</v>
      </c>
      <c r="E100" s="7" t="s">
        <v>1540</v>
      </c>
      <c r="F100" s="8"/>
      <c r="G100" s="8"/>
      <c r="H100" s="8"/>
      <c r="I100" s="8"/>
      <c r="J100" s="39">
        <v>824494750</v>
      </c>
      <c r="K100" s="244">
        <f>SUM(K101:K106)</f>
        <v>824494750</v>
      </c>
      <c r="L100" s="39"/>
      <c r="M100" s="39">
        <f t="shared" si="0"/>
        <v>0</v>
      </c>
      <c r="N100" s="7" t="s">
        <v>18</v>
      </c>
      <c r="P100" s="74"/>
    </row>
    <row r="101" spans="1:16" ht="33.75">
      <c r="A101" s="10">
        <v>10110101210</v>
      </c>
      <c r="B101" s="8" t="s">
        <v>1541</v>
      </c>
      <c r="C101" s="8"/>
      <c r="D101" s="8"/>
      <c r="E101" s="8"/>
      <c r="F101" s="8" t="s">
        <v>1542</v>
      </c>
      <c r="G101" s="11" t="s">
        <v>1543</v>
      </c>
      <c r="H101" s="8" t="s">
        <v>1544</v>
      </c>
      <c r="I101" s="11" t="s">
        <v>23</v>
      </c>
      <c r="J101" s="40">
        <v>500000000</v>
      </c>
      <c r="K101" s="240">
        <v>500000000</v>
      </c>
      <c r="L101" s="40">
        <v>500000000</v>
      </c>
      <c r="M101" s="39">
        <f t="shared" si="0"/>
        <v>0</v>
      </c>
      <c r="N101" s="8"/>
      <c r="P101" s="74"/>
    </row>
    <row r="102" spans="1:16" ht="33.75">
      <c r="A102" s="10">
        <v>10110101210</v>
      </c>
      <c r="B102" s="8" t="s">
        <v>1545</v>
      </c>
      <c r="C102" s="8"/>
      <c r="D102" s="8"/>
      <c r="E102" s="8"/>
      <c r="F102" s="8" t="s">
        <v>1546</v>
      </c>
      <c r="G102" s="11" t="s">
        <v>1547</v>
      </c>
      <c r="H102" s="8" t="s">
        <v>1548</v>
      </c>
      <c r="I102" s="11" t="s">
        <v>23</v>
      </c>
      <c r="J102" s="40">
        <v>109247000</v>
      </c>
      <c r="K102" s="240">
        <v>109247000</v>
      </c>
      <c r="L102" s="40">
        <v>109247000</v>
      </c>
      <c r="M102" s="39">
        <f t="shared" si="0"/>
        <v>0</v>
      </c>
      <c r="N102" s="8"/>
      <c r="P102" s="74"/>
    </row>
    <row r="103" spans="1:16" ht="33.75">
      <c r="A103" s="10">
        <v>10110101210</v>
      </c>
      <c r="B103" s="11" t="s">
        <v>1549</v>
      </c>
      <c r="C103" s="8"/>
      <c r="D103" s="8"/>
      <c r="E103" s="8"/>
      <c r="F103" s="8" t="s">
        <v>1550</v>
      </c>
      <c r="G103" s="11" t="s">
        <v>1495</v>
      </c>
      <c r="H103" s="8" t="s">
        <v>1551</v>
      </c>
      <c r="I103" s="11" t="s">
        <v>23</v>
      </c>
      <c r="J103" s="40">
        <v>84817500</v>
      </c>
      <c r="K103" s="240">
        <v>84817500</v>
      </c>
      <c r="L103" s="40">
        <v>84817500</v>
      </c>
      <c r="M103" s="39">
        <f t="shared" si="0"/>
        <v>0</v>
      </c>
      <c r="N103" s="8"/>
      <c r="P103" s="74"/>
    </row>
    <row r="104" spans="1:16" ht="33.75">
      <c r="A104" s="10">
        <v>10110101210</v>
      </c>
      <c r="B104" s="11" t="s">
        <v>1552</v>
      </c>
      <c r="C104" s="8"/>
      <c r="D104" s="8"/>
      <c r="E104" s="8"/>
      <c r="F104" s="8" t="s">
        <v>1550</v>
      </c>
      <c r="G104" s="11" t="s">
        <v>1553</v>
      </c>
      <c r="H104" s="8" t="s">
        <v>1551</v>
      </c>
      <c r="I104" s="11" t="s">
        <v>23</v>
      </c>
      <c r="J104" s="40">
        <v>23166000</v>
      </c>
      <c r="K104" s="240">
        <v>23166000</v>
      </c>
      <c r="L104" s="40">
        <v>23166000</v>
      </c>
      <c r="M104" s="39">
        <f t="shared" si="0"/>
        <v>0</v>
      </c>
      <c r="N104" s="8"/>
      <c r="P104" s="74"/>
    </row>
    <row r="105" spans="1:16" ht="56.25">
      <c r="A105" s="10">
        <v>10110101210</v>
      </c>
      <c r="B105" s="8" t="s">
        <v>1554</v>
      </c>
      <c r="C105" s="8"/>
      <c r="D105" s="8"/>
      <c r="E105" s="8"/>
      <c r="F105" s="8" t="s">
        <v>1555</v>
      </c>
      <c r="G105" s="11" t="s">
        <v>74</v>
      </c>
      <c r="H105" s="8" t="s">
        <v>1556</v>
      </c>
      <c r="I105" s="11" t="s">
        <v>23</v>
      </c>
      <c r="J105" s="40">
        <v>84558000</v>
      </c>
      <c r="K105" s="240">
        <v>84558000</v>
      </c>
      <c r="L105" s="40">
        <v>84558000</v>
      </c>
      <c r="M105" s="39">
        <f t="shared" si="0"/>
        <v>0</v>
      </c>
      <c r="N105" s="8"/>
      <c r="P105" s="74"/>
    </row>
    <row r="106" spans="1:16" ht="45">
      <c r="A106" s="10">
        <v>10110101210</v>
      </c>
      <c r="B106" s="11" t="s">
        <v>1557</v>
      </c>
      <c r="C106" s="8"/>
      <c r="D106" s="8"/>
      <c r="E106" s="8"/>
      <c r="F106" s="8" t="s">
        <v>1558</v>
      </c>
      <c r="G106" s="11" t="s">
        <v>1559</v>
      </c>
      <c r="H106" s="8" t="s">
        <v>1560</v>
      </c>
      <c r="I106" s="11" t="s">
        <v>23</v>
      </c>
      <c r="J106" s="40">
        <v>22706250</v>
      </c>
      <c r="K106" s="240">
        <v>22706250</v>
      </c>
      <c r="L106" s="40">
        <v>22706250</v>
      </c>
      <c r="M106" s="39">
        <f t="shared" si="0"/>
        <v>0</v>
      </c>
      <c r="N106" s="8"/>
      <c r="P106" s="74"/>
    </row>
    <row r="107" spans="1:16" ht="45">
      <c r="A107" s="6">
        <v>1011010123</v>
      </c>
      <c r="B107" s="7" t="s">
        <v>1561</v>
      </c>
      <c r="C107" s="9">
        <v>1</v>
      </c>
      <c r="D107" s="8" t="s">
        <v>1562</v>
      </c>
      <c r="E107" s="7" t="s">
        <v>17</v>
      </c>
      <c r="F107" s="8"/>
      <c r="G107" s="8"/>
      <c r="H107" s="8"/>
      <c r="I107" s="8"/>
      <c r="J107" s="39">
        <v>128986000</v>
      </c>
      <c r="K107" s="244">
        <f>SUM(K108)</f>
        <v>128986000</v>
      </c>
      <c r="L107" s="39"/>
      <c r="M107" s="39">
        <f t="shared" si="0"/>
        <v>0</v>
      </c>
      <c r="N107" s="7" t="s">
        <v>18</v>
      </c>
      <c r="P107" s="74"/>
    </row>
    <row r="108" spans="1:16" ht="33.75">
      <c r="A108" s="10">
        <v>10110101230</v>
      </c>
      <c r="B108" s="8" t="s">
        <v>1563</v>
      </c>
      <c r="C108" s="8"/>
      <c r="D108" s="8"/>
      <c r="E108" s="8"/>
      <c r="F108" s="8" t="s">
        <v>1564</v>
      </c>
      <c r="G108" s="11" t="s">
        <v>133</v>
      </c>
      <c r="H108" s="8" t="s">
        <v>1565</v>
      </c>
      <c r="I108" s="11" t="s">
        <v>23</v>
      </c>
      <c r="J108" s="40">
        <v>128986000</v>
      </c>
      <c r="K108" s="240">
        <v>128986000</v>
      </c>
      <c r="L108" s="40">
        <v>128986000</v>
      </c>
      <c r="M108" s="39">
        <f t="shared" si="0"/>
        <v>0</v>
      </c>
      <c r="N108" s="8"/>
      <c r="P108" s="74"/>
    </row>
    <row r="109" spans="1:16" ht="56.25">
      <c r="A109" s="6">
        <v>1011010124</v>
      </c>
      <c r="B109" s="8" t="s">
        <v>1566</v>
      </c>
      <c r="C109" s="9">
        <v>1</v>
      </c>
      <c r="D109" s="8" t="s">
        <v>1567</v>
      </c>
      <c r="E109" s="7" t="s">
        <v>17</v>
      </c>
      <c r="F109" s="8"/>
      <c r="G109" s="8"/>
      <c r="H109" s="8"/>
      <c r="I109" s="8"/>
      <c r="J109" s="39">
        <v>983254500</v>
      </c>
      <c r="K109" s="244">
        <f>SUM(K110:K111)</f>
        <v>983254500</v>
      </c>
      <c r="L109" s="39"/>
      <c r="M109" s="39">
        <f t="shared" si="0"/>
        <v>0</v>
      </c>
      <c r="N109" s="7" t="s">
        <v>18</v>
      </c>
      <c r="P109" s="74"/>
    </row>
    <row r="110" spans="1:16" ht="33.75">
      <c r="A110" s="10">
        <v>10110101240</v>
      </c>
      <c r="B110" s="8" t="s">
        <v>1568</v>
      </c>
      <c r="C110" s="8"/>
      <c r="D110" s="8"/>
      <c r="E110" s="8"/>
      <c r="F110" s="8" t="s">
        <v>1569</v>
      </c>
      <c r="G110" s="11" t="s">
        <v>1570</v>
      </c>
      <c r="H110" s="8" t="s">
        <v>1571</v>
      </c>
      <c r="I110" s="11" t="s">
        <v>23</v>
      </c>
      <c r="J110" s="40">
        <v>633332500</v>
      </c>
      <c r="K110" s="240">
        <v>633332500</v>
      </c>
      <c r="L110" s="40">
        <v>633332500</v>
      </c>
      <c r="M110" s="39">
        <f t="shared" si="0"/>
        <v>0</v>
      </c>
      <c r="N110" s="8"/>
      <c r="P110" s="74"/>
    </row>
    <row r="111" spans="1:16" ht="22.5">
      <c r="A111" s="10">
        <v>10110101240</v>
      </c>
      <c r="B111" s="8" t="s">
        <v>1572</v>
      </c>
      <c r="C111" s="8"/>
      <c r="D111" s="8"/>
      <c r="E111" s="8"/>
      <c r="F111" s="8" t="s">
        <v>1573</v>
      </c>
      <c r="G111" s="11" t="s">
        <v>1574</v>
      </c>
      <c r="H111" s="8" t="s">
        <v>1575</v>
      </c>
      <c r="I111" s="11" t="s">
        <v>23</v>
      </c>
      <c r="J111" s="40">
        <v>349922000</v>
      </c>
      <c r="K111" s="240">
        <v>349922000</v>
      </c>
      <c r="L111" s="40">
        <v>349922000</v>
      </c>
      <c r="M111" s="39">
        <f t="shared" si="0"/>
        <v>0</v>
      </c>
      <c r="N111" s="8"/>
      <c r="P111" s="74"/>
    </row>
    <row r="112" spans="1:16" ht="33.75">
      <c r="A112" s="6">
        <v>1011010125</v>
      </c>
      <c r="B112" s="8" t="s">
        <v>1576</v>
      </c>
      <c r="C112" s="9">
        <v>1</v>
      </c>
      <c r="D112" s="8" t="s">
        <v>1577</v>
      </c>
      <c r="E112" s="7" t="s">
        <v>17</v>
      </c>
      <c r="F112" s="8"/>
      <c r="G112" s="8"/>
      <c r="H112" s="8"/>
      <c r="I112" s="8"/>
      <c r="J112" s="39">
        <v>107261900</v>
      </c>
      <c r="K112" s="244">
        <f>+K113</f>
        <v>107261900</v>
      </c>
      <c r="L112" s="39"/>
      <c r="M112" s="39">
        <f t="shared" si="0"/>
        <v>0</v>
      </c>
      <c r="N112" s="7" t="s">
        <v>18</v>
      </c>
      <c r="P112" s="74"/>
    </row>
    <row r="113" spans="1:17" ht="22.5">
      <c r="A113" s="10">
        <v>10110101250</v>
      </c>
      <c r="B113" s="11" t="s">
        <v>1578</v>
      </c>
      <c r="C113" s="8"/>
      <c r="D113" s="8"/>
      <c r="E113" s="8"/>
      <c r="F113" s="8" t="s">
        <v>1579</v>
      </c>
      <c r="G113" s="11" t="s">
        <v>1580</v>
      </c>
      <c r="H113" s="8" t="s">
        <v>1581</v>
      </c>
      <c r="I113" s="11" t="s">
        <v>23</v>
      </c>
      <c r="J113" s="40">
        <v>107261900</v>
      </c>
      <c r="K113" s="240">
        <v>107261900</v>
      </c>
      <c r="L113" s="40">
        <v>107261900</v>
      </c>
      <c r="M113" s="39">
        <f t="shared" si="0"/>
        <v>0</v>
      </c>
      <c r="N113" s="8"/>
      <c r="P113" s="74"/>
    </row>
    <row r="114" spans="1:17" ht="33.75">
      <c r="A114" s="6">
        <v>1261010121</v>
      </c>
      <c r="B114" s="8" t="s">
        <v>4053</v>
      </c>
      <c r="C114" s="9">
        <v>1</v>
      </c>
      <c r="D114" s="8" t="s">
        <v>4054</v>
      </c>
      <c r="E114" s="7" t="s">
        <v>17</v>
      </c>
      <c r="F114" s="8"/>
      <c r="G114" s="8"/>
      <c r="H114" s="8"/>
      <c r="I114" s="8"/>
      <c r="J114" s="39">
        <v>30149000</v>
      </c>
      <c r="K114" s="244">
        <f>+K115</f>
        <v>30149000</v>
      </c>
      <c r="L114" s="39"/>
      <c r="M114" s="39">
        <f t="shared" si="0"/>
        <v>0</v>
      </c>
      <c r="N114" s="7" t="s">
        <v>18</v>
      </c>
      <c r="P114" s="74"/>
    </row>
    <row r="115" spans="1:17" ht="56.25">
      <c r="A115" s="10">
        <v>12610101210</v>
      </c>
      <c r="B115" s="8" t="s">
        <v>4055</v>
      </c>
      <c r="C115" s="8"/>
      <c r="D115" s="8"/>
      <c r="E115" s="8"/>
      <c r="F115" s="8" t="s">
        <v>4056</v>
      </c>
      <c r="G115" s="11" t="s">
        <v>4057</v>
      </c>
      <c r="H115" s="8" t="s">
        <v>4058</v>
      </c>
      <c r="I115" s="11" t="s">
        <v>23</v>
      </c>
      <c r="J115" s="40">
        <v>30149000</v>
      </c>
      <c r="K115" s="240">
        <v>30149000</v>
      </c>
      <c r="L115" s="40">
        <v>30149000</v>
      </c>
      <c r="M115" s="39">
        <f t="shared" si="0"/>
        <v>0</v>
      </c>
      <c r="N115" s="8"/>
      <c r="P115" s="74"/>
    </row>
    <row r="116" spans="1:17">
      <c r="A116" s="10"/>
      <c r="B116" s="8" t="s">
        <v>4350</v>
      </c>
      <c r="C116" s="8"/>
      <c r="D116" s="8"/>
      <c r="E116" s="8"/>
      <c r="F116" s="8"/>
      <c r="G116" s="11"/>
      <c r="H116" s="8"/>
      <c r="I116" s="11"/>
      <c r="J116" s="40"/>
      <c r="K116" s="243">
        <f>+K117+K194</f>
        <v>65850402501</v>
      </c>
      <c r="L116" s="40"/>
      <c r="M116" s="39"/>
      <c r="N116" s="8"/>
      <c r="P116" s="74"/>
    </row>
    <row r="117" spans="1:17" s="57" customFormat="1">
      <c r="A117" s="53">
        <v>102</v>
      </c>
      <c r="B117" s="54" t="s">
        <v>4349</v>
      </c>
      <c r="C117" s="55"/>
      <c r="D117" s="55"/>
      <c r="E117" s="55"/>
      <c r="F117" s="55"/>
      <c r="G117" s="55"/>
      <c r="H117" s="55"/>
      <c r="I117" s="55"/>
      <c r="J117" s="56">
        <v>65850402501</v>
      </c>
      <c r="K117" s="243">
        <f>+K118+K133+K136+K138+K140+K143+K147+K150+K153+K155+K158+K163+K166+K169+K171+K173+K175+K192</f>
        <v>21545527501</v>
      </c>
      <c r="L117" s="56"/>
      <c r="M117" s="56">
        <f t="shared" si="0"/>
        <v>-44304875000</v>
      </c>
      <c r="N117" s="55"/>
      <c r="P117" s="75"/>
    </row>
    <row r="118" spans="1:17" ht="33.75">
      <c r="A118" s="6">
        <v>1021020101</v>
      </c>
      <c r="B118" s="8" t="s">
        <v>15</v>
      </c>
      <c r="C118" s="9">
        <v>4</v>
      </c>
      <c r="D118" s="8" t="s">
        <v>108</v>
      </c>
      <c r="E118" s="7" t="s">
        <v>17</v>
      </c>
      <c r="F118" s="8"/>
      <c r="G118" s="8"/>
      <c r="H118" s="8"/>
      <c r="I118" s="8"/>
      <c r="J118" s="39">
        <v>1435830762</v>
      </c>
      <c r="K118" s="244">
        <f>SUM(K119:K132)</f>
        <v>1435830762</v>
      </c>
      <c r="L118" s="39"/>
      <c r="M118" s="39">
        <f t="shared" si="0"/>
        <v>0</v>
      </c>
      <c r="N118" s="7" t="s">
        <v>109</v>
      </c>
      <c r="P118" s="77">
        <f>+K118+K133+K136+K138+K140+K143+K147+K150+K153+K155+K158+K163+K166+K169+K171+K173+K175+K192</f>
        <v>21545527501</v>
      </c>
      <c r="Q118" s="259">
        <f>+P118-K117</f>
        <v>0</v>
      </c>
    </row>
    <row r="119" spans="1:17" ht="22.5">
      <c r="A119" s="10">
        <v>10210201010</v>
      </c>
      <c r="B119" s="11" t="s">
        <v>19</v>
      </c>
      <c r="C119" s="8"/>
      <c r="D119" s="8"/>
      <c r="E119" s="8"/>
      <c r="F119" s="8" t="s">
        <v>110</v>
      </c>
      <c r="G119" s="11" t="s">
        <v>23</v>
      </c>
      <c r="H119" s="8" t="s">
        <v>111</v>
      </c>
      <c r="I119" s="11" t="s">
        <v>23</v>
      </c>
      <c r="J119" s="40">
        <v>1497000</v>
      </c>
      <c r="K119" s="240">
        <v>1497000</v>
      </c>
      <c r="L119" s="40">
        <v>1497000</v>
      </c>
      <c r="M119" s="39">
        <f t="shared" si="0"/>
        <v>0</v>
      </c>
      <c r="N119" s="8"/>
      <c r="P119" s="74"/>
    </row>
    <row r="120" spans="1:17" ht="33.75">
      <c r="A120" s="10">
        <v>10210201010</v>
      </c>
      <c r="B120" s="8" t="s">
        <v>24</v>
      </c>
      <c r="C120" s="8"/>
      <c r="D120" s="8"/>
      <c r="E120" s="8"/>
      <c r="F120" s="8" t="s">
        <v>112</v>
      </c>
      <c r="G120" s="11" t="s">
        <v>23</v>
      </c>
      <c r="H120" s="8" t="s">
        <v>113</v>
      </c>
      <c r="I120" s="11" t="s">
        <v>23</v>
      </c>
      <c r="J120" s="40">
        <v>110400000</v>
      </c>
      <c r="K120" s="240">
        <v>110400000</v>
      </c>
      <c r="L120" s="40">
        <v>110400000</v>
      </c>
      <c r="M120" s="39">
        <f t="shared" si="0"/>
        <v>0</v>
      </c>
      <c r="N120" s="8"/>
      <c r="P120" s="74"/>
    </row>
    <row r="121" spans="1:17" ht="33.75">
      <c r="A121" s="10">
        <v>10210201010</v>
      </c>
      <c r="B121" s="8" t="s">
        <v>27</v>
      </c>
      <c r="C121" s="8"/>
      <c r="D121" s="8"/>
      <c r="E121" s="8"/>
      <c r="F121" s="8" t="s">
        <v>114</v>
      </c>
      <c r="G121" s="11" t="s">
        <v>23</v>
      </c>
      <c r="H121" s="8" t="s">
        <v>115</v>
      </c>
      <c r="I121" s="11" t="s">
        <v>23</v>
      </c>
      <c r="J121" s="40">
        <v>16800000</v>
      </c>
      <c r="K121" s="240">
        <v>16800000</v>
      </c>
      <c r="L121" s="40">
        <v>16800000</v>
      </c>
      <c r="M121" s="39">
        <f t="shared" si="0"/>
        <v>0</v>
      </c>
      <c r="N121" s="8"/>
      <c r="P121" s="74"/>
    </row>
    <row r="122" spans="1:17" ht="33.75">
      <c r="A122" s="10">
        <v>10210201010</v>
      </c>
      <c r="B122" s="8" t="s">
        <v>30</v>
      </c>
      <c r="C122" s="8"/>
      <c r="D122" s="8"/>
      <c r="E122" s="8"/>
      <c r="F122" s="8" t="s">
        <v>116</v>
      </c>
      <c r="G122" s="11" t="s">
        <v>23</v>
      </c>
      <c r="H122" s="8" t="s">
        <v>117</v>
      </c>
      <c r="I122" s="11" t="s">
        <v>118</v>
      </c>
      <c r="J122" s="40">
        <v>155076000</v>
      </c>
      <c r="K122" s="240">
        <v>155076000</v>
      </c>
      <c r="L122" s="40">
        <v>155076000</v>
      </c>
      <c r="M122" s="39">
        <f t="shared" si="0"/>
        <v>0</v>
      </c>
      <c r="N122" s="8"/>
      <c r="P122" s="74"/>
    </row>
    <row r="123" spans="1:17" ht="33.75">
      <c r="A123" s="10">
        <v>10210201010</v>
      </c>
      <c r="B123" s="11" t="s">
        <v>33</v>
      </c>
      <c r="C123" s="8"/>
      <c r="D123" s="8"/>
      <c r="E123" s="8"/>
      <c r="F123" s="8" t="s">
        <v>119</v>
      </c>
      <c r="G123" s="11" t="s">
        <v>23</v>
      </c>
      <c r="H123" s="8" t="s">
        <v>120</v>
      </c>
      <c r="I123" s="11" t="s">
        <v>23</v>
      </c>
      <c r="J123" s="40">
        <v>3000370</v>
      </c>
      <c r="K123" s="240">
        <v>3000370</v>
      </c>
      <c r="L123" s="40">
        <v>3000370</v>
      </c>
      <c r="M123" s="39">
        <f t="shared" si="0"/>
        <v>0</v>
      </c>
      <c r="N123" s="8"/>
      <c r="P123" s="74"/>
    </row>
    <row r="124" spans="1:17" ht="33.75">
      <c r="A124" s="10">
        <v>10210201010</v>
      </c>
      <c r="B124" s="8" t="s">
        <v>36</v>
      </c>
      <c r="C124" s="8"/>
      <c r="D124" s="8"/>
      <c r="E124" s="8"/>
      <c r="F124" s="8" t="s">
        <v>121</v>
      </c>
      <c r="G124" s="11" t="s">
        <v>23</v>
      </c>
      <c r="H124" s="8" t="s">
        <v>83</v>
      </c>
      <c r="I124" s="11" t="s">
        <v>23</v>
      </c>
      <c r="J124" s="40">
        <v>42270000</v>
      </c>
      <c r="K124" s="240">
        <v>42270000</v>
      </c>
      <c r="L124" s="40">
        <v>42270000</v>
      </c>
      <c r="M124" s="39">
        <f t="shared" si="0"/>
        <v>0</v>
      </c>
      <c r="N124" s="8"/>
      <c r="P124" s="74"/>
    </row>
    <row r="125" spans="1:17" ht="33.75">
      <c r="A125" s="10">
        <v>10210201011</v>
      </c>
      <c r="B125" s="11" t="s">
        <v>39</v>
      </c>
      <c r="C125" s="8"/>
      <c r="D125" s="8"/>
      <c r="E125" s="8"/>
      <c r="F125" s="8" t="s">
        <v>122</v>
      </c>
      <c r="G125" s="11" t="s">
        <v>23</v>
      </c>
      <c r="H125" s="8" t="s">
        <v>123</v>
      </c>
      <c r="I125" s="11" t="s">
        <v>23</v>
      </c>
      <c r="J125" s="40">
        <v>34000000</v>
      </c>
      <c r="K125" s="240">
        <v>34000000</v>
      </c>
      <c r="L125" s="40">
        <v>34000000</v>
      </c>
      <c r="M125" s="39">
        <f t="shared" si="0"/>
        <v>0</v>
      </c>
      <c r="N125" s="8"/>
      <c r="P125" s="74"/>
    </row>
    <row r="126" spans="1:17" ht="22.5">
      <c r="A126" s="10">
        <v>10210201011</v>
      </c>
      <c r="B126" s="8" t="s">
        <v>42</v>
      </c>
      <c r="C126" s="8"/>
      <c r="D126" s="8"/>
      <c r="E126" s="8"/>
      <c r="F126" s="8" t="s">
        <v>124</v>
      </c>
      <c r="G126" s="11" t="s">
        <v>23</v>
      </c>
      <c r="H126" s="8" t="s">
        <v>125</v>
      </c>
      <c r="I126" s="11" t="s">
        <v>23</v>
      </c>
      <c r="J126" s="40">
        <v>30000000</v>
      </c>
      <c r="K126" s="240">
        <v>30000000</v>
      </c>
      <c r="L126" s="40">
        <v>30000000</v>
      </c>
      <c r="M126" s="39">
        <f t="shared" si="0"/>
        <v>0</v>
      </c>
      <c r="N126" s="8"/>
      <c r="P126" s="74"/>
    </row>
    <row r="127" spans="1:17" ht="33.75">
      <c r="A127" s="10">
        <v>10210201011</v>
      </c>
      <c r="B127" s="8" t="s">
        <v>44</v>
      </c>
      <c r="C127" s="8"/>
      <c r="D127" s="8"/>
      <c r="E127" s="8"/>
      <c r="F127" s="8" t="s">
        <v>126</v>
      </c>
      <c r="G127" s="11" t="s">
        <v>23</v>
      </c>
      <c r="H127" s="8" t="s">
        <v>127</v>
      </c>
      <c r="I127" s="11" t="s">
        <v>23</v>
      </c>
      <c r="J127" s="40">
        <v>3602000</v>
      </c>
      <c r="K127" s="240">
        <v>3602000</v>
      </c>
      <c r="L127" s="40">
        <v>3602000</v>
      </c>
      <c r="M127" s="39">
        <f t="shared" si="0"/>
        <v>0</v>
      </c>
      <c r="N127" s="8"/>
      <c r="P127" s="74"/>
    </row>
    <row r="128" spans="1:17" ht="33.75">
      <c r="A128" s="10">
        <v>10210201011</v>
      </c>
      <c r="B128" s="8" t="s">
        <v>47</v>
      </c>
      <c r="C128" s="8"/>
      <c r="D128" s="8"/>
      <c r="E128" s="8"/>
      <c r="F128" s="8" t="s">
        <v>128</v>
      </c>
      <c r="G128" s="11" t="s">
        <v>23</v>
      </c>
      <c r="H128" s="8" t="s">
        <v>127</v>
      </c>
      <c r="I128" s="11" t="s">
        <v>23</v>
      </c>
      <c r="J128" s="40">
        <v>42450000</v>
      </c>
      <c r="K128" s="240">
        <v>42450000</v>
      </c>
      <c r="L128" s="40">
        <v>42450000</v>
      </c>
      <c r="M128" s="39">
        <f t="shared" si="0"/>
        <v>0</v>
      </c>
      <c r="N128" s="8"/>
      <c r="P128" s="74"/>
    </row>
    <row r="129" spans="1:16" ht="33.75">
      <c r="A129" s="10">
        <v>10210201011</v>
      </c>
      <c r="B129" s="8" t="s">
        <v>51</v>
      </c>
      <c r="C129" s="8"/>
      <c r="D129" s="8"/>
      <c r="E129" s="8"/>
      <c r="F129" s="8" t="s">
        <v>52</v>
      </c>
      <c r="G129" s="11" t="s">
        <v>23</v>
      </c>
      <c r="H129" s="8" t="s">
        <v>129</v>
      </c>
      <c r="I129" s="11" t="s">
        <v>23</v>
      </c>
      <c r="J129" s="40">
        <v>6120000</v>
      </c>
      <c r="K129" s="240">
        <v>6120000</v>
      </c>
      <c r="L129" s="40">
        <v>6120000</v>
      </c>
      <c r="M129" s="39">
        <f t="shared" si="0"/>
        <v>0</v>
      </c>
      <c r="N129" s="8"/>
      <c r="P129" s="74"/>
    </row>
    <row r="130" spans="1:16" ht="33.75">
      <c r="A130" s="10">
        <v>10210201011</v>
      </c>
      <c r="B130" s="11" t="s">
        <v>54</v>
      </c>
      <c r="C130" s="8"/>
      <c r="D130" s="8"/>
      <c r="E130" s="8"/>
      <c r="F130" s="8" t="s">
        <v>130</v>
      </c>
      <c r="G130" s="11" t="s">
        <v>23</v>
      </c>
      <c r="H130" s="8" t="s">
        <v>131</v>
      </c>
      <c r="I130" s="11" t="s">
        <v>23</v>
      </c>
      <c r="J130" s="40">
        <v>17660000</v>
      </c>
      <c r="K130" s="240">
        <v>17660000</v>
      </c>
      <c r="L130" s="40">
        <v>17660000</v>
      </c>
      <c r="M130" s="39">
        <f t="shared" si="0"/>
        <v>0</v>
      </c>
      <c r="N130" s="8"/>
      <c r="P130" s="74"/>
    </row>
    <row r="131" spans="1:16" ht="33.75">
      <c r="A131" s="10">
        <v>10210201011</v>
      </c>
      <c r="B131" s="8" t="s">
        <v>57</v>
      </c>
      <c r="C131" s="8"/>
      <c r="D131" s="8"/>
      <c r="E131" s="8"/>
      <c r="F131" s="8" t="s">
        <v>130</v>
      </c>
      <c r="G131" s="11" t="s">
        <v>23</v>
      </c>
      <c r="H131" s="8" t="s">
        <v>131</v>
      </c>
      <c r="I131" s="11" t="s">
        <v>23</v>
      </c>
      <c r="J131" s="40">
        <v>253964000</v>
      </c>
      <c r="K131" s="240">
        <v>253964000</v>
      </c>
      <c r="L131" s="40">
        <v>253964000</v>
      </c>
      <c r="M131" s="39">
        <f t="shared" si="0"/>
        <v>0</v>
      </c>
      <c r="N131" s="8"/>
      <c r="P131" s="74"/>
    </row>
    <row r="132" spans="1:16" ht="33.75">
      <c r="A132" s="10">
        <v>10210201011</v>
      </c>
      <c r="B132" s="8" t="s">
        <v>60</v>
      </c>
      <c r="C132" s="8"/>
      <c r="D132" s="8"/>
      <c r="E132" s="8"/>
      <c r="F132" s="8" t="s">
        <v>132</v>
      </c>
      <c r="G132" s="11" t="s">
        <v>133</v>
      </c>
      <c r="H132" s="8" t="s">
        <v>134</v>
      </c>
      <c r="I132" s="11" t="s">
        <v>133</v>
      </c>
      <c r="J132" s="40">
        <v>718991392</v>
      </c>
      <c r="K132" s="240">
        <v>718991392</v>
      </c>
      <c r="L132" s="40">
        <v>718991392</v>
      </c>
      <c r="M132" s="39">
        <f t="shared" si="0"/>
        <v>0</v>
      </c>
      <c r="N132" s="8"/>
      <c r="P132" s="74"/>
    </row>
    <row r="133" spans="1:16" ht="45">
      <c r="A133" s="6">
        <v>1021020102</v>
      </c>
      <c r="B133" s="8" t="s">
        <v>66</v>
      </c>
      <c r="C133" s="9">
        <v>4</v>
      </c>
      <c r="D133" s="8" t="s">
        <v>135</v>
      </c>
      <c r="E133" s="7" t="s">
        <v>17</v>
      </c>
      <c r="F133" s="8"/>
      <c r="G133" s="8"/>
      <c r="H133" s="8"/>
      <c r="I133" s="8"/>
      <c r="J133" s="39">
        <v>323812700</v>
      </c>
      <c r="K133" s="244">
        <f>SUM(K134:K135)</f>
        <v>323812700</v>
      </c>
      <c r="L133" s="39"/>
      <c r="M133" s="39">
        <f t="shared" si="0"/>
        <v>0</v>
      </c>
      <c r="N133" s="7" t="s">
        <v>109</v>
      </c>
      <c r="P133" s="74"/>
    </row>
    <row r="134" spans="1:16" ht="45">
      <c r="A134" s="10">
        <v>10210201022</v>
      </c>
      <c r="B134" s="8" t="s">
        <v>136</v>
      </c>
      <c r="C134" s="8"/>
      <c r="D134" s="8"/>
      <c r="E134" s="8"/>
      <c r="F134" s="8" t="s">
        <v>137</v>
      </c>
      <c r="G134" s="11" t="s">
        <v>138</v>
      </c>
      <c r="H134" s="8" t="s">
        <v>139</v>
      </c>
      <c r="I134" s="11" t="s">
        <v>23</v>
      </c>
      <c r="J134" s="40">
        <v>72550000</v>
      </c>
      <c r="K134" s="240">
        <v>72550000</v>
      </c>
      <c r="L134" s="40">
        <v>72550000</v>
      </c>
      <c r="M134" s="39">
        <f t="shared" si="0"/>
        <v>0</v>
      </c>
      <c r="N134" s="8"/>
      <c r="P134" s="74"/>
    </row>
    <row r="135" spans="1:16" ht="22.5">
      <c r="A135" s="10">
        <v>10210201022</v>
      </c>
      <c r="B135" s="8" t="s">
        <v>80</v>
      </c>
      <c r="C135" s="8"/>
      <c r="D135" s="8"/>
      <c r="E135" s="8"/>
      <c r="F135" s="8" t="s">
        <v>140</v>
      </c>
      <c r="G135" s="11" t="s">
        <v>141</v>
      </c>
      <c r="H135" s="8" t="s">
        <v>127</v>
      </c>
      <c r="I135" s="11" t="s">
        <v>23</v>
      </c>
      <c r="J135" s="40">
        <v>251262700</v>
      </c>
      <c r="K135" s="240">
        <v>251262700</v>
      </c>
      <c r="L135" s="40">
        <v>251262700</v>
      </c>
      <c r="M135" s="39">
        <f t="shared" si="0"/>
        <v>0</v>
      </c>
      <c r="N135" s="8"/>
      <c r="P135" s="74"/>
    </row>
    <row r="136" spans="1:16" ht="22.5">
      <c r="A136" s="6">
        <v>1021020103</v>
      </c>
      <c r="B136" s="8" t="s">
        <v>94</v>
      </c>
      <c r="C136" s="9">
        <v>4</v>
      </c>
      <c r="D136" s="8" t="s">
        <v>142</v>
      </c>
      <c r="E136" s="7" t="s">
        <v>17</v>
      </c>
      <c r="F136" s="8"/>
      <c r="G136" s="8"/>
      <c r="H136" s="8"/>
      <c r="I136" s="8"/>
      <c r="J136" s="39">
        <v>168060000</v>
      </c>
      <c r="K136" s="244">
        <f>+K137</f>
        <v>168060000</v>
      </c>
      <c r="L136" s="39"/>
      <c r="M136" s="39">
        <f t="shared" si="0"/>
        <v>0</v>
      </c>
      <c r="N136" s="7" t="s">
        <v>109</v>
      </c>
      <c r="P136" s="74"/>
    </row>
    <row r="137" spans="1:16" ht="22.5">
      <c r="A137" s="10">
        <v>10210201030</v>
      </c>
      <c r="B137" s="8" t="s">
        <v>97</v>
      </c>
      <c r="C137" s="8"/>
      <c r="D137" s="8"/>
      <c r="E137" s="8"/>
      <c r="F137" s="8" t="s">
        <v>98</v>
      </c>
      <c r="G137" s="11" t="s">
        <v>143</v>
      </c>
      <c r="H137" s="8" t="s">
        <v>144</v>
      </c>
      <c r="I137" s="11" t="s">
        <v>23</v>
      </c>
      <c r="J137" s="40">
        <v>168060000</v>
      </c>
      <c r="K137" s="240">
        <v>168060000</v>
      </c>
      <c r="L137" s="40">
        <v>168060000</v>
      </c>
      <c r="M137" s="39">
        <f t="shared" si="0"/>
        <v>0</v>
      </c>
      <c r="N137" s="8"/>
      <c r="P137" s="74"/>
    </row>
    <row r="138" spans="1:16" ht="45">
      <c r="A138" s="6">
        <v>1021020106</v>
      </c>
      <c r="B138" s="8" t="s">
        <v>101</v>
      </c>
      <c r="C138" s="9">
        <v>4</v>
      </c>
      <c r="D138" s="8" t="s">
        <v>145</v>
      </c>
      <c r="E138" s="7" t="s">
        <v>146</v>
      </c>
      <c r="F138" s="8"/>
      <c r="G138" s="8"/>
      <c r="H138" s="8"/>
      <c r="I138" s="8"/>
      <c r="J138" s="39">
        <v>67100000</v>
      </c>
      <c r="K138" s="244">
        <f>+K139</f>
        <v>67100000</v>
      </c>
      <c r="L138" s="39"/>
      <c r="M138" s="39">
        <f t="shared" si="0"/>
        <v>0</v>
      </c>
      <c r="N138" s="7" t="s">
        <v>109</v>
      </c>
      <c r="P138" s="74"/>
    </row>
    <row r="139" spans="1:16" ht="45">
      <c r="A139" s="10">
        <v>10210201060</v>
      </c>
      <c r="B139" s="8" t="s">
        <v>103</v>
      </c>
      <c r="C139" s="8"/>
      <c r="D139" s="8"/>
      <c r="E139" s="8"/>
      <c r="F139" s="8" t="s">
        <v>147</v>
      </c>
      <c r="G139" s="11" t="s">
        <v>148</v>
      </c>
      <c r="H139" s="8" t="s">
        <v>149</v>
      </c>
      <c r="I139" s="11" t="s">
        <v>150</v>
      </c>
      <c r="J139" s="40">
        <v>67100000</v>
      </c>
      <c r="K139" s="240">
        <v>67100000</v>
      </c>
      <c r="L139" s="40">
        <v>67100000</v>
      </c>
      <c r="M139" s="39">
        <f t="shared" si="0"/>
        <v>0</v>
      </c>
      <c r="N139" s="8"/>
      <c r="P139" s="74"/>
    </row>
    <row r="140" spans="1:16" ht="56.25">
      <c r="A140" s="6">
        <v>1021020115</v>
      </c>
      <c r="B140" s="8" t="s">
        <v>1582</v>
      </c>
      <c r="C140" s="9">
        <v>5</v>
      </c>
      <c r="D140" s="8" t="s">
        <v>1583</v>
      </c>
      <c r="E140" s="7" t="s">
        <v>17</v>
      </c>
      <c r="F140" s="8"/>
      <c r="G140" s="8"/>
      <c r="H140" s="8"/>
      <c r="I140" s="8"/>
      <c r="J140" s="39">
        <v>1091441000</v>
      </c>
      <c r="K140" s="244">
        <f>SUM(K141:K142)</f>
        <v>1091441000</v>
      </c>
      <c r="L140" s="39"/>
      <c r="M140" s="39">
        <f t="shared" si="0"/>
        <v>0</v>
      </c>
      <c r="N140" s="7" t="s">
        <v>109</v>
      </c>
      <c r="P140" s="74"/>
    </row>
    <row r="141" spans="1:16" ht="33.75">
      <c r="A141" s="10">
        <v>10210201150</v>
      </c>
      <c r="B141" s="8" t="s">
        <v>1584</v>
      </c>
      <c r="C141" s="8"/>
      <c r="D141" s="8"/>
      <c r="E141" s="8"/>
      <c r="F141" s="8" t="s">
        <v>1585</v>
      </c>
      <c r="G141" s="11" t="s">
        <v>23</v>
      </c>
      <c r="H141" s="8" t="s">
        <v>1586</v>
      </c>
      <c r="I141" s="11" t="s">
        <v>23</v>
      </c>
      <c r="J141" s="40">
        <v>1038141000</v>
      </c>
      <c r="K141" s="240">
        <v>1038141000</v>
      </c>
      <c r="L141" s="40">
        <v>1038141000</v>
      </c>
      <c r="M141" s="39">
        <f t="shared" si="0"/>
        <v>0</v>
      </c>
      <c r="N141" s="8"/>
      <c r="P141" s="74"/>
    </row>
    <row r="142" spans="1:16" ht="135">
      <c r="A142" s="10">
        <v>10210201150</v>
      </c>
      <c r="B142" s="8" t="s">
        <v>1587</v>
      </c>
      <c r="C142" s="8"/>
      <c r="D142" s="8"/>
      <c r="E142" s="8"/>
      <c r="F142" s="8" t="s">
        <v>1588</v>
      </c>
      <c r="G142" s="11" t="s">
        <v>74</v>
      </c>
      <c r="H142" s="8" t="s">
        <v>1589</v>
      </c>
      <c r="I142" s="11" t="s">
        <v>213</v>
      </c>
      <c r="J142" s="40">
        <v>53300000</v>
      </c>
      <c r="K142" s="240">
        <v>53300000</v>
      </c>
      <c r="L142" s="40">
        <v>53300000</v>
      </c>
      <c r="M142" s="39">
        <f t="shared" si="0"/>
        <v>0</v>
      </c>
      <c r="N142" s="8"/>
      <c r="P142" s="74"/>
    </row>
    <row r="143" spans="1:16" ht="90">
      <c r="A143" s="6">
        <v>1021020116</v>
      </c>
      <c r="B143" s="8" t="s">
        <v>1590</v>
      </c>
      <c r="C143" s="9">
        <v>5</v>
      </c>
      <c r="D143" s="8" t="s">
        <v>1591</v>
      </c>
      <c r="E143" s="7" t="s">
        <v>17</v>
      </c>
      <c r="F143" s="8"/>
      <c r="G143" s="8"/>
      <c r="H143" s="8"/>
      <c r="I143" s="8"/>
      <c r="J143" s="39">
        <v>6003763000</v>
      </c>
      <c r="K143" s="244">
        <f>SUM(K144:K146)</f>
        <v>6003763000</v>
      </c>
      <c r="L143" s="39"/>
      <c r="M143" s="39">
        <f t="shared" si="0"/>
        <v>0</v>
      </c>
      <c r="N143" s="7" t="s">
        <v>109</v>
      </c>
      <c r="P143" s="74"/>
    </row>
    <row r="144" spans="1:16" ht="33.75">
      <c r="A144" s="10">
        <v>10210201160</v>
      </c>
      <c r="B144" s="8" t="s">
        <v>1592</v>
      </c>
      <c r="C144" s="8"/>
      <c r="D144" s="8"/>
      <c r="E144" s="8"/>
      <c r="F144" s="8" t="s">
        <v>1593</v>
      </c>
      <c r="G144" s="11" t="s">
        <v>138</v>
      </c>
      <c r="H144" s="8" t="s">
        <v>1594</v>
      </c>
      <c r="I144" s="11" t="s">
        <v>23</v>
      </c>
      <c r="J144" s="40">
        <v>5616563000</v>
      </c>
      <c r="K144" s="240">
        <v>5616563000</v>
      </c>
      <c r="L144" s="40">
        <v>5616563000</v>
      </c>
      <c r="M144" s="39">
        <f t="shared" si="0"/>
        <v>0</v>
      </c>
      <c r="N144" s="8"/>
      <c r="P144" s="74"/>
    </row>
    <row r="145" spans="1:16" ht="33.75">
      <c r="A145" s="10">
        <v>10210201161</v>
      </c>
      <c r="B145" s="8" t="s">
        <v>1595</v>
      </c>
      <c r="C145" s="8"/>
      <c r="D145" s="8"/>
      <c r="E145" s="8"/>
      <c r="F145" s="8" t="s">
        <v>1596</v>
      </c>
      <c r="G145" s="11" t="s">
        <v>1597</v>
      </c>
      <c r="H145" s="8" t="s">
        <v>1598</v>
      </c>
      <c r="I145" s="11" t="s">
        <v>118</v>
      </c>
      <c r="J145" s="40">
        <v>75000000</v>
      </c>
      <c r="K145" s="240">
        <v>75000000</v>
      </c>
      <c r="L145" s="40">
        <v>75000000</v>
      </c>
      <c r="M145" s="39">
        <f t="shared" si="0"/>
        <v>0</v>
      </c>
      <c r="N145" s="8"/>
      <c r="P145" s="74"/>
    </row>
    <row r="146" spans="1:16" ht="56.25">
      <c r="A146" s="10">
        <v>10210201161</v>
      </c>
      <c r="B146" s="8" t="s">
        <v>1599</v>
      </c>
      <c r="C146" s="8"/>
      <c r="D146" s="8"/>
      <c r="E146" s="8"/>
      <c r="F146" s="8" t="s">
        <v>1600</v>
      </c>
      <c r="G146" s="11" t="s">
        <v>138</v>
      </c>
      <c r="H146" s="8" t="s">
        <v>1601</v>
      </c>
      <c r="I146" s="11" t="s">
        <v>118</v>
      </c>
      <c r="J146" s="40">
        <v>312200000</v>
      </c>
      <c r="K146" s="240">
        <v>312200000</v>
      </c>
      <c r="L146" s="40">
        <v>312200000</v>
      </c>
      <c r="M146" s="39">
        <f t="shared" si="0"/>
        <v>0</v>
      </c>
      <c r="N146" s="8"/>
      <c r="P146" s="74"/>
    </row>
    <row r="147" spans="1:16" ht="45">
      <c r="A147" s="6">
        <v>1021020117</v>
      </c>
      <c r="B147" s="8" t="s">
        <v>1602</v>
      </c>
      <c r="C147" s="9">
        <v>5</v>
      </c>
      <c r="D147" s="8" t="s">
        <v>1603</v>
      </c>
      <c r="E147" s="7" t="s">
        <v>1604</v>
      </c>
      <c r="F147" s="8"/>
      <c r="G147" s="8"/>
      <c r="H147" s="8"/>
      <c r="I147" s="8"/>
      <c r="J147" s="39">
        <v>204975000</v>
      </c>
      <c r="K147" s="244">
        <f>SUM(K148:K149)</f>
        <v>204975000</v>
      </c>
      <c r="L147" s="39"/>
      <c r="M147" s="39">
        <f t="shared" si="0"/>
        <v>0</v>
      </c>
      <c r="N147" s="7" t="s">
        <v>109</v>
      </c>
      <c r="P147" s="74"/>
    </row>
    <row r="148" spans="1:16" ht="101.25">
      <c r="A148" s="10">
        <v>10210201170</v>
      </c>
      <c r="B148" s="8" t="s">
        <v>1605</v>
      </c>
      <c r="C148" s="8"/>
      <c r="D148" s="8"/>
      <c r="E148" s="8"/>
      <c r="F148" s="8" t="s">
        <v>1606</v>
      </c>
      <c r="G148" s="11" t="s">
        <v>1607</v>
      </c>
      <c r="H148" s="8" t="s">
        <v>1608</v>
      </c>
      <c r="I148" s="11" t="s">
        <v>213</v>
      </c>
      <c r="J148" s="40">
        <v>34228000</v>
      </c>
      <c r="K148" s="240">
        <v>34228000</v>
      </c>
      <c r="L148" s="40">
        <v>34228000</v>
      </c>
      <c r="M148" s="39">
        <f t="shared" si="0"/>
        <v>0</v>
      </c>
      <c r="N148" s="8"/>
      <c r="P148" s="74"/>
    </row>
    <row r="149" spans="1:16" ht="191.25">
      <c r="A149" s="10">
        <v>10210201170</v>
      </c>
      <c r="B149" s="8" t="s">
        <v>1609</v>
      </c>
      <c r="C149" s="8"/>
      <c r="D149" s="8"/>
      <c r="E149" s="8"/>
      <c r="F149" s="8" t="s">
        <v>1610</v>
      </c>
      <c r="G149" s="11" t="s">
        <v>138</v>
      </c>
      <c r="H149" s="8" t="s">
        <v>1611</v>
      </c>
      <c r="I149" s="11" t="s">
        <v>1612</v>
      </c>
      <c r="J149" s="40">
        <v>170747000</v>
      </c>
      <c r="K149" s="240">
        <v>170747000</v>
      </c>
      <c r="L149" s="40">
        <v>170747000</v>
      </c>
      <c r="M149" s="39">
        <f t="shared" si="0"/>
        <v>0</v>
      </c>
      <c r="N149" s="8"/>
      <c r="P149" s="74"/>
    </row>
    <row r="150" spans="1:16" ht="45">
      <c r="A150" s="6">
        <v>1021020119</v>
      </c>
      <c r="B150" s="8" t="s">
        <v>1613</v>
      </c>
      <c r="C150" s="9">
        <v>5</v>
      </c>
      <c r="D150" s="8" t="s">
        <v>1614</v>
      </c>
      <c r="E150" s="7" t="s">
        <v>17</v>
      </c>
      <c r="F150" s="8"/>
      <c r="G150" s="8"/>
      <c r="H150" s="8"/>
      <c r="I150" s="8"/>
      <c r="J150" s="39">
        <v>451461269</v>
      </c>
      <c r="K150" s="244">
        <v>451461269</v>
      </c>
      <c r="L150" s="39"/>
      <c r="M150" s="39">
        <f t="shared" si="0"/>
        <v>0</v>
      </c>
      <c r="N150" s="7" t="s">
        <v>109</v>
      </c>
      <c r="P150" s="74"/>
    </row>
    <row r="151" spans="1:16" ht="78.75">
      <c r="A151" s="10">
        <v>10210201190</v>
      </c>
      <c r="B151" s="8" t="s">
        <v>1615</v>
      </c>
      <c r="C151" s="8"/>
      <c r="D151" s="8"/>
      <c r="E151" s="8"/>
      <c r="F151" s="8" t="s">
        <v>1616</v>
      </c>
      <c r="G151" s="11" t="s">
        <v>138</v>
      </c>
      <c r="H151" s="8" t="s">
        <v>1617</v>
      </c>
      <c r="I151" s="11" t="s">
        <v>23</v>
      </c>
      <c r="J151" s="40">
        <v>344362189</v>
      </c>
      <c r="K151" s="240">
        <v>344362189</v>
      </c>
      <c r="L151" s="40">
        <v>344362189</v>
      </c>
      <c r="M151" s="39">
        <f t="shared" si="0"/>
        <v>0</v>
      </c>
      <c r="N151" s="8"/>
      <c r="P151" s="74"/>
    </row>
    <row r="152" spans="1:16" ht="112.5">
      <c r="A152" s="10">
        <v>10210201190</v>
      </c>
      <c r="B152" s="8" t="s">
        <v>1618</v>
      </c>
      <c r="C152" s="8"/>
      <c r="D152" s="8"/>
      <c r="E152" s="8"/>
      <c r="F152" s="8" t="s">
        <v>1619</v>
      </c>
      <c r="G152" s="11" t="s">
        <v>138</v>
      </c>
      <c r="H152" s="8" t="s">
        <v>1620</v>
      </c>
      <c r="I152" s="11" t="s">
        <v>23</v>
      </c>
      <c r="J152" s="40">
        <v>107099080</v>
      </c>
      <c r="K152" s="240">
        <v>107099080</v>
      </c>
      <c r="L152" s="40">
        <v>107099080</v>
      </c>
      <c r="M152" s="39">
        <f t="shared" si="0"/>
        <v>0</v>
      </c>
      <c r="N152" s="8"/>
      <c r="P152" s="74"/>
    </row>
    <row r="153" spans="1:16" ht="33.75">
      <c r="A153" s="6">
        <v>1021020120</v>
      </c>
      <c r="B153" s="7" t="s">
        <v>1621</v>
      </c>
      <c r="C153" s="9">
        <v>5</v>
      </c>
      <c r="D153" s="8" t="s">
        <v>1622</v>
      </c>
      <c r="E153" s="7" t="s">
        <v>1623</v>
      </c>
      <c r="F153" s="8"/>
      <c r="G153" s="8"/>
      <c r="H153" s="8"/>
      <c r="I153" s="8"/>
      <c r="J153" s="39">
        <v>165151500</v>
      </c>
      <c r="K153" s="244">
        <f>SUM(K154)</f>
        <v>165151500</v>
      </c>
      <c r="L153" s="39"/>
      <c r="M153" s="39">
        <f t="shared" si="0"/>
        <v>0</v>
      </c>
      <c r="N153" s="7" t="s">
        <v>109</v>
      </c>
      <c r="P153" s="74"/>
    </row>
    <row r="154" spans="1:16" ht="225">
      <c r="A154" s="10">
        <v>10210201200</v>
      </c>
      <c r="B154" s="8" t="s">
        <v>1624</v>
      </c>
      <c r="C154" s="8"/>
      <c r="D154" s="8"/>
      <c r="E154" s="8"/>
      <c r="F154" s="8" t="s">
        <v>1625</v>
      </c>
      <c r="G154" s="11" t="s">
        <v>74</v>
      </c>
      <c r="H154" s="8" t="s">
        <v>1626</v>
      </c>
      <c r="I154" s="11" t="s">
        <v>23</v>
      </c>
      <c r="J154" s="40">
        <v>165151500</v>
      </c>
      <c r="K154" s="240">
        <v>165151500</v>
      </c>
      <c r="L154" s="40">
        <v>165151500</v>
      </c>
      <c r="M154" s="39">
        <f t="shared" si="0"/>
        <v>0</v>
      </c>
      <c r="N154" s="8"/>
      <c r="P154" s="74"/>
    </row>
    <row r="155" spans="1:16" ht="101.25">
      <c r="A155" s="6">
        <v>1021020121</v>
      </c>
      <c r="B155" s="7" t="s">
        <v>1627</v>
      </c>
      <c r="C155" s="9">
        <v>5</v>
      </c>
      <c r="D155" s="8" t="s">
        <v>1628</v>
      </c>
      <c r="E155" s="7" t="s">
        <v>17</v>
      </c>
      <c r="F155" s="8"/>
      <c r="G155" s="8"/>
      <c r="H155" s="8"/>
      <c r="I155" s="8"/>
      <c r="J155" s="39">
        <v>658475700</v>
      </c>
      <c r="K155" s="244">
        <f>SUM(K156:K157)</f>
        <v>658475700</v>
      </c>
      <c r="L155" s="39"/>
      <c r="M155" s="39">
        <f t="shared" si="0"/>
        <v>0</v>
      </c>
      <c r="N155" s="7" t="s">
        <v>109</v>
      </c>
      <c r="P155" s="74"/>
    </row>
    <row r="156" spans="1:16" ht="180">
      <c r="A156" s="10">
        <v>10210201210</v>
      </c>
      <c r="B156" s="8" t="s">
        <v>1629</v>
      </c>
      <c r="C156" s="8"/>
      <c r="D156" s="8"/>
      <c r="E156" s="8"/>
      <c r="F156" s="8" t="s">
        <v>1630</v>
      </c>
      <c r="G156" s="11" t="s">
        <v>1631</v>
      </c>
      <c r="H156" s="8" t="s">
        <v>1632</v>
      </c>
      <c r="I156" s="11" t="s">
        <v>118</v>
      </c>
      <c r="J156" s="40">
        <v>527175700</v>
      </c>
      <c r="K156" s="240">
        <v>527175700</v>
      </c>
      <c r="L156" s="40">
        <v>527175700</v>
      </c>
      <c r="M156" s="39">
        <f t="shared" si="0"/>
        <v>0</v>
      </c>
      <c r="N156" s="8"/>
      <c r="P156" s="74"/>
    </row>
    <row r="157" spans="1:16" ht="78.75">
      <c r="A157" s="10">
        <v>10210201210</v>
      </c>
      <c r="B157" s="11" t="s">
        <v>1633</v>
      </c>
      <c r="C157" s="8"/>
      <c r="D157" s="8"/>
      <c r="E157" s="8"/>
      <c r="F157" s="8" t="s">
        <v>1634</v>
      </c>
      <c r="G157" s="11" t="s">
        <v>138</v>
      </c>
      <c r="H157" s="8" t="s">
        <v>1632</v>
      </c>
      <c r="I157" s="11" t="s">
        <v>23</v>
      </c>
      <c r="J157" s="40">
        <v>131300000</v>
      </c>
      <c r="K157" s="240">
        <v>131300000</v>
      </c>
      <c r="L157" s="40">
        <v>131300000</v>
      </c>
      <c r="M157" s="39">
        <f t="shared" si="0"/>
        <v>0</v>
      </c>
      <c r="N157" s="8"/>
      <c r="P157" s="74"/>
    </row>
    <row r="158" spans="1:16" ht="45">
      <c r="A158" s="6">
        <v>1021020122</v>
      </c>
      <c r="B158" s="8" t="s">
        <v>1635</v>
      </c>
      <c r="C158" s="9">
        <v>5</v>
      </c>
      <c r="D158" s="8" t="s">
        <v>1636</v>
      </c>
      <c r="E158" s="7" t="s">
        <v>1637</v>
      </c>
      <c r="F158" s="8"/>
      <c r="G158" s="8"/>
      <c r="H158" s="8"/>
      <c r="I158" s="8"/>
      <c r="J158" s="39">
        <v>296391270</v>
      </c>
      <c r="K158" s="244">
        <f>SUM(K159:K162)</f>
        <v>296391270</v>
      </c>
      <c r="L158" s="39"/>
      <c r="M158" s="39">
        <f t="shared" si="0"/>
        <v>0</v>
      </c>
      <c r="N158" s="7" t="s">
        <v>109</v>
      </c>
      <c r="P158" s="74"/>
    </row>
    <row r="159" spans="1:16" ht="45">
      <c r="A159" s="10">
        <v>10210201220</v>
      </c>
      <c r="B159" s="8" t="s">
        <v>1638</v>
      </c>
      <c r="C159" s="8"/>
      <c r="D159" s="8"/>
      <c r="E159" s="8"/>
      <c r="F159" s="8" t="s">
        <v>1639</v>
      </c>
      <c r="G159" s="11" t="s">
        <v>74</v>
      </c>
      <c r="H159" s="8" t="s">
        <v>1640</v>
      </c>
      <c r="I159" s="11" t="s">
        <v>170</v>
      </c>
      <c r="J159" s="40">
        <v>12749550</v>
      </c>
      <c r="K159" s="240">
        <v>12749550</v>
      </c>
      <c r="L159" s="40">
        <v>12749550</v>
      </c>
      <c r="M159" s="39">
        <f t="shared" si="0"/>
        <v>0</v>
      </c>
      <c r="N159" s="8"/>
      <c r="P159" s="74"/>
    </row>
    <row r="160" spans="1:16" ht="67.5">
      <c r="A160" s="10">
        <v>10210201220</v>
      </c>
      <c r="B160" s="8" t="s">
        <v>1641</v>
      </c>
      <c r="C160" s="8"/>
      <c r="D160" s="8"/>
      <c r="E160" s="8"/>
      <c r="F160" s="8" t="s">
        <v>1642</v>
      </c>
      <c r="G160" s="11" t="s">
        <v>138</v>
      </c>
      <c r="H160" s="8" t="s">
        <v>1643</v>
      </c>
      <c r="I160" s="11" t="s">
        <v>150</v>
      </c>
      <c r="J160" s="40">
        <v>212127420</v>
      </c>
      <c r="K160" s="240">
        <v>212127420</v>
      </c>
      <c r="L160" s="40">
        <v>212127420</v>
      </c>
      <c r="M160" s="39">
        <f t="shared" si="0"/>
        <v>0</v>
      </c>
      <c r="N160" s="8"/>
      <c r="P160" s="74"/>
    </row>
    <row r="161" spans="1:16" ht="90">
      <c r="A161" s="10">
        <v>10210201220</v>
      </c>
      <c r="B161" s="11" t="s">
        <v>1644</v>
      </c>
      <c r="C161" s="8"/>
      <c r="D161" s="8"/>
      <c r="E161" s="8"/>
      <c r="F161" s="8" t="s">
        <v>1645</v>
      </c>
      <c r="G161" s="11" t="s">
        <v>138</v>
      </c>
      <c r="H161" s="8" t="s">
        <v>1646</v>
      </c>
      <c r="I161" s="11" t="s">
        <v>1647</v>
      </c>
      <c r="J161" s="40">
        <v>50973000</v>
      </c>
      <c r="K161" s="240">
        <v>50973000</v>
      </c>
      <c r="L161" s="40">
        <v>50973000</v>
      </c>
      <c r="M161" s="39">
        <f t="shared" si="0"/>
        <v>0</v>
      </c>
      <c r="N161" s="8"/>
      <c r="P161" s="74"/>
    </row>
    <row r="162" spans="1:16" ht="56.25">
      <c r="A162" s="10">
        <v>10210201220</v>
      </c>
      <c r="B162" s="8" t="s">
        <v>1648</v>
      </c>
      <c r="C162" s="8"/>
      <c r="D162" s="8"/>
      <c r="E162" s="8"/>
      <c r="F162" s="8" t="s">
        <v>1649</v>
      </c>
      <c r="G162" s="11" t="s">
        <v>138</v>
      </c>
      <c r="H162" s="8" t="s">
        <v>1650</v>
      </c>
      <c r="I162" s="11" t="s">
        <v>118</v>
      </c>
      <c r="J162" s="40">
        <v>20541300</v>
      </c>
      <c r="K162" s="240">
        <v>20541300</v>
      </c>
      <c r="L162" s="40">
        <v>20541300</v>
      </c>
      <c r="M162" s="39">
        <f t="shared" si="0"/>
        <v>0</v>
      </c>
      <c r="N162" s="8"/>
      <c r="P162" s="74"/>
    </row>
    <row r="163" spans="1:16" ht="45">
      <c r="A163" s="6">
        <v>1021020123</v>
      </c>
      <c r="B163" s="8" t="s">
        <v>1651</v>
      </c>
      <c r="C163" s="9">
        <v>5</v>
      </c>
      <c r="D163" s="8" t="s">
        <v>1652</v>
      </c>
      <c r="E163" s="7" t="s">
        <v>17</v>
      </c>
      <c r="F163" s="8"/>
      <c r="G163" s="8"/>
      <c r="H163" s="8"/>
      <c r="I163" s="8"/>
      <c r="J163" s="39">
        <v>260556800</v>
      </c>
      <c r="K163" s="244">
        <f>SUM(K164:K165)</f>
        <v>260556800</v>
      </c>
      <c r="L163" s="39"/>
      <c r="M163" s="39">
        <f t="shared" si="0"/>
        <v>0</v>
      </c>
      <c r="N163" s="7" t="s">
        <v>109</v>
      </c>
      <c r="P163" s="74"/>
    </row>
    <row r="164" spans="1:16" ht="33.75">
      <c r="A164" s="10">
        <v>10210201230</v>
      </c>
      <c r="B164" s="8" t="s">
        <v>1653</v>
      </c>
      <c r="C164" s="8"/>
      <c r="D164" s="8"/>
      <c r="E164" s="8"/>
      <c r="F164" s="8" t="s">
        <v>1654</v>
      </c>
      <c r="G164" s="11" t="s">
        <v>138</v>
      </c>
      <c r="H164" s="8" t="s">
        <v>1655</v>
      </c>
      <c r="I164" s="11" t="s">
        <v>23</v>
      </c>
      <c r="J164" s="40">
        <v>85762800</v>
      </c>
      <c r="K164" s="240">
        <v>85762800</v>
      </c>
      <c r="L164" s="40">
        <v>85762800</v>
      </c>
      <c r="M164" s="39">
        <f t="shared" si="0"/>
        <v>0</v>
      </c>
      <c r="N164" s="8"/>
      <c r="P164" s="74"/>
    </row>
    <row r="165" spans="1:16" ht="45">
      <c r="A165" s="10">
        <v>10210201230</v>
      </c>
      <c r="B165" s="11" t="s">
        <v>1656</v>
      </c>
      <c r="C165" s="8"/>
      <c r="D165" s="8"/>
      <c r="E165" s="8"/>
      <c r="F165" s="8" t="s">
        <v>1657</v>
      </c>
      <c r="G165" s="11" t="s">
        <v>1631</v>
      </c>
      <c r="H165" s="8" t="s">
        <v>1658</v>
      </c>
      <c r="I165" s="11" t="s">
        <v>23</v>
      </c>
      <c r="J165" s="40">
        <v>174794000</v>
      </c>
      <c r="K165" s="240">
        <v>174794000</v>
      </c>
      <c r="L165" s="40">
        <v>174794000</v>
      </c>
      <c r="M165" s="39">
        <f t="shared" si="0"/>
        <v>0</v>
      </c>
      <c r="N165" s="8"/>
      <c r="P165" s="74"/>
    </row>
    <row r="166" spans="1:16" ht="67.5">
      <c r="A166" s="6">
        <v>1021020125</v>
      </c>
      <c r="B166" s="8" t="s">
        <v>1659</v>
      </c>
      <c r="C166" s="9">
        <v>5</v>
      </c>
      <c r="D166" s="8" t="s">
        <v>1660</v>
      </c>
      <c r="E166" s="7" t="s">
        <v>659</v>
      </c>
      <c r="F166" s="8"/>
      <c r="G166" s="8"/>
      <c r="H166" s="8"/>
      <c r="I166" s="8"/>
      <c r="J166" s="39">
        <v>2479036000</v>
      </c>
      <c r="K166" s="244">
        <f>SUM(K167:K168)</f>
        <v>2479036000</v>
      </c>
      <c r="L166" s="39"/>
      <c r="M166" s="39">
        <f t="shared" si="0"/>
        <v>0</v>
      </c>
      <c r="N166" s="7" t="s">
        <v>109</v>
      </c>
      <c r="P166" s="74"/>
    </row>
    <row r="167" spans="1:16" ht="56.25">
      <c r="A167" s="10">
        <v>10210201250</v>
      </c>
      <c r="B167" s="8" t="s">
        <v>1661</v>
      </c>
      <c r="C167" s="8"/>
      <c r="D167" s="8"/>
      <c r="E167" s="8"/>
      <c r="F167" s="8" t="s">
        <v>1662</v>
      </c>
      <c r="G167" s="11" t="s">
        <v>74</v>
      </c>
      <c r="H167" s="8" t="s">
        <v>1663</v>
      </c>
      <c r="I167" s="11" t="s">
        <v>213</v>
      </c>
      <c r="J167" s="40">
        <v>1794078000</v>
      </c>
      <c r="K167" s="240">
        <v>1794078000</v>
      </c>
      <c r="L167" s="40">
        <v>1794078000</v>
      </c>
      <c r="M167" s="39">
        <f t="shared" si="0"/>
        <v>0</v>
      </c>
      <c r="N167" s="8"/>
      <c r="P167" s="74"/>
    </row>
    <row r="168" spans="1:16" ht="56.25">
      <c r="A168" s="10">
        <v>10210201252</v>
      </c>
      <c r="B168" s="8" t="s">
        <v>1664</v>
      </c>
      <c r="C168" s="8"/>
      <c r="D168" s="8"/>
      <c r="E168" s="8"/>
      <c r="F168" s="8" t="s">
        <v>1665</v>
      </c>
      <c r="G168" s="11" t="s">
        <v>577</v>
      </c>
      <c r="H168" s="8" t="s">
        <v>1666</v>
      </c>
      <c r="I168" s="11" t="s">
        <v>213</v>
      </c>
      <c r="J168" s="40">
        <v>684958000</v>
      </c>
      <c r="K168" s="240">
        <v>684958000</v>
      </c>
      <c r="L168" s="40">
        <v>684958000</v>
      </c>
      <c r="M168" s="39">
        <f t="shared" si="0"/>
        <v>0</v>
      </c>
      <c r="N168" s="8"/>
      <c r="P168" s="74"/>
    </row>
    <row r="169" spans="1:16" ht="33.75">
      <c r="A169" s="6">
        <v>1021020130</v>
      </c>
      <c r="B169" s="8" t="s">
        <v>1667</v>
      </c>
      <c r="C169" s="9">
        <v>5</v>
      </c>
      <c r="D169" s="8" t="s">
        <v>1668</v>
      </c>
      <c r="E169" s="7" t="s">
        <v>17</v>
      </c>
      <c r="F169" s="8"/>
      <c r="G169" s="8"/>
      <c r="H169" s="8"/>
      <c r="I169" s="8"/>
      <c r="J169" s="39">
        <v>81996000</v>
      </c>
      <c r="K169" s="244">
        <f>SUM(K170)</f>
        <v>81996000</v>
      </c>
      <c r="L169" s="39"/>
      <c r="M169" s="39">
        <f t="shared" si="0"/>
        <v>0</v>
      </c>
      <c r="N169" s="7" t="s">
        <v>109</v>
      </c>
      <c r="P169" s="74"/>
    </row>
    <row r="170" spans="1:16" ht="90">
      <c r="A170" s="10">
        <v>10210201300</v>
      </c>
      <c r="B170" s="11" t="s">
        <v>1669</v>
      </c>
      <c r="C170" s="8"/>
      <c r="D170" s="8"/>
      <c r="E170" s="8"/>
      <c r="F170" s="8" t="s">
        <v>1670</v>
      </c>
      <c r="G170" s="11" t="s">
        <v>1631</v>
      </c>
      <c r="H170" s="8" t="s">
        <v>1671</v>
      </c>
      <c r="I170" s="11" t="s">
        <v>1313</v>
      </c>
      <c r="J170" s="40">
        <v>81996000</v>
      </c>
      <c r="K170" s="240">
        <v>81996000</v>
      </c>
      <c r="L170" s="40">
        <v>81996000</v>
      </c>
      <c r="M170" s="39">
        <f t="shared" si="0"/>
        <v>0</v>
      </c>
      <c r="N170" s="8"/>
      <c r="P170" s="74"/>
    </row>
    <row r="171" spans="1:16" ht="67.5">
      <c r="A171" s="6">
        <v>1021020132</v>
      </c>
      <c r="B171" s="8" t="s">
        <v>1672</v>
      </c>
      <c r="C171" s="9">
        <v>5</v>
      </c>
      <c r="D171" s="8" t="s">
        <v>1673</v>
      </c>
      <c r="E171" s="7" t="s">
        <v>17</v>
      </c>
      <c r="F171" s="8"/>
      <c r="G171" s="8"/>
      <c r="H171" s="8"/>
      <c r="I171" s="8"/>
      <c r="J171" s="39">
        <v>154406500</v>
      </c>
      <c r="K171" s="244">
        <f>+K172</f>
        <v>154406500</v>
      </c>
      <c r="L171" s="39"/>
      <c r="M171" s="39">
        <f t="shared" si="0"/>
        <v>0</v>
      </c>
      <c r="N171" s="7" t="s">
        <v>109</v>
      </c>
      <c r="P171" s="74"/>
    </row>
    <row r="172" spans="1:16" ht="326.25">
      <c r="A172" s="10">
        <v>10210201320</v>
      </c>
      <c r="B172" s="8" t="s">
        <v>1674</v>
      </c>
      <c r="C172" s="8"/>
      <c r="D172" s="8"/>
      <c r="E172" s="8"/>
      <c r="F172" s="8" t="s">
        <v>1675</v>
      </c>
      <c r="G172" s="11" t="s">
        <v>138</v>
      </c>
      <c r="H172" s="8" t="s">
        <v>1676</v>
      </c>
      <c r="I172" s="11" t="s">
        <v>1677</v>
      </c>
      <c r="J172" s="40">
        <v>154406500</v>
      </c>
      <c r="K172" s="240">
        <v>154406500</v>
      </c>
      <c r="L172" s="40">
        <v>154406500</v>
      </c>
      <c r="M172" s="39">
        <f t="shared" si="0"/>
        <v>0</v>
      </c>
      <c r="N172" s="8"/>
      <c r="P172" s="74"/>
    </row>
    <row r="173" spans="1:16" ht="33.75">
      <c r="A173" s="6">
        <v>1021020134</v>
      </c>
      <c r="B173" s="8" t="s">
        <v>1678</v>
      </c>
      <c r="C173" s="9">
        <v>5</v>
      </c>
      <c r="D173" s="8" t="s">
        <v>1679</v>
      </c>
      <c r="E173" s="7" t="s">
        <v>17</v>
      </c>
      <c r="F173" s="8"/>
      <c r="G173" s="8"/>
      <c r="H173" s="8"/>
      <c r="I173" s="8"/>
      <c r="J173" s="39">
        <v>306024000</v>
      </c>
      <c r="K173" s="244">
        <f>+K174</f>
        <v>306024000</v>
      </c>
      <c r="L173" s="39"/>
      <c r="M173" s="39">
        <f t="shared" si="0"/>
        <v>0</v>
      </c>
      <c r="N173" s="7" t="s">
        <v>109</v>
      </c>
      <c r="P173" s="74"/>
    </row>
    <row r="174" spans="1:16" ht="67.5">
      <c r="A174" s="10">
        <v>102102013401</v>
      </c>
      <c r="B174" s="8" t="s">
        <v>1680</v>
      </c>
      <c r="C174" s="8"/>
      <c r="D174" s="8"/>
      <c r="E174" s="8"/>
      <c r="F174" s="8" t="s">
        <v>1681</v>
      </c>
      <c r="G174" s="11" t="s">
        <v>138</v>
      </c>
      <c r="H174" s="8" t="s">
        <v>1682</v>
      </c>
      <c r="I174" s="11" t="s">
        <v>23</v>
      </c>
      <c r="J174" s="40">
        <v>306024000</v>
      </c>
      <c r="K174" s="240">
        <v>306024000</v>
      </c>
      <c r="L174" s="40">
        <v>306024000</v>
      </c>
      <c r="M174" s="39">
        <f t="shared" si="0"/>
        <v>0</v>
      </c>
      <c r="N174" s="8"/>
      <c r="P174" s="74"/>
    </row>
    <row r="175" spans="1:16" ht="33.75">
      <c r="A175" s="6">
        <v>1021020136</v>
      </c>
      <c r="B175" s="8" t="s">
        <v>1683</v>
      </c>
      <c r="C175" s="9">
        <v>5</v>
      </c>
      <c r="D175" s="8" t="s">
        <v>1684</v>
      </c>
      <c r="E175" s="7" t="s">
        <v>17</v>
      </c>
      <c r="F175" s="8"/>
      <c r="G175" s="8"/>
      <c r="H175" s="8"/>
      <c r="I175" s="8"/>
      <c r="J175" s="39">
        <v>7238129000</v>
      </c>
      <c r="K175" s="244">
        <f>SUM(K176:K191)</f>
        <v>7238129000</v>
      </c>
      <c r="L175" s="39"/>
      <c r="M175" s="39">
        <f t="shared" si="0"/>
        <v>0</v>
      </c>
      <c r="N175" s="7" t="s">
        <v>109</v>
      </c>
      <c r="P175" s="74"/>
    </row>
    <row r="176" spans="1:16" ht="45">
      <c r="A176" s="10">
        <v>10210201360</v>
      </c>
      <c r="B176" s="11" t="s">
        <v>1685</v>
      </c>
      <c r="C176" s="8"/>
      <c r="D176" s="8"/>
      <c r="E176" s="8"/>
      <c r="F176" s="8" t="s">
        <v>1686</v>
      </c>
      <c r="G176" s="11" t="s">
        <v>138</v>
      </c>
      <c r="H176" s="8" t="s">
        <v>1687</v>
      </c>
      <c r="I176" s="11" t="s">
        <v>23</v>
      </c>
      <c r="J176" s="40">
        <v>1013907200</v>
      </c>
      <c r="K176" s="240">
        <v>1013907200</v>
      </c>
      <c r="L176" s="40">
        <v>1013907200</v>
      </c>
      <c r="M176" s="39">
        <f t="shared" si="0"/>
        <v>0</v>
      </c>
      <c r="N176" s="8"/>
      <c r="P176" s="74"/>
    </row>
    <row r="177" spans="1:16" ht="56.25">
      <c r="A177" s="10">
        <v>10210201360</v>
      </c>
      <c r="B177" s="8" t="s">
        <v>1688</v>
      </c>
      <c r="C177" s="8"/>
      <c r="D177" s="8"/>
      <c r="E177" s="8"/>
      <c r="F177" s="8" t="s">
        <v>1689</v>
      </c>
      <c r="G177" s="11" t="s">
        <v>138</v>
      </c>
      <c r="H177" s="8" t="s">
        <v>1687</v>
      </c>
      <c r="I177" s="11" t="s">
        <v>23</v>
      </c>
      <c r="J177" s="40">
        <v>661229600</v>
      </c>
      <c r="K177" s="240">
        <v>661229600</v>
      </c>
      <c r="L177" s="40">
        <v>661229600</v>
      </c>
      <c r="M177" s="39">
        <f t="shared" si="0"/>
        <v>0</v>
      </c>
      <c r="N177" s="8"/>
      <c r="P177" s="74"/>
    </row>
    <row r="178" spans="1:16" ht="56.25">
      <c r="A178" s="10">
        <v>10210201360</v>
      </c>
      <c r="B178" s="8" t="s">
        <v>1690</v>
      </c>
      <c r="C178" s="8"/>
      <c r="D178" s="8"/>
      <c r="E178" s="8"/>
      <c r="F178" s="8" t="s">
        <v>1691</v>
      </c>
      <c r="G178" s="11" t="s">
        <v>138</v>
      </c>
      <c r="H178" s="8" t="s">
        <v>1687</v>
      </c>
      <c r="I178" s="11" t="s">
        <v>23</v>
      </c>
      <c r="J178" s="40">
        <v>416179200</v>
      </c>
      <c r="K178" s="240">
        <v>416179200</v>
      </c>
      <c r="L178" s="40">
        <v>416179200</v>
      </c>
      <c r="M178" s="39">
        <f t="shared" si="0"/>
        <v>0</v>
      </c>
      <c r="N178" s="8"/>
      <c r="P178" s="74"/>
    </row>
    <row r="179" spans="1:16" ht="45">
      <c r="A179" s="10">
        <v>10210201360</v>
      </c>
      <c r="B179" s="8" t="s">
        <v>1692</v>
      </c>
      <c r="C179" s="8"/>
      <c r="D179" s="8"/>
      <c r="E179" s="8"/>
      <c r="F179" s="8" t="s">
        <v>1693</v>
      </c>
      <c r="G179" s="11" t="s">
        <v>138</v>
      </c>
      <c r="H179" s="8" t="s">
        <v>1687</v>
      </c>
      <c r="I179" s="11" t="s">
        <v>23</v>
      </c>
      <c r="J179" s="40">
        <v>510979200</v>
      </c>
      <c r="K179" s="240">
        <v>510979200</v>
      </c>
      <c r="L179" s="40">
        <v>510979200</v>
      </c>
      <c r="M179" s="39">
        <f t="shared" si="0"/>
        <v>0</v>
      </c>
      <c r="N179" s="8"/>
      <c r="P179" s="74"/>
    </row>
    <row r="180" spans="1:16" ht="45">
      <c r="A180" s="10">
        <v>10210201360</v>
      </c>
      <c r="B180" s="8" t="s">
        <v>1694</v>
      </c>
      <c r="C180" s="8"/>
      <c r="D180" s="8"/>
      <c r="E180" s="8"/>
      <c r="F180" s="8" t="s">
        <v>1695</v>
      </c>
      <c r="G180" s="11" t="s">
        <v>138</v>
      </c>
      <c r="H180" s="8" t="s">
        <v>1687</v>
      </c>
      <c r="I180" s="11" t="s">
        <v>23</v>
      </c>
      <c r="J180" s="40">
        <v>644155200</v>
      </c>
      <c r="K180" s="240">
        <v>644155200</v>
      </c>
      <c r="L180" s="40">
        <v>644155200</v>
      </c>
      <c r="M180" s="39">
        <f t="shared" si="0"/>
        <v>0</v>
      </c>
      <c r="N180" s="8"/>
      <c r="P180" s="74"/>
    </row>
    <row r="181" spans="1:16" ht="45">
      <c r="A181" s="10">
        <v>10210201360</v>
      </c>
      <c r="B181" s="8" t="s">
        <v>1696</v>
      </c>
      <c r="C181" s="8"/>
      <c r="D181" s="8"/>
      <c r="E181" s="8"/>
      <c r="F181" s="8" t="s">
        <v>1697</v>
      </c>
      <c r="G181" s="11" t="s">
        <v>138</v>
      </c>
      <c r="H181" s="8" t="s">
        <v>1687</v>
      </c>
      <c r="I181" s="11" t="s">
        <v>23</v>
      </c>
      <c r="J181" s="40">
        <v>979843200</v>
      </c>
      <c r="K181" s="240">
        <v>979843200</v>
      </c>
      <c r="L181" s="40">
        <v>979843200</v>
      </c>
      <c r="M181" s="39">
        <f t="shared" si="0"/>
        <v>0</v>
      </c>
      <c r="N181" s="8"/>
      <c r="P181" s="74"/>
    </row>
    <row r="182" spans="1:16" ht="45">
      <c r="A182" s="10">
        <v>10210201360</v>
      </c>
      <c r="B182" s="8" t="s">
        <v>1698</v>
      </c>
      <c r="C182" s="8"/>
      <c r="D182" s="8"/>
      <c r="E182" s="8"/>
      <c r="F182" s="8" t="s">
        <v>1699</v>
      </c>
      <c r="G182" s="11" t="s">
        <v>138</v>
      </c>
      <c r="H182" s="8" t="s">
        <v>1687</v>
      </c>
      <c r="I182" s="11" t="s">
        <v>23</v>
      </c>
      <c r="J182" s="40">
        <v>871617600</v>
      </c>
      <c r="K182" s="240">
        <v>871617600</v>
      </c>
      <c r="L182" s="40">
        <v>871617600</v>
      </c>
      <c r="M182" s="39">
        <f t="shared" si="0"/>
        <v>0</v>
      </c>
      <c r="N182" s="8"/>
      <c r="P182" s="74"/>
    </row>
    <row r="183" spans="1:16" ht="45">
      <c r="A183" s="10">
        <v>10210201360</v>
      </c>
      <c r="B183" s="8" t="s">
        <v>1700</v>
      </c>
      <c r="C183" s="8"/>
      <c r="D183" s="8"/>
      <c r="E183" s="8"/>
      <c r="F183" s="8" t="s">
        <v>1701</v>
      </c>
      <c r="G183" s="11" t="s">
        <v>138</v>
      </c>
      <c r="H183" s="8" t="s">
        <v>1687</v>
      </c>
      <c r="I183" s="11" t="s">
        <v>23</v>
      </c>
      <c r="J183" s="40">
        <v>692592000</v>
      </c>
      <c r="K183" s="240">
        <v>692592000</v>
      </c>
      <c r="L183" s="40">
        <v>692592000</v>
      </c>
      <c r="M183" s="39">
        <f t="shared" si="0"/>
        <v>0</v>
      </c>
      <c r="N183" s="8"/>
      <c r="P183" s="74"/>
    </row>
    <row r="184" spans="1:16" ht="45">
      <c r="A184" s="10">
        <v>10210201361</v>
      </c>
      <c r="B184" s="8" t="s">
        <v>1702</v>
      </c>
      <c r="C184" s="8"/>
      <c r="D184" s="8"/>
      <c r="E184" s="8"/>
      <c r="F184" s="8" t="s">
        <v>1703</v>
      </c>
      <c r="G184" s="11" t="s">
        <v>1631</v>
      </c>
      <c r="H184" s="8" t="s">
        <v>1687</v>
      </c>
      <c r="I184" s="11" t="s">
        <v>23</v>
      </c>
      <c r="J184" s="40">
        <v>165307400</v>
      </c>
      <c r="K184" s="240">
        <v>165307400</v>
      </c>
      <c r="L184" s="40">
        <v>165307400</v>
      </c>
      <c r="M184" s="39">
        <f t="shared" si="0"/>
        <v>0</v>
      </c>
      <c r="N184" s="8"/>
      <c r="P184" s="74"/>
    </row>
    <row r="185" spans="1:16" ht="56.25">
      <c r="A185" s="10">
        <v>10210201361</v>
      </c>
      <c r="B185" s="8" t="s">
        <v>1704</v>
      </c>
      <c r="C185" s="8"/>
      <c r="D185" s="8"/>
      <c r="E185" s="8"/>
      <c r="F185" s="8" t="s">
        <v>1705</v>
      </c>
      <c r="G185" s="11" t="s">
        <v>23</v>
      </c>
      <c r="H185" s="8" t="s">
        <v>1687</v>
      </c>
      <c r="I185" s="11" t="s">
        <v>23</v>
      </c>
      <c r="J185" s="40">
        <v>104044800</v>
      </c>
      <c r="K185" s="240">
        <v>104044800</v>
      </c>
      <c r="L185" s="40">
        <v>104044800</v>
      </c>
      <c r="M185" s="39">
        <f t="shared" si="0"/>
        <v>0</v>
      </c>
      <c r="N185" s="8"/>
      <c r="P185" s="74"/>
    </row>
    <row r="186" spans="1:16" ht="45">
      <c r="A186" s="10">
        <v>10210201361</v>
      </c>
      <c r="B186" s="8" t="s">
        <v>1706</v>
      </c>
      <c r="C186" s="8"/>
      <c r="D186" s="8"/>
      <c r="E186" s="8"/>
      <c r="F186" s="8" t="s">
        <v>1707</v>
      </c>
      <c r="G186" s="11" t="s">
        <v>138</v>
      </c>
      <c r="H186" s="8" t="s">
        <v>1687</v>
      </c>
      <c r="I186" s="11" t="s">
        <v>23</v>
      </c>
      <c r="J186" s="40">
        <v>127744800</v>
      </c>
      <c r="K186" s="240">
        <v>127744800</v>
      </c>
      <c r="L186" s="40">
        <v>127744800</v>
      </c>
      <c r="M186" s="39">
        <f t="shared" si="0"/>
        <v>0</v>
      </c>
      <c r="N186" s="8"/>
      <c r="P186" s="74"/>
    </row>
    <row r="187" spans="1:16" ht="45">
      <c r="A187" s="10">
        <v>10210201361</v>
      </c>
      <c r="B187" s="8" t="s">
        <v>1708</v>
      </c>
      <c r="C187" s="8"/>
      <c r="D187" s="8"/>
      <c r="E187" s="8"/>
      <c r="F187" s="8" t="s">
        <v>1709</v>
      </c>
      <c r="G187" s="11" t="s">
        <v>138</v>
      </c>
      <c r="H187" s="8" t="s">
        <v>1687</v>
      </c>
      <c r="I187" s="11" t="s">
        <v>23</v>
      </c>
      <c r="J187" s="40">
        <v>161038800</v>
      </c>
      <c r="K187" s="240">
        <v>161038800</v>
      </c>
      <c r="L187" s="40">
        <v>161038800</v>
      </c>
      <c r="M187" s="39">
        <f t="shared" si="0"/>
        <v>0</v>
      </c>
      <c r="N187" s="8"/>
      <c r="P187" s="74"/>
    </row>
    <row r="188" spans="1:16" ht="45">
      <c r="A188" s="10">
        <v>10210201361</v>
      </c>
      <c r="B188" s="8" t="s">
        <v>1710</v>
      </c>
      <c r="C188" s="8"/>
      <c r="D188" s="8"/>
      <c r="E188" s="8"/>
      <c r="F188" s="8" t="s">
        <v>1711</v>
      </c>
      <c r="G188" s="11" t="s">
        <v>138</v>
      </c>
      <c r="H188" s="8" t="s">
        <v>1687</v>
      </c>
      <c r="I188" s="11" t="s">
        <v>23</v>
      </c>
      <c r="J188" s="40">
        <v>244960800</v>
      </c>
      <c r="K188" s="240">
        <v>244960800</v>
      </c>
      <c r="L188" s="40">
        <v>244960800</v>
      </c>
      <c r="M188" s="39">
        <f t="shared" si="0"/>
        <v>0</v>
      </c>
      <c r="N188" s="8"/>
      <c r="P188" s="74"/>
    </row>
    <row r="189" spans="1:16" ht="45">
      <c r="A189" s="10">
        <v>10210201361</v>
      </c>
      <c r="B189" s="8" t="s">
        <v>1712</v>
      </c>
      <c r="C189" s="8"/>
      <c r="D189" s="8"/>
      <c r="E189" s="8"/>
      <c r="F189" s="8" t="s">
        <v>1711</v>
      </c>
      <c r="G189" s="11" t="s">
        <v>138</v>
      </c>
      <c r="H189" s="8" t="s">
        <v>1687</v>
      </c>
      <c r="I189" s="11" t="s">
        <v>23</v>
      </c>
      <c r="J189" s="40">
        <v>217904400</v>
      </c>
      <c r="K189" s="240">
        <v>217904400</v>
      </c>
      <c r="L189" s="40">
        <v>217904400</v>
      </c>
      <c r="M189" s="39">
        <f t="shared" si="0"/>
        <v>0</v>
      </c>
      <c r="N189" s="8"/>
      <c r="P189" s="74"/>
    </row>
    <row r="190" spans="1:16" ht="45">
      <c r="A190" s="10">
        <v>10210201361</v>
      </c>
      <c r="B190" s="8" t="s">
        <v>1713</v>
      </c>
      <c r="C190" s="8"/>
      <c r="D190" s="8"/>
      <c r="E190" s="8"/>
      <c r="F190" s="8" t="s">
        <v>1714</v>
      </c>
      <c r="G190" s="11" t="s">
        <v>138</v>
      </c>
      <c r="H190" s="8" t="s">
        <v>1687</v>
      </c>
      <c r="I190" s="11" t="s">
        <v>23</v>
      </c>
      <c r="J190" s="40">
        <v>173148000</v>
      </c>
      <c r="K190" s="240">
        <v>173148000</v>
      </c>
      <c r="L190" s="40">
        <v>173148000</v>
      </c>
      <c r="M190" s="39">
        <f t="shared" si="0"/>
        <v>0</v>
      </c>
      <c r="N190" s="8"/>
      <c r="P190" s="74"/>
    </row>
    <row r="191" spans="1:16" ht="22.5">
      <c r="A191" s="10">
        <v>10210201361</v>
      </c>
      <c r="B191" s="8" t="s">
        <v>1715</v>
      </c>
      <c r="C191" s="8"/>
      <c r="D191" s="8"/>
      <c r="E191" s="8"/>
      <c r="F191" s="8" t="s">
        <v>1716</v>
      </c>
      <c r="G191" s="11" t="s">
        <v>133</v>
      </c>
      <c r="H191" s="8" t="s">
        <v>1717</v>
      </c>
      <c r="I191" s="11" t="s">
        <v>1718</v>
      </c>
      <c r="J191" s="40">
        <v>253476800</v>
      </c>
      <c r="K191" s="240">
        <v>253476800</v>
      </c>
      <c r="L191" s="40">
        <v>253476800</v>
      </c>
      <c r="M191" s="39">
        <f t="shared" si="0"/>
        <v>0</v>
      </c>
      <c r="N191" s="8"/>
      <c r="P191" s="74"/>
    </row>
    <row r="192" spans="1:16" ht="33.75">
      <c r="A192" s="6">
        <v>1021020137</v>
      </c>
      <c r="B192" s="8" t="s">
        <v>1719</v>
      </c>
      <c r="C192" s="9">
        <v>5</v>
      </c>
      <c r="D192" s="8" t="s">
        <v>1720</v>
      </c>
      <c r="E192" s="7" t="s">
        <v>152</v>
      </c>
      <c r="F192" s="8"/>
      <c r="G192" s="8"/>
      <c r="H192" s="8"/>
      <c r="I192" s="8"/>
      <c r="J192" s="39">
        <v>158917000</v>
      </c>
      <c r="K192" s="244">
        <f>SUM(K193)</f>
        <v>158917000</v>
      </c>
      <c r="L192" s="39"/>
      <c r="M192" s="39">
        <f t="shared" si="0"/>
        <v>0</v>
      </c>
      <c r="N192" s="7" t="s">
        <v>109</v>
      </c>
      <c r="P192" s="74"/>
    </row>
    <row r="193" spans="1:16" ht="123.75">
      <c r="A193" s="10">
        <v>102102013701</v>
      </c>
      <c r="B193" s="8" t="s">
        <v>1721</v>
      </c>
      <c r="C193" s="8"/>
      <c r="D193" s="8"/>
      <c r="E193" s="8"/>
      <c r="F193" s="8" t="s">
        <v>1722</v>
      </c>
      <c r="G193" s="11" t="s">
        <v>1723</v>
      </c>
      <c r="H193" s="8" t="s">
        <v>1724</v>
      </c>
      <c r="I193" s="11" t="s">
        <v>23</v>
      </c>
      <c r="J193" s="40">
        <v>158917000</v>
      </c>
      <c r="K193" s="240">
        <v>158917000</v>
      </c>
      <c r="L193" s="40">
        <v>158917000</v>
      </c>
      <c r="M193" s="39">
        <f t="shared" si="0"/>
        <v>0</v>
      </c>
      <c r="N193" s="8"/>
      <c r="P193" s="74"/>
    </row>
    <row r="194" spans="1:16" s="272" customFormat="1">
      <c r="A194" s="267"/>
      <c r="B194" s="268" t="s">
        <v>4351</v>
      </c>
      <c r="C194" s="268"/>
      <c r="D194" s="268"/>
      <c r="E194" s="268"/>
      <c r="F194" s="268"/>
      <c r="G194" s="269"/>
      <c r="H194" s="268"/>
      <c r="I194" s="269"/>
      <c r="J194" s="270"/>
      <c r="K194" s="271">
        <f>+K195+K197+K199+K201+K203+K205+K208+K210</f>
        <v>44304875000</v>
      </c>
      <c r="L194" s="270"/>
      <c r="M194" s="270"/>
      <c r="N194" s="268"/>
      <c r="P194" s="273"/>
    </row>
    <row r="195" spans="1:16" ht="22.5">
      <c r="A195" s="6">
        <v>1021020201</v>
      </c>
      <c r="B195" s="8" t="s">
        <v>15</v>
      </c>
      <c r="C195" s="9">
        <v>4</v>
      </c>
      <c r="D195" s="8" t="s">
        <v>151</v>
      </c>
      <c r="E195" s="7" t="s">
        <v>152</v>
      </c>
      <c r="F195" s="8"/>
      <c r="G195" s="8"/>
      <c r="H195" s="8"/>
      <c r="I195" s="8"/>
      <c r="J195" s="39">
        <v>22238000</v>
      </c>
      <c r="K195" s="244">
        <f>+K196</f>
        <v>22238000</v>
      </c>
      <c r="L195" s="39"/>
      <c r="M195" s="39">
        <f t="shared" si="0"/>
        <v>0</v>
      </c>
      <c r="N195" s="7" t="s">
        <v>153</v>
      </c>
      <c r="P195" s="77">
        <f>+K195+K197+K199+K201+K203+K205+K208+K210</f>
        <v>44304875000</v>
      </c>
    </row>
    <row r="196" spans="1:16" ht="33.75">
      <c r="A196" s="10">
        <v>10210202011</v>
      </c>
      <c r="B196" s="8" t="s">
        <v>60</v>
      </c>
      <c r="C196" s="8"/>
      <c r="D196" s="8"/>
      <c r="E196" s="8"/>
      <c r="F196" s="8" t="s">
        <v>154</v>
      </c>
      <c r="G196" s="11" t="s">
        <v>155</v>
      </c>
      <c r="H196" s="8" t="s">
        <v>62</v>
      </c>
      <c r="I196" s="11" t="s">
        <v>150</v>
      </c>
      <c r="J196" s="40">
        <v>22238000</v>
      </c>
      <c r="K196" s="240">
        <v>22238000</v>
      </c>
      <c r="L196" s="40">
        <v>22238000</v>
      </c>
      <c r="M196" s="39">
        <f t="shared" si="0"/>
        <v>0</v>
      </c>
      <c r="N196" s="8"/>
      <c r="P196" s="74"/>
    </row>
    <row r="197" spans="1:16" ht="33.75">
      <c r="A197" s="6">
        <v>1021020202</v>
      </c>
      <c r="B197" s="8" t="s">
        <v>66</v>
      </c>
      <c r="C197" s="9">
        <v>4</v>
      </c>
      <c r="D197" s="8" t="s">
        <v>156</v>
      </c>
      <c r="E197" s="7" t="s">
        <v>157</v>
      </c>
      <c r="F197" s="8"/>
      <c r="G197" s="8"/>
      <c r="H197" s="8"/>
      <c r="I197" s="8"/>
      <c r="J197" s="39">
        <v>9461393000</v>
      </c>
      <c r="K197" s="244">
        <f>+K198</f>
        <v>9461393000</v>
      </c>
      <c r="L197" s="39"/>
      <c r="M197" s="39">
        <f t="shared" si="0"/>
        <v>0</v>
      </c>
      <c r="N197" s="7" t="s">
        <v>153</v>
      </c>
      <c r="P197" s="74"/>
    </row>
    <row r="198" spans="1:16" ht="56.25">
      <c r="A198" s="10">
        <v>10210202025</v>
      </c>
      <c r="B198" s="11" t="s">
        <v>158</v>
      </c>
      <c r="C198" s="8"/>
      <c r="D198" s="8"/>
      <c r="E198" s="8"/>
      <c r="F198" s="8" t="s">
        <v>159</v>
      </c>
      <c r="G198" s="11" t="s">
        <v>160</v>
      </c>
      <c r="H198" s="8" t="s">
        <v>161</v>
      </c>
      <c r="I198" s="11" t="s">
        <v>160</v>
      </c>
      <c r="J198" s="40">
        <v>9461393000</v>
      </c>
      <c r="K198" s="240">
        <v>9461393000</v>
      </c>
      <c r="L198" s="40">
        <v>9461393000</v>
      </c>
      <c r="M198" s="39">
        <f t="shared" si="0"/>
        <v>0</v>
      </c>
      <c r="N198" s="8"/>
      <c r="P198" s="74"/>
    </row>
    <row r="199" spans="1:16" ht="22.5">
      <c r="A199" s="6">
        <v>1021020203</v>
      </c>
      <c r="B199" s="8" t="s">
        <v>94</v>
      </c>
      <c r="C199" s="9">
        <v>4</v>
      </c>
      <c r="D199" s="7" t="s">
        <v>162</v>
      </c>
      <c r="E199" s="7" t="s">
        <v>17</v>
      </c>
      <c r="F199" s="8"/>
      <c r="G199" s="8"/>
      <c r="H199" s="8"/>
      <c r="I199" s="8"/>
      <c r="J199" s="39">
        <v>176055000</v>
      </c>
      <c r="K199" s="244">
        <f>+K200</f>
        <v>176055000</v>
      </c>
      <c r="L199" s="39"/>
      <c r="M199" s="39">
        <f t="shared" si="0"/>
        <v>0</v>
      </c>
      <c r="N199" s="7" t="s">
        <v>153</v>
      </c>
      <c r="P199" s="74"/>
    </row>
    <row r="200" spans="1:16" ht="33.75">
      <c r="A200" s="10">
        <v>10210202030</v>
      </c>
      <c r="B200" s="8" t="s">
        <v>97</v>
      </c>
      <c r="C200" s="8"/>
      <c r="D200" s="8"/>
      <c r="E200" s="8"/>
      <c r="F200" s="8" t="s">
        <v>163</v>
      </c>
      <c r="G200" s="11" t="s">
        <v>164</v>
      </c>
      <c r="H200" s="8" t="s">
        <v>100</v>
      </c>
      <c r="I200" s="11" t="s">
        <v>23</v>
      </c>
      <c r="J200" s="40">
        <v>176055000</v>
      </c>
      <c r="K200" s="240">
        <v>176055000</v>
      </c>
      <c r="L200" s="40">
        <v>176055000</v>
      </c>
      <c r="M200" s="39">
        <f t="shared" si="0"/>
        <v>0</v>
      </c>
      <c r="N200" s="8"/>
      <c r="P200" s="74"/>
    </row>
    <row r="201" spans="1:16" ht="56.25">
      <c r="A201" s="6">
        <v>1021020205</v>
      </c>
      <c r="B201" s="8" t="s">
        <v>165</v>
      </c>
      <c r="C201" s="9">
        <v>5</v>
      </c>
      <c r="D201" s="8" t="s">
        <v>166</v>
      </c>
      <c r="E201" s="7" t="s">
        <v>152</v>
      </c>
      <c r="F201" s="8"/>
      <c r="G201" s="8"/>
      <c r="H201" s="8"/>
      <c r="I201" s="8"/>
      <c r="J201" s="39">
        <v>99602000</v>
      </c>
      <c r="K201" s="244">
        <f>+K202</f>
        <v>99602000</v>
      </c>
      <c r="L201" s="39"/>
      <c r="M201" s="39">
        <f t="shared" si="0"/>
        <v>0</v>
      </c>
      <c r="N201" s="7" t="s">
        <v>153</v>
      </c>
      <c r="P201" s="74"/>
    </row>
    <row r="202" spans="1:16" ht="33.75">
      <c r="A202" s="10">
        <v>10210202050</v>
      </c>
      <c r="B202" s="8" t="s">
        <v>167</v>
      </c>
      <c r="C202" s="8"/>
      <c r="D202" s="8"/>
      <c r="E202" s="8"/>
      <c r="F202" s="8" t="s">
        <v>168</v>
      </c>
      <c r="G202" s="11" t="s">
        <v>74</v>
      </c>
      <c r="H202" s="8" t="s">
        <v>169</v>
      </c>
      <c r="I202" s="11" t="s">
        <v>170</v>
      </c>
      <c r="J202" s="40">
        <v>99602000</v>
      </c>
      <c r="K202" s="240">
        <v>99602000</v>
      </c>
      <c r="L202" s="40">
        <v>99602000</v>
      </c>
      <c r="M202" s="39">
        <f t="shared" si="0"/>
        <v>0</v>
      </c>
      <c r="N202" s="8"/>
      <c r="P202" s="74"/>
    </row>
    <row r="203" spans="1:16" ht="78.75">
      <c r="A203" s="6">
        <v>1021020223</v>
      </c>
      <c r="B203" s="8" t="s">
        <v>1651</v>
      </c>
      <c r="C203" s="9">
        <v>5</v>
      </c>
      <c r="D203" s="8" t="s">
        <v>1725</v>
      </c>
      <c r="E203" s="7" t="s">
        <v>152</v>
      </c>
      <c r="F203" s="8"/>
      <c r="G203" s="8"/>
      <c r="H203" s="8"/>
      <c r="I203" s="8"/>
      <c r="J203" s="39">
        <v>145998000</v>
      </c>
      <c r="K203" s="244">
        <f>+K204</f>
        <v>145998000</v>
      </c>
      <c r="L203" s="39"/>
      <c r="M203" s="39">
        <f t="shared" si="0"/>
        <v>0</v>
      </c>
      <c r="N203" s="7" t="s">
        <v>153</v>
      </c>
      <c r="P203" s="74"/>
    </row>
    <row r="204" spans="1:16" ht="33.75">
      <c r="A204" s="10">
        <v>10210202230</v>
      </c>
      <c r="B204" s="8" t="s">
        <v>1653</v>
      </c>
      <c r="C204" s="8"/>
      <c r="D204" s="8"/>
      <c r="E204" s="8"/>
      <c r="F204" s="8" t="s">
        <v>1726</v>
      </c>
      <c r="G204" s="11" t="s">
        <v>74</v>
      </c>
      <c r="H204" s="8" t="s">
        <v>1727</v>
      </c>
      <c r="I204" s="11" t="s">
        <v>170</v>
      </c>
      <c r="J204" s="40">
        <v>145998000</v>
      </c>
      <c r="K204" s="240">
        <v>145998000</v>
      </c>
      <c r="L204" s="40">
        <v>145998000</v>
      </c>
      <c r="M204" s="39">
        <f t="shared" si="0"/>
        <v>0</v>
      </c>
      <c r="N204" s="8"/>
      <c r="P204" s="74"/>
    </row>
    <row r="205" spans="1:16" ht="67.5">
      <c r="A205" s="6">
        <v>1021020226</v>
      </c>
      <c r="B205" s="8" t="s">
        <v>1728</v>
      </c>
      <c r="C205" s="9">
        <v>4</v>
      </c>
      <c r="D205" s="8" t="s">
        <v>1729</v>
      </c>
      <c r="E205" s="7" t="s">
        <v>152</v>
      </c>
      <c r="F205" s="8"/>
      <c r="G205" s="8"/>
      <c r="H205" s="8"/>
      <c r="I205" s="8"/>
      <c r="J205" s="39">
        <v>1967455000</v>
      </c>
      <c r="K205" s="244">
        <f>SUM(K206:K207)</f>
        <v>1967455000</v>
      </c>
      <c r="L205" s="39"/>
      <c r="M205" s="39">
        <f t="shared" si="0"/>
        <v>0</v>
      </c>
      <c r="N205" s="7" t="s">
        <v>153</v>
      </c>
      <c r="P205" s="74"/>
    </row>
    <row r="206" spans="1:16" ht="33.75">
      <c r="A206" s="10">
        <v>10210202261</v>
      </c>
      <c r="B206" s="8" t="s">
        <v>1730</v>
      </c>
      <c r="C206" s="8"/>
      <c r="D206" s="8"/>
      <c r="E206" s="8"/>
      <c r="F206" s="8" t="s">
        <v>1731</v>
      </c>
      <c r="G206" s="11" t="s">
        <v>74</v>
      </c>
      <c r="H206" s="8" t="s">
        <v>1732</v>
      </c>
      <c r="I206" s="11" t="s">
        <v>150</v>
      </c>
      <c r="J206" s="40">
        <v>1757834000</v>
      </c>
      <c r="K206" s="240">
        <v>1757834000</v>
      </c>
      <c r="L206" s="40">
        <v>1757834000</v>
      </c>
      <c r="M206" s="39">
        <f t="shared" si="0"/>
        <v>0</v>
      </c>
      <c r="N206" s="8"/>
      <c r="P206" s="74"/>
    </row>
    <row r="207" spans="1:16" ht="33.75">
      <c r="A207" s="10">
        <v>10210202263</v>
      </c>
      <c r="B207" s="8" t="s">
        <v>1733</v>
      </c>
      <c r="C207" s="8"/>
      <c r="D207" s="8"/>
      <c r="E207" s="8"/>
      <c r="F207" s="8" t="s">
        <v>1734</v>
      </c>
      <c r="G207" s="11" t="s">
        <v>74</v>
      </c>
      <c r="H207" s="8" t="s">
        <v>1735</v>
      </c>
      <c r="I207" s="11" t="s">
        <v>150</v>
      </c>
      <c r="J207" s="40">
        <v>209621000</v>
      </c>
      <c r="K207" s="240">
        <v>209621000</v>
      </c>
      <c r="L207" s="40">
        <v>209621000</v>
      </c>
      <c r="M207" s="39">
        <f t="shared" si="0"/>
        <v>0</v>
      </c>
      <c r="N207" s="8"/>
      <c r="P207" s="74"/>
    </row>
    <row r="208" spans="1:16" ht="45">
      <c r="A208" s="6">
        <v>1021020228</v>
      </c>
      <c r="B208" s="8" t="s">
        <v>1736</v>
      </c>
      <c r="C208" s="9">
        <v>5</v>
      </c>
      <c r="D208" s="8" t="s">
        <v>1737</v>
      </c>
      <c r="E208" s="7" t="s">
        <v>152</v>
      </c>
      <c r="F208" s="8"/>
      <c r="G208" s="8"/>
      <c r="H208" s="8"/>
      <c r="I208" s="8"/>
      <c r="J208" s="39">
        <v>432134000</v>
      </c>
      <c r="K208" s="244">
        <f>+K209</f>
        <v>432134000</v>
      </c>
      <c r="L208" s="39"/>
      <c r="M208" s="39">
        <f t="shared" si="0"/>
        <v>0</v>
      </c>
      <c r="N208" s="7" t="s">
        <v>153</v>
      </c>
      <c r="P208" s="74"/>
    </row>
    <row r="209" spans="1:17" ht="33.75">
      <c r="A209" s="10">
        <v>10210202280</v>
      </c>
      <c r="B209" s="11" t="s">
        <v>1738</v>
      </c>
      <c r="C209" s="8"/>
      <c r="D209" s="8"/>
      <c r="E209" s="8"/>
      <c r="F209" s="8" t="s">
        <v>1739</v>
      </c>
      <c r="G209" s="11" t="s">
        <v>1740</v>
      </c>
      <c r="H209" s="8" t="s">
        <v>1741</v>
      </c>
      <c r="I209" s="11" t="s">
        <v>170</v>
      </c>
      <c r="J209" s="40">
        <v>432134000</v>
      </c>
      <c r="K209" s="240">
        <v>432134000</v>
      </c>
      <c r="L209" s="40">
        <v>432134000</v>
      </c>
      <c r="M209" s="39">
        <f t="shared" si="0"/>
        <v>0</v>
      </c>
      <c r="N209" s="8"/>
      <c r="P209" s="74"/>
    </row>
    <row r="210" spans="1:17" ht="22.5">
      <c r="A210" s="6">
        <v>1021020233</v>
      </c>
      <c r="B210" s="8" t="s">
        <v>1742</v>
      </c>
      <c r="C210" s="9">
        <v>5</v>
      </c>
      <c r="D210" s="8" t="s">
        <v>1743</v>
      </c>
      <c r="E210" s="7" t="s">
        <v>17</v>
      </c>
      <c r="F210" s="8"/>
      <c r="G210" s="8"/>
      <c r="H210" s="8"/>
      <c r="I210" s="8"/>
      <c r="J210" s="39">
        <v>32000000000</v>
      </c>
      <c r="K210" s="244">
        <f>+K211</f>
        <v>32000000000</v>
      </c>
      <c r="L210" s="39"/>
      <c r="M210" s="39">
        <f t="shared" si="0"/>
        <v>0</v>
      </c>
      <c r="N210" s="7" t="s">
        <v>153</v>
      </c>
      <c r="P210" s="74"/>
    </row>
    <row r="211" spans="1:17" ht="22.5">
      <c r="A211" s="10">
        <v>10210202330</v>
      </c>
      <c r="B211" s="11" t="s">
        <v>1744</v>
      </c>
      <c r="C211" s="8"/>
      <c r="D211" s="8"/>
      <c r="E211" s="8"/>
      <c r="F211" s="8" t="s">
        <v>1745</v>
      </c>
      <c r="G211" s="11" t="s">
        <v>283</v>
      </c>
      <c r="H211" s="8" t="s">
        <v>1746</v>
      </c>
      <c r="I211" s="11" t="s">
        <v>23</v>
      </c>
      <c r="J211" s="40">
        <v>32000000000</v>
      </c>
      <c r="K211" s="240">
        <v>32000000000</v>
      </c>
      <c r="L211" s="40">
        <v>32000000000</v>
      </c>
      <c r="M211" s="39">
        <f t="shared" si="0"/>
        <v>0</v>
      </c>
      <c r="N211" s="8"/>
      <c r="P211" s="74"/>
    </row>
    <row r="212" spans="1:17" s="57" customFormat="1">
      <c r="A212" s="53">
        <v>103</v>
      </c>
      <c r="B212" s="54" t="s">
        <v>171</v>
      </c>
      <c r="C212" s="55"/>
      <c r="D212" s="55"/>
      <c r="E212" s="55"/>
      <c r="F212" s="55"/>
      <c r="G212" s="55"/>
      <c r="H212" s="55"/>
      <c r="I212" s="55"/>
      <c r="J212" s="56">
        <v>83599436762</v>
      </c>
      <c r="K212" s="243">
        <f>+K213+K229+K235+K237+K239+K247+K250+K252+K257+K259+K262+K276+K287+K290+K292+K296+K298+K300</f>
        <v>83599436762</v>
      </c>
      <c r="L212" s="56"/>
      <c r="M212" s="56">
        <f t="shared" si="0"/>
        <v>0</v>
      </c>
      <c r="N212" s="55"/>
      <c r="P212" s="75"/>
    </row>
    <row r="213" spans="1:17" ht="33.75">
      <c r="A213" s="6">
        <v>1031030101</v>
      </c>
      <c r="B213" s="8" t="s">
        <v>15</v>
      </c>
      <c r="C213" s="9">
        <v>4</v>
      </c>
      <c r="D213" s="8" t="s">
        <v>172</v>
      </c>
      <c r="E213" s="7" t="s">
        <v>17</v>
      </c>
      <c r="F213" s="8"/>
      <c r="G213" s="8"/>
      <c r="H213" s="8"/>
      <c r="I213" s="8"/>
      <c r="J213" s="39">
        <v>890950400</v>
      </c>
      <c r="K213" s="245">
        <f>SUM(K214:K228)</f>
        <v>890950400</v>
      </c>
      <c r="L213" s="59"/>
      <c r="M213" s="39">
        <f t="shared" si="0"/>
        <v>0</v>
      </c>
      <c r="N213" s="7" t="s">
        <v>173</v>
      </c>
      <c r="P213" s="77">
        <f>+K213+K229+K235+K237+K239+K247+K250+K252+K257+K259+K262+K276+K287+K290+K292+K296+K298+K300+K305+K922+K1628</f>
        <v>84013134762</v>
      </c>
      <c r="Q213" s="259">
        <f>+P213-P214</f>
        <v>48698000</v>
      </c>
    </row>
    <row r="214" spans="1:17" ht="20.25" customHeight="1">
      <c r="A214" s="10">
        <v>10310301010</v>
      </c>
      <c r="B214" s="11" t="s">
        <v>19</v>
      </c>
      <c r="C214" s="8"/>
      <c r="D214" s="8"/>
      <c r="E214" s="8"/>
      <c r="F214" s="8" t="s">
        <v>110</v>
      </c>
      <c r="G214" s="11" t="s">
        <v>21</v>
      </c>
      <c r="H214" s="8" t="s">
        <v>22</v>
      </c>
      <c r="I214" s="11" t="s">
        <v>174</v>
      </c>
      <c r="J214" s="40">
        <v>10200000</v>
      </c>
      <c r="K214" s="240">
        <v>10200000</v>
      </c>
      <c r="L214" s="40">
        <v>10200000</v>
      </c>
      <c r="M214" s="39">
        <f t="shared" si="0"/>
        <v>0</v>
      </c>
      <c r="N214" s="8"/>
      <c r="P214" s="274">
        <f>+K212+K305</f>
        <v>83964436762</v>
      </c>
    </row>
    <row r="215" spans="1:17" ht="22.5" customHeight="1">
      <c r="A215" s="10">
        <v>10310301010</v>
      </c>
      <c r="B215" s="8" t="s">
        <v>24</v>
      </c>
      <c r="C215" s="8"/>
      <c r="D215" s="8"/>
      <c r="E215" s="8"/>
      <c r="F215" s="8" t="s">
        <v>175</v>
      </c>
      <c r="G215" s="11" t="s">
        <v>21</v>
      </c>
      <c r="H215" s="8" t="s">
        <v>176</v>
      </c>
      <c r="I215" s="11" t="s">
        <v>174</v>
      </c>
      <c r="J215" s="40">
        <v>134800000</v>
      </c>
      <c r="K215" s="240">
        <v>134800000</v>
      </c>
      <c r="L215" s="40">
        <v>134800000</v>
      </c>
      <c r="M215" s="39">
        <f t="shared" si="0"/>
        <v>0</v>
      </c>
      <c r="N215" s="8"/>
      <c r="P215" s="74"/>
    </row>
    <row r="216" spans="1:17" ht="13.5" customHeight="1">
      <c r="A216" s="10">
        <v>10310301010</v>
      </c>
      <c r="B216" s="8" t="s">
        <v>27</v>
      </c>
      <c r="C216" s="8"/>
      <c r="D216" s="8"/>
      <c r="E216" s="8"/>
      <c r="F216" s="8" t="s">
        <v>177</v>
      </c>
      <c r="G216" s="11" t="s">
        <v>178</v>
      </c>
      <c r="H216" s="8" t="s">
        <v>179</v>
      </c>
      <c r="I216" s="11" t="s">
        <v>174</v>
      </c>
      <c r="J216" s="40">
        <v>28700000</v>
      </c>
      <c r="K216" s="240">
        <v>28700000</v>
      </c>
      <c r="L216" s="40">
        <v>28700000</v>
      </c>
      <c r="M216" s="39">
        <f t="shared" si="0"/>
        <v>0</v>
      </c>
      <c r="N216" s="8"/>
      <c r="P216" s="74"/>
    </row>
    <row r="217" spans="1:17" ht="13.5" customHeight="1">
      <c r="A217" s="10">
        <v>10310301010</v>
      </c>
      <c r="B217" s="8" t="s">
        <v>30</v>
      </c>
      <c r="C217" s="8"/>
      <c r="D217" s="8"/>
      <c r="E217" s="8"/>
      <c r="F217" s="8" t="s">
        <v>180</v>
      </c>
      <c r="G217" s="11" t="s">
        <v>21</v>
      </c>
      <c r="H217" s="8" t="s">
        <v>181</v>
      </c>
      <c r="I217" s="11" t="s">
        <v>174</v>
      </c>
      <c r="J217" s="40">
        <v>223248000</v>
      </c>
      <c r="K217" s="240">
        <v>223248000</v>
      </c>
      <c r="L217" s="40">
        <v>223248000</v>
      </c>
      <c r="M217" s="39">
        <f t="shared" ref="M217:M367" si="1">+K217-J217</f>
        <v>0</v>
      </c>
      <c r="N217" s="8"/>
      <c r="P217" s="74"/>
    </row>
    <row r="218" spans="1:17" ht="15" customHeight="1">
      <c r="A218" s="10">
        <v>10310301010</v>
      </c>
      <c r="B218" s="11" t="s">
        <v>33</v>
      </c>
      <c r="C218" s="8"/>
      <c r="D218" s="8"/>
      <c r="E218" s="8"/>
      <c r="F218" s="8" t="s">
        <v>182</v>
      </c>
      <c r="G218" s="11" t="s">
        <v>21</v>
      </c>
      <c r="H218" s="8" t="s">
        <v>183</v>
      </c>
      <c r="I218" s="11" t="s">
        <v>174</v>
      </c>
      <c r="J218" s="40">
        <v>4827000</v>
      </c>
      <c r="K218" s="240">
        <v>4827000</v>
      </c>
      <c r="L218" s="40">
        <v>4827000</v>
      </c>
      <c r="M218" s="39">
        <f t="shared" si="1"/>
        <v>0</v>
      </c>
      <c r="N218" s="8"/>
      <c r="P218" s="74"/>
    </row>
    <row r="219" spans="1:17" ht="18" customHeight="1">
      <c r="A219" s="10">
        <v>10310301010</v>
      </c>
      <c r="B219" s="8" t="s">
        <v>36</v>
      </c>
      <c r="C219" s="8"/>
      <c r="D219" s="8"/>
      <c r="E219" s="8"/>
      <c r="F219" s="8" t="s">
        <v>184</v>
      </c>
      <c r="G219" s="11" t="s">
        <v>178</v>
      </c>
      <c r="H219" s="8" t="s">
        <v>185</v>
      </c>
      <c r="I219" s="11" t="s">
        <v>174</v>
      </c>
      <c r="J219" s="40">
        <v>7549000</v>
      </c>
      <c r="K219" s="240">
        <v>7549000</v>
      </c>
      <c r="L219" s="40">
        <v>7549000</v>
      </c>
      <c r="M219" s="39">
        <f t="shared" si="1"/>
        <v>0</v>
      </c>
      <c r="N219" s="8"/>
      <c r="P219" s="74"/>
    </row>
    <row r="220" spans="1:17" ht="15" customHeight="1">
      <c r="A220" s="10">
        <v>10310301011</v>
      </c>
      <c r="B220" s="11" t="s">
        <v>39</v>
      </c>
      <c r="C220" s="8"/>
      <c r="D220" s="8"/>
      <c r="E220" s="8"/>
      <c r="F220" s="8" t="s">
        <v>186</v>
      </c>
      <c r="G220" s="11" t="s">
        <v>21</v>
      </c>
      <c r="H220" s="8" t="s">
        <v>187</v>
      </c>
      <c r="I220" s="11" t="s">
        <v>174</v>
      </c>
      <c r="J220" s="40">
        <v>33512600</v>
      </c>
      <c r="K220" s="240">
        <v>33512600</v>
      </c>
      <c r="L220" s="40">
        <v>33512600</v>
      </c>
      <c r="M220" s="39">
        <f t="shared" si="1"/>
        <v>0</v>
      </c>
      <c r="N220" s="8"/>
      <c r="P220" s="74"/>
    </row>
    <row r="221" spans="1:17" ht="21.75" customHeight="1">
      <c r="A221" s="10">
        <v>10310301011</v>
      </c>
      <c r="B221" s="8" t="s">
        <v>42</v>
      </c>
      <c r="C221" s="8"/>
      <c r="D221" s="8"/>
      <c r="E221" s="8"/>
      <c r="F221" s="8" t="s">
        <v>188</v>
      </c>
      <c r="G221" s="11" t="s">
        <v>21</v>
      </c>
      <c r="H221" s="8" t="s">
        <v>187</v>
      </c>
      <c r="I221" s="11" t="s">
        <v>174</v>
      </c>
      <c r="J221" s="40">
        <v>36196800</v>
      </c>
      <c r="K221" s="240">
        <v>36196800</v>
      </c>
      <c r="L221" s="40">
        <v>36196800</v>
      </c>
      <c r="M221" s="39">
        <f t="shared" si="1"/>
        <v>0</v>
      </c>
      <c r="N221" s="8"/>
      <c r="P221" s="74"/>
    </row>
    <row r="222" spans="1:17" ht="23.25" customHeight="1">
      <c r="A222" s="10">
        <v>10310301011</v>
      </c>
      <c r="B222" s="8" t="s">
        <v>44</v>
      </c>
      <c r="C222" s="8"/>
      <c r="D222" s="8"/>
      <c r="E222" s="8"/>
      <c r="F222" s="8" t="s">
        <v>189</v>
      </c>
      <c r="G222" s="11" t="s">
        <v>21</v>
      </c>
      <c r="H222" s="8" t="s">
        <v>190</v>
      </c>
      <c r="I222" s="11" t="s">
        <v>174</v>
      </c>
      <c r="J222" s="40">
        <v>8191000</v>
      </c>
      <c r="K222" s="240">
        <v>8191000</v>
      </c>
      <c r="L222" s="40">
        <v>8191000</v>
      </c>
      <c r="M222" s="39">
        <f t="shared" si="1"/>
        <v>0</v>
      </c>
      <c r="N222" s="8"/>
      <c r="P222" s="74"/>
    </row>
    <row r="223" spans="1:17" ht="18" customHeight="1">
      <c r="A223" s="10">
        <v>10310301011</v>
      </c>
      <c r="B223" s="8" t="s">
        <v>47</v>
      </c>
      <c r="C223" s="8"/>
      <c r="D223" s="8"/>
      <c r="E223" s="8"/>
      <c r="F223" s="8" t="s">
        <v>191</v>
      </c>
      <c r="G223" s="11" t="s">
        <v>70</v>
      </c>
      <c r="H223" s="8" t="s">
        <v>192</v>
      </c>
      <c r="I223" s="11" t="s">
        <v>174</v>
      </c>
      <c r="J223" s="40">
        <v>26800000</v>
      </c>
      <c r="K223" s="240">
        <v>26800000</v>
      </c>
      <c r="L223" s="40">
        <v>26800000</v>
      </c>
      <c r="M223" s="39">
        <f t="shared" si="1"/>
        <v>0</v>
      </c>
      <c r="N223" s="8"/>
      <c r="P223" s="74"/>
    </row>
    <row r="224" spans="1:17" ht="16.5" customHeight="1">
      <c r="A224" s="10">
        <v>10310301011</v>
      </c>
      <c r="B224" s="8" t="s">
        <v>51</v>
      </c>
      <c r="C224" s="8"/>
      <c r="D224" s="8"/>
      <c r="E224" s="8"/>
      <c r="F224" s="8" t="s">
        <v>193</v>
      </c>
      <c r="G224" s="11" t="s">
        <v>21</v>
      </c>
      <c r="H224" s="8" t="s">
        <v>194</v>
      </c>
      <c r="I224" s="11" t="s">
        <v>174</v>
      </c>
      <c r="J224" s="40">
        <v>13970000</v>
      </c>
      <c r="K224" s="240">
        <v>13970000</v>
      </c>
      <c r="L224" s="40">
        <v>13970000</v>
      </c>
      <c r="M224" s="39">
        <f t="shared" si="1"/>
        <v>0</v>
      </c>
      <c r="N224" s="8"/>
      <c r="P224" s="74"/>
    </row>
    <row r="225" spans="1:16" ht="18" customHeight="1">
      <c r="A225" s="10">
        <v>10310301011</v>
      </c>
      <c r="B225" s="11" t="s">
        <v>54</v>
      </c>
      <c r="C225" s="8"/>
      <c r="D225" s="8"/>
      <c r="E225" s="8"/>
      <c r="F225" s="8" t="s">
        <v>195</v>
      </c>
      <c r="G225" s="11" t="s">
        <v>21</v>
      </c>
      <c r="H225" s="8" t="s">
        <v>196</v>
      </c>
      <c r="I225" s="11" t="s">
        <v>174</v>
      </c>
      <c r="J225" s="40">
        <v>36504000</v>
      </c>
      <c r="K225" s="240">
        <v>36504000</v>
      </c>
      <c r="L225" s="40">
        <v>36504000</v>
      </c>
      <c r="M225" s="39">
        <f t="shared" si="1"/>
        <v>0</v>
      </c>
      <c r="N225" s="8"/>
      <c r="P225" s="74"/>
    </row>
    <row r="226" spans="1:16" ht="24" customHeight="1">
      <c r="A226" s="10">
        <v>10310301011</v>
      </c>
      <c r="B226" s="8" t="s">
        <v>57</v>
      </c>
      <c r="C226" s="8"/>
      <c r="D226" s="8"/>
      <c r="E226" s="8"/>
      <c r="F226" s="8" t="s">
        <v>197</v>
      </c>
      <c r="G226" s="11" t="s">
        <v>21</v>
      </c>
      <c r="H226" s="8" t="s">
        <v>198</v>
      </c>
      <c r="I226" s="11" t="s">
        <v>174</v>
      </c>
      <c r="J226" s="40">
        <v>201520000</v>
      </c>
      <c r="K226" s="246">
        <v>201520000</v>
      </c>
      <c r="L226" s="60">
        <v>201520000</v>
      </c>
      <c r="M226" s="39">
        <f t="shared" si="1"/>
        <v>0</v>
      </c>
      <c r="N226" s="8"/>
      <c r="P226" s="74"/>
    </row>
    <row r="227" spans="1:16" ht="27" customHeight="1">
      <c r="A227" s="10">
        <v>10310301011</v>
      </c>
      <c r="B227" s="8" t="s">
        <v>60</v>
      </c>
      <c r="C227" s="8"/>
      <c r="D227" s="8"/>
      <c r="E227" s="8"/>
      <c r="F227" s="8" t="s">
        <v>154</v>
      </c>
      <c r="G227" s="11" t="s">
        <v>21</v>
      </c>
      <c r="H227" s="8" t="s">
        <v>62</v>
      </c>
      <c r="I227" s="11" t="s">
        <v>174</v>
      </c>
      <c r="J227" s="40">
        <v>104932000</v>
      </c>
      <c r="K227" s="246">
        <v>104932000</v>
      </c>
      <c r="L227" s="60">
        <v>104932000</v>
      </c>
      <c r="M227" s="39">
        <f t="shared" si="1"/>
        <v>0</v>
      </c>
      <c r="N227" s="8"/>
      <c r="P227" s="74"/>
    </row>
    <row r="228" spans="1:16" ht="18" customHeight="1">
      <c r="A228" s="10">
        <v>10310301012</v>
      </c>
      <c r="B228" s="11" t="s">
        <v>199</v>
      </c>
      <c r="C228" s="8"/>
      <c r="D228" s="8"/>
      <c r="E228" s="8"/>
      <c r="F228" s="8" t="s">
        <v>200</v>
      </c>
      <c r="G228" s="11" t="s">
        <v>21</v>
      </c>
      <c r="H228" s="8" t="s">
        <v>201</v>
      </c>
      <c r="I228" s="11" t="s">
        <v>202</v>
      </c>
      <c r="J228" s="40">
        <v>20000000</v>
      </c>
      <c r="K228" s="240">
        <v>20000000</v>
      </c>
      <c r="L228" s="40">
        <v>20000000</v>
      </c>
      <c r="M228" s="39">
        <f t="shared" si="1"/>
        <v>0</v>
      </c>
      <c r="N228" s="8"/>
      <c r="P228" s="74"/>
    </row>
    <row r="229" spans="1:16" ht="56.25">
      <c r="A229" s="6">
        <v>1031030102</v>
      </c>
      <c r="B229" s="8" t="s">
        <v>66</v>
      </c>
      <c r="C229" s="9">
        <v>4</v>
      </c>
      <c r="D229" s="8" t="s">
        <v>203</v>
      </c>
      <c r="E229" s="7" t="s">
        <v>96</v>
      </c>
      <c r="F229" s="8"/>
      <c r="G229" s="8"/>
      <c r="H229" s="8"/>
      <c r="I229" s="8"/>
      <c r="J229" s="39">
        <v>2685965800</v>
      </c>
      <c r="K229" s="244">
        <f>SUM(K230:K234)</f>
        <v>2685965800</v>
      </c>
      <c r="L229" s="39"/>
      <c r="M229" s="39">
        <f t="shared" si="1"/>
        <v>0</v>
      </c>
      <c r="N229" s="7" t="s">
        <v>173</v>
      </c>
      <c r="P229" s="74"/>
    </row>
    <row r="230" spans="1:16" ht="45">
      <c r="A230" s="10">
        <v>10310301020</v>
      </c>
      <c r="B230" s="11" t="s">
        <v>204</v>
      </c>
      <c r="C230" s="8"/>
      <c r="D230" s="8"/>
      <c r="E230" s="8"/>
      <c r="F230" s="8" t="s">
        <v>205</v>
      </c>
      <c r="G230" s="11" t="s">
        <v>206</v>
      </c>
      <c r="H230" s="8" t="s">
        <v>207</v>
      </c>
      <c r="I230" s="11" t="s">
        <v>206</v>
      </c>
      <c r="J230" s="40">
        <v>2334209000</v>
      </c>
      <c r="K230" s="240">
        <v>2334209000</v>
      </c>
      <c r="L230" s="40">
        <v>2334209000</v>
      </c>
      <c r="M230" s="39">
        <f t="shared" si="1"/>
        <v>0</v>
      </c>
      <c r="N230" s="8"/>
      <c r="P230" s="74"/>
    </row>
    <row r="231" spans="1:16" ht="22.5">
      <c r="A231" s="10">
        <v>10310301021</v>
      </c>
      <c r="B231" s="11" t="s">
        <v>76</v>
      </c>
      <c r="C231" s="8"/>
      <c r="D231" s="8"/>
      <c r="E231" s="8"/>
      <c r="F231" s="8" t="s">
        <v>208</v>
      </c>
      <c r="G231" s="11" t="s">
        <v>209</v>
      </c>
      <c r="H231" s="8" t="s">
        <v>210</v>
      </c>
      <c r="I231" s="11" t="s">
        <v>150</v>
      </c>
      <c r="J231" s="40">
        <v>17040000</v>
      </c>
      <c r="K231" s="240">
        <v>17040000</v>
      </c>
      <c r="L231" s="40">
        <v>17040000</v>
      </c>
      <c r="M231" s="39">
        <f t="shared" si="1"/>
        <v>0</v>
      </c>
      <c r="N231" s="8"/>
      <c r="P231" s="74"/>
    </row>
    <row r="232" spans="1:16" ht="22.5">
      <c r="A232" s="10">
        <v>10310301022</v>
      </c>
      <c r="B232" s="8" t="s">
        <v>136</v>
      </c>
      <c r="C232" s="8"/>
      <c r="D232" s="8"/>
      <c r="E232" s="8"/>
      <c r="F232" s="8" t="s">
        <v>211</v>
      </c>
      <c r="G232" s="11" t="s">
        <v>74</v>
      </c>
      <c r="H232" s="8" t="s">
        <v>212</v>
      </c>
      <c r="I232" s="11" t="s">
        <v>213</v>
      </c>
      <c r="J232" s="40">
        <v>8000000</v>
      </c>
      <c r="K232" s="240">
        <v>8000000</v>
      </c>
      <c r="L232" s="40">
        <v>8000000</v>
      </c>
      <c r="M232" s="39">
        <f t="shared" si="1"/>
        <v>0</v>
      </c>
      <c r="N232" s="8"/>
      <c r="P232" s="74"/>
    </row>
    <row r="233" spans="1:16" ht="33.75">
      <c r="A233" s="10">
        <v>10310301022</v>
      </c>
      <c r="B233" s="8" t="s">
        <v>80</v>
      </c>
      <c r="C233" s="8"/>
      <c r="D233" s="8"/>
      <c r="E233" s="8"/>
      <c r="F233" s="8" t="s">
        <v>214</v>
      </c>
      <c r="G233" s="11" t="s">
        <v>215</v>
      </c>
      <c r="H233" s="8" t="s">
        <v>216</v>
      </c>
      <c r="I233" s="11" t="s">
        <v>213</v>
      </c>
      <c r="J233" s="40">
        <v>321266800</v>
      </c>
      <c r="K233" s="240">
        <v>321266800</v>
      </c>
      <c r="L233" s="40">
        <v>321266800</v>
      </c>
      <c r="M233" s="39">
        <f t="shared" si="1"/>
        <v>0</v>
      </c>
      <c r="N233" s="8"/>
      <c r="P233" s="74"/>
    </row>
    <row r="234" spans="1:16" ht="22.5">
      <c r="A234" s="10">
        <v>10310301022</v>
      </c>
      <c r="B234" s="11" t="s">
        <v>217</v>
      </c>
      <c r="C234" s="8"/>
      <c r="D234" s="8"/>
      <c r="E234" s="8"/>
      <c r="F234" s="8" t="s">
        <v>218</v>
      </c>
      <c r="G234" s="11" t="s">
        <v>219</v>
      </c>
      <c r="H234" s="8" t="s">
        <v>220</v>
      </c>
      <c r="I234" s="11" t="s">
        <v>202</v>
      </c>
      <c r="J234" s="40">
        <v>5450000</v>
      </c>
      <c r="K234" s="240">
        <v>5450000</v>
      </c>
      <c r="L234" s="40">
        <v>5450000</v>
      </c>
      <c r="M234" s="39">
        <f t="shared" si="1"/>
        <v>0</v>
      </c>
      <c r="N234" s="8"/>
      <c r="P234" s="74"/>
    </row>
    <row r="235" spans="1:16" ht="22.5">
      <c r="A235" s="6">
        <v>1031030103</v>
      </c>
      <c r="B235" s="8" t="s">
        <v>94</v>
      </c>
      <c r="C235" s="9">
        <v>4</v>
      </c>
      <c r="D235" s="8" t="s">
        <v>221</v>
      </c>
      <c r="E235" s="7" t="s">
        <v>96</v>
      </c>
      <c r="F235" s="8"/>
      <c r="G235" s="8"/>
      <c r="H235" s="8"/>
      <c r="I235" s="8"/>
      <c r="J235" s="39">
        <v>62950000</v>
      </c>
      <c r="K235" s="244">
        <f>+K236</f>
        <v>62950000</v>
      </c>
      <c r="L235" s="39"/>
      <c r="M235" s="39">
        <f t="shared" si="1"/>
        <v>0</v>
      </c>
      <c r="N235" s="7" t="s">
        <v>173</v>
      </c>
      <c r="P235" s="74"/>
    </row>
    <row r="236" spans="1:16" ht="33.75">
      <c r="A236" s="10">
        <v>10310301030</v>
      </c>
      <c r="B236" s="8" t="s">
        <v>97</v>
      </c>
      <c r="C236" s="8"/>
      <c r="D236" s="8"/>
      <c r="E236" s="8"/>
      <c r="F236" s="8" t="s">
        <v>222</v>
      </c>
      <c r="G236" s="11" t="s">
        <v>223</v>
      </c>
      <c r="H236" s="8" t="s">
        <v>224</v>
      </c>
      <c r="I236" s="11" t="s">
        <v>23</v>
      </c>
      <c r="J236" s="40">
        <v>62950000</v>
      </c>
      <c r="K236" s="240">
        <v>62950000</v>
      </c>
      <c r="L236" s="40">
        <v>62950000</v>
      </c>
      <c r="M236" s="39">
        <f t="shared" si="1"/>
        <v>0</v>
      </c>
      <c r="N236" s="8"/>
      <c r="P236" s="74"/>
    </row>
    <row r="237" spans="1:16" ht="33.75">
      <c r="A237" s="6">
        <v>1031030105</v>
      </c>
      <c r="B237" s="8" t="s">
        <v>165</v>
      </c>
      <c r="C237" s="9">
        <v>4</v>
      </c>
      <c r="D237" s="8" t="s">
        <v>225</v>
      </c>
      <c r="E237" s="7" t="s">
        <v>96</v>
      </c>
      <c r="F237" s="8"/>
      <c r="G237" s="8"/>
      <c r="H237" s="8"/>
      <c r="I237" s="8"/>
      <c r="J237" s="39">
        <v>85270000</v>
      </c>
      <c r="K237" s="244">
        <f>+K238</f>
        <v>85270000</v>
      </c>
      <c r="L237" s="39"/>
      <c r="M237" s="39">
        <f t="shared" si="1"/>
        <v>0</v>
      </c>
      <c r="N237" s="7" t="s">
        <v>173</v>
      </c>
      <c r="P237" s="74"/>
    </row>
    <row r="238" spans="1:16" ht="33.75">
      <c r="A238" s="10">
        <v>10310301050</v>
      </c>
      <c r="B238" s="11" t="s">
        <v>226</v>
      </c>
      <c r="C238" s="8"/>
      <c r="D238" s="8"/>
      <c r="E238" s="8"/>
      <c r="F238" s="8" t="s">
        <v>227</v>
      </c>
      <c r="G238" s="11" t="s">
        <v>228</v>
      </c>
      <c r="H238" s="8" t="s">
        <v>229</v>
      </c>
      <c r="I238" s="11" t="s">
        <v>174</v>
      </c>
      <c r="J238" s="40">
        <v>85270000</v>
      </c>
      <c r="K238" s="240">
        <v>85270000</v>
      </c>
      <c r="L238" s="40">
        <v>85270000</v>
      </c>
      <c r="M238" s="39">
        <f t="shared" si="1"/>
        <v>0</v>
      </c>
      <c r="N238" s="8"/>
      <c r="P238" s="74"/>
    </row>
    <row r="239" spans="1:16" ht="33.75">
      <c r="A239" s="6">
        <v>1031030115</v>
      </c>
      <c r="B239" s="8" t="s">
        <v>1747</v>
      </c>
      <c r="C239" s="9">
        <v>2</v>
      </c>
      <c r="D239" s="8" t="s">
        <v>1748</v>
      </c>
      <c r="E239" s="7" t="s">
        <v>1749</v>
      </c>
      <c r="F239" s="8"/>
      <c r="G239" s="8"/>
      <c r="H239" s="8"/>
      <c r="I239" s="8"/>
      <c r="J239" s="39">
        <v>4963306200</v>
      </c>
      <c r="K239" s="244">
        <f>SUM(K240:K246)</f>
        <v>4963306200</v>
      </c>
      <c r="L239" s="39"/>
      <c r="M239" s="39">
        <f t="shared" si="1"/>
        <v>0</v>
      </c>
      <c r="N239" s="7" t="s">
        <v>173</v>
      </c>
      <c r="P239" s="74"/>
    </row>
    <row r="240" spans="1:16" ht="33.75">
      <c r="A240" s="10">
        <v>10310301150</v>
      </c>
      <c r="B240" s="11" t="s">
        <v>1750</v>
      </c>
      <c r="C240" s="8"/>
      <c r="D240" s="8"/>
      <c r="E240" s="8"/>
      <c r="F240" s="8" t="s">
        <v>1751</v>
      </c>
      <c r="G240" s="11" t="s">
        <v>1752</v>
      </c>
      <c r="H240" s="8" t="s">
        <v>1753</v>
      </c>
      <c r="I240" s="11" t="s">
        <v>174</v>
      </c>
      <c r="J240" s="40">
        <v>1863306200</v>
      </c>
      <c r="K240" s="240">
        <v>1863306200</v>
      </c>
      <c r="L240" s="40">
        <v>1863306200</v>
      </c>
      <c r="M240" s="39">
        <f t="shared" si="1"/>
        <v>0</v>
      </c>
      <c r="N240" s="8"/>
      <c r="P240" s="74"/>
    </row>
    <row r="241" spans="1:16" ht="45">
      <c r="A241" s="10">
        <v>10310301150</v>
      </c>
      <c r="B241" s="8" t="s">
        <v>1754</v>
      </c>
      <c r="C241" s="8"/>
      <c r="D241" s="8"/>
      <c r="E241" s="8"/>
      <c r="F241" s="8" t="s">
        <v>1755</v>
      </c>
      <c r="G241" s="11" t="s">
        <v>1756</v>
      </c>
      <c r="H241" s="8" t="s">
        <v>1757</v>
      </c>
      <c r="I241" s="11" t="s">
        <v>808</v>
      </c>
      <c r="J241" s="40">
        <v>235000000</v>
      </c>
      <c r="K241" s="240">
        <v>235000000</v>
      </c>
      <c r="L241" s="40">
        <v>235000000</v>
      </c>
      <c r="M241" s="39">
        <f t="shared" si="1"/>
        <v>0</v>
      </c>
      <c r="N241" s="8"/>
      <c r="P241" s="74"/>
    </row>
    <row r="242" spans="1:16" ht="45">
      <c r="A242" s="10">
        <v>10310301150</v>
      </c>
      <c r="B242" s="11" t="s">
        <v>1758</v>
      </c>
      <c r="C242" s="8"/>
      <c r="D242" s="8"/>
      <c r="E242" s="8"/>
      <c r="F242" s="8" t="s">
        <v>1759</v>
      </c>
      <c r="G242" s="11" t="s">
        <v>257</v>
      </c>
      <c r="H242" s="8" t="s">
        <v>1760</v>
      </c>
      <c r="I242" s="11" t="s">
        <v>174</v>
      </c>
      <c r="J242" s="40">
        <v>2400000000</v>
      </c>
      <c r="K242" s="240">
        <v>2400000000</v>
      </c>
      <c r="L242" s="40">
        <v>2400000000</v>
      </c>
      <c r="M242" s="39">
        <f t="shared" si="1"/>
        <v>0</v>
      </c>
      <c r="N242" s="8"/>
      <c r="P242" s="74"/>
    </row>
    <row r="243" spans="1:16" ht="56.25">
      <c r="A243" s="10">
        <v>10310301150</v>
      </c>
      <c r="B243" s="11" t="s">
        <v>259</v>
      </c>
      <c r="C243" s="8"/>
      <c r="D243" s="8"/>
      <c r="E243" s="8"/>
      <c r="F243" s="8" t="s">
        <v>1761</v>
      </c>
      <c r="G243" s="11" t="s">
        <v>74</v>
      </c>
      <c r="H243" s="8" t="s">
        <v>1762</v>
      </c>
      <c r="I243" s="11" t="s">
        <v>1763</v>
      </c>
      <c r="J243" s="40">
        <v>29750000</v>
      </c>
      <c r="K243" s="240">
        <v>29750000</v>
      </c>
      <c r="L243" s="40">
        <v>29750000</v>
      </c>
      <c r="M243" s="39">
        <f t="shared" si="1"/>
        <v>0</v>
      </c>
      <c r="N243" s="8"/>
      <c r="P243" s="74"/>
    </row>
    <row r="244" spans="1:16" ht="45">
      <c r="A244" s="10">
        <v>10310301150</v>
      </c>
      <c r="B244" s="11" t="s">
        <v>262</v>
      </c>
      <c r="C244" s="8"/>
      <c r="D244" s="8"/>
      <c r="E244" s="8"/>
      <c r="F244" s="8" t="s">
        <v>1764</v>
      </c>
      <c r="G244" s="11" t="s">
        <v>74</v>
      </c>
      <c r="H244" s="8" t="s">
        <v>1765</v>
      </c>
      <c r="I244" s="11" t="s">
        <v>23</v>
      </c>
      <c r="J244" s="40">
        <v>110250000</v>
      </c>
      <c r="K244" s="240">
        <v>110250000</v>
      </c>
      <c r="L244" s="40">
        <v>110250000</v>
      </c>
      <c r="M244" s="39">
        <f t="shared" si="1"/>
        <v>0</v>
      </c>
      <c r="N244" s="8"/>
      <c r="P244" s="74"/>
    </row>
    <row r="245" spans="1:16" ht="33.75">
      <c r="A245" s="10">
        <v>10310301151</v>
      </c>
      <c r="B245" s="11" t="s">
        <v>265</v>
      </c>
      <c r="C245" s="8"/>
      <c r="D245" s="8"/>
      <c r="E245" s="8"/>
      <c r="F245" s="8" t="s">
        <v>1766</v>
      </c>
      <c r="G245" s="11" t="s">
        <v>70</v>
      </c>
      <c r="H245" s="8" t="s">
        <v>1767</v>
      </c>
      <c r="I245" s="11" t="s">
        <v>174</v>
      </c>
      <c r="J245" s="40">
        <v>300000000</v>
      </c>
      <c r="K245" s="240">
        <v>300000000</v>
      </c>
      <c r="L245" s="40">
        <v>300000000</v>
      </c>
      <c r="M245" s="39">
        <f t="shared" si="1"/>
        <v>0</v>
      </c>
      <c r="N245" s="8"/>
      <c r="P245" s="74"/>
    </row>
    <row r="246" spans="1:16" ht="33.75">
      <c r="A246" s="10">
        <v>10310301151</v>
      </c>
      <c r="B246" s="11" t="s">
        <v>496</v>
      </c>
      <c r="C246" s="8"/>
      <c r="D246" s="8"/>
      <c r="E246" s="8"/>
      <c r="F246" s="8" t="s">
        <v>1768</v>
      </c>
      <c r="G246" s="11" t="s">
        <v>74</v>
      </c>
      <c r="H246" s="8" t="s">
        <v>1769</v>
      </c>
      <c r="I246" s="11" t="s">
        <v>23</v>
      </c>
      <c r="J246" s="40">
        <v>25000000</v>
      </c>
      <c r="K246" s="240">
        <v>25000000</v>
      </c>
      <c r="L246" s="40">
        <v>25000000</v>
      </c>
      <c r="M246" s="39">
        <f t="shared" si="1"/>
        <v>0</v>
      </c>
      <c r="N246" s="8"/>
      <c r="P246" s="74"/>
    </row>
    <row r="247" spans="1:16" ht="33.75">
      <c r="A247" s="6">
        <v>1031030116</v>
      </c>
      <c r="B247" s="8" t="s">
        <v>1770</v>
      </c>
      <c r="C247" s="9">
        <v>2</v>
      </c>
      <c r="D247" s="8" t="s">
        <v>1771</v>
      </c>
      <c r="E247" s="7" t="s">
        <v>96</v>
      </c>
      <c r="F247" s="8"/>
      <c r="G247" s="8"/>
      <c r="H247" s="8"/>
      <c r="I247" s="8"/>
      <c r="J247" s="39">
        <v>5500789000</v>
      </c>
      <c r="K247" s="244">
        <f>SUM(K248:K249)</f>
        <v>5500789000</v>
      </c>
      <c r="L247" s="39"/>
      <c r="M247" s="39">
        <f t="shared" si="1"/>
        <v>0</v>
      </c>
      <c r="N247" s="7" t="s">
        <v>173</v>
      </c>
      <c r="P247" s="74"/>
    </row>
    <row r="248" spans="1:16" ht="56.25">
      <c r="A248" s="10">
        <v>10310301160</v>
      </c>
      <c r="B248" s="8" t="s">
        <v>1772</v>
      </c>
      <c r="C248" s="8"/>
      <c r="D248" s="8"/>
      <c r="E248" s="8"/>
      <c r="F248" s="8" t="s">
        <v>1773</v>
      </c>
      <c r="G248" s="11" t="s">
        <v>160</v>
      </c>
      <c r="H248" s="8" t="s">
        <v>1774</v>
      </c>
      <c r="I248" s="11" t="s">
        <v>353</v>
      </c>
      <c r="J248" s="40">
        <v>80000000</v>
      </c>
      <c r="K248" s="240">
        <v>80000000</v>
      </c>
      <c r="L248" s="40">
        <v>80000000</v>
      </c>
      <c r="M248" s="39">
        <f t="shared" si="1"/>
        <v>0</v>
      </c>
      <c r="N248" s="8"/>
      <c r="P248" s="74"/>
    </row>
    <row r="249" spans="1:16" ht="33.75">
      <c r="A249" s="10">
        <v>10310301160</v>
      </c>
      <c r="B249" s="8" t="s">
        <v>1775</v>
      </c>
      <c r="C249" s="8"/>
      <c r="D249" s="8"/>
      <c r="E249" s="8"/>
      <c r="F249" s="8" t="s">
        <v>1776</v>
      </c>
      <c r="G249" s="11" t="s">
        <v>1777</v>
      </c>
      <c r="H249" s="8" t="s">
        <v>1778</v>
      </c>
      <c r="I249" s="11" t="s">
        <v>672</v>
      </c>
      <c r="J249" s="40">
        <v>5420789000</v>
      </c>
      <c r="K249" s="240">
        <v>5420789000</v>
      </c>
      <c r="L249" s="40">
        <v>5420789000</v>
      </c>
      <c r="M249" s="39">
        <f t="shared" si="1"/>
        <v>0</v>
      </c>
      <c r="N249" s="8"/>
      <c r="P249" s="74"/>
    </row>
    <row r="250" spans="1:16" ht="33.75">
      <c r="A250" s="6">
        <v>1031030117</v>
      </c>
      <c r="B250" s="8" t="s">
        <v>1779</v>
      </c>
      <c r="C250" s="9">
        <v>2</v>
      </c>
      <c r="D250" s="8" t="s">
        <v>1780</v>
      </c>
      <c r="E250" s="7" t="s">
        <v>1781</v>
      </c>
      <c r="F250" s="8"/>
      <c r="G250" s="8"/>
      <c r="H250" s="8"/>
      <c r="I250" s="8"/>
      <c r="J250" s="39">
        <v>2305000000</v>
      </c>
      <c r="K250" s="244">
        <f>+K251</f>
        <v>2305000000</v>
      </c>
      <c r="L250" s="39"/>
      <c r="M250" s="39">
        <f t="shared" si="1"/>
        <v>0</v>
      </c>
      <c r="N250" s="7" t="s">
        <v>173</v>
      </c>
      <c r="P250" s="74"/>
    </row>
    <row r="251" spans="1:16" ht="33.75">
      <c r="A251" s="10">
        <v>10310301170</v>
      </c>
      <c r="B251" s="11" t="s">
        <v>1782</v>
      </c>
      <c r="C251" s="8"/>
      <c r="D251" s="8"/>
      <c r="E251" s="8"/>
      <c r="F251" s="8" t="s">
        <v>1783</v>
      </c>
      <c r="G251" s="11" t="s">
        <v>1784</v>
      </c>
      <c r="H251" s="8" t="s">
        <v>1785</v>
      </c>
      <c r="I251" s="11" t="s">
        <v>387</v>
      </c>
      <c r="J251" s="40">
        <v>2305000000</v>
      </c>
      <c r="K251" s="240">
        <v>2305000000</v>
      </c>
      <c r="L251" s="40">
        <v>2305000000</v>
      </c>
      <c r="M251" s="39">
        <f t="shared" si="1"/>
        <v>0</v>
      </c>
      <c r="N251" s="8"/>
      <c r="P251" s="74"/>
    </row>
    <row r="252" spans="1:16" ht="33.75">
      <c r="A252" s="6">
        <v>1031030118</v>
      </c>
      <c r="B252" s="8" t="s">
        <v>1786</v>
      </c>
      <c r="C252" s="9">
        <v>7</v>
      </c>
      <c r="D252" s="8" t="s">
        <v>1787</v>
      </c>
      <c r="E252" s="7" t="s">
        <v>96</v>
      </c>
      <c r="F252" s="8"/>
      <c r="G252" s="8"/>
      <c r="H252" s="8"/>
      <c r="I252" s="8"/>
      <c r="J252" s="39">
        <v>22562817600</v>
      </c>
      <c r="K252" s="244">
        <f>SUM(K253:K256)</f>
        <v>22562817600</v>
      </c>
      <c r="L252" s="39"/>
      <c r="M252" s="39">
        <f t="shared" si="1"/>
        <v>0</v>
      </c>
      <c r="N252" s="7" t="s">
        <v>173</v>
      </c>
      <c r="P252" s="74"/>
    </row>
    <row r="253" spans="1:16" ht="33.75">
      <c r="A253" s="10">
        <v>10310301180</v>
      </c>
      <c r="B253" s="11" t="s">
        <v>1788</v>
      </c>
      <c r="C253" s="8"/>
      <c r="D253" s="8"/>
      <c r="E253" s="8"/>
      <c r="F253" s="8" t="s">
        <v>1789</v>
      </c>
      <c r="G253" s="11" t="s">
        <v>1790</v>
      </c>
      <c r="H253" s="8" t="s">
        <v>1791</v>
      </c>
      <c r="I253" s="11" t="s">
        <v>118</v>
      </c>
      <c r="J253" s="40">
        <v>9735809600</v>
      </c>
      <c r="K253" s="240">
        <v>9735809600</v>
      </c>
      <c r="L253" s="40">
        <v>9735809600</v>
      </c>
      <c r="M253" s="39">
        <f t="shared" si="1"/>
        <v>0</v>
      </c>
      <c r="N253" s="8"/>
      <c r="P253" s="74"/>
    </row>
    <row r="254" spans="1:16" ht="45">
      <c r="A254" s="10">
        <v>10310301180</v>
      </c>
      <c r="B254" s="11" t="s">
        <v>1792</v>
      </c>
      <c r="C254" s="8"/>
      <c r="D254" s="8"/>
      <c r="E254" s="8"/>
      <c r="F254" s="8" t="s">
        <v>1793</v>
      </c>
      <c r="G254" s="11" t="s">
        <v>1794</v>
      </c>
      <c r="H254" s="8" t="s">
        <v>1795</v>
      </c>
      <c r="I254" s="11" t="s">
        <v>1796</v>
      </c>
      <c r="J254" s="40">
        <v>500000000</v>
      </c>
      <c r="K254" s="240">
        <v>500000000</v>
      </c>
      <c r="L254" s="40">
        <v>500000000</v>
      </c>
      <c r="M254" s="39">
        <f t="shared" si="1"/>
        <v>0</v>
      </c>
      <c r="N254" s="8"/>
      <c r="P254" s="74"/>
    </row>
    <row r="255" spans="1:16" ht="22.5">
      <c r="A255" s="10">
        <v>10310301180</v>
      </c>
      <c r="B255" s="11" t="s">
        <v>1797</v>
      </c>
      <c r="C255" s="8"/>
      <c r="D255" s="8"/>
      <c r="E255" s="8"/>
      <c r="F255" s="8" t="s">
        <v>1798</v>
      </c>
      <c r="G255" s="11" t="s">
        <v>1799</v>
      </c>
      <c r="H255" s="8" t="s">
        <v>1800</v>
      </c>
      <c r="I255" s="11" t="s">
        <v>672</v>
      </c>
      <c r="J255" s="40">
        <v>11300328000</v>
      </c>
      <c r="K255" s="240">
        <v>11300328000</v>
      </c>
      <c r="L255" s="40">
        <v>11300328000</v>
      </c>
      <c r="M255" s="39">
        <f t="shared" si="1"/>
        <v>0</v>
      </c>
      <c r="N255" s="8"/>
      <c r="P255" s="74"/>
    </row>
    <row r="256" spans="1:16" ht="45">
      <c r="A256" s="10">
        <v>10310301180</v>
      </c>
      <c r="B256" s="8" t="s">
        <v>1801</v>
      </c>
      <c r="C256" s="8"/>
      <c r="D256" s="8"/>
      <c r="E256" s="8"/>
      <c r="F256" s="8" t="s">
        <v>1802</v>
      </c>
      <c r="G256" s="11" t="s">
        <v>1803</v>
      </c>
      <c r="H256" s="8" t="s">
        <v>1804</v>
      </c>
      <c r="I256" s="11" t="s">
        <v>174</v>
      </c>
      <c r="J256" s="40">
        <v>1026680000</v>
      </c>
      <c r="K256" s="240">
        <v>1026680000</v>
      </c>
      <c r="L256" s="40">
        <v>1026680000</v>
      </c>
      <c r="M256" s="39">
        <f t="shared" si="1"/>
        <v>0</v>
      </c>
      <c r="N256" s="8"/>
      <c r="P256" s="74"/>
    </row>
    <row r="257" spans="1:16" ht="56.25">
      <c r="A257" s="6">
        <v>1031030122</v>
      </c>
      <c r="B257" s="8" t="s">
        <v>1805</v>
      </c>
      <c r="C257" s="9">
        <v>4</v>
      </c>
      <c r="D257" s="8" t="s">
        <v>1806</v>
      </c>
      <c r="E257" s="7" t="s">
        <v>1807</v>
      </c>
      <c r="F257" s="8"/>
      <c r="G257" s="8"/>
      <c r="H257" s="8"/>
      <c r="I257" s="8"/>
      <c r="J257" s="39">
        <v>150000000</v>
      </c>
      <c r="K257" s="244">
        <f>+K258</f>
        <v>150000000</v>
      </c>
      <c r="L257" s="39"/>
      <c r="M257" s="39">
        <f t="shared" si="1"/>
        <v>0</v>
      </c>
      <c r="N257" s="7" t="s">
        <v>173</v>
      </c>
      <c r="P257" s="74"/>
    </row>
    <row r="258" spans="1:16" ht="45">
      <c r="A258" s="10">
        <v>10310301220</v>
      </c>
      <c r="B258" s="8" t="s">
        <v>1808</v>
      </c>
      <c r="C258" s="8"/>
      <c r="D258" s="8"/>
      <c r="E258" s="8"/>
      <c r="F258" s="8" t="s">
        <v>1809</v>
      </c>
      <c r="G258" s="11" t="s">
        <v>70</v>
      </c>
      <c r="H258" s="8" t="s">
        <v>1810</v>
      </c>
      <c r="I258" s="11" t="s">
        <v>174</v>
      </c>
      <c r="J258" s="40">
        <v>150000000</v>
      </c>
      <c r="K258" s="240">
        <v>150000000</v>
      </c>
      <c r="L258" s="40">
        <v>150000000</v>
      </c>
      <c r="M258" s="39">
        <f t="shared" si="1"/>
        <v>0</v>
      </c>
      <c r="N258" s="8"/>
      <c r="P258" s="74"/>
    </row>
    <row r="259" spans="1:16" ht="45">
      <c r="A259" s="6">
        <v>1031030123</v>
      </c>
      <c r="B259" s="8" t="s">
        <v>1811</v>
      </c>
      <c r="C259" s="9">
        <v>4</v>
      </c>
      <c r="D259" s="8" t="s">
        <v>1812</v>
      </c>
      <c r="E259" s="7" t="s">
        <v>1813</v>
      </c>
      <c r="F259" s="8"/>
      <c r="G259" s="8"/>
      <c r="H259" s="8"/>
      <c r="I259" s="8"/>
      <c r="J259" s="39">
        <v>808424000</v>
      </c>
      <c r="K259" s="244">
        <f>SUM(K260:K261)</f>
        <v>808424000</v>
      </c>
      <c r="L259" s="39"/>
      <c r="M259" s="39">
        <f t="shared" si="1"/>
        <v>0</v>
      </c>
      <c r="N259" s="7" t="s">
        <v>173</v>
      </c>
      <c r="P259" s="74"/>
    </row>
    <row r="260" spans="1:16" ht="22.5">
      <c r="A260" s="10">
        <v>10310301230</v>
      </c>
      <c r="B260" s="11" t="s">
        <v>1814</v>
      </c>
      <c r="C260" s="8"/>
      <c r="D260" s="8"/>
      <c r="E260" s="8"/>
      <c r="F260" s="8" t="s">
        <v>1815</v>
      </c>
      <c r="G260" s="11" t="s">
        <v>1816</v>
      </c>
      <c r="H260" s="8" t="s">
        <v>1817</v>
      </c>
      <c r="I260" s="11" t="s">
        <v>23</v>
      </c>
      <c r="J260" s="40">
        <v>158424000</v>
      </c>
      <c r="K260" s="240">
        <v>158424000</v>
      </c>
      <c r="L260" s="40">
        <v>158424000</v>
      </c>
      <c r="M260" s="39">
        <f t="shared" si="1"/>
        <v>0</v>
      </c>
      <c r="N260" s="8"/>
      <c r="P260" s="74"/>
    </row>
    <row r="261" spans="1:16" ht="45">
      <c r="A261" s="10">
        <v>10310301230</v>
      </c>
      <c r="B261" s="8" t="s">
        <v>1818</v>
      </c>
      <c r="C261" s="8"/>
      <c r="D261" s="8"/>
      <c r="E261" s="8"/>
      <c r="F261" s="8" t="s">
        <v>1819</v>
      </c>
      <c r="G261" s="11" t="s">
        <v>70</v>
      </c>
      <c r="H261" s="8" t="s">
        <v>1820</v>
      </c>
      <c r="I261" s="11" t="s">
        <v>1821</v>
      </c>
      <c r="J261" s="40">
        <v>650000000</v>
      </c>
      <c r="K261" s="240">
        <v>650000000</v>
      </c>
      <c r="L261" s="40">
        <v>650000000</v>
      </c>
      <c r="M261" s="39">
        <f t="shared" si="1"/>
        <v>0</v>
      </c>
      <c r="N261" s="8"/>
      <c r="P261" s="74"/>
    </row>
    <row r="262" spans="1:16" ht="45">
      <c r="A262" s="6">
        <v>1031030124</v>
      </c>
      <c r="B262" s="8" t="s">
        <v>1822</v>
      </c>
      <c r="C262" s="9">
        <v>2</v>
      </c>
      <c r="D262" s="8" t="s">
        <v>1823</v>
      </c>
      <c r="E262" s="7" t="s">
        <v>1781</v>
      </c>
      <c r="F262" s="8"/>
      <c r="G262" s="8"/>
      <c r="H262" s="8"/>
      <c r="I262" s="8"/>
      <c r="J262" s="39">
        <v>20031817500</v>
      </c>
      <c r="K262" s="244">
        <f>SUM(K263:K275)</f>
        <v>20031817500</v>
      </c>
      <c r="L262" s="39"/>
      <c r="M262" s="39">
        <f t="shared" si="1"/>
        <v>0</v>
      </c>
      <c r="N262" s="7" t="s">
        <v>173</v>
      </c>
      <c r="P262" s="74"/>
    </row>
    <row r="263" spans="1:16" ht="33.75">
      <c r="A263" s="10">
        <v>10310301240</v>
      </c>
      <c r="B263" s="8" t="s">
        <v>1824</v>
      </c>
      <c r="C263" s="8"/>
      <c r="D263" s="8"/>
      <c r="E263" s="8"/>
      <c r="F263" s="8" t="s">
        <v>1825</v>
      </c>
      <c r="G263" s="11" t="s">
        <v>74</v>
      </c>
      <c r="H263" s="8" t="s">
        <v>1826</v>
      </c>
      <c r="I263" s="11" t="s">
        <v>1827</v>
      </c>
      <c r="J263" s="40">
        <v>218500000</v>
      </c>
      <c r="K263" s="240">
        <v>218500000</v>
      </c>
      <c r="L263" s="40">
        <v>218500000</v>
      </c>
      <c r="M263" s="39">
        <f t="shared" si="1"/>
        <v>0</v>
      </c>
      <c r="N263" s="8"/>
      <c r="P263" s="74"/>
    </row>
    <row r="264" spans="1:16" ht="45">
      <c r="A264" s="10">
        <v>10310301240</v>
      </c>
      <c r="B264" s="8" t="s">
        <v>1828</v>
      </c>
      <c r="C264" s="8"/>
      <c r="D264" s="8"/>
      <c r="E264" s="8"/>
      <c r="F264" s="8" t="s">
        <v>1829</v>
      </c>
      <c r="G264" s="11" t="s">
        <v>74</v>
      </c>
      <c r="H264" s="8" t="s">
        <v>1830</v>
      </c>
      <c r="I264" s="11" t="s">
        <v>1831</v>
      </c>
      <c r="J264" s="40">
        <v>295500000</v>
      </c>
      <c r="K264" s="240">
        <v>295500000</v>
      </c>
      <c r="L264" s="40">
        <v>295500000</v>
      </c>
      <c r="M264" s="39">
        <f t="shared" si="1"/>
        <v>0</v>
      </c>
      <c r="N264" s="8"/>
      <c r="P264" s="74"/>
    </row>
    <row r="265" spans="1:16" ht="33.75">
      <c r="A265" s="10">
        <v>10310301240</v>
      </c>
      <c r="B265" s="11" t="s">
        <v>1832</v>
      </c>
      <c r="C265" s="8"/>
      <c r="D265" s="8"/>
      <c r="E265" s="8"/>
      <c r="F265" s="8" t="s">
        <v>1833</v>
      </c>
      <c r="G265" s="11" t="s">
        <v>49</v>
      </c>
      <c r="H265" s="8" t="s">
        <v>1834</v>
      </c>
      <c r="I265" s="11" t="s">
        <v>1796</v>
      </c>
      <c r="J265" s="40">
        <v>208500000</v>
      </c>
      <c r="K265" s="240">
        <v>208500000</v>
      </c>
      <c r="L265" s="40">
        <v>208500000</v>
      </c>
      <c r="M265" s="39">
        <f t="shared" si="1"/>
        <v>0</v>
      </c>
      <c r="N265" s="8"/>
      <c r="P265" s="74"/>
    </row>
    <row r="266" spans="1:16" ht="67.5">
      <c r="A266" s="10">
        <v>10310301240</v>
      </c>
      <c r="B266" s="8" t="s">
        <v>1835</v>
      </c>
      <c r="C266" s="8"/>
      <c r="D266" s="8"/>
      <c r="E266" s="8"/>
      <c r="F266" s="8" t="s">
        <v>1836</v>
      </c>
      <c r="G266" s="11" t="s">
        <v>1837</v>
      </c>
      <c r="H266" s="8" t="s">
        <v>1838</v>
      </c>
      <c r="I266" s="11" t="s">
        <v>1647</v>
      </c>
      <c r="J266" s="40">
        <v>5160000000</v>
      </c>
      <c r="K266" s="240">
        <v>5160000000</v>
      </c>
      <c r="L266" s="40">
        <v>5160000000</v>
      </c>
      <c r="M266" s="39">
        <f t="shared" si="1"/>
        <v>0</v>
      </c>
      <c r="N266" s="8"/>
      <c r="P266" s="74"/>
    </row>
    <row r="267" spans="1:16" ht="90">
      <c r="A267" s="10">
        <v>10310301241</v>
      </c>
      <c r="B267" s="8" t="s">
        <v>1839</v>
      </c>
      <c r="C267" s="8"/>
      <c r="D267" s="8"/>
      <c r="E267" s="8"/>
      <c r="F267" s="8" t="s">
        <v>1840</v>
      </c>
      <c r="G267" s="11" t="s">
        <v>1841</v>
      </c>
      <c r="H267" s="8" t="s">
        <v>1842</v>
      </c>
      <c r="I267" s="11" t="s">
        <v>1843</v>
      </c>
      <c r="J267" s="40">
        <v>10037750000</v>
      </c>
      <c r="K267" s="240">
        <v>10037750000</v>
      </c>
      <c r="L267" s="40">
        <v>10037750000</v>
      </c>
      <c r="M267" s="39">
        <f t="shared" si="1"/>
        <v>0</v>
      </c>
      <c r="N267" s="8"/>
      <c r="P267" s="74"/>
    </row>
    <row r="268" spans="1:16" ht="45">
      <c r="A268" s="10">
        <v>10310301241</v>
      </c>
      <c r="B268" s="11" t="s">
        <v>1844</v>
      </c>
      <c r="C268" s="8"/>
      <c r="D268" s="8"/>
      <c r="E268" s="8"/>
      <c r="F268" s="8" t="s">
        <v>1845</v>
      </c>
      <c r="G268" s="11" t="s">
        <v>74</v>
      </c>
      <c r="H268" s="8" t="s">
        <v>1846</v>
      </c>
      <c r="I268" s="11" t="s">
        <v>1843</v>
      </c>
      <c r="J268" s="40">
        <v>119819500</v>
      </c>
      <c r="K268" s="240">
        <v>119819500</v>
      </c>
      <c r="L268" s="40">
        <v>119819500</v>
      </c>
      <c r="M268" s="39">
        <f t="shared" si="1"/>
        <v>0</v>
      </c>
      <c r="N268" s="8"/>
      <c r="P268" s="74"/>
    </row>
    <row r="269" spans="1:16" ht="33.75">
      <c r="A269" s="10">
        <v>10310301241</v>
      </c>
      <c r="B269" s="8" t="s">
        <v>1847</v>
      </c>
      <c r="C269" s="8"/>
      <c r="D269" s="8"/>
      <c r="E269" s="8"/>
      <c r="F269" s="8" t="s">
        <v>1848</v>
      </c>
      <c r="G269" s="11" t="s">
        <v>1849</v>
      </c>
      <c r="H269" s="8" t="s">
        <v>1850</v>
      </c>
      <c r="I269" s="11" t="s">
        <v>1851</v>
      </c>
      <c r="J269" s="40">
        <v>699800000</v>
      </c>
      <c r="K269" s="240">
        <v>699800000</v>
      </c>
      <c r="L269" s="40">
        <v>699800000</v>
      </c>
      <c r="M269" s="39">
        <f t="shared" si="1"/>
        <v>0</v>
      </c>
      <c r="N269" s="8"/>
      <c r="P269" s="74"/>
    </row>
    <row r="270" spans="1:16" ht="33.75">
      <c r="A270" s="10">
        <v>10310301241</v>
      </c>
      <c r="B270" s="8" t="s">
        <v>1852</v>
      </c>
      <c r="C270" s="8"/>
      <c r="D270" s="8"/>
      <c r="E270" s="8"/>
      <c r="F270" s="8" t="s">
        <v>1853</v>
      </c>
      <c r="G270" s="11" t="s">
        <v>1854</v>
      </c>
      <c r="H270" s="8" t="s">
        <v>1855</v>
      </c>
      <c r="I270" s="11" t="s">
        <v>118</v>
      </c>
      <c r="J270" s="40">
        <v>1038615000</v>
      </c>
      <c r="K270" s="240">
        <v>1038615000</v>
      </c>
      <c r="L270" s="40">
        <v>1038615000</v>
      </c>
      <c r="M270" s="39">
        <f t="shared" si="1"/>
        <v>0</v>
      </c>
      <c r="N270" s="8"/>
      <c r="P270" s="74"/>
    </row>
    <row r="271" spans="1:16" ht="33.75">
      <c r="A271" s="10">
        <v>10310301241</v>
      </c>
      <c r="B271" s="8" t="s">
        <v>1856</v>
      </c>
      <c r="C271" s="8"/>
      <c r="D271" s="8"/>
      <c r="E271" s="8"/>
      <c r="F271" s="8" t="s">
        <v>1857</v>
      </c>
      <c r="G271" s="11" t="s">
        <v>1858</v>
      </c>
      <c r="H271" s="8" t="s">
        <v>1859</v>
      </c>
      <c r="I271" s="11" t="s">
        <v>1860</v>
      </c>
      <c r="J271" s="40">
        <v>118000000</v>
      </c>
      <c r="K271" s="240">
        <v>118000000</v>
      </c>
      <c r="L271" s="40">
        <v>118000000</v>
      </c>
      <c r="M271" s="39">
        <f t="shared" si="1"/>
        <v>0</v>
      </c>
      <c r="N271" s="8"/>
      <c r="P271" s="74"/>
    </row>
    <row r="272" spans="1:16" ht="45">
      <c r="A272" s="10">
        <v>10310301242</v>
      </c>
      <c r="B272" s="11" t="s">
        <v>262</v>
      </c>
      <c r="C272" s="8"/>
      <c r="D272" s="8"/>
      <c r="E272" s="8"/>
      <c r="F272" s="8" t="s">
        <v>1861</v>
      </c>
      <c r="G272" s="11" t="s">
        <v>70</v>
      </c>
      <c r="H272" s="8" t="s">
        <v>1862</v>
      </c>
      <c r="I272" s="11" t="s">
        <v>174</v>
      </c>
      <c r="J272" s="40">
        <v>70612000</v>
      </c>
      <c r="K272" s="240">
        <v>70612000</v>
      </c>
      <c r="L272" s="40">
        <v>70612000</v>
      </c>
      <c r="M272" s="39">
        <f t="shared" si="1"/>
        <v>0</v>
      </c>
      <c r="N272" s="8"/>
      <c r="P272" s="74"/>
    </row>
    <row r="273" spans="1:16" ht="33.75">
      <c r="A273" s="10">
        <v>10310301242</v>
      </c>
      <c r="B273" s="11" t="s">
        <v>265</v>
      </c>
      <c r="C273" s="8"/>
      <c r="D273" s="8"/>
      <c r="E273" s="8"/>
      <c r="F273" s="8" t="s">
        <v>1863</v>
      </c>
      <c r="G273" s="11" t="s">
        <v>70</v>
      </c>
      <c r="H273" s="8" t="s">
        <v>1864</v>
      </c>
      <c r="I273" s="11" t="s">
        <v>23</v>
      </c>
      <c r="J273" s="40">
        <v>2000000000</v>
      </c>
      <c r="K273" s="240">
        <v>2000000000</v>
      </c>
      <c r="L273" s="40">
        <v>2000000000</v>
      </c>
      <c r="M273" s="39">
        <f t="shared" si="1"/>
        <v>0</v>
      </c>
      <c r="N273" s="8"/>
      <c r="P273" s="74"/>
    </row>
    <row r="274" spans="1:16" ht="45">
      <c r="A274" s="10">
        <v>10310301242</v>
      </c>
      <c r="B274" s="11" t="s">
        <v>259</v>
      </c>
      <c r="C274" s="8"/>
      <c r="D274" s="8"/>
      <c r="E274" s="8"/>
      <c r="F274" s="8" t="s">
        <v>1865</v>
      </c>
      <c r="G274" s="11" t="s">
        <v>70</v>
      </c>
      <c r="H274" s="8" t="s">
        <v>1866</v>
      </c>
      <c r="I274" s="11" t="s">
        <v>174</v>
      </c>
      <c r="J274" s="40">
        <v>19721000</v>
      </c>
      <c r="K274" s="240">
        <v>19721000</v>
      </c>
      <c r="L274" s="40">
        <v>19721000</v>
      </c>
      <c r="M274" s="39">
        <f t="shared" si="1"/>
        <v>0</v>
      </c>
      <c r="N274" s="8"/>
      <c r="P274" s="74"/>
    </row>
    <row r="275" spans="1:16" ht="45">
      <c r="A275" s="10">
        <v>10310301242</v>
      </c>
      <c r="B275" s="11" t="s">
        <v>496</v>
      </c>
      <c r="C275" s="8"/>
      <c r="D275" s="8"/>
      <c r="E275" s="8"/>
      <c r="F275" s="8" t="s">
        <v>1867</v>
      </c>
      <c r="G275" s="11" t="s">
        <v>70</v>
      </c>
      <c r="H275" s="8" t="s">
        <v>1868</v>
      </c>
      <c r="I275" s="11" t="s">
        <v>174</v>
      </c>
      <c r="J275" s="40">
        <v>45000000</v>
      </c>
      <c r="K275" s="240">
        <v>45000000</v>
      </c>
      <c r="L275" s="40">
        <v>45000000</v>
      </c>
      <c r="M275" s="39">
        <f t="shared" si="1"/>
        <v>0</v>
      </c>
      <c r="N275" s="8"/>
      <c r="P275" s="74"/>
    </row>
    <row r="276" spans="1:16" ht="45">
      <c r="A276" s="6">
        <v>1031030126</v>
      </c>
      <c r="B276" s="8" t="s">
        <v>1869</v>
      </c>
      <c r="C276" s="9">
        <v>2</v>
      </c>
      <c r="D276" s="8" t="s">
        <v>1870</v>
      </c>
      <c r="E276" s="7" t="s">
        <v>96</v>
      </c>
      <c r="F276" s="8"/>
      <c r="G276" s="8"/>
      <c r="H276" s="8"/>
      <c r="I276" s="8"/>
      <c r="J276" s="39">
        <v>9639940062</v>
      </c>
      <c r="K276" s="244">
        <f>SUM(K277:K286)</f>
        <v>9639940062</v>
      </c>
      <c r="L276" s="39"/>
      <c r="M276" s="39">
        <f t="shared" si="1"/>
        <v>0</v>
      </c>
      <c r="N276" s="7" t="s">
        <v>173</v>
      </c>
      <c r="P276" s="74"/>
    </row>
    <row r="277" spans="1:16" ht="45">
      <c r="A277" s="10">
        <v>10310301260</v>
      </c>
      <c r="B277" s="8" t="s">
        <v>1871</v>
      </c>
      <c r="C277" s="8"/>
      <c r="D277" s="8"/>
      <c r="E277" s="8"/>
      <c r="F277" s="8" t="s">
        <v>1872</v>
      </c>
      <c r="G277" s="8" t="s">
        <v>1873</v>
      </c>
      <c r="H277" s="8" t="s">
        <v>1874</v>
      </c>
      <c r="I277" s="11" t="s">
        <v>1875</v>
      </c>
      <c r="J277" s="40">
        <v>478000000</v>
      </c>
      <c r="K277" s="240">
        <v>478000000</v>
      </c>
      <c r="L277" s="40">
        <v>478000000</v>
      </c>
      <c r="M277" s="39">
        <f t="shared" si="1"/>
        <v>0</v>
      </c>
      <c r="N277" s="8"/>
      <c r="P277" s="74"/>
    </row>
    <row r="278" spans="1:16" ht="45">
      <c r="A278" s="10">
        <v>10310301260</v>
      </c>
      <c r="B278" s="8" t="s">
        <v>1876</v>
      </c>
      <c r="C278" s="8"/>
      <c r="D278" s="8"/>
      <c r="E278" s="8"/>
      <c r="F278" s="8" t="s">
        <v>1877</v>
      </c>
      <c r="G278" s="11" t="s">
        <v>790</v>
      </c>
      <c r="H278" s="8" t="s">
        <v>1878</v>
      </c>
      <c r="I278" s="11" t="s">
        <v>1879</v>
      </c>
      <c r="J278" s="40">
        <v>58116000</v>
      </c>
      <c r="K278" s="240">
        <v>58116000</v>
      </c>
      <c r="L278" s="40">
        <v>58116000</v>
      </c>
      <c r="M278" s="39">
        <f t="shared" si="1"/>
        <v>0</v>
      </c>
      <c r="N278" s="8"/>
      <c r="P278" s="74"/>
    </row>
    <row r="279" spans="1:16" ht="45">
      <c r="A279" s="10">
        <v>10310301260</v>
      </c>
      <c r="B279" s="11" t="s">
        <v>259</v>
      </c>
      <c r="C279" s="8"/>
      <c r="D279" s="8"/>
      <c r="E279" s="8"/>
      <c r="F279" s="8" t="s">
        <v>1880</v>
      </c>
      <c r="G279" s="11" t="s">
        <v>70</v>
      </c>
      <c r="H279" s="8" t="s">
        <v>1881</v>
      </c>
      <c r="I279" s="11" t="s">
        <v>174</v>
      </c>
      <c r="J279" s="40">
        <v>16000000</v>
      </c>
      <c r="K279" s="240">
        <v>16000000</v>
      </c>
      <c r="L279" s="40">
        <v>16000000</v>
      </c>
      <c r="M279" s="39">
        <f t="shared" si="1"/>
        <v>0</v>
      </c>
      <c r="N279" s="8"/>
      <c r="P279" s="74"/>
    </row>
    <row r="280" spans="1:16" ht="45">
      <c r="A280" s="10">
        <v>10310301260</v>
      </c>
      <c r="B280" s="11" t="s">
        <v>262</v>
      </c>
      <c r="C280" s="8"/>
      <c r="D280" s="8"/>
      <c r="E280" s="8"/>
      <c r="F280" s="8" t="s">
        <v>1882</v>
      </c>
      <c r="G280" s="11" t="s">
        <v>70</v>
      </c>
      <c r="H280" s="8" t="s">
        <v>1883</v>
      </c>
      <c r="I280" s="11" t="s">
        <v>174</v>
      </c>
      <c r="J280" s="40">
        <v>68312000</v>
      </c>
      <c r="K280" s="240">
        <v>68312000</v>
      </c>
      <c r="L280" s="40">
        <v>68312000</v>
      </c>
      <c r="M280" s="39">
        <f t="shared" si="1"/>
        <v>0</v>
      </c>
      <c r="N280" s="8"/>
      <c r="P280" s="74"/>
    </row>
    <row r="281" spans="1:16" ht="33.75">
      <c r="A281" s="10">
        <v>10310301261</v>
      </c>
      <c r="B281" s="11" t="s">
        <v>1884</v>
      </c>
      <c r="C281" s="8"/>
      <c r="D281" s="8"/>
      <c r="E281" s="8"/>
      <c r="F281" s="8" t="s">
        <v>1885</v>
      </c>
      <c r="G281" s="11" t="s">
        <v>70</v>
      </c>
      <c r="H281" s="8" t="s">
        <v>1886</v>
      </c>
      <c r="I281" s="11" t="s">
        <v>174</v>
      </c>
      <c r="J281" s="40">
        <v>757013062</v>
      </c>
      <c r="K281" s="240">
        <v>757013062</v>
      </c>
      <c r="L281" s="40">
        <v>757013062</v>
      </c>
      <c r="M281" s="39">
        <f t="shared" si="1"/>
        <v>0</v>
      </c>
      <c r="N281" s="8"/>
      <c r="P281" s="74"/>
    </row>
    <row r="282" spans="1:16" ht="33.75">
      <c r="A282" s="10">
        <v>10310301261</v>
      </c>
      <c r="B282" s="11" t="s">
        <v>496</v>
      </c>
      <c r="C282" s="8"/>
      <c r="D282" s="8"/>
      <c r="E282" s="8"/>
      <c r="F282" s="8" t="s">
        <v>1887</v>
      </c>
      <c r="G282" s="11" t="s">
        <v>70</v>
      </c>
      <c r="H282" s="8" t="s">
        <v>1769</v>
      </c>
      <c r="I282" s="11" t="s">
        <v>174</v>
      </c>
      <c r="J282" s="40">
        <v>30000000</v>
      </c>
      <c r="K282" s="240">
        <v>30000000</v>
      </c>
      <c r="L282" s="40">
        <v>30000000</v>
      </c>
      <c r="M282" s="39">
        <f t="shared" si="1"/>
        <v>0</v>
      </c>
      <c r="N282" s="8"/>
      <c r="P282" s="74"/>
    </row>
    <row r="283" spans="1:16" ht="56.25">
      <c r="A283" s="10">
        <v>10310301261</v>
      </c>
      <c r="B283" s="8" t="s">
        <v>1888</v>
      </c>
      <c r="C283" s="8"/>
      <c r="D283" s="8"/>
      <c r="E283" s="8"/>
      <c r="F283" s="8" t="s">
        <v>1889</v>
      </c>
      <c r="G283" s="11" t="s">
        <v>70</v>
      </c>
      <c r="H283" s="8" t="s">
        <v>1890</v>
      </c>
      <c r="I283" s="11" t="s">
        <v>174</v>
      </c>
      <c r="J283" s="40">
        <v>22741000</v>
      </c>
      <c r="K283" s="240">
        <v>22741000</v>
      </c>
      <c r="L283" s="40">
        <v>22741000</v>
      </c>
      <c r="M283" s="39">
        <f t="shared" si="1"/>
        <v>0</v>
      </c>
      <c r="N283" s="8"/>
      <c r="P283" s="74"/>
    </row>
    <row r="284" spans="1:16" ht="56.25">
      <c r="A284" s="10">
        <v>10310301261</v>
      </c>
      <c r="B284" s="8" t="s">
        <v>1891</v>
      </c>
      <c r="C284" s="8"/>
      <c r="D284" s="8"/>
      <c r="E284" s="8"/>
      <c r="F284" s="8" t="s">
        <v>1892</v>
      </c>
      <c r="G284" s="11" t="s">
        <v>70</v>
      </c>
      <c r="H284" s="8" t="s">
        <v>1893</v>
      </c>
      <c r="I284" s="11" t="s">
        <v>174</v>
      </c>
      <c r="J284" s="40">
        <v>179758000</v>
      </c>
      <c r="K284" s="240">
        <v>179758000</v>
      </c>
      <c r="L284" s="40">
        <v>179758000</v>
      </c>
      <c r="M284" s="39">
        <f t="shared" si="1"/>
        <v>0</v>
      </c>
      <c r="N284" s="8"/>
      <c r="P284" s="74"/>
    </row>
    <row r="285" spans="1:16" ht="33.75">
      <c r="A285" s="10">
        <v>10310301261</v>
      </c>
      <c r="B285" s="8" t="s">
        <v>1894</v>
      </c>
      <c r="C285" s="8"/>
      <c r="D285" s="8"/>
      <c r="E285" s="8"/>
      <c r="F285" s="8" t="s">
        <v>1895</v>
      </c>
      <c r="G285" s="11" t="s">
        <v>70</v>
      </c>
      <c r="H285" s="8" t="s">
        <v>1896</v>
      </c>
      <c r="I285" s="11" t="s">
        <v>174</v>
      </c>
      <c r="J285" s="40">
        <v>8000000000</v>
      </c>
      <c r="K285" s="240">
        <v>8000000000</v>
      </c>
      <c r="L285" s="40">
        <v>8000000000</v>
      </c>
      <c r="M285" s="39">
        <f t="shared" si="1"/>
        <v>0</v>
      </c>
      <c r="N285" s="8"/>
      <c r="P285" s="74"/>
    </row>
    <row r="286" spans="1:16" ht="45">
      <c r="A286" s="10">
        <v>10310301261</v>
      </c>
      <c r="B286" s="8" t="s">
        <v>1897</v>
      </c>
      <c r="C286" s="8"/>
      <c r="D286" s="8"/>
      <c r="E286" s="8"/>
      <c r="F286" s="8" t="s">
        <v>1898</v>
      </c>
      <c r="G286" s="11" t="s">
        <v>70</v>
      </c>
      <c r="H286" s="8" t="s">
        <v>1899</v>
      </c>
      <c r="I286" s="11" t="s">
        <v>174</v>
      </c>
      <c r="J286" s="40">
        <v>30000000</v>
      </c>
      <c r="K286" s="240">
        <v>30000000</v>
      </c>
      <c r="L286" s="40">
        <v>30000000</v>
      </c>
      <c r="M286" s="39">
        <f t="shared" si="1"/>
        <v>0</v>
      </c>
      <c r="N286" s="8"/>
      <c r="P286" s="74"/>
    </row>
    <row r="287" spans="1:16" ht="33.75">
      <c r="A287" s="6">
        <v>1031030127</v>
      </c>
      <c r="B287" s="8" t="s">
        <v>1900</v>
      </c>
      <c r="C287" s="9">
        <v>8</v>
      </c>
      <c r="D287" s="8" t="s">
        <v>1901</v>
      </c>
      <c r="E287" s="7" t="s">
        <v>96</v>
      </c>
      <c r="F287" s="8"/>
      <c r="G287" s="8"/>
      <c r="H287" s="8"/>
      <c r="I287" s="8"/>
      <c r="J287" s="39">
        <v>3196867000</v>
      </c>
      <c r="K287" s="244">
        <f>SUM(K288:K289)</f>
        <v>3196867000</v>
      </c>
      <c r="L287" s="39"/>
      <c r="M287" s="39">
        <f t="shared" si="1"/>
        <v>0</v>
      </c>
      <c r="N287" s="7" t="s">
        <v>173</v>
      </c>
      <c r="P287" s="74"/>
    </row>
    <row r="288" spans="1:16" ht="45">
      <c r="A288" s="10">
        <v>10310301270</v>
      </c>
      <c r="B288" s="8" t="s">
        <v>1902</v>
      </c>
      <c r="C288" s="8"/>
      <c r="D288" s="8"/>
      <c r="E288" s="8"/>
      <c r="F288" s="8" t="s">
        <v>1903</v>
      </c>
      <c r="G288" s="11" t="s">
        <v>551</v>
      </c>
      <c r="H288" s="8" t="s">
        <v>1904</v>
      </c>
      <c r="I288" s="11" t="s">
        <v>387</v>
      </c>
      <c r="J288" s="40">
        <v>2646867000</v>
      </c>
      <c r="K288" s="240">
        <v>2646867000</v>
      </c>
      <c r="L288" s="40">
        <v>2646867000</v>
      </c>
      <c r="M288" s="39">
        <f t="shared" si="1"/>
        <v>0</v>
      </c>
      <c r="N288" s="8"/>
      <c r="P288" s="74"/>
    </row>
    <row r="289" spans="1:16" ht="45">
      <c r="A289" s="10">
        <v>10310301270</v>
      </c>
      <c r="B289" s="8" t="s">
        <v>1905</v>
      </c>
      <c r="C289" s="8"/>
      <c r="D289" s="8"/>
      <c r="E289" s="8"/>
      <c r="F289" s="8" t="s">
        <v>1906</v>
      </c>
      <c r="G289" s="11" t="s">
        <v>1907</v>
      </c>
      <c r="H289" s="8" t="s">
        <v>1908</v>
      </c>
      <c r="I289" s="11" t="s">
        <v>174</v>
      </c>
      <c r="J289" s="40">
        <v>550000000</v>
      </c>
      <c r="K289" s="240">
        <v>550000000</v>
      </c>
      <c r="L289" s="40">
        <v>550000000</v>
      </c>
      <c r="M289" s="39">
        <f t="shared" si="1"/>
        <v>0</v>
      </c>
      <c r="N289" s="8"/>
      <c r="P289" s="74"/>
    </row>
    <row r="290" spans="1:16" ht="33.75">
      <c r="A290" s="6">
        <v>1031030128</v>
      </c>
      <c r="B290" s="7" t="s">
        <v>1909</v>
      </c>
      <c r="C290" s="9">
        <v>2</v>
      </c>
      <c r="D290" s="8" t="s">
        <v>1901</v>
      </c>
      <c r="E290" s="7" t="s">
        <v>1910</v>
      </c>
      <c r="F290" s="8"/>
      <c r="G290" s="8"/>
      <c r="H290" s="8"/>
      <c r="I290" s="8"/>
      <c r="J290" s="39">
        <v>136626000</v>
      </c>
      <c r="K290" s="244">
        <f>+K291</f>
        <v>136626000</v>
      </c>
      <c r="L290" s="39"/>
      <c r="M290" s="39">
        <f t="shared" si="1"/>
        <v>0</v>
      </c>
      <c r="N290" s="7" t="s">
        <v>173</v>
      </c>
      <c r="P290" s="74"/>
    </row>
    <row r="291" spans="1:16" ht="45">
      <c r="A291" s="10">
        <v>10310301280</v>
      </c>
      <c r="B291" s="8" t="s">
        <v>1911</v>
      </c>
      <c r="C291" s="8"/>
      <c r="D291" s="8"/>
      <c r="E291" s="8"/>
      <c r="F291" s="8" t="s">
        <v>1912</v>
      </c>
      <c r="G291" s="11" t="s">
        <v>1913</v>
      </c>
      <c r="H291" s="8" t="s">
        <v>1914</v>
      </c>
      <c r="I291" s="11" t="s">
        <v>1875</v>
      </c>
      <c r="J291" s="40">
        <v>136626000</v>
      </c>
      <c r="K291" s="240">
        <v>136626000</v>
      </c>
      <c r="L291" s="40">
        <v>136626000</v>
      </c>
      <c r="M291" s="39">
        <f t="shared" si="1"/>
        <v>0</v>
      </c>
      <c r="N291" s="8"/>
      <c r="P291" s="74"/>
    </row>
    <row r="292" spans="1:16" ht="67.5">
      <c r="A292" s="6">
        <v>1031030129</v>
      </c>
      <c r="B292" s="8" t="s">
        <v>1915</v>
      </c>
      <c r="C292" s="9">
        <v>4</v>
      </c>
      <c r="D292" s="8" t="s">
        <v>1916</v>
      </c>
      <c r="E292" s="7" t="s">
        <v>96</v>
      </c>
      <c r="F292" s="8"/>
      <c r="G292" s="8"/>
      <c r="H292" s="8"/>
      <c r="I292" s="8"/>
      <c r="J292" s="39">
        <v>6635656800</v>
      </c>
      <c r="K292" s="244">
        <f>SUM(K293:K295)</f>
        <v>6635656800</v>
      </c>
      <c r="L292" s="39"/>
      <c r="M292" s="39">
        <f t="shared" si="1"/>
        <v>0</v>
      </c>
      <c r="N292" s="7" t="s">
        <v>173</v>
      </c>
      <c r="P292" s="74"/>
    </row>
    <row r="293" spans="1:16" ht="33.75">
      <c r="A293" s="10">
        <v>10310301290</v>
      </c>
      <c r="B293" s="8" t="s">
        <v>1917</v>
      </c>
      <c r="C293" s="8"/>
      <c r="D293" s="8"/>
      <c r="E293" s="8"/>
      <c r="F293" s="8" t="s">
        <v>1918</v>
      </c>
      <c r="G293" s="11" t="s">
        <v>621</v>
      </c>
      <c r="H293" s="8" t="s">
        <v>1919</v>
      </c>
      <c r="I293" s="11" t="s">
        <v>1920</v>
      </c>
      <c r="J293" s="40">
        <v>596765000</v>
      </c>
      <c r="K293" s="240">
        <v>596765000</v>
      </c>
      <c r="L293" s="40">
        <v>596765000</v>
      </c>
      <c r="M293" s="39">
        <f t="shared" si="1"/>
        <v>0</v>
      </c>
      <c r="N293" s="8"/>
      <c r="P293" s="74"/>
    </row>
    <row r="294" spans="1:16" ht="33.75">
      <c r="A294" s="10">
        <v>10310301290</v>
      </c>
      <c r="B294" s="8" t="s">
        <v>1921</v>
      </c>
      <c r="C294" s="8"/>
      <c r="D294" s="8"/>
      <c r="E294" s="8"/>
      <c r="F294" s="8" t="s">
        <v>1922</v>
      </c>
      <c r="G294" s="11" t="s">
        <v>649</v>
      </c>
      <c r="H294" s="8" t="s">
        <v>1923</v>
      </c>
      <c r="I294" s="11" t="s">
        <v>649</v>
      </c>
      <c r="J294" s="40">
        <v>5974287800</v>
      </c>
      <c r="K294" s="240">
        <v>5974287800</v>
      </c>
      <c r="L294" s="40">
        <v>5974287800</v>
      </c>
      <c r="M294" s="39">
        <f t="shared" si="1"/>
        <v>0</v>
      </c>
      <c r="N294" s="8"/>
      <c r="P294" s="74"/>
    </row>
    <row r="295" spans="1:16" ht="78.75">
      <c r="A295" s="10">
        <v>10310301290</v>
      </c>
      <c r="B295" s="11" t="s">
        <v>1557</v>
      </c>
      <c r="C295" s="8"/>
      <c r="D295" s="8"/>
      <c r="E295" s="8"/>
      <c r="F295" s="8" t="s">
        <v>1924</v>
      </c>
      <c r="G295" s="11" t="s">
        <v>21</v>
      </c>
      <c r="H295" s="8" t="s">
        <v>1925</v>
      </c>
      <c r="I295" s="11" t="s">
        <v>174</v>
      </c>
      <c r="J295" s="40">
        <v>64604000</v>
      </c>
      <c r="K295" s="240">
        <v>64604000</v>
      </c>
      <c r="L295" s="40">
        <v>64604000</v>
      </c>
      <c r="M295" s="39">
        <f t="shared" si="1"/>
        <v>0</v>
      </c>
      <c r="N295" s="8"/>
      <c r="P295" s="74"/>
    </row>
    <row r="296" spans="1:16" ht="56.25">
      <c r="A296" s="6">
        <v>1031030130</v>
      </c>
      <c r="B296" s="8" t="s">
        <v>1926</v>
      </c>
      <c r="C296" s="9">
        <v>2</v>
      </c>
      <c r="D296" s="8" t="s">
        <v>1927</v>
      </c>
      <c r="E296" s="7" t="s">
        <v>96</v>
      </c>
      <c r="F296" s="8"/>
      <c r="G296" s="8"/>
      <c r="H296" s="8"/>
      <c r="I296" s="8"/>
      <c r="J296" s="39">
        <v>2243844400</v>
      </c>
      <c r="K296" s="244">
        <f>+K297</f>
        <v>2243844400</v>
      </c>
      <c r="L296" s="39"/>
      <c r="M296" s="39">
        <f t="shared" si="1"/>
        <v>0</v>
      </c>
      <c r="N296" s="7" t="s">
        <v>173</v>
      </c>
      <c r="P296" s="74"/>
    </row>
    <row r="297" spans="1:16" ht="33.75">
      <c r="A297" s="10">
        <v>10310301300</v>
      </c>
      <c r="B297" s="8" t="s">
        <v>1928</v>
      </c>
      <c r="C297" s="8"/>
      <c r="D297" s="8"/>
      <c r="E297" s="8"/>
      <c r="F297" s="8" t="s">
        <v>1929</v>
      </c>
      <c r="G297" s="11" t="s">
        <v>1930</v>
      </c>
      <c r="H297" s="8" t="s">
        <v>1931</v>
      </c>
      <c r="I297" s="11" t="s">
        <v>387</v>
      </c>
      <c r="J297" s="40">
        <v>2243844400</v>
      </c>
      <c r="K297" s="240">
        <v>2243844400</v>
      </c>
      <c r="L297" s="40">
        <v>2243844400</v>
      </c>
      <c r="M297" s="39">
        <f t="shared" si="1"/>
        <v>0</v>
      </c>
      <c r="N297" s="8"/>
      <c r="P297" s="74"/>
    </row>
    <row r="298" spans="1:16" ht="33.75">
      <c r="A298" s="6">
        <v>1031030134</v>
      </c>
      <c r="B298" s="8" t="s">
        <v>1932</v>
      </c>
      <c r="C298" s="9">
        <v>4</v>
      </c>
      <c r="D298" s="8" t="s">
        <v>1933</v>
      </c>
      <c r="E298" s="7" t="s">
        <v>1934</v>
      </c>
      <c r="F298" s="8"/>
      <c r="G298" s="8"/>
      <c r="H298" s="8"/>
      <c r="I298" s="8"/>
      <c r="J298" s="39">
        <v>1613619000</v>
      </c>
      <c r="K298" s="244">
        <f>+K299</f>
        <v>1613619000</v>
      </c>
      <c r="L298" s="39"/>
      <c r="M298" s="39">
        <f t="shared" si="1"/>
        <v>0</v>
      </c>
      <c r="N298" s="7" t="s">
        <v>173</v>
      </c>
      <c r="P298" s="74"/>
    </row>
    <row r="299" spans="1:16" ht="33.75">
      <c r="A299" s="10">
        <v>10310301340</v>
      </c>
      <c r="B299" s="8" t="s">
        <v>1935</v>
      </c>
      <c r="C299" s="8"/>
      <c r="D299" s="8"/>
      <c r="E299" s="8"/>
      <c r="F299" s="8" t="s">
        <v>1936</v>
      </c>
      <c r="G299" s="11" t="s">
        <v>70</v>
      </c>
      <c r="H299" s="8" t="s">
        <v>1937</v>
      </c>
      <c r="I299" s="11" t="s">
        <v>174</v>
      </c>
      <c r="J299" s="40">
        <v>1613619000</v>
      </c>
      <c r="K299" s="240">
        <v>1613619000</v>
      </c>
      <c r="L299" s="40">
        <v>1613619000</v>
      </c>
      <c r="M299" s="39">
        <f t="shared" si="1"/>
        <v>0</v>
      </c>
      <c r="N299" s="8"/>
      <c r="P299" s="74"/>
    </row>
    <row r="300" spans="1:16" ht="33.75">
      <c r="A300" s="6">
        <v>1031030135</v>
      </c>
      <c r="B300" s="8" t="s">
        <v>1938</v>
      </c>
      <c r="C300" s="9">
        <v>4</v>
      </c>
      <c r="D300" s="8" t="s">
        <v>1939</v>
      </c>
      <c r="E300" s="7" t="s">
        <v>96</v>
      </c>
      <c r="F300" s="8"/>
      <c r="G300" s="8"/>
      <c r="H300" s="8"/>
      <c r="I300" s="8"/>
      <c r="J300" s="39">
        <v>85593000</v>
      </c>
      <c r="K300" s="244">
        <f>SUM(K301:K302)</f>
        <v>85593000</v>
      </c>
      <c r="L300" s="39"/>
      <c r="M300" s="39">
        <f t="shared" si="1"/>
        <v>0</v>
      </c>
      <c r="N300" s="7" t="s">
        <v>173</v>
      </c>
      <c r="P300" s="74"/>
    </row>
    <row r="301" spans="1:16" ht="45">
      <c r="A301" s="10">
        <v>10310301350</v>
      </c>
      <c r="B301" s="11" t="s">
        <v>1940</v>
      </c>
      <c r="C301" s="8"/>
      <c r="D301" s="8"/>
      <c r="E301" s="8"/>
      <c r="F301" s="8" t="s">
        <v>1941</v>
      </c>
      <c r="G301" s="11" t="s">
        <v>1763</v>
      </c>
      <c r="H301" s="8" t="s">
        <v>1942</v>
      </c>
      <c r="I301" s="11" t="s">
        <v>174</v>
      </c>
      <c r="J301" s="40">
        <v>30943000</v>
      </c>
      <c r="K301" s="240">
        <v>30943000</v>
      </c>
      <c r="L301" s="40">
        <v>30943000</v>
      </c>
      <c r="M301" s="39">
        <f t="shared" si="1"/>
        <v>0</v>
      </c>
      <c r="N301" s="8"/>
      <c r="P301" s="74"/>
    </row>
    <row r="302" spans="1:16" ht="67.5">
      <c r="A302" s="10">
        <v>10310301350</v>
      </c>
      <c r="B302" s="8" t="s">
        <v>1943</v>
      </c>
      <c r="C302" s="8"/>
      <c r="D302" s="8"/>
      <c r="E302" s="8"/>
      <c r="F302" s="8" t="s">
        <v>1944</v>
      </c>
      <c r="G302" s="11" t="s">
        <v>1763</v>
      </c>
      <c r="H302" s="8" t="s">
        <v>1945</v>
      </c>
      <c r="I302" s="11" t="s">
        <v>174</v>
      </c>
      <c r="J302" s="40">
        <v>54650000</v>
      </c>
      <c r="K302" s="240">
        <v>54650000</v>
      </c>
      <c r="L302" s="40">
        <v>54650000</v>
      </c>
      <c r="M302" s="39">
        <f t="shared" si="1"/>
        <v>0</v>
      </c>
      <c r="N302" s="8"/>
      <c r="P302" s="74"/>
    </row>
    <row r="303" spans="1:16">
      <c r="A303" s="10"/>
      <c r="B303" s="8"/>
      <c r="C303" s="8"/>
      <c r="D303" s="8"/>
      <c r="E303" s="8"/>
      <c r="F303" s="8"/>
      <c r="G303" s="11"/>
      <c r="H303" s="8"/>
      <c r="I303" s="11"/>
      <c r="J303" s="40"/>
      <c r="K303" s="240"/>
      <c r="L303" s="40"/>
      <c r="M303" s="39"/>
      <c r="N303" s="8"/>
      <c r="P303" s="74"/>
    </row>
    <row r="304" spans="1:16" s="57" customFormat="1">
      <c r="A304" s="53">
        <v>104</v>
      </c>
      <c r="B304" s="54" t="s">
        <v>3501</v>
      </c>
      <c r="C304" s="55"/>
      <c r="D304" s="55"/>
      <c r="E304" s="55"/>
      <c r="F304" s="55"/>
      <c r="G304" s="55"/>
      <c r="H304" s="55"/>
      <c r="I304" s="55"/>
      <c r="J304" s="56">
        <v>1654155700</v>
      </c>
      <c r="K304" s="243">
        <f>+K305+K309</f>
        <v>1654155700</v>
      </c>
      <c r="L304" s="56"/>
      <c r="M304" s="56">
        <f t="shared" ref="M304:M312" si="2">+K304-J304</f>
        <v>0</v>
      </c>
      <c r="N304" s="55"/>
      <c r="P304" s="75"/>
    </row>
    <row r="305" spans="1:16" ht="22.5">
      <c r="A305" s="6">
        <v>1041030115</v>
      </c>
      <c r="B305" s="8" t="s">
        <v>3502</v>
      </c>
      <c r="C305" s="9">
        <v>2</v>
      </c>
      <c r="D305" s="8" t="s">
        <v>3503</v>
      </c>
      <c r="E305" s="7" t="s">
        <v>1781</v>
      </c>
      <c r="F305" s="8"/>
      <c r="G305" s="8"/>
      <c r="H305" s="8"/>
      <c r="I305" s="8"/>
      <c r="J305" s="39">
        <v>365000000</v>
      </c>
      <c r="K305" s="244">
        <f>SUM(K306:K308)</f>
        <v>365000000</v>
      </c>
      <c r="L305" s="39"/>
      <c r="M305" s="39">
        <f t="shared" si="2"/>
        <v>0</v>
      </c>
      <c r="N305" s="7" t="s">
        <v>173</v>
      </c>
      <c r="P305" s="74"/>
    </row>
    <row r="306" spans="1:16" ht="33.75">
      <c r="A306" s="10">
        <v>10410301150</v>
      </c>
      <c r="B306" s="8" t="s">
        <v>3504</v>
      </c>
      <c r="C306" s="8"/>
      <c r="D306" s="8"/>
      <c r="E306" s="8"/>
      <c r="F306" s="8" t="s">
        <v>3505</v>
      </c>
      <c r="G306" s="11" t="s">
        <v>70</v>
      </c>
      <c r="H306" s="8" t="s">
        <v>3506</v>
      </c>
      <c r="I306" s="11" t="s">
        <v>3260</v>
      </c>
      <c r="J306" s="40">
        <v>15000000</v>
      </c>
      <c r="K306" s="240">
        <v>15000000</v>
      </c>
      <c r="L306" s="40">
        <v>15000000</v>
      </c>
      <c r="M306" s="39">
        <f t="shared" si="2"/>
        <v>0</v>
      </c>
      <c r="N306" s="8"/>
      <c r="P306" s="74"/>
    </row>
    <row r="307" spans="1:16" ht="33.75">
      <c r="A307" s="10">
        <v>10410301150</v>
      </c>
      <c r="B307" s="8" t="s">
        <v>3507</v>
      </c>
      <c r="C307" s="8"/>
      <c r="D307" s="8"/>
      <c r="E307" s="8"/>
      <c r="F307" s="8" t="s">
        <v>3508</v>
      </c>
      <c r="G307" s="11" t="s">
        <v>70</v>
      </c>
      <c r="H307" s="8" t="s">
        <v>3509</v>
      </c>
      <c r="I307" s="11" t="s">
        <v>174</v>
      </c>
      <c r="J307" s="40">
        <v>100000000</v>
      </c>
      <c r="K307" s="240">
        <v>100000000</v>
      </c>
      <c r="L307" s="40">
        <v>100000000</v>
      </c>
      <c r="M307" s="39">
        <f t="shared" si="2"/>
        <v>0</v>
      </c>
      <c r="N307" s="8"/>
      <c r="P307" s="74"/>
    </row>
    <row r="308" spans="1:16" ht="56.25">
      <c r="A308" s="10">
        <v>10410301151</v>
      </c>
      <c r="B308" s="8" t="s">
        <v>3510</v>
      </c>
      <c r="C308" s="8"/>
      <c r="D308" s="8"/>
      <c r="E308" s="8"/>
      <c r="F308" s="8" t="s">
        <v>3511</v>
      </c>
      <c r="G308" s="11" t="s">
        <v>70</v>
      </c>
      <c r="H308" s="8" t="s">
        <v>3512</v>
      </c>
      <c r="I308" s="11" t="s">
        <v>174</v>
      </c>
      <c r="J308" s="40">
        <v>250000000</v>
      </c>
      <c r="K308" s="240">
        <v>250000000</v>
      </c>
      <c r="L308" s="40">
        <v>250000000</v>
      </c>
      <c r="M308" s="39">
        <f t="shared" si="2"/>
        <v>0</v>
      </c>
      <c r="N308" s="8"/>
      <c r="P308" s="74"/>
    </row>
    <row r="309" spans="1:16" ht="45">
      <c r="A309" s="6">
        <v>1041190319</v>
      </c>
      <c r="B309" s="8" t="s">
        <v>3513</v>
      </c>
      <c r="C309" s="9">
        <v>4</v>
      </c>
      <c r="D309" s="8" t="s">
        <v>3514</v>
      </c>
      <c r="E309" s="7" t="s">
        <v>17</v>
      </c>
      <c r="F309" s="8"/>
      <c r="G309" s="8"/>
      <c r="H309" s="8"/>
      <c r="I309" s="8"/>
      <c r="J309" s="39">
        <v>1289155700</v>
      </c>
      <c r="K309" s="244">
        <f>SUM(K310:K312)</f>
        <v>1289155700</v>
      </c>
      <c r="L309" s="39"/>
      <c r="M309" s="39">
        <f t="shared" si="2"/>
        <v>0</v>
      </c>
      <c r="N309" s="7" t="s">
        <v>623</v>
      </c>
      <c r="P309" s="74"/>
    </row>
    <row r="310" spans="1:16" ht="33.75">
      <c r="A310" s="10">
        <v>10411903190</v>
      </c>
      <c r="B310" s="8" t="s">
        <v>3515</v>
      </c>
      <c r="C310" s="8"/>
      <c r="D310" s="8"/>
      <c r="E310" s="8"/>
      <c r="F310" s="8" t="s">
        <v>3516</v>
      </c>
      <c r="G310" s="11" t="s">
        <v>577</v>
      </c>
      <c r="H310" s="8" t="s">
        <v>3517</v>
      </c>
      <c r="I310" s="11" t="s">
        <v>1860</v>
      </c>
      <c r="J310" s="40">
        <v>45000000</v>
      </c>
      <c r="K310" s="240">
        <v>45000000</v>
      </c>
      <c r="L310" s="40">
        <v>45000000</v>
      </c>
      <c r="M310" s="39">
        <f t="shared" si="2"/>
        <v>0</v>
      </c>
      <c r="N310" s="8"/>
      <c r="P310" s="74"/>
    </row>
    <row r="311" spans="1:16" ht="67.5">
      <c r="A311" s="10">
        <v>10411903191</v>
      </c>
      <c r="B311" s="8" t="s">
        <v>3518</v>
      </c>
      <c r="C311" s="8"/>
      <c r="D311" s="8"/>
      <c r="E311" s="8"/>
      <c r="F311" s="8" t="s">
        <v>3519</v>
      </c>
      <c r="G311" s="11" t="s">
        <v>3520</v>
      </c>
      <c r="H311" s="8" t="s">
        <v>3521</v>
      </c>
      <c r="I311" s="11" t="s">
        <v>23</v>
      </c>
      <c r="J311" s="40">
        <v>49254500</v>
      </c>
      <c r="K311" s="240">
        <v>49254500</v>
      </c>
      <c r="L311" s="40">
        <v>49254500</v>
      </c>
      <c r="M311" s="39">
        <f t="shared" si="2"/>
        <v>0</v>
      </c>
      <c r="N311" s="8"/>
      <c r="P311" s="74"/>
    </row>
    <row r="312" spans="1:16" ht="45">
      <c r="A312" s="10">
        <v>10411903191</v>
      </c>
      <c r="B312" s="8" t="s">
        <v>3522</v>
      </c>
      <c r="C312" s="8"/>
      <c r="D312" s="8"/>
      <c r="E312" s="8"/>
      <c r="F312" s="8" t="s">
        <v>3523</v>
      </c>
      <c r="G312" s="11" t="s">
        <v>70</v>
      </c>
      <c r="H312" s="8" t="s">
        <v>3524</v>
      </c>
      <c r="I312" s="11" t="s">
        <v>1313</v>
      </c>
      <c r="J312" s="40">
        <v>1194901200</v>
      </c>
      <c r="K312" s="240">
        <v>1194901200</v>
      </c>
      <c r="L312" s="40">
        <v>1194901200</v>
      </c>
      <c r="M312" s="39">
        <f t="shared" si="2"/>
        <v>0</v>
      </c>
      <c r="N312" s="8"/>
      <c r="P312" s="74"/>
    </row>
    <row r="313" spans="1:16" s="57" customFormat="1">
      <c r="A313" s="53">
        <v>105</v>
      </c>
      <c r="B313" s="54" t="s">
        <v>230</v>
      </c>
      <c r="C313" s="55"/>
      <c r="D313" s="55"/>
      <c r="E313" s="55"/>
      <c r="F313" s="55"/>
      <c r="G313" s="55"/>
      <c r="H313" s="55"/>
      <c r="I313" s="55"/>
      <c r="J313" s="56">
        <v>8598995501</v>
      </c>
      <c r="K313" s="243">
        <f>+K314+K329+K336+K338+K340+K344+K349</f>
        <v>8598995501</v>
      </c>
      <c r="L313" s="56"/>
      <c r="M313" s="56">
        <f t="shared" si="1"/>
        <v>0</v>
      </c>
      <c r="N313" s="55"/>
      <c r="P313" s="75"/>
    </row>
    <row r="314" spans="1:16" ht="33.75">
      <c r="A314" s="6">
        <v>1051050101</v>
      </c>
      <c r="B314" s="8" t="s">
        <v>15</v>
      </c>
      <c r="C314" s="9">
        <v>4</v>
      </c>
      <c r="D314" s="8" t="s">
        <v>231</v>
      </c>
      <c r="E314" s="7" t="s">
        <v>17</v>
      </c>
      <c r="F314" s="8"/>
      <c r="G314" s="8"/>
      <c r="H314" s="8"/>
      <c r="I314" s="8"/>
      <c r="J314" s="39">
        <v>5917241110</v>
      </c>
      <c r="K314" s="244">
        <f>SUM(K315:K328)</f>
        <v>5917241110</v>
      </c>
      <c r="L314" s="39"/>
      <c r="M314" s="39">
        <f t="shared" si="1"/>
        <v>0</v>
      </c>
      <c r="N314" s="7" t="s">
        <v>232</v>
      </c>
      <c r="P314" s="77">
        <f>+K314+K329+K336+K338+K340+K344+K349+K417+K527+K533+K535+K537+K1630</f>
        <v>11512317415</v>
      </c>
    </row>
    <row r="315" spans="1:16" ht="22.5">
      <c r="A315" s="10">
        <v>10510501010</v>
      </c>
      <c r="B315" s="11" t="s">
        <v>19</v>
      </c>
      <c r="C315" s="8"/>
      <c r="D315" s="8"/>
      <c r="E315" s="8"/>
      <c r="F315" s="8" t="s">
        <v>110</v>
      </c>
      <c r="G315" s="11" t="s">
        <v>21</v>
      </c>
      <c r="H315" s="8" t="s">
        <v>22</v>
      </c>
      <c r="I315" s="11" t="s">
        <v>23</v>
      </c>
      <c r="J315" s="40">
        <v>3000000</v>
      </c>
      <c r="K315" s="240">
        <v>3000000</v>
      </c>
      <c r="L315" s="40">
        <v>3000000</v>
      </c>
      <c r="M315" s="39">
        <f t="shared" si="1"/>
        <v>0</v>
      </c>
      <c r="N315" s="8"/>
      <c r="P315" s="74"/>
    </row>
    <row r="316" spans="1:16" ht="33.75">
      <c r="A316" s="10">
        <v>10510501010</v>
      </c>
      <c r="B316" s="8" t="s">
        <v>24</v>
      </c>
      <c r="C316" s="8"/>
      <c r="D316" s="8"/>
      <c r="E316" s="8"/>
      <c r="F316" s="8" t="s">
        <v>25</v>
      </c>
      <c r="G316" s="11" t="s">
        <v>21</v>
      </c>
      <c r="H316" s="8" t="s">
        <v>26</v>
      </c>
      <c r="I316" s="11" t="s">
        <v>23</v>
      </c>
      <c r="J316" s="40">
        <v>61796000</v>
      </c>
      <c r="K316" s="240">
        <v>61796000</v>
      </c>
      <c r="L316" s="40">
        <v>61796000</v>
      </c>
      <c r="M316" s="39">
        <f t="shared" si="1"/>
        <v>0</v>
      </c>
      <c r="N316" s="8"/>
      <c r="P316" s="74"/>
    </row>
    <row r="317" spans="1:16" ht="33.75">
      <c r="A317" s="10">
        <v>10510501010</v>
      </c>
      <c r="B317" s="8" t="s">
        <v>27</v>
      </c>
      <c r="C317" s="8"/>
      <c r="D317" s="8"/>
      <c r="E317" s="8"/>
      <c r="F317" s="8" t="s">
        <v>233</v>
      </c>
      <c r="G317" s="11" t="s">
        <v>234</v>
      </c>
      <c r="H317" s="8" t="s">
        <v>179</v>
      </c>
      <c r="I317" s="11" t="s">
        <v>23</v>
      </c>
      <c r="J317" s="40">
        <v>20000000</v>
      </c>
      <c r="K317" s="240">
        <v>20000000</v>
      </c>
      <c r="L317" s="40">
        <v>20000000</v>
      </c>
      <c r="M317" s="39">
        <f t="shared" si="1"/>
        <v>0</v>
      </c>
      <c r="N317" s="8"/>
      <c r="P317" s="74"/>
    </row>
    <row r="318" spans="1:16" ht="33.75">
      <c r="A318" s="10">
        <v>10510501010</v>
      </c>
      <c r="B318" s="8" t="s">
        <v>30</v>
      </c>
      <c r="C318" s="8"/>
      <c r="D318" s="8"/>
      <c r="E318" s="8"/>
      <c r="F318" s="8" t="s">
        <v>235</v>
      </c>
      <c r="G318" s="11" t="s">
        <v>21</v>
      </c>
      <c r="H318" s="8" t="s">
        <v>32</v>
      </c>
      <c r="I318" s="11" t="s">
        <v>23</v>
      </c>
      <c r="J318" s="40">
        <v>109980000</v>
      </c>
      <c r="K318" s="240">
        <v>109980000</v>
      </c>
      <c r="L318" s="40">
        <v>109980000</v>
      </c>
      <c r="M318" s="39">
        <f t="shared" si="1"/>
        <v>0</v>
      </c>
      <c r="N318" s="8"/>
      <c r="P318" s="74"/>
    </row>
    <row r="319" spans="1:16" ht="22.5">
      <c r="A319" s="10">
        <v>10510501010</v>
      </c>
      <c r="B319" s="11" t="s">
        <v>33</v>
      </c>
      <c r="C319" s="8"/>
      <c r="D319" s="8"/>
      <c r="E319" s="8"/>
      <c r="F319" s="8" t="s">
        <v>236</v>
      </c>
      <c r="G319" s="11" t="s">
        <v>21</v>
      </c>
      <c r="H319" s="8" t="s">
        <v>35</v>
      </c>
      <c r="I319" s="11" t="s">
        <v>23</v>
      </c>
      <c r="J319" s="40">
        <v>2599000</v>
      </c>
      <c r="K319" s="240">
        <v>2599000</v>
      </c>
      <c r="L319" s="40">
        <v>2599000</v>
      </c>
      <c r="M319" s="39">
        <f t="shared" si="1"/>
        <v>0</v>
      </c>
      <c r="N319" s="8"/>
      <c r="P319" s="74"/>
    </row>
    <row r="320" spans="1:16" ht="22.5">
      <c r="A320" s="10">
        <v>10510501010</v>
      </c>
      <c r="B320" s="8" t="s">
        <v>36</v>
      </c>
      <c r="C320" s="8"/>
      <c r="D320" s="8"/>
      <c r="E320" s="8"/>
      <c r="F320" s="8" t="s">
        <v>37</v>
      </c>
      <c r="G320" s="11" t="s">
        <v>237</v>
      </c>
      <c r="H320" s="8" t="s">
        <v>38</v>
      </c>
      <c r="I320" s="11" t="s">
        <v>23</v>
      </c>
      <c r="J320" s="40">
        <v>5500000</v>
      </c>
      <c r="K320" s="240">
        <v>5500000</v>
      </c>
      <c r="L320" s="40">
        <v>5500000</v>
      </c>
      <c r="M320" s="39">
        <f t="shared" si="1"/>
        <v>0</v>
      </c>
      <c r="N320" s="8"/>
      <c r="P320" s="74"/>
    </row>
    <row r="321" spans="1:16" ht="22.5">
      <c r="A321" s="10">
        <v>10510501011</v>
      </c>
      <c r="B321" s="11" t="s">
        <v>39</v>
      </c>
      <c r="C321" s="8"/>
      <c r="D321" s="8"/>
      <c r="E321" s="8"/>
      <c r="F321" s="8" t="s">
        <v>40</v>
      </c>
      <c r="G321" s="11" t="s">
        <v>21</v>
      </c>
      <c r="H321" s="8" t="s">
        <v>41</v>
      </c>
      <c r="I321" s="11" t="s">
        <v>23</v>
      </c>
      <c r="J321" s="40">
        <v>25000000</v>
      </c>
      <c r="K321" s="240">
        <v>25000000</v>
      </c>
      <c r="L321" s="40">
        <v>25000000</v>
      </c>
      <c r="M321" s="39">
        <f t="shared" si="1"/>
        <v>0</v>
      </c>
      <c r="N321" s="8"/>
      <c r="P321" s="74"/>
    </row>
    <row r="322" spans="1:16" ht="22.5">
      <c r="A322" s="10">
        <v>10510501011</v>
      </c>
      <c r="B322" s="8" t="s">
        <v>42</v>
      </c>
      <c r="C322" s="8"/>
      <c r="D322" s="8"/>
      <c r="E322" s="8"/>
      <c r="F322" s="8" t="s">
        <v>43</v>
      </c>
      <c r="G322" s="11" t="s">
        <v>21</v>
      </c>
      <c r="H322" s="8" t="s">
        <v>41</v>
      </c>
      <c r="I322" s="11" t="s">
        <v>23</v>
      </c>
      <c r="J322" s="40">
        <v>19554500</v>
      </c>
      <c r="K322" s="240">
        <v>19554500</v>
      </c>
      <c r="L322" s="40">
        <v>19554500</v>
      </c>
      <c r="M322" s="39">
        <f t="shared" si="1"/>
        <v>0</v>
      </c>
      <c r="N322" s="8"/>
      <c r="P322" s="74"/>
    </row>
    <row r="323" spans="1:16" ht="33.75">
      <c r="A323" s="10">
        <v>10510501011</v>
      </c>
      <c r="B323" s="8" t="s">
        <v>44</v>
      </c>
      <c r="C323" s="8"/>
      <c r="D323" s="8"/>
      <c r="E323" s="8"/>
      <c r="F323" s="8" t="s">
        <v>45</v>
      </c>
      <c r="G323" s="11" t="s">
        <v>238</v>
      </c>
      <c r="H323" s="8" t="s">
        <v>239</v>
      </c>
      <c r="I323" s="11" t="s">
        <v>23</v>
      </c>
      <c r="J323" s="40">
        <v>2198000</v>
      </c>
      <c r="K323" s="240">
        <v>2198000</v>
      </c>
      <c r="L323" s="40">
        <v>2198000</v>
      </c>
      <c r="M323" s="39">
        <f t="shared" si="1"/>
        <v>0</v>
      </c>
      <c r="N323" s="8"/>
      <c r="P323" s="74"/>
    </row>
    <row r="324" spans="1:16" ht="33.75">
      <c r="A324" s="10">
        <v>10510501011</v>
      </c>
      <c r="B324" s="8" t="s">
        <v>47</v>
      </c>
      <c r="C324" s="8"/>
      <c r="D324" s="8"/>
      <c r="E324" s="8"/>
      <c r="F324" s="8" t="s">
        <v>240</v>
      </c>
      <c r="G324" s="11" t="s">
        <v>241</v>
      </c>
      <c r="H324" s="8" t="s">
        <v>242</v>
      </c>
      <c r="I324" s="11" t="s">
        <v>23</v>
      </c>
      <c r="J324" s="40">
        <v>25000000</v>
      </c>
      <c r="K324" s="240">
        <v>25000000</v>
      </c>
      <c r="L324" s="40">
        <v>25000000</v>
      </c>
      <c r="M324" s="39">
        <f t="shared" si="1"/>
        <v>0</v>
      </c>
      <c r="N324" s="8"/>
      <c r="P324" s="74"/>
    </row>
    <row r="325" spans="1:16" ht="33.75">
      <c r="A325" s="10">
        <v>10510501011</v>
      </c>
      <c r="B325" s="8" t="s">
        <v>51</v>
      </c>
      <c r="C325" s="8"/>
      <c r="D325" s="8"/>
      <c r="E325" s="8"/>
      <c r="F325" s="8" t="s">
        <v>243</v>
      </c>
      <c r="G325" s="11" t="s">
        <v>21</v>
      </c>
      <c r="H325" s="8" t="s">
        <v>244</v>
      </c>
      <c r="I325" s="11" t="s">
        <v>23</v>
      </c>
      <c r="J325" s="40">
        <v>4000000</v>
      </c>
      <c r="K325" s="240">
        <v>4000000</v>
      </c>
      <c r="L325" s="40">
        <v>4000000</v>
      </c>
      <c r="M325" s="39">
        <f t="shared" si="1"/>
        <v>0</v>
      </c>
      <c r="N325" s="8"/>
      <c r="P325" s="74"/>
    </row>
    <row r="326" spans="1:16" ht="33.75">
      <c r="A326" s="10">
        <v>10510501011</v>
      </c>
      <c r="B326" s="11" t="s">
        <v>54</v>
      </c>
      <c r="C326" s="8"/>
      <c r="D326" s="8"/>
      <c r="E326" s="8"/>
      <c r="F326" s="8" t="s">
        <v>245</v>
      </c>
      <c r="G326" s="11" t="s">
        <v>21</v>
      </c>
      <c r="H326" s="8" t="s">
        <v>246</v>
      </c>
      <c r="I326" s="11" t="s">
        <v>23</v>
      </c>
      <c r="J326" s="40">
        <v>19998000</v>
      </c>
      <c r="K326" s="240">
        <v>19998000</v>
      </c>
      <c r="L326" s="40">
        <v>19998000</v>
      </c>
      <c r="M326" s="39">
        <f t="shared" si="1"/>
        <v>0</v>
      </c>
      <c r="N326" s="8"/>
      <c r="P326" s="74"/>
    </row>
    <row r="327" spans="1:16" ht="33.75">
      <c r="A327" s="10">
        <v>10510501011</v>
      </c>
      <c r="B327" s="8" t="s">
        <v>57</v>
      </c>
      <c r="C327" s="8"/>
      <c r="D327" s="8"/>
      <c r="E327" s="8"/>
      <c r="F327" s="8" t="s">
        <v>247</v>
      </c>
      <c r="G327" s="11" t="s">
        <v>21</v>
      </c>
      <c r="H327" s="8" t="s">
        <v>248</v>
      </c>
      <c r="I327" s="11" t="s">
        <v>23</v>
      </c>
      <c r="J327" s="40">
        <v>119993000</v>
      </c>
      <c r="K327" s="240">
        <v>119993000</v>
      </c>
      <c r="L327" s="40">
        <v>119993000</v>
      </c>
      <c r="M327" s="39">
        <f t="shared" si="1"/>
        <v>0</v>
      </c>
      <c r="N327" s="8"/>
      <c r="P327" s="74"/>
    </row>
    <row r="328" spans="1:16" ht="33.75">
      <c r="A328" s="10">
        <v>10510501011</v>
      </c>
      <c r="B328" s="8" t="s">
        <v>60</v>
      </c>
      <c r="C328" s="8"/>
      <c r="D328" s="8"/>
      <c r="E328" s="8"/>
      <c r="F328" s="8" t="s">
        <v>249</v>
      </c>
      <c r="G328" s="11" t="s">
        <v>21</v>
      </c>
      <c r="H328" s="8" t="s">
        <v>62</v>
      </c>
      <c r="I328" s="11" t="s">
        <v>23</v>
      </c>
      <c r="J328" s="40">
        <v>5498622610</v>
      </c>
      <c r="K328" s="240">
        <v>5498622610</v>
      </c>
      <c r="L328" s="40">
        <v>5498622610</v>
      </c>
      <c r="M328" s="39">
        <f t="shared" si="1"/>
        <v>0</v>
      </c>
      <c r="N328" s="8"/>
      <c r="P328" s="74"/>
    </row>
    <row r="329" spans="1:16" ht="33.75">
      <c r="A329" s="6">
        <v>1051050102</v>
      </c>
      <c r="B329" s="8" t="s">
        <v>66</v>
      </c>
      <c r="C329" s="9">
        <v>4</v>
      </c>
      <c r="D329" s="8" t="s">
        <v>156</v>
      </c>
      <c r="E329" s="7" t="s">
        <v>152</v>
      </c>
      <c r="F329" s="8"/>
      <c r="G329" s="8"/>
      <c r="H329" s="8"/>
      <c r="I329" s="8"/>
      <c r="J329" s="39">
        <v>842850000</v>
      </c>
      <c r="K329" s="244">
        <f>SUM(K330:K335)</f>
        <v>842850000</v>
      </c>
      <c r="L329" s="39"/>
      <c r="M329" s="39">
        <f t="shared" si="1"/>
        <v>0</v>
      </c>
      <c r="N329" s="7" t="s">
        <v>232</v>
      </c>
      <c r="P329" s="74"/>
    </row>
    <row r="330" spans="1:16" ht="33.75">
      <c r="A330" s="10">
        <v>10510501022</v>
      </c>
      <c r="B330" s="8" t="s">
        <v>80</v>
      </c>
      <c r="C330" s="8"/>
      <c r="D330" s="8"/>
      <c r="E330" s="8"/>
      <c r="F330" s="8" t="s">
        <v>250</v>
      </c>
      <c r="G330" s="11" t="s">
        <v>21</v>
      </c>
      <c r="H330" s="8" t="s">
        <v>251</v>
      </c>
      <c r="I330" s="11" t="s">
        <v>23</v>
      </c>
      <c r="J330" s="40">
        <v>225000000</v>
      </c>
      <c r="K330" s="240">
        <v>225000000</v>
      </c>
      <c r="L330" s="40">
        <v>225000000</v>
      </c>
      <c r="M330" s="39">
        <f t="shared" si="1"/>
        <v>0</v>
      </c>
      <c r="N330" s="8"/>
      <c r="P330" s="74"/>
    </row>
    <row r="331" spans="1:16" ht="22.5">
      <c r="A331" s="10">
        <v>10510501022</v>
      </c>
      <c r="B331" s="8" t="s">
        <v>252</v>
      </c>
      <c r="C331" s="8"/>
      <c r="D331" s="8"/>
      <c r="E331" s="8"/>
      <c r="F331" s="8" t="s">
        <v>253</v>
      </c>
      <c r="G331" s="11" t="s">
        <v>254</v>
      </c>
      <c r="H331" s="8" t="s">
        <v>255</v>
      </c>
      <c r="I331" s="11" t="s">
        <v>23</v>
      </c>
      <c r="J331" s="40">
        <v>12000000</v>
      </c>
      <c r="K331" s="240">
        <v>12000000</v>
      </c>
      <c r="L331" s="40">
        <v>12000000</v>
      </c>
      <c r="M331" s="39">
        <f t="shared" si="1"/>
        <v>0</v>
      </c>
      <c r="N331" s="8"/>
      <c r="P331" s="74"/>
    </row>
    <row r="332" spans="1:16" ht="33.75">
      <c r="A332" s="10">
        <v>10510501024</v>
      </c>
      <c r="B332" s="8" t="s">
        <v>91</v>
      </c>
      <c r="C332" s="8"/>
      <c r="D332" s="8"/>
      <c r="E332" s="8"/>
      <c r="F332" s="8" t="s">
        <v>256</v>
      </c>
      <c r="G332" s="11" t="s">
        <v>257</v>
      </c>
      <c r="H332" s="8" t="s">
        <v>258</v>
      </c>
      <c r="I332" s="11" t="s">
        <v>23</v>
      </c>
      <c r="J332" s="40">
        <v>35850000</v>
      </c>
      <c r="K332" s="240">
        <v>35850000</v>
      </c>
      <c r="L332" s="40">
        <v>35850000</v>
      </c>
      <c r="M332" s="39">
        <f t="shared" si="1"/>
        <v>0</v>
      </c>
      <c r="N332" s="8"/>
      <c r="P332" s="74"/>
    </row>
    <row r="333" spans="1:16" ht="45">
      <c r="A333" s="10">
        <v>10510501024</v>
      </c>
      <c r="B333" s="11" t="s">
        <v>259</v>
      </c>
      <c r="C333" s="8"/>
      <c r="D333" s="8"/>
      <c r="E333" s="8"/>
      <c r="F333" s="8" t="s">
        <v>260</v>
      </c>
      <c r="G333" s="11" t="s">
        <v>23</v>
      </c>
      <c r="H333" s="8" t="s">
        <v>261</v>
      </c>
      <c r="I333" s="11" t="s">
        <v>23</v>
      </c>
      <c r="J333" s="40">
        <v>30000000</v>
      </c>
      <c r="K333" s="240">
        <v>30000000</v>
      </c>
      <c r="L333" s="40">
        <v>30000000</v>
      </c>
      <c r="M333" s="39">
        <f t="shared" si="1"/>
        <v>0</v>
      </c>
      <c r="N333" s="8"/>
      <c r="P333" s="74"/>
    </row>
    <row r="334" spans="1:16" ht="56.25">
      <c r="A334" s="10">
        <v>10510501025</v>
      </c>
      <c r="B334" s="11" t="s">
        <v>262</v>
      </c>
      <c r="C334" s="8"/>
      <c r="D334" s="8"/>
      <c r="E334" s="8"/>
      <c r="F334" s="8" t="s">
        <v>263</v>
      </c>
      <c r="G334" s="11" t="s">
        <v>23</v>
      </c>
      <c r="H334" s="8" t="s">
        <v>264</v>
      </c>
      <c r="I334" s="11" t="s">
        <v>23</v>
      </c>
      <c r="J334" s="40">
        <v>40000000</v>
      </c>
      <c r="K334" s="240">
        <v>40000000</v>
      </c>
      <c r="L334" s="40">
        <v>40000000</v>
      </c>
      <c r="M334" s="39">
        <f t="shared" si="1"/>
        <v>0</v>
      </c>
      <c r="N334" s="8"/>
      <c r="P334" s="74"/>
    </row>
    <row r="335" spans="1:16" ht="33.75">
      <c r="A335" s="10">
        <v>10510501025</v>
      </c>
      <c r="B335" s="11" t="s">
        <v>265</v>
      </c>
      <c r="C335" s="8"/>
      <c r="D335" s="8"/>
      <c r="E335" s="8"/>
      <c r="F335" s="8" t="s">
        <v>266</v>
      </c>
      <c r="G335" s="11" t="s">
        <v>23</v>
      </c>
      <c r="H335" s="8" t="s">
        <v>267</v>
      </c>
      <c r="I335" s="11" t="s">
        <v>213</v>
      </c>
      <c r="J335" s="40">
        <v>500000000</v>
      </c>
      <c r="K335" s="240">
        <v>500000000</v>
      </c>
      <c r="L335" s="40">
        <v>500000000</v>
      </c>
      <c r="M335" s="39">
        <f t="shared" si="1"/>
        <v>0</v>
      </c>
      <c r="N335" s="8"/>
      <c r="P335" s="74"/>
    </row>
    <row r="336" spans="1:16" ht="33.75">
      <c r="A336" s="6">
        <v>1051050103</v>
      </c>
      <c r="B336" s="8" t="s">
        <v>94</v>
      </c>
      <c r="C336" s="9">
        <v>4</v>
      </c>
      <c r="D336" s="8" t="s">
        <v>268</v>
      </c>
      <c r="E336" s="7" t="s">
        <v>17</v>
      </c>
      <c r="F336" s="8"/>
      <c r="G336" s="8"/>
      <c r="H336" s="8"/>
      <c r="I336" s="8"/>
      <c r="J336" s="39">
        <v>150140000</v>
      </c>
      <c r="K336" s="244">
        <f>+K337</f>
        <v>150140000</v>
      </c>
      <c r="L336" s="39"/>
      <c r="M336" s="39">
        <f t="shared" si="1"/>
        <v>0</v>
      </c>
      <c r="N336" s="7" t="s">
        <v>232</v>
      </c>
      <c r="P336" s="74"/>
    </row>
    <row r="337" spans="1:16" ht="33.75">
      <c r="A337" s="10">
        <v>10510501030</v>
      </c>
      <c r="B337" s="8" t="s">
        <v>97</v>
      </c>
      <c r="C337" s="8"/>
      <c r="D337" s="8"/>
      <c r="E337" s="8"/>
      <c r="F337" s="8" t="s">
        <v>269</v>
      </c>
      <c r="G337" s="11" t="s">
        <v>270</v>
      </c>
      <c r="H337" s="8" t="s">
        <v>100</v>
      </c>
      <c r="I337" s="11" t="s">
        <v>23</v>
      </c>
      <c r="J337" s="40">
        <v>150140000</v>
      </c>
      <c r="K337" s="240">
        <v>150140000</v>
      </c>
      <c r="L337" s="40">
        <v>150140000</v>
      </c>
      <c r="M337" s="39">
        <f t="shared" si="1"/>
        <v>0</v>
      </c>
      <c r="N337" s="8"/>
      <c r="P337" s="74"/>
    </row>
    <row r="338" spans="1:16" ht="45">
      <c r="A338" s="6">
        <v>1051050106</v>
      </c>
      <c r="B338" s="8" t="s">
        <v>101</v>
      </c>
      <c r="C338" s="9">
        <v>4</v>
      </c>
      <c r="D338" s="8" t="s">
        <v>271</v>
      </c>
      <c r="E338" s="7" t="s">
        <v>17</v>
      </c>
      <c r="F338" s="8"/>
      <c r="G338" s="8"/>
      <c r="H338" s="8"/>
      <c r="I338" s="8"/>
      <c r="J338" s="39">
        <v>15000000</v>
      </c>
      <c r="K338" s="244">
        <f>+K339</f>
        <v>15000000</v>
      </c>
      <c r="L338" s="39"/>
      <c r="M338" s="39">
        <f t="shared" si="1"/>
        <v>0</v>
      </c>
      <c r="N338" s="7" t="s">
        <v>232</v>
      </c>
      <c r="P338" s="74"/>
    </row>
    <row r="339" spans="1:16" ht="33.75">
      <c r="A339" s="10">
        <v>10510501060</v>
      </c>
      <c r="B339" s="8" t="s">
        <v>103</v>
      </c>
      <c r="C339" s="8"/>
      <c r="D339" s="8"/>
      <c r="E339" s="8"/>
      <c r="F339" s="8" t="s">
        <v>272</v>
      </c>
      <c r="G339" s="11" t="s">
        <v>273</v>
      </c>
      <c r="H339" s="8" t="s">
        <v>274</v>
      </c>
      <c r="I339" s="11" t="s">
        <v>23</v>
      </c>
      <c r="J339" s="40">
        <v>15000000</v>
      </c>
      <c r="K339" s="240">
        <v>15000000</v>
      </c>
      <c r="L339" s="40">
        <v>15000000</v>
      </c>
      <c r="M339" s="39">
        <f t="shared" si="1"/>
        <v>0</v>
      </c>
      <c r="N339" s="8"/>
      <c r="P339" s="74"/>
    </row>
    <row r="340" spans="1:16" ht="45">
      <c r="A340" s="6">
        <v>1051050115</v>
      </c>
      <c r="B340" s="7" t="s">
        <v>1946</v>
      </c>
      <c r="C340" s="9">
        <v>4</v>
      </c>
      <c r="D340" s="8" t="s">
        <v>1947</v>
      </c>
      <c r="E340" s="7" t="s">
        <v>659</v>
      </c>
      <c r="F340" s="8"/>
      <c r="G340" s="8"/>
      <c r="H340" s="8"/>
      <c r="I340" s="8"/>
      <c r="J340" s="39">
        <v>436310000</v>
      </c>
      <c r="K340" s="244">
        <f>SUM(K341:K343)</f>
        <v>436310000</v>
      </c>
      <c r="L340" s="39"/>
      <c r="M340" s="39">
        <f t="shared" si="1"/>
        <v>0</v>
      </c>
      <c r="N340" s="7" t="s">
        <v>232</v>
      </c>
      <c r="P340" s="74"/>
    </row>
    <row r="341" spans="1:16" ht="45">
      <c r="A341" s="10">
        <v>10510501150</v>
      </c>
      <c r="B341" s="8" t="s">
        <v>1948</v>
      </c>
      <c r="C341" s="8"/>
      <c r="D341" s="8"/>
      <c r="E341" s="8"/>
      <c r="F341" s="8" t="s">
        <v>1949</v>
      </c>
      <c r="G341" s="11" t="s">
        <v>1950</v>
      </c>
      <c r="H341" s="8" t="s">
        <v>1951</v>
      </c>
      <c r="I341" s="11" t="s">
        <v>118</v>
      </c>
      <c r="J341" s="40">
        <v>69810000</v>
      </c>
      <c r="K341" s="240">
        <v>69810000</v>
      </c>
      <c r="L341" s="40">
        <v>69810000</v>
      </c>
      <c r="M341" s="39">
        <f t="shared" si="1"/>
        <v>0</v>
      </c>
      <c r="N341" s="8"/>
      <c r="P341" s="74"/>
    </row>
    <row r="342" spans="1:16" ht="33.75">
      <c r="A342" s="10">
        <v>10510501150</v>
      </c>
      <c r="B342" s="8" t="s">
        <v>1952</v>
      </c>
      <c r="C342" s="8"/>
      <c r="D342" s="8"/>
      <c r="E342" s="8"/>
      <c r="F342" s="8" t="s">
        <v>1953</v>
      </c>
      <c r="G342" s="11" t="s">
        <v>1954</v>
      </c>
      <c r="H342" s="8" t="s">
        <v>1955</v>
      </c>
      <c r="I342" s="11" t="s">
        <v>23</v>
      </c>
      <c r="J342" s="40">
        <v>166500000</v>
      </c>
      <c r="K342" s="240">
        <v>166500000</v>
      </c>
      <c r="L342" s="40">
        <v>166500000</v>
      </c>
      <c r="M342" s="39">
        <f t="shared" si="1"/>
        <v>0</v>
      </c>
      <c r="N342" s="8"/>
      <c r="P342" s="74"/>
    </row>
    <row r="343" spans="1:16" ht="22.5">
      <c r="A343" s="10">
        <v>10510501151</v>
      </c>
      <c r="B343" s="11" t="s">
        <v>1956</v>
      </c>
      <c r="C343" s="8"/>
      <c r="D343" s="8"/>
      <c r="E343" s="8"/>
      <c r="F343" s="8" t="s">
        <v>1957</v>
      </c>
      <c r="G343" s="11" t="s">
        <v>1958</v>
      </c>
      <c r="H343" s="8" t="s">
        <v>1959</v>
      </c>
      <c r="I343" s="11" t="s">
        <v>1960</v>
      </c>
      <c r="J343" s="40">
        <v>200000000</v>
      </c>
      <c r="K343" s="240">
        <v>200000000</v>
      </c>
      <c r="L343" s="40">
        <v>200000000</v>
      </c>
      <c r="M343" s="39">
        <f t="shared" si="1"/>
        <v>0</v>
      </c>
      <c r="N343" s="8"/>
      <c r="P343" s="74"/>
    </row>
    <row r="344" spans="1:16" ht="33.75">
      <c r="A344" s="6">
        <v>1051050116</v>
      </c>
      <c r="B344" s="7" t="s">
        <v>1961</v>
      </c>
      <c r="C344" s="9">
        <v>8</v>
      </c>
      <c r="D344" s="8" t="s">
        <v>1962</v>
      </c>
      <c r="E344" s="7" t="s">
        <v>659</v>
      </c>
      <c r="F344" s="8"/>
      <c r="G344" s="8"/>
      <c r="H344" s="8"/>
      <c r="I344" s="8"/>
      <c r="J344" s="39">
        <v>813199000</v>
      </c>
      <c r="K344" s="244">
        <f>SUM(K345:K348)</f>
        <v>813199000</v>
      </c>
      <c r="L344" s="39"/>
      <c r="M344" s="39">
        <f t="shared" si="1"/>
        <v>0</v>
      </c>
      <c r="N344" s="7" t="s">
        <v>232</v>
      </c>
      <c r="P344" s="74"/>
    </row>
    <row r="345" spans="1:16" ht="33.75">
      <c r="A345" s="10">
        <v>10510501160</v>
      </c>
      <c r="B345" s="8" t="s">
        <v>1963</v>
      </c>
      <c r="C345" s="8"/>
      <c r="D345" s="8"/>
      <c r="E345" s="8"/>
      <c r="F345" s="8" t="s">
        <v>1964</v>
      </c>
      <c r="G345" s="11" t="s">
        <v>1763</v>
      </c>
      <c r="H345" s="8" t="s">
        <v>1965</v>
      </c>
      <c r="I345" s="11" t="s">
        <v>1860</v>
      </c>
      <c r="J345" s="40">
        <v>16837000</v>
      </c>
      <c r="K345" s="240">
        <v>16837000</v>
      </c>
      <c r="L345" s="40">
        <v>16837000</v>
      </c>
      <c r="M345" s="39">
        <f t="shared" si="1"/>
        <v>0</v>
      </c>
      <c r="N345" s="8"/>
      <c r="P345" s="74"/>
    </row>
    <row r="346" spans="1:16" ht="33.75">
      <c r="A346" s="10">
        <v>10510501160</v>
      </c>
      <c r="B346" s="8" t="s">
        <v>1966</v>
      </c>
      <c r="C346" s="8"/>
      <c r="D346" s="8"/>
      <c r="E346" s="8"/>
      <c r="F346" s="8" t="s">
        <v>1967</v>
      </c>
      <c r="G346" s="11" t="s">
        <v>1968</v>
      </c>
      <c r="H346" s="8" t="s">
        <v>1969</v>
      </c>
      <c r="I346" s="11" t="s">
        <v>23</v>
      </c>
      <c r="J346" s="40">
        <v>170751000</v>
      </c>
      <c r="K346" s="240">
        <v>170751000</v>
      </c>
      <c r="L346" s="40">
        <v>170751000</v>
      </c>
      <c r="M346" s="39">
        <f t="shared" si="1"/>
        <v>0</v>
      </c>
      <c r="N346" s="8"/>
      <c r="P346" s="74"/>
    </row>
    <row r="347" spans="1:16" ht="33.75">
      <c r="A347" s="10">
        <v>10510501160</v>
      </c>
      <c r="B347" s="11" t="s">
        <v>1970</v>
      </c>
      <c r="C347" s="8"/>
      <c r="D347" s="8"/>
      <c r="E347" s="8"/>
      <c r="F347" s="8" t="s">
        <v>1971</v>
      </c>
      <c r="G347" s="11" t="s">
        <v>70</v>
      </c>
      <c r="H347" s="8" t="s">
        <v>1972</v>
      </c>
      <c r="I347" s="11" t="s">
        <v>1960</v>
      </c>
      <c r="J347" s="40">
        <v>545611000</v>
      </c>
      <c r="K347" s="240">
        <v>545611000</v>
      </c>
      <c r="L347" s="40">
        <v>545611000</v>
      </c>
      <c r="M347" s="39">
        <f t="shared" si="1"/>
        <v>0</v>
      </c>
      <c r="N347" s="8"/>
      <c r="P347" s="74"/>
    </row>
    <row r="348" spans="1:16" ht="33.75">
      <c r="A348" s="10">
        <v>10510501160</v>
      </c>
      <c r="B348" s="8" t="s">
        <v>1973</v>
      </c>
      <c r="C348" s="8"/>
      <c r="D348" s="8"/>
      <c r="E348" s="8"/>
      <c r="F348" s="8" t="s">
        <v>1974</v>
      </c>
      <c r="G348" s="11" t="s">
        <v>70</v>
      </c>
      <c r="H348" s="8" t="s">
        <v>1975</v>
      </c>
      <c r="I348" s="11" t="s">
        <v>118</v>
      </c>
      <c r="J348" s="40">
        <v>80000000</v>
      </c>
      <c r="K348" s="240">
        <v>80000000</v>
      </c>
      <c r="L348" s="40">
        <v>80000000</v>
      </c>
      <c r="M348" s="39">
        <f t="shared" si="1"/>
        <v>0</v>
      </c>
      <c r="N348" s="8"/>
      <c r="P348" s="74"/>
    </row>
    <row r="349" spans="1:16" ht="45">
      <c r="A349" s="6">
        <v>1051050117</v>
      </c>
      <c r="B349" s="8" t="s">
        <v>1976</v>
      </c>
      <c r="C349" s="9">
        <v>8</v>
      </c>
      <c r="D349" s="8" t="s">
        <v>1977</v>
      </c>
      <c r="E349" s="7" t="s">
        <v>152</v>
      </c>
      <c r="F349" s="8"/>
      <c r="G349" s="8"/>
      <c r="H349" s="8"/>
      <c r="I349" s="8"/>
      <c r="J349" s="39">
        <v>424255391</v>
      </c>
      <c r="K349" s="244">
        <f>SUM(K350:K351)</f>
        <v>424255391</v>
      </c>
      <c r="L349" s="39"/>
      <c r="M349" s="39">
        <f t="shared" si="1"/>
        <v>0</v>
      </c>
      <c r="N349" s="7" t="s">
        <v>232</v>
      </c>
      <c r="P349" s="74"/>
    </row>
    <row r="350" spans="1:16" ht="45">
      <c r="A350" s="10">
        <v>10510501170</v>
      </c>
      <c r="B350" s="8" t="s">
        <v>1978</v>
      </c>
      <c r="C350" s="8"/>
      <c r="D350" s="8"/>
      <c r="E350" s="8"/>
      <c r="F350" s="8" t="s">
        <v>1979</v>
      </c>
      <c r="G350" s="11" t="s">
        <v>1980</v>
      </c>
      <c r="H350" s="8" t="s">
        <v>1981</v>
      </c>
      <c r="I350" s="11" t="s">
        <v>118</v>
      </c>
      <c r="J350" s="40">
        <v>308966391</v>
      </c>
      <c r="K350" s="240">
        <v>308966391</v>
      </c>
      <c r="L350" s="40">
        <v>308966391</v>
      </c>
      <c r="M350" s="39">
        <f t="shared" si="1"/>
        <v>0</v>
      </c>
      <c r="N350" s="8"/>
      <c r="P350" s="74"/>
    </row>
    <row r="351" spans="1:16" ht="33.75">
      <c r="A351" s="10">
        <v>10510501170</v>
      </c>
      <c r="B351" s="11" t="s">
        <v>1982</v>
      </c>
      <c r="C351" s="8"/>
      <c r="D351" s="8"/>
      <c r="E351" s="8"/>
      <c r="F351" s="8" t="s">
        <v>1983</v>
      </c>
      <c r="G351" s="11" t="s">
        <v>1950</v>
      </c>
      <c r="H351" s="8" t="s">
        <v>1984</v>
      </c>
      <c r="I351" s="11" t="s">
        <v>118</v>
      </c>
      <c r="J351" s="40">
        <v>115289000</v>
      </c>
      <c r="K351" s="240">
        <v>115289000</v>
      </c>
      <c r="L351" s="40">
        <v>115289000</v>
      </c>
      <c r="M351" s="39">
        <f t="shared" si="1"/>
        <v>0</v>
      </c>
      <c r="N351" s="8"/>
      <c r="P351" s="74"/>
    </row>
    <row r="352" spans="1:16" s="57" customFormat="1" ht="22.5">
      <c r="A352" s="53">
        <v>106</v>
      </c>
      <c r="B352" s="54" t="s">
        <v>275</v>
      </c>
      <c r="C352" s="55"/>
      <c r="D352" s="55"/>
      <c r="E352" s="55"/>
      <c r="F352" s="55"/>
      <c r="G352" s="55"/>
      <c r="H352" s="55"/>
      <c r="I352" s="55"/>
      <c r="J352" s="56">
        <v>6674961480</v>
      </c>
      <c r="K352" s="243">
        <f>+K353+K414</f>
        <v>6670816680</v>
      </c>
      <c r="L352" s="56"/>
      <c r="M352" s="56">
        <f t="shared" si="1"/>
        <v>-4144800</v>
      </c>
      <c r="N352" s="55"/>
      <c r="P352" s="75"/>
    </row>
    <row r="353" spans="1:16" s="57" customFormat="1">
      <c r="A353" s="53"/>
      <c r="B353" s="54" t="s">
        <v>4352</v>
      </c>
      <c r="C353" s="55"/>
      <c r="D353" s="55"/>
      <c r="E353" s="55"/>
      <c r="F353" s="55"/>
      <c r="G353" s="55"/>
      <c r="H353" s="55"/>
      <c r="I353" s="55"/>
      <c r="J353" s="56"/>
      <c r="K353" s="243">
        <f>+K354+K369+K376+K378+K380+K384+K386+K388+K392+K394+K408+K411</f>
        <v>5029230980</v>
      </c>
      <c r="L353" s="56"/>
      <c r="M353" s="56"/>
      <c r="N353" s="55"/>
      <c r="P353" s="75"/>
    </row>
    <row r="354" spans="1:16" ht="45">
      <c r="A354" s="6">
        <v>1061060101</v>
      </c>
      <c r="B354" s="8" t="s">
        <v>15</v>
      </c>
      <c r="C354" s="9">
        <v>4</v>
      </c>
      <c r="D354" s="8" t="s">
        <v>276</v>
      </c>
      <c r="E354" s="7" t="s">
        <v>17</v>
      </c>
      <c r="F354" s="8"/>
      <c r="G354" s="8"/>
      <c r="H354" s="8"/>
      <c r="I354" s="8"/>
      <c r="J354" s="39">
        <v>800479480</v>
      </c>
      <c r="K354" s="244">
        <f>SUM(K355:K368)</f>
        <v>800479480</v>
      </c>
      <c r="L354" s="39"/>
      <c r="M354" s="39">
        <f t="shared" si="1"/>
        <v>0</v>
      </c>
      <c r="N354" s="7" t="s">
        <v>277</v>
      </c>
      <c r="P354" s="78">
        <f>+K354+K369+K376+K378+K380+K384+K386+K388+K392+K394+K408+K411+K924+K926+K1589</f>
        <v>5354604730</v>
      </c>
    </row>
    <row r="355" spans="1:16" ht="22.5">
      <c r="A355" s="10">
        <v>10610601010</v>
      </c>
      <c r="B355" s="11" t="s">
        <v>19</v>
      </c>
      <c r="C355" s="8"/>
      <c r="D355" s="8"/>
      <c r="E355" s="8"/>
      <c r="F355" s="8" t="s">
        <v>278</v>
      </c>
      <c r="G355" s="11" t="s">
        <v>133</v>
      </c>
      <c r="H355" s="8" t="s">
        <v>22</v>
      </c>
      <c r="I355" s="11" t="s">
        <v>23</v>
      </c>
      <c r="J355" s="40">
        <v>2387000</v>
      </c>
      <c r="K355" s="240">
        <v>2387000</v>
      </c>
      <c r="L355" s="40">
        <v>2387000</v>
      </c>
      <c r="M355" s="39">
        <f t="shared" si="1"/>
        <v>0</v>
      </c>
      <c r="N355" s="8"/>
      <c r="P355" s="74"/>
    </row>
    <row r="356" spans="1:16" ht="33.75">
      <c r="A356" s="10">
        <v>10610601010</v>
      </c>
      <c r="B356" s="8" t="s">
        <v>24</v>
      </c>
      <c r="C356" s="8"/>
      <c r="D356" s="8"/>
      <c r="E356" s="8"/>
      <c r="F356" s="8" t="s">
        <v>279</v>
      </c>
      <c r="G356" s="11" t="s">
        <v>133</v>
      </c>
      <c r="H356" s="8" t="s">
        <v>26</v>
      </c>
      <c r="I356" s="11" t="s">
        <v>23</v>
      </c>
      <c r="J356" s="40">
        <v>175200000</v>
      </c>
      <c r="K356" s="240">
        <v>175200000</v>
      </c>
      <c r="L356" s="40">
        <v>175200000</v>
      </c>
      <c r="M356" s="39">
        <f t="shared" si="1"/>
        <v>0</v>
      </c>
      <c r="N356" s="8"/>
      <c r="P356" s="74"/>
    </row>
    <row r="357" spans="1:16" ht="33.75">
      <c r="A357" s="10">
        <v>10610601010</v>
      </c>
      <c r="B357" s="8" t="s">
        <v>27</v>
      </c>
      <c r="C357" s="8"/>
      <c r="D357" s="8"/>
      <c r="E357" s="8"/>
      <c r="F357" s="8" t="s">
        <v>280</v>
      </c>
      <c r="G357" s="11" t="s">
        <v>281</v>
      </c>
      <c r="H357" s="8" t="s">
        <v>179</v>
      </c>
      <c r="I357" s="11" t="s">
        <v>23</v>
      </c>
      <c r="J357" s="40">
        <v>5375000</v>
      </c>
      <c r="K357" s="240">
        <v>5375000</v>
      </c>
      <c r="L357" s="40">
        <v>5375000</v>
      </c>
      <c r="M357" s="39">
        <f t="shared" si="1"/>
        <v>0</v>
      </c>
      <c r="N357" s="8"/>
      <c r="P357" s="74"/>
    </row>
    <row r="358" spans="1:16" ht="33.75">
      <c r="A358" s="10">
        <v>10610601010</v>
      </c>
      <c r="B358" s="8" t="s">
        <v>30</v>
      </c>
      <c r="C358" s="8"/>
      <c r="D358" s="8"/>
      <c r="E358" s="8"/>
      <c r="F358" s="8" t="s">
        <v>31</v>
      </c>
      <c r="G358" s="11" t="s">
        <v>282</v>
      </c>
      <c r="H358" s="8" t="s">
        <v>32</v>
      </c>
      <c r="I358" s="11" t="s">
        <v>23</v>
      </c>
      <c r="J358" s="40">
        <v>109284000</v>
      </c>
      <c r="K358" s="240">
        <v>109284000</v>
      </c>
      <c r="L358" s="40">
        <v>109284000</v>
      </c>
      <c r="M358" s="39">
        <f t="shared" si="1"/>
        <v>0</v>
      </c>
      <c r="N358" s="8"/>
      <c r="P358" s="74"/>
    </row>
    <row r="359" spans="1:16" ht="22.5">
      <c r="A359" s="10">
        <v>10610601010</v>
      </c>
      <c r="B359" s="8" t="s">
        <v>36</v>
      </c>
      <c r="C359" s="8"/>
      <c r="D359" s="8"/>
      <c r="E359" s="8"/>
      <c r="F359" s="8" t="s">
        <v>37</v>
      </c>
      <c r="G359" s="11" t="s">
        <v>283</v>
      </c>
      <c r="H359" s="8" t="s">
        <v>38</v>
      </c>
      <c r="I359" s="11" t="s">
        <v>174</v>
      </c>
      <c r="J359" s="40">
        <v>18011000</v>
      </c>
      <c r="K359" s="240">
        <v>18011000</v>
      </c>
      <c r="L359" s="40">
        <v>18011000</v>
      </c>
      <c r="M359" s="39">
        <f t="shared" si="1"/>
        <v>0</v>
      </c>
      <c r="N359" s="8"/>
      <c r="P359" s="74"/>
    </row>
    <row r="360" spans="1:16" ht="22.5">
      <c r="A360" s="10">
        <v>10610601011</v>
      </c>
      <c r="B360" s="11" t="s">
        <v>39</v>
      </c>
      <c r="C360" s="8"/>
      <c r="D360" s="8"/>
      <c r="E360" s="8"/>
      <c r="F360" s="8" t="s">
        <v>40</v>
      </c>
      <c r="G360" s="11" t="s">
        <v>283</v>
      </c>
      <c r="H360" s="8" t="s">
        <v>284</v>
      </c>
      <c r="I360" s="11" t="s">
        <v>174</v>
      </c>
      <c r="J360" s="40">
        <v>39633200</v>
      </c>
      <c r="K360" s="240">
        <v>39633200</v>
      </c>
      <c r="L360" s="40">
        <v>39633200</v>
      </c>
      <c r="M360" s="39">
        <f t="shared" si="1"/>
        <v>0</v>
      </c>
      <c r="N360" s="8"/>
      <c r="P360" s="74"/>
    </row>
    <row r="361" spans="1:16" ht="22.5">
      <c r="A361" s="10">
        <v>10610601011</v>
      </c>
      <c r="B361" s="8" t="s">
        <v>42</v>
      </c>
      <c r="C361" s="8"/>
      <c r="D361" s="8"/>
      <c r="E361" s="8"/>
      <c r="F361" s="8" t="s">
        <v>124</v>
      </c>
      <c r="G361" s="11" t="s">
        <v>133</v>
      </c>
      <c r="H361" s="8" t="s">
        <v>41</v>
      </c>
      <c r="I361" s="11" t="s">
        <v>23</v>
      </c>
      <c r="J361" s="40">
        <v>18116000</v>
      </c>
      <c r="K361" s="240">
        <v>18116000</v>
      </c>
      <c r="L361" s="40">
        <v>18116000</v>
      </c>
      <c r="M361" s="39">
        <f t="shared" si="1"/>
        <v>0</v>
      </c>
      <c r="N361" s="8"/>
      <c r="P361" s="74"/>
    </row>
    <row r="362" spans="1:16" ht="33.75">
      <c r="A362" s="10">
        <v>10610601011</v>
      </c>
      <c r="B362" s="8" t="s">
        <v>44</v>
      </c>
      <c r="C362" s="8"/>
      <c r="D362" s="8"/>
      <c r="E362" s="8"/>
      <c r="F362" s="8" t="s">
        <v>285</v>
      </c>
      <c r="G362" s="11" t="s">
        <v>283</v>
      </c>
      <c r="H362" s="8" t="s">
        <v>239</v>
      </c>
      <c r="I362" s="11" t="s">
        <v>23</v>
      </c>
      <c r="J362" s="40">
        <v>5600000</v>
      </c>
      <c r="K362" s="240">
        <v>5600000</v>
      </c>
      <c r="L362" s="40">
        <v>5600000</v>
      </c>
      <c r="M362" s="39">
        <f t="shared" si="1"/>
        <v>0</v>
      </c>
      <c r="N362" s="8"/>
      <c r="P362" s="74"/>
    </row>
    <row r="363" spans="1:16" ht="33.75">
      <c r="A363" s="10">
        <v>10610601011</v>
      </c>
      <c r="B363" s="8" t="s">
        <v>47</v>
      </c>
      <c r="C363" s="8"/>
      <c r="D363" s="8"/>
      <c r="E363" s="8"/>
      <c r="F363" s="8" t="s">
        <v>240</v>
      </c>
      <c r="G363" s="11" t="s">
        <v>283</v>
      </c>
      <c r="H363" s="8" t="s">
        <v>242</v>
      </c>
      <c r="I363" s="11" t="s">
        <v>118</v>
      </c>
      <c r="J363" s="40">
        <v>84400000</v>
      </c>
      <c r="K363" s="240">
        <v>84400000</v>
      </c>
      <c r="L363" s="40">
        <v>84400000</v>
      </c>
      <c r="M363" s="39">
        <f t="shared" si="1"/>
        <v>0</v>
      </c>
      <c r="N363" s="8"/>
      <c r="P363" s="74"/>
    </row>
    <row r="364" spans="1:16" ht="33.75">
      <c r="A364" s="10">
        <v>10610601011</v>
      </c>
      <c r="B364" s="8" t="s">
        <v>51</v>
      </c>
      <c r="C364" s="8"/>
      <c r="D364" s="8"/>
      <c r="E364" s="8"/>
      <c r="F364" s="11" t="s">
        <v>286</v>
      </c>
      <c r="G364" s="11" t="s">
        <v>287</v>
      </c>
      <c r="H364" s="8" t="s">
        <v>288</v>
      </c>
      <c r="I364" s="11" t="s">
        <v>23</v>
      </c>
      <c r="J364" s="40">
        <v>39920000</v>
      </c>
      <c r="K364" s="240">
        <v>39920000</v>
      </c>
      <c r="L364" s="40">
        <v>39920000</v>
      </c>
      <c r="M364" s="39">
        <f t="shared" si="1"/>
        <v>0</v>
      </c>
      <c r="N364" s="8"/>
      <c r="P364" s="74"/>
    </row>
    <row r="365" spans="1:16" ht="33.75">
      <c r="A365" s="10">
        <v>10610601011</v>
      </c>
      <c r="B365" s="11" t="s">
        <v>54</v>
      </c>
      <c r="C365" s="8"/>
      <c r="D365" s="8"/>
      <c r="E365" s="8"/>
      <c r="F365" s="8" t="s">
        <v>289</v>
      </c>
      <c r="G365" s="11" t="s">
        <v>283</v>
      </c>
      <c r="H365" s="8" t="s">
        <v>290</v>
      </c>
      <c r="I365" s="11" t="s">
        <v>23</v>
      </c>
      <c r="J365" s="40">
        <v>15931000</v>
      </c>
      <c r="K365" s="240">
        <v>15931000</v>
      </c>
      <c r="L365" s="40">
        <v>15931000</v>
      </c>
      <c r="M365" s="39">
        <f t="shared" si="1"/>
        <v>0</v>
      </c>
      <c r="N365" s="8"/>
      <c r="P365" s="74"/>
    </row>
    <row r="366" spans="1:16" ht="45">
      <c r="A366" s="10">
        <v>10610601011</v>
      </c>
      <c r="B366" s="8" t="s">
        <v>57</v>
      </c>
      <c r="C366" s="8"/>
      <c r="D366" s="8"/>
      <c r="E366" s="8"/>
      <c r="F366" s="8" t="s">
        <v>58</v>
      </c>
      <c r="G366" s="11" t="s">
        <v>283</v>
      </c>
      <c r="H366" s="8" t="s">
        <v>291</v>
      </c>
      <c r="I366" s="11" t="s">
        <v>23</v>
      </c>
      <c r="J366" s="40">
        <v>238470000</v>
      </c>
      <c r="K366" s="240">
        <v>238470000</v>
      </c>
      <c r="L366" s="40">
        <v>238470000</v>
      </c>
      <c r="M366" s="39">
        <f t="shared" si="1"/>
        <v>0</v>
      </c>
      <c r="N366" s="8"/>
      <c r="P366" s="74"/>
    </row>
    <row r="367" spans="1:16" ht="33.75">
      <c r="A367" s="10">
        <v>10610601011</v>
      </c>
      <c r="B367" s="8" t="s">
        <v>60</v>
      </c>
      <c r="C367" s="8"/>
      <c r="D367" s="8"/>
      <c r="E367" s="8"/>
      <c r="F367" s="8" t="s">
        <v>292</v>
      </c>
      <c r="G367" s="11" t="s">
        <v>293</v>
      </c>
      <c r="H367" s="8" t="s">
        <v>62</v>
      </c>
      <c r="I367" s="11" t="s">
        <v>23</v>
      </c>
      <c r="J367" s="40">
        <v>41897280</v>
      </c>
      <c r="K367" s="240">
        <v>41897280</v>
      </c>
      <c r="L367" s="40">
        <v>41897280</v>
      </c>
      <c r="M367" s="39">
        <f t="shared" si="1"/>
        <v>0</v>
      </c>
      <c r="N367" s="8"/>
      <c r="P367" s="74"/>
    </row>
    <row r="368" spans="1:16" ht="22.5">
      <c r="A368" s="10">
        <v>10610601012</v>
      </c>
      <c r="B368" s="8" t="s">
        <v>294</v>
      </c>
      <c r="C368" s="8"/>
      <c r="D368" s="8"/>
      <c r="E368" s="8"/>
      <c r="F368" s="8" t="s">
        <v>295</v>
      </c>
      <c r="G368" s="11" t="s">
        <v>283</v>
      </c>
      <c r="H368" s="8" t="s">
        <v>296</v>
      </c>
      <c r="I368" s="11" t="s">
        <v>23</v>
      </c>
      <c r="J368" s="40">
        <v>6255000</v>
      </c>
      <c r="K368" s="240">
        <v>6255000</v>
      </c>
      <c r="L368" s="40">
        <v>6255000</v>
      </c>
      <c r="M368" s="39">
        <f t="shared" ref="M368:M585" si="3">+K368-J368</f>
        <v>0</v>
      </c>
      <c r="N368" s="8"/>
      <c r="P368" s="74"/>
    </row>
    <row r="369" spans="1:16" ht="33.75">
      <c r="A369" s="6">
        <v>1061060102</v>
      </c>
      <c r="B369" s="8" t="s">
        <v>66</v>
      </c>
      <c r="C369" s="9">
        <v>4</v>
      </c>
      <c r="D369" s="8" t="s">
        <v>156</v>
      </c>
      <c r="E369" s="7" t="s">
        <v>96</v>
      </c>
      <c r="F369" s="8"/>
      <c r="G369" s="8"/>
      <c r="H369" s="8"/>
      <c r="I369" s="8"/>
      <c r="J369" s="39">
        <v>1225903600</v>
      </c>
      <c r="K369" s="244">
        <f>SUM(K370:K375)</f>
        <v>1225903600</v>
      </c>
      <c r="L369" s="39"/>
      <c r="M369" s="39">
        <f t="shared" si="3"/>
        <v>0</v>
      </c>
      <c r="N369" s="7" t="s">
        <v>277</v>
      </c>
    </row>
    <row r="370" spans="1:16" ht="56.25">
      <c r="A370" s="10">
        <v>10610601020</v>
      </c>
      <c r="B370" s="8" t="s">
        <v>297</v>
      </c>
      <c r="C370" s="8"/>
      <c r="D370" s="8"/>
      <c r="E370" s="8"/>
      <c r="F370" s="8" t="s">
        <v>298</v>
      </c>
      <c r="G370" s="11" t="s">
        <v>299</v>
      </c>
      <c r="H370" s="8" t="s">
        <v>300</v>
      </c>
      <c r="I370" s="11" t="s">
        <v>23</v>
      </c>
      <c r="J370" s="40">
        <v>632850000</v>
      </c>
      <c r="K370" s="240">
        <v>632850000</v>
      </c>
      <c r="L370" s="40">
        <v>632850000</v>
      </c>
      <c r="M370" s="39">
        <f t="shared" si="3"/>
        <v>0</v>
      </c>
      <c r="N370" s="8"/>
      <c r="P370" s="74"/>
    </row>
    <row r="371" spans="1:16" ht="33.75">
      <c r="A371" s="10">
        <v>10610601020</v>
      </c>
      <c r="B371" s="8" t="s">
        <v>68</v>
      </c>
      <c r="C371" s="8"/>
      <c r="D371" s="8"/>
      <c r="E371" s="8"/>
      <c r="F371" s="8" t="s">
        <v>301</v>
      </c>
      <c r="G371" s="11" t="s">
        <v>133</v>
      </c>
      <c r="H371" s="8" t="s">
        <v>302</v>
      </c>
      <c r="I371" s="11" t="s">
        <v>174</v>
      </c>
      <c r="J371" s="40">
        <v>42860000</v>
      </c>
      <c r="K371" s="240">
        <v>42860000</v>
      </c>
      <c r="L371" s="40">
        <v>42860000</v>
      </c>
      <c r="M371" s="39">
        <f t="shared" si="3"/>
        <v>0</v>
      </c>
      <c r="N371" s="8"/>
      <c r="P371" s="74"/>
    </row>
    <row r="372" spans="1:16" ht="22.5">
      <c r="A372" s="10">
        <v>10610601021</v>
      </c>
      <c r="B372" s="11" t="s">
        <v>76</v>
      </c>
      <c r="C372" s="8"/>
      <c r="D372" s="8"/>
      <c r="E372" s="8"/>
      <c r="F372" s="8" t="s">
        <v>303</v>
      </c>
      <c r="G372" s="11" t="s">
        <v>133</v>
      </c>
      <c r="H372" s="8" t="s">
        <v>304</v>
      </c>
      <c r="I372" s="11" t="s">
        <v>174</v>
      </c>
      <c r="J372" s="40">
        <v>154300000</v>
      </c>
      <c r="K372" s="240">
        <v>154300000</v>
      </c>
      <c r="L372" s="40">
        <v>154300000</v>
      </c>
      <c r="M372" s="39">
        <f t="shared" si="3"/>
        <v>0</v>
      </c>
      <c r="N372" s="8"/>
      <c r="P372" s="74"/>
    </row>
    <row r="373" spans="1:16" ht="22.5">
      <c r="A373" s="10">
        <v>10610601022</v>
      </c>
      <c r="B373" s="8" t="s">
        <v>136</v>
      </c>
      <c r="C373" s="8"/>
      <c r="D373" s="8"/>
      <c r="E373" s="8"/>
      <c r="F373" s="8" t="s">
        <v>305</v>
      </c>
      <c r="G373" s="11" t="s">
        <v>283</v>
      </c>
      <c r="H373" s="8" t="s">
        <v>306</v>
      </c>
      <c r="I373" s="11" t="s">
        <v>23</v>
      </c>
      <c r="J373" s="40">
        <v>35000000</v>
      </c>
      <c r="K373" s="240">
        <v>35000000</v>
      </c>
      <c r="L373" s="40">
        <v>35000000</v>
      </c>
      <c r="M373" s="39">
        <f t="shared" si="3"/>
        <v>0</v>
      </c>
      <c r="N373" s="8"/>
      <c r="P373" s="74"/>
    </row>
    <row r="374" spans="1:16" ht="22.5">
      <c r="A374" s="10">
        <v>10610601022</v>
      </c>
      <c r="B374" s="8" t="s">
        <v>80</v>
      </c>
      <c r="C374" s="8"/>
      <c r="D374" s="8"/>
      <c r="E374" s="8"/>
      <c r="F374" s="8" t="s">
        <v>307</v>
      </c>
      <c r="G374" s="11" t="s">
        <v>281</v>
      </c>
      <c r="H374" s="8" t="s">
        <v>83</v>
      </c>
      <c r="I374" s="11" t="s">
        <v>23</v>
      </c>
      <c r="J374" s="40">
        <v>142729600</v>
      </c>
      <c r="K374" s="240">
        <v>142729600</v>
      </c>
      <c r="L374" s="40">
        <v>142729600</v>
      </c>
      <c r="M374" s="39">
        <f t="shared" si="3"/>
        <v>0</v>
      </c>
      <c r="N374" s="8"/>
      <c r="P374" s="74"/>
    </row>
    <row r="375" spans="1:16" ht="22.5">
      <c r="A375" s="10">
        <v>10610601024</v>
      </c>
      <c r="B375" s="8" t="s">
        <v>91</v>
      </c>
      <c r="C375" s="8"/>
      <c r="D375" s="8"/>
      <c r="E375" s="8"/>
      <c r="F375" s="8" t="s">
        <v>308</v>
      </c>
      <c r="G375" s="11" t="s">
        <v>70</v>
      </c>
      <c r="H375" s="8" t="s">
        <v>309</v>
      </c>
      <c r="I375" s="11" t="s">
        <v>23</v>
      </c>
      <c r="J375" s="40">
        <v>218164000</v>
      </c>
      <c r="K375" s="240">
        <v>218164000</v>
      </c>
      <c r="L375" s="40">
        <v>218164000</v>
      </c>
      <c r="M375" s="39">
        <f t="shared" si="3"/>
        <v>0</v>
      </c>
      <c r="N375" s="8"/>
      <c r="P375" s="74"/>
    </row>
    <row r="376" spans="1:16" ht="22.5">
      <c r="A376" s="6">
        <v>1061060103</v>
      </c>
      <c r="B376" s="8" t="s">
        <v>94</v>
      </c>
      <c r="C376" s="9">
        <v>4</v>
      </c>
      <c r="D376" s="8" t="s">
        <v>95</v>
      </c>
      <c r="E376" s="7" t="s">
        <v>17</v>
      </c>
      <c r="F376" s="8"/>
      <c r="G376" s="8"/>
      <c r="H376" s="8"/>
      <c r="I376" s="8"/>
      <c r="J376" s="39">
        <v>18000000</v>
      </c>
      <c r="K376" s="244">
        <f>SUM(K377)</f>
        <v>18000000</v>
      </c>
      <c r="L376" s="39"/>
      <c r="M376" s="39">
        <f t="shared" si="3"/>
        <v>0</v>
      </c>
      <c r="N376" s="7" t="s">
        <v>277</v>
      </c>
    </row>
    <row r="377" spans="1:16" ht="33.75">
      <c r="A377" s="10">
        <v>10610601030</v>
      </c>
      <c r="B377" s="8" t="s">
        <v>97</v>
      </c>
      <c r="C377" s="8"/>
      <c r="D377" s="8"/>
      <c r="E377" s="8"/>
      <c r="F377" s="8" t="s">
        <v>98</v>
      </c>
      <c r="G377" s="11" t="s">
        <v>310</v>
      </c>
      <c r="H377" s="8" t="s">
        <v>100</v>
      </c>
      <c r="I377" s="11" t="s">
        <v>23</v>
      </c>
      <c r="J377" s="40">
        <v>18000000</v>
      </c>
      <c r="K377" s="240">
        <v>18000000</v>
      </c>
      <c r="L377" s="40">
        <v>18000000</v>
      </c>
      <c r="M377" s="39">
        <f t="shared" si="3"/>
        <v>0</v>
      </c>
      <c r="N377" s="8"/>
      <c r="P377" s="74"/>
    </row>
    <row r="378" spans="1:16" ht="33.75">
      <c r="A378" s="6">
        <v>1061060105</v>
      </c>
      <c r="B378" s="8" t="s">
        <v>165</v>
      </c>
      <c r="C378" s="9">
        <v>4</v>
      </c>
      <c r="D378" s="8" t="s">
        <v>311</v>
      </c>
      <c r="E378" s="7" t="s">
        <v>17</v>
      </c>
      <c r="F378" s="8"/>
      <c r="G378" s="8"/>
      <c r="H378" s="8"/>
      <c r="I378" s="8"/>
      <c r="J378" s="39">
        <v>59947500</v>
      </c>
      <c r="K378" s="244">
        <f>+K379</f>
        <v>59947500</v>
      </c>
      <c r="L378" s="39"/>
      <c r="M378" s="39">
        <f t="shared" si="3"/>
        <v>0</v>
      </c>
      <c r="N378" s="7" t="s">
        <v>277</v>
      </c>
    </row>
    <row r="379" spans="1:16" ht="33.75">
      <c r="A379" s="10">
        <v>10610601050</v>
      </c>
      <c r="B379" s="8" t="s">
        <v>312</v>
      </c>
      <c r="C379" s="8"/>
      <c r="D379" s="8"/>
      <c r="E379" s="8"/>
      <c r="F379" s="8" t="s">
        <v>313</v>
      </c>
      <c r="G379" s="11" t="s">
        <v>314</v>
      </c>
      <c r="H379" s="8" t="s">
        <v>315</v>
      </c>
      <c r="I379" s="11" t="s">
        <v>23</v>
      </c>
      <c r="J379" s="40">
        <v>59947500</v>
      </c>
      <c r="K379" s="240">
        <v>59947500</v>
      </c>
      <c r="L379" s="40">
        <v>59947500</v>
      </c>
      <c r="M379" s="39">
        <f t="shared" si="3"/>
        <v>0</v>
      </c>
      <c r="N379" s="8"/>
      <c r="P379" s="74"/>
    </row>
    <row r="380" spans="1:16" ht="78.75" customHeight="1">
      <c r="A380" s="6">
        <v>1061060115</v>
      </c>
      <c r="B380" s="8" t="s">
        <v>1985</v>
      </c>
      <c r="C380" s="9">
        <v>4</v>
      </c>
      <c r="D380" s="8" t="s">
        <v>1986</v>
      </c>
      <c r="E380" s="7" t="s">
        <v>96</v>
      </c>
      <c r="F380" s="8"/>
      <c r="G380" s="8"/>
      <c r="H380" s="8"/>
      <c r="I380" s="8"/>
      <c r="J380" s="39">
        <v>308857000</v>
      </c>
      <c r="K380" s="245">
        <f>SUM(K381:K383)</f>
        <v>304712200</v>
      </c>
      <c r="L380" s="59"/>
      <c r="M380" s="39">
        <f t="shared" si="3"/>
        <v>-4144800</v>
      </c>
      <c r="N380" s="7" t="s">
        <v>277</v>
      </c>
    </row>
    <row r="381" spans="1:16" ht="45" customHeight="1">
      <c r="A381" s="10">
        <v>10610601150</v>
      </c>
      <c r="B381" s="11" t="s">
        <v>1987</v>
      </c>
      <c r="C381" s="8"/>
      <c r="D381" s="8"/>
      <c r="E381" s="8"/>
      <c r="F381" s="8" t="s">
        <v>1988</v>
      </c>
      <c r="G381" s="8" t="s">
        <v>1989</v>
      </c>
      <c r="H381" s="8" t="s">
        <v>1990</v>
      </c>
      <c r="I381" s="11" t="s">
        <v>23</v>
      </c>
      <c r="J381" s="40">
        <v>184252900</v>
      </c>
      <c r="K381" s="247">
        <v>184252900</v>
      </c>
      <c r="L381" s="61">
        <v>184252900</v>
      </c>
      <c r="M381" s="39">
        <f t="shared" si="3"/>
        <v>0</v>
      </c>
      <c r="N381" s="8"/>
    </row>
    <row r="382" spans="1:16" ht="40.5" customHeight="1">
      <c r="A382" s="10">
        <v>10610601150</v>
      </c>
      <c r="B382" s="8" t="s">
        <v>1991</v>
      </c>
      <c r="C382" s="8"/>
      <c r="D382" s="8"/>
      <c r="E382" s="8"/>
      <c r="F382" s="8" t="s">
        <v>1992</v>
      </c>
      <c r="G382" s="11" t="s">
        <v>1993</v>
      </c>
      <c r="H382" s="8" t="s">
        <v>1994</v>
      </c>
      <c r="I382" s="11" t="s">
        <v>23</v>
      </c>
      <c r="J382" s="40">
        <v>44604100</v>
      </c>
      <c r="K382" s="246">
        <v>40459300</v>
      </c>
      <c r="L382" s="60">
        <v>40459300</v>
      </c>
      <c r="M382" s="39">
        <f t="shared" si="3"/>
        <v>-4144800</v>
      </c>
      <c r="N382" s="8"/>
      <c r="P382" s="80">
        <v>40459300</v>
      </c>
    </row>
    <row r="383" spans="1:16" ht="30.75" customHeight="1">
      <c r="A383" s="10">
        <v>10610601151</v>
      </c>
      <c r="B383" s="8" t="s">
        <v>1995</v>
      </c>
      <c r="C383" s="8"/>
      <c r="D383" s="8"/>
      <c r="E383" s="8"/>
      <c r="F383" s="8" t="s">
        <v>1996</v>
      </c>
      <c r="G383" s="8" t="s">
        <v>1997</v>
      </c>
      <c r="H383" s="8" t="s">
        <v>1998</v>
      </c>
      <c r="I383" s="11" t="s">
        <v>23</v>
      </c>
      <c r="J383" s="40">
        <v>80000000</v>
      </c>
      <c r="K383" s="240">
        <v>80000000</v>
      </c>
      <c r="L383" s="40">
        <v>80000000</v>
      </c>
      <c r="M383" s="39">
        <f t="shared" si="3"/>
        <v>0</v>
      </c>
      <c r="N383" s="8"/>
    </row>
    <row r="384" spans="1:16" ht="45">
      <c r="A384" s="6">
        <v>1061060116</v>
      </c>
      <c r="B384" s="7" t="s">
        <v>1999</v>
      </c>
      <c r="C384" s="9">
        <v>4</v>
      </c>
      <c r="D384" s="8" t="s">
        <v>2000</v>
      </c>
      <c r="E384" s="7" t="s">
        <v>2001</v>
      </c>
      <c r="F384" s="8"/>
      <c r="G384" s="8"/>
      <c r="H384" s="8"/>
      <c r="I384" s="8"/>
      <c r="J384" s="39">
        <v>45777000</v>
      </c>
      <c r="K384" s="244">
        <f>SUM(K385)</f>
        <v>45777000</v>
      </c>
      <c r="L384" s="39"/>
      <c r="M384" s="39">
        <f t="shared" si="3"/>
        <v>0</v>
      </c>
      <c r="N384" s="7" t="s">
        <v>277</v>
      </c>
    </row>
    <row r="385" spans="1:16" ht="76.5" customHeight="1">
      <c r="A385" s="10">
        <v>10610601160</v>
      </c>
      <c r="B385" s="8" t="s">
        <v>2002</v>
      </c>
      <c r="C385" s="8"/>
      <c r="D385" s="8"/>
      <c r="E385" s="8"/>
      <c r="F385" s="8" t="s">
        <v>2003</v>
      </c>
      <c r="G385" s="11" t="s">
        <v>2004</v>
      </c>
      <c r="H385" s="8" t="s">
        <v>2005</v>
      </c>
      <c r="I385" s="11" t="s">
        <v>174</v>
      </c>
      <c r="J385" s="40">
        <v>45777000</v>
      </c>
      <c r="K385" s="240">
        <v>45777000</v>
      </c>
      <c r="L385" s="40">
        <v>45777000</v>
      </c>
      <c r="M385" s="39">
        <f t="shared" si="3"/>
        <v>0</v>
      </c>
      <c r="N385" s="8"/>
    </row>
    <row r="386" spans="1:16" ht="45">
      <c r="A386" s="6">
        <v>1061060118</v>
      </c>
      <c r="B386" s="8" t="s">
        <v>2006</v>
      </c>
      <c r="C386" s="9">
        <v>8</v>
      </c>
      <c r="D386" s="8" t="s">
        <v>2007</v>
      </c>
      <c r="E386" s="7" t="s">
        <v>152</v>
      </c>
      <c r="F386" s="8"/>
      <c r="G386" s="8"/>
      <c r="H386" s="8"/>
      <c r="I386" s="8"/>
      <c r="J386" s="39">
        <v>65352000</v>
      </c>
      <c r="K386" s="244">
        <f>SUM(K387)</f>
        <v>65352000</v>
      </c>
      <c r="L386" s="39"/>
      <c r="M386" s="39">
        <f t="shared" si="3"/>
        <v>0</v>
      </c>
      <c r="N386" s="7" t="s">
        <v>277</v>
      </c>
    </row>
    <row r="387" spans="1:16" ht="33.75">
      <c r="A387" s="10">
        <v>10610601180</v>
      </c>
      <c r="B387" s="8" t="s">
        <v>2008</v>
      </c>
      <c r="C387" s="8"/>
      <c r="D387" s="8"/>
      <c r="E387" s="8"/>
      <c r="F387" s="8" t="s">
        <v>2009</v>
      </c>
      <c r="G387" s="11" t="s">
        <v>2010</v>
      </c>
      <c r="H387" s="8" t="s">
        <v>2011</v>
      </c>
      <c r="I387" s="11" t="s">
        <v>118</v>
      </c>
      <c r="J387" s="40">
        <v>65352000</v>
      </c>
      <c r="K387" s="240">
        <v>65352000</v>
      </c>
      <c r="L387" s="40">
        <v>65352000</v>
      </c>
      <c r="M387" s="39">
        <f t="shared" si="3"/>
        <v>0</v>
      </c>
      <c r="N387" s="8"/>
      <c r="P387" s="74"/>
    </row>
    <row r="388" spans="1:16" ht="67.5">
      <c r="A388" s="6">
        <v>1061060119</v>
      </c>
      <c r="B388" s="8" t="s">
        <v>2012</v>
      </c>
      <c r="C388" s="9">
        <v>4</v>
      </c>
      <c r="D388" s="8" t="s">
        <v>2013</v>
      </c>
      <c r="E388" s="7" t="s">
        <v>152</v>
      </c>
      <c r="F388" s="8"/>
      <c r="G388" s="8"/>
      <c r="H388" s="8"/>
      <c r="I388" s="8"/>
      <c r="J388" s="39">
        <v>188531000</v>
      </c>
      <c r="K388" s="244">
        <f>SUM(K389:K391)</f>
        <v>188531000</v>
      </c>
      <c r="L388" s="39"/>
      <c r="M388" s="39">
        <f t="shared" si="3"/>
        <v>0</v>
      </c>
      <c r="N388" s="7" t="s">
        <v>277</v>
      </c>
    </row>
    <row r="389" spans="1:16" ht="45">
      <c r="A389" s="10">
        <v>10610601190</v>
      </c>
      <c r="B389" s="8" t="s">
        <v>2014</v>
      </c>
      <c r="C389" s="8"/>
      <c r="D389" s="8"/>
      <c r="E389" s="8"/>
      <c r="F389" s="8" t="s">
        <v>2015</v>
      </c>
      <c r="G389" s="11" t="s">
        <v>2004</v>
      </c>
      <c r="H389" s="8" t="s">
        <v>2016</v>
      </c>
      <c r="I389" s="11" t="s">
        <v>1875</v>
      </c>
      <c r="J389" s="40">
        <v>57294000</v>
      </c>
      <c r="K389" s="240">
        <v>57294000</v>
      </c>
      <c r="L389" s="40">
        <v>57294000</v>
      </c>
      <c r="M389" s="39">
        <f t="shared" si="3"/>
        <v>0</v>
      </c>
      <c r="N389" s="8"/>
      <c r="P389" s="74"/>
    </row>
    <row r="390" spans="1:16" ht="45">
      <c r="A390" s="10">
        <v>10610601190</v>
      </c>
      <c r="B390" s="8" t="s">
        <v>2017</v>
      </c>
      <c r="C390" s="8"/>
      <c r="D390" s="8"/>
      <c r="E390" s="8"/>
      <c r="F390" s="8" t="s">
        <v>2018</v>
      </c>
      <c r="G390" s="11" t="s">
        <v>2010</v>
      </c>
      <c r="H390" s="8" t="s">
        <v>2019</v>
      </c>
      <c r="I390" s="11" t="s">
        <v>118</v>
      </c>
      <c r="J390" s="40">
        <v>75628000</v>
      </c>
      <c r="K390" s="240">
        <v>75628000</v>
      </c>
      <c r="L390" s="40">
        <v>75628000</v>
      </c>
      <c r="M390" s="39">
        <f t="shared" si="3"/>
        <v>0</v>
      </c>
      <c r="N390" s="8"/>
      <c r="P390" s="74"/>
    </row>
    <row r="391" spans="1:16" ht="45">
      <c r="A391" s="10">
        <v>10610601191</v>
      </c>
      <c r="B391" s="11" t="s">
        <v>2020</v>
      </c>
      <c r="C391" s="8"/>
      <c r="D391" s="8"/>
      <c r="E391" s="8"/>
      <c r="F391" s="8" t="s">
        <v>2021</v>
      </c>
      <c r="G391" s="11" t="s">
        <v>2010</v>
      </c>
      <c r="H391" s="8" t="s">
        <v>2022</v>
      </c>
      <c r="I391" s="11" t="s">
        <v>118</v>
      </c>
      <c r="J391" s="40">
        <v>55609000</v>
      </c>
      <c r="K391" s="240">
        <v>55609000</v>
      </c>
      <c r="L391" s="40">
        <v>55609000</v>
      </c>
      <c r="M391" s="39">
        <f t="shared" si="3"/>
        <v>0</v>
      </c>
      <c r="N391" s="8"/>
      <c r="P391" s="74"/>
    </row>
    <row r="392" spans="1:16" ht="45">
      <c r="A392" s="6">
        <v>1061060120</v>
      </c>
      <c r="B392" s="8" t="s">
        <v>2023</v>
      </c>
      <c r="C392" s="9">
        <v>4</v>
      </c>
      <c r="D392" s="8" t="s">
        <v>2024</v>
      </c>
      <c r="E392" s="7" t="s">
        <v>1540</v>
      </c>
      <c r="F392" s="8"/>
      <c r="G392" s="8"/>
      <c r="H392" s="8"/>
      <c r="I392" s="8"/>
      <c r="J392" s="39">
        <v>93207200</v>
      </c>
      <c r="K392" s="244">
        <f>+K393</f>
        <v>93207200</v>
      </c>
      <c r="L392" s="39"/>
      <c r="M392" s="39">
        <f t="shared" si="3"/>
        <v>0</v>
      </c>
      <c r="N392" s="7" t="s">
        <v>277</v>
      </c>
    </row>
    <row r="393" spans="1:16" ht="33.75">
      <c r="A393" s="10">
        <v>10610601200</v>
      </c>
      <c r="B393" s="8" t="s">
        <v>2025</v>
      </c>
      <c r="C393" s="8"/>
      <c r="D393" s="8"/>
      <c r="E393" s="8"/>
      <c r="F393" s="8" t="s">
        <v>2026</v>
      </c>
      <c r="G393" s="11" t="s">
        <v>2027</v>
      </c>
      <c r="H393" s="8" t="s">
        <v>2028</v>
      </c>
      <c r="I393" s="11" t="s">
        <v>387</v>
      </c>
      <c r="J393" s="40">
        <v>93207200</v>
      </c>
      <c r="K393" s="240">
        <v>93207200</v>
      </c>
      <c r="L393" s="40">
        <v>93207200</v>
      </c>
      <c r="M393" s="39">
        <f t="shared" si="3"/>
        <v>0</v>
      </c>
      <c r="N393" s="8"/>
      <c r="P393" s="74"/>
    </row>
    <row r="394" spans="1:16" ht="33.75">
      <c r="A394" s="6">
        <v>1061060121</v>
      </c>
      <c r="B394" s="8" t="s">
        <v>2029</v>
      </c>
      <c r="C394" s="9">
        <v>4</v>
      </c>
      <c r="D394" s="8" t="s">
        <v>2030</v>
      </c>
      <c r="E394" s="7" t="s">
        <v>17</v>
      </c>
      <c r="F394" s="8"/>
      <c r="G394" s="8"/>
      <c r="H394" s="8"/>
      <c r="I394" s="8"/>
      <c r="J394" s="39">
        <v>1756582100</v>
      </c>
      <c r="K394" s="244">
        <f>SUM(K395:K407)</f>
        <v>1756582100</v>
      </c>
      <c r="L394" s="39"/>
      <c r="M394" s="39">
        <f t="shared" si="3"/>
        <v>0</v>
      </c>
      <c r="N394" s="7" t="s">
        <v>277</v>
      </c>
    </row>
    <row r="395" spans="1:16" ht="45">
      <c r="A395" s="10">
        <v>10610601210</v>
      </c>
      <c r="B395" s="8" t="s">
        <v>2031</v>
      </c>
      <c r="C395" s="8"/>
      <c r="D395" s="8"/>
      <c r="E395" s="8"/>
      <c r="F395" s="8" t="s">
        <v>2032</v>
      </c>
      <c r="G395" s="11" t="s">
        <v>1451</v>
      </c>
      <c r="H395" s="8" t="s">
        <v>2033</v>
      </c>
      <c r="I395" s="11" t="s">
        <v>672</v>
      </c>
      <c r="J395" s="40">
        <v>157744000</v>
      </c>
      <c r="K395" s="240">
        <v>157744000</v>
      </c>
      <c r="L395" s="40">
        <v>157744000</v>
      </c>
      <c r="M395" s="39">
        <f t="shared" si="3"/>
        <v>0</v>
      </c>
      <c r="N395" s="8"/>
      <c r="P395" s="74"/>
    </row>
    <row r="396" spans="1:16" ht="45">
      <c r="A396" s="10">
        <v>10610601210</v>
      </c>
      <c r="B396" s="11" t="s">
        <v>2034</v>
      </c>
      <c r="C396" s="8"/>
      <c r="D396" s="8"/>
      <c r="E396" s="8"/>
      <c r="F396" s="8" t="s">
        <v>2035</v>
      </c>
      <c r="G396" s="11" t="s">
        <v>2036</v>
      </c>
      <c r="H396" s="8" t="s">
        <v>2037</v>
      </c>
      <c r="I396" s="11" t="s">
        <v>23</v>
      </c>
      <c r="J396" s="40">
        <v>169609000</v>
      </c>
      <c r="K396" s="240">
        <v>169609000</v>
      </c>
      <c r="L396" s="40">
        <v>169609000</v>
      </c>
      <c r="M396" s="39">
        <f t="shared" si="3"/>
        <v>0</v>
      </c>
      <c r="N396" s="8"/>
      <c r="P396" s="74"/>
    </row>
    <row r="397" spans="1:16" ht="22.5">
      <c r="A397" s="10">
        <v>10610601210</v>
      </c>
      <c r="B397" s="11" t="s">
        <v>2038</v>
      </c>
      <c r="C397" s="8"/>
      <c r="D397" s="8"/>
      <c r="E397" s="8"/>
      <c r="F397" s="8" t="s">
        <v>2039</v>
      </c>
      <c r="G397" s="11" t="s">
        <v>2040</v>
      </c>
      <c r="H397" s="8" t="s">
        <v>2041</v>
      </c>
      <c r="I397" s="11" t="s">
        <v>118</v>
      </c>
      <c r="J397" s="40">
        <v>268221800</v>
      </c>
      <c r="K397" s="240">
        <v>268221800</v>
      </c>
      <c r="L397" s="40">
        <v>268221800</v>
      </c>
      <c r="M397" s="39">
        <f t="shared" si="3"/>
        <v>0</v>
      </c>
      <c r="N397" s="8"/>
      <c r="P397" s="74"/>
    </row>
    <row r="398" spans="1:16" ht="45">
      <c r="A398" s="10">
        <v>10610601211</v>
      </c>
      <c r="B398" s="11" t="s">
        <v>2042</v>
      </c>
      <c r="C398" s="8"/>
      <c r="D398" s="8"/>
      <c r="E398" s="8"/>
      <c r="F398" s="8" t="s">
        <v>2043</v>
      </c>
      <c r="G398" s="11" t="s">
        <v>2044</v>
      </c>
      <c r="H398" s="8" t="s">
        <v>2045</v>
      </c>
      <c r="I398" s="11" t="s">
        <v>23</v>
      </c>
      <c r="J398" s="40">
        <v>49491200</v>
      </c>
      <c r="K398" s="240">
        <v>49491200</v>
      </c>
      <c r="L398" s="40">
        <v>49491200</v>
      </c>
      <c r="M398" s="39">
        <f t="shared" si="3"/>
        <v>0</v>
      </c>
      <c r="N398" s="8"/>
      <c r="P398" s="74"/>
    </row>
    <row r="399" spans="1:16" ht="45">
      <c r="A399" s="10">
        <v>10610601211</v>
      </c>
      <c r="B399" s="8" t="s">
        <v>2046</v>
      </c>
      <c r="C399" s="8"/>
      <c r="D399" s="8"/>
      <c r="E399" s="8"/>
      <c r="F399" s="8" t="s">
        <v>2047</v>
      </c>
      <c r="G399" s="11" t="s">
        <v>2048</v>
      </c>
      <c r="H399" s="8" t="s">
        <v>2049</v>
      </c>
      <c r="I399" s="11" t="s">
        <v>213</v>
      </c>
      <c r="J399" s="40">
        <v>129822200</v>
      </c>
      <c r="K399" s="240">
        <v>129822200</v>
      </c>
      <c r="L399" s="40">
        <v>129822200</v>
      </c>
      <c r="M399" s="39">
        <f t="shared" si="3"/>
        <v>0</v>
      </c>
      <c r="N399" s="8"/>
      <c r="P399" s="74"/>
    </row>
    <row r="400" spans="1:16" ht="33.75">
      <c r="A400" s="10">
        <v>10610601211</v>
      </c>
      <c r="B400" s="8" t="s">
        <v>2050</v>
      </c>
      <c r="C400" s="8"/>
      <c r="D400" s="8"/>
      <c r="E400" s="8"/>
      <c r="F400" s="8" t="s">
        <v>2051</v>
      </c>
      <c r="G400" s="11" t="s">
        <v>2052</v>
      </c>
      <c r="H400" s="8" t="s">
        <v>2053</v>
      </c>
      <c r="I400" s="11" t="s">
        <v>118</v>
      </c>
      <c r="J400" s="40">
        <v>80328000</v>
      </c>
      <c r="K400" s="240">
        <v>80328000</v>
      </c>
      <c r="L400" s="40">
        <v>80328000</v>
      </c>
      <c r="M400" s="39">
        <f t="shared" si="3"/>
        <v>0</v>
      </c>
      <c r="N400" s="8"/>
      <c r="P400" s="74"/>
    </row>
    <row r="401" spans="1:16" ht="56.25">
      <c r="A401" s="10">
        <v>10610601211</v>
      </c>
      <c r="B401" s="8" t="s">
        <v>2054</v>
      </c>
      <c r="C401" s="8"/>
      <c r="D401" s="8"/>
      <c r="E401" s="8"/>
      <c r="F401" s="8" t="s">
        <v>2055</v>
      </c>
      <c r="G401" s="11" t="s">
        <v>2056</v>
      </c>
      <c r="H401" s="8" t="s">
        <v>2057</v>
      </c>
      <c r="I401" s="11" t="s">
        <v>174</v>
      </c>
      <c r="J401" s="40">
        <v>116078000</v>
      </c>
      <c r="K401" s="240">
        <v>116078000</v>
      </c>
      <c r="L401" s="40">
        <v>116078000</v>
      </c>
      <c r="M401" s="39">
        <f t="shared" si="3"/>
        <v>0</v>
      </c>
      <c r="N401" s="8"/>
      <c r="P401" s="74"/>
    </row>
    <row r="402" spans="1:16" ht="22.5">
      <c r="A402" s="10">
        <v>10610601212</v>
      </c>
      <c r="B402" s="11" t="s">
        <v>2058</v>
      </c>
      <c r="C402" s="8"/>
      <c r="D402" s="8"/>
      <c r="E402" s="8"/>
      <c r="F402" s="8" t="s">
        <v>2059</v>
      </c>
      <c r="G402" s="11" t="s">
        <v>2036</v>
      </c>
      <c r="H402" s="8" t="s">
        <v>2060</v>
      </c>
      <c r="I402" s="11" t="s">
        <v>23</v>
      </c>
      <c r="J402" s="40">
        <v>168673700</v>
      </c>
      <c r="K402" s="240">
        <v>168673700</v>
      </c>
      <c r="L402" s="40">
        <v>168673700</v>
      </c>
      <c r="M402" s="39">
        <f t="shared" si="3"/>
        <v>0</v>
      </c>
      <c r="N402" s="8"/>
      <c r="P402" s="74"/>
    </row>
    <row r="403" spans="1:16" ht="33.75">
      <c r="A403" s="10">
        <v>10610601213</v>
      </c>
      <c r="B403" s="11" t="s">
        <v>2061</v>
      </c>
      <c r="C403" s="8"/>
      <c r="D403" s="8"/>
      <c r="E403" s="8"/>
      <c r="F403" s="8" t="s">
        <v>2062</v>
      </c>
      <c r="G403" s="11" t="s">
        <v>2063</v>
      </c>
      <c r="H403" s="8" t="s">
        <v>2064</v>
      </c>
      <c r="I403" s="11" t="s">
        <v>23</v>
      </c>
      <c r="J403" s="40">
        <v>85313800</v>
      </c>
      <c r="K403" s="240">
        <v>85313800</v>
      </c>
      <c r="L403" s="40">
        <v>85313800</v>
      </c>
      <c r="M403" s="39">
        <f t="shared" si="3"/>
        <v>0</v>
      </c>
      <c r="N403" s="8"/>
      <c r="P403" s="74"/>
    </row>
    <row r="404" spans="1:16" ht="33.75">
      <c r="A404" s="10">
        <v>10610601213</v>
      </c>
      <c r="B404" s="11" t="s">
        <v>2065</v>
      </c>
      <c r="C404" s="8"/>
      <c r="D404" s="8"/>
      <c r="E404" s="8"/>
      <c r="F404" s="8" t="s">
        <v>2066</v>
      </c>
      <c r="G404" s="11" t="s">
        <v>2063</v>
      </c>
      <c r="H404" s="8" t="s">
        <v>2067</v>
      </c>
      <c r="I404" s="11" t="s">
        <v>23</v>
      </c>
      <c r="J404" s="40">
        <v>84569000</v>
      </c>
      <c r="K404" s="240">
        <v>84569000</v>
      </c>
      <c r="L404" s="40">
        <v>84569000</v>
      </c>
      <c r="M404" s="39">
        <f t="shared" si="3"/>
        <v>0</v>
      </c>
      <c r="N404" s="8"/>
      <c r="P404" s="74"/>
    </row>
    <row r="405" spans="1:16" ht="22.5">
      <c r="A405" s="10">
        <v>10610601213</v>
      </c>
      <c r="B405" s="8" t="s">
        <v>2068</v>
      </c>
      <c r="C405" s="8"/>
      <c r="D405" s="8"/>
      <c r="E405" s="8"/>
      <c r="F405" s="8" t="s">
        <v>2069</v>
      </c>
      <c r="G405" s="11" t="s">
        <v>2070</v>
      </c>
      <c r="H405" s="8" t="s">
        <v>2071</v>
      </c>
      <c r="I405" s="11" t="s">
        <v>23</v>
      </c>
      <c r="J405" s="40">
        <v>28957000</v>
      </c>
      <c r="K405" s="240">
        <v>28957000</v>
      </c>
      <c r="L405" s="40">
        <v>28957000</v>
      </c>
      <c r="M405" s="39">
        <f t="shared" si="3"/>
        <v>0</v>
      </c>
      <c r="N405" s="8"/>
      <c r="P405" s="74"/>
    </row>
    <row r="406" spans="1:16" ht="33.75">
      <c r="A406" s="10">
        <v>10610601214</v>
      </c>
      <c r="B406" s="8" t="s">
        <v>2072</v>
      </c>
      <c r="C406" s="8"/>
      <c r="D406" s="8"/>
      <c r="E406" s="8"/>
      <c r="F406" s="8" t="s">
        <v>2073</v>
      </c>
      <c r="G406" s="11" t="s">
        <v>353</v>
      </c>
      <c r="H406" s="8" t="s">
        <v>2074</v>
      </c>
      <c r="I406" s="11" t="s">
        <v>213</v>
      </c>
      <c r="J406" s="40">
        <v>402774400</v>
      </c>
      <c r="K406" s="240">
        <v>402774400</v>
      </c>
      <c r="L406" s="40">
        <v>402774400</v>
      </c>
      <c r="M406" s="39">
        <f t="shared" si="3"/>
        <v>0</v>
      </c>
      <c r="N406" s="8"/>
      <c r="P406" s="74"/>
    </row>
    <row r="407" spans="1:16" ht="67.5">
      <c r="A407" s="10">
        <v>10610601214</v>
      </c>
      <c r="B407" s="8" t="s">
        <v>2075</v>
      </c>
      <c r="C407" s="8"/>
      <c r="D407" s="8"/>
      <c r="E407" s="8"/>
      <c r="F407" s="8" t="s">
        <v>2076</v>
      </c>
      <c r="G407" s="11" t="s">
        <v>2077</v>
      </c>
      <c r="H407" s="8" t="s">
        <v>2078</v>
      </c>
      <c r="I407" s="11" t="s">
        <v>23</v>
      </c>
      <c r="J407" s="40">
        <v>15000000</v>
      </c>
      <c r="K407" s="240">
        <v>15000000</v>
      </c>
      <c r="L407" s="40">
        <v>15000000</v>
      </c>
      <c r="M407" s="39">
        <f t="shared" si="3"/>
        <v>0</v>
      </c>
      <c r="N407" s="8"/>
      <c r="P407" s="74"/>
    </row>
    <row r="408" spans="1:16" ht="45">
      <c r="A408" s="6">
        <v>1061060122</v>
      </c>
      <c r="B408" s="8" t="s">
        <v>2079</v>
      </c>
      <c r="C408" s="9">
        <v>3</v>
      </c>
      <c r="D408" s="8" t="s">
        <v>2080</v>
      </c>
      <c r="E408" s="7" t="s">
        <v>2081</v>
      </c>
      <c r="F408" s="8"/>
      <c r="G408" s="8"/>
      <c r="H408" s="8"/>
      <c r="I408" s="8"/>
      <c r="J408" s="39">
        <v>253736000</v>
      </c>
      <c r="K408" s="244">
        <f>SUM(K409:K410)</f>
        <v>253736000</v>
      </c>
      <c r="L408" s="39"/>
      <c r="M408" s="39">
        <f t="shared" si="3"/>
        <v>0</v>
      </c>
      <c r="N408" s="7" t="s">
        <v>277</v>
      </c>
    </row>
    <row r="409" spans="1:16" ht="45">
      <c r="A409" s="10">
        <v>10610601220</v>
      </c>
      <c r="B409" s="8" t="s">
        <v>2082</v>
      </c>
      <c r="C409" s="8"/>
      <c r="D409" s="8"/>
      <c r="E409" s="8"/>
      <c r="F409" s="8" t="s">
        <v>2083</v>
      </c>
      <c r="G409" s="11" t="s">
        <v>2004</v>
      </c>
      <c r="H409" s="8" t="s">
        <v>2084</v>
      </c>
      <c r="I409" s="11" t="s">
        <v>1960</v>
      </c>
      <c r="J409" s="40">
        <v>53736000</v>
      </c>
      <c r="K409" s="240">
        <v>53736000</v>
      </c>
      <c r="L409" s="40">
        <v>53736000</v>
      </c>
      <c r="M409" s="39">
        <f t="shared" si="3"/>
        <v>0</v>
      </c>
      <c r="N409" s="8"/>
      <c r="P409" s="74"/>
    </row>
    <row r="410" spans="1:16" ht="33.75">
      <c r="A410" s="10">
        <v>10610601220</v>
      </c>
      <c r="B410" s="8" t="s">
        <v>2085</v>
      </c>
      <c r="C410" s="8"/>
      <c r="D410" s="8"/>
      <c r="E410" s="8"/>
      <c r="F410" s="11" t="s">
        <v>649</v>
      </c>
      <c r="G410" s="11" t="s">
        <v>649</v>
      </c>
      <c r="H410" s="11" t="s">
        <v>649</v>
      </c>
      <c r="I410" s="11" t="s">
        <v>649</v>
      </c>
      <c r="J410" s="40">
        <v>200000000</v>
      </c>
      <c r="K410" s="240">
        <v>200000000</v>
      </c>
      <c r="L410" s="40">
        <v>200000000</v>
      </c>
      <c r="M410" s="39">
        <f t="shared" si="3"/>
        <v>0</v>
      </c>
      <c r="N410" s="8"/>
      <c r="P410" s="74"/>
    </row>
    <row r="411" spans="1:16" ht="33.75">
      <c r="A411" s="6">
        <v>1061060123</v>
      </c>
      <c r="B411" s="8" t="s">
        <v>2086</v>
      </c>
      <c r="C411" s="9">
        <v>4</v>
      </c>
      <c r="D411" s="8" t="s">
        <v>2087</v>
      </c>
      <c r="E411" s="7" t="s">
        <v>17</v>
      </c>
      <c r="F411" s="8"/>
      <c r="G411" s="8"/>
      <c r="H411" s="8"/>
      <c r="I411" s="8"/>
      <c r="J411" s="39">
        <v>217002900</v>
      </c>
      <c r="K411" s="244">
        <f>SUM(K412:K413)</f>
        <v>217002900</v>
      </c>
      <c r="L411" s="39"/>
      <c r="M411" s="39">
        <f t="shared" si="3"/>
        <v>0</v>
      </c>
      <c r="N411" s="7" t="s">
        <v>277</v>
      </c>
    </row>
    <row r="412" spans="1:16" ht="45">
      <c r="A412" s="10">
        <v>10610601230</v>
      </c>
      <c r="B412" s="8" t="s">
        <v>2088</v>
      </c>
      <c r="C412" s="8"/>
      <c r="D412" s="8"/>
      <c r="E412" s="8"/>
      <c r="F412" s="8" t="s">
        <v>2089</v>
      </c>
      <c r="G412" s="11" t="s">
        <v>283</v>
      </c>
      <c r="H412" s="8" t="s">
        <v>2090</v>
      </c>
      <c r="I412" s="11" t="s">
        <v>174</v>
      </c>
      <c r="J412" s="40">
        <v>124270400</v>
      </c>
      <c r="K412" s="240">
        <v>124270400</v>
      </c>
      <c r="L412" s="40">
        <v>124270400</v>
      </c>
      <c r="M412" s="39">
        <f t="shared" si="3"/>
        <v>0</v>
      </c>
      <c r="N412" s="8"/>
      <c r="P412" s="74"/>
    </row>
    <row r="413" spans="1:16" ht="33.75">
      <c r="A413" s="10">
        <v>10610601230</v>
      </c>
      <c r="B413" s="8" t="s">
        <v>2091</v>
      </c>
      <c r="C413" s="8"/>
      <c r="D413" s="8"/>
      <c r="E413" s="8"/>
      <c r="F413" s="8" t="s">
        <v>2092</v>
      </c>
      <c r="G413" s="11" t="s">
        <v>989</v>
      </c>
      <c r="H413" s="8" t="s">
        <v>2093</v>
      </c>
      <c r="I413" s="11" t="s">
        <v>174</v>
      </c>
      <c r="J413" s="40">
        <v>92732500</v>
      </c>
      <c r="K413" s="240">
        <v>92732500</v>
      </c>
      <c r="L413" s="40">
        <v>92732500</v>
      </c>
      <c r="M413" s="39">
        <f t="shared" si="3"/>
        <v>0</v>
      </c>
      <c r="N413" s="8"/>
      <c r="P413" s="74"/>
    </row>
    <row r="414" spans="1:16" s="57" customFormat="1" ht="22.5">
      <c r="A414" s="53">
        <v>106</v>
      </c>
      <c r="B414" s="54" t="s">
        <v>275</v>
      </c>
      <c r="C414" s="55"/>
      <c r="D414" s="55"/>
      <c r="E414" s="55"/>
      <c r="F414" s="55"/>
      <c r="G414" s="55"/>
      <c r="H414" s="55"/>
      <c r="I414" s="55"/>
      <c r="J414" s="56">
        <v>6674961480</v>
      </c>
      <c r="K414" s="243">
        <f>+K415+K417+K419+K421+K423+K425+K427+K430+K432+K434+K436+K438+K440+K442+K444+K446+K449+K451+K454+K457+K460+K462+K465+K467+K469+K471+K473+K475+K477</f>
        <v>1641585700</v>
      </c>
      <c r="L414" s="56"/>
      <c r="M414" s="56">
        <f t="shared" si="3"/>
        <v>-5033375780</v>
      </c>
      <c r="N414" s="55"/>
      <c r="P414" s="75"/>
    </row>
    <row r="415" spans="1:16" ht="22.5">
      <c r="A415" s="6">
        <v>1061010121</v>
      </c>
      <c r="B415" s="8" t="s">
        <v>2029</v>
      </c>
      <c r="C415" s="9">
        <v>4</v>
      </c>
      <c r="D415" s="8" t="s">
        <v>3525</v>
      </c>
      <c r="E415" s="7" t="s">
        <v>17</v>
      </c>
      <c r="F415" s="8"/>
      <c r="G415" s="8"/>
      <c r="H415" s="8"/>
      <c r="I415" s="8"/>
      <c r="J415" s="39">
        <v>15000000</v>
      </c>
      <c r="K415" s="244">
        <f>+K416</f>
        <v>15000000</v>
      </c>
      <c r="L415" s="39"/>
      <c r="M415" s="39">
        <f t="shared" si="3"/>
        <v>0</v>
      </c>
      <c r="N415" s="7" t="s">
        <v>18</v>
      </c>
      <c r="P415" s="74"/>
    </row>
    <row r="416" spans="1:16" ht="33.75">
      <c r="A416" s="10">
        <v>10610101214</v>
      </c>
      <c r="B416" s="8" t="s">
        <v>2075</v>
      </c>
      <c r="C416" s="8"/>
      <c r="D416" s="8"/>
      <c r="E416" s="8"/>
      <c r="F416" s="8" t="s">
        <v>3526</v>
      </c>
      <c r="G416" s="11" t="s">
        <v>3527</v>
      </c>
      <c r="H416" s="8" t="s">
        <v>3528</v>
      </c>
      <c r="I416" s="11" t="s">
        <v>23</v>
      </c>
      <c r="J416" s="40">
        <v>15000000</v>
      </c>
      <c r="K416" s="240">
        <v>15000000</v>
      </c>
      <c r="L416" s="40">
        <v>15000000</v>
      </c>
      <c r="M416" s="39">
        <f t="shared" si="3"/>
        <v>0</v>
      </c>
      <c r="N416" s="8"/>
      <c r="P416" s="74"/>
    </row>
    <row r="417" spans="1:16" ht="33.75">
      <c r="A417" s="6">
        <v>1061050121</v>
      </c>
      <c r="B417" s="8" t="s">
        <v>2029</v>
      </c>
      <c r="C417" s="9">
        <v>4</v>
      </c>
      <c r="D417" s="8" t="s">
        <v>3529</v>
      </c>
      <c r="E417" s="7" t="s">
        <v>17</v>
      </c>
      <c r="F417" s="8"/>
      <c r="G417" s="8"/>
      <c r="H417" s="8"/>
      <c r="I417" s="8"/>
      <c r="J417" s="39">
        <v>15000000</v>
      </c>
      <c r="K417" s="244">
        <f>+K418</f>
        <v>15000000</v>
      </c>
      <c r="L417" s="39"/>
      <c r="M417" s="39">
        <f t="shared" si="3"/>
        <v>0</v>
      </c>
      <c r="N417" s="7" t="s">
        <v>232</v>
      </c>
      <c r="P417" s="74"/>
    </row>
    <row r="418" spans="1:16" ht="33.75">
      <c r="A418" s="10">
        <v>10610501214</v>
      </c>
      <c r="B418" s="8" t="s">
        <v>2075</v>
      </c>
      <c r="C418" s="8"/>
      <c r="D418" s="8"/>
      <c r="E418" s="8"/>
      <c r="F418" s="8" t="s">
        <v>3530</v>
      </c>
      <c r="G418" s="11" t="s">
        <v>3531</v>
      </c>
      <c r="H418" s="8" t="s">
        <v>3532</v>
      </c>
      <c r="I418" s="11" t="s">
        <v>23</v>
      </c>
      <c r="J418" s="40">
        <v>15000000</v>
      </c>
      <c r="K418" s="240">
        <v>15000000</v>
      </c>
      <c r="L418" s="40">
        <v>15000000</v>
      </c>
      <c r="M418" s="39">
        <f t="shared" si="3"/>
        <v>0</v>
      </c>
      <c r="N418" s="8"/>
      <c r="P418" s="74"/>
    </row>
    <row r="419" spans="1:16" ht="45">
      <c r="A419" s="6">
        <v>1061070121</v>
      </c>
      <c r="B419" s="8" t="s">
        <v>2029</v>
      </c>
      <c r="C419" s="9">
        <v>4</v>
      </c>
      <c r="D419" s="8" t="s">
        <v>3533</v>
      </c>
      <c r="E419" s="7" t="s">
        <v>351</v>
      </c>
      <c r="F419" s="8"/>
      <c r="G419" s="8"/>
      <c r="H419" s="8"/>
      <c r="I419" s="8"/>
      <c r="J419" s="39">
        <v>15000000</v>
      </c>
      <c r="K419" s="244">
        <f>+K420</f>
        <v>15000000</v>
      </c>
      <c r="L419" s="39"/>
      <c r="M419" s="39">
        <f t="shared" si="3"/>
        <v>0</v>
      </c>
      <c r="N419" s="7" t="s">
        <v>319</v>
      </c>
      <c r="P419" s="74"/>
    </row>
    <row r="420" spans="1:16" ht="33.75">
      <c r="A420" s="10">
        <v>10610701214</v>
      </c>
      <c r="B420" s="8" t="s">
        <v>2075</v>
      </c>
      <c r="C420" s="8"/>
      <c r="D420" s="8"/>
      <c r="E420" s="8"/>
      <c r="F420" s="8" t="s">
        <v>3534</v>
      </c>
      <c r="G420" s="11" t="s">
        <v>353</v>
      </c>
      <c r="H420" s="8" t="s">
        <v>3535</v>
      </c>
      <c r="I420" s="11" t="s">
        <v>355</v>
      </c>
      <c r="J420" s="40">
        <v>15000000</v>
      </c>
      <c r="K420" s="240">
        <v>15000000</v>
      </c>
      <c r="L420" s="40">
        <v>15000000</v>
      </c>
      <c r="M420" s="39">
        <f t="shared" si="3"/>
        <v>0</v>
      </c>
      <c r="N420" s="8"/>
      <c r="P420" s="74"/>
    </row>
    <row r="421" spans="1:16" ht="22.5">
      <c r="A421" s="6">
        <v>1061080121</v>
      </c>
      <c r="B421" s="8" t="s">
        <v>2029</v>
      </c>
      <c r="C421" s="9">
        <v>4</v>
      </c>
      <c r="D421" s="8" t="s">
        <v>3536</v>
      </c>
      <c r="E421" s="7" t="s">
        <v>96</v>
      </c>
      <c r="F421" s="8"/>
      <c r="G421" s="8"/>
      <c r="H421" s="8"/>
      <c r="I421" s="8"/>
      <c r="J421" s="39">
        <v>15000000</v>
      </c>
      <c r="K421" s="244">
        <f>+K422</f>
        <v>15000000</v>
      </c>
      <c r="L421" s="39"/>
      <c r="M421" s="39">
        <f t="shared" si="3"/>
        <v>0</v>
      </c>
      <c r="N421" s="7" t="s">
        <v>358</v>
      </c>
      <c r="P421" s="74"/>
    </row>
    <row r="422" spans="1:16" ht="45">
      <c r="A422" s="10">
        <v>10610801214</v>
      </c>
      <c r="B422" s="8" t="s">
        <v>2075</v>
      </c>
      <c r="C422" s="8"/>
      <c r="D422" s="8"/>
      <c r="E422" s="8"/>
      <c r="F422" s="8" t="s">
        <v>3537</v>
      </c>
      <c r="G422" s="11" t="s">
        <v>283</v>
      </c>
      <c r="H422" s="8" t="s">
        <v>3538</v>
      </c>
      <c r="I422" s="11" t="s">
        <v>174</v>
      </c>
      <c r="J422" s="40">
        <v>15000000</v>
      </c>
      <c r="K422" s="240">
        <v>15000000</v>
      </c>
      <c r="L422" s="40">
        <v>15000000</v>
      </c>
      <c r="M422" s="39">
        <f t="shared" si="3"/>
        <v>0</v>
      </c>
      <c r="N422" s="8"/>
      <c r="P422" s="74"/>
    </row>
    <row r="423" spans="1:16" ht="33.75">
      <c r="A423" s="6">
        <v>1061100121</v>
      </c>
      <c r="B423" s="8" t="s">
        <v>2029</v>
      </c>
      <c r="C423" s="9">
        <v>4</v>
      </c>
      <c r="D423" s="8" t="s">
        <v>3539</v>
      </c>
      <c r="E423" s="7" t="s">
        <v>17</v>
      </c>
      <c r="F423" s="8"/>
      <c r="G423" s="8"/>
      <c r="H423" s="8"/>
      <c r="I423" s="8"/>
      <c r="J423" s="39">
        <v>14925500</v>
      </c>
      <c r="K423" s="244">
        <f>+K424</f>
        <v>14925500</v>
      </c>
      <c r="L423" s="39"/>
      <c r="M423" s="39">
        <f t="shared" si="3"/>
        <v>0</v>
      </c>
      <c r="N423" s="7" t="s">
        <v>394</v>
      </c>
      <c r="P423" s="74"/>
    </row>
    <row r="424" spans="1:16" ht="33.75">
      <c r="A424" s="10">
        <v>10611001214</v>
      </c>
      <c r="B424" s="8" t="s">
        <v>2075</v>
      </c>
      <c r="C424" s="8"/>
      <c r="D424" s="8"/>
      <c r="E424" s="8"/>
      <c r="F424" s="8" t="s">
        <v>3540</v>
      </c>
      <c r="G424" s="11" t="s">
        <v>621</v>
      </c>
      <c r="H424" s="8" t="s">
        <v>3541</v>
      </c>
      <c r="I424" s="11" t="s">
        <v>23</v>
      </c>
      <c r="J424" s="40">
        <v>14925500</v>
      </c>
      <c r="K424" s="240">
        <v>14925500</v>
      </c>
      <c r="L424" s="40">
        <v>14925500</v>
      </c>
      <c r="M424" s="39">
        <f t="shared" si="3"/>
        <v>0</v>
      </c>
      <c r="N424" s="8"/>
      <c r="P424" s="74"/>
    </row>
    <row r="425" spans="1:16" ht="33.75">
      <c r="A425" s="6">
        <v>1061130121</v>
      </c>
      <c r="B425" s="8" t="s">
        <v>2029</v>
      </c>
      <c r="C425" s="9">
        <v>4</v>
      </c>
      <c r="D425" s="8" t="s">
        <v>3542</v>
      </c>
      <c r="E425" s="7" t="s">
        <v>318</v>
      </c>
      <c r="F425" s="8"/>
      <c r="G425" s="8"/>
      <c r="H425" s="8"/>
      <c r="I425" s="8"/>
      <c r="J425" s="39">
        <v>14988000</v>
      </c>
      <c r="K425" s="244">
        <f>+K426</f>
        <v>14988000</v>
      </c>
      <c r="L425" s="39"/>
      <c r="M425" s="39">
        <f t="shared" si="3"/>
        <v>0</v>
      </c>
      <c r="N425" s="7" t="s">
        <v>422</v>
      </c>
      <c r="P425" s="74"/>
    </row>
    <row r="426" spans="1:16" ht="45">
      <c r="A426" s="10">
        <v>10611301214</v>
      </c>
      <c r="B426" s="8" t="s">
        <v>2075</v>
      </c>
      <c r="C426" s="8"/>
      <c r="D426" s="8"/>
      <c r="E426" s="8"/>
      <c r="F426" s="8" t="s">
        <v>3543</v>
      </c>
      <c r="G426" s="11" t="s">
        <v>443</v>
      </c>
      <c r="H426" s="8" t="s">
        <v>3544</v>
      </c>
      <c r="I426" s="11" t="s">
        <v>174</v>
      </c>
      <c r="J426" s="40">
        <v>14988000</v>
      </c>
      <c r="K426" s="240">
        <v>14988000</v>
      </c>
      <c r="L426" s="40">
        <v>14988000</v>
      </c>
      <c r="M426" s="39">
        <f t="shared" si="3"/>
        <v>0</v>
      </c>
      <c r="N426" s="8"/>
      <c r="P426" s="74"/>
    </row>
    <row r="427" spans="1:16" ht="56.25">
      <c r="A427" s="6">
        <v>1061150121</v>
      </c>
      <c r="B427" s="8" t="s">
        <v>2029</v>
      </c>
      <c r="C427" s="9">
        <v>3</v>
      </c>
      <c r="D427" s="8" t="s">
        <v>3545</v>
      </c>
      <c r="E427" s="7" t="s">
        <v>17</v>
      </c>
      <c r="F427" s="8"/>
      <c r="G427" s="8"/>
      <c r="H427" s="8"/>
      <c r="I427" s="8"/>
      <c r="J427" s="39">
        <v>56080000</v>
      </c>
      <c r="K427" s="244">
        <f>SUM(K428:K429)</f>
        <v>56080000</v>
      </c>
      <c r="L427" s="39"/>
      <c r="M427" s="39">
        <f t="shared" si="3"/>
        <v>0</v>
      </c>
      <c r="N427" s="7" t="s">
        <v>447</v>
      </c>
      <c r="P427" s="74"/>
    </row>
    <row r="428" spans="1:16" ht="45">
      <c r="A428" s="10">
        <v>10611501212</v>
      </c>
      <c r="B428" s="8" t="s">
        <v>3546</v>
      </c>
      <c r="C428" s="8"/>
      <c r="D428" s="8"/>
      <c r="E428" s="8"/>
      <c r="F428" s="8" t="s">
        <v>3547</v>
      </c>
      <c r="G428" s="11" t="s">
        <v>21</v>
      </c>
      <c r="H428" s="8" t="s">
        <v>3548</v>
      </c>
      <c r="I428" s="11" t="s">
        <v>174</v>
      </c>
      <c r="J428" s="40">
        <v>41080000</v>
      </c>
      <c r="K428" s="240">
        <v>41080000</v>
      </c>
      <c r="L428" s="40">
        <v>41080000</v>
      </c>
      <c r="M428" s="39">
        <f t="shared" si="3"/>
        <v>0</v>
      </c>
      <c r="N428" s="8"/>
      <c r="P428" s="74"/>
    </row>
    <row r="429" spans="1:16" ht="33.75">
      <c r="A429" s="10">
        <v>10611501214</v>
      </c>
      <c r="B429" s="8" t="s">
        <v>2075</v>
      </c>
      <c r="C429" s="8"/>
      <c r="D429" s="8"/>
      <c r="E429" s="8"/>
      <c r="F429" s="8" t="s">
        <v>3549</v>
      </c>
      <c r="G429" s="11" t="s">
        <v>418</v>
      </c>
      <c r="H429" s="8" t="s">
        <v>3550</v>
      </c>
      <c r="I429" s="11" t="s">
        <v>174</v>
      </c>
      <c r="J429" s="40">
        <v>15000000</v>
      </c>
      <c r="K429" s="240">
        <v>15000000</v>
      </c>
      <c r="L429" s="40">
        <v>15000000</v>
      </c>
      <c r="M429" s="39">
        <f t="shared" si="3"/>
        <v>0</v>
      </c>
      <c r="N429" s="8"/>
      <c r="P429" s="74"/>
    </row>
    <row r="430" spans="1:16" ht="33" customHeight="1">
      <c r="A430" s="6">
        <v>1061160121</v>
      </c>
      <c r="B430" s="8" t="s">
        <v>2029</v>
      </c>
      <c r="C430" s="9">
        <v>4</v>
      </c>
      <c r="D430" s="8" t="s">
        <v>2030</v>
      </c>
      <c r="E430" s="7" t="s">
        <v>17</v>
      </c>
      <c r="F430" s="8"/>
      <c r="G430" s="8"/>
      <c r="H430" s="8"/>
      <c r="I430" s="8"/>
      <c r="J430" s="39">
        <v>30000000</v>
      </c>
      <c r="K430" s="244">
        <f>+K431</f>
        <v>30000000</v>
      </c>
      <c r="L430" s="39"/>
      <c r="M430" s="39">
        <f t="shared" si="3"/>
        <v>0</v>
      </c>
      <c r="N430" s="8" t="s">
        <v>509</v>
      </c>
      <c r="P430" s="74"/>
    </row>
    <row r="431" spans="1:16" ht="33.75">
      <c r="A431" s="10">
        <v>10611601214</v>
      </c>
      <c r="B431" s="8" t="s">
        <v>2075</v>
      </c>
      <c r="C431" s="8"/>
      <c r="D431" s="8"/>
      <c r="E431" s="8"/>
      <c r="F431" s="8" t="s">
        <v>3551</v>
      </c>
      <c r="G431" s="11" t="s">
        <v>558</v>
      </c>
      <c r="H431" s="8" t="s">
        <v>3552</v>
      </c>
      <c r="I431" s="11" t="s">
        <v>23</v>
      </c>
      <c r="J431" s="40">
        <v>30000000</v>
      </c>
      <c r="K431" s="240">
        <v>30000000</v>
      </c>
      <c r="L431" s="40">
        <v>30000000</v>
      </c>
      <c r="M431" s="39">
        <f t="shared" si="3"/>
        <v>0</v>
      </c>
      <c r="N431" s="8"/>
      <c r="P431" s="74"/>
    </row>
    <row r="432" spans="1:16" ht="33.75">
      <c r="A432" s="6">
        <v>1061190121</v>
      </c>
      <c r="B432" s="8" t="s">
        <v>2029</v>
      </c>
      <c r="C432" s="9">
        <v>4</v>
      </c>
      <c r="D432" s="8" t="s">
        <v>3553</v>
      </c>
      <c r="E432" s="7" t="s">
        <v>17</v>
      </c>
      <c r="F432" s="8"/>
      <c r="G432" s="8"/>
      <c r="H432" s="8"/>
      <c r="I432" s="8"/>
      <c r="J432" s="39">
        <v>15000000</v>
      </c>
      <c r="K432" s="244">
        <f>+K433</f>
        <v>15000000</v>
      </c>
      <c r="L432" s="39"/>
      <c r="M432" s="39">
        <f t="shared" si="3"/>
        <v>0</v>
      </c>
      <c r="N432" s="7" t="s">
        <v>561</v>
      </c>
      <c r="P432" s="74"/>
    </row>
    <row r="433" spans="1:16" ht="45">
      <c r="A433" s="10">
        <v>10611901214</v>
      </c>
      <c r="B433" s="8" t="s">
        <v>2075</v>
      </c>
      <c r="C433" s="8"/>
      <c r="D433" s="8"/>
      <c r="E433" s="8"/>
      <c r="F433" s="8" t="s">
        <v>3554</v>
      </c>
      <c r="G433" s="11" t="s">
        <v>3555</v>
      </c>
      <c r="H433" s="8" t="s">
        <v>3556</v>
      </c>
      <c r="I433" s="11" t="s">
        <v>213</v>
      </c>
      <c r="J433" s="40">
        <v>15000000</v>
      </c>
      <c r="K433" s="240">
        <v>15000000</v>
      </c>
      <c r="L433" s="40">
        <v>15000000</v>
      </c>
      <c r="M433" s="39">
        <f t="shared" si="3"/>
        <v>0</v>
      </c>
      <c r="N433" s="8"/>
      <c r="P433" s="74"/>
    </row>
    <row r="434" spans="1:16" ht="22.5">
      <c r="A434" s="6">
        <v>1061190221</v>
      </c>
      <c r="B434" s="8" t="s">
        <v>2029</v>
      </c>
      <c r="C434" s="9">
        <v>4</v>
      </c>
      <c r="D434" s="8" t="s">
        <v>619</v>
      </c>
      <c r="E434" s="7" t="s">
        <v>96</v>
      </c>
      <c r="F434" s="8"/>
      <c r="G434" s="8"/>
      <c r="H434" s="8"/>
      <c r="I434" s="8"/>
      <c r="J434" s="39">
        <v>15000000</v>
      </c>
      <c r="K434" s="244">
        <f>+K435</f>
        <v>15000000</v>
      </c>
      <c r="L434" s="39"/>
      <c r="M434" s="39">
        <f t="shared" si="3"/>
        <v>0</v>
      </c>
      <c r="N434" s="7" t="s">
        <v>602</v>
      </c>
      <c r="P434" s="74"/>
    </row>
    <row r="435" spans="1:16" ht="33.75">
      <c r="A435" s="10">
        <v>10611902214</v>
      </c>
      <c r="B435" s="8" t="s">
        <v>2075</v>
      </c>
      <c r="C435" s="8"/>
      <c r="D435" s="8"/>
      <c r="E435" s="8"/>
      <c r="F435" s="8" t="s">
        <v>3557</v>
      </c>
      <c r="G435" s="11" t="s">
        <v>418</v>
      </c>
      <c r="H435" s="8" t="s">
        <v>3558</v>
      </c>
      <c r="I435" s="11" t="s">
        <v>174</v>
      </c>
      <c r="J435" s="40">
        <v>15000000</v>
      </c>
      <c r="K435" s="240">
        <v>15000000</v>
      </c>
      <c r="L435" s="40">
        <v>15000000</v>
      </c>
      <c r="M435" s="39">
        <f t="shared" si="3"/>
        <v>0</v>
      </c>
      <c r="N435" s="8"/>
      <c r="P435" s="74"/>
    </row>
    <row r="436" spans="1:16" ht="33.75">
      <c r="A436" s="6">
        <v>1061190321</v>
      </c>
      <c r="B436" s="8" t="s">
        <v>2029</v>
      </c>
      <c r="C436" s="9">
        <v>4</v>
      </c>
      <c r="D436" s="8" t="s">
        <v>3559</v>
      </c>
      <c r="E436" s="7" t="s">
        <v>17</v>
      </c>
      <c r="F436" s="8"/>
      <c r="G436" s="8"/>
      <c r="H436" s="8"/>
      <c r="I436" s="8"/>
      <c r="J436" s="39">
        <v>15000000</v>
      </c>
      <c r="K436" s="244">
        <f>+K437</f>
        <v>15000000</v>
      </c>
      <c r="L436" s="39"/>
      <c r="M436" s="39">
        <f t="shared" si="3"/>
        <v>0</v>
      </c>
      <c r="N436" s="7" t="s">
        <v>623</v>
      </c>
      <c r="P436" s="74"/>
    </row>
    <row r="437" spans="1:16" ht="33.75">
      <c r="A437" s="10">
        <v>10611903214</v>
      </c>
      <c r="B437" s="8" t="s">
        <v>2075</v>
      </c>
      <c r="C437" s="8"/>
      <c r="D437" s="8"/>
      <c r="E437" s="8"/>
      <c r="F437" s="8" t="s">
        <v>3560</v>
      </c>
      <c r="G437" s="11" t="s">
        <v>3561</v>
      </c>
      <c r="H437" s="8" t="s">
        <v>3562</v>
      </c>
      <c r="I437" s="11" t="s">
        <v>23</v>
      </c>
      <c r="J437" s="40">
        <v>15000000</v>
      </c>
      <c r="K437" s="240">
        <v>15000000</v>
      </c>
      <c r="L437" s="40">
        <v>15000000</v>
      </c>
      <c r="M437" s="39">
        <f t="shared" si="3"/>
        <v>0</v>
      </c>
      <c r="N437" s="8"/>
      <c r="P437" s="74"/>
    </row>
    <row r="438" spans="1:16" ht="33.75">
      <c r="A438" s="6">
        <v>1061200321</v>
      </c>
      <c r="B438" s="8" t="s">
        <v>2029</v>
      </c>
      <c r="C438" s="9">
        <v>4</v>
      </c>
      <c r="D438" s="8" t="s">
        <v>3563</v>
      </c>
      <c r="E438" s="7" t="s">
        <v>17</v>
      </c>
      <c r="F438" s="8"/>
      <c r="G438" s="8"/>
      <c r="H438" s="8"/>
      <c r="I438" s="8"/>
      <c r="J438" s="39">
        <v>14996000</v>
      </c>
      <c r="K438" s="244">
        <f>+K439</f>
        <v>14996000</v>
      </c>
      <c r="L438" s="39"/>
      <c r="M438" s="39">
        <f t="shared" si="3"/>
        <v>0</v>
      </c>
      <c r="N438" s="7" t="s">
        <v>661</v>
      </c>
      <c r="P438" s="74"/>
    </row>
    <row r="439" spans="1:16" ht="45">
      <c r="A439" s="10">
        <v>10612003214</v>
      </c>
      <c r="B439" s="8" t="s">
        <v>2075</v>
      </c>
      <c r="C439" s="8"/>
      <c r="D439" s="8"/>
      <c r="E439" s="8"/>
      <c r="F439" s="8" t="s">
        <v>3564</v>
      </c>
      <c r="G439" s="11" t="s">
        <v>621</v>
      </c>
      <c r="H439" s="8" t="s">
        <v>3565</v>
      </c>
      <c r="I439" s="11" t="s">
        <v>150</v>
      </c>
      <c r="J439" s="40">
        <v>14996000</v>
      </c>
      <c r="K439" s="240">
        <v>14996000</v>
      </c>
      <c r="L439" s="40">
        <v>14996000</v>
      </c>
      <c r="M439" s="39">
        <f t="shared" si="3"/>
        <v>0</v>
      </c>
      <c r="N439" s="8"/>
      <c r="P439" s="74"/>
    </row>
    <row r="440" spans="1:16" ht="33.75">
      <c r="A440" s="6">
        <v>1061200521</v>
      </c>
      <c r="B440" s="8" t="s">
        <v>2029</v>
      </c>
      <c r="C440" s="9">
        <v>4</v>
      </c>
      <c r="D440" s="8" t="s">
        <v>806</v>
      </c>
      <c r="E440" s="7" t="s">
        <v>96</v>
      </c>
      <c r="F440" s="8"/>
      <c r="G440" s="8"/>
      <c r="H440" s="8"/>
      <c r="I440" s="8"/>
      <c r="J440" s="39">
        <v>14135000</v>
      </c>
      <c r="K440" s="244">
        <f>+K441</f>
        <v>14135000</v>
      </c>
      <c r="L440" s="39"/>
      <c r="M440" s="39">
        <f t="shared" si="3"/>
        <v>0</v>
      </c>
      <c r="N440" s="7" t="s">
        <v>758</v>
      </c>
      <c r="P440" s="74"/>
    </row>
    <row r="441" spans="1:16" ht="33.75">
      <c r="A441" s="10">
        <v>10612005214</v>
      </c>
      <c r="B441" s="8" t="s">
        <v>2075</v>
      </c>
      <c r="C441" s="8"/>
      <c r="D441" s="8"/>
      <c r="E441" s="8"/>
      <c r="F441" s="8" t="s">
        <v>3566</v>
      </c>
      <c r="G441" s="11" t="s">
        <v>649</v>
      </c>
      <c r="H441" s="8" t="s">
        <v>3567</v>
      </c>
      <c r="I441" s="11" t="s">
        <v>649</v>
      </c>
      <c r="J441" s="40">
        <v>14135000</v>
      </c>
      <c r="K441" s="240">
        <v>14135000</v>
      </c>
      <c r="L441" s="40">
        <v>14135000</v>
      </c>
      <c r="M441" s="39">
        <f t="shared" si="3"/>
        <v>0</v>
      </c>
      <c r="N441" s="8"/>
      <c r="P441" s="74"/>
    </row>
    <row r="442" spans="1:16" ht="33.75">
      <c r="A442" s="6">
        <v>1061200621</v>
      </c>
      <c r="B442" s="8" t="s">
        <v>2029</v>
      </c>
      <c r="C442" s="9">
        <v>4</v>
      </c>
      <c r="D442" s="8" t="s">
        <v>3568</v>
      </c>
      <c r="E442" s="7" t="s">
        <v>17</v>
      </c>
      <c r="F442" s="8"/>
      <c r="G442" s="8"/>
      <c r="H442" s="8"/>
      <c r="I442" s="8"/>
      <c r="J442" s="39">
        <v>15000000</v>
      </c>
      <c r="K442" s="244">
        <f>+K443</f>
        <v>15000000</v>
      </c>
      <c r="L442" s="39"/>
      <c r="M442" s="39">
        <f t="shared" si="3"/>
        <v>0</v>
      </c>
      <c r="N442" s="7" t="s">
        <v>811</v>
      </c>
      <c r="P442" s="74"/>
    </row>
    <row r="443" spans="1:16" ht="33.75">
      <c r="A443" s="10">
        <v>10612006214</v>
      </c>
      <c r="B443" s="8" t="s">
        <v>2075</v>
      </c>
      <c r="C443" s="8"/>
      <c r="D443" s="8"/>
      <c r="E443" s="8"/>
      <c r="F443" s="8" t="s">
        <v>3569</v>
      </c>
      <c r="G443" s="11" t="s">
        <v>443</v>
      </c>
      <c r="H443" s="8" t="s">
        <v>3570</v>
      </c>
      <c r="I443" s="11" t="s">
        <v>174</v>
      </c>
      <c r="J443" s="40">
        <v>15000000</v>
      </c>
      <c r="K443" s="240">
        <v>15000000</v>
      </c>
      <c r="L443" s="40">
        <v>15000000</v>
      </c>
      <c r="M443" s="39">
        <f t="shared" si="3"/>
        <v>0</v>
      </c>
      <c r="N443" s="8"/>
      <c r="P443" s="74"/>
    </row>
    <row r="444" spans="1:16" ht="22.5">
      <c r="A444" s="6">
        <v>1061200721</v>
      </c>
      <c r="B444" s="8" t="s">
        <v>2029</v>
      </c>
      <c r="C444" s="9">
        <v>4</v>
      </c>
      <c r="D444" s="7" t="s">
        <v>556</v>
      </c>
      <c r="E444" s="7" t="s">
        <v>17</v>
      </c>
      <c r="F444" s="8"/>
      <c r="G444" s="8"/>
      <c r="H444" s="8"/>
      <c r="I444" s="8"/>
      <c r="J444" s="39">
        <v>15000000</v>
      </c>
      <c r="K444" s="244">
        <f>+K445</f>
        <v>15000000</v>
      </c>
      <c r="L444" s="39"/>
      <c r="M444" s="39">
        <f t="shared" si="3"/>
        <v>0</v>
      </c>
      <c r="N444" s="7" t="s">
        <v>853</v>
      </c>
      <c r="P444" s="74"/>
    </row>
    <row r="445" spans="1:16" ht="33.75">
      <c r="A445" s="10">
        <v>10612007214</v>
      </c>
      <c r="B445" s="8" t="s">
        <v>2075</v>
      </c>
      <c r="C445" s="8"/>
      <c r="D445" s="8"/>
      <c r="E445" s="8"/>
      <c r="F445" s="8" t="s">
        <v>3571</v>
      </c>
      <c r="G445" s="11" t="s">
        <v>621</v>
      </c>
      <c r="H445" s="8" t="s">
        <v>3572</v>
      </c>
      <c r="I445" s="11" t="s">
        <v>23</v>
      </c>
      <c r="J445" s="40">
        <v>15000000</v>
      </c>
      <c r="K445" s="240">
        <v>15000000</v>
      </c>
      <c r="L445" s="40">
        <v>15000000</v>
      </c>
      <c r="M445" s="39">
        <f t="shared" si="3"/>
        <v>0</v>
      </c>
      <c r="N445" s="8"/>
      <c r="P445" s="74"/>
    </row>
    <row r="446" spans="1:16" ht="33.75">
      <c r="A446" s="6">
        <v>1061200821</v>
      </c>
      <c r="B446" s="8" t="s">
        <v>2029</v>
      </c>
      <c r="C446" s="9">
        <v>4</v>
      </c>
      <c r="D446" s="8" t="s">
        <v>3573</v>
      </c>
      <c r="E446" s="7" t="s">
        <v>17</v>
      </c>
      <c r="F446" s="8"/>
      <c r="G446" s="8"/>
      <c r="H446" s="8"/>
      <c r="I446" s="8"/>
      <c r="J446" s="39">
        <v>162651000</v>
      </c>
      <c r="K446" s="244">
        <f>SUM(K447:K448)</f>
        <v>162651000</v>
      </c>
      <c r="L446" s="39"/>
      <c r="M446" s="39">
        <f t="shared" si="3"/>
        <v>0</v>
      </c>
      <c r="N446" s="7" t="s">
        <v>895</v>
      </c>
      <c r="P446" s="74"/>
    </row>
    <row r="447" spans="1:16" ht="45">
      <c r="A447" s="10">
        <v>10612008210</v>
      </c>
      <c r="B447" s="8" t="s">
        <v>2031</v>
      </c>
      <c r="C447" s="8"/>
      <c r="D447" s="8"/>
      <c r="E447" s="8"/>
      <c r="F447" s="8" t="s">
        <v>3574</v>
      </c>
      <c r="G447" s="11" t="s">
        <v>3575</v>
      </c>
      <c r="H447" s="8" t="s">
        <v>3576</v>
      </c>
      <c r="I447" s="11" t="s">
        <v>213</v>
      </c>
      <c r="J447" s="40">
        <v>147651000</v>
      </c>
      <c r="K447" s="240">
        <v>147651000</v>
      </c>
      <c r="L447" s="40">
        <v>147651000</v>
      </c>
      <c r="M447" s="39">
        <f t="shared" si="3"/>
        <v>0</v>
      </c>
      <c r="N447" s="8"/>
      <c r="P447" s="74"/>
    </row>
    <row r="448" spans="1:16" ht="56.25">
      <c r="A448" s="10">
        <v>10612008214</v>
      </c>
      <c r="B448" s="8" t="s">
        <v>2075</v>
      </c>
      <c r="C448" s="8"/>
      <c r="D448" s="8"/>
      <c r="E448" s="8"/>
      <c r="F448" s="8" t="s">
        <v>3577</v>
      </c>
      <c r="G448" s="11" t="s">
        <v>238</v>
      </c>
      <c r="H448" s="8" t="s">
        <v>3578</v>
      </c>
      <c r="I448" s="11" t="s">
        <v>174</v>
      </c>
      <c r="J448" s="40">
        <v>15000000</v>
      </c>
      <c r="K448" s="240">
        <v>15000000</v>
      </c>
      <c r="L448" s="40">
        <v>15000000</v>
      </c>
      <c r="M448" s="39">
        <f t="shared" si="3"/>
        <v>0</v>
      </c>
      <c r="N448" s="8"/>
      <c r="P448" s="74"/>
    </row>
    <row r="449" spans="1:16" ht="22.5">
      <c r="A449" s="6">
        <v>1061200828</v>
      </c>
      <c r="B449" s="8" t="s">
        <v>3579</v>
      </c>
      <c r="C449" s="9">
        <v>5</v>
      </c>
      <c r="D449" s="8" t="s">
        <v>3580</v>
      </c>
      <c r="E449" s="7" t="s">
        <v>3581</v>
      </c>
      <c r="F449" s="8"/>
      <c r="G449" s="8"/>
      <c r="H449" s="8"/>
      <c r="I449" s="8"/>
      <c r="J449" s="39">
        <v>5771000</v>
      </c>
      <c r="K449" s="244">
        <f>+K450</f>
        <v>5771000</v>
      </c>
      <c r="L449" s="39"/>
      <c r="M449" s="39">
        <f t="shared" si="3"/>
        <v>0</v>
      </c>
      <c r="N449" s="7" t="s">
        <v>895</v>
      </c>
      <c r="P449" s="74"/>
    </row>
    <row r="450" spans="1:16" ht="56.25">
      <c r="A450" s="10">
        <v>10612008280</v>
      </c>
      <c r="B450" s="8" t="s">
        <v>3582</v>
      </c>
      <c r="C450" s="8"/>
      <c r="D450" s="8"/>
      <c r="E450" s="8"/>
      <c r="F450" s="8" t="s">
        <v>3192</v>
      </c>
      <c r="G450" s="11" t="s">
        <v>3583</v>
      </c>
      <c r="H450" s="8" t="s">
        <v>3584</v>
      </c>
      <c r="I450" s="11" t="s">
        <v>23</v>
      </c>
      <c r="J450" s="40">
        <v>5771000</v>
      </c>
      <c r="K450" s="240">
        <v>5771000</v>
      </c>
      <c r="L450" s="40">
        <v>5771000</v>
      </c>
      <c r="M450" s="39">
        <f t="shared" si="3"/>
        <v>0</v>
      </c>
      <c r="N450" s="8"/>
      <c r="P450" s="74"/>
    </row>
    <row r="451" spans="1:16" ht="45">
      <c r="A451" s="6">
        <v>1061200921</v>
      </c>
      <c r="B451" s="8" t="s">
        <v>2029</v>
      </c>
      <c r="C451" s="9">
        <v>4</v>
      </c>
      <c r="D451" s="8" t="s">
        <v>3585</v>
      </c>
      <c r="E451" s="7" t="s">
        <v>17</v>
      </c>
      <c r="F451" s="8"/>
      <c r="G451" s="8"/>
      <c r="H451" s="8"/>
      <c r="I451" s="8"/>
      <c r="J451" s="39">
        <v>156261000</v>
      </c>
      <c r="K451" s="244">
        <f>SUM(K452:K453)</f>
        <v>156261000</v>
      </c>
      <c r="L451" s="39"/>
      <c r="M451" s="39">
        <f t="shared" si="3"/>
        <v>0</v>
      </c>
      <c r="N451" s="7" t="s">
        <v>945</v>
      </c>
      <c r="P451" s="74"/>
    </row>
    <row r="452" spans="1:16" ht="45">
      <c r="A452" s="10">
        <v>10612009210</v>
      </c>
      <c r="B452" s="8" t="s">
        <v>2031</v>
      </c>
      <c r="C452" s="8"/>
      <c r="D452" s="8"/>
      <c r="E452" s="8"/>
      <c r="F452" s="8" t="s">
        <v>3586</v>
      </c>
      <c r="G452" s="11" t="s">
        <v>3587</v>
      </c>
      <c r="H452" s="8" t="s">
        <v>3588</v>
      </c>
      <c r="I452" s="11" t="s">
        <v>213</v>
      </c>
      <c r="J452" s="40">
        <v>141261000</v>
      </c>
      <c r="K452" s="240">
        <v>141261000</v>
      </c>
      <c r="L452" s="40">
        <v>141261000</v>
      </c>
      <c r="M452" s="39">
        <f t="shared" si="3"/>
        <v>0</v>
      </c>
      <c r="N452" s="8"/>
      <c r="P452" s="74"/>
    </row>
    <row r="453" spans="1:16" ht="33.75">
      <c r="A453" s="10">
        <v>10612009214</v>
      </c>
      <c r="B453" s="8" t="s">
        <v>2075</v>
      </c>
      <c r="C453" s="8"/>
      <c r="D453" s="8"/>
      <c r="E453" s="8"/>
      <c r="F453" s="8" t="s">
        <v>3589</v>
      </c>
      <c r="G453" s="11" t="s">
        <v>418</v>
      </c>
      <c r="H453" s="8" t="s">
        <v>3590</v>
      </c>
      <c r="I453" s="11" t="s">
        <v>213</v>
      </c>
      <c r="J453" s="40">
        <v>15000000</v>
      </c>
      <c r="K453" s="240">
        <v>15000000</v>
      </c>
      <c r="L453" s="40">
        <v>15000000</v>
      </c>
      <c r="M453" s="39">
        <f t="shared" si="3"/>
        <v>0</v>
      </c>
      <c r="N453" s="8"/>
      <c r="P453" s="74"/>
    </row>
    <row r="454" spans="1:16" ht="56.25">
      <c r="A454" s="6">
        <v>1061201021</v>
      </c>
      <c r="B454" s="8" t="s">
        <v>2029</v>
      </c>
      <c r="C454" s="9">
        <v>4</v>
      </c>
      <c r="D454" s="8" t="s">
        <v>3591</v>
      </c>
      <c r="E454" s="7" t="s">
        <v>17</v>
      </c>
      <c r="F454" s="8"/>
      <c r="G454" s="8"/>
      <c r="H454" s="8"/>
      <c r="I454" s="8"/>
      <c r="J454" s="39">
        <v>113141000</v>
      </c>
      <c r="K454" s="244">
        <f>SUM(K455:K456)</f>
        <v>113141000</v>
      </c>
      <c r="L454" s="39"/>
      <c r="M454" s="39">
        <f t="shared" si="3"/>
        <v>0</v>
      </c>
      <c r="N454" s="7" t="s">
        <v>995</v>
      </c>
      <c r="P454" s="74"/>
    </row>
    <row r="455" spans="1:16" ht="45">
      <c r="A455" s="10">
        <v>10612010210</v>
      </c>
      <c r="B455" s="8" t="s">
        <v>2031</v>
      </c>
      <c r="C455" s="8"/>
      <c r="D455" s="8"/>
      <c r="E455" s="8"/>
      <c r="F455" s="8" t="s">
        <v>3592</v>
      </c>
      <c r="G455" s="11" t="s">
        <v>70</v>
      </c>
      <c r="H455" s="8" t="s">
        <v>3593</v>
      </c>
      <c r="I455" s="11" t="s">
        <v>3594</v>
      </c>
      <c r="J455" s="40">
        <v>98141000</v>
      </c>
      <c r="K455" s="240">
        <v>98141000</v>
      </c>
      <c r="L455" s="40">
        <v>98141000</v>
      </c>
      <c r="M455" s="39">
        <f t="shared" si="3"/>
        <v>0</v>
      </c>
      <c r="N455" s="8"/>
      <c r="P455" s="74"/>
    </row>
    <row r="456" spans="1:16" ht="33.75">
      <c r="A456" s="10">
        <v>10612010214</v>
      </c>
      <c r="B456" s="8" t="s">
        <v>2075</v>
      </c>
      <c r="C456" s="8"/>
      <c r="D456" s="8"/>
      <c r="E456" s="8"/>
      <c r="F456" s="8" t="s">
        <v>3595</v>
      </c>
      <c r="G456" s="11" t="s">
        <v>418</v>
      </c>
      <c r="H456" s="8" t="s">
        <v>3596</v>
      </c>
      <c r="I456" s="11" t="s">
        <v>418</v>
      </c>
      <c r="J456" s="40">
        <v>15000000</v>
      </c>
      <c r="K456" s="240">
        <v>15000000</v>
      </c>
      <c r="L456" s="40">
        <v>15000000</v>
      </c>
      <c r="M456" s="39">
        <f t="shared" si="3"/>
        <v>0</v>
      </c>
      <c r="N456" s="8"/>
      <c r="P456" s="74"/>
    </row>
    <row r="457" spans="1:16" ht="56.25">
      <c r="A457" s="6">
        <v>1061201121</v>
      </c>
      <c r="B457" s="8" t="s">
        <v>2029</v>
      </c>
      <c r="C457" s="9">
        <v>4</v>
      </c>
      <c r="D457" s="8" t="s">
        <v>3597</v>
      </c>
      <c r="E457" s="7" t="s">
        <v>152</v>
      </c>
      <c r="F457" s="8"/>
      <c r="G457" s="8"/>
      <c r="H457" s="8"/>
      <c r="I457" s="8"/>
      <c r="J457" s="39">
        <v>92870200</v>
      </c>
      <c r="K457" s="244">
        <f>SUM(K458:K459)</f>
        <v>92870200</v>
      </c>
      <c r="L457" s="39"/>
      <c r="M457" s="39">
        <f t="shared" si="3"/>
        <v>0</v>
      </c>
      <c r="N457" s="7" t="s">
        <v>1036</v>
      </c>
      <c r="P457" s="74"/>
    </row>
    <row r="458" spans="1:16" ht="45">
      <c r="A458" s="10">
        <v>10612011210</v>
      </c>
      <c r="B458" s="8" t="s">
        <v>2031</v>
      </c>
      <c r="C458" s="8"/>
      <c r="D458" s="8"/>
      <c r="E458" s="8"/>
      <c r="F458" s="8" t="s">
        <v>3598</v>
      </c>
      <c r="G458" s="11" t="s">
        <v>3599</v>
      </c>
      <c r="H458" s="8" t="s">
        <v>3593</v>
      </c>
      <c r="I458" s="11" t="s">
        <v>3600</v>
      </c>
      <c r="J458" s="40">
        <v>77870200</v>
      </c>
      <c r="K458" s="240">
        <v>77870200</v>
      </c>
      <c r="L458" s="40">
        <v>77870200</v>
      </c>
      <c r="M458" s="39">
        <f t="shared" si="3"/>
        <v>0</v>
      </c>
      <c r="N458" s="8"/>
      <c r="P458" s="74"/>
    </row>
    <row r="459" spans="1:16" ht="33.75">
      <c r="A459" s="10">
        <v>10612011214</v>
      </c>
      <c r="B459" s="8" t="s">
        <v>2075</v>
      </c>
      <c r="C459" s="8"/>
      <c r="D459" s="8"/>
      <c r="E459" s="8"/>
      <c r="F459" s="8" t="s">
        <v>3601</v>
      </c>
      <c r="G459" s="11" t="s">
        <v>70</v>
      </c>
      <c r="H459" s="8" t="s">
        <v>3602</v>
      </c>
      <c r="I459" s="11" t="s">
        <v>23</v>
      </c>
      <c r="J459" s="40">
        <v>15000000</v>
      </c>
      <c r="K459" s="240">
        <v>15000000</v>
      </c>
      <c r="L459" s="40">
        <v>15000000</v>
      </c>
      <c r="M459" s="39">
        <f t="shared" si="3"/>
        <v>0</v>
      </c>
      <c r="N459" s="8"/>
      <c r="P459" s="74"/>
    </row>
    <row r="460" spans="1:16" ht="22.5">
      <c r="A460" s="6">
        <v>1061201128</v>
      </c>
      <c r="B460" s="8" t="s">
        <v>3579</v>
      </c>
      <c r="C460" s="9">
        <v>5</v>
      </c>
      <c r="D460" s="8" t="s">
        <v>3603</v>
      </c>
      <c r="E460" s="7" t="s">
        <v>152</v>
      </c>
      <c r="F460" s="8"/>
      <c r="G460" s="8"/>
      <c r="H460" s="8"/>
      <c r="I460" s="8"/>
      <c r="J460" s="39">
        <v>4050000</v>
      </c>
      <c r="K460" s="244">
        <f>+K461</f>
        <v>4050000</v>
      </c>
      <c r="L460" s="39"/>
      <c r="M460" s="39">
        <f t="shared" si="3"/>
        <v>0</v>
      </c>
      <c r="N460" s="7" t="s">
        <v>1036</v>
      </c>
      <c r="P460" s="74"/>
    </row>
    <row r="461" spans="1:16" ht="56.25">
      <c r="A461" s="10">
        <v>10612011280</v>
      </c>
      <c r="B461" s="8" t="s">
        <v>3582</v>
      </c>
      <c r="C461" s="8"/>
      <c r="D461" s="8"/>
      <c r="E461" s="8"/>
      <c r="F461" s="8" t="s">
        <v>3124</v>
      </c>
      <c r="G461" s="11" t="s">
        <v>74</v>
      </c>
      <c r="H461" s="8" t="s">
        <v>3604</v>
      </c>
      <c r="I461" s="11" t="s">
        <v>387</v>
      </c>
      <c r="J461" s="40">
        <v>4050000</v>
      </c>
      <c r="K461" s="240">
        <v>4050000</v>
      </c>
      <c r="L461" s="40">
        <v>4050000</v>
      </c>
      <c r="M461" s="39">
        <f t="shared" si="3"/>
        <v>0</v>
      </c>
      <c r="N461" s="8"/>
      <c r="P461" s="74"/>
    </row>
    <row r="462" spans="1:16" ht="56.25">
      <c r="A462" s="6">
        <v>1061201221</v>
      </c>
      <c r="B462" s="8" t="s">
        <v>2029</v>
      </c>
      <c r="C462" s="9">
        <v>4</v>
      </c>
      <c r="D462" s="8" t="s">
        <v>3591</v>
      </c>
      <c r="E462" s="7" t="s">
        <v>96</v>
      </c>
      <c r="F462" s="8"/>
      <c r="G462" s="8"/>
      <c r="H462" s="8"/>
      <c r="I462" s="8"/>
      <c r="J462" s="39">
        <v>79327000</v>
      </c>
      <c r="K462" s="244">
        <f>SUM(K463:K464)</f>
        <v>79327000</v>
      </c>
      <c r="L462" s="39"/>
      <c r="M462" s="39">
        <f t="shared" si="3"/>
        <v>0</v>
      </c>
      <c r="N462" s="7" t="s">
        <v>1080</v>
      </c>
      <c r="P462" s="74"/>
    </row>
    <row r="463" spans="1:16" ht="78.75">
      <c r="A463" s="10">
        <v>10612012210</v>
      </c>
      <c r="B463" s="8" t="s">
        <v>2031</v>
      </c>
      <c r="C463" s="8"/>
      <c r="D463" s="8"/>
      <c r="E463" s="8"/>
      <c r="F463" s="8" t="s">
        <v>3605</v>
      </c>
      <c r="G463" s="11" t="s">
        <v>148</v>
      </c>
      <c r="H463" s="8" t="s">
        <v>3606</v>
      </c>
      <c r="I463" s="11" t="s">
        <v>23</v>
      </c>
      <c r="J463" s="40">
        <v>64327000</v>
      </c>
      <c r="K463" s="240">
        <v>64327000</v>
      </c>
      <c r="L463" s="40">
        <v>64327000</v>
      </c>
      <c r="M463" s="39">
        <f t="shared" si="3"/>
        <v>0</v>
      </c>
      <c r="N463" s="8"/>
      <c r="P463" s="74"/>
    </row>
    <row r="464" spans="1:16" ht="33.75">
      <c r="A464" s="10">
        <v>10612012214</v>
      </c>
      <c r="B464" s="8" t="s">
        <v>2075</v>
      </c>
      <c r="C464" s="8"/>
      <c r="D464" s="8"/>
      <c r="E464" s="8"/>
      <c r="F464" s="8" t="s">
        <v>3607</v>
      </c>
      <c r="G464" s="11" t="s">
        <v>418</v>
      </c>
      <c r="H464" s="8" t="s">
        <v>3608</v>
      </c>
      <c r="I464" s="11" t="s">
        <v>2077</v>
      </c>
      <c r="J464" s="40">
        <v>15000000</v>
      </c>
      <c r="K464" s="240">
        <v>15000000</v>
      </c>
      <c r="L464" s="40">
        <v>15000000</v>
      </c>
      <c r="M464" s="39">
        <f t="shared" si="3"/>
        <v>0</v>
      </c>
      <c r="N464" s="8"/>
      <c r="P464" s="74"/>
    </row>
    <row r="465" spans="1:16" ht="45">
      <c r="A465" s="6">
        <v>1061210121</v>
      </c>
      <c r="B465" s="8" t="s">
        <v>2029</v>
      </c>
      <c r="C465" s="9">
        <v>4</v>
      </c>
      <c r="D465" s="8" t="s">
        <v>3609</v>
      </c>
      <c r="E465" s="7" t="s">
        <v>17</v>
      </c>
      <c r="F465" s="8"/>
      <c r="G465" s="8"/>
      <c r="H465" s="8"/>
      <c r="I465" s="8"/>
      <c r="J465" s="39">
        <v>15000000</v>
      </c>
      <c r="K465" s="244">
        <f>+K466</f>
        <v>15000000</v>
      </c>
      <c r="L465" s="39"/>
      <c r="M465" s="39">
        <f t="shared" si="3"/>
        <v>0</v>
      </c>
      <c r="N465" s="8" t="s">
        <v>1123</v>
      </c>
      <c r="P465" s="74"/>
    </row>
    <row r="466" spans="1:16" ht="56.25">
      <c r="A466" s="10">
        <v>10612101214</v>
      </c>
      <c r="B466" s="8" t="s">
        <v>2075</v>
      </c>
      <c r="C466" s="8"/>
      <c r="D466" s="8"/>
      <c r="E466" s="8"/>
      <c r="F466" s="8" t="s">
        <v>3610</v>
      </c>
      <c r="G466" s="11" t="s">
        <v>70</v>
      </c>
      <c r="H466" s="8" t="s">
        <v>3611</v>
      </c>
      <c r="I466" s="11" t="s">
        <v>23</v>
      </c>
      <c r="J466" s="40">
        <v>15000000</v>
      </c>
      <c r="K466" s="240">
        <v>15000000</v>
      </c>
      <c r="L466" s="40">
        <v>15000000</v>
      </c>
      <c r="M466" s="39">
        <f t="shared" si="3"/>
        <v>0</v>
      </c>
      <c r="N466" s="8"/>
      <c r="P466" s="74"/>
    </row>
    <row r="467" spans="1:16" ht="33.75">
      <c r="A467" s="6">
        <v>1061220121</v>
      </c>
      <c r="B467" s="8" t="s">
        <v>2029</v>
      </c>
      <c r="C467" s="9">
        <v>4</v>
      </c>
      <c r="D467" s="8" t="s">
        <v>3612</v>
      </c>
      <c r="E467" s="7" t="s">
        <v>96</v>
      </c>
      <c r="F467" s="8"/>
      <c r="G467" s="8"/>
      <c r="H467" s="8"/>
      <c r="I467" s="8"/>
      <c r="J467" s="39">
        <v>15000000</v>
      </c>
      <c r="K467" s="244">
        <f>+K468</f>
        <v>15000000</v>
      </c>
      <c r="L467" s="39"/>
      <c r="M467" s="39">
        <f t="shared" si="3"/>
        <v>0</v>
      </c>
      <c r="N467" s="7" t="s">
        <v>1145</v>
      </c>
      <c r="P467" s="74"/>
    </row>
    <row r="468" spans="1:16" ht="56.25">
      <c r="A468" s="10">
        <v>10612201214</v>
      </c>
      <c r="B468" s="8" t="s">
        <v>2075</v>
      </c>
      <c r="C468" s="8"/>
      <c r="D468" s="8"/>
      <c r="E468" s="8"/>
      <c r="F468" s="8" t="s">
        <v>3613</v>
      </c>
      <c r="G468" s="11" t="s">
        <v>133</v>
      </c>
      <c r="H468" s="8" t="s">
        <v>3614</v>
      </c>
      <c r="I468" s="11" t="s">
        <v>23</v>
      </c>
      <c r="J468" s="40">
        <v>15000000</v>
      </c>
      <c r="K468" s="240">
        <v>15000000</v>
      </c>
      <c r="L468" s="40">
        <v>15000000</v>
      </c>
      <c r="M468" s="39">
        <f t="shared" si="3"/>
        <v>0</v>
      </c>
      <c r="N468" s="8"/>
      <c r="P468" s="74"/>
    </row>
    <row r="469" spans="1:16" ht="67.5">
      <c r="A469" s="6">
        <v>1061240121</v>
      </c>
      <c r="B469" s="8" t="s">
        <v>2029</v>
      </c>
      <c r="C469" s="9">
        <v>4</v>
      </c>
      <c r="D469" s="8" t="s">
        <v>3615</v>
      </c>
      <c r="E469" s="7" t="s">
        <v>17</v>
      </c>
      <c r="F469" s="8"/>
      <c r="G469" s="8"/>
      <c r="H469" s="8"/>
      <c r="I469" s="8"/>
      <c r="J469" s="39">
        <v>15000000</v>
      </c>
      <c r="K469" s="244">
        <f>+K470</f>
        <v>15000000</v>
      </c>
      <c r="L469" s="39"/>
      <c r="M469" s="39">
        <f t="shared" si="3"/>
        <v>0</v>
      </c>
      <c r="N469" s="7" t="s">
        <v>1189</v>
      </c>
      <c r="P469" s="74"/>
    </row>
    <row r="470" spans="1:16" ht="33.75">
      <c r="A470" s="10">
        <v>10612401214</v>
      </c>
      <c r="B470" s="8" t="s">
        <v>2075</v>
      </c>
      <c r="C470" s="8"/>
      <c r="D470" s="8"/>
      <c r="E470" s="8"/>
      <c r="F470" s="8" t="s">
        <v>3616</v>
      </c>
      <c r="G470" s="11" t="s">
        <v>1224</v>
      </c>
      <c r="H470" s="8" t="s">
        <v>3617</v>
      </c>
      <c r="I470" s="11" t="s">
        <v>23</v>
      </c>
      <c r="J470" s="40">
        <v>15000000</v>
      </c>
      <c r="K470" s="240">
        <v>15000000</v>
      </c>
      <c r="L470" s="40">
        <v>15000000</v>
      </c>
      <c r="M470" s="39">
        <f t="shared" si="3"/>
        <v>0</v>
      </c>
      <c r="N470" s="8"/>
      <c r="P470" s="74"/>
    </row>
    <row r="471" spans="1:16" ht="22.5">
      <c r="A471" s="6">
        <v>1062010121</v>
      </c>
      <c r="B471" s="8" t="s">
        <v>2029</v>
      </c>
      <c r="C471" s="9">
        <v>4</v>
      </c>
      <c r="D471" s="7" t="s">
        <v>556</v>
      </c>
      <c r="E471" s="7" t="s">
        <v>96</v>
      </c>
      <c r="F471" s="8"/>
      <c r="G471" s="8"/>
      <c r="H471" s="8"/>
      <c r="I471" s="8"/>
      <c r="J471" s="39">
        <v>15000000</v>
      </c>
      <c r="K471" s="244">
        <f>+K472</f>
        <v>15000000</v>
      </c>
      <c r="L471" s="39"/>
      <c r="M471" s="39">
        <f t="shared" si="3"/>
        <v>0</v>
      </c>
      <c r="N471" s="8" t="s">
        <v>1228</v>
      </c>
      <c r="P471" s="74"/>
    </row>
    <row r="472" spans="1:16" ht="56.25">
      <c r="A472" s="10">
        <v>10620101214</v>
      </c>
      <c r="B472" s="8" t="s">
        <v>2075</v>
      </c>
      <c r="C472" s="8"/>
      <c r="D472" s="8"/>
      <c r="E472" s="8"/>
      <c r="F472" s="8" t="s">
        <v>3618</v>
      </c>
      <c r="G472" s="11" t="s">
        <v>70</v>
      </c>
      <c r="H472" s="8" t="s">
        <v>3619</v>
      </c>
      <c r="I472" s="11" t="s">
        <v>174</v>
      </c>
      <c r="J472" s="40">
        <v>15000000</v>
      </c>
      <c r="K472" s="240">
        <v>15000000</v>
      </c>
      <c r="L472" s="40">
        <v>15000000</v>
      </c>
      <c r="M472" s="39">
        <f t="shared" si="3"/>
        <v>0</v>
      </c>
      <c r="N472" s="8"/>
      <c r="P472" s="74"/>
    </row>
    <row r="473" spans="1:16" ht="45">
      <c r="A473" s="6">
        <v>1062010221</v>
      </c>
      <c r="B473" s="8" t="s">
        <v>2029</v>
      </c>
      <c r="C473" s="9">
        <v>4</v>
      </c>
      <c r="D473" s="8" t="s">
        <v>3620</v>
      </c>
      <c r="E473" s="7" t="s">
        <v>3621</v>
      </c>
      <c r="F473" s="8"/>
      <c r="G473" s="8"/>
      <c r="H473" s="8"/>
      <c r="I473" s="8"/>
      <c r="J473" s="39">
        <v>15006000</v>
      </c>
      <c r="K473" s="244">
        <f>+K474</f>
        <v>15006000</v>
      </c>
      <c r="L473" s="39"/>
      <c r="M473" s="39">
        <f t="shared" si="3"/>
        <v>0</v>
      </c>
      <c r="N473" s="8" t="s">
        <v>1263</v>
      </c>
      <c r="P473" s="74"/>
    </row>
    <row r="474" spans="1:16" ht="33.75">
      <c r="A474" s="10">
        <v>10620102214</v>
      </c>
      <c r="B474" s="8" t="s">
        <v>2075</v>
      </c>
      <c r="C474" s="8"/>
      <c r="D474" s="8"/>
      <c r="E474" s="8"/>
      <c r="F474" s="8" t="s">
        <v>3622</v>
      </c>
      <c r="G474" s="11" t="s">
        <v>353</v>
      </c>
      <c r="H474" s="8" t="s">
        <v>3623</v>
      </c>
      <c r="I474" s="11" t="s">
        <v>353</v>
      </c>
      <c r="J474" s="40">
        <v>15006000</v>
      </c>
      <c r="K474" s="240">
        <v>15006000</v>
      </c>
      <c r="L474" s="40">
        <v>15006000</v>
      </c>
      <c r="M474" s="39">
        <f t="shared" si="3"/>
        <v>0</v>
      </c>
      <c r="N474" s="8"/>
      <c r="P474" s="74"/>
    </row>
    <row r="475" spans="1:16" ht="33.75">
      <c r="A475" s="6">
        <v>1062040115</v>
      </c>
      <c r="B475" s="8" t="s">
        <v>1985</v>
      </c>
      <c r="C475" s="9">
        <v>4</v>
      </c>
      <c r="D475" s="8" t="s">
        <v>3624</v>
      </c>
      <c r="E475" s="7" t="s">
        <v>2562</v>
      </c>
      <c r="F475" s="8"/>
      <c r="G475" s="8"/>
      <c r="H475" s="8"/>
      <c r="I475" s="8"/>
      <c r="J475" s="39">
        <v>420000000</v>
      </c>
      <c r="K475" s="244">
        <f>+K476</f>
        <v>420000000</v>
      </c>
      <c r="L475" s="39"/>
      <c r="M475" s="39">
        <f t="shared" si="3"/>
        <v>0</v>
      </c>
      <c r="N475" s="7" t="s">
        <v>1289</v>
      </c>
      <c r="P475" s="74"/>
    </row>
    <row r="476" spans="1:16" ht="78.75">
      <c r="A476" s="10">
        <v>10620401150</v>
      </c>
      <c r="B476" s="8" t="s">
        <v>3625</v>
      </c>
      <c r="C476" s="8"/>
      <c r="D476" s="8"/>
      <c r="E476" s="8"/>
      <c r="F476" s="8" t="s">
        <v>3626</v>
      </c>
      <c r="G476" s="11" t="s">
        <v>3627</v>
      </c>
      <c r="H476" s="8" t="s">
        <v>3628</v>
      </c>
      <c r="I476" s="11" t="s">
        <v>1718</v>
      </c>
      <c r="J476" s="40">
        <v>420000000</v>
      </c>
      <c r="K476" s="240">
        <v>420000000</v>
      </c>
      <c r="L476" s="40">
        <v>420000000</v>
      </c>
      <c r="M476" s="39">
        <f t="shared" si="3"/>
        <v>0</v>
      </c>
      <c r="N476" s="8"/>
      <c r="P476" s="74"/>
    </row>
    <row r="477" spans="1:16" ht="33.75">
      <c r="A477" s="6">
        <v>1062040121</v>
      </c>
      <c r="B477" s="8" t="s">
        <v>2029</v>
      </c>
      <c r="C477" s="9">
        <v>2</v>
      </c>
      <c r="D477" s="8" t="s">
        <v>3629</v>
      </c>
      <c r="E477" s="7" t="s">
        <v>2562</v>
      </c>
      <c r="F477" s="8"/>
      <c r="G477" s="8"/>
      <c r="H477" s="8"/>
      <c r="I477" s="8"/>
      <c r="J477" s="39">
        <v>252384000</v>
      </c>
      <c r="K477" s="244">
        <f>SUM(K478:K479)</f>
        <v>252384000</v>
      </c>
      <c r="L477" s="39"/>
      <c r="M477" s="39">
        <f t="shared" si="3"/>
        <v>0</v>
      </c>
      <c r="N477" s="7" t="s">
        <v>1289</v>
      </c>
      <c r="P477" s="74"/>
    </row>
    <row r="478" spans="1:16" ht="67.5">
      <c r="A478" s="10">
        <v>10620401212</v>
      </c>
      <c r="B478" s="11" t="s">
        <v>3630</v>
      </c>
      <c r="C478" s="8"/>
      <c r="D478" s="8"/>
      <c r="E478" s="8"/>
      <c r="F478" s="8" t="s">
        <v>3631</v>
      </c>
      <c r="G478" s="11" t="s">
        <v>649</v>
      </c>
      <c r="H478" s="8" t="s">
        <v>3632</v>
      </c>
      <c r="I478" s="11" t="s">
        <v>3633</v>
      </c>
      <c r="J478" s="40">
        <v>237384000</v>
      </c>
      <c r="K478" s="240">
        <v>237384000</v>
      </c>
      <c r="L478" s="40">
        <v>237384000</v>
      </c>
      <c r="M478" s="39">
        <f t="shared" si="3"/>
        <v>0</v>
      </c>
      <c r="N478" s="8"/>
      <c r="P478" s="74"/>
    </row>
    <row r="479" spans="1:16" ht="33.75">
      <c r="A479" s="10">
        <v>10620401214</v>
      </c>
      <c r="B479" s="8" t="s">
        <v>2075</v>
      </c>
      <c r="C479" s="8"/>
      <c r="D479" s="8"/>
      <c r="E479" s="8"/>
      <c r="F479" s="8"/>
      <c r="G479" s="11" t="s">
        <v>649</v>
      </c>
      <c r="H479" s="8"/>
      <c r="I479" s="11" t="s">
        <v>1718</v>
      </c>
      <c r="J479" s="40">
        <v>15000000</v>
      </c>
      <c r="K479" s="240">
        <v>15000000</v>
      </c>
      <c r="L479" s="40">
        <v>15000000</v>
      </c>
      <c r="M479" s="39">
        <f t="shared" si="3"/>
        <v>0</v>
      </c>
      <c r="N479" s="8"/>
      <c r="P479" s="74"/>
    </row>
    <row r="480" spans="1:16" s="57" customFormat="1">
      <c r="A480" s="53">
        <v>107</v>
      </c>
      <c r="B480" s="54" t="s">
        <v>316</v>
      </c>
      <c r="C480" s="55"/>
      <c r="D480" s="55"/>
      <c r="E480" s="55"/>
      <c r="F480" s="55"/>
      <c r="G480" s="55"/>
      <c r="H480" s="55"/>
      <c r="I480" s="55"/>
      <c r="J480" s="56">
        <v>4219416410</v>
      </c>
      <c r="K480" s="243">
        <f>+K481+K495+K500+K502+K504+K506+K510+K517+K521+K523</f>
        <v>4219416410</v>
      </c>
      <c r="L480" s="56"/>
      <c r="M480" s="56">
        <f t="shared" si="3"/>
        <v>0</v>
      </c>
      <c r="N480" s="55"/>
      <c r="P480" s="75"/>
    </row>
    <row r="481" spans="1:16" ht="45">
      <c r="A481" s="6">
        <v>1071070101</v>
      </c>
      <c r="B481" s="8" t="s">
        <v>15</v>
      </c>
      <c r="C481" s="9">
        <v>4</v>
      </c>
      <c r="D481" s="8" t="s">
        <v>317</v>
      </c>
      <c r="E481" s="7" t="s">
        <v>318</v>
      </c>
      <c r="F481" s="8"/>
      <c r="G481" s="8"/>
      <c r="H481" s="8"/>
      <c r="I481" s="8"/>
      <c r="J481" s="39">
        <v>965425610</v>
      </c>
      <c r="K481" s="244">
        <f>SUM(K482:K494)</f>
        <v>965425610</v>
      </c>
      <c r="L481" s="39"/>
      <c r="M481" s="39">
        <f t="shared" si="3"/>
        <v>0</v>
      </c>
      <c r="N481" s="7" t="s">
        <v>319</v>
      </c>
      <c r="P481" s="77">
        <f>+K481+K495+K500+K502+K504+K506+K510+K517+K521+K523+K419+K928+K1632+K1634+K1636+K1638</f>
        <v>8648651410</v>
      </c>
    </row>
    <row r="482" spans="1:16" ht="22.5">
      <c r="A482" s="10">
        <v>10710701010</v>
      </c>
      <c r="B482" s="11" t="s">
        <v>19</v>
      </c>
      <c r="C482" s="8"/>
      <c r="D482" s="8"/>
      <c r="E482" s="8"/>
      <c r="F482" s="8" t="s">
        <v>110</v>
      </c>
      <c r="G482" s="11" t="s">
        <v>133</v>
      </c>
      <c r="H482" s="8" t="s">
        <v>22</v>
      </c>
      <c r="I482" s="11" t="s">
        <v>174</v>
      </c>
      <c r="J482" s="40">
        <v>2150000</v>
      </c>
      <c r="K482" s="240">
        <v>2150000</v>
      </c>
      <c r="L482" s="40">
        <v>2150000</v>
      </c>
      <c r="M482" s="39">
        <f t="shared" si="3"/>
        <v>0</v>
      </c>
      <c r="N482" s="8"/>
      <c r="P482" s="74"/>
    </row>
    <row r="483" spans="1:16" ht="33.75">
      <c r="A483" s="10">
        <v>10710701010</v>
      </c>
      <c r="B483" s="8" t="s">
        <v>24</v>
      </c>
      <c r="C483" s="8"/>
      <c r="D483" s="8"/>
      <c r="E483" s="8"/>
      <c r="F483" s="8" t="s">
        <v>25</v>
      </c>
      <c r="G483" s="11" t="s">
        <v>21</v>
      </c>
      <c r="H483" s="8" t="s">
        <v>320</v>
      </c>
      <c r="I483" s="11" t="s">
        <v>174</v>
      </c>
      <c r="J483" s="40">
        <v>69600000</v>
      </c>
      <c r="K483" s="240">
        <v>69600000</v>
      </c>
      <c r="L483" s="40">
        <v>69600000</v>
      </c>
      <c r="M483" s="39">
        <f t="shared" si="3"/>
        <v>0</v>
      </c>
      <c r="N483" s="8"/>
      <c r="P483" s="74"/>
    </row>
    <row r="484" spans="1:16" ht="33.75">
      <c r="A484" s="10">
        <v>10710701010</v>
      </c>
      <c r="B484" s="8" t="s">
        <v>27</v>
      </c>
      <c r="C484" s="8"/>
      <c r="D484" s="8"/>
      <c r="E484" s="8"/>
      <c r="F484" s="8" t="s">
        <v>321</v>
      </c>
      <c r="G484" s="11" t="s">
        <v>322</v>
      </c>
      <c r="H484" s="8" t="s">
        <v>179</v>
      </c>
      <c r="I484" s="11" t="s">
        <v>174</v>
      </c>
      <c r="J484" s="40">
        <v>13780000</v>
      </c>
      <c r="K484" s="240">
        <v>13780000</v>
      </c>
      <c r="L484" s="40">
        <v>13780000</v>
      </c>
      <c r="M484" s="39">
        <f t="shared" si="3"/>
        <v>0</v>
      </c>
      <c r="N484" s="8"/>
      <c r="P484" s="74"/>
    </row>
    <row r="485" spans="1:16" ht="33.75">
      <c r="A485" s="10">
        <v>10710701010</v>
      </c>
      <c r="B485" s="8" t="s">
        <v>30</v>
      </c>
      <c r="C485" s="8"/>
      <c r="D485" s="8"/>
      <c r="E485" s="8"/>
      <c r="F485" s="8" t="s">
        <v>31</v>
      </c>
      <c r="G485" s="11" t="s">
        <v>133</v>
      </c>
      <c r="H485" s="8" t="s">
        <v>323</v>
      </c>
      <c r="I485" s="11" t="s">
        <v>174</v>
      </c>
      <c r="J485" s="40">
        <v>101295400</v>
      </c>
      <c r="K485" s="240">
        <v>101295400</v>
      </c>
      <c r="L485" s="40">
        <v>101295400</v>
      </c>
      <c r="M485" s="39">
        <f t="shared" si="3"/>
        <v>0</v>
      </c>
      <c r="N485" s="8"/>
      <c r="P485" s="74"/>
    </row>
    <row r="486" spans="1:16" ht="22.5">
      <c r="A486" s="10">
        <v>10710701010</v>
      </c>
      <c r="B486" s="11" t="s">
        <v>33</v>
      </c>
      <c r="C486" s="8"/>
      <c r="D486" s="8"/>
      <c r="E486" s="8"/>
      <c r="F486" s="8" t="s">
        <v>324</v>
      </c>
      <c r="G486" s="11" t="s">
        <v>133</v>
      </c>
      <c r="H486" s="8" t="s">
        <v>35</v>
      </c>
      <c r="I486" s="11" t="s">
        <v>174</v>
      </c>
      <c r="J486" s="40">
        <v>4994000</v>
      </c>
      <c r="K486" s="240">
        <v>4994000</v>
      </c>
      <c r="L486" s="40">
        <v>4994000</v>
      </c>
      <c r="M486" s="39">
        <f t="shared" si="3"/>
        <v>0</v>
      </c>
      <c r="N486" s="8"/>
      <c r="P486" s="74"/>
    </row>
    <row r="487" spans="1:16" ht="22.5">
      <c r="A487" s="10">
        <v>10710701011</v>
      </c>
      <c r="B487" s="11" t="s">
        <v>39</v>
      </c>
      <c r="C487" s="8"/>
      <c r="D487" s="8"/>
      <c r="E487" s="8"/>
      <c r="F487" s="8" t="s">
        <v>325</v>
      </c>
      <c r="G487" s="11" t="s">
        <v>133</v>
      </c>
      <c r="H487" s="8" t="s">
        <v>326</v>
      </c>
      <c r="I487" s="11" t="s">
        <v>174</v>
      </c>
      <c r="J487" s="40">
        <v>30356000</v>
      </c>
      <c r="K487" s="240">
        <v>30356000</v>
      </c>
      <c r="L487" s="40">
        <v>30356000</v>
      </c>
      <c r="M487" s="39">
        <f t="shared" si="3"/>
        <v>0</v>
      </c>
      <c r="N487" s="8"/>
      <c r="P487" s="74"/>
    </row>
    <row r="488" spans="1:16" ht="22.5">
      <c r="A488" s="10">
        <v>10710701011</v>
      </c>
      <c r="B488" s="8" t="s">
        <v>42</v>
      </c>
      <c r="C488" s="8"/>
      <c r="D488" s="8"/>
      <c r="E488" s="8"/>
      <c r="F488" s="8" t="s">
        <v>43</v>
      </c>
      <c r="G488" s="11" t="s">
        <v>133</v>
      </c>
      <c r="H488" s="8" t="s">
        <v>41</v>
      </c>
      <c r="I488" s="11" t="s">
        <v>174</v>
      </c>
      <c r="J488" s="40">
        <v>54796450</v>
      </c>
      <c r="K488" s="240">
        <v>54796450</v>
      </c>
      <c r="L488" s="40">
        <v>54796450</v>
      </c>
      <c r="M488" s="39">
        <f t="shared" si="3"/>
        <v>0</v>
      </c>
      <c r="N488" s="8"/>
      <c r="P488" s="74"/>
    </row>
    <row r="489" spans="1:16" ht="33.75">
      <c r="A489" s="10">
        <v>10710701011</v>
      </c>
      <c r="B489" s="8" t="s">
        <v>44</v>
      </c>
      <c r="C489" s="8"/>
      <c r="D489" s="8"/>
      <c r="E489" s="8"/>
      <c r="F489" s="8" t="s">
        <v>45</v>
      </c>
      <c r="G489" s="11" t="s">
        <v>133</v>
      </c>
      <c r="H489" s="8" t="s">
        <v>327</v>
      </c>
      <c r="I489" s="11" t="s">
        <v>174</v>
      </c>
      <c r="J489" s="40">
        <v>1862000</v>
      </c>
      <c r="K489" s="240">
        <v>1862000</v>
      </c>
      <c r="L489" s="40">
        <v>1862000</v>
      </c>
      <c r="M489" s="39">
        <f t="shared" si="3"/>
        <v>0</v>
      </c>
      <c r="N489" s="8"/>
      <c r="P489" s="74"/>
    </row>
    <row r="490" spans="1:16" ht="22.5">
      <c r="A490" s="10">
        <v>10710701011</v>
      </c>
      <c r="B490" s="8" t="s">
        <v>47</v>
      </c>
      <c r="C490" s="8"/>
      <c r="D490" s="8"/>
      <c r="E490" s="8"/>
      <c r="F490" s="8" t="s">
        <v>200</v>
      </c>
      <c r="G490" s="11" t="s">
        <v>328</v>
      </c>
      <c r="H490" s="8" t="s">
        <v>329</v>
      </c>
      <c r="I490" s="11" t="s">
        <v>174</v>
      </c>
      <c r="J490" s="40">
        <v>20530000</v>
      </c>
      <c r="K490" s="240">
        <v>20530000</v>
      </c>
      <c r="L490" s="40">
        <v>20530000</v>
      </c>
      <c r="M490" s="39">
        <f t="shared" si="3"/>
        <v>0</v>
      </c>
      <c r="N490" s="8"/>
      <c r="P490" s="74"/>
    </row>
    <row r="491" spans="1:16" ht="33.75">
      <c r="A491" s="10">
        <v>10710701011</v>
      </c>
      <c r="B491" s="8" t="s">
        <v>51</v>
      </c>
      <c r="C491" s="8"/>
      <c r="D491" s="8"/>
      <c r="E491" s="8"/>
      <c r="F491" s="8" t="s">
        <v>330</v>
      </c>
      <c r="G491" s="11" t="s">
        <v>331</v>
      </c>
      <c r="H491" s="8" t="s">
        <v>332</v>
      </c>
      <c r="I491" s="11" t="s">
        <v>174</v>
      </c>
      <c r="J491" s="40">
        <v>4320000</v>
      </c>
      <c r="K491" s="240">
        <v>4320000</v>
      </c>
      <c r="L491" s="40">
        <v>4320000</v>
      </c>
      <c r="M491" s="39">
        <f t="shared" si="3"/>
        <v>0</v>
      </c>
      <c r="N491" s="8"/>
      <c r="P491" s="74"/>
    </row>
    <row r="492" spans="1:16" ht="33.75">
      <c r="A492" s="10">
        <v>10710701011</v>
      </c>
      <c r="B492" s="11" t="s">
        <v>54</v>
      </c>
      <c r="C492" s="8"/>
      <c r="D492" s="8"/>
      <c r="E492" s="8"/>
      <c r="F492" s="8" t="s">
        <v>55</v>
      </c>
      <c r="G492" s="11" t="s">
        <v>333</v>
      </c>
      <c r="H492" s="8" t="s">
        <v>56</v>
      </c>
      <c r="I492" s="11" t="s">
        <v>174</v>
      </c>
      <c r="J492" s="40">
        <v>15536000</v>
      </c>
      <c r="K492" s="240">
        <v>15536000</v>
      </c>
      <c r="L492" s="40">
        <v>15536000</v>
      </c>
      <c r="M492" s="39">
        <f t="shared" si="3"/>
        <v>0</v>
      </c>
      <c r="N492" s="8"/>
      <c r="P492" s="74"/>
    </row>
    <row r="493" spans="1:16" ht="33.75">
      <c r="A493" s="10">
        <v>10710701011</v>
      </c>
      <c r="B493" s="8" t="s">
        <v>57</v>
      </c>
      <c r="C493" s="8"/>
      <c r="D493" s="8"/>
      <c r="E493" s="8"/>
      <c r="F493" s="8" t="s">
        <v>334</v>
      </c>
      <c r="G493" s="11" t="s">
        <v>335</v>
      </c>
      <c r="H493" s="8" t="s">
        <v>59</v>
      </c>
      <c r="I493" s="11" t="s">
        <v>174</v>
      </c>
      <c r="J493" s="40">
        <v>112402000</v>
      </c>
      <c r="K493" s="240">
        <v>112402000</v>
      </c>
      <c r="L493" s="40">
        <v>112402000</v>
      </c>
      <c r="M493" s="39">
        <f t="shared" si="3"/>
        <v>0</v>
      </c>
      <c r="N493" s="8"/>
      <c r="P493" s="74"/>
    </row>
    <row r="494" spans="1:16" ht="45">
      <c r="A494" s="10">
        <v>10710701011</v>
      </c>
      <c r="B494" s="8" t="s">
        <v>60</v>
      </c>
      <c r="C494" s="8"/>
      <c r="D494" s="8"/>
      <c r="E494" s="8"/>
      <c r="F494" s="8" t="s">
        <v>336</v>
      </c>
      <c r="G494" s="11" t="s">
        <v>337</v>
      </c>
      <c r="H494" s="8" t="s">
        <v>338</v>
      </c>
      <c r="I494" s="11" t="s">
        <v>174</v>
      </c>
      <c r="J494" s="40">
        <v>533803760</v>
      </c>
      <c r="K494" s="240">
        <v>533803760</v>
      </c>
      <c r="L494" s="40">
        <v>533803760</v>
      </c>
      <c r="M494" s="39">
        <f t="shared" si="3"/>
        <v>0</v>
      </c>
      <c r="N494" s="8"/>
      <c r="P494" s="74"/>
    </row>
    <row r="495" spans="1:16" ht="33.75">
      <c r="A495" s="6">
        <v>1071070102</v>
      </c>
      <c r="B495" s="8" t="s">
        <v>66</v>
      </c>
      <c r="C495" s="9">
        <v>4</v>
      </c>
      <c r="D495" s="8" t="s">
        <v>339</v>
      </c>
      <c r="E495" s="7" t="s">
        <v>318</v>
      </c>
      <c r="F495" s="8"/>
      <c r="G495" s="8"/>
      <c r="H495" s="8"/>
      <c r="I495" s="8"/>
      <c r="J495" s="39">
        <v>419959600</v>
      </c>
      <c r="K495" s="244">
        <f>SUM(K496:K499)</f>
        <v>419959600</v>
      </c>
      <c r="L495" s="39"/>
      <c r="M495" s="39">
        <f t="shared" si="3"/>
        <v>0</v>
      </c>
      <c r="N495" s="7" t="s">
        <v>319</v>
      </c>
      <c r="P495" s="74"/>
    </row>
    <row r="496" spans="1:16" ht="33.75">
      <c r="A496" s="10">
        <v>10710701022</v>
      </c>
      <c r="B496" s="8" t="s">
        <v>136</v>
      </c>
      <c r="C496" s="8"/>
      <c r="D496" s="8"/>
      <c r="E496" s="8"/>
      <c r="F496" s="8" t="s">
        <v>305</v>
      </c>
      <c r="G496" s="11" t="s">
        <v>283</v>
      </c>
      <c r="H496" s="8" t="s">
        <v>340</v>
      </c>
      <c r="I496" s="11" t="s">
        <v>174</v>
      </c>
      <c r="J496" s="40">
        <v>800000</v>
      </c>
      <c r="K496" s="240">
        <v>800000</v>
      </c>
      <c r="L496" s="40">
        <v>800000</v>
      </c>
      <c r="M496" s="39">
        <f t="shared" si="3"/>
        <v>0</v>
      </c>
      <c r="N496" s="8"/>
      <c r="P496" s="74"/>
    </row>
    <row r="497" spans="1:16" ht="33.75">
      <c r="A497" s="10">
        <v>10710701022</v>
      </c>
      <c r="B497" s="8" t="s">
        <v>80</v>
      </c>
      <c r="C497" s="8"/>
      <c r="D497" s="8"/>
      <c r="E497" s="8"/>
      <c r="F497" s="8" t="s">
        <v>341</v>
      </c>
      <c r="G497" s="11" t="s">
        <v>283</v>
      </c>
      <c r="H497" s="8" t="s">
        <v>342</v>
      </c>
      <c r="I497" s="11" t="s">
        <v>174</v>
      </c>
      <c r="J497" s="40">
        <v>411521600</v>
      </c>
      <c r="K497" s="240">
        <v>411521600</v>
      </c>
      <c r="L497" s="40">
        <v>411521600</v>
      </c>
      <c r="M497" s="39">
        <f t="shared" si="3"/>
        <v>0</v>
      </c>
      <c r="N497" s="8"/>
      <c r="P497" s="74"/>
    </row>
    <row r="498" spans="1:16" ht="33.75">
      <c r="A498" s="10">
        <v>10710701022</v>
      </c>
      <c r="B498" s="8" t="s">
        <v>252</v>
      </c>
      <c r="C498" s="8"/>
      <c r="D498" s="8"/>
      <c r="E498" s="8"/>
      <c r="F498" s="8" t="s">
        <v>343</v>
      </c>
      <c r="G498" s="11" t="s">
        <v>283</v>
      </c>
      <c r="H498" s="8" t="s">
        <v>340</v>
      </c>
      <c r="I498" s="11" t="s">
        <v>174</v>
      </c>
      <c r="J498" s="40">
        <v>6438000</v>
      </c>
      <c r="K498" s="240">
        <v>6438000</v>
      </c>
      <c r="L498" s="40">
        <v>6438000</v>
      </c>
      <c r="M498" s="39">
        <f t="shared" si="3"/>
        <v>0</v>
      </c>
      <c r="N498" s="8"/>
      <c r="P498" s="74"/>
    </row>
    <row r="499" spans="1:16" ht="33.75">
      <c r="A499" s="10">
        <v>10710701022</v>
      </c>
      <c r="B499" s="11" t="s">
        <v>217</v>
      </c>
      <c r="C499" s="8"/>
      <c r="D499" s="8"/>
      <c r="E499" s="8"/>
      <c r="F499" s="8" t="s">
        <v>344</v>
      </c>
      <c r="G499" s="11" t="s">
        <v>283</v>
      </c>
      <c r="H499" s="8" t="s">
        <v>345</v>
      </c>
      <c r="I499" s="11" t="s">
        <v>174</v>
      </c>
      <c r="J499" s="40">
        <v>1200000</v>
      </c>
      <c r="K499" s="240">
        <v>1200000</v>
      </c>
      <c r="L499" s="40">
        <v>1200000</v>
      </c>
      <c r="M499" s="39">
        <f t="shared" si="3"/>
        <v>0</v>
      </c>
      <c r="N499" s="8"/>
      <c r="P499" s="74"/>
    </row>
    <row r="500" spans="1:16" ht="22.5">
      <c r="A500" s="6">
        <v>1071070103</v>
      </c>
      <c r="B500" s="8" t="s">
        <v>94</v>
      </c>
      <c r="C500" s="9">
        <v>4</v>
      </c>
      <c r="D500" s="8" t="s">
        <v>221</v>
      </c>
      <c r="E500" s="7" t="s">
        <v>346</v>
      </c>
      <c r="F500" s="8"/>
      <c r="G500" s="8"/>
      <c r="H500" s="8"/>
      <c r="I500" s="8"/>
      <c r="J500" s="39">
        <v>153010000</v>
      </c>
      <c r="K500" s="244">
        <f>+K501</f>
        <v>153010000</v>
      </c>
      <c r="L500" s="39"/>
      <c r="M500" s="39">
        <f t="shared" si="3"/>
        <v>0</v>
      </c>
      <c r="N500" s="7" t="s">
        <v>319</v>
      </c>
      <c r="P500" s="74"/>
    </row>
    <row r="501" spans="1:16" ht="45">
      <c r="A501" s="10">
        <v>10710701030</v>
      </c>
      <c r="B501" s="8" t="s">
        <v>97</v>
      </c>
      <c r="C501" s="8"/>
      <c r="D501" s="8"/>
      <c r="E501" s="8"/>
      <c r="F501" s="8" t="s">
        <v>347</v>
      </c>
      <c r="G501" s="11" t="s">
        <v>348</v>
      </c>
      <c r="H501" s="8" t="s">
        <v>349</v>
      </c>
      <c r="I501" s="11" t="s">
        <v>174</v>
      </c>
      <c r="J501" s="40">
        <v>153010000</v>
      </c>
      <c r="K501" s="240">
        <v>153010000</v>
      </c>
      <c r="L501" s="40">
        <v>153010000</v>
      </c>
      <c r="M501" s="39">
        <f t="shared" si="3"/>
        <v>0</v>
      </c>
      <c r="N501" s="8"/>
      <c r="P501" s="74"/>
    </row>
    <row r="502" spans="1:16" ht="45">
      <c r="A502" s="6">
        <v>1071070106</v>
      </c>
      <c r="B502" s="8" t="s">
        <v>101</v>
      </c>
      <c r="C502" s="9">
        <v>2</v>
      </c>
      <c r="D502" s="8" t="s">
        <v>350</v>
      </c>
      <c r="E502" s="7" t="s">
        <v>351</v>
      </c>
      <c r="F502" s="8"/>
      <c r="G502" s="8"/>
      <c r="H502" s="8"/>
      <c r="I502" s="8"/>
      <c r="J502" s="39">
        <v>15000000</v>
      </c>
      <c r="K502" s="244">
        <f>+K503</f>
        <v>15000000</v>
      </c>
      <c r="L502" s="39"/>
      <c r="M502" s="39">
        <f t="shared" si="3"/>
        <v>0</v>
      </c>
      <c r="N502" s="7" t="s">
        <v>319</v>
      </c>
      <c r="P502" s="74"/>
    </row>
    <row r="503" spans="1:16" ht="45">
      <c r="A503" s="10">
        <v>10710701060</v>
      </c>
      <c r="B503" s="8" t="s">
        <v>103</v>
      </c>
      <c r="C503" s="8"/>
      <c r="D503" s="8"/>
      <c r="E503" s="8"/>
      <c r="F503" s="8" t="s">
        <v>352</v>
      </c>
      <c r="G503" s="11" t="s">
        <v>353</v>
      </c>
      <c r="H503" s="8" t="s">
        <v>354</v>
      </c>
      <c r="I503" s="11" t="s">
        <v>355</v>
      </c>
      <c r="J503" s="40">
        <v>15000000</v>
      </c>
      <c r="K503" s="240">
        <v>15000000</v>
      </c>
      <c r="L503" s="40">
        <v>15000000</v>
      </c>
      <c r="M503" s="39">
        <f t="shared" si="3"/>
        <v>0</v>
      </c>
      <c r="N503" s="8"/>
      <c r="P503" s="74"/>
    </row>
    <row r="504" spans="1:16" ht="33.75">
      <c r="A504" s="6">
        <v>1071070115</v>
      </c>
      <c r="B504" s="8" t="s">
        <v>2094</v>
      </c>
      <c r="C504" s="9">
        <v>2</v>
      </c>
      <c r="D504" s="8" t="s">
        <v>2095</v>
      </c>
      <c r="E504" s="7" t="s">
        <v>96</v>
      </c>
      <c r="F504" s="8"/>
      <c r="G504" s="8"/>
      <c r="H504" s="8"/>
      <c r="I504" s="8"/>
      <c r="J504" s="39">
        <v>100000000</v>
      </c>
      <c r="K504" s="244">
        <f>+K505</f>
        <v>100000000</v>
      </c>
      <c r="L504" s="39"/>
      <c r="M504" s="39">
        <f t="shared" si="3"/>
        <v>0</v>
      </c>
      <c r="N504" s="7" t="s">
        <v>319</v>
      </c>
      <c r="P504" s="74"/>
    </row>
    <row r="505" spans="1:16" ht="45">
      <c r="A505" s="10">
        <v>10710701151</v>
      </c>
      <c r="B505" s="8" t="s">
        <v>2096</v>
      </c>
      <c r="C505" s="8"/>
      <c r="D505" s="8"/>
      <c r="E505" s="8"/>
      <c r="F505" s="8" t="s">
        <v>2097</v>
      </c>
      <c r="G505" s="11" t="s">
        <v>174</v>
      </c>
      <c r="H505" s="8" t="s">
        <v>2098</v>
      </c>
      <c r="I505" s="11" t="s">
        <v>174</v>
      </c>
      <c r="J505" s="40">
        <v>100000000</v>
      </c>
      <c r="K505" s="240">
        <v>100000000</v>
      </c>
      <c r="L505" s="40">
        <v>100000000</v>
      </c>
      <c r="M505" s="39">
        <f t="shared" si="3"/>
        <v>0</v>
      </c>
      <c r="N505" s="8"/>
      <c r="P505" s="74"/>
    </row>
    <row r="506" spans="1:16" ht="33.75">
      <c r="A506" s="6">
        <v>1071070116</v>
      </c>
      <c r="B506" s="8" t="s">
        <v>2099</v>
      </c>
      <c r="C506" s="9">
        <v>2</v>
      </c>
      <c r="D506" s="8" t="s">
        <v>2100</v>
      </c>
      <c r="E506" s="7" t="s">
        <v>318</v>
      </c>
      <c r="F506" s="8"/>
      <c r="G506" s="8"/>
      <c r="H506" s="8"/>
      <c r="I506" s="8"/>
      <c r="J506" s="39">
        <v>188229000</v>
      </c>
      <c r="K506" s="244">
        <f>SUM(K507:K509)</f>
        <v>188229000</v>
      </c>
      <c r="L506" s="39"/>
      <c r="M506" s="39">
        <f t="shared" si="3"/>
        <v>0</v>
      </c>
      <c r="N506" s="7" t="s">
        <v>319</v>
      </c>
      <c r="P506" s="74"/>
    </row>
    <row r="507" spans="1:16" ht="33.75">
      <c r="A507" s="10">
        <v>10710701160</v>
      </c>
      <c r="B507" s="8" t="s">
        <v>2101</v>
      </c>
      <c r="C507" s="8"/>
      <c r="D507" s="8"/>
      <c r="E507" s="8"/>
      <c r="F507" s="8" t="s">
        <v>2102</v>
      </c>
      <c r="G507" s="11" t="s">
        <v>133</v>
      </c>
      <c r="H507" s="8" t="s">
        <v>2103</v>
      </c>
      <c r="I507" s="11" t="s">
        <v>174</v>
      </c>
      <c r="J507" s="40">
        <v>40120000</v>
      </c>
      <c r="K507" s="240">
        <v>40120000</v>
      </c>
      <c r="L507" s="40">
        <v>40120000</v>
      </c>
      <c r="M507" s="39">
        <f t="shared" si="3"/>
        <v>0</v>
      </c>
      <c r="N507" s="8"/>
      <c r="P507" s="74"/>
    </row>
    <row r="508" spans="1:16" ht="33.75">
      <c r="A508" s="10">
        <v>10710701160</v>
      </c>
      <c r="B508" s="8" t="s">
        <v>2104</v>
      </c>
      <c r="C508" s="8"/>
      <c r="D508" s="8"/>
      <c r="E508" s="8"/>
      <c r="F508" s="8" t="s">
        <v>2105</v>
      </c>
      <c r="G508" s="11" t="s">
        <v>70</v>
      </c>
      <c r="H508" s="8" t="s">
        <v>2106</v>
      </c>
      <c r="I508" s="11" t="s">
        <v>174</v>
      </c>
      <c r="J508" s="40">
        <v>42170000</v>
      </c>
      <c r="K508" s="240">
        <v>42170000</v>
      </c>
      <c r="L508" s="40">
        <v>42170000</v>
      </c>
      <c r="M508" s="39">
        <f t="shared" si="3"/>
        <v>0</v>
      </c>
      <c r="N508" s="8"/>
      <c r="P508" s="74"/>
    </row>
    <row r="509" spans="1:16" ht="33.75">
      <c r="A509" s="10">
        <v>10710701160</v>
      </c>
      <c r="B509" s="8" t="s">
        <v>2107</v>
      </c>
      <c r="C509" s="8"/>
      <c r="D509" s="8"/>
      <c r="E509" s="8"/>
      <c r="F509" s="8" t="s">
        <v>2108</v>
      </c>
      <c r="G509" s="11" t="s">
        <v>133</v>
      </c>
      <c r="H509" s="8" t="s">
        <v>2109</v>
      </c>
      <c r="I509" s="11" t="s">
        <v>174</v>
      </c>
      <c r="J509" s="40">
        <v>105939000</v>
      </c>
      <c r="K509" s="240">
        <v>105939000</v>
      </c>
      <c r="L509" s="40">
        <v>105939000</v>
      </c>
      <c r="M509" s="39">
        <f t="shared" si="3"/>
        <v>0</v>
      </c>
      <c r="N509" s="8"/>
      <c r="P509" s="74"/>
    </row>
    <row r="510" spans="1:16" ht="67.5">
      <c r="A510" s="6">
        <v>1071070117</v>
      </c>
      <c r="B510" s="8" t="s">
        <v>2110</v>
      </c>
      <c r="C510" s="9">
        <v>2</v>
      </c>
      <c r="D510" s="8" t="s">
        <v>2111</v>
      </c>
      <c r="E510" s="7" t="s">
        <v>318</v>
      </c>
      <c r="F510" s="8"/>
      <c r="G510" s="8"/>
      <c r="H510" s="8"/>
      <c r="I510" s="8"/>
      <c r="J510" s="39">
        <v>960917700</v>
      </c>
      <c r="K510" s="244">
        <f>SUM(K511:K516)</f>
        <v>960917700</v>
      </c>
      <c r="L510" s="39"/>
      <c r="M510" s="39">
        <f t="shared" si="3"/>
        <v>0</v>
      </c>
      <c r="N510" s="7" t="s">
        <v>319</v>
      </c>
      <c r="P510" s="74"/>
    </row>
    <row r="511" spans="1:16" ht="33.75">
      <c r="A511" s="10">
        <v>10710701170</v>
      </c>
      <c r="B511" s="8" t="s">
        <v>2112</v>
      </c>
      <c r="C511" s="8"/>
      <c r="D511" s="8"/>
      <c r="E511" s="8"/>
      <c r="F511" s="8" t="s">
        <v>2113</v>
      </c>
      <c r="G511" s="11" t="s">
        <v>2114</v>
      </c>
      <c r="H511" s="8" t="s">
        <v>2115</v>
      </c>
      <c r="I511" s="11" t="s">
        <v>174</v>
      </c>
      <c r="J511" s="40">
        <v>47509000</v>
      </c>
      <c r="K511" s="240">
        <v>47509000</v>
      </c>
      <c r="L511" s="40">
        <v>47509000</v>
      </c>
      <c r="M511" s="39">
        <f t="shared" si="3"/>
        <v>0</v>
      </c>
      <c r="N511" s="8"/>
      <c r="P511" s="74"/>
    </row>
    <row r="512" spans="1:16" ht="45">
      <c r="A512" s="10">
        <v>10710701170</v>
      </c>
      <c r="B512" s="8" t="s">
        <v>2116</v>
      </c>
      <c r="C512" s="8"/>
      <c r="D512" s="8"/>
      <c r="E512" s="8"/>
      <c r="F512" s="8" t="s">
        <v>2117</v>
      </c>
      <c r="G512" s="11" t="s">
        <v>133</v>
      </c>
      <c r="H512" s="8" t="s">
        <v>2118</v>
      </c>
      <c r="I512" s="11" t="s">
        <v>174</v>
      </c>
      <c r="J512" s="40">
        <v>502525000</v>
      </c>
      <c r="K512" s="240">
        <v>502525000</v>
      </c>
      <c r="L512" s="40">
        <v>502525000</v>
      </c>
      <c r="M512" s="39">
        <f t="shared" si="3"/>
        <v>0</v>
      </c>
      <c r="N512" s="8"/>
      <c r="P512" s="74"/>
    </row>
    <row r="513" spans="1:16" ht="45">
      <c r="A513" s="10">
        <v>10710701171</v>
      </c>
      <c r="B513" s="8" t="s">
        <v>2119</v>
      </c>
      <c r="C513" s="8"/>
      <c r="D513" s="8"/>
      <c r="E513" s="8"/>
      <c r="F513" s="8" t="s">
        <v>2120</v>
      </c>
      <c r="G513" s="11" t="s">
        <v>133</v>
      </c>
      <c r="H513" s="8" t="s">
        <v>2121</v>
      </c>
      <c r="I513" s="11" t="s">
        <v>174</v>
      </c>
      <c r="J513" s="40">
        <v>30974000</v>
      </c>
      <c r="K513" s="240">
        <v>30974000</v>
      </c>
      <c r="L513" s="40">
        <v>30974000</v>
      </c>
      <c r="M513" s="39">
        <f t="shared" si="3"/>
        <v>0</v>
      </c>
      <c r="N513" s="8"/>
      <c r="P513" s="74"/>
    </row>
    <row r="514" spans="1:16" ht="56.25">
      <c r="A514" s="10">
        <v>10710701171</v>
      </c>
      <c r="B514" s="8" t="s">
        <v>2122</v>
      </c>
      <c r="C514" s="8"/>
      <c r="D514" s="8"/>
      <c r="E514" s="8"/>
      <c r="F514" s="8" t="s">
        <v>2123</v>
      </c>
      <c r="G514" s="11" t="s">
        <v>293</v>
      </c>
      <c r="H514" s="8" t="s">
        <v>2124</v>
      </c>
      <c r="I514" s="11" t="s">
        <v>649</v>
      </c>
      <c r="J514" s="40">
        <v>21534000</v>
      </c>
      <c r="K514" s="240">
        <v>21534000</v>
      </c>
      <c r="L514" s="40">
        <v>21534000</v>
      </c>
      <c r="M514" s="39">
        <f t="shared" si="3"/>
        <v>0</v>
      </c>
      <c r="N514" s="8"/>
      <c r="P514" s="74"/>
    </row>
    <row r="515" spans="1:16" ht="33.75">
      <c r="A515" s="10">
        <v>10710701171</v>
      </c>
      <c r="B515" s="8" t="s">
        <v>2125</v>
      </c>
      <c r="C515" s="8"/>
      <c r="D515" s="8"/>
      <c r="E515" s="8"/>
      <c r="F515" s="8" t="s">
        <v>2126</v>
      </c>
      <c r="G515" s="11" t="s">
        <v>133</v>
      </c>
      <c r="H515" s="8" t="s">
        <v>2127</v>
      </c>
      <c r="I515" s="11" t="s">
        <v>174</v>
      </c>
      <c r="J515" s="40">
        <v>349789700</v>
      </c>
      <c r="K515" s="240">
        <v>349789700</v>
      </c>
      <c r="L515" s="40">
        <v>349789700</v>
      </c>
      <c r="M515" s="39">
        <f t="shared" si="3"/>
        <v>0</v>
      </c>
      <c r="N515" s="8"/>
      <c r="P515" s="74"/>
    </row>
    <row r="516" spans="1:16" ht="33.75">
      <c r="A516" s="10">
        <v>10710701171</v>
      </c>
      <c r="B516" s="8" t="s">
        <v>2128</v>
      </c>
      <c r="C516" s="8"/>
      <c r="D516" s="8"/>
      <c r="E516" s="8"/>
      <c r="F516" s="8" t="s">
        <v>2129</v>
      </c>
      <c r="G516" s="11" t="s">
        <v>293</v>
      </c>
      <c r="H516" s="8" t="s">
        <v>2130</v>
      </c>
      <c r="I516" s="11" t="s">
        <v>174</v>
      </c>
      <c r="J516" s="40">
        <v>8586000</v>
      </c>
      <c r="K516" s="240">
        <v>8586000</v>
      </c>
      <c r="L516" s="40">
        <v>8586000</v>
      </c>
      <c r="M516" s="39">
        <f t="shared" si="3"/>
        <v>0</v>
      </c>
      <c r="N516" s="8"/>
      <c r="P516" s="74"/>
    </row>
    <row r="517" spans="1:16" ht="45">
      <c r="A517" s="6">
        <v>1071070119</v>
      </c>
      <c r="B517" s="8" t="s">
        <v>2131</v>
      </c>
      <c r="C517" s="9">
        <v>4</v>
      </c>
      <c r="D517" s="8" t="s">
        <v>2132</v>
      </c>
      <c r="E517" s="7" t="s">
        <v>318</v>
      </c>
      <c r="F517" s="8"/>
      <c r="G517" s="8"/>
      <c r="H517" s="8"/>
      <c r="I517" s="8"/>
      <c r="J517" s="39">
        <v>960153000</v>
      </c>
      <c r="K517" s="244">
        <f>SUM(K518:K520)</f>
        <v>960153000</v>
      </c>
      <c r="L517" s="39"/>
      <c r="M517" s="39">
        <f t="shared" si="3"/>
        <v>0</v>
      </c>
      <c r="N517" s="7" t="s">
        <v>319</v>
      </c>
      <c r="P517" s="74"/>
    </row>
    <row r="518" spans="1:16" ht="22.5">
      <c r="A518" s="10">
        <v>10710701190</v>
      </c>
      <c r="B518" s="11" t="s">
        <v>2133</v>
      </c>
      <c r="C518" s="8"/>
      <c r="D518" s="8"/>
      <c r="E518" s="8"/>
      <c r="F518" s="8" t="s">
        <v>2134</v>
      </c>
      <c r="G518" s="11" t="s">
        <v>2135</v>
      </c>
      <c r="H518" s="8" t="s">
        <v>2136</v>
      </c>
      <c r="I518" s="11" t="s">
        <v>2137</v>
      </c>
      <c r="J518" s="40">
        <v>204184000</v>
      </c>
      <c r="K518" s="240">
        <v>204184000</v>
      </c>
      <c r="L518" s="40">
        <v>204184000</v>
      </c>
      <c r="M518" s="39">
        <f t="shared" si="3"/>
        <v>0</v>
      </c>
      <c r="N518" s="8"/>
      <c r="P518" s="74"/>
    </row>
    <row r="519" spans="1:16">
      <c r="A519" s="10">
        <v>10710701190</v>
      </c>
      <c r="B519" s="11" t="s">
        <v>2138</v>
      </c>
      <c r="C519" s="8"/>
      <c r="D519" s="8"/>
      <c r="E519" s="8"/>
      <c r="F519" s="11" t="s">
        <v>2139</v>
      </c>
      <c r="G519" s="11" t="s">
        <v>383</v>
      </c>
      <c r="H519" s="8" t="s">
        <v>2140</v>
      </c>
      <c r="I519" s="11" t="s">
        <v>174</v>
      </c>
      <c r="J519" s="40">
        <v>343199000</v>
      </c>
      <c r="K519" s="240">
        <v>343199000</v>
      </c>
      <c r="L519" s="40">
        <v>343199000</v>
      </c>
      <c r="M519" s="39">
        <f t="shared" si="3"/>
        <v>0</v>
      </c>
      <c r="N519" s="8"/>
      <c r="P519" s="74"/>
    </row>
    <row r="520" spans="1:16" ht="33.75">
      <c r="A520" s="10">
        <v>10710701190</v>
      </c>
      <c r="B520" s="8" t="s">
        <v>2141</v>
      </c>
      <c r="C520" s="8"/>
      <c r="D520" s="8"/>
      <c r="E520" s="8"/>
      <c r="F520" s="8" t="s">
        <v>2142</v>
      </c>
      <c r="G520" s="11" t="s">
        <v>528</v>
      </c>
      <c r="H520" s="8" t="s">
        <v>2143</v>
      </c>
      <c r="I520" s="11" t="s">
        <v>2144</v>
      </c>
      <c r="J520" s="40">
        <v>412770000</v>
      </c>
      <c r="K520" s="240">
        <v>412770000</v>
      </c>
      <c r="L520" s="40">
        <v>412770000</v>
      </c>
      <c r="M520" s="39">
        <f t="shared" si="3"/>
        <v>0</v>
      </c>
      <c r="N520" s="8"/>
      <c r="P520" s="74"/>
    </row>
    <row r="521" spans="1:16" ht="33.75">
      <c r="A521" s="6">
        <v>1071070120</v>
      </c>
      <c r="B521" s="8" t="s">
        <v>2145</v>
      </c>
      <c r="C521" s="9">
        <v>2</v>
      </c>
      <c r="D521" s="8" t="s">
        <v>2146</v>
      </c>
      <c r="E521" s="7" t="s">
        <v>318</v>
      </c>
      <c r="F521" s="8"/>
      <c r="G521" s="8"/>
      <c r="H521" s="8"/>
      <c r="I521" s="8"/>
      <c r="J521" s="39">
        <v>127108500</v>
      </c>
      <c r="K521" s="244">
        <f>+K522</f>
        <v>127108500</v>
      </c>
      <c r="L521" s="39"/>
      <c r="M521" s="39">
        <f t="shared" si="3"/>
        <v>0</v>
      </c>
      <c r="N521" s="7" t="s">
        <v>319</v>
      </c>
      <c r="P521" s="74"/>
    </row>
    <row r="522" spans="1:16" ht="33.75">
      <c r="A522" s="10">
        <v>10710701200</v>
      </c>
      <c r="B522" s="8" t="s">
        <v>2147</v>
      </c>
      <c r="C522" s="8"/>
      <c r="D522" s="8"/>
      <c r="E522" s="8"/>
      <c r="F522" s="8" t="s">
        <v>2148</v>
      </c>
      <c r="G522" s="11" t="s">
        <v>133</v>
      </c>
      <c r="H522" s="8" t="s">
        <v>2149</v>
      </c>
      <c r="I522" s="11" t="s">
        <v>174</v>
      </c>
      <c r="J522" s="40">
        <v>127108500</v>
      </c>
      <c r="K522" s="240">
        <v>127108500</v>
      </c>
      <c r="L522" s="40">
        <v>127108500</v>
      </c>
      <c r="M522" s="39">
        <f t="shared" si="3"/>
        <v>0</v>
      </c>
      <c r="N522" s="8"/>
      <c r="P522" s="74"/>
    </row>
    <row r="523" spans="1:16" ht="45">
      <c r="A523" s="6">
        <v>1071070122</v>
      </c>
      <c r="B523" s="8" t="s">
        <v>2150</v>
      </c>
      <c r="C523" s="9">
        <v>2</v>
      </c>
      <c r="D523" s="8" t="s">
        <v>2151</v>
      </c>
      <c r="E523" s="7" t="s">
        <v>318</v>
      </c>
      <c r="F523" s="8"/>
      <c r="G523" s="8"/>
      <c r="H523" s="8"/>
      <c r="I523" s="8"/>
      <c r="J523" s="39">
        <v>329613000</v>
      </c>
      <c r="K523" s="244">
        <f>+K524</f>
        <v>329613000</v>
      </c>
      <c r="L523" s="39"/>
      <c r="M523" s="39">
        <f t="shared" si="3"/>
        <v>0</v>
      </c>
      <c r="N523" s="7" t="s">
        <v>319</v>
      </c>
      <c r="P523" s="74"/>
    </row>
    <row r="524" spans="1:16" ht="45">
      <c r="A524" s="10">
        <v>10710701220</v>
      </c>
      <c r="B524" s="8" t="s">
        <v>2152</v>
      </c>
      <c r="C524" s="8"/>
      <c r="D524" s="8"/>
      <c r="E524" s="8"/>
      <c r="F524" s="8" t="s">
        <v>2153</v>
      </c>
      <c r="G524" s="11" t="s">
        <v>133</v>
      </c>
      <c r="H524" s="8" t="s">
        <v>2154</v>
      </c>
      <c r="I524" s="11" t="s">
        <v>174</v>
      </c>
      <c r="J524" s="40">
        <v>329613000</v>
      </c>
      <c r="K524" s="240">
        <v>329613000</v>
      </c>
      <c r="L524" s="40">
        <v>329613000</v>
      </c>
      <c r="M524" s="39">
        <f t="shared" si="3"/>
        <v>0</v>
      </c>
      <c r="N524" s="8"/>
      <c r="P524" s="74"/>
    </row>
    <row r="525" spans="1:16" s="57" customFormat="1">
      <c r="A525" s="53">
        <v>108</v>
      </c>
      <c r="B525" s="54" t="s">
        <v>356</v>
      </c>
      <c r="C525" s="55"/>
      <c r="D525" s="55"/>
      <c r="E525" s="55"/>
      <c r="F525" s="55"/>
      <c r="G525" s="55"/>
      <c r="H525" s="55"/>
      <c r="I525" s="55"/>
      <c r="J525" s="56">
        <v>4970643144</v>
      </c>
      <c r="K525" s="243">
        <f>+K526+K541</f>
        <v>4970643244</v>
      </c>
      <c r="L525" s="56"/>
      <c r="M525" s="56">
        <f t="shared" si="3"/>
        <v>100</v>
      </c>
      <c r="N525" s="55"/>
      <c r="P525" s="75"/>
    </row>
    <row r="526" spans="1:16" s="57" customFormat="1">
      <c r="A526" s="53"/>
      <c r="B526" s="54" t="s">
        <v>4353</v>
      </c>
      <c r="C526" s="55"/>
      <c r="D526" s="55"/>
      <c r="E526" s="55"/>
      <c r="F526" s="55"/>
      <c r="G526" s="55"/>
      <c r="H526" s="55"/>
      <c r="I526" s="55"/>
      <c r="J526" s="56"/>
      <c r="K526" s="243">
        <f>+K527+K533+K535+K537</f>
        <v>2888321914</v>
      </c>
      <c r="L526" s="56"/>
      <c r="M526" s="56"/>
      <c r="N526" s="55"/>
      <c r="P526" s="75"/>
    </row>
    <row r="527" spans="1:16" ht="45">
      <c r="A527" s="6">
        <v>1081050115</v>
      </c>
      <c r="B527" s="8" t="s">
        <v>2155</v>
      </c>
      <c r="C527" s="9">
        <v>8</v>
      </c>
      <c r="D527" s="8" t="s">
        <v>3634</v>
      </c>
      <c r="E527" s="7" t="s">
        <v>152</v>
      </c>
      <c r="F527" s="8"/>
      <c r="G527" s="8"/>
      <c r="H527" s="8"/>
      <c r="I527" s="8"/>
      <c r="J527" s="39">
        <v>1967289800</v>
      </c>
      <c r="K527" s="244">
        <f>SUM(K528:K532)</f>
        <v>1967289800</v>
      </c>
      <c r="L527" s="39"/>
      <c r="M527" s="39">
        <f t="shared" si="3"/>
        <v>0</v>
      </c>
      <c r="N527" s="7" t="s">
        <v>232</v>
      </c>
      <c r="P527" s="74"/>
    </row>
    <row r="528" spans="1:16" ht="45">
      <c r="A528" s="10">
        <v>10810501150</v>
      </c>
      <c r="B528" s="8" t="s">
        <v>2157</v>
      </c>
      <c r="C528" s="8"/>
      <c r="D528" s="8"/>
      <c r="E528" s="8"/>
      <c r="F528" s="8" t="s">
        <v>3635</v>
      </c>
      <c r="G528" s="11" t="s">
        <v>597</v>
      </c>
      <c r="H528" s="8" t="s">
        <v>3636</v>
      </c>
      <c r="I528" s="11" t="s">
        <v>3637</v>
      </c>
      <c r="J528" s="40">
        <v>646933000</v>
      </c>
      <c r="K528" s="240">
        <v>646933000</v>
      </c>
      <c r="L528" s="40">
        <v>646933000</v>
      </c>
      <c r="M528" s="39">
        <f t="shared" si="3"/>
        <v>0</v>
      </c>
      <c r="N528" s="8"/>
      <c r="P528" s="74"/>
    </row>
    <row r="529" spans="1:16" ht="45">
      <c r="A529" s="10">
        <v>10810501150</v>
      </c>
      <c r="B529" s="8" t="s">
        <v>3638</v>
      </c>
      <c r="C529" s="8"/>
      <c r="D529" s="8"/>
      <c r="E529" s="8"/>
      <c r="F529" s="8" t="s">
        <v>3639</v>
      </c>
      <c r="G529" s="11" t="s">
        <v>21</v>
      </c>
      <c r="H529" s="8" t="s">
        <v>3640</v>
      </c>
      <c r="I529" s="11" t="s">
        <v>23</v>
      </c>
      <c r="J529" s="40">
        <v>1149356800</v>
      </c>
      <c r="K529" s="240">
        <v>1149356800</v>
      </c>
      <c r="L529" s="40">
        <v>1149356800</v>
      </c>
      <c r="M529" s="39">
        <f t="shared" si="3"/>
        <v>0</v>
      </c>
      <c r="N529" s="8"/>
      <c r="P529" s="74"/>
    </row>
    <row r="530" spans="1:16" ht="33.75">
      <c r="A530" s="10">
        <v>10810501150</v>
      </c>
      <c r="B530" s="8" t="s">
        <v>3641</v>
      </c>
      <c r="C530" s="8"/>
      <c r="D530" s="8"/>
      <c r="E530" s="8"/>
      <c r="F530" s="8" t="s">
        <v>3642</v>
      </c>
      <c r="G530" s="11" t="s">
        <v>21</v>
      </c>
      <c r="H530" s="8" t="s">
        <v>3643</v>
      </c>
      <c r="I530" s="11" t="s">
        <v>3644</v>
      </c>
      <c r="J530" s="40">
        <v>33313000</v>
      </c>
      <c r="K530" s="240">
        <v>33313000</v>
      </c>
      <c r="L530" s="40">
        <v>33313000</v>
      </c>
      <c r="M530" s="39">
        <f t="shared" si="3"/>
        <v>0</v>
      </c>
      <c r="N530" s="8"/>
      <c r="P530" s="74"/>
    </row>
    <row r="531" spans="1:16" ht="33.75">
      <c r="A531" s="10">
        <v>10810501150</v>
      </c>
      <c r="B531" s="8" t="s">
        <v>3645</v>
      </c>
      <c r="C531" s="8"/>
      <c r="D531" s="8"/>
      <c r="E531" s="8"/>
      <c r="F531" s="8" t="s">
        <v>3646</v>
      </c>
      <c r="G531" s="11" t="s">
        <v>70</v>
      </c>
      <c r="H531" s="8" t="s">
        <v>3647</v>
      </c>
      <c r="I531" s="11" t="s">
        <v>23</v>
      </c>
      <c r="J531" s="40">
        <v>20000000</v>
      </c>
      <c r="K531" s="240">
        <v>20000000</v>
      </c>
      <c r="L531" s="40">
        <v>20000000</v>
      </c>
      <c r="M531" s="39">
        <f t="shared" si="3"/>
        <v>0</v>
      </c>
      <c r="N531" s="8"/>
      <c r="P531" s="74"/>
    </row>
    <row r="532" spans="1:16" ht="33.75">
      <c r="A532" s="10">
        <v>10810501151</v>
      </c>
      <c r="B532" s="8" t="s">
        <v>3648</v>
      </c>
      <c r="C532" s="8"/>
      <c r="D532" s="8"/>
      <c r="E532" s="8"/>
      <c r="F532" s="8" t="s">
        <v>3649</v>
      </c>
      <c r="G532" s="11" t="s">
        <v>3650</v>
      </c>
      <c r="H532" s="8" t="s">
        <v>3651</v>
      </c>
      <c r="I532" s="11" t="s">
        <v>23</v>
      </c>
      <c r="J532" s="40">
        <v>117687000</v>
      </c>
      <c r="K532" s="240">
        <v>117687000</v>
      </c>
      <c r="L532" s="40">
        <v>117687000</v>
      </c>
      <c r="M532" s="39">
        <f t="shared" si="3"/>
        <v>0</v>
      </c>
      <c r="N532" s="8"/>
      <c r="P532" s="74"/>
    </row>
    <row r="533" spans="1:16" ht="45">
      <c r="A533" s="6">
        <v>1081050116</v>
      </c>
      <c r="B533" s="8" t="s">
        <v>2161</v>
      </c>
      <c r="C533" s="9">
        <v>8</v>
      </c>
      <c r="D533" s="8" t="s">
        <v>3652</v>
      </c>
      <c r="E533" s="7" t="s">
        <v>152</v>
      </c>
      <c r="F533" s="8"/>
      <c r="G533" s="8"/>
      <c r="H533" s="8"/>
      <c r="I533" s="8"/>
      <c r="J533" s="39">
        <v>33535000</v>
      </c>
      <c r="K533" s="244">
        <f>SUM(K534)</f>
        <v>33535000</v>
      </c>
      <c r="L533" s="39"/>
      <c r="M533" s="39">
        <f t="shared" si="3"/>
        <v>0</v>
      </c>
      <c r="N533" s="7" t="s">
        <v>232</v>
      </c>
      <c r="P533" s="74"/>
    </row>
    <row r="534" spans="1:16" ht="56.25">
      <c r="A534" s="10">
        <v>10810501160</v>
      </c>
      <c r="B534" s="8" t="s">
        <v>2170</v>
      </c>
      <c r="C534" s="8"/>
      <c r="D534" s="8"/>
      <c r="E534" s="8"/>
      <c r="F534" s="8" t="s">
        <v>3653</v>
      </c>
      <c r="G534" s="11" t="s">
        <v>133</v>
      </c>
      <c r="H534" s="8" t="s">
        <v>3654</v>
      </c>
      <c r="I534" s="11" t="s">
        <v>1718</v>
      </c>
      <c r="J534" s="40">
        <v>33535000</v>
      </c>
      <c r="K534" s="240">
        <v>33535000</v>
      </c>
      <c r="L534" s="40">
        <v>33535000</v>
      </c>
      <c r="M534" s="39">
        <f t="shared" si="3"/>
        <v>0</v>
      </c>
      <c r="N534" s="8"/>
      <c r="P534" s="74"/>
    </row>
    <row r="535" spans="1:16" ht="33.75">
      <c r="A535" s="6">
        <v>1081050118</v>
      </c>
      <c r="B535" s="8" t="s">
        <v>3655</v>
      </c>
      <c r="C535" s="9">
        <v>8</v>
      </c>
      <c r="D535" s="8" t="s">
        <v>3656</v>
      </c>
      <c r="E535" s="7" t="s">
        <v>3657</v>
      </c>
      <c r="F535" s="8"/>
      <c r="G535" s="8"/>
      <c r="H535" s="8"/>
      <c r="I535" s="8"/>
      <c r="J535" s="39">
        <v>49915000</v>
      </c>
      <c r="K535" s="244">
        <f>+K536</f>
        <v>49915000</v>
      </c>
      <c r="L535" s="39"/>
      <c r="M535" s="39">
        <f t="shared" si="3"/>
        <v>0</v>
      </c>
      <c r="N535" s="7" t="s">
        <v>232</v>
      </c>
      <c r="P535" s="74"/>
    </row>
    <row r="536" spans="1:16" ht="33.75">
      <c r="A536" s="10">
        <v>10810501180</v>
      </c>
      <c r="B536" s="8" t="s">
        <v>3658</v>
      </c>
      <c r="C536" s="8"/>
      <c r="D536" s="8"/>
      <c r="E536" s="8"/>
      <c r="F536" s="8" t="s">
        <v>3659</v>
      </c>
      <c r="G536" s="11" t="s">
        <v>3660</v>
      </c>
      <c r="H536" s="8" t="s">
        <v>3661</v>
      </c>
      <c r="I536" s="11" t="s">
        <v>1718</v>
      </c>
      <c r="J536" s="40">
        <v>49915000</v>
      </c>
      <c r="K536" s="240">
        <v>49915000</v>
      </c>
      <c r="L536" s="40">
        <v>49915000</v>
      </c>
      <c r="M536" s="39">
        <f t="shared" si="3"/>
        <v>0</v>
      </c>
      <c r="N536" s="8"/>
      <c r="P536" s="74"/>
    </row>
    <row r="537" spans="1:16" ht="33.75">
      <c r="A537" s="6">
        <v>1081050124</v>
      </c>
      <c r="B537" s="8" t="s">
        <v>3662</v>
      </c>
      <c r="C537" s="9">
        <v>8</v>
      </c>
      <c r="D537" s="8" t="s">
        <v>3663</v>
      </c>
      <c r="E537" s="7" t="s">
        <v>3664</v>
      </c>
      <c r="F537" s="8"/>
      <c r="G537" s="8"/>
      <c r="H537" s="8"/>
      <c r="I537" s="8"/>
      <c r="J537" s="39">
        <v>837582114</v>
      </c>
      <c r="K537" s="244">
        <f>SUM(K538:K540)</f>
        <v>837582114</v>
      </c>
      <c r="L537" s="39"/>
      <c r="M537" s="39">
        <f t="shared" si="3"/>
        <v>0</v>
      </c>
      <c r="N537" s="7" t="s">
        <v>232</v>
      </c>
      <c r="P537" s="74"/>
    </row>
    <row r="538" spans="1:16" ht="22.5">
      <c r="A538" s="10">
        <v>10810501240</v>
      </c>
      <c r="B538" s="11" t="s">
        <v>3665</v>
      </c>
      <c r="C538" s="8"/>
      <c r="D538" s="8"/>
      <c r="E538" s="8"/>
      <c r="F538" s="8" t="s">
        <v>3666</v>
      </c>
      <c r="G538" s="11" t="s">
        <v>3667</v>
      </c>
      <c r="H538" s="8" t="s">
        <v>3668</v>
      </c>
      <c r="I538" s="11" t="s">
        <v>3669</v>
      </c>
      <c r="J538" s="40">
        <v>487000000</v>
      </c>
      <c r="K538" s="240">
        <v>487000000</v>
      </c>
      <c r="L538" s="40">
        <v>487000000</v>
      </c>
      <c r="M538" s="39">
        <f t="shared" si="3"/>
        <v>0</v>
      </c>
      <c r="N538" s="8"/>
      <c r="P538" s="74"/>
    </row>
    <row r="539" spans="1:16" ht="22.5">
      <c r="A539" s="10">
        <v>10810501240</v>
      </c>
      <c r="B539" s="11" t="s">
        <v>3670</v>
      </c>
      <c r="C539" s="8"/>
      <c r="D539" s="8"/>
      <c r="E539" s="8"/>
      <c r="F539" s="8" t="s">
        <v>3671</v>
      </c>
      <c r="G539" s="11" t="s">
        <v>3672</v>
      </c>
      <c r="H539" s="8" t="s">
        <v>3673</v>
      </c>
      <c r="I539" s="11" t="s">
        <v>23</v>
      </c>
      <c r="J539" s="40">
        <v>290582114</v>
      </c>
      <c r="K539" s="240">
        <v>290582114</v>
      </c>
      <c r="L539" s="40">
        <v>290582114</v>
      </c>
      <c r="M539" s="39">
        <f t="shared" si="3"/>
        <v>0</v>
      </c>
      <c r="N539" s="8"/>
      <c r="P539" s="74"/>
    </row>
    <row r="540" spans="1:16" ht="56.25">
      <c r="A540" s="10">
        <v>10810501240</v>
      </c>
      <c r="B540" s="8" t="s">
        <v>3674</v>
      </c>
      <c r="C540" s="8"/>
      <c r="D540" s="8"/>
      <c r="E540" s="8"/>
      <c r="F540" s="8" t="s">
        <v>3675</v>
      </c>
      <c r="G540" s="11" t="s">
        <v>70</v>
      </c>
      <c r="H540" s="8" t="s">
        <v>3676</v>
      </c>
      <c r="I540" s="11" t="s">
        <v>1313</v>
      </c>
      <c r="J540" s="40">
        <v>60000000</v>
      </c>
      <c r="K540" s="240">
        <v>60000000</v>
      </c>
      <c r="L540" s="40">
        <v>60000000</v>
      </c>
      <c r="M540" s="39">
        <f t="shared" si="3"/>
        <v>0</v>
      </c>
      <c r="N540" s="8"/>
      <c r="P540" s="74"/>
    </row>
    <row r="541" spans="1:16" s="57" customFormat="1">
      <c r="A541" s="53">
        <v>108</v>
      </c>
      <c r="B541" s="54" t="s">
        <v>4354</v>
      </c>
      <c r="C541" s="55"/>
      <c r="D541" s="55"/>
      <c r="E541" s="55"/>
      <c r="F541" s="55"/>
      <c r="G541" s="55"/>
      <c r="H541" s="55"/>
      <c r="I541" s="55"/>
      <c r="J541" s="56">
        <v>4970643144</v>
      </c>
      <c r="K541" s="243">
        <f>+K542+K558+K562+K564+K566+K568+K574+K577+K580</f>
        <v>2082321330</v>
      </c>
      <c r="L541" s="56"/>
      <c r="M541" s="56">
        <f t="shared" si="3"/>
        <v>-2888321814</v>
      </c>
      <c r="N541" s="55"/>
      <c r="P541" s="75"/>
    </row>
    <row r="542" spans="1:16" ht="45">
      <c r="A542" s="6">
        <v>1081080101</v>
      </c>
      <c r="B542" s="8" t="s">
        <v>15</v>
      </c>
      <c r="C542" s="9">
        <v>4</v>
      </c>
      <c r="D542" s="8" t="s">
        <v>276</v>
      </c>
      <c r="E542" s="7" t="s">
        <v>357</v>
      </c>
      <c r="F542" s="8"/>
      <c r="G542" s="8"/>
      <c r="H542" s="8"/>
      <c r="I542" s="8"/>
      <c r="J542" s="39">
        <v>338344420</v>
      </c>
      <c r="K542" s="244">
        <f>SUM(K543:K557)</f>
        <v>338344420</v>
      </c>
      <c r="L542" s="39"/>
      <c r="M542" s="39">
        <f t="shared" si="3"/>
        <v>0</v>
      </c>
      <c r="N542" s="7" t="s">
        <v>358</v>
      </c>
      <c r="P542" s="77">
        <f>+K542+K558+K562+K564+K566+K568+K574+K577+K580+K421+K1641</f>
        <v>2107321330</v>
      </c>
    </row>
    <row r="543" spans="1:16" ht="22.5">
      <c r="A543" s="10">
        <v>10810801010</v>
      </c>
      <c r="B543" s="11" t="s">
        <v>19</v>
      </c>
      <c r="C543" s="8"/>
      <c r="D543" s="8"/>
      <c r="E543" s="8"/>
      <c r="F543" s="8" t="s">
        <v>110</v>
      </c>
      <c r="G543" s="11" t="s">
        <v>283</v>
      </c>
      <c r="H543" s="8" t="s">
        <v>22</v>
      </c>
      <c r="I543" s="11" t="s">
        <v>174</v>
      </c>
      <c r="J543" s="40">
        <v>1500000</v>
      </c>
      <c r="K543" s="240">
        <v>1500000</v>
      </c>
      <c r="L543" s="40">
        <v>1500000</v>
      </c>
      <c r="M543" s="39">
        <f t="shared" si="3"/>
        <v>0</v>
      </c>
      <c r="N543" s="8"/>
      <c r="P543" s="74"/>
    </row>
    <row r="544" spans="1:16" ht="33.75">
      <c r="A544" s="10">
        <v>10810801010</v>
      </c>
      <c r="B544" s="8" t="s">
        <v>24</v>
      </c>
      <c r="C544" s="8"/>
      <c r="D544" s="8"/>
      <c r="E544" s="8"/>
      <c r="F544" s="8" t="s">
        <v>25</v>
      </c>
      <c r="G544" s="11" t="s">
        <v>283</v>
      </c>
      <c r="H544" s="8" t="s">
        <v>26</v>
      </c>
      <c r="I544" s="11" t="s">
        <v>174</v>
      </c>
      <c r="J544" s="40">
        <v>31200000</v>
      </c>
      <c r="K544" s="240">
        <v>31200000</v>
      </c>
      <c r="L544" s="40">
        <v>31200000</v>
      </c>
      <c r="M544" s="39">
        <f t="shared" si="3"/>
        <v>0</v>
      </c>
      <c r="N544" s="8"/>
      <c r="P544" s="74"/>
    </row>
    <row r="545" spans="1:16" ht="33.75">
      <c r="A545" s="10">
        <v>10810801010</v>
      </c>
      <c r="B545" s="8" t="s">
        <v>359</v>
      </c>
      <c r="C545" s="8"/>
      <c r="D545" s="8"/>
      <c r="E545" s="8"/>
      <c r="F545" s="8" t="s">
        <v>360</v>
      </c>
      <c r="G545" s="11" t="s">
        <v>283</v>
      </c>
      <c r="H545" s="8" t="s">
        <v>361</v>
      </c>
      <c r="I545" s="11" t="s">
        <v>174</v>
      </c>
      <c r="J545" s="40">
        <v>11000000</v>
      </c>
      <c r="K545" s="240">
        <v>11000000</v>
      </c>
      <c r="L545" s="40">
        <v>11000000</v>
      </c>
      <c r="M545" s="39">
        <f t="shared" si="3"/>
        <v>0</v>
      </c>
      <c r="N545" s="8"/>
      <c r="P545" s="74"/>
    </row>
    <row r="546" spans="1:16" ht="33.75">
      <c r="A546" s="10">
        <v>10810801010</v>
      </c>
      <c r="B546" s="8" t="s">
        <v>27</v>
      </c>
      <c r="C546" s="8"/>
      <c r="D546" s="8"/>
      <c r="E546" s="8"/>
      <c r="F546" s="8" t="s">
        <v>233</v>
      </c>
      <c r="G546" s="11" t="s">
        <v>362</v>
      </c>
      <c r="H546" s="8" t="s">
        <v>179</v>
      </c>
      <c r="I546" s="11" t="s">
        <v>174</v>
      </c>
      <c r="J546" s="40">
        <v>3050000</v>
      </c>
      <c r="K546" s="240">
        <v>3050000</v>
      </c>
      <c r="L546" s="40">
        <v>3050000</v>
      </c>
      <c r="M546" s="39">
        <f t="shared" si="3"/>
        <v>0</v>
      </c>
      <c r="N546" s="8"/>
      <c r="P546" s="74"/>
    </row>
    <row r="547" spans="1:16" ht="22.5">
      <c r="A547" s="10">
        <v>10810801010</v>
      </c>
      <c r="B547" s="8" t="s">
        <v>30</v>
      </c>
      <c r="C547" s="8"/>
      <c r="D547" s="8"/>
      <c r="E547" s="8"/>
      <c r="F547" s="8" t="s">
        <v>363</v>
      </c>
      <c r="G547" s="11" t="s">
        <v>364</v>
      </c>
      <c r="H547" s="8" t="s">
        <v>365</v>
      </c>
      <c r="I547" s="11" t="s">
        <v>174</v>
      </c>
      <c r="J547" s="40">
        <v>37012000</v>
      </c>
      <c r="K547" s="240">
        <v>37012000</v>
      </c>
      <c r="L547" s="40">
        <v>37012000</v>
      </c>
      <c r="M547" s="39">
        <f t="shared" si="3"/>
        <v>0</v>
      </c>
      <c r="N547" s="8"/>
      <c r="P547" s="74"/>
    </row>
    <row r="548" spans="1:16" ht="56.25">
      <c r="A548" s="10">
        <v>10810801010</v>
      </c>
      <c r="B548" s="11" t="s">
        <v>33</v>
      </c>
      <c r="C548" s="8"/>
      <c r="D548" s="8"/>
      <c r="E548" s="8"/>
      <c r="F548" s="8" t="s">
        <v>366</v>
      </c>
      <c r="G548" s="11" t="s">
        <v>283</v>
      </c>
      <c r="H548" s="8" t="s">
        <v>367</v>
      </c>
      <c r="I548" s="11" t="s">
        <v>174</v>
      </c>
      <c r="J548" s="40">
        <v>2150000</v>
      </c>
      <c r="K548" s="240">
        <v>2150000</v>
      </c>
      <c r="L548" s="40">
        <v>2150000</v>
      </c>
      <c r="M548" s="39">
        <f t="shared" si="3"/>
        <v>0</v>
      </c>
      <c r="N548" s="8"/>
      <c r="P548" s="74"/>
    </row>
    <row r="549" spans="1:16" ht="22.5">
      <c r="A549" s="10">
        <v>10810801010</v>
      </c>
      <c r="B549" s="8" t="s">
        <v>36</v>
      </c>
      <c r="C549" s="8"/>
      <c r="D549" s="8"/>
      <c r="E549" s="8"/>
      <c r="F549" s="8" t="s">
        <v>368</v>
      </c>
      <c r="G549" s="11" t="s">
        <v>283</v>
      </c>
      <c r="H549" s="8" t="s">
        <v>369</v>
      </c>
      <c r="I549" s="11" t="s">
        <v>174</v>
      </c>
      <c r="J549" s="40">
        <v>2450000</v>
      </c>
      <c r="K549" s="240">
        <v>2450000</v>
      </c>
      <c r="L549" s="40">
        <v>2450000</v>
      </c>
      <c r="M549" s="39">
        <f t="shared" si="3"/>
        <v>0</v>
      </c>
      <c r="N549" s="8"/>
      <c r="P549" s="74"/>
    </row>
    <row r="550" spans="1:16" ht="22.5">
      <c r="A550" s="10">
        <v>10810801011</v>
      </c>
      <c r="B550" s="11" t="s">
        <v>39</v>
      </c>
      <c r="C550" s="8"/>
      <c r="D550" s="8"/>
      <c r="E550" s="8"/>
      <c r="F550" s="8" t="s">
        <v>40</v>
      </c>
      <c r="G550" s="11" t="s">
        <v>283</v>
      </c>
      <c r="H550" s="8" t="s">
        <v>41</v>
      </c>
      <c r="I550" s="11" t="s">
        <v>174</v>
      </c>
      <c r="J550" s="40">
        <v>12639000</v>
      </c>
      <c r="K550" s="240">
        <v>12639000</v>
      </c>
      <c r="L550" s="40">
        <v>12639000</v>
      </c>
      <c r="M550" s="39">
        <f t="shared" si="3"/>
        <v>0</v>
      </c>
      <c r="N550" s="8"/>
      <c r="P550" s="74"/>
    </row>
    <row r="551" spans="1:16" ht="22.5">
      <c r="A551" s="10">
        <v>10810801011</v>
      </c>
      <c r="B551" s="8" t="s">
        <v>42</v>
      </c>
      <c r="C551" s="8"/>
      <c r="D551" s="8"/>
      <c r="E551" s="8"/>
      <c r="F551" s="8" t="s">
        <v>124</v>
      </c>
      <c r="G551" s="11" t="s">
        <v>283</v>
      </c>
      <c r="H551" s="8" t="s">
        <v>41</v>
      </c>
      <c r="I551" s="11" t="s">
        <v>174</v>
      </c>
      <c r="J551" s="40">
        <v>4613200</v>
      </c>
      <c r="K551" s="240">
        <v>4613200</v>
      </c>
      <c r="L551" s="40">
        <v>4613200</v>
      </c>
      <c r="M551" s="39">
        <f t="shared" si="3"/>
        <v>0</v>
      </c>
      <c r="N551" s="8"/>
      <c r="P551" s="74"/>
    </row>
    <row r="552" spans="1:16" ht="33.75">
      <c r="A552" s="10">
        <v>10810801011</v>
      </c>
      <c r="B552" s="8" t="s">
        <v>44</v>
      </c>
      <c r="C552" s="8"/>
      <c r="D552" s="8"/>
      <c r="E552" s="8"/>
      <c r="F552" s="11" t="s">
        <v>370</v>
      </c>
      <c r="G552" s="11" t="s">
        <v>283</v>
      </c>
      <c r="H552" s="8" t="s">
        <v>371</v>
      </c>
      <c r="I552" s="11" t="s">
        <v>174</v>
      </c>
      <c r="J552" s="40">
        <v>1207500</v>
      </c>
      <c r="K552" s="240">
        <v>1207500</v>
      </c>
      <c r="L552" s="40">
        <v>1207500</v>
      </c>
      <c r="M552" s="39">
        <f t="shared" si="3"/>
        <v>0</v>
      </c>
      <c r="N552" s="8"/>
      <c r="P552" s="74"/>
    </row>
    <row r="553" spans="1:16" ht="22.5">
      <c r="A553" s="10">
        <v>10810801011</v>
      </c>
      <c r="B553" s="8" t="s">
        <v>47</v>
      </c>
      <c r="C553" s="8"/>
      <c r="D553" s="8"/>
      <c r="E553" s="8"/>
      <c r="F553" s="8" t="s">
        <v>372</v>
      </c>
      <c r="G553" s="11" t="s">
        <v>70</v>
      </c>
      <c r="H553" s="8" t="s">
        <v>373</v>
      </c>
      <c r="I553" s="11" t="s">
        <v>23</v>
      </c>
      <c r="J553" s="40">
        <v>10301000</v>
      </c>
      <c r="K553" s="240">
        <v>10301000</v>
      </c>
      <c r="L553" s="40">
        <v>10301000</v>
      </c>
      <c r="M553" s="39">
        <f t="shared" si="3"/>
        <v>0</v>
      </c>
      <c r="N553" s="8"/>
      <c r="P553" s="74"/>
    </row>
    <row r="554" spans="1:16" ht="33.75">
      <c r="A554" s="10">
        <v>10810801011</v>
      </c>
      <c r="B554" s="8" t="s">
        <v>51</v>
      </c>
      <c r="C554" s="8"/>
      <c r="D554" s="8"/>
      <c r="E554" s="8"/>
      <c r="F554" s="8" t="s">
        <v>374</v>
      </c>
      <c r="G554" s="11" t="s">
        <v>375</v>
      </c>
      <c r="H554" s="8" t="s">
        <v>376</v>
      </c>
      <c r="I554" s="11" t="s">
        <v>174</v>
      </c>
      <c r="J554" s="40">
        <v>1800000</v>
      </c>
      <c r="K554" s="240">
        <v>1800000</v>
      </c>
      <c r="L554" s="40">
        <v>1800000</v>
      </c>
      <c r="M554" s="39">
        <f t="shared" si="3"/>
        <v>0</v>
      </c>
      <c r="N554" s="8"/>
      <c r="P554" s="74"/>
    </row>
    <row r="555" spans="1:16" ht="33.75">
      <c r="A555" s="10">
        <v>10810801011</v>
      </c>
      <c r="B555" s="11" t="s">
        <v>54</v>
      </c>
      <c r="C555" s="8"/>
      <c r="D555" s="8"/>
      <c r="E555" s="8"/>
      <c r="F555" s="8" t="s">
        <v>377</v>
      </c>
      <c r="G555" s="11" t="s">
        <v>283</v>
      </c>
      <c r="H555" s="8" t="s">
        <v>290</v>
      </c>
      <c r="I555" s="11" t="s">
        <v>174</v>
      </c>
      <c r="J555" s="40">
        <v>6028000</v>
      </c>
      <c r="K555" s="240">
        <v>6028000</v>
      </c>
      <c r="L555" s="40">
        <v>6028000</v>
      </c>
      <c r="M555" s="39">
        <f t="shared" si="3"/>
        <v>0</v>
      </c>
      <c r="N555" s="8"/>
      <c r="P555" s="74"/>
    </row>
    <row r="556" spans="1:16" ht="33.75">
      <c r="A556" s="10">
        <v>10810801011</v>
      </c>
      <c r="B556" s="8" t="s">
        <v>57</v>
      </c>
      <c r="C556" s="8"/>
      <c r="D556" s="8"/>
      <c r="E556" s="8"/>
      <c r="F556" s="8" t="s">
        <v>378</v>
      </c>
      <c r="G556" s="11" t="s">
        <v>283</v>
      </c>
      <c r="H556" s="8" t="s">
        <v>379</v>
      </c>
      <c r="I556" s="11" t="s">
        <v>23</v>
      </c>
      <c r="J556" s="40">
        <v>70161000</v>
      </c>
      <c r="K556" s="240">
        <v>70161000</v>
      </c>
      <c r="L556" s="40">
        <v>70161000</v>
      </c>
      <c r="M556" s="39">
        <f t="shared" si="3"/>
        <v>0</v>
      </c>
      <c r="N556" s="8"/>
      <c r="P556" s="74"/>
    </row>
    <row r="557" spans="1:16" ht="33.75">
      <c r="A557" s="10">
        <v>10810801011</v>
      </c>
      <c r="B557" s="8" t="s">
        <v>60</v>
      </c>
      <c r="C557" s="8"/>
      <c r="D557" s="8"/>
      <c r="E557" s="8"/>
      <c r="F557" s="8" t="s">
        <v>380</v>
      </c>
      <c r="G557" s="11" t="s">
        <v>283</v>
      </c>
      <c r="H557" s="8" t="s">
        <v>381</v>
      </c>
      <c r="I557" s="11" t="s">
        <v>174</v>
      </c>
      <c r="J557" s="40">
        <v>143232720</v>
      </c>
      <c r="K557" s="240">
        <v>143232720</v>
      </c>
      <c r="L557" s="40">
        <v>143232720</v>
      </c>
      <c r="M557" s="39">
        <f t="shared" si="3"/>
        <v>0</v>
      </c>
      <c r="N557" s="8"/>
      <c r="P557" s="74"/>
    </row>
    <row r="558" spans="1:16" ht="33.75">
      <c r="A558" s="6">
        <v>1081080102</v>
      </c>
      <c r="B558" s="8" t="s">
        <v>66</v>
      </c>
      <c r="C558" s="9">
        <v>4</v>
      </c>
      <c r="D558" s="8" t="s">
        <v>156</v>
      </c>
      <c r="E558" s="7" t="s">
        <v>357</v>
      </c>
      <c r="F558" s="8"/>
      <c r="G558" s="8"/>
      <c r="H558" s="8"/>
      <c r="I558" s="8"/>
      <c r="J558" s="39">
        <v>71489500</v>
      </c>
      <c r="K558" s="244">
        <f>SUM(K559:K561)</f>
        <v>71489500</v>
      </c>
      <c r="L558" s="39"/>
      <c r="M558" s="39">
        <f t="shared" si="3"/>
        <v>0</v>
      </c>
      <c r="N558" s="7" t="s">
        <v>358</v>
      </c>
      <c r="P558" s="74"/>
    </row>
    <row r="559" spans="1:16" ht="22.5">
      <c r="A559" s="10">
        <v>10810801021</v>
      </c>
      <c r="B559" s="11" t="s">
        <v>76</v>
      </c>
      <c r="C559" s="8"/>
      <c r="D559" s="8"/>
      <c r="E559" s="8"/>
      <c r="F559" s="8" t="s">
        <v>382</v>
      </c>
      <c r="G559" s="11" t="s">
        <v>383</v>
      </c>
      <c r="H559" s="8" t="s">
        <v>384</v>
      </c>
      <c r="I559" s="11" t="s">
        <v>174</v>
      </c>
      <c r="J559" s="40">
        <v>6900000</v>
      </c>
      <c r="K559" s="240">
        <v>6900000</v>
      </c>
      <c r="L559" s="40">
        <v>6900000</v>
      </c>
      <c r="M559" s="39">
        <f t="shared" si="3"/>
        <v>0</v>
      </c>
      <c r="N559" s="8"/>
      <c r="P559" s="74"/>
    </row>
    <row r="560" spans="1:16" ht="22.5">
      <c r="A560" s="10">
        <v>10810801022</v>
      </c>
      <c r="B560" s="8" t="s">
        <v>136</v>
      </c>
      <c r="C560" s="8"/>
      <c r="D560" s="8"/>
      <c r="E560" s="8"/>
      <c r="F560" s="8" t="s">
        <v>385</v>
      </c>
      <c r="G560" s="11" t="s">
        <v>70</v>
      </c>
      <c r="H560" s="8" t="s">
        <v>386</v>
      </c>
      <c r="I560" s="11" t="s">
        <v>387</v>
      </c>
      <c r="J560" s="40">
        <v>10175000</v>
      </c>
      <c r="K560" s="240">
        <v>10175000</v>
      </c>
      <c r="L560" s="40">
        <v>10175000</v>
      </c>
      <c r="M560" s="39">
        <f t="shared" si="3"/>
        <v>0</v>
      </c>
      <c r="N560" s="8"/>
      <c r="P560" s="74"/>
    </row>
    <row r="561" spans="1:16" ht="33.75">
      <c r="A561" s="10">
        <v>10810801022</v>
      </c>
      <c r="B561" s="8" t="s">
        <v>80</v>
      </c>
      <c r="C561" s="8"/>
      <c r="D561" s="8"/>
      <c r="E561" s="8"/>
      <c r="F561" s="8" t="s">
        <v>341</v>
      </c>
      <c r="G561" s="11" t="s">
        <v>362</v>
      </c>
      <c r="H561" s="8" t="s">
        <v>83</v>
      </c>
      <c r="I561" s="11" t="s">
        <v>387</v>
      </c>
      <c r="J561" s="40">
        <v>54414500</v>
      </c>
      <c r="K561" s="240">
        <v>54414500</v>
      </c>
      <c r="L561" s="40">
        <v>54414500</v>
      </c>
      <c r="M561" s="39">
        <f t="shared" si="3"/>
        <v>0</v>
      </c>
      <c r="N561" s="8"/>
      <c r="P561" s="74"/>
    </row>
    <row r="562" spans="1:16" ht="33.75">
      <c r="A562" s="6">
        <v>1081080103</v>
      </c>
      <c r="B562" s="8" t="s">
        <v>94</v>
      </c>
      <c r="C562" s="9">
        <v>4</v>
      </c>
      <c r="D562" s="8" t="s">
        <v>268</v>
      </c>
      <c r="E562" s="7" t="s">
        <v>357</v>
      </c>
      <c r="F562" s="8"/>
      <c r="G562" s="8"/>
      <c r="H562" s="8"/>
      <c r="I562" s="8"/>
      <c r="J562" s="39">
        <v>11700000</v>
      </c>
      <c r="K562" s="244">
        <f>+K563</f>
        <v>11700000</v>
      </c>
      <c r="L562" s="39"/>
      <c r="M562" s="39">
        <f t="shared" si="3"/>
        <v>0</v>
      </c>
      <c r="N562" s="7" t="s">
        <v>358</v>
      </c>
      <c r="P562" s="74"/>
    </row>
    <row r="563" spans="1:16" ht="33.75">
      <c r="A563" s="10">
        <v>10810801030</v>
      </c>
      <c r="B563" s="8" t="s">
        <v>97</v>
      </c>
      <c r="C563" s="8"/>
      <c r="D563" s="8"/>
      <c r="E563" s="8"/>
      <c r="F563" s="8" t="s">
        <v>98</v>
      </c>
      <c r="G563" s="11" t="s">
        <v>388</v>
      </c>
      <c r="H563" s="8" t="s">
        <v>389</v>
      </c>
      <c r="I563" s="11" t="s">
        <v>174</v>
      </c>
      <c r="J563" s="40">
        <v>11700000</v>
      </c>
      <c r="K563" s="240">
        <v>11700000</v>
      </c>
      <c r="L563" s="40">
        <v>11700000</v>
      </c>
      <c r="M563" s="39">
        <f t="shared" si="3"/>
        <v>0</v>
      </c>
      <c r="N563" s="8"/>
      <c r="P563" s="74"/>
    </row>
    <row r="564" spans="1:16" ht="45">
      <c r="A564" s="6">
        <v>1081080106</v>
      </c>
      <c r="B564" s="8" t="s">
        <v>101</v>
      </c>
      <c r="C564" s="9">
        <v>4</v>
      </c>
      <c r="D564" s="8" t="s">
        <v>390</v>
      </c>
      <c r="E564" s="7" t="s">
        <v>96</v>
      </c>
      <c r="F564" s="8"/>
      <c r="G564" s="8"/>
      <c r="H564" s="8"/>
      <c r="I564" s="8"/>
      <c r="J564" s="39">
        <v>15000000</v>
      </c>
      <c r="K564" s="244">
        <f>+K565</f>
        <v>15000000</v>
      </c>
      <c r="L564" s="39"/>
      <c r="M564" s="39">
        <f t="shared" si="3"/>
        <v>0</v>
      </c>
      <c r="N564" s="7" t="s">
        <v>358</v>
      </c>
      <c r="P564" s="74"/>
    </row>
    <row r="565" spans="1:16" ht="56.25">
      <c r="A565" s="10">
        <v>10810801060</v>
      </c>
      <c r="B565" s="8" t="s">
        <v>103</v>
      </c>
      <c r="C565" s="8"/>
      <c r="D565" s="8"/>
      <c r="E565" s="8"/>
      <c r="F565" s="8" t="s">
        <v>391</v>
      </c>
      <c r="G565" s="11" t="s">
        <v>283</v>
      </c>
      <c r="H565" s="8" t="s">
        <v>392</v>
      </c>
      <c r="I565" s="11" t="s">
        <v>174</v>
      </c>
      <c r="J565" s="40">
        <v>15000000</v>
      </c>
      <c r="K565" s="240">
        <v>15000000</v>
      </c>
      <c r="L565" s="40">
        <v>15000000</v>
      </c>
      <c r="M565" s="39">
        <f t="shared" si="3"/>
        <v>0</v>
      </c>
      <c r="N565" s="8"/>
      <c r="P565" s="74"/>
    </row>
    <row r="566" spans="1:16" ht="45">
      <c r="A566" s="6">
        <v>1081080115</v>
      </c>
      <c r="B566" s="8" t="s">
        <v>2155</v>
      </c>
      <c r="C566" s="9">
        <v>8</v>
      </c>
      <c r="D566" s="8" t="s">
        <v>2156</v>
      </c>
      <c r="E566" s="7" t="s">
        <v>96</v>
      </c>
      <c r="F566" s="8"/>
      <c r="G566" s="8"/>
      <c r="H566" s="8"/>
      <c r="I566" s="8"/>
      <c r="J566" s="39">
        <v>731402000</v>
      </c>
      <c r="K566" s="244">
        <f>+K567</f>
        <v>731402000</v>
      </c>
      <c r="L566" s="39"/>
      <c r="M566" s="39">
        <f t="shared" si="3"/>
        <v>0</v>
      </c>
      <c r="N566" s="7" t="s">
        <v>358</v>
      </c>
      <c r="P566" s="74"/>
    </row>
    <row r="567" spans="1:16" ht="33.75">
      <c r="A567" s="10">
        <v>10810801150</v>
      </c>
      <c r="B567" s="8" t="s">
        <v>2157</v>
      </c>
      <c r="C567" s="8"/>
      <c r="D567" s="8"/>
      <c r="E567" s="8"/>
      <c r="F567" s="8" t="s">
        <v>2158</v>
      </c>
      <c r="G567" s="11" t="s">
        <v>160</v>
      </c>
      <c r="H567" s="8" t="s">
        <v>2159</v>
      </c>
      <c r="I567" s="11" t="s">
        <v>2160</v>
      </c>
      <c r="J567" s="40">
        <v>731402000</v>
      </c>
      <c r="K567" s="240">
        <v>731402000</v>
      </c>
      <c r="L567" s="40">
        <v>731402000</v>
      </c>
      <c r="M567" s="39">
        <f t="shared" si="3"/>
        <v>0</v>
      </c>
      <c r="N567" s="8"/>
      <c r="P567" s="74"/>
    </row>
    <row r="568" spans="1:16" ht="43.5" customHeight="1">
      <c r="A568" s="6">
        <v>1081080116</v>
      </c>
      <c r="B568" s="8" t="s">
        <v>2161</v>
      </c>
      <c r="C568" s="9">
        <v>8</v>
      </c>
      <c r="D568" s="8" t="s">
        <v>2162</v>
      </c>
      <c r="E568" s="7" t="s">
        <v>2163</v>
      </c>
      <c r="F568" s="8"/>
      <c r="G568" s="8"/>
      <c r="H568" s="8"/>
      <c r="I568" s="8"/>
      <c r="J568" s="39">
        <v>401993560</v>
      </c>
      <c r="K568" s="245">
        <f>SUM(K569:K573)</f>
        <v>401993660</v>
      </c>
      <c r="L568" s="59"/>
      <c r="M568" s="39">
        <f t="shared" si="3"/>
        <v>100</v>
      </c>
      <c r="N568" s="7" t="s">
        <v>358</v>
      </c>
      <c r="P568" s="74"/>
    </row>
    <row r="569" spans="1:16" ht="29.25" customHeight="1">
      <c r="A569" s="10">
        <v>10810801160</v>
      </c>
      <c r="B569" s="8" t="s">
        <v>2164</v>
      </c>
      <c r="C569" s="8"/>
      <c r="D569" s="8"/>
      <c r="E569" s="8"/>
      <c r="F569" s="8" t="s">
        <v>2165</v>
      </c>
      <c r="G569" s="11" t="s">
        <v>174</v>
      </c>
      <c r="H569" s="8" t="s">
        <v>2166</v>
      </c>
      <c r="I569" s="11" t="s">
        <v>174</v>
      </c>
      <c r="J569" s="40">
        <v>158875000</v>
      </c>
      <c r="K569" s="240">
        <v>158875000</v>
      </c>
      <c r="L569" s="40">
        <v>158875000</v>
      </c>
      <c r="M569" s="39">
        <f t="shared" si="3"/>
        <v>0</v>
      </c>
      <c r="N569" s="8"/>
      <c r="P569" s="74"/>
    </row>
    <row r="570" spans="1:16" ht="30" customHeight="1">
      <c r="A570" s="10">
        <v>10810801160</v>
      </c>
      <c r="B570" s="11" t="s">
        <v>2167</v>
      </c>
      <c r="C570" s="8"/>
      <c r="D570" s="8"/>
      <c r="E570" s="8"/>
      <c r="F570" s="8" t="s">
        <v>2168</v>
      </c>
      <c r="G570" s="11" t="s">
        <v>1879</v>
      </c>
      <c r="H570" s="8" t="s">
        <v>2169</v>
      </c>
      <c r="I570" s="11" t="s">
        <v>1879</v>
      </c>
      <c r="J570" s="40">
        <v>140563360</v>
      </c>
      <c r="K570" s="240">
        <v>140563360</v>
      </c>
      <c r="L570" s="40">
        <v>140563360</v>
      </c>
      <c r="M570" s="39">
        <f t="shared" si="3"/>
        <v>0</v>
      </c>
      <c r="N570" s="8"/>
      <c r="P570" s="74"/>
    </row>
    <row r="571" spans="1:16" ht="42.75" customHeight="1">
      <c r="A571" s="10">
        <v>10810801160</v>
      </c>
      <c r="B571" s="8" t="s">
        <v>2170</v>
      </c>
      <c r="C571" s="8"/>
      <c r="D571" s="8"/>
      <c r="E571" s="8"/>
      <c r="F571" s="8" t="s">
        <v>2171</v>
      </c>
      <c r="G571" s="11" t="s">
        <v>160</v>
      </c>
      <c r="H571" s="8" t="s">
        <v>2172</v>
      </c>
      <c r="I571" s="11" t="s">
        <v>2160</v>
      </c>
      <c r="J571" s="40">
        <v>27361000</v>
      </c>
      <c r="K571" s="240">
        <v>27361000</v>
      </c>
      <c r="L571" s="40">
        <v>27361000</v>
      </c>
      <c r="M571" s="39">
        <f t="shared" si="3"/>
        <v>0</v>
      </c>
      <c r="N571" s="8"/>
      <c r="P571" s="74"/>
    </row>
    <row r="572" spans="1:16" ht="27" customHeight="1">
      <c r="A572" s="10">
        <v>10810801161</v>
      </c>
      <c r="B572" s="8" t="s">
        <v>2173</v>
      </c>
      <c r="C572" s="8"/>
      <c r="D572" s="8"/>
      <c r="E572" s="8"/>
      <c r="F572" s="8" t="s">
        <v>2174</v>
      </c>
      <c r="G572" s="11" t="s">
        <v>2175</v>
      </c>
      <c r="H572" s="8" t="s">
        <v>2176</v>
      </c>
      <c r="I572" s="11" t="s">
        <v>2177</v>
      </c>
      <c r="J572" s="40">
        <v>30094800</v>
      </c>
      <c r="K572" s="240">
        <v>30094800</v>
      </c>
      <c r="L572" s="40">
        <v>30094800</v>
      </c>
      <c r="M572" s="39">
        <f t="shared" si="3"/>
        <v>0</v>
      </c>
      <c r="N572" s="8"/>
      <c r="P572" s="74"/>
    </row>
    <row r="573" spans="1:16" ht="34.5" customHeight="1">
      <c r="A573" s="10">
        <v>10810801161</v>
      </c>
      <c r="B573" s="8" t="s">
        <v>2178</v>
      </c>
      <c r="C573" s="8"/>
      <c r="D573" s="8"/>
      <c r="E573" s="8"/>
      <c r="F573" s="8" t="s">
        <v>2179</v>
      </c>
      <c r="G573" s="11" t="s">
        <v>2180</v>
      </c>
      <c r="H573" s="8" t="s">
        <v>2181</v>
      </c>
      <c r="I573" s="11" t="s">
        <v>1177</v>
      </c>
      <c r="J573" s="40">
        <v>45099400</v>
      </c>
      <c r="K573" s="246">
        <v>45099500</v>
      </c>
      <c r="L573" s="60">
        <v>45099500</v>
      </c>
      <c r="M573" s="39">
        <f t="shared" si="3"/>
        <v>100</v>
      </c>
      <c r="N573" s="8"/>
      <c r="P573" s="74"/>
    </row>
    <row r="574" spans="1:16" ht="33.75">
      <c r="A574" s="6">
        <v>1081080117</v>
      </c>
      <c r="B574" s="8" t="s">
        <v>2182</v>
      </c>
      <c r="C574" s="9">
        <v>8</v>
      </c>
      <c r="D574" s="8" t="s">
        <v>2183</v>
      </c>
      <c r="E574" s="7" t="s">
        <v>2163</v>
      </c>
      <c r="F574" s="8"/>
      <c r="G574" s="8"/>
      <c r="H574" s="8"/>
      <c r="I574" s="8"/>
      <c r="J574" s="39">
        <v>264410550</v>
      </c>
      <c r="K574" s="244">
        <f>SUM(K575:K576)</f>
        <v>264410550</v>
      </c>
      <c r="L574" s="39"/>
      <c r="M574" s="39">
        <f t="shared" si="3"/>
        <v>0</v>
      </c>
      <c r="N574" s="7" t="s">
        <v>358</v>
      </c>
      <c r="P574" s="74"/>
    </row>
    <row r="575" spans="1:16" ht="33.75">
      <c r="A575" s="10">
        <v>10810801170</v>
      </c>
      <c r="B575" s="8" t="s">
        <v>2184</v>
      </c>
      <c r="C575" s="8"/>
      <c r="D575" s="8"/>
      <c r="E575" s="8"/>
      <c r="F575" s="8" t="s">
        <v>2185</v>
      </c>
      <c r="G575" s="8" t="s">
        <v>2186</v>
      </c>
      <c r="H575" s="8" t="s">
        <v>2187</v>
      </c>
      <c r="I575" s="11" t="s">
        <v>2177</v>
      </c>
      <c r="J575" s="40">
        <v>217464600</v>
      </c>
      <c r="K575" s="240">
        <v>217464600</v>
      </c>
      <c r="L575" s="40">
        <v>217464600</v>
      </c>
      <c r="M575" s="39">
        <f t="shared" si="3"/>
        <v>0</v>
      </c>
      <c r="N575" s="8"/>
      <c r="P575" s="74"/>
    </row>
    <row r="576" spans="1:16" ht="45">
      <c r="A576" s="10">
        <v>10810801170</v>
      </c>
      <c r="B576" s="8" t="s">
        <v>2188</v>
      </c>
      <c r="C576" s="8"/>
      <c r="D576" s="8"/>
      <c r="E576" s="8"/>
      <c r="F576" s="8" t="s">
        <v>2189</v>
      </c>
      <c r="G576" s="11" t="s">
        <v>2190</v>
      </c>
      <c r="H576" s="8" t="s">
        <v>2191</v>
      </c>
      <c r="I576" s="11" t="s">
        <v>283</v>
      </c>
      <c r="J576" s="40">
        <v>46945950</v>
      </c>
      <c r="K576" s="240">
        <v>46945950</v>
      </c>
      <c r="L576" s="40">
        <v>46945950</v>
      </c>
      <c r="M576" s="39">
        <f t="shared" si="3"/>
        <v>0</v>
      </c>
      <c r="N576" s="8"/>
      <c r="P576" s="74"/>
    </row>
    <row r="577" spans="1:16" ht="56.25">
      <c r="A577" s="6">
        <v>1081080119</v>
      </c>
      <c r="B577" s="8" t="s">
        <v>2192</v>
      </c>
      <c r="C577" s="9">
        <v>8</v>
      </c>
      <c r="D577" s="8" t="s">
        <v>2193</v>
      </c>
      <c r="E577" s="7" t="s">
        <v>2163</v>
      </c>
      <c r="F577" s="8"/>
      <c r="G577" s="8"/>
      <c r="H577" s="8"/>
      <c r="I577" s="8"/>
      <c r="J577" s="39">
        <v>101335200</v>
      </c>
      <c r="K577" s="244">
        <f>SUM(K578:K579)</f>
        <v>101335200</v>
      </c>
      <c r="L577" s="39"/>
      <c r="M577" s="39">
        <f t="shared" si="3"/>
        <v>0</v>
      </c>
      <c r="N577" s="7" t="s">
        <v>358</v>
      </c>
      <c r="P577" s="74"/>
    </row>
    <row r="578" spans="1:16" ht="45">
      <c r="A578" s="10">
        <v>10810801190</v>
      </c>
      <c r="B578" s="8" t="s">
        <v>2194</v>
      </c>
      <c r="C578" s="8"/>
      <c r="D578" s="8"/>
      <c r="E578" s="8"/>
      <c r="F578" s="8" t="s">
        <v>2195</v>
      </c>
      <c r="G578" s="11" t="s">
        <v>174</v>
      </c>
      <c r="H578" s="8" t="s">
        <v>2166</v>
      </c>
      <c r="I578" s="11" t="s">
        <v>174</v>
      </c>
      <c r="J578" s="40">
        <v>63928200</v>
      </c>
      <c r="K578" s="240">
        <v>63928200</v>
      </c>
      <c r="L578" s="40">
        <v>63928200</v>
      </c>
      <c r="M578" s="39">
        <f t="shared" si="3"/>
        <v>0</v>
      </c>
      <c r="N578" s="8"/>
      <c r="P578" s="74"/>
    </row>
    <row r="579" spans="1:16" ht="33.75">
      <c r="A579" s="10">
        <v>10810801190</v>
      </c>
      <c r="B579" s="8" t="s">
        <v>2196</v>
      </c>
      <c r="C579" s="8"/>
      <c r="D579" s="8"/>
      <c r="E579" s="8"/>
      <c r="F579" s="8" t="s">
        <v>2197</v>
      </c>
      <c r="G579" s="11" t="s">
        <v>2190</v>
      </c>
      <c r="H579" s="8" t="s">
        <v>2198</v>
      </c>
      <c r="I579" s="11" t="s">
        <v>387</v>
      </c>
      <c r="J579" s="40">
        <v>37407000</v>
      </c>
      <c r="K579" s="240">
        <v>37407000</v>
      </c>
      <c r="L579" s="40">
        <v>37407000</v>
      </c>
      <c r="M579" s="39">
        <f t="shared" si="3"/>
        <v>0</v>
      </c>
      <c r="N579" s="8"/>
      <c r="P579" s="74"/>
    </row>
    <row r="580" spans="1:16" ht="45">
      <c r="A580" s="6">
        <v>1081080120</v>
      </c>
      <c r="B580" s="8" t="s">
        <v>2199</v>
      </c>
      <c r="C580" s="9">
        <v>8</v>
      </c>
      <c r="D580" s="8" t="s">
        <v>2162</v>
      </c>
      <c r="E580" s="7" t="s">
        <v>2163</v>
      </c>
      <c r="F580" s="8"/>
      <c r="G580" s="8"/>
      <c r="H580" s="8"/>
      <c r="I580" s="8"/>
      <c r="J580" s="39">
        <v>146646000</v>
      </c>
      <c r="K580" s="244">
        <f>SUM(K581:K582)</f>
        <v>146646000</v>
      </c>
      <c r="L580" s="39"/>
      <c r="M580" s="39">
        <f t="shared" si="3"/>
        <v>0</v>
      </c>
      <c r="N580" s="7" t="s">
        <v>358</v>
      </c>
      <c r="P580" s="74"/>
    </row>
    <row r="581" spans="1:16" ht="78.75">
      <c r="A581" s="10">
        <v>10810801200</v>
      </c>
      <c r="B581" s="8" t="s">
        <v>2200</v>
      </c>
      <c r="C581" s="8"/>
      <c r="D581" s="8"/>
      <c r="E581" s="8"/>
      <c r="F581" s="8" t="s">
        <v>2201</v>
      </c>
      <c r="G581" s="11" t="s">
        <v>2180</v>
      </c>
      <c r="H581" s="8" t="s">
        <v>2202</v>
      </c>
      <c r="I581" s="11" t="s">
        <v>1177</v>
      </c>
      <c r="J581" s="40">
        <v>106311000</v>
      </c>
      <c r="K581" s="240">
        <v>106311000</v>
      </c>
      <c r="L581" s="40">
        <v>106311000</v>
      </c>
      <c r="M581" s="39">
        <f t="shared" si="3"/>
        <v>0</v>
      </c>
      <c r="N581" s="8"/>
      <c r="P581" s="74"/>
    </row>
    <row r="582" spans="1:16" ht="56.25">
      <c r="A582" s="10">
        <v>10810801200</v>
      </c>
      <c r="B582" s="8" t="s">
        <v>2203</v>
      </c>
      <c r="C582" s="8"/>
      <c r="D582" s="8"/>
      <c r="E582" s="8"/>
      <c r="F582" s="8" t="s">
        <v>2204</v>
      </c>
      <c r="G582" s="11" t="s">
        <v>2160</v>
      </c>
      <c r="H582" s="8" t="s">
        <v>2205</v>
      </c>
      <c r="I582" s="11" t="s">
        <v>283</v>
      </c>
      <c r="J582" s="40">
        <v>40335000</v>
      </c>
      <c r="K582" s="240">
        <v>40335000</v>
      </c>
      <c r="L582" s="40">
        <v>40335000</v>
      </c>
      <c r="M582" s="39">
        <f t="shared" si="3"/>
        <v>0</v>
      </c>
      <c r="N582" s="8"/>
      <c r="P582" s="74"/>
    </row>
    <row r="583" spans="1:16" s="57" customFormat="1" ht="22.5">
      <c r="A583" s="53">
        <v>110</v>
      </c>
      <c r="B583" s="54" t="s">
        <v>393</v>
      </c>
      <c r="C583" s="55"/>
      <c r="D583" s="55"/>
      <c r="E583" s="55"/>
      <c r="F583" s="55"/>
      <c r="G583" s="55"/>
      <c r="H583" s="55"/>
      <c r="I583" s="55"/>
      <c r="J583" s="56">
        <v>1520054548</v>
      </c>
      <c r="K583" s="243">
        <f>+K584+K599+K603+K605+K607</f>
        <v>1520054548</v>
      </c>
      <c r="L583" s="56"/>
      <c r="M583" s="56">
        <f t="shared" si="3"/>
        <v>0</v>
      </c>
      <c r="N583" s="55"/>
      <c r="P583" s="75"/>
    </row>
    <row r="584" spans="1:16" ht="45">
      <c r="A584" s="6">
        <v>1101100101</v>
      </c>
      <c r="B584" s="8" t="s">
        <v>15</v>
      </c>
      <c r="C584" s="9">
        <v>4</v>
      </c>
      <c r="D584" s="8" t="s">
        <v>276</v>
      </c>
      <c r="E584" s="7" t="s">
        <v>96</v>
      </c>
      <c r="F584" s="8"/>
      <c r="G584" s="8"/>
      <c r="H584" s="8"/>
      <c r="I584" s="8"/>
      <c r="J584" s="39">
        <v>542029948</v>
      </c>
      <c r="K584" s="244">
        <f>SUM(K585:K598)</f>
        <v>542029948</v>
      </c>
      <c r="L584" s="39"/>
      <c r="M584" s="39">
        <f t="shared" si="3"/>
        <v>0</v>
      </c>
      <c r="N584" s="7" t="s">
        <v>394</v>
      </c>
      <c r="P584" s="77">
        <f>+K584+K599+K603+K605+K607+K423</f>
        <v>1534980048</v>
      </c>
    </row>
    <row r="585" spans="1:16" ht="22.5">
      <c r="A585" s="10">
        <v>11011001010</v>
      </c>
      <c r="B585" s="11" t="s">
        <v>19</v>
      </c>
      <c r="C585" s="8"/>
      <c r="D585" s="8"/>
      <c r="E585" s="8"/>
      <c r="F585" s="8" t="s">
        <v>110</v>
      </c>
      <c r="G585" s="11" t="s">
        <v>21</v>
      </c>
      <c r="H585" s="8" t="s">
        <v>22</v>
      </c>
      <c r="I585" s="11" t="s">
        <v>174</v>
      </c>
      <c r="J585" s="40">
        <v>1862500</v>
      </c>
      <c r="K585" s="240">
        <v>1862500</v>
      </c>
      <c r="L585" s="40">
        <v>1862500</v>
      </c>
      <c r="M585" s="39">
        <f t="shared" si="3"/>
        <v>0</v>
      </c>
      <c r="N585" s="8"/>
      <c r="P585" s="74"/>
    </row>
    <row r="586" spans="1:16" ht="33.75">
      <c r="A586" s="10">
        <v>11011001010</v>
      </c>
      <c r="B586" s="8" t="s">
        <v>24</v>
      </c>
      <c r="C586" s="8"/>
      <c r="D586" s="8"/>
      <c r="E586" s="8"/>
      <c r="F586" s="8" t="s">
        <v>279</v>
      </c>
      <c r="G586" s="11" t="s">
        <v>21</v>
      </c>
      <c r="H586" s="8" t="s">
        <v>26</v>
      </c>
      <c r="I586" s="11" t="s">
        <v>174</v>
      </c>
      <c r="J586" s="40">
        <v>66900000</v>
      </c>
      <c r="K586" s="240">
        <v>66900000</v>
      </c>
      <c r="L586" s="40">
        <v>66900000</v>
      </c>
      <c r="M586" s="39">
        <f t="shared" ref="M586:M711" si="4">+K586-J586</f>
        <v>0</v>
      </c>
      <c r="N586" s="8"/>
      <c r="P586" s="74"/>
    </row>
    <row r="587" spans="1:16" ht="33.75">
      <c r="A587" s="10">
        <v>11011001010</v>
      </c>
      <c r="B587" s="8" t="s">
        <v>27</v>
      </c>
      <c r="C587" s="8"/>
      <c r="D587" s="8"/>
      <c r="E587" s="8"/>
      <c r="F587" s="8" t="s">
        <v>395</v>
      </c>
      <c r="G587" s="11" t="s">
        <v>21</v>
      </c>
      <c r="H587" s="8" t="s">
        <v>179</v>
      </c>
      <c r="I587" s="11" t="s">
        <v>23</v>
      </c>
      <c r="J587" s="40">
        <v>5100000</v>
      </c>
      <c r="K587" s="240">
        <v>5100000</v>
      </c>
      <c r="L587" s="40">
        <v>5100000</v>
      </c>
      <c r="M587" s="39">
        <f t="shared" si="4"/>
        <v>0</v>
      </c>
      <c r="N587" s="8"/>
      <c r="P587" s="74"/>
    </row>
    <row r="588" spans="1:16" ht="33.75">
      <c r="A588" s="10">
        <v>11011001010</v>
      </c>
      <c r="B588" s="8" t="s">
        <v>30</v>
      </c>
      <c r="C588" s="8"/>
      <c r="D588" s="8"/>
      <c r="E588" s="8"/>
      <c r="F588" s="8" t="s">
        <v>31</v>
      </c>
      <c r="G588" s="11" t="s">
        <v>21</v>
      </c>
      <c r="H588" s="8" t="s">
        <v>32</v>
      </c>
      <c r="I588" s="11" t="s">
        <v>23</v>
      </c>
      <c r="J588" s="40">
        <v>102056000</v>
      </c>
      <c r="K588" s="240">
        <v>102056000</v>
      </c>
      <c r="L588" s="40">
        <v>102056000</v>
      </c>
      <c r="M588" s="39">
        <f t="shared" si="4"/>
        <v>0</v>
      </c>
      <c r="N588" s="8"/>
      <c r="P588" s="74"/>
    </row>
    <row r="589" spans="1:16" ht="22.5">
      <c r="A589" s="10">
        <v>11011001010</v>
      </c>
      <c r="B589" s="8" t="s">
        <v>36</v>
      </c>
      <c r="C589" s="8"/>
      <c r="D589" s="8"/>
      <c r="E589" s="8"/>
      <c r="F589" s="8" t="s">
        <v>37</v>
      </c>
      <c r="G589" s="11" t="s">
        <v>21</v>
      </c>
      <c r="H589" s="8" t="s">
        <v>38</v>
      </c>
      <c r="I589" s="11" t="s">
        <v>23</v>
      </c>
      <c r="J589" s="40">
        <v>12000000</v>
      </c>
      <c r="K589" s="240">
        <v>12000000</v>
      </c>
      <c r="L589" s="40">
        <v>12000000</v>
      </c>
      <c r="M589" s="39">
        <f t="shared" si="4"/>
        <v>0</v>
      </c>
      <c r="N589" s="8"/>
      <c r="P589" s="74"/>
    </row>
    <row r="590" spans="1:16" ht="22.5">
      <c r="A590" s="10">
        <v>11011001011</v>
      </c>
      <c r="B590" s="11" t="s">
        <v>39</v>
      </c>
      <c r="C590" s="8"/>
      <c r="D590" s="8"/>
      <c r="E590" s="8"/>
      <c r="F590" s="8" t="s">
        <v>396</v>
      </c>
      <c r="G590" s="11" t="s">
        <v>21</v>
      </c>
      <c r="H590" s="8" t="s">
        <v>41</v>
      </c>
      <c r="I590" s="11" t="s">
        <v>23</v>
      </c>
      <c r="J590" s="40">
        <v>26117000</v>
      </c>
      <c r="K590" s="240">
        <v>26117000</v>
      </c>
      <c r="L590" s="40">
        <v>26117000</v>
      </c>
      <c r="M590" s="39">
        <f t="shared" si="4"/>
        <v>0</v>
      </c>
      <c r="N590" s="8"/>
      <c r="P590" s="74"/>
    </row>
    <row r="591" spans="1:16" ht="22.5">
      <c r="A591" s="10">
        <v>11011001011</v>
      </c>
      <c r="B591" s="8" t="s">
        <v>42</v>
      </c>
      <c r="C591" s="8"/>
      <c r="D591" s="8"/>
      <c r="E591" s="8"/>
      <c r="F591" s="8" t="s">
        <v>397</v>
      </c>
      <c r="G591" s="11" t="s">
        <v>21</v>
      </c>
      <c r="H591" s="8" t="s">
        <v>41</v>
      </c>
      <c r="I591" s="11" t="s">
        <v>23</v>
      </c>
      <c r="J591" s="40">
        <v>51550000</v>
      </c>
      <c r="K591" s="240">
        <v>51550000</v>
      </c>
      <c r="L591" s="40">
        <v>51550000</v>
      </c>
      <c r="M591" s="39">
        <f t="shared" si="4"/>
        <v>0</v>
      </c>
      <c r="N591" s="8"/>
      <c r="P591" s="74"/>
    </row>
    <row r="592" spans="1:16" ht="33.75">
      <c r="A592" s="10">
        <v>11011001011</v>
      </c>
      <c r="B592" s="8" t="s">
        <v>44</v>
      </c>
      <c r="C592" s="8"/>
      <c r="D592" s="8"/>
      <c r="E592" s="8"/>
      <c r="F592" s="8" t="s">
        <v>398</v>
      </c>
      <c r="G592" s="11" t="s">
        <v>21</v>
      </c>
      <c r="H592" s="8" t="s">
        <v>399</v>
      </c>
      <c r="I592" s="11" t="s">
        <v>23</v>
      </c>
      <c r="J592" s="40">
        <v>4764600</v>
      </c>
      <c r="K592" s="240">
        <v>4764600</v>
      </c>
      <c r="L592" s="40">
        <v>4764600</v>
      </c>
      <c r="M592" s="39">
        <f t="shared" si="4"/>
        <v>0</v>
      </c>
      <c r="N592" s="8"/>
      <c r="P592" s="74"/>
    </row>
    <row r="593" spans="1:16" ht="33.75">
      <c r="A593" s="10">
        <v>11011001011</v>
      </c>
      <c r="B593" s="8" t="s">
        <v>47</v>
      </c>
      <c r="C593" s="8"/>
      <c r="D593" s="8"/>
      <c r="E593" s="8"/>
      <c r="F593" s="8" t="s">
        <v>240</v>
      </c>
      <c r="G593" s="11" t="s">
        <v>21</v>
      </c>
      <c r="H593" s="8" t="s">
        <v>400</v>
      </c>
      <c r="I593" s="11" t="s">
        <v>23</v>
      </c>
      <c r="J593" s="40">
        <v>34300000</v>
      </c>
      <c r="K593" s="240">
        <v>34300000</v>
      </c>
      <c r="L593" s="40">
        <v>34300000</v>
      </c>
      <c r="M593" s="39">
        <f t="shared" si="4"/>
        <v>0</v>
      </c>
      <c r="N593" s="8"/>
      <c r="P593" s="74"/>
    </row>
    <row r="594" spans="1:16" ht="33.75">
      <c r="A594" s="10">
        <v>11011001011</v>
      </c>
      <c r="B594" s="8" t="s">
        <v>51</v>
      </c>
      <c r="C594" s="8"/>
      <c r="D594" s="8"/>
      <c r="E594" s="8"/>
      <c r="F594" s="8" t="s">
        <v>401</v>
      </c>
      <c r="G594" s="11" t="s">
        <v>86</v>
      </c>
      <c r="H594" s="8" t="s">
        <v>402</v>
      </c>
      <c r="I594" s="11" t="s">
        <v>23</v>
      </c>
      <c r="J594" s="40">
        <v>11204000</v>
      </c>
      <c r="K594" s="240">
        <v>11204000</v>
      </c>
      <c r="L594" s="40">
        <v>11204000</v>
      </c>
      <c r="M594" s="39">
        <f t="shared" si="4"/>
        <v>0</v>
      </c>
      <c r="N594" s="8"/>
      <c r="P594" s="74"/>
    </row>
    <row r="595" spans="1:16" ht="33.75">
      <c r="A595" s="10">
        <v>11011001011</v>
      </c>
      <c r="B595" s="11" t="s">
        <v>54</v>
      </c>
      <c r="C595" s="8"/>
      <c r="D595" s="8"/>
      <c r="E595" s="8"/>
      <c r="F595" s="8" t="s">
        <v>403</v>
      </c>
      <c r="G595" s="11" t="s">
        <v>86</v>
      </c>
      <c r="H595" s="8" t="s">
        <v>404</v>
      </c>
      <c r="I595" s="11" t="s">
        <v>23</v>
      </c>
      <c r="J595" s="40">
        <v>18000000</v>
      </c>
      <c r="K595" s="240">
        <v>18000000</v>
      </c>
      <c r="L595" s="40">
        <v>18000000</v>
      </c>
      <c r="M595" s="39">
        <f t="shared" si="4"/>
        <v>0</v>
      </c>
      <c r="N595" s="8"/>
      <c r="P595" s="74"/>
    </row>
    <row r="596" spans="1:16" ht="33.75">
      <c r="A596" s="10">
        <v>11011001011</v>
      </c>
      <c r="B596" s="8" t="s">
        <v>57</v>
      </c>
      <c r="C596" s="8"/>
      <c r="D596" s="8"/>
      <c r="E596" s="8"/>
      <c r="F596" s="8" t="s">
        <v>58</v>
      </c>
      <c r="G596" s="11" t="s">
        <v>21</v>
      </c>
      <c r="H596" s="8" t="s">
        <v>59</v>
      </c>
      <c r="I596" s="11" t="s">
        <v>23</v>
      </c>
      <c r="J596" s="40">
        <v>130000000</v>
      </c>
      <c r="K596" s="240">
        <v>130000000</v>
      </c>
      <c r="L596" s="40">
        <v>130000000</v>
      </c>
      <c r="M596" s="39">
        <f t="shared" si="4"/>
        <v>0</v>
      </c>
      <c r="N596" s="8"/>
      <c r="P596" s="74"/>
    </row>
    <row r="597" spans="1:16" ht="33.75">
      <c r="A597" s="10">
        <v>11011001011</v>
      </c>
      <c r="B597" s="8" t="s">
        <v>60</v>
      </c>
      <c r="C597" s="8"/>
      <c r="D597" s="8"/>
      <c r="E597" s="8"/>
      <c r="F597" s="8" t="s">
        <v>405</v>
      </c>
      <c r="G597" s="11" t="s">
        <v>21</v>
      </c>
      <c r="H597" s="8" t="s">
        <v>406</v>
      </c>
      <c r="I597" s="11" t="s">
        <v>23</v>
      </c>
      <c r="J597" s="40">
        <v>74448848</v>
      </c>
      <c r="K597" s="240">
        <v>74448848</v>
      </c>
      <c r="L597" s="40">
        <v>74448848</v>
      </c>
      <c r="M597" s="39">
        <f t="shared" si="4"/>
        <v>0</v>
      </c>
      <c r="N597" s="8"/>
      <c r="P597" s="74"/>
    </row>
    <row r="598" spans="1:16" ht="22.5">
      <c r="A598" s="10">
        <v>11011001012</v>
      </c>
      <c r="B598" s="8" t="s">
        <v>294</v>
      </c>
      <c r="C598" s="8"/>
      <c r="D598" s="8"/>
      <c r="E598" s="8"/>
      <c r="F598" s="8" t="s">
        <v>407</v>
      </c>
      <c r="G598" s="11" t="s">
        <v>21</v>
      </c>
      <c r="H598" s="8" t="s">
        <v>35</v>
      </c>
      <c r="I598" s="11" t="s">
        <v>23</v>
      </c>
      <c r="J598" s="40">
        <v>3727000</v>
      </c>
      <c r="K598" s="240">
        <v>3727000</v>
      </c>
      <c r="L598" s="40">
        <v>3727000</v>
      </c>
      <c r="M598" s="39">
        <f t="shared" si="4"/>
        <v>0</v>
      </c>
      <c r="N598" s="8"/>
      <c r="P598" s="74"/>
    </row>
    <row r="599" spans="1:16" ht="33.75">
      <c r="A599" s="6">
        <v>1101100102</v>
      </c>
      <c r="B599" s="8" t="s">
        <v>66</v>
      </c>
      <c r="C599" s="9">
        <v>4</v>
      </c>
      <c r="D599" s="8" t="s">
        <v>408</v>
      </c>
      <c r="E599" s="7" t="s">
        <v>17</v>
      </c>
      <c r="F599" s="8"/>
      <c r="G599" s="8"/>
      <c r="H599" s="8"/>
      <c r="I599" s="8"/>
      <c r="J599" s="39">
        <v>286665000</v>
      </c>
      <c r="K599" s="244">
        <f>SUM(K600:K602)</f>
        <v>286665000</v>
      </c>
      <c r="L599" s="39"/>
      <c r="M599" s="39">
        <f t="shared" si="4"/>
        <v>0</v>
      </c>
      <c r="N599" s="7" t="s">
        <v>394</v>
      </c>
      <c r="P599" s="74"/>
    </row>
    <row r="600" spans="1:16" ht="22.5">
      <c r="A600" s="10">
        <v>11011001021</v>
      </c>
      <c r="B600" s="11" t="s">
        <v>76</v>
      </c>
      <c r="C600" s="8"/>
      <c r="D600" s="8"/>
      <c r="E600" s="8"/>
      <c r="F600" s="8" t="s">
        <v>409</v>
      </c>
      <c r="G600" s="11" t="s">
        <v>74</v>
      </c>
      <c r="H600" s="8" t="s">
        <v>83</v>
      </c>
      <c r="I600" s="11" t="s">
        <v>23</v>
      </c>
      <c r="J600" s="40">
        <v>55486000</v>
      </c>
      <c r="K600" s="240">
        <v>55486000</v>
      </c>
      <c r="L600" s="40">
        <v>55486000</v>
      </c>
      <c r="M600" s="39">
        <f t="shared" si="4"/>
        <v>0</v>
      </c>
      <c r="N600" s="8"/>
      <c r="P600" s="74"/>
    </row>
    <row r="601" spans="1:16" ht="33.75">
      <c r="A601" s="10">
        <v>11011001022</v>
      </c>
      <c r="B601" s="8" t="s">
        <v>80</v>
      </c>
      <c r="C601" s="8"/>
      <c r="D601" s="8"/>
      <c r="E601" s="8"/>
      <c r="F601" s="8" t="s">
        <v>410</v>
      </c>
      <c r="G601" s="11" t="s">
        <v>86</v>
      </c>
      <c r="H601" s="8" t="s">
        <v>83</v>
      </c>
      <c r="I601" s="11" t="s">
        <v>23</v>
      </c>
      <c r="J601" s="40">
        <v>114179000</v>
      </c>
      <c r="K601" s="240">
        <v>114179000</v>
      </c>
      <c r="L601" s="40">
        <v>114179000</v>
      </c>
      <c r="M601" s="39">
        <f t="shared" si="4"/>
        <v>0</v>
      </c>
      <c r="N601" s="8"/>
      <c r="P601" s="74"/>
    </row>
    <row r="602" spans="1:16" ht="33.75">
      <c r="A602" s="10">
        <v>11011001025</v>
      </c>
      <c r="B602" s="8" t="s">
        <v>411</v>
      </c>
      <c r="C602" s="8"/>
      <c r="D602" s="8"/>
      <c r="E602" s="8"/>
      <c r="F602" s="8" t="s">
        <v>412</v>
      </c>
      <c r="G602" s="11" t="s">
        <v>70</v>
      </c>
      <c r="H602" s="8" t="s">
        <v>83</v>
      </c>
      <c r="I602" s="11" t="s">
        <v>23</v>
      </c>
      <c r="J602" s="40">
        <v>117000000</v>
      </c>
      <c r="K602" s="240">
        <v>117000000</v>
      </c>
      <c r="L602" s="40">
        <v>117000000</v>
      </c>
      <c r="M602" s="39">
        <f t="shared" si="4"/>
        <v>0</v>
      </c>
      <c r="N602" s="8"/>
      <c r="P602" s="74"/>
    </row>
    <row r="603" spans="1:16" ht="33.75">
      <c r="A603" s="6">
        <v>1101100103</v>
      </c>
      <c r="B603" s="8" t="s">
        <v>94</v>
      </c>
      <c r="C603" s="9">
        <v>4</v>
      </c>
      <c r="D603" s="8" t="s">
        <v>413</v>
      </c>
      <c r="E603" s="7" t="s">
        <v>17</v>
      </c>
      <c r="F603" s="8"/>
      <c r="G603" s="8"/>
      <c r="H603" s="8"/>
      <c r="I603" s="8"/>
      <c r="J603" s="39">
        <v>15572000</v>
      </c>
      <c r="K603" s="244">
        <f>+K604</f>
        <v>15572000</v>
      </c>
      <c r="L603" s="39"/>
      <c r="M603" s="39">
        <f t="shared" si="4"/>
        <v>0</v>
      </c>
      <c r="N603" s="7" t="s">
        <v>394</v>
      </c>
      <c r="P603" s="74"/>
    </row>
    <row r="604" spans="1:16" ht="33.75">
      <c r="A604" s="10">
        <v>11011001030</v>
      </c>
      <c r="B604" s="8" t="s">
        <v>97</v>
      </c>
      <c r="C604" s="8"/>
      <c r="D604" s="8"/>
      <c r="E604" s="8"/>
      <c r="F604" s="8" t="s">
        <v>414</v>
      </c>
      <c r="G604" s="12">
        <v>34</v>
      </c>
      <c r="H604" s="8" t="s">
        <v>415</v>
      </c>
      <c r="I604" s="11" t="s">
        <v>23</v>
      </c>
      <c r="J604" s="40">
        <v>15572000</v>
      </c>
      <c r="K604" s="240">
        <v>15572000</v>
      </c>
      <c r="L604" s="40">
        <v>15572000</v>
      </c>
      <c r="M604" s="39">
        <f t="shared" si="4"/>
        <v>0</v>
      </c>
      <c r="N604" s="8"/>
      <c r="P604" s="74"/>
    </row>
    <row r="605" spans="1:16" ht="45">
      <c r="A605" s="6">
        <v>1101100106</v>
      </c>
      <c r="B605" s="8" t="s">
        <v>101</v>
      </c>
      <c r="C605" s="9">
        <v>4</v>
      </c>
      <c r="D605" s="8" t="s">
        <v>416</v>
      </c>
      <c r="E605" s="7" t="s">
        <v>17</v>
      </c>
      <c r="F605" s="8"/>
      <c r="G605" s="8"/>
      <c r="H605" s="8"/>
      <c r="I605" s="8"/>
      <c r="J605" s="39">
        <v>14171000</v>
      </c>
      <c r="K605" s="244">
        <f>+K606</f>
        <v>14171000</v>
      </c>
      <c r="L605" s="39"/>
      <c r="M605" s="39">
        <f t="shared" si="4"/>
        <v>0</v>
      </c>
      <c r="N605" s="7" t="s">
        <v>394</v>
      </c>
      <c r="P605" s="74"/>
    </row>
    <row r="606" spans="1:16" ht="33.75">
      <c r="A606" s="10">
        <v>11011001060</v>
      </c>
      <c r="B606" s="8" t="s">
        <v>103</v>
      </c>
      <c r="C606" s="8"/>
      <c r="D606" s="8"/>
      <c r="E606" s="8"/>
      <c r="F606" s="8" t="s">
        <v>417</v>
      </c>
      <c r="G606" s="11" t="s">
        <v>418</v>
      </c>
      <c r="H606" s="8" t="s">
        <v>419</v>
      </c>
      <c r="I606" s="11" t="s">
        <v>23</v>
      </c>
      <c r="J606" s="40">
        <v>14171000</v>
      </c>
      <c r="K606" s="240">
        <v>14171000</v>
      </c>
      <c r="L606" s="40">
        <v>14171000</v>
      </c>
      <c r="M606" s="39">
        <f t="shared" si="4"/>
        <v>0</v>
      </c>
      <c r="N606" s="8"/>
      <c r="P606" s="74"/>
    </row>
    <row r="607" spans="1:16" ht="45">
      <c r="A607" s="6">
        <v>1101100115</v>
      </c>
      <c r="B607" s="8" t="s">
        <v>2206</v>
      </c>
      <c r="C607" s="9">
        <v>4</v>
      </c>
      <c r="D607" s="8" t="s">
        <v>2207</v>
      </c>
      <c r="E607" s="7" t="s">
        <v>17</v>
      </c>
      <c r="F607" s="8"/>
      <c r="G607" s="8"/>
      <c r="H607" s="8"/>
      <c r="I607" s="8"/>
      <c r="J607" s="39">
        <v>661616600</v>
      </c>
      <c r="K607" s="244">
        <f>SUM(K608:K614)</f>
        <v>661616600</v>
      </c>
      <c r="L607" s="39"/>
      <c r="M607" s="39">
        <f t="shared" si="4"/>
        <v>0</v>
      </c>
      <c r="N607" s="7" t="s">
        <v>394</v>
      </c>
      <c r="P607" s="74"/>
    </row>
    <row r="608" spans="1:16" ht="33.75">
      <c r="A608" s="10">
        <v>11011001150</v>
      </c>
      <c r="B608" s="8" t="s">
        <v>2208</v>
      </c>
      <c r="C608" s="8"/>
      <c r="D608" s="8"/>
      <c r="E608" s="8"/>
      <c r="F608" s="8" t="s">
        <v>2209</v>
      </c>
      <c r="G608" s="11" t="s">
        <v>2210</v>
      </c>
      <c r="H608" s="8" t="s">
        <v>2211</v>
      </c>
      <c r="I608" s="11" t="s">
        <v>23</v>
      </c>
      <c r="J608" s="40">
        <v>241732000</v>
      </c>
      <c r="K608" s="240">
        <v>241732000</v>
      </c>
      <c r="L608" s="40">
        <v>241732000</v>
      </c>
      <c r="M608" s="39">
        <f t="shared" si="4"/>
        <v>0</v>
      </c>
      <c r="N608" s="8"/>
      <c r="P608" s="74"/>
    </row>
    <row r="609" spans="1:16" ht="45">
      <c r="A609" s="10">
        <v>11011001150</v>
      </c>
      <c r="B609" s="8" t="s">
        <v>2212</v>
      </c>
      <c r="C609" s="8"/>
      <c r="D609" s="8"/>
      <c r="E609" s="8"/>
      <c r="F609" s="8" t="s">
        <v>2213</v>
      </c>
      <c r="G609" s="11" t="s">
        <v>70</v>
      </c>
      <c r="H609" s="8" t="s">
        <v>2214</v>
      </c>
      <c r="I609" s="11" t="s">
        <v>23</v>
      </c>
      <c r="J609" s="40">
        <v>10000000</v>
      </c>
      <c r="K609" s="240">
        <v>10000000</v>
      </c>
      <c r="L609" s="40">
        <v>10000000</v>
      </c>
      <c r="M609" s="39">
        <f t="shared" si="4"/>
        <v>0</v>
      </c>
      <c r="N609" s="8"/>
      <c r="P609" s="74"/>
    </row>
    <row r="610" spans="1:16" ht="45">
      <c r="A610" s="10">
        <v>11011001150</v>
      </c>
      <c r="B610" s="8" t="s">
        <v>2215</v>
      </c>
      <c r="C610" s="8"/>
      <c r="D610" s="8"/>
      <c r="E610" s="8"/>
      <c r="F610" s="8" t="s">
        <v>2216</v>
      </c>
      <c r="G610" s="11" t="s">
        <v>2217</v>
      </c>
      <c r="H610" s="8" t="s">
        <v>2218</v>
      </c>
      <c r="I610" s="11" t="s">
        <v>23</v>
      </c>
      <c r="J610" s="40">
        <v>80111100</v>
      </c>
      <c r="K610" s="240">
        <v>80111100</v>
      </c>
      <c r="L610" s="40">
        <v>80111100</v>
      </c>
      <c r="M610" s="39">
        <f t="shared" si="4"/>
        <v>0</v>
      </c>
      <c r="N610" s="8"/>
      <c r="P610" s="74"/>
    </row>
    <row r="611" spans="1:16" ht="22.5">
      <c r="A611" s="10">
        <v>11011001151</v>
      </c>
      <c r="B611" s="11" t="s">
        <v>1557</v>
      </c>
      <c r="C611" s="8"/>
      <c r="D611" s="8"/>
      <c r="E611" s="8"/>
      <c r="F611" s="8" t="s">
        <v>2219</v>
      </c>
      <c r="G611" s="11" t="s">
        <v>2220</v>
      </c>
      <c r="H611" s="8" t="s">
        <v>2221</v>
      </c>
      <c r="I611" s="11" t="s">
        <v>23</v>
      </c>
      <c r="J611" s="40">
        <v>98349500</v>
      </c>
      <c r="K611" s="240">
        <v>98349500</v>
      </c>
      <c r="L611" s="40">
        <v>98349500</v>
      </c>
      <c r="M611" s="39">
        <f t="shared" si="4"/>
        <v>0</v>
      </c>
      <c r="N611" s="8"/>
      <c r="P611" s="74"/>
    </row>
    <row r="612" spans="1:16" ht="33.75">
      <c r="A612" s="10">
        <v>11011001151</v>
      </c>
      <c r="B612" s="8" t="s">
        <v>2222</v>
      </c>
      <c r="C612" s="8"/>
      <c r="D612" s="8"/>
      <c r="E612" s="8"/>
      <c r="F612" s="8" t="s">
        <v>2223</v>
      </c>
      <c r="G612" s="11" t="s">
        <v>86</v>
      </c>
      <c r="H612" s="8" t="s">
        <v>2224</v>
      </c>
      <c r="I612" s="11" t="s">
        <v>23</v>
      </c>
      <c r="J612" s="40">
        <v>103995000</v>
      </c>
      <c r="K612" s="240">
        <v>103995000</v>
      </c>
      <c r="L612" s="40">
        <v>103995000</v>
      </c>
      <c r="M612" s="39">
        <f t="shared" si="4"/>
        <v>0</v>
      </c>
      <c r="N612" s="8"/>
      <c r="P612" s="74"/>
    </row>
    <row r="613" spans="1:16" ht="22.5">
      <c r="A613" s="10">
        <v>11011001151</v>
      </c>
      <c r="B613" s="11" t="s">
        <v>2225</v>
      </c>
      <c r="C613" s="8"/>
      <c r="D613" s="8"/>
      <c r="E613" s="8"/>
      <c r="F613" s="8" t="s">
        <v>2226</v>
      </c>
      <c r="G613" s="11" t="s">
        <v>70</v>
      </c>
      <c r="H613" s="8" t="s">
        <v>2227</v>
      </c>
      <c r="I613" s="11" t="s">
        <v>23</v>
      </c>
      <c r="J613" s="40">
        <v>25130000</v>
      </c>
      <c r="K613" s="240">
        <v>25130000</v>
      </c>
      <c r="L613" s="40">
        <v>25130000</v>
      </c>
      <c r="M613" s="39">
        <f t="shared" si="4"/>
        <v>0</v>
      </c>
      <c r="N613" s="8"/>
      <c r="P613" s="74"/>
    </row>
    <row r="614" spans="1:16" ht="33.75">
      <c r="A614" s="10">
        <v>11011001152</v>
      </c>
      <c r="B614" s="8" t="s">
        <v>2228</v>
      </c>
      <c r="C614" s="8"/>
      <c r="D614" s="8"/>
      <c r="E614" s="8"/>
      <c r="F614" s="8" t="s">
        <v>2229</v>
      </c>
      <c r="G614" s="11" t="s">
        <v>70</v>
      </c>
      <c r="H614" s="8" t="s">
        <v>2224</v>
      </c>
      <c r="I614" s="11" t="s">
        <v>23</v>
      </c>
      <c r="J614" s="40">
        <v>102299000</v>
      </c>
      <c r="K614" s="240">
        <v>102299000</v>
      </c>
      <c r="L614" s="40">
        <v>102299000</v>
      </c>
      <c r="M614" s="39">
        <f t="shared" si="4"/>
        <v>0</v>
      </c>
      <c r="N614" s="8"/>
      <c r="P614" s="74"/>
    </row>
    <row r="615" spans="1:16" s="57" customFormat="1" ht="33.75">
      <c r="A615" s="53">
        <v>111</v>
      </c>
      <c r="B615" s="55" t="s">
        <v>3677</v>
      </c>
      <c r="C615" s="55"/>
      <c r="D615" s="55"/>
      <c r="E615" s="55"/>
      <c r="F615" s="55"/>
      <c r="G615" s="55"/>
      <c r="H615" s="55"/>
      <c r="I615" s="55"/>
      <c r="J615" s="56">
        <v>1230242090</v>
      </c>
      <c r="K615" s="243">
        <f>+K616+K618+K622+K624</f>
        <v>1230242090</v>
      </c>
      <c r="L615" s="56"/>
      <c r="M615" s="56">
        <f t="shared" si="4"/>
        <v>0</v>
      </c>
      <c r="N615" s="55"/>
      <c r="P615" s="75"/>
    </row>
    <row r="616" spans="1:16" ht="45">
      <c r="A616" s="6">
        <v>1111220115</v>
      </c>
      <c r="B616" s="8" t="s">
        <v>3678</v>
      </c>
      <c r="C616" s="9">
        <v>4</v>
      </c>
      <c r="D616" s="8" t="s">
        <v>3679</v>
      </c>
      <c r="E616" s="7" t="s">
        <v>96</v>
      </c>
      <c r="F616" s="8"/>
      <c r="G616" s="8"/>
      <c r="H616" s="8"/>
      <c r="I616" s="8"/>
      <c r="J616" s="39">
        <v>34511565</v>
      </c>
      <c r="K616" s="244">
        <f>SUM(K617)</f>
        <v>34511565</v>
      </c>
      <c r="L616" s="39"/>
      <c r="M616" s="39">
        <f t="shared" si="4"/>
        <v>0</v>
      </c>
      <c r="N616" s="7" t="s">
        <v>1145</v>
      </c>
      <c r="P616" s="74"/>
    </row>
    <row r="617" spans="1:16" ht="56.25">
      <c r="A617" s="10">
        <v>11112201150</v>
      </c>
      <c r="B617" s="8" t="s">
        <v>3680</v>
      </c>
      <c r="C617" s="8"/>
      <c r="D617" s="8"/>
      <c r="E617" s="8"/>
      <c r="F617" s="8" t="s">
        <v>3681</v>
      </c>
      <c r="G617" s="11" t="s">
        <v>3303</v>
      </c>
      <c r="H617" s="8" t="s">
        <v>3682</v>
      </c>
      <c r="I617" s="11" t="s">
        <v>1879</v>
      </c>
      <c r="J617" s="40">
        <v>34511565</v>
      </c>
      <c r="K617" s="240">
        <v>34511565</v>
      </c>
      <c r="L617" s="40">
        <v>34511565</v>
      </c>
      <c r="M617" s="39">
        <f t="shared" si="4"/>
        <v>0</v>
      </c>
      <c r="N617" s="8"/>
      <c r="P617" s="74"/>
    </row>
    <row r="618" spans="1:16" ht="56.25">
      <c r="A618" s="6">
        <v>1111220116</v>
      </c>
      <c r="B618" s="8" t="s">
        <v>3683</v>
      </c>
      <c r="C618" s="9">
        <v>4</v>
      </c>
      <c r="D618" s="8" t="s">
        <v>3684</v>
      </c>
      <c r="E618" s="7" t="s">
        <v>96</v>
      </c>
      <c r="F618" s="8"/>
      <c r="G618" s="8"/>
      <c r="H618" s="8"/>
      <c r="I618" s="8"/>
      <c r="J618" s="39">
        <v>202620500</v>
      </c>
      <c r="K618" s="244">
        <f>SUM(K619:K621)</f>
        <v>202620500</v>
      </c>
      <c r="L618" s="39"/>
      <c r="M618" s="39">
        <f t="shared" si="4"/>
        <v>0</v>
      </c>
      <c r="N618" s="7" t="s">
        <v>1145</v>
      </c>
      <c r="P618" s="74"/>
    </row>
    <row r="619" spans="1:16" ht="78.75">
      <c r="A619" s="10">
        <v>11112201160</v>
      </c>
      <c r="B619" s="8" t="s">
        <v>3685</v>
      </c>
      <c r="C619" s="8"/>
      <c r="D619" s="8"/>
      <c r="E619" s="8"/>
      <c r="F619" s="8" t="s">
        <v>3686</v>
      </c>
      <c r="G619" s="11" t="s">
        <v>3687</v>
      </c>
      <c r="H619" s="8" t="s">
        <v>3688</v>
      </c>
      <c r="I619" s="11" t="s">
        <v>1879</v>
      </c>
      <c r="J619" s="40">
        <v>40029000</v>
      </c>
      <c r="K619" s="240">
        <v>40029000</v>
      </c>
      <c r="L619" s="40">
        <v>40029000</v>
      </c>
      <c r="M619" s="39">
        <f t="shared" si="4"/>
        <v>0</v>
      </c>
      <c r="N619" s="8"/>
      <c r="P619" s="74"/>
    </row>
    <row r="620" spans="1:16" ht="56.25">
      <c r="A620" s="10">
        <v>11112201160</v>
      </c>
      <c r="B620" s="8" t="s">
        <v>3689</v>
      </c>
      <c r="C620" s="8"/>
      <c r="D620" s="8"/>
      <c r="E620" s="8"/>
      <c r="F620" s="8" t="s">
        <v>3690</v>
      </c>
      <c r="G620" s="8" t="s">
        <v>3691</v>
      </c>
      <c r="H620" s="8" t="s">
        <v>3692</v>
      </c>
      <c r="I620" s="11" t="s">
        <v>174</v>
      </c>
      <c r="J620" s="40">
        <v>45385000</v>
      </c>
      <c r="K620" s="240">
        <v>45385000</v>
      </c>
      <c r="L620" s="40">
        <v>45385000</v>
      </c>
      <c r="M620" s="39">
        <f t="shared" si="4"/>
        <v>0</v>
      </c>
      <c r="N620" s="8"/>
      <c r="P620" s="74"/>
    </row>
    <row r="621" spans="1:16" ht="45">
      <c r="A621" s="10">
        <v>11112201161</v>
      </c>
      <c r="B621" s="8" t="s">
        <v>3693</v>
      </c>
      <c r="C621" s="8"/>
      <c r="D621" s="8"/>
      <c r="E621" s="8"/>
      <c r="F621" s="8" t="s">
        <v>3694</v>
      </c>
      <c r="G621" s="11" t="s">
        <v>790</v>
      </c>
      <c r="H621" s="8" t="s">
        <v>3695</v>
      </c>
      <c r="I621" s="11" t="s">
        <v>170</v>
      </c>
      <c r="J621" s="40">
        <v>117206500</v>
      </c>
      <c r="K621" s="240">
        <v>117206500</v>
      </c>
      <c r="L621" s="40">
        <v>117206500</v>
      </c>
      <c r="M621" s="39">
        <f t="shared" si="4"/>
        <v>0</v>
      </c>
      <c r="N621" s="8"/>
      <c r="P621" s="74"/>
    </row>
    <row r="622" spans="1:16" ht="33.75">
      <c r="A622" s="6">
        <v>1111220117</v>
      </c>
      <c r="B622" s="8" t="s">
        <v>3696</v>
      </c>
      <c r="C622" s="9">
        <v>4</v>
      </c>
      <c r="D622" s="8" t="s">
        <v>3697</v>
      </c>
      <c r="E622" s="7" t="s">
        <v>96</v>
      </c>
      <c r="F622" s="8"/>
      <c r="G622" s="8"/>
      <c r="H622" s="8"/>
      <c r="I622" s="8"/>
      <c r="J622" s="39">
        <v>21879025</v>
      </c>
      <c r="K622" s="244">
        <f>+K623</f>
        <v>21879025</v>
      </c>
      <c r="L622" s="39"/>
      <c r="M622" s="39">
        <f t="shared" si="4"/>
        <v>0</v>
      </c>
      <c r="N622" s="7" t="s">
        <v>1145</v>
      </c>
      <c r="P622" s="74"/>
    </row>
    <row r="623" spans="1:16" ht="45">
      <c r="A623" s="10">
        <v>11112201170</v>
      </c>
      <c r="B623" s="8" t="s">
        <v>3698</v>
      </c>
      <c r="C623" s="8"/>
      <c r="D623" s="8"/>
      <c r="E623" s="8"/>
      <c r="F623" s="8" t="s">
        <v>3699</v>
      </c>
      <c r="G623" s="11" t="s">
        <v>1310</v>
      </c>
      <c r="H623" s="8" t="s">
        <v>3700</v>
      </c>
      <c r="I623" s="11" t="s">
        <v>1879</v>
      </c>
      <c r="J623" s="40">
        <v>21879025</v>
      </c>
      <c r="K623" s="240">
        <v>21879025</v>
      </c>
      <c r="L623" s="40">
        <v>21879025</v>
      </c>
      <c r="M623" s="39">
        <f t="shared" si="4"/>
        <v>0</v>
      </c>
      <c r="N623" s="8"/>
      <c r="P623" s="74"/>
    </row>
    <row r="624" spans="1:16" ht="45">
      <c r="A624" s="6">
        <v>1111220118</v>
      </c>
      <c r="B624" s="8" t="s">
        <v>3701</v>
      </c>
      <c r="C624" s="9">
        <v>4</v>
      </c>
      <c r="D624" s="8" t="s">
        <v>3702</v>
      </c>
      <c r="E624" s="7" t="s">
        <v>96</v>
      </c>
      <c r="F624" s="8"/>
      <c r="G624" s="8"/>
      <c r="H624" s="8"/>
      <c r="I624" s="8"/>
      <c r="J624" s="39">
        <v>971231000</v>
      </c>
      <c r="K624" s="244">
        <f>+K625</f>
        <v>971231000</v>
      </c>
      <c r="L624" s="39"/>
      <c r="M624" s="39">
        <f t="shared" si="4"/>
        <v>0</v>
      </c>
      <c r="N624" s="7" t="s">
        <v>1145</v>
      </c>
      <c r="P624" s="74"/>
    </row>
    <row r="625" spans="1:16" ht="33.75">
      <c r="A625" s="10">
        <v>11112201180</v>
      </c>
      <c r="B625" s="8" t="s">
        <v>3703</v>
      </c>
      <c r="C625" s="8"/>
      <c r="D625" s="8"/>
      <c r="E625" s="8"/>
      <c r="F625" s="8" t="s">
        <v>3704</v>
      </c>
      <c r="G625" s="8" t="s">
        <v>3705</v>
      </c>
      <c r="H625" s="8" t="s">
        <v>3706</v>
      </c>
      <c r="I625" s="11" t="s">
        <v>1875</v>
      </c>
      <c r="J625" s="40">
        <v>971231000</v>
      </c>
      <c r="K625" s="240">
        <v>971231000</v>
      </c>
      <c r="L625" s="40">
        <v>971231000</v>
      </c>
      <c r="M625" s="39">
        <f t="shared" si="4"/>
        <v>0</v>
      </c>
      <c r="N625" s="8"/>
      <c r="P625" s="74"/>
    </row>
    <row r="626" spans="1:16" s="57" customFormat="1" ht="22.5">
      <c r="A626" s="53">
        <v>112</v>
      </c>
      <c r="B626" s="55" t="s">
        <v>3707</v>
      </c>
      <c r="C626" s="55"/>
      <c r="D626" s="55"/>
      <c r="E626" s="55"/>
      <c r="F626" s="55"/>
      <c r="G626" s="55"/>
      <c r="H626" s="55"/>
      <c r="I626" s="55"/>
      <c r="J626" s="56">
        <v>1742305000</v>
      </c>
      <c r="K626" s="243">
        <f>+K627+K633+K635+K637</f>
        <v>1742305000</v>
      </c>
      <c r="L626" s="56"/>
      <c r="M626" s="56">
        <f t="shared" si="4"/>
        <v>0</v>
      </c>
      <c r="N626" s="55"/>
      <c r="P626" s="75"/>
    </row>
    <row r="627" spans="1:16" ht="33.75">
      <c r="A627" s="6">
        <v>1121220115</v>
      </c>
      <c r="B627" s="7" t="s">
        <v>3708</v>
      </c>
      <c r="C627" s="9">
        <v>5</v>
      </c>
      <c r="D627" s="8" t="s">
        <v>3709</v>
      </c>
      <c r="E627" s="7" t="s">
        <v>96</v>
      </c>
      <c r="F627" s="8"/>
      <c r="G627" s="8"/>
      <c r="H627" s="8"/>
      <c r="I627" s="8"/>
      <c r="J627" s="39">
        <v>1373644000</v>
      </c>
      <c r="K627" s="244">
        <f>SUM(K628:K632)</f>
        <v>1373644000</v>
      </c>
      <c r="L627" s="39"/>
      <c r="M627" s="39">
        <f t="shared" si="4"/>
        <v>0</v>
      </c>
      <c r="N627" s="7" t="s">
        <v>1145</v>
      </c>
      <c r="P627" s="74"/>
    </row>
    <row r="628" spans="1:16" ht="56.25">
      <c r="A628" s="10">
        <v>11212201150</v>
      </c>
      <c r="B628" s="8" t="s">
        <v>3710</v>
      </c>
      <c r="C628" s="8"/>
      <c r="D628" s="8"/>
      <c r="E628" s="8"/>
      <c r="F628" s="8" t="s">
        <v>3711</v>
      </c>
      <c r="G628" s="11" t="s">
        <v>3527</v>
      </c>
      <c r="H628" s="8" t="s">
        <v>3712</v>
      </c>
      <c r="I628" s="11" t="s">
        <v>174</v>
      </c>
      <c r="J628" s="40">
        <v>79465000</v>
      </c>
      <c r="K628" s="240">
        <v>79465000</v>
      </c>
      <c r="L628" s="40">
        <v>79465000</v>
      </c>
      <c r="M628" s="39">
        <f t="shared" si="4"/>
        <v>0</v>
      </c>
      <c r="N628" s="8"/>
      <c r="P628" s="74"/>
    </row>
    <row r="629" spans="1:16" ht="33.75">
      <c r="A629" s="10">
        <v>11212201150</v>
      </c>
      <c r="B629" s="11" t="s">
        <v>3713</v>
      </c>
      <c r="C629" s="8"/>
      <c r="D629" s="8"/>
      <c r="E629" s="8"/>
      <c r="F629" s="8" t="s">
        <v>3714</v>
      </c>
      <c r="G629" s="11" t="s">
        <v>3715</v>
      </c>
      <c r="H629" s="8" t="s">
        <v>3716</v>
      </c>
      <c r="I629" s="11" t="s">
        <v>3715</v>
      </c>
      <c r="J629" s="40">
        <v>15000000</v>
      </c>
      <c r="K629" s="240">
        <v>15000000</v>
      </c>
      <c r="L629" s="40">
        <v>15000000</v>
      </c>
      <c r="M629" s="39">
        <f t="shared" si="4"/>
        <v>0</v>
      </c>
      <c r="N629" s="8"/>
      <c r="P629" s="74"/>
    </row>
    <row r="630" spans="1:16" ht="33.75">
      <c r="A630" s="10">
        <v>11212201150</v>
      </c>
      <c r="B630" s="11" t="s">
        <v>3717</v>
      </c>
      <c r="C630" s="8"/>
      <c r="D630" s="8"/>
      <c r="E630" s="8"/>
      <c r="F630" s="8" t="s">
        <v>3718</v>
      </c>
      <c r="G630" s="11" t="s">
        <v>3719</v>
      </c>
      <c r="H630" s="8" t="s">
        <v>3720</v>
      </c>
      <c r="I630" s="11" t="s">
        <v>174</v>
      </c>
      <c r="J630" s="40">
        <v>193735000</v>
      </c>
      <c r="K630" s="240">
        <v>193735000</v>
      </c>
      <c r="L630" s="40">
        <v>193735000</v>
      </c>
      <c r="M630" s="39">
        <f t="shared" si="4"/>
        <v>0</v>
      </c>
      <c r="N630" s="8"/>
      <c r="P630" s="74"/>
    </row>
    <row r="631" spans="1:16" ht="56.25">
      <c r="A631" s="10">
        <v>11212201150</v>
      </c>
      <c r="B631" s="8" t="s">
        <v>3721</v>
      </c>
      <c r="C631" s="8"/>
      <c r="D631" s="8"/>
      <c r="E631" s="8"/>
      <c r="F631" s="8" t="s">
        <v>3722</v>
      </c>
      <c r="G631" s="11" t="s">
        <v>3480</v>
      </c>
      <c r="H631" s="8" t="s">
        <v>3723</v>
      </c>
      <c r="I631" s="11" t="s">
        <v>174</v>
      </c>
      <c r="J631" s="40">
        <v>1075444000</v>
      </c>
      <c r="K631" s="240">
        <v>1075444000</v>
      </c>
      <c r="L631" s="40">
        <v>1075444000</v>
      </c>
      <c r="M631" s="39">
        <f t="shared" si="4"/>
        <v>0</v>
      </c>
      <c r="N631" s="8"/>
      <c r="P631" s="74"/>
    </row>
    <row r="632" spans="1:16" ht="33.75">
      <c r="A632" s="10">
        <v>11212201150</v>
      </c>
      <c r="B632" s="11" t="s">
        <v>3724</v>
      </c>
      <c r="C632" s="8"/>
      <c r="D632" s="8"/>
      <c r="E632" s="8"/>
      <c r="F632" s="8" t="s">
        <v>3725</v>
      </c>
      <c r="G632" s="11" t="s">
        <v>133</v>
      </c>
      <c r="H632" s="8" t="s">
        <v>3726</v>
      </c>
      <c r="I632" s="11" t="s">
        <v>170</v>
      </c>
      <c r="J632" s="40">
        <v>10000000</v>
      </c>
      <c r="K632" s="240">
        <v>10000000</v>
      </c>
      <c r="L632" s="40">
        <v>10000000</v>
      </c>
      <c r="M632" s="39">
        <f t="shared" si="4"/>
        <v>0</v>
      </c>
      <c r="N632" s="8"/>
      <c r="P632" s="74"/>
    </row>
    <row r="633" spans="1:16" ht="22.5">
      <c r="A633" s="6">
        <v>1121220117</v>
      </c>
      <c r="B633" s="7" t="s">
        <v>3727</v>
      </c>
      <c r="C633" s="9">
        <v>5</v>
      </c>
      <c r="D633" s="8" t="s">
        <v>3728</v>
      </c>
      <c r="E633" s="7" t="s">
        <v>96</v>
      </c>
      <c r="F633" s="8"/>
      <c r="G633" s="8"/>
      <c r="H633" s="8"/>
      <c r="I633" s="8"/>
      <c r="J633" s="39">
        <v>25000000</v>
      </c>
      <c r="K633" s="244">
        <f>+K634</f>
        <v>25000000</v>
      </c>
      <c r="L633" s="39"/>
      <c r="M633" s="39">
        <f t="shared" si="4"/>
        <v>0</v>
      </c>
      <c r="N633" s="7" t="s">
        <v>1145</v>
      </c>
      <c r="P633" s="74"/>
    </row>
    <row r="634" spans="1:16" ht="56.25">
      <c r="A634" s="10">
        <v>11212201170</v>
      </c>
      <c r="B634" s="11" t="s">
        <v>3729</v>
      </c>
      <c r="C634" s="8"/>
      <c r="D634" s="8"/>
      <c r="E634" s="8"/>
      <c r="F634" s="8" t="s">
        <v>3730</v>
      </c>
      <c r="G634" s="11" t="s">
        <v>3731</v>
      </c>
      <c r="H634" s="8" t="s">
        <v>3732</v>
      </c>
      <c r="I634" s="11" t="s">
        <v>174</v>
      </c>
      <c r="J634" s="40">
        <v>25000000</v>
      </c>
      <c r="K634" s="240">
        <v>25000000</v>
      </c>
      <c r="L634" s="40">
        <v>25000000</v>
      </c>
      <c r="M634" s="39">
        <f>+K634-J634</f>
        <v>0</v>
      </c>
      <c r="N634" s="8"/>
      <c r="P634" s="74"/>
    </row>
    <row r="635" spans="1:16" ht="56.25">
      <c r="A635" s="6">
        <v>1121220122</v>
      </c>
      <c r="B635" s="8" t="s">
        <v>3733</v>
      </c>
      <c r="C635" s="9">
        <v>5</v>
      </c>
      <c r="D635" s="8" t="s">
        <v>3734</v>
      </c>
      <c r="E635" s="7" t="s">
        <v>96</v>
      </c>
      <c r="F635" s="8"/>
      <c r="G635" s="8"/>
      <c r="H635" s="8"/>
      <c r="I635" s="8"/>
      <c r="J635" s="39">
        <v>280950000</v>
      </c>
      <c r="K635" s="244">
        <f>+K636</f>
        <v>280950000</v>
      </c>
      <c r="L635" s="39"/>
      <c r="M635" s="39">
        <f>+K635-J635</f>
        <v>0</v>
      </c>
      <c r="N635" s="7" t="s">
        <v>1145</v>
      </c>
      <c r="P635" s="74"/>
    </row>
    <row r="636" spans="1:16" ht="90">
      <c r="A636" s="10">
        <v>11212201220</v>
      </c>
      <c r="B636" s="8" t="s">
        <v>3735</v>
      </c>
      <c r="C636" s="8"/>
      <c r="D636" s="8"/>
      <c r="E636" s="8"/>
      <c r="F636" s="8" t="s">
        <v>3736</v>
      </c>
      <c r="G636" s="11" t="s">
        <v>3737</v>
      </c>
      <c r="H636" s="8" t="s">
        <v>3738</v>
      </c>
      <c r="I636" s="11" t="s">
        <v>174</v>
      </c>
      <c r="J636" s="40">
        <v>280950000</v>
      </c>
      <c r="K636" s="240">
        <v>280950000</v>
      </c>
      <c r="L636" s="40">
        <v>280950000</v>
      </c>
      <c r="M636" s="39">
        <f>+K636-J636</f>
        <v>0</v>
      </c>
      <c r="N636" s="8"/>
      <c r="P636" s="74"/>
    </row>
    <row r="637" spans="1:16" ht="33.75">
      <c r="A637" s="6">
        <v>1121220123</v>
      </c>
      <c r="B637" s="8" t="s">
        <v>3739</v>
      </c>
      <c r="C637" s="9">
        <v>5</v>
      </c>
      <c r="D637" s="8" t="s">
        <v>3740</v>
      </c>
      <c r="E637" s="7" t="s">
        <v>96</v>
      </c>
      <c r="F637" s="8"/>
      <c r="G637" s="8"/>
      <c r="H637" s="8"/>
      <c r="I637" s="8"/>
      <c r="J637" s="39">
        <v>62711000</v>
      </c>
      <c r="K637" s="244">
        <f>+K638</f>
        <v>62711000</v>
      </c>
      <c r="L637" s="39"/>
      <c r="M637" s="39">
        <f>+K637-J637</f>
        <v>0</v>
      </c>
      <c r="N637" s="7" t="s">
        <v>1145</v>
      </c>
      <c r="P637" s="74"/>
    </row>
    <row r="638" spans="1:16" ht="56.25">
      <c r="A638" s="10">
        <v>11212201230</v>
      </c>
      <c r="B638" s="8" t="s">
        <v>3741</v>
      </c>
      <c r="C638" s="8"/>
      <c r="D638" s="8"/>
      <c r="E638" s="8"/>
      <c r="F638" s="8" t="s">
        <v>3742</v>
      </c>
      <c r="G638" s="11" t="s">
        <v>133</v>
      </c>
      <c r="H638" s="8" t="s">
        <v>3743</v>
      </c>
      <c r="I638" s="11" t="s">
        <v>174</v>
      </c>
      <c r="J638" s="40">
        <v>62711000</v>
      </c>
      <c r="K638" s="240">
        <v>62711000</v>
      </c>
      <c r="L638" s="40">
        <v>62711000</v>
      </c>
      <c r="M638" s="39">
        <f>+K638-J638</f>
        <v>0</v>
      </c>
      <c r="N638" s="8"/>
      <c r="P638" s="74"/>
    </row>
    <row r="639" spans="1:16" s="57" customFormat="1">
      <c r="A639" s="53">
        <v>113</v>
      </c>
      <c r="B639" s="54" t="s">
        <v>420</v>
      </c>
      <c r="C639" s="55"/>
      <c r="D639" s="55"/>
      <c r="E639" s="55"/>
      <c r="F639" s="55"/>
      <c r="G639" s="55"/>
      <c r="H639" s="55"/>
      <c r="I639" s="55"/>
      <c r="J639" s="56">
        <v>3075409342</v>
      </c>
      <c r="K639" s="243">
        <f>+K640+K655+K658+K660+K662+K668+K674+K678</f>
        <v>3075409342</v>
      </c>
      <c r="L639" s="56"/>
      <c r="M639" s="56">
        <f t="shared" si="4"/>
        <v>0</v>
      </c>
      <c r="N639" s="55"/>
      <c r="P639" s="75"/>
    </row>
    <row r="640" spans="1:16" ht="45">
      <c r="A640" s="6">
        <v>1131130101</v>
      </c>
      <c r="B640" s="8" t="s">
        <v>15</v>
      </c>
      <c r="C640" s="9">
        <v>4</v>
      </c>
      <c r="D640" s="8" t="s">
        <v>421</v>
      </c>
      <c r="E640" s="7" t="s">
        <v>318</v>
      </c>
      <c r="F640" s="8"/>
      <c r="G640" s="8"/>
      <c r="H640" s="8"/>
      <c r="I640" s="8"/>
      <c r="J640" s="39">
        <v>552365472</v>
      </c>
      <c r="K640" s="244">
        <f>SUM(K641:K654)</f>
        <v>552365472</v>
      </c>
      <c r="L640" s="39"/>
      <c r="M640" s="39">
        <f t="shared" si="4"/>
        <v>0</v>
      </c>
      <c r="N640" s="7" t="s">
        <v>422</v>
      </c>
      <c r="P640" s="77">
        <f>+K640+K655+K658+K660+K662+K668+K674+K678+K425+K681+K684+K688</f>
        <v>3888364992</v>
      </c>
    </row>
    <row r="641" spans="1:16" ht="22.5">
      <c r="A641" s="10">
        <v>11311301010</v>
      </c>
      <c r="B641" s="11" t="s">
        <v>19</v>
      </c>
      <c r="C641" s="8"/>
      <c r="D641" s="8"/>
      <c r="E641" s="8"/>
      <c r="F641" s="8" t="s">
        <v>110</v>
      </c>
      <c r="G641" s="11" t="s">
        <v>133</v>
      </c>
      <c r="H641" s="8" t="s">
        <v>22</v>
      </c>
      <c r="I641" s="11" t="s">
        <v>174</v>
      </c>
      <c r="J641" s="40">
        <v>3536000</v>
      </c>
      <c r="K641" s="240">
        <v>3536000</v>
      </c>
      <c r="L641" s="40">
        <v>3536000</v>
      </c>
      <c r="M641" s="39">
        <f t="shared" si="4"/>
        <v>0</v>
      </c>
      <c r="N641" s="8"/>
      <c r="P641" s="74"/>
    </row>
    <row r="642" spans="1:16" ht="33.75">
      <c r="A642" s="10">
        <v>11311301010</v>
      </c>
      <c r="B642" s="8" t="s">
        <v>24</v>
      </c>
      <c r="C642" s="8"/>
      <c r="D642" s="8"/>
      <c r="E642" s="8"/>
      <c r="F642" s="8" t="s">
        <v>423</v>
      </c>
      <c r="G642" s="11" t="s">
        <v>133</v>
      </c>
      <c r="H642" s="8" t="s">
        <v>424</v>
      </c>
      <c r="I642" s="11" t="s">
        <v>133</v>
      </c>
      <c r="J642" s="40">
        <v>86400000</v>
      </c>
      <c r="K642" s="240">
        <v>86400000</v>
      </c>
      <c r="L642" s="40">
        <v>86400000</v>
      </c>
      <c r="M642" s="39">
        <f t="shared" si="4"/>
        <v>0</v>
      </c>
      <c r="N642" s="8"/>
      <c r="P642" s="74"/>
    </row>
    <row r="643" spans="1:16" ht="33.75">
      <c r="A643" s="10">
        <v>11311301010</v>
      </c>
      <c r="B643" s="8" t="s">
        <v>359</v>
      </c>
      <c r="C643" s="8"/>
      <c r="D643" s="8"/>
      <c r="E643" s="8"/>
      <c r="F643" s="8" t="s">
        <v>425</v>
      </c>
      <c r="G643" s="11" t="s">
        <v>133</v>
      </c>
      <c r="H643" s="8" t="s">
        <v>242</v>
      </c>
      <c r="I643" s="11" t="s">
        <v>133</v>
      </c>
      <c r="J643" s="40">
        <v>77352000</v>
      </c>
      <c r="K643" s="240">
        <v>77352000</v>
      </c>
      <c r="L643" s="40">
        <v>77352000</v>
      </c>
      <c r="M643" s="39">
        <f t="shared" si="4"/>
        <v>0</v>
      </c>
      <c r="N643" s="8"/>
      <c r="P643" s="74"/>
    </row>
    <row r="644" spans="1:16" ht="33.75">
      <c r="A644" s="10">
        <v>11311301010</v>
      </c>
      <c r="B644" s="8" t="s">
        <v>27</v>
      </c>
      <c r="C644" s="8"/>
      <c r="D644" s="8"/>
      <c r="E644" s="8"/>
      <c r="F644" s="8" t="s">
        <v>233</v>
      </c>
      <c r="G644" s="11" t="s">
        <v>133</v>
      </c>
      <c r="H644" s="8" t="s">
        <v>426</v>
      </c>
      <c r="I644" s="11" t="s">
        <v>174</v>
      </c>
      <c r="J644" s="40">
        <v>9442800</v>
      </c>
      <c r="K644" s="240">
        <v>9442800</v>
      </c>
      <c r="L644" s="40">
        <v>9442800</v>
      </c>
      <c r="M644" s="39">
        <f t="shared" si="4"/>
        <v>0</v>
      </c>
      <c r="N644" s="8"/>
      <c r="P644" s="74"/>
    </row>
    <row r="645" spans="1:16" ht="33.75">
      <c r="A645" s="10">
        <v>11311301010</v>
      </c>
      <c r="B645" s="8" t="s">
        <v>30</v>
      </c>
      <c r="C645" s="8"/>
      <c r="D645" s="8"/>
      <c r="E645" s="8"/>
      <c r="F645" s="8" t="s">
        <v>31</v>
      </c>
      <c r="G645" s="11" t="s">
        <v>133</v>
      </c>
      <c r="H645" s="8" t="s">
        <v>32</v>
      </c>
      <c r="I645" s="11" t="s">
        <v>174</v>
      </c>
      <c r="J645" s="40">
        <v>94404000</v>
      </c>
      <c r="K645" s="240">
        <v>94404000</v>
      </c>
      <c r="L645" s="40">
        <v>94404000</v>
      </c>
      <c r="M645" s="39">
        <f t="shared" si="4"/>
        <v>0</v>
      </c>
      <c r="N645" s="8"/>
      <c r="P645" s="74"/>
    </row>
    <row r="646" spans="1:16" ht="22.5">
      <c r="A646" s="10">
        <v>11311301010</v>
      </c>
      <c r="B646" s="11" t="s">
        <v>33</v>
      </c>
      <c r="C646" s="8"/>
      <c r="D646" s="8"/>
      <c r="E646" s="8"/>
      <c r="F646" s="8" t="s">
        <v>407</v>
      </c>
      <c r="G646" s="11" t="s">
        <v>133</v>
      </c>
      <c r="H646" s="8" t="s">
        <v>35</v>
      </c>
      <c r="I646" s="11" t="s">
        <v>174</v>
      </c>
      <c r="J646" s="40">
        <v>2255000</v>
      </c>
      <c r="K646" s="240">
        <v>2255000</v>
      </c>
      <c r="L646" s="40">
        <v>2255000</v>
      </c>
      <c r="M646" s="39">
        <f t="shared" si="4"/>
        <v>0</v>
      </c>
      <c r="N646" s="8"/>
      <c r="P646" s="74"/>
    </row>
    <row r="647" spans="1:16" ht="22.5">
      <c r="A647" s="10">
        <v>11311301010</v>
      </c>
      <c r="B647" s="8" t="s">
        <v>36</v>
      </c>
      <c r="C647" s="8"/>
      <c r="D647" s="8"/>
      <c r="E647" s="8"/>
      <c r="F647" s="8" t="s">
        <v>37</v>
      </c>
      <c r="G647" s="11" t="s">
        <v>427</v>
      </c>
      <c r="H647" s="8" t="s">
        <v>38</v>
      </c>
      <c r="I647" s="11" t="s">
        <v>174</v>
      </c>
      <c r="J647" s="40">
        <v>16861000</v>
      </c>
      <c r="K647" s="240">
        <v>16861000</v>
      </c>
      <c r="L647" s="40">
        <v>16861000</v>
      </c>
      <c r="M647" s="39">
        <f t="shared" si="4"/>
        <v>0</v>
      </c>
      <c r="N647" s="8"/>
      <c r="P647" s="74"/>
    </row>
    <row r="648" spans="1:16" ht="22.5">
      <c r="A648" s="10">
        <v>11311301011</v>
      </c>
      <c r="B648" s="11" t="s">
        <v>39</v>
      </c>
      <c r="C648" s="8"/>
      <c r="D648" s="8"/>
      <c r="E648" s="8"/>
      <c r="F648" s="8" t="s">
        <v>40</v>
      </c>
      <c r="G648" s="11" t="s">
        <v>133</v>
      </c>
      <c r="H648" s="8" t="s">
        <v>41</v>
      </c>
      <c r="I648" s="11" t="s">
        <v>174</v>
      </c>
      <c r="J648" s="40">
        <v>14988000</v>
      </c>
      <c r="K648" s="240">
        <v>14988000</v>
      </c>
      <c r="L648" s="40">
        <v>14988000</v>
      </c>
      <c r="M648" s="39">
        <f t="shared" si="4"/>
        <v>0</v>
      </c>
      <c r="N648" s="8"/>
      <c r="P648" s="74"/>
    </row>
    <row r="649" spans="1:16" ht="22.5">
      <c r="A649" s="10">
        <v>11311301011</v>
      </c>
      <c r="B649" s="8" t="s">
        <v>42</v>
      </c>
      <c r="C649" s="8"/>
      <c r="D649" s="8"/>
      <c r="E649" s="8"/>
      <c r="F649" s="8" t="s">
        <v>124</v>
      </c>
      <c r="G649" s="11" t="s">
        <v>133</v>
      </c>
      <c r="H649" s="8" t="s">
        <v>41</v>
      </c>
      <c r="I649" s="11" t="s">
        <v>174</v>
      </c>
      <c r="J649" s="40">
        <v>24027400</v>
      </c>
      <c r="K649" s="240">
        <v>24027400</v>
      </c>
      <c r="L649" s="40">
        <v>24027400</v>
      </c>
      <c r="M649" s="39">
        <f t="shared" si="4"/>
        <v>0</v>
      </c>
      <c r="N649" s="8"/>
      <c r="P649" s="74"/>
    </row>
    <row r="650" spans="1:16" ht="33.75">
      <c r="A650" s="10">
        <v>11311301011</v>
      </c>
      <c r="B650" s="8" t="s">
        <v>44</v>
      </c>
      <c r="C650" s="8"/>
      <c r="D650" s="8"/>
      <c r="E650" s="8"/>
      <c r="F650" s="8" t="s">
        <v>45</v>
      </c>
      <c r="G650" s="11" t="s">
        <v>133</v>
      </c>
      <c r="H650" s="8" t="s">
        <v>428</v>
      </c>
      <c r="I650" s="11" t="s">
        <v>174</v>
      </c>
      <c r="J650" s="40">
        <v>1884800</v>
      </c>
      <c r="K650" s="240">
        <v>1884800</v>
      </c>
      <c r="L650" s="40">
        <v>1884800</v>
      </c>
      <c r="M650" s="39">
        <f t="shared" si="4"/>
        <v>0</v>
      </c>
      <c r="N650" s="8"/>
      <c r="P650" s="74"/>
    </row>
    <row r="651" spans="1:16" ht="33.75">
      <c r="A651" s="10">
        <v>11311301011</v>
      </c>
      <c r="B651" s="8" t="s">
        <v>51</v>
      </c>
      <c r="C651" s="8"/>
      <c r="D651" s="8"/>
      <c r="E651" s="8"/>
      <c r="F651" s="8" t="s">
        <v>429</v>
      </c>
      <c r="G651" s="8" t="s">
        <v>430</v>
      </c>
      <c r="H651" s="8" t="s">
        <v>431</v>
      </c>
      <c r="I651" s="11" t="s">
        <v>174</v>
      </c>
      <c r="J651" s="40">
        <v>3095000</v>
      </c>
      <c r="K651" s="240">
        <v>3095000</v>
      </c>
      <c r="L651" s="40">
        <v>3095000</v>
      </c>
      <c r="M651" s="39">
        <f t="shared" si="4"/>
        <v>0</v>
      </c>
      <c r="N651" s="8"/>
      <c r="P651" s="74"/>
    </row>
    <row r="652" spans="1:16" ht="33.75">
      <c r="A652" s="10">
        <v>11311301011</v>
      </c>
      <c r="B652" s="11" t="s">
        <v>54</v>
      </c>
      <c r="C652" s="8"/>
      <c r="D652" s="8"/>
      <c r="E652" s="8"/>
      <c r="F652" s="8" t="s">
        <v>55</v>
      </c>
      <c r="G652" s="11" t="s">
        <v>133</v>
      </c>
      <c r="H652" s="8" t="s">
        <v>432</v>
      </c>
      <c r="I652" s="11" t="s">
        <v>174</v>
      </c>
      <c r="J652" s="40">
        <v>25000000</v>
      </c>
      <c r="K652" s="240">
        <v>25000000</v>
      </c>
      <c r="L652" s="40">
        <v>25000000</v>
      </c>
      <c r="M652" s="39">
        <f t="shared" si="4"/>
        <v>0</v>
      </c>
      <c r="N652" s="8"/>
      <c r="P652" s="74"/>
    </row>
    <row r="653" spans="1:16" ht="33.75">
      <c r="A653" s="10">
        <v>11311301011</v>
      </c>
      <c r="B653" s="8" t="s">
        <v>57</v>
      </c>
      <c r="C653" s="8"/>
      <c r="D653" s="8"/>
      <c r="E653" s="8"/>
      <c r="F653" s="8" t="s">
        <v>433</v>
      </c>
      <c r="G653" s="11" t="s">
        <v>133</v>
      </c>
      <c r="H653" s="8" t="s">
        <v>59</v>
      </c>
      <c r="I653" s="11" t="s">
        <v>174</v>
      </c>
      <c r="J653" s="40">
        <v>130000000</v>
      </c>
      <c r="K653" s="240">
        <v>130000000</v>
      </c>
      <c r="L653" s="40">
        <v>130000000</v>
      </c>
      <c r="M653" s="39">
        <f t="shared" si="4"/>
        <v>0</v>
      </c>
      <c r="N653" s="8"/>
      <c r="P653" s="74"/>
    </row>
    <row r="654" spans="1:16" ht="33.75">
      <c r="A654" s="10">
        <v>11311301011</v>
      </c>
      <c r="B654" s="8" t="s">
        <v>60</v>
      </c>
      <c r="C654" s="8"/>
      <c r="D654" s="8"/>
      <c r="E654" s="8"/>
      <c r="F654" s="8" t="s">
        <v>434</v>
      </c>
      <c r="G654" s="11" t="s">
        <v>133</v>
      </c>
      <c r="H654" s="8" t="s">
        <v>435</v>
      </c>
      <c r="I654" s="11" t="s">
        <v>174</v>
      </c>
      <c r="J654" s="40">
        <v>63119472</v>
      </c>
      <c r="K654" s="240">
        <v>63119472</v>
      </c>
      <c r="L654" s="40">
        <v>63119472</v>
      </c>
      <c r="M654" s="39">
        <f t="shared" si="4"/>
        <v>0</v>
      </c>
      <c r="N654" s="8"/>
      <c r="P654" s="74"/>
    </row>
    <row r="655" spans="1:16" ht="33.75">
      <c r="A655" s="6">
        <v>1131130102</v>
      </c>
      <c r="B655" s="8" t="s">
        <v>66</v>
      </c>
      <c r="C655" s="9">
        <v>4</v>
      </c>
      <c r="D655" s="8" t="s">
        <v>156</v>
      </c>
      <c r="E655" s="7" t="s">
        <v>318</v>
      </c>
      <c r="F655" s="8"/>
      <c r="G655" s="8"/>
      <c r="H655" s="8"/>
      <c r="I655" s="8"/>
      <c r="J655" s="39">
        <v>164226800</v>
      </c>
      <c r="K655" s="244">
        <f>SUM(K656:K657)</f>
        <v>164226800</v>
      </c>
      <c r="L655" s="39"/>
      <c r="M655" s="39">
        <f t="shared" si="4"/>
        <v>0</v>
      </c>
      <c r="N655" s="7" t="s">
        <v>422</v>
      </c>
      <c r="P655" s="74"/>
    </row>
    <row r="656" spans="1:16" ht="22.5">
      <c r="A656" s="10">
        <v>11311301022</v>
      </c>
      <c r="B656" s="8" t="s">
        <v>80</v>
      </c>
      <c r="C656" s="8"/>
      <c r="D656" s="8"/>
      <c r="E656" s="8"/>
      <c r="F656" s="8" t="s">
        <v>436</v>
      </c>
      <c r="G656" s="11" t="s">
        <v>437</v>
      </c>
      <c r="H656" s="8" t="s">
        <v>83</v>
      </c>
      <c r="I656" s="11" t="s">
        <v>174</v>
      </c>
      <c r="J656" s="40">
        <v>157876800</v>
      </c>
      <c r="K656" s="240">
        <v>157876800</v>
      </c>
      <c r="L656" s="40">
        <v>157876800</v>
      </c>
      <c r="M656" s="39">
        <f t="shared" si="4"/>
        <v>0</v>
      </c>
      <c r="N656" s="8"/>
      <c r="P656" s="74"/>
    </row>
    <row r="657" spans="1:16" ht="22.5">
      <c r="A657" s="10">
        <v>11311301022</v>
      </c>
      <c r="B657" s="11" t="s">
        <v>217</v>
      </c>
      <c r="C657" s="8"/>
      <c r="D657" s="8"/>
      <c r="E657" s="8"/>
      <c r="F657" s="8" t="s">
        <v>438</v>
      </c>
      <c r="G657" s="11" t="s">
        <v>133</v>
      </c>
      <c r="H657" s="8" t="s">
        <v>439</v>
      </c>
      <c r="I657" s="11" t="s">
        <v>174</v>
      </c>
      <c r="J657" s="40">
        <v>6350000</v>
      </c>
      <c r="K657" s="240">
        <v>6350000</v>
      </c>
      <c r="L657" s="40">
        <v>6350000</v>
      </c>
      <c r="M657" s="39">
        <f t="shared" si="4"/>
        <v>0</v>
      </c>
      <c r="N657" s="8"/>
      <c r="P657" s="74"/>
    </row>
    <row r="658" spans="1:16" ht="22.5">
      <c r="A658" s="6">
        <v>1131130103</v>
      </c>
      <c r="B658" s="8" t="s">
        <v>94</v>
      </c>
      <c r="C658" s="9">
        <v>4</v>
      </c>
      <c r="D658" s="8" t="s">
        <v>95</v>
      </c>
      <c r="E658" s="7" t="s">
        <v>318</v>
      </c>
      <c r="F658" s="8"/>
      <c r="G658" s="8"/>
      <c r="H658" s="8"/>
      <c r="I658" s="8"/>
      <c r="J658" s="39">
        <v>16350000</v>
      </c>
      <c r="K658" s="244">
        <f>+K659</f>
        <v>16350000</v>
      </c>
      <c r="L658" s="39"/>
      <c r="M658" s="39">
        <f t="shared" si="4"/>
        <v>0</v>
      </c>
      <c r="N658" s="7" t="s">
        <v>422</v>
      </c>
      <c r="P658" s="74"/>
    </row>
    <row r="659" spans="1:16" ht="33.75">
      <c r="A659" s="10">
        <v>11311301030</v>
      </c>
      <c r="B659" s="8" t="s">
        <v>97</v>
      </c>
      <c r="C659" s="8"/>
      <c r="D659" s="8"/>
      <c r="E659" s="8"/>
      <c r="F659" s="8" t="s">
        <v>98</v>
      </c>
      <c r="G659" s="11" t="s">
        <v>440</v>
      </c>
      <c r="H659" s="8" t="s">
        <v>100</v>
      </c>
      <c r="I659" s="11" t="s">
        <v>174</v>
      </c>
      <c r="J659" s="40">
        <v>16350000</v>
      </c>
      <c r="K659" s="240">
        <v>16350000</v>
      </c>
      <c r="L659" s="40">
        <v>16350000</v>
      </c>
      <c r="M659" s="39">
        <f t="shared" si="4"/>
        <v>0</v>
      </c>
      <c r="N659" s="8"/>
      <c r="P659" s="74"/>
    </row>
    <row r="660" spans="1:16" ht="45">
      <c r="A660" s="6">
        <v>1131130106</v>
      </c>
      <c r="B660" s="8" t="s">
        <v>101</v>
      </c>
      <c r="C660" s="9">
        <v>4</v>
      </c>
      <c r="D660" s="8" t="s">
        <v>441</v>
      </c>
      <c r="E660" s="7" t="s">
        <v>318</v>
      </c>
      <c r="F660" s="8"/>
      <c r="G660" s="8"/>
      <c r="H660" s="8"/>
      <c r="I660" s="8"/>
      <c r="J660" s="39">
        <v>14958000</v>
      </c>
      <c r="K660" s="244">
        <f>+K661</f>
        <v>14958000</v>
      </c>
      <c r="L660" s="39"/>
      <c r="M660" s="39">
        <f t="shared" si="4"/>
        <v>0</v>
      </c>
      <c r="N660" s="7" t="s">
        <v>422</v>
      </c>
      <c r="P660" s="74"/>
    </row>
    <row r="661" spans="1:16" ht="33.75">
      <c r="A661" s="10">
        <v>11311301060</v>
      </c>
      <c r="B661" s="8" t="s">
        <v>103</v>
      </c>
      <c r="C661" s="8"/>
      <c r="D661" s="8"/>
      <c r="E661" s="8"/>
      <c r="F661" s="8" t="s">
        <v>442</v>
      </c>
      <c r="G661" s="11" t="s">
        <v>443</v>
      </c>
      <c r="H661" s="8" t="s">
        <v>444</v>
      </c>
      <c r="I661" s="11" t="s">
        <v>133</v>
      </c>
      <c r="J661" s="40">
        <v>14958000</v>
      </c>
      <c r="K661" s="240">
        <v>14958000</v>
      </c>
      <c r="L661" s="40">
        <v>14958000</v>
      </c>
      <c r="M661" s="39">
        <f t="shared" si="4"/>
        <v>0</v>
      </c>
      <c r="N661" s="8"/>
      <c r="P661" s="74"/>
    </row>
    <row r="662" spans="1:16" ht="67.5">
      <c r="A662" s="6">
        <v>1131130115</v>
      </c>
      <c r="B662" s="8" t="s">
        <v>2230</v>
      </c>
      <c r="C662" s="9">
        <v>6</v>
      </c>
      <c r="D662" s="8" t="s">
        <v>2231</v>
      </c>
      <c r="E662" s="7" t="s">
        <v>318</v>
      </c>
      <c r="F662" s="8"/>
      <c r="G662" s="8"/>
      <c r="H662" s="8"/>
      <c r="I662" s="8"/>
      <c r="J662" s="39">
        <v>1183705125</v>
      </c>
      <c r="K662" s="244">
        <f>SUM(K663:K667)</f>
        <v>1183705125</v>
      </c>
      <c r="L662" s="39"/>
      <c r="M662" s="39">
        <f t="shared" si="4"/>
        <v>0</v>
      </c>
      <c r="N662" s="7" t="s">
        <v>422</v>
      </c>
      <c r="P662" s="74"/>
    </row>
    <row r="663" spans="1:16" ht="78.75">
      <c r="A663" s="10">
        <v>11311301150</v>
      </c>
      <c r="B663" s="8" t="s">
        <v>2232</v>
      </c>
      <c r="C663" s="8"/>
      <c r="D663" s="8"/>
      <c r="E663" s="8"/>
      <c r="F663" s="8" t="s">
        <v>2233</v>
      </c>
      <c r="G663" s="11" t="s">
        <v>133</v>
      </c>
      <c r="H663" s="8" t="s">
        <v>2234</v>
      </c>
      <c r="I663" s="11" t="s">
        <v>174</v>
      </c>
      <c r="J663" s="40">
        <v>70000000</v>
      </c>
      <c r="K663" s="240">
        <v>70000000</v>
      </c>
      <c r="L663" s="40">
        <v>70000000</v>
      </c>
      <c r="M663" s="39">
        <f t="shared" si="4"/>
        <v>0</v>
      </c>
      <c r="N663" s="8"/>
      <c r="P663" s="74"/>
    </row>
    <row r="664" spans="1:16" ht="78.75">
      <c r="A664" s="10">
        <v>11311301151</v>
      </c>
      <c r="B664" s="8" t="s">
        <v>2235</v>
      </c>
      <c r="C664" s="8"/>
      <c r="D664" s="8"/>
      <c r="E664" s="8"/>
      <c r="F664" s="8" t="s">
        <v>2236</v>
      </c>
      <c r="G664" s="11" t="s">
        <v>2237</v>
      </c>
      <c r="H664" s="8" t="s">
        <v>2238</v>
      </c>
      <c r="I664" s="11" t="s">
        <v>174</v>
      </c>
      <c r="J664" s="40">
        <v>59857500</v>
      </c>
      <c r="K664" s="240">
        <v>59857500</v>
      </c>
      <c r="L664" s="40">
        <v>59857500</v>
      </c>
      <c r="M664" s="39">
        <f t="shared" si="4"/>
        <v>0</v>
      </c>
      <c r="N664" s="8"/>
      <c r="P664" s="74"/>
    </row>
    <row r="665" spans="1:16" ht="33.75">
      <c r="A665" s="10">
        <v>11311301151</v>
      </c>
      <c r="B665" s="8" t="s">
        <v>2239</v>
      </c>
      <c r="C665" s="8"/>
      <c r="D665" s="8"/>
      <c r="E665" s="8"/>
      <c r="F665" s="8" t="s">
        <v>2240</v>
      </c>
      <c r="G665" s="11" t="s">
        <v>283</v>
      </c>
      <c r="H665" s="8" t="s">
        <v>2241</v>
      </c>
      <c r="I665" s="11" t="s">
        <v>23</v>
      </c>
      <c r="J665" s="40">
        <v>645316125</v>
      </c>
      <c r="K665" s="240">
        <v>645316125</v>
      </c>
      <c r="L665" s="40">
        <v>645316125</v>
      </c>
      <c r="M665" s="39">
        <f t="shared" si="4"/>
        <v>0</v>
      </c>
      <c r="N665" s="8"/>
      <c r="P665" s="74"/>
    </row>
    <row r="666" spans="1:16" ht="67.5">
      <c r="A666" s="10">
        <v>11311301151</v>
      </c>
      <c r="B666" s="8" t="s">
        <v>2242</v>
      </c>
      <c r="C666" s="8"/>
      <c r="D666" s="8"/>
      <c r="E666" s="8"/>
      <c r="F666" s="8" t="s">
        <v>2243</v>
      </c>
      <c r="G666" s="11" t="s">
        <v>2244</v>
      </c>
      <c r="H666" s="8" t="s">
        <v>2245</v>
      </c>
      <c r="I666" s="11" t="s">
        <v>23</v>
      </c>
      <c r="J666" s="40">
        <v>233531500</v>
      </c>
      <c r="K666" s="240">
        <v>233531500</v>
      </c>
      <c r="L666" s="40">
        <v>233531500</v>
      </c>
      <c r="M666" s="39">
        <f t="shared" si="4"/>
        <v>0</v>
      </c>
      <c r="N666" s="8"/>
      <c r="P666" s="74"/>
    </row>
    <row r="667" spans="1:16" ht="22.5">
      <c r="A667" s="10">
        <v>11311301151</v>
      </c>
      <c r="B667" s="8" t="s">
        <v>2246</v>
      </c>
      <c r="C667" s="8"/>
      <c r="D667" s="8"/>
      <c r="E667" s="8"/>
      <c r="F667" s="8" t="s">
        <v>2247</v>
      </c>
      <c r="G667" s="11" t="s">
        <v>2248</v>
      </c>
      <c r="H667" s="8" t="s">
        <v>2249</v>
      </c>
      <c r="I667" s="11" t="s">
        <v>2248</v>
      </c>
      <c r="J667" s="40">
        <v>175000000</v>
      </c>
      <c r="K667" s="240">
        <v>175000000</v>
      </c>
      <c r="L667" s="40">
        <v>175000000</v>
      </c>
      <c r="M667" s="39">
        <f t="shared" si="4"/>
        <v>0</v>
      </c>
      <c r="N667" s="8"/>
      <c r="P667" s="74"/>
    </row>
    <row r="668" spans="1:16" ht="56.25">
      <c r="A668" s="6">
        <v>1131130116</v>
      </c>
      <c r="B668" s="8" t="s">
        <v>2250</v>
      </c>
      <c r="C668" s="9">
        <v>6</v>
      </c>
      <c r="D668" s="8" t="s">
        <v>2251</v>
      </c>
      <c r="E668" s="7" t="s">
        <v>318</v>
      </c>
      <c r="F668" s="8"/>
      <c r="G668" s="8"/>
      <c r="H668" s="8"/>
      <c r="I668" s="8"/>
      <c r="J668" s="39">
        <v>719767900</v>
      </c>
      <c r="K668" s="244">
        <f>SUM(K669:K673)</f>
        <v>719767900</v>
      </c>
      <c r="L668" s="39"/>
      <c r="M668" s="39">
        <f t="shared" si="4"/>
        <v>0</v>
      </c>
      <c r="N668" s="7" t="s">
        <v>422</v>
      </c>
      <c r="P668" s="74"/>
    </row>
    <row r="669" spans="1:16" ht="78.75">
      <c r="A669" s="10">
        <v>11311301160</v>
      </c>
      <c r="B669" s="8" t="s">
        <v>2252</v>
      </c>
      <c r="C669" s="8"/>
      <c r="D669" s="8"/>
      <c r="E669" s="8"/>
      <c r="F669" s="8" t="s">
        <v>2253</v>
      </c>
      <c r="G669" s="11" t="s">
        <v>2254</v>
      </c>
      <c r="H669" s="8" t="s">
        <v>2255</v>
      </c>
      <c r="I669" s="11" t="s">
        <v>23</v>
      </c>
      <c r="J669" s="40">
        <v>43759550</v>
      </c>
      <c r="K669" s="240">
        <v>43759550</v>
      </c>
      <c r="L669" s="40">
        <v>43759550</v>
      </c>
      <c r="M669" s="39">
        <f t="shared" si="4"/>
        <v>0</v>
      </c>
      <c r="N669" s="8"/>
      <c r="P669" s="74"/>
    </row>
    <row r="670" spans="1:16" ht="56.25">
      <c r="A670" s="10">
        <v>11311301160</v>
      </c>
      <c r="B670" s="8" t="s">
        <v>2256</v>
      </c>
      <c r="C670" s="8"/>
      <c r="D670" s="8"/>
      <c r="E670" s="8"/>
      <c r="F670" s="8" t="s">
        <v>2257</v>
      </c>
      <c r="G670" s="11" t="s">
        <v>2258</v>
      </c>
      <c r="H670" s="8" t="s">
        <v>2259</v>
      </c>
      <c r="I670" s="11" t="s">
        <v>174</v>
      </c>
      <c r="J670" s="40">
        <v>371041800</v>
      </c>
      <c r="K670" s="240">
        <v>371041800</v>
      </c>
      <c r="L670" s="40">
        <v>371041800</v>
      </c>
      <c r="M670" s="39">
        <f t="shared" si="4"/>
        <v>0</v>
      </c>
      <c r="N670" s="8"/>
      <c r="P670" s="74"/>
    </row>
    <row r="671" spans="1:16" ht="56.25">
      <c r="A671" s="10">
        <v>11311301161</v>
      </c>
      <c r="B671" s="8" t="s">
        <v>2260</v>
      </c>
      <c r="C671" s="8"/>
      <c r="D671" s="8"/>
      <c r="E671" s="8"/>
      <c r="F671" s="8" t="s">
        <v>2261</v>
      </c>
      <c r="G671" s="11" t="s">
        <v>283</v>
      </c>
      <c r="H671" s="8" t="s">
        <v>2262</v>
      </c>
      <c r="I671" s="11" t="s">
        <v>23</v>
      </c>
      <c r="J671" s="40">
        <v>78198950</v>
      </c>
      <c r="K671" s="240">
        <v>78198950</v>
      </c>
      <c r="L671" s="40">
        <v>78198950</v>
      </c>
      <c r="M671" s="39">
        <f t="shared" si="4"/>
        <v>0</v>
      </c>
      <c r="N671" s="8"/>
      <c r="P671" s="74"/>
    </row>
    <row r="672" spans="1:16" ht="56.25">
      <c r="A672" s="10">
        <v>11311301161</v>
      </c>
      <c r="B672" s="11" t="s">
        <v>1557</v>
      </c>
      <c r="C672" s="8"/>
      <c r="D672" s="8"/>
      <c r="E672" s="8"/>
      <c r="F672" s="8" t="s">
        <v>2263</v>
      </c>
      <c r="G672" s="11" t="s">
        <v>133</v>
      </c>
      <c r="H672" s="8" t="s">
        <v>2264</v>
      </c>
      <c r="I672" s="11" t="s">
        <v>174</v>
      </c>
      <c r="J672" s="40">
        <v>26767700</v>
      </c>
      <c r="K672" s="240">
        <v>26767700</v>
      </c>
      <c r="L672" s="40">
        <v>26767700</v>
      </c>
      <c r="M672" s="39">
        <f t="shared" si="4"/>
        <v>0</v>
      </c>
      <c r="N672" s="8"/>
      <c r="P672" s="74"/>
    </row>
    <row r="673" spans="1:16" ht="33.75">
      <c r="A673" s="10">
        <v>11311301161</v>
      </c>
      <c r="B673" s="8" t="s">
        <v>2265</v>
      </c>
      <c r="C673" s="8"/>
      <c r="D673" s="8"/>
      <c r="E673" s="8"/>
      <c r="F673" s="8" t="s">
        <v>2266</v>
      </c>
      <c r="G673" s="11" t="s">
        <v>133</v>
      </c>
      <c r="H673" s="8" t="s">
        <v>2267</v>
      </c>
      <c r="I673" s="11" t="s">
        <v>174</v>
      </c>
      <c r="J673" s="40">
        <v>199999900</v>
      </c>
      <c r="K673" s="240">
        <v>199999900</v>
      </c>
      <c r="L673" s="40">
        <v>199999900</v>
      </c>
      <c r="M673" s="39">
        <f t="shared" si="4"/>
        <v>0</v>
      </c>
      <c r="N673" s="8"/>
      <c r="P673" s="74"/>
    </row>
    <row r="674" spans="1:16" ht="33.75">
      <c r="A674" s="6">
        <v>1131130121</v>
      </c>
      <c r="B674" s="8" t="s">
        <v>2268</v>
      </c>
      <c r="C674" s="9">
        <v>6</v>
      </c>
      <c r="D674" s="8" t="s">
        <v>2269</v>
      </c>
      <c r="E674" s="7" t="s">
        <v>318</v>
      </c>
      <c r="F674" s="8"/>
      <c r="G674" s="8"/>
      <c r="H674" s="8"/>
      <c r="I674" s="8"/>
      <c r="J674" s="39">
        <v>359928695</v>
      </c>
      <c r="K674" s="244">
        <f>SUM(K675:K677)</f>
        <v>359928695</v>
      </c>
      <c r="L674" s="39"/>
      <c r="M674" s="39">
        <f t="shared" si="4"/>
        <v>0</v>
      </c>
      <c r="N674" s="7" t="s">
        <v>422</v>
      </c>
      <c r="P674" s="74"/>
    </row>
    <row r="675" spans="1:16" ht="33.75">
      <c r="A675" s="10">
        <v>11311301210</v>
      </c>
      <c r="B675" s="8" t="s">
        <v>2270</v>
      </c>
      <c r="C675" s="8"/>
      <c r="D675" s="8"/>
      <c r="E675" s="8"/>
      <c r="F675" s="8" t="s">
        <v>2271</v>
      </c>
      <c r="G675" s="11" t="s">
        <v>2272</v>
      </c>
      <c r="H675" s="8" t="s">
        <v>2273</v>
      </c>
      <c r="I675" s="11" t="s">
        <v>174</v>
      </c>
      <c r="J675" s="40">
        <v>135035695</v>
      </c>
      <c r="K675" s="240">
        <v>135035695</v>
      </c>
      <c r="L675" s="40">
        <v>135035695</v>
      </c>
      <c r="M675" s="39">
        <f t="shared" si="4"/>
        <v>0</v>
      </c>
      <c r="N675" s="8"/>
      <c r="P675" s="74"/>
    </row>
    <row r="676" spans="1:16" ht="67.5">
      <c r="A676" s="10">
        <v>11311301210</v>
      </c>
      <c r="B676" s="8" t="s">
        <v>2274</v>
      </c>
      <c r="C676" s="8"/>
      <c r="D676" s="8"/>
      <c r="E676" s="8"/>
      <c r="F676" s="8" t="s">
        <v>2275</v>
      </c>
      <c r="G676" s="11" t="s">
        <v>133</v>
      </c>
      <c r="H676" s="8" t="s">
        <v>2276</v>
      </c>
      <c r="I676" s="11" t="s">
        <v>174</v>
      </c>
      <c r="J676" s="40">
        <v>123286000</v>
      </c>
      <c r="K676" s="240">
        <v>123286000</v>
      </c>
      <c r="L676" s="40">
        <v>123286000</v>
      </c>
      <c r="M676" s="39">
        <f t="shared" si="4"/>
        <v>0</v>
      </c>
      <c r="N676" s="8"/>
      <c r="P676" s="74"/>
    </row>
    <row r="677" spans="1:16" ht="45">
      <c r="A677" s="10">
        <v>11311301210</v>
      </c>
      <c r="B677" s="8" t="s">
        <v>2277</v>
      </c>
      <c r="C677" s="8"/>
      <c r="D677" s="8"/>
      <c r="E677" s="8"/>
      <c r="F677" s="8" t="s">
        <v>2278</v>
      </c>
      <c r="G677" s="11" t="s">
        <v>283</v>
      </c>
      <c r="H677" s="8" t="s">
        <v>2279</v>
      </c>
      <c r="I677" s="11" t="s">
        <v>283</v>
      </c>
      <c r="J677" s="40">
        <v>101607000</v>
      </c>
      <c r="K677" s="240">
        <v>101607000</v>
      </c>
      <c r="L677" s="40">
        <v>101607000</v>
      </c>
      <c r="M677" s="39">
        <f t="shared" si="4"/>
        <v>0</v>
      </c>
      <c r="N677" s="8"/>
      <c r="P677" s="74"/>
    </row>
    <row r="678" spans="1:16" ht="22.5">
      <c r="A678" s="6">
        <v>1131130122</v>
      </c>
      <c r="B678" s="8" t="s">
        <v>2280</v>
      </c>
      <c r="C678" s="9">
        <v>7</v>
      </c>
      <c r="D678" s="8" t="s">
        <v>2281</v>
      </c>
      <c r="E678" s="7" t="s">
        <v>318</v>
      </c>
      <c r="F678" s="8"/>
      <c r="G678" s="8"/>
      <c r="H678" s="8"/>
      <c r="I678" s="8"/>
      <c r="J678" s="39">
        <v>64107350</v>
      </c>
      <c r="K678" s="244">
        <f>+K679</f>
        <v>64107350</v>
      </c>
      <c r="L678" s="39"/>
      <c r="M678" s="39">
        <f t="shared" si="4"/>
        <v>0</v>
      </c>
      <c r="N678" s="7" t="s">
        <v>422</v>
      </c>
      <c r="P678" s="74"/>
    </row>
    <row r="679" spans="1:16" ht="33.75">
      <c r="A679" s="10">
        <v>11311301220</v>
      </c>
      <c r="B679" s="8" t="s">
        <v>2282</v>
      </c>
      <c r="C679" s="8"/>
      <c r="D679" s="8"/>
      <c r="E679" s="8"/>
      <c r="F679" s="8" t="s">
        <v>2283</v>
      </c>
      <c r="G679" s="11" t="s">
        <v>133</v>
      </c>
      <c r="H679" s="8" t="s">
        <v>2284</v>
      </c>
      <c r="I679" s="11" t="s">
        <v>174</v>
      </c>
      <c r="J679" s="40">
        <v>64107350</v>
      </c>
      <c r="K679" s="240">
        <v>64107350</v>
      </c>
      <c r="L679" s="40">
        <v>64107350</v>
      </c>
      <c r="M679" s="39">
        <f t="shared" si="4"/>
        <v>0</v>
      </c>
      <c r="N679" s="8"/>
      <c r="P679" s="74"/>
    </row>
    <row r="680" spans="1:16" s="57" customFormat="1">
      <c r="A680" s="53">
        <v>114</v>
      </c>
      <c r="B680" s="54" t="s">
        <v>3744</v>
      </c>
      <c r="C680" s="55"/>
      <c r="D680" s="55"/>
      <c r="E680" s="55"/>
      <c r="F680" s="55"/>
      <c r="G680" s="55"/>
      <c r="H680" s="55"/>
      <c r="I680" s="55"/>
      <c r="J680" s="56">
        <v>797967650</v>
      </c>
      <c r="K680" s="243">
        <f>+K681+K684+K688</f>
        <v>797967650</v>
      </c>
      <c r="L680" s="56"/>
      <c r="M680" s="56">
        <f t="shared" si="4"/>
        <v>0</v>
      </c>
      <c r="N680" s="55"/>
      <c r="P680" s="75"/>
    </row>
    <row r="681" spans="1:16" ht="33.75">
      <c r="A681" s="6">
        <v>1141130115</v>
      </c>
      <c r="B681" s="8" t="s">
        <v>3745</v>
      </c>
      <c r="C681" s="9">
        <v>6</v>
      </c>
      <c r="D681" s="8" t="s">
        <v>3746</v>
      </c>
      <c r="E681" s="7" t="s">
        <v>318</v>
      </c>
      <c r="F681" s="8"/>
      <c r="G681" s="8"/>
      <c r="H681" s="8"/>
      <c r="I681" s="8"/>
      <c r="J681" s="39">
        <v>458248800</v>
      </c>
      <c r="K681" s="244">
        <f>SUM(K682:K683)</f>
        <v>458248800</v>
      </c>
      <c r="L681" s="39"/>
      <c r="M681" s="39">
        <f t="shared" si="4"/>
        <v>0</v>
      </c>
      <c r="N681" s="7" t="s">
        <v>422</v>
      </c>
      <c r="P681" s="74"/>
    </row>
    <row r="682" spans="1:16" ht="22.5">
      <c r="A682" s="10">
        <v>11411301150</v>
      </c>
      <c r="B682" s="8" t="s">
        <v>3747</v>
      </c>
      <c r="C682" s="8"/>
      <c r="D682" s="8"/>
      <c r="E682" s="8"/>
      <c r="F682" s="8" t="s">
        <v>3748</v>
      </c>
      <c r="G682" s="11" t="s">
        <v>3749</v>
      </c>
      <c r="H682" s="8" t="s">
        <v>3750</v>
      </c>
      <c r="I682" s="11" t="s">
        <v>174</v>
      </c>
      <c r="J682" s="40">
        <v>410389800</v>
      </c>
      <c r="K682" s="240">
        <v>410389800</v>
      </c>
      <c r="L682" s="40">
        <v>410389800</v>
      </c>
      <c r="M682" s="39">
        <f t="shared" si="4"/>
        <v>0</v>
      </c>
      <c r="N682" s="8"/>
      <c r="P682" s="74"/>
    </row>
    <row r="683" spans="1:16" ht="45">
      <c r="A683" s="10">
        <v>11411301151</v>
      </c>
      <c r="B683" s="8" t="s">
        <v>3751</v>
      </c>
      <c r="C683" s="8"/>
      <c r="D683" s="8"/>
      <c r="E683" s="8"/>
      <c r="F683" s="8" t="s">
        <v>3752</v>
      </c>
      <c r="G683" s="11" t="s">
        <v>174</v>
      </c>
      <c r="H683" s="8" t="s">
        <v>3753</v>
      </c>
      <c r="I683" s="11" t="s">
        <v>443</v>
      </c>
      <c r="J683" s="40">
        <v>47859000</v>
      </c>
      <c r="K683" s="240">
        <v>47859000</v>
      </c>
      <c r="L683" s="40">
        <v>47859000</v>
      </c>
      <c r="M683" s="39">
        <f t="shared" si="4"/>
        <v>0</v>
      </c>
      <c r="N683" s="8"/>
      <c r="P683" s="74"/>
    </row>
    <row r="684" spans="1:16" ht="33.75">
      <c r="A684" s="6">
        <v>1141130116</v>
      </c>
      <c r="B684" s="8" t="s">
        <v>3754</v>
      </c>
      <c r="C684" s="9">
        <v>6</v>
      </c>
      <c r="D684" s="8" t="s">
        <v>3755</v>
      </c>
      <c r="E684" s="7" t="s">
        <v>318</v>
      </c>
      <c r="F684" s="8"/>
      <c r="G684" s="8"/>
      <c r="H684" s="8"/>
      <c r="I684" s="8"/>
      <c r="J684" s="39">
        <v>267425350</v>
      </c>
      <c r="K684" s="244">
        <f>SUM(K685:K687)</f>
        <v>267425350</v>
      </c>
      <c r="L684" s="39"/>
      <c r="M684" s="39">
        <f t="shared" si="4"/>
        <v>0</v>
      </c>
      <c r="N684" s="7" t="s">
        <v>422</v>
      </c>
      <c r="P684" s="74"/>
    </row>
    <row r="685" spans="1:16" ht="33.75">
      <c r="A685" s="10">
        <v>11411301160</v>
      </c>
      <c r="B685" s="8" t="s">
        <v>3756</v>
      </c>
      <c r="C685" s="8"/>
      <c r="D685" s="8"/>
      <c r="E685" s="8"/>
      <c r="F685" s="8" t="s">
        <v>3757</v>
      </c>
      <c r="G685" s="11" t="s">
        <v>2969</v>
      </c>
      <c r="H685" s="8" t="s">
        <v>3758</v>
      </c>
      <c r="I685" s="11" t="s">
        <v>2969</v>
      </c>
      <c r="J685" s="40">
        <v>58999000</v>
      </c>
      <c r="K685" s="240">
        <v>58999000</v>
      </c>
      <c r="L685" s="40">
        <v>58999000</v>
      </c>
      <c r="M685" s="39">
        <f t="shared" si="4"/>
        <v>0</v>
      </c>
      <c r="N685" s="8"/>
      <c r="P685" s="74"/>
    </row>
    <row r="686" spans="1:16" ht="22.5">
      <c r="A686" s="10">
        <v>11411301160</v>
      </c>
      <c r="B686" s="11" t="s">
        <v>3759</v>
      </c>
      <c r="C686" s="8"/>
      <c r="D686" s="8"/>
      <c r="E686" s="8"/>
      <c r="F686" s="8" t="s">
        <v>3760</v>
      </c>
      <c r="G686" s="11" t="s">
        <v>804</v>
      </c>
      <c r="H686" s="8" t="s">
        <v>3761</v>
      </c>
      <c r="I686" s="11" t="s">
        <v>174</v>
      </c>
      <c r="J686" s="40">
        <v>153740350</v>
      </c>
      <c r="K686" s="240">
        <v>153740350</v>
      </c>
      <c r="L686" s="40">
        <v>153740350</v>
      </c>
      <c r="M686" s="39">
        <f t="shared" si="4"/>
        <v>0</v>
      </c>
      <c r="N686" s="8"/>
      <c r="P686" s="74"/>
    </row>
    <row r="687" spans="1:16" ht="33.75">
      <c r="A687" s="10">
        <v>11411301160</v>
      </c>
      <c r="B687" s="8" t="s">
        <v>3762</v>
      </c>
      <c r="C687" s="8"/>
      <c r="D687" s="8"/>
      <c r="E687" s="8"/>
      <c r="F687" s="8" t="s">
        <v>3763</v>
      </c>
      <c r="G687" s="11" t="s">
        <v>804</v>
      </c>
      <c r="H687" s="8" t="s">
        <v>3764</v>
      </c>
      <c r="I687" s="11" t="s">
        <v>804</v>
      </c>
      <c r="J687" s="40">
        <v>54686000</v>
      </c>
      <c r="K687" s="240">
        <v>54686000</v>
      </c>
      <c r="L687" s="40">
        <v>54686000</v>
      </c>
      <c r="M687" s="39">
        <f t="shared" si="4"/>
        <v>0</v>
      </c>
      <c r="N687" s="8"/>
      <c r="P687" s="74"/>
    </row>
    <row r="688" spans="1:16" ht="33.75">
      <c r="A688" s="6">
        <v>1141130117</v>
      </c>
      <c r="B688" s="8" t="s">
        <v>3765</v>
      </c>
      <c r="C688" s="9">
        <v>6</v>
      </c>
      <c r="D688" s="8" t="s">
        <v>3766</v>
      </c>
      <c r="E688" s="7" t="s">
        <v>318</v>
      </c>
      <c r="F688" s="8"/>
      <c r="G688" s="8"/>
      <c r="H688" s="8"/>
      <c r="I688" s="8"/>
      <c r="J688" s="39">
        <v>72293500</v>
      </c>
      <c r="K688" s="244">
        <f>SUM(K689:K690)</f>
        <v>72293500</v>
      </c>
      <c r="L688" s="39"/>
      <c r="M688" s="39">
        <f t="shared" si="4"/>
        <v>0</v>
      </c>
      <c r="N688" s="7" t="s">
        <v>422</v>
      </c>
      <c r="P688" s="74"/>
    </row>
    <row r="689" spans="1:16" ht="101.25">
      <c r="A689" s="10">
        <v>11411301170</v>
      </c>
      <c r="B689" s="8" t="s">
        <v>3767</v>
      </c>
      <c r="C689" s="8"/>
      <c r="D689" s="8"/>
      <c r="E689" s="8"/>
      <c r="F689" s="8" t="s">
        <v>3768</v>
      </c>
      <c r="G689" s="8" t="s">
        <v>3769</v>
      </c>
      <c r="H689" s="8" t="s">
        <v>3770</v>
      </c>
      <c r="I689" s="11" t="s">
        <v>3771</v>
      </c>
      <c r="J689" s="40">
        <v>54687500</v>
      </c>
      <c r="K689" s="240">
        <v>54687500</v>
      </c>
      <c r="L689" s="40">
        <v>54687500</v>
      </c>
      <c r="M689" s="39">
        <f t="shared" si="4"/>
        <v>0</v>
      </c>
      <c r="N689" s="8"/>
      <c r="P689" s="74"/>
    </row>
    <row r="690" spans="1:16" ht="56.25">
      <c r="A690" s="10">
        <v>11411301170</v>
      </c>
      <c r="B690" s="8" t="s">
        <v>3772</v>
      </c>
      <c r="C690" s="8"/>
      <c r="D690" s="8"/>
      <c r="E690" s="8"/>
      <c r="F690" s="8" t="s">
        <v>3773</v>
      </c>
      <c r="G690" s="8" t="s">
        <v>3774</v>
      </c>
      <c r="H690" s="8" t="s">
        <v>3775</v>
      </c>
      <c r="I690" s="11" t="s">
        <v>3776</v>
      </c>
      <c r="J690" s="40">
        <v>17606000</v>
      </c>
      <c r="K690" s="240">
        <v>17606000</v>
      </c>
      <c r="L690" s="40">
        <v>17606000</v>
      </c>
      <c r="M690" s="39">
        <f t="shared" si="4"/>
        <v>0</v>
      </c>
      <c r="N690" s="8"/>
      <c r="P690" s="74"/>
    </row>
    <row r="691" spans="1:16" s="57" customFormat="1" ht="22.5">
      <c r="A691" s="53">
        <v>115</v>
      </c>
      <c r="B691" s="55" t="s">
        <v>445</v>
      </c>
      <c r="C691" s="55"/>
      <c r="D691" s="55"/>
      <c r="E691" s="55"/>
      <c r="F691" s="55"/>
      <c r="G691" s="55"/>
      <c r="H691" s="55"/>
      <c r="I691" s="55"/>
      <c r="J691" s="56">
        <v>7330474825</v>
      </c>
      <c r="K691" s="243">
        <f>+K692+K735</f>
        <v>7330474275</v>
      </c>
      <c r="L691" s="56"/>
      <c r="M691" s="56">
        <f t="shared" si="4"/>
        <v>-550</v>
      </c>
      <c r="N691" s="55"/>
      <c r="P691" s="75"/>
    </row>
    <row r="692" spans="1:16" s="57" customFormat="1">
      <c r="A692" s="53">
        <v>115</v>
      </c>
      <c r="B692" s="54" t="s">
        <v>4355</v>
      </c>
      <c r="C692" s="55"/>
      <c r="D692" s="55"/>
      <c r="E692" s="55"/>
      <c r="F692" s="55"/>
      <c r="G692" s="55"/>
      <c r="H692" s="55"/>
      <c r="I692" s="55"/>
      <c r="J692" s="56">
        <v>7330474825</v>
      </c>
      <c r="K692" s="243">
        <f>+K693+K708+K716+K718+K720+K723+K726+K731</f>
        <v>7045193275</v>
      </c>
      <c r="L692" s="56"/>
      <c r="M692" s="56">
        <f t="shared" si="4"/>
        <v>-285281550</v>
      </c>
      <c r="N692" s="55"/>
      <c r="P692" s="75"/>
    </row>
    <row r="693" spans="1:16" ht="33.75">
      <c r="A693" s="6">
        <v>1151150101</v>
      </c>
      <c r="B693" s="8" t="s">
        <v>15</v>
      </c>
      <c r="C693" s="9">
        <v>4</v>
      </c>
      <c r="D693" s="8" t="s">
        <v>446</v>
      </c>
      <c r="E693" s="13">
        <v>100</v>
      </c>
      <c r="F693" s="8"/>
      <c r="G693" s="8"/>
      <c r="H693" s="8"/>
      <c r="I693" s="8"/>
      <c r="J693" s="39">
        <v>1046603400</v>
      </c>
      <c r="K693" s="244">
        <f>SUM(K694:K707)</f>
        <v>1046602850</v>
      </c>
      <c r="L693" s="39"/>
      <c r="M693" s="39">
        <f t="shared" si="4"/>
        <v>-550</v>
      </c>
      <c r="N693" s="7" t="s">
        <v>447</v>
      </c>
      <c r="P693" s="77">
        <f>+K693+K708+K716+K718+K720+K723+K726+K731+K427+K1818+K1821+K1829+K1833+K1836+K1839+K1842</f>
        <v>29576620127</v>
      </c>
    </row>
    <row r="694" spans="1:16" ht="22.5">
      <c r="A694" s="10">
        <v>11511501010</v>
      </c>
      <c r="B694" s="11" t="s">
        <v>19</v>
      </c>
      <c r="C694" s="8"/>
      <c r="D694" s="8"/>
      <c r="E694" s="8"/>
      <c r="F694" s="8" t="s">
        <v>448</v>
      </c>
      <c r="G694" s="11" t="s">
        <v>21</v>
      </c>
      <c r="H694" s="8" t="s">
        <v>449</v>
      </c>
      <c r="I694" s="11" t="s">
        <v>174</v>
      </c>
      <c r="J694" s="40">
        <v>5330000</v>
      </c>
      <c r="K694" s="240">
        <v>5330000</v>
      </c>
      <c r="L694" s="40">
        <v>5330000</v>
      </c>
      <c r="M694" s="39">
        <f t="shared" si="4"/>
        <v>0</v>
      </c>
      <c r="N694" s="8"/>
      <c r="P694" s="74"/>
    </row>
    <row r="695" spans="1:16" ht="33.75">
      <c r="A695" s="10">
        <v>11511501010</v>
      </c>
      <c r="B695" s="8" t="s">
        <v>24</v>
      </c>
      <c r="C695" s="8"/>
      <c r="D695" s="8"/>
      <c r="E695" s="8"/>
      <c r="F695" s="8" t="s">
        <v>450</v>
      </c>
      <c r="G695" s="11" t="s">
        <v>21</v>
      </c>
      <c r="H695" s="8" t="s">
        <v>451</v>
      </c>
      <c r="I695" s="11" t="s">
        <v>23</v>
      </c>
      <c r="J695" s="40">
        <v>106200000</v>
      </c>
      <c r="K695" s="240">
        <v>106200000</v>
      </c>
      <c r="L695" s="40">
        <v>106200000</v>
      </c>
      <c r="M695" s="39">
        <f t="shared" si="4"/>
        <v>0</v>
      </c>
      <c r="N695" s="8"/>
      <c r="P695" s="74"/>
    </row>
    <row r="696" spans="1:16" ht="45">
      <c r="A696" s="10">
        <v>11511501010</v>
      </c>
      <c r="B696" s="8" t="s">
        <v>452</v>
      </c>
      <c r="C696" s="8"/>
      <c r="D696" s="8"/>
      <c r="E696" s="8"/>
      <c r="F696" s="8" t="s">
        <v>453</v>
      </c>
      <c r="G696" s="11" t="s">
        <v>454</v>
      </c>
      <c r="H696" s="8" t="s">
        <v>455</v>
      </c>
      <c r="I696" s="11" t="s">
        <v>174</v>
      </c>
      <c r="J696" s="40">
        <v>172057000</v>
      </c>
      <c r="K696" s="240">
        <v>172057000</v>
      </c>
      <c r="L696" s="40">
        <v>172057000</v>
      </c>
      <c r="M696" s="39">
        <f t="shared" si="4"/>
        <v>0</v>
      </c>
      <c r="N696" s="8"/>
      <c r="P696" s="74"/>
    </row>
    <row r="697" spans="1:16" ht="33.75">
      <c r="A697" s="10">
        <v>11511501010</v>
      </c>
      <c r="B697" s="8" t="s">
        <v>27</v>
      </c>
      <c r="C697" s="8"/>
      <c r="D697" s="8"/>
      <c r="E697" s="8"/>
      <c r="F697" s="8" t="s">
        <v>456</v>
      </c>
      <c r="G697" s="11" t="s">
        <v>457</v>
      </c>
      <c r="H697" s="8" t="s">
        <v>458</v>
      </c>
      <c r="I697" s="11" t="s">
        <v>174</v>
      </c>
      <c r="J697" s="40">
        <v>6430000</v>
      </c>
      <c r="K697" s="240">
        <v>6430000</v>
      </c>
      <c r="L697" s="40">
        <v>6430000</v>
      </c>
      <c r="M697" s="39">
        <f t="shared" si="4"/>
        <v>0</v>
      </c>
      <c r="N697" s="8"/>
      <c r="P697" s="74"/>
    </row>
    <row r="698" spans="1:16" ht="22.5">
      <c r="A698" s="10">
        <v>11511501010</v>
      </c>
      <c r="B698" s="8" t="s">
        <v>30</v>
      </c>
      <c r="C698" s="8"/>
      <c r="D698" s="8"/>
      <c r="E698" s="8"/>
      <c r="F698" s="8" t="s">
        <v>459</v>
      </c>
      <c r="G698" s="11" t="s">
        <v>21</v>
      </c>
      <c r="H698" s="8" t="s">
        <v>460</v>
      </c>
      <c r="I698" s="11" t="s">
        <v>174</v>
      </c>
      <c r="J698" s="40">
        <v>142592000</v>
      </c>
      <c r="K698" s="240">
        <v>142592000</v>
      </c>
      <c r="L698" s="40">
        <v>142592000</v>
      </c>
      <c r="M698" s="39">
        <f t="shared" si="4"/>
        <v>0</v>
      </c>
      <c r="N698" s="8"/>
      <c r="P698" s="74"/>
    </row>
    <row r="699" spans="1:16" ht="22.5">
      <c r="A699" s="10">
        <v>11511501010</v>
      </c>
      <c r="B699" s="11" t="s">
        <v>33</v>
      </c>
      <c r="C699" s="8"/>
      <c r="D699" s="8"/>
      <c r="E699" s="8"/>
      <c r="F699" s="8" t="s">
        <v>461</v>
      </c>
      <c r="G699" s="11" t="s">
        <v>462</v>
      </c>
      <c r="H699" s="8" t="s">
        <v>296</v>
      </c>
      <c r="I699" s="11" t="s">
        <v>174</v>
      </c>
      <c r="J699" s="40">
        <v>4162000</v>
      </c>
      <c r="K699" s="240">
        <v>4162000</v>
      </c>
      <c r="L699" s="40">
        <v>4162000</v>
      </c>
      <c r="M699" s="39">
        <f t="shared" si="4"/>
        <v>0</v>
      </c>
      <c r="N699" s="8"/>
      <c r="P699" s="74"/>
    </row>
    <row r="700" spans="1:16">
      <c r="A700" s="10">
        <v>11511501011</v>
      </c>
      <c r="B700" s="11" t="s">
        <v>39</v>
      </c>
      <c r="C700" s="8"/>
      <c r="D700" s="8"/>
      <c r="E700" s="8"/>
      <c r="F700" s="11" t="s">
        <v>463</v>
      </c>
      <c r="G700" s="11" t="s">
        <v>21</v>
      </c>
      <c r="H700" s="8" t="s">
        <v>464</v>
      </c>
      <c r="I700" s="11" t="s">
        <v>174</v>
      </c>
      <c r="J700" s="40">
        <v>15409000</v>
      </c>
      <c r="K700" s="240">
        <v>15409000</v>
      </c>
      <c r="L700" s="40">
        <v>15409000</v>
      </c>
      <c r="M700" s="39">
        <f t="shared" si="4"/>
        <v>0</v>
      </c>
      <c r="N700" s="8"/>
      <c r="P700" s="74"/>
    </row>
    <row r="701" spans="1:16" ht="22.5">
      <c r="A701" s="10">
        <v>11511501011</v>
      </c>
      <c r="B701" s="8" t="s">
        <v>42</v>
      </c>
      <c r="C701" s="8"/>
      <c r="D701" s="8"/>
      <c r="E701" s="8"/>
      <c r="F701" s="8" t="s">
        <v>465</v>
      </c>
      <c r="G701" s="11" t="s">
        <v>21</v>
      </c>
      <c r="H701" s="8" t="s">
        <v>466</v>
      </c>
      <c r="I701" s="11" t="s">
        <v>174</v>
      </c>
      <c r="J701" s="40">
        <v>70000000</v>
      </c>
      <c r="K701" s="240">
        <v>70000000</v>
      </c>
      <c r="L701" s="40">
        <v>70000000</v>
      </c>
      <c r="M701" s="39">
        <f t="shared" si="4"/>
        <v>0</v>
      </c>
      <c r="N701" s="8"/>
      <c r="P701" s="74"/>
    </row>
    <row r="702" spans="1:16" ht="33.75">
      <c r="A702" s="10">
        <v>11511501011</v>
      </c>
      <c r="B702" s="8" t="s">
        <v>44</v>
      </c>
      <c r="C702" s="8"/>
      <c r="D702" s="8"/>
      <c r="E702" s="8"/>
      <c r="F702" s="8" t="s">
        <v>467</v>
      </c>
      <c r="G702" s="11" t="s">
        <v>21</v>
      </c>
      <c r="H702" s="8" t="s">
        <v>468</v>
      </c>
      <c r="I702" s="11" t="s">
        <v>174</v>
      </c>
      <c r="J702" s="40">
        <v>3078000</v>
      </c>
      <c r="K702" s="240">
        <v>3078000</v>
      </c>
      <c r="L702" s="40">
        <v>3078000</v>
      </c>
      <c r="M702" s="39">
        <f t="shared" si="4"/>
        <v>0</v>
      </c>
      <c r="N702" s="8"/>
      <c r="P702" s="74"/>
    </row>
    <row r="703" spans="1:16" ht="33.75">
      <c r="A703" s="10">
        <v>11511501011</v>
      </c>
      <c r="B703" s="8" t="s">
        <v>47</v>
      </c>
      <c r="C703" s="8"/>
      <c r="D703" s="8"/>
      <c r="E703" s="8"/>
      <c r="F703" s="8" t="s">
        <v>469</v>
      </c>
      <c r="G703" s="11" t="s">
        <v>470</v>
      </c>
      <c r="H703" s="8" t="s">
        <v>471</v>
      </c>
      <c r="I703" s="11" t="s">
        <v>23</v>
      </c>
      <c r="J703" s="40">
        <v>70623000</v>
      </c>
      <c r="K703" s="240">
        <v>70623000</v>
      </c>
      <c r="L703" s="40">
        <v>70623000</v>
      </c>
      <c r="M703" s="39">
        <f t="shared" si="4"/>
        <v>0</v>
      </c>
      <c r="N703" s="8"/>
      <c r="P703" s="74"/>
    </row>
    <row r="704" spans="1:16" ht="33.75">
      <c r="A704" s="10">
        <v>11511501011</v>
      </c>
      <c r="B704" s="8" t="s">
        <v>51</v>
      </c>
      <c r="C704" s="8"/>
      <c r="D704" s="8"/>
      <c r="E704" s="8"/>
      <c r="F704" s="8" t="s">
        <v>472</v>
      </c>
      <c r="G704" s="11" t="s">
        <v>473</v>
      </c>
      <c r="H704" s="8" t="s">
        <v>474</v>
      </c>
      <c r="I704" s="11" t="s">
        <v>21</v>
      </c>
      <c r="J704" s="40">
        <v>3905000</v>
      </c>
      <c r="K704" s="248">
        <v>3904450</v>
      </c>
      <c r="L704" s="87">
        <v>3904450</v>
      </c>
      <c r="M704" s="39">
        <f t="shared" si="4"/>
        <v>-550</v>
      </c>
      <c r="N704" s="8"/>
      <c r="P704" s="74"/>
    </row>
    <row r="705" spans="1:16" ht="33.75">
      <c r="A705" s="10">
        <v>11511501011</v>
      </c>
      <c r="B705" s="11" t="s">
        <v>54</v>
      </c>
      <c r="C705" s="8"/>
      <c r="D705" s="8"/>
      <c r="E705" s="8"/>
      <c r="F705" s="8" t="s">
        <v>475</v>
      </c>
      <c r="G705" s="11" t="s">
        <v>21</v>
      </c>
      <c r="H705" s="8" t="s">
        <v>476</v>
      </c>
      <c r="I705" s="11" t="s">
        <v>174</v>
      </c>
      <c r="J705" s="40">
        <v>42684000</v>
      </c>
      <c r="K705" s="240">
        <v>42684000</v>
      </c>
      <c r="L705" s="40">
        <v>42684000</v>
      </c>
      <c r="M705" s="39">
        <f t="shared" si="4"/>
        <v>0</v>
      </c>
      <c r="N705" s="8"/>
      <c r="P705" s="74"/>
    </row>
    <row r="706" spans="1:16" ht="45">
      <c r="A706" s="10">
        <v>11511501011</v>
      </c>
      <c r="B706" s="8" t="s">
        <v>57</v>
      </c>
      <c r="C706" s="8"/>
      <c r="D706" s="8"/>
      <c r="E706" s="8"/>
      <c r="F706" s="8" t="s">
        <v>477</v>
      </c>
      <c r="G706" s="11" t="s">
        <v>21</v>
      </c>
      <c r="H706" s="8" t="s">
        <v>478</v>
      </c>
      <c r="I706" s="11" t="s">
        <v>174</v>
      </c>
      <c r="J706" s="40">
        <v>200000000</v>
      </c>
      <c r="K706" s="240">
        <v>200000000</v>
      </c>
      <c r="L706" s="40">
        <v>200000000</v>
      </c>
      <c r="M706" s="39">
        <f t="shared" si="4"/>
        <v>0</v>
      </c>
      <c r="N706" s="8"/>
      <c r="P706" s="74"/>
    </row>
    <row r="707" spans="1:16" ht="33.75">
      <c r="A707" s="10">
        <v>11511501011</v>
      </c>
      <c r="B707" s="8" t="s">
        <v>60</v>
      </c>
      <c r="C707" s="8"/>
      <c r="D707" s="8"/>
      <c r="E707" s="8"/>
      <c r="F707" s="11" t="s">
        <v>479</v>
      </c>
      <c r="G707" s="11" t="s">
        <v>480</v>
      </c>
      <c r="H707" s="8" t="s">
        <v>481</v>
      </c>
      <c r="I707" s="11" t="s">
        <v>174</v>
      </c>
      <c r="J707" s="40">
        <v>204133400</v>
      </c>
      <c r="K707" s="240">
        <v>204133400</v>
      </c>
      <c r="L707" s="40">
        <v>204133400</v>
      </c>
      <c r="M707" s="39">
        <f t="shared" si="4"/>
        <v>0</v>
      </c>
      <c r="N707" s="8"/>
      <c r="P707" s="74"/>
    </row>
    <row r="708" spans="1:16" ht="45">
      <c r="A708" s="6">
        <v>1151150102</v>
      </c>
      <c r="B708" s="8" t="s">
        <v>66</v>
      </c>
      <c r="C708" s="9">
        <v>4</v>
      </c>
      <c r="D708" s="8" t="s">
        <v>482</v>
      </c>
      <c r="E708" s="13">
        <v>100</v>
      </c>
      <c r="F708" s="8"/>
      <c r="G708" s="8"/>
      <c r="H708" s="8"/>
      <c r="I708" s="8"/>
      <c r="J708" s="39">
        <v>5339143425</v>
      </c>
      <c r="K708" s="244">
        <f>SUM(K709:K715)</f>
        <v>5339143425</v>
      </c>
      <c r="L708" s="39"/>
      <c r="M708" s="39">
        <f t="shared" si="4"/>
        <v>0</v>
      </c>
      <c r="N708" s="7" t="s">
        <v>447</v>
      </c>
      <c r="P708" s="74"/>
    </row>
    <row r="709" spans="1:16" ht="22.5">
      <c r="A709" s="10">
        <v>11511501020</v>
      </c>
      <c r="B709" s="11" t="s">
        <v>72</v>
      </c>
      <c r="C709" s="8"/>
      <c r="D709" s="8"/>
      <c r="E709" s="8"/>
      <c r="F709" s="8" t="s">
        <v>483</v>
      </c>
      <c r="G709" s="11" t="s">
        <v>70</v>
      </c>
      <c r="H709" s="8" t="s">
        <v>484</v>
      </c>
      <c r="I709" s="11" t="s">
        <v>23</v>
      </c>
      <c r="J709" s="40">
        <v>10192000</v>
      </c>
      <c r="K709" s="240">
        <v>10192000</v>
      </c>
      <c r="L709" s="40">
        <v>10192000</v>
      </c>
      <c r="M709" s="39">
        <f t="shared" si="4"/>
        <v>0</v>
      </c>
      <c r="N709" s="8"/>
      <c r="P709" s="74"/>
    </row>
    <row r="710" spans="1:16" ht="33.75">
      <c r="A710" s="10">
        <v>11511501022</v>
      </c>
      <c r="B710" s="8" t="s">
        <v>80</v>
      </c>
      <c r="C710" s="8"/>
      <c r="D710" s="8"/>
      <c r="E710" s="8"/>
      <c r="F710" s="8" t="s">
        <v>485</v>
      </c>
      <c r="G710" s="11" t="s">
        <v>486</v>
      </c>
      <c r="H710" s="8" t="s">
        <v>487</v>
      </c>
      <c r="I710" s="11" t="s">
        <v>174</v>
      </c>
      <c r="J710" s="40">
        <v>238201425</v>
      </c>
      <c r="K710" s="240">
        <v>238201425</v>
      </c>
      <c r="L710" s="40">
        <v>238201425</v>
      </c>
      <c r="M710" s="39">
        <f t="shared" si="4"/>
        <v>0</v>
      </c>
      <c r="N710" s="8"/>
      <c r="P710" s="74"/>
    </row>
    <row r="711" spans="1:16" ht="22.5">
      <c r="A711" s="10">
        <v>11511501022</v>
      </c>
      <c r="B711" s="8" t="s">
        <v>252</v>
      </c>
      <c r="C711" s="8"/>
      <c r="D711" s="8"/>
      <c r="E711" s="8"/>
      <c r="F711" s="8" t="s">
        <v>488</v>
      </c>
      <c r="G711" s="11" t="s">
        <v>21</v>
      </c>
      <c r="H711" s="8" t="s">
        <v>489</v>
      </c>
      <c r="I711" s="11" t="s">
        <v>174</v>
      </c>
      <c r="J711" s="40">
        <v>11000000</v>
      </c>
      <c r="K711" s="240">
        <v>11000000</v>
      </c>
      <c r="L711" s="40">
        <v>11000000</v>
      </c>
      <c r="M711" s="39">
        <f t="shared" si="4"/>
        <v>0</v>
      </c>
      <c r="N711" s="8"/>
      <c r="P711" s="74"/>
    </row>
    <row r="712" spans="1:16" ht="22.5">
      <c r="A712" s="10">
        <v>11511501022</v>
      </c>
      <c r="B712" s="11" t="s">
        <v>217</v>
      </c>
      <c r="C712" s="8"/>
      <c r="D712" s="8"/>
      <c r="E712" s="8"/>
      <c r="F712" s="8" t="s">
        <v>490</v>
      </c>
      <c r="G712" s="11" t="s">
        <v>21</v>
      </c>
      <c r="H712" s="8" t="s">
        <v>491</v>
      </c>
      <c r="I712" s="11" t="s">
        <v>174</v>
      </c>
      <c r="J712" s="40">
        <v>3000000</v>
      </c>
      <c r="K712" s="240">
        <v>3000000</v>
      </c>
      <c r="L712" s="40">
        <v>3000000</v>
      </c>
      <c r="M712" s="39">
        <f t="shared" ref="M712:M855" si="5">+K712-J712</f>
        <v>0</v>
      </c>
      <c r="N712" s="8"/>
      <c r="P712" s="74"/>
    </row>
    <row r="713" spans="1:16" ht="22.5">
      <c r="A713" s="10">
        <v>11511501024</v>
      </c>
      <c r="B713" s="8" t="s">
        <v>91</v>
      </c>
      <c r="C713" s="8"/>
      <c r="D713" s="8"/>
      <c r="E713" s="8"/>
      <c r="F713" s="8" t="s">
        <v>492</v>
      </c>
      <c r="G713" s="11" t="s">
        <v>70</v>
      </c>
      <c r="H713" s="8" t="s">
        <v>493</v>
      </c>
      <c r="I713" s="11" t="s">
        <v>23</v>
      </c>
      <c r="J713" s="40">
        <v>26750000</v>
      </c>
      <c r="K713" s="240">
        <v>26750000</v>
      </c>
      <c r="L713" s="40">
        <v>26750000</v>
      </c>
      <c r="M713" s="39">
        <f t="shared" si="5"/>
        <v>0</v>
      </c>
      <c r="N713" s="8"/>
      <c r="P713" s="74"/>
    </row>
    <row r="714" spans="1:16" ht="56.25">
      <c r="A714" s="10">
        <v>11511501025</v>
      </c>
      <c r="B714" s="11" t="s">
        <v>265</v>
      </c>
      <c r="C714" s="8"/>
      <c r="D714" s="8"/>
      <c r="E714" s="8"/>
      <c r="F714" s="8" t="s">
        <v>494</v>
      </c>
      <c r="G714" s="11" t="s">
        <v>70</v>
      </c>
      <c r="H714" s="8" t="s">
        <v>495</v>
      </c>
      <c r="I714" s="11" t="s">
        <v>23</v>
      </c>
      <c r="J714" s="40">
        <v>5000000000</v>
      </c>
      <c r="K714" s="240">
        <v>5000000000</v>
      </c>
      <c r="L714" s="40">
        <v>5000000000</v>
      </c>
      <c r="M714" s="39">
        <f t="shared" si="5"/>
        <v>0</v>
      </c>
      <c r="N714" s="8"/>
      <c r="P714" s="74"/>
    </row>
    <row r="715" spans="1:16" ht="78.75">
      <c r="A715" s="10">
        <v>11511501025</v>
      </c>
      <c r="B715" s="11" t="s">
        <v>496</v>
      </c>
      <c r="C715" s="8"/>
      <c r="D715" s="8"/>
      <c r="E715" s="8"/>
      <c r="F715" s="8" t="s">
        <v>497</v>
      </c>
      <c r="G715" s="11" t="s">
        <v>70</v>
      </c>
      <c r="H715" s="8" t="s">
        <v>498</v>
      </c>
      <c r="I715" s="11" t="s">
        <v>23</v>
      </c>
      <c r="J715" s="40">
        <v>50000000</v>
      </c>
      <c r="K715" s="240">
        <v>50000000</v>
      </c>
      <c r="L715" s="40">
        <v>50000000</v>
      </c>
      <c r="M715" s="39">
        <f t="shared" si="5"/>
        <v>0</v>
      </c>
      <c r="N715" s="8"/>
      <c r="P715" s="74"/>
    </row>
    <row r="716" spans="1:16" ht="56.25">
      <c r="A716" s="6">
        <v>1151150103</v>
      </c>
      <c r="B716" s="8" t="s">
        <v>94</v>
      </c>
      <c r="C716" s="9">
        <v>4</v>
      </c>
      <c r="D716" s="8" t="s">
        <v>499</v>
      </c>
      <c r="E716" s="7" t="s">
        <v>17</v>
      </c>
      <c r="F716" s="8"/>
      <c r="G716" s="8"/>
      <c r="H716" s="8"/>
      <c r="I716" s="8"/>
      <c r="J716" s="39">
        <v>45660000</v>
      </c>
      <c r="K716" s="244">
        <f>+K717</f>
        <v>45660000</v>
      </c>
      <c r="L716" s="39"/>
      <c r="M716" s="39">
        <f t="shared" si="5"/>
        <v>0</v>
      </c>
      <c r="N716" s="7" t="s">
        <v>447</v>
      </c>
      <c r="P716" s="74"/>
    </row>
    <row r="717" spans="1:16" ht="33.75">
      <c r="A717" s="10">
        <v>11511501030</v>
      </c>
      <c r="B717" s="8" t="s">
        <v>97</v>
      </c>
      <c r="C717" s="8"/>
      <c r="D717" s="8"/>
      <c r="E717" s="8"/>
      <c r="F717" s="8" t="s">
        <v>500</v>
      </c>
      <c r="G717" s="11" t="s">
        <v>501</v>
      </c>
      <c r="H717" s="8" t="s">
        <v>502</v>
      </c>
      <c r="I717" s="11" t="s">
        <v>174</v>
      </c>
      <c r="J717" s="40">
        <v>45660000</v>
      </c>
      <c r="K717" s="240">
        <v>45660000</v>
      </c>
      <c r="L717" s="40">
        <v>45660000</v>
      </c>
      <c r="M717" s="39">
        <f t="shared" si="5"/>
        <v>0</v>
      </c>
      <c r="N717" s="8"/>
      <c r="P717" s="74"/>
    </row>
    <row r="718" spans="1:16" ht="45">
      <c r="A718" s="6">
        <v>1151150106</v>
      </c>
      <c r="B718" s="8" t="s">
        <v>101</v>
      </c>
      <c r="C718" s="9">
        <v>4</v>
      </c>
      <c r="D718" s="8" t="s">
        <v>503</v>
      </c>
      <c r="E718" s="8" t="s">
        <v>504</v>
      </c>
      <c r="F718" s="8"/>
      <c r="G718" s="8"/>
      <c r="H718" s="8"/>
      <c r="I718" s="8"/>
      <c r="J718" s="39">
        <v>15000000</v>
      </c>
      <c r="K718" s="244">
        <f>+K719</f>
        <v>15000000</v>
      </c>
      <c r="L718" s="39"/>
      <c r="M718" s="39">
        <f t="shared" si="5"/>
        <v>0</v>
      </c>
      <c r="N718" s="7" t="s">
        <v>447</v>
      </c>
      <c r="P718" s="74"/>
    </row>
    <row r="719" spans="1:16" ht="56.25">
      <c r="A719" s="10">
        <v>11511501060</v>
      </c>
      <c r="B719" s="8" t="s">
        <v>103</v>
      </c>
      <c r="C719" s="8"/>
      <c r="D719" s="8"/>
      <c r="E719" s="8"/>
      <c r="F719" s="8" t="s">
        <v>505</v>
      </c>
      <c r="G719" s="11" t="s">
        <v>418</v>
      </c>
      <c r="H719" s="8" t="s">
        <v>506</v>
      </c>
      <c r="I719" s="11" t="s">
        <v>174</v>
      </c>
      <c r="J719" s="40">
        <v>15000000</v>
      </c>
      <c r="K719" s="240">
        <v>15000000</v>
      </c>
      <c r="L719" s="40">
        <v>15000000</v>
      </c>
      <c r="M719" s="39">
        <f t="shared" si="5"/>
        <v>0</v>
      </c>
      <c r="N719" s="8"/>
      <c r="P719" s="74"/>
    </row>
    <row r="720" spans="1:16" ht="43.5" customHeight="1">
      <c r="A720" s="6">
        <v>1151150115</v>
      </c>
      <c r="B720" s="8" t="s">
        <v>2285</v>
      </c>
      <c r="C720" s="9">
        <v>3</v>
      </c>
      <c r="D720" s="8" t="s">
        <v>2286</v>
      </c>
      <c r="E720" s="7" t="s">
        <v>17</v>
      </c>
      <c r="F720" s="8"/>
      <c r="G720" s="8"/>
      <c r="H720" s="8"/>
      <c r="I720" s="8"/>
      <c r="J720" s="39">
        <v>70000000</v>
      </c>
      <c r="K720" s="244">
        <f>SUM(K721:K722)</f>
        <v>70000000</v>
      </c>
      <c r="L720" s="39"/>
      <c r="M720" s="39">
        <f t="shared" si="5"/>
        <v>0</v>
      </c>
      <c r="N720" s="7" t="s">
        <v>447</v>
      </c>
      <c r="P720" s="74"/>
    </row>
    <row r="721" spans="1:16" ht="15.75" customHeight="1">
      <c r="A721" s="10">
        <v>11511501150</v>
      </c>
      <c r="B721" s="8" t="s">
        <v>2287</v>
      </c>
      <c r="C721" s="8"/>
      <c r="D721" s="8"/>
      <c r="E721" s="8"/>
      <c r="F721" s="8" t="s">
        <v>2288</v>
      </c>
      <c r="G721" s="8" t="s">
        <v>2289</v>
      </c>
      <c r="H721" s="8" t="s">
        <v>2290</v>
      </c>
      <c r="I721" s="11" t="s">
        <v>2291</v>
      </c>
      <c r="J721" s="40">
        <v>45000000</v>
      </c>
      <c r="K721" s="240">
        <v>45000000</v>
      </c>
      <c r="L721" s="40">
        <v>45000000</v>
      </c>
      <c r="M721" s="39">
        <f t="shared" si="5"/>
        <v>0</v>
      </c>
      <c r="N721" s="8"/>
      <c r="P721" s="74"/>
    </row>
    <row r="722" spans="1:16" ht="27.75" customHeight="1">
      <c r="A722" s="10">
        <v>11511501150</v>
      </c>
      <c r="B722" s="8" t="s">
        <v>2292</v>
      </c>
      <c r="C722" s="8"/>
      <c r="D722" s="8"/>
      <c r="E722" s="8"/>
      <c r="F722" s="8" t="s">
        <v>2293</v>
      </c>
      <c r="G722" s="8" t="s">
        <v>2294</v>
      </c>
      <c r="H722" s="8" t="s">
        <v>2295</v>
      </c>
      <c r="I722" s="11" t="s">
        <v>2296</v>
      </c>
      <c r="J722" s="40">
        <v>25000000</v>
      </c>
      <c r="K722" s="240">
        <v>25000000</v>
      </c>
      <c r="L722" s="40">
        <v>25000000</v>
      </c>
      <c r="M722" s="39">
        <f t="shared" si="5"/>
        <v>0</v>
      </c>
      <c r="N722" s="8"/>
      <c r="P722" s="74"/>
    </row>
    <row r="723" spans="1:16" ht="30" customHeight="1">
      <c r="A723" s="6">
        <v>1151150116</v>
      </c>
      <c r="B723" s="8" t="s">
        <v>2297</v>
      </c>
      <c r="C723" s="9">
        <v>3</v>
      </c>
      <c r="D723" s="8" t="s">
        <v>2298</v>
      </c>
      <c r="E723" s="7" t="s">
        <v>17</v>
      </c>
      <c r="F723" s="8"/>
      <c r="G723" s="8"/>
      <c r="H723" s="8"/>
      <c r="I723" s="8"/>
      <c r="J723" s="39">
        <v>90479000</v>
      </c>
      <c r="K723" s="244">
        <f>SUM(K724:K725)</f>
        <v>90479000</v>
      </c>
      <c r="L723" s="39"/>
      <c r="M723" s="39">
        <f t="shared" si="5"/>
        <v>0</v>
      </c>
      <c r="N723" s="7" t="s">
        <v>447</v>
      </c>
      <c r="P723" s="74"/>
    </row>
    <row r="724" spans="1:16" ht="35.25" customHeight="1">
      <c r="A724" s="10">
        <v>11511501160</v>
      </c>
      <c r="B724" s="8" t="s">
        <v>2299</v>
      </c>
      <c r="C724" s="8"/>
      <c r="D724" s="8"/>
      <c r="E724" s="8"/>
      <c r="F724" s="8" t="s">
        <v>2300</v>
      </c>
      <c r="G724" s="8" t="s">
        <v>2301</v>
      </c>
      <c r="H724" s="8" t="s">
        <v>2302</v>
      </c>
      <c r="I724" s="11" t="s">
        <v>2303</v>
      </c>
      <c r="J724" s="40">
        <v>60000000</v>
      </c>
      <c r="K724" s="240">
        <v>60000000</v>
      </c>
      <c r="L724" s="40">
        <v>60000000</v>
      </c>
      <c r="M724" s="39">
        <f t="shared" si="5"/>
        <v>0</v>
      </c>
      <c r="N724" s="8"/>
      <c r="P724" s="74"/>
    </row>
    <row r="725" spans="1:16" ht="27" customHeight="1">
      <c r="A725" s="10">
        <v>11511501160</v>
      </c>
      <c r="B725" s="8" t="s">
        <v>2304</v>
      </c>
      <c r="C725" s="8"/>
      <c r="D725" s="8"/>
      <c r="E725" s="8"/>
      <c r="F725" s="8" t="s">
        <v>2305</v>
      </c>
      <c r="G725" s="8" t="s">
        <v>2306</v>
      </c>
      <c r="H725" s="8" t="s">
        <v>2307</v>
      </c>
      <c r="I725" s="11" t="s">
        <v>2308</v>
      </c>
      <c r="J725" s="40">
        <v>30479000</v>
      </c>
      <c r="K725" s="240">
        <v>30479000</v>
      </c>
      <c r="L725" s="40">
        <v>30479000</v>
      </c>
      <c r="M725" s="39">
        <f t="shared" si="5"/>
        <v>0</v>
      </c>
      <c r="N725" s="8"/>
      <c r="P725" s="74"/>
    </row>
    <row r="726" spans="1:16" ht="30.75" customHeight="1">
      <c r="A726" s="6">
        <v>1151150117</v>
      </c>
      <c r="B726" s="8" t="s">
        <v>2309</v>
      </c>
      <c r="C726" s="9">
        <v>3</v>
      </c>
      <c r="D726" s="8" t="s">
        <v>2310</v>
      </c>
      <c r="E726" s="7" t="s">
        <v>17</v>
      </c>
      <c r="F726" s="8"/>
      <c r="G726" s="8"/>
      <c r="H726" s="8"/>
      <c r="I726" s="8"/>
      <c r="J726" s="39">
        <v>258385000</v>
      </c>
      <c r="K726" s="244">
        <f>SUM(K727:K730)</f>
        <v>258385000</v>
      </c>
      <c r="L726" s="39"/>
      <c r="M726" s="39">
        <f t="shared" si="5"/>
        <v>0</v>
      </c>
      <c r="N726" s="7" t="s">
        <v>447</v>
      </c>
      <c r="P726" s="74"/>
    </row>
    <row r="727" spans="1:16" ht="30.75" customHeight="1">
      <c r="A727" s="10">
        <v>11511501170</v>
      </c>
      <c r="B727" s="8" t="s">
        <v>2311</v>
      </c>
      <c r="C727" s="8"/>
      <c r="D727" s="8"/>
      <c r="E727" s="8"/>
      <c r="F727" s="8" t="s">
        <v>2312</v>
      </c>
      <c r="G727" s="8" t="s">
        <v>2313</v>
      </c>
      <c r="H727" s="8" t="s">
        <v>2314</v>
      </c>
      <c r="I727" s="11" t="s">
        <v>2315</v>
      </c>
      <c r="J727" s="40">
        <v>25000000</v>
      </c>
      <c r="K727" s="240">
        <v>25000000</v>
      </c>
      <c r="L727" s="40">
        <v>25000000</v>
      </c>
      <c r="M727" s="39">
        <f t="shared" si="5"/>
        <v>0</v>
      </c>
      <c r="N727" s="8"/>
      <c r="P727" s="74"/>
    </row>
    <row r="728" spans="1:16" ht="24.75" customHeight="1">
      <c r="A728" s="10">
        <v>11511501170</v>
      </c>
      <c r="B728" s="8" t="s">
        <v>2316</v>
      </c>
      <c r="C728" s="8"/>
      <c r="D728" s="8"/>
      <c r="E728" s="8"/>
      <c r="F728" s="8" t="s">
        <v>2317</v>
      </c>
      <c r="G728" s="11" t="s">
        <v>2318</v>
      </c>
      <c r="H728" s="8" t="s">
        <v>2319</v>
      </c>
      <c r="I728" s="11" t="s">
        <v>2160</v>
      </c>
      <c r="J728" s="40">
        <v>44360000</v>
      </c>
      <c r="K728" s="240">
        <v>44360000</v>
      </c>
      <c r="L728" s="40">
        <v>44360000</v>
      </c>
      <c r="M728" s="39">
        <f t="shared" si="5"/>
        <v>0</v>
      </c>
      <c r="N728" s="8"/>
      <c r="P728" s="74"/>
    </row>
    <row r="729" spans="1:16" ht="21" customHeight="1">
      <c r="A729" s="10">
        <v>11511501170</v>
      </c>
      <c r="B729" s="8" t="s">
        <v>2320</v>
      </c>
      <c r="C729" s="8"/>
      <c r="D729" s="8"/>
      <c r="E729" s="8"/>
      <c r="F729" s="8" t="s">
        <v>2321</v>
      </c>
      <c r="G729" s="11" t="s">
        <v>2322</v>
      </c>
      <c r="H729" s="8" t="s">
        <v>2323</v>
      </c>
      <c r="I729" s="11" t="s">
        <v>387</v>
      </c>
      <c r="J729" s="40">
        <v>28725000</v>
      </c>
      <c r="K729" s="240">
        <v>28725000</v>
      </c>
      <c r="L729" s="40">
        <v>28725000</v>
      </c>
      <c r="M729" s="39">
        <f t="shared" si="5"/>
        <v>0</v>
      </c>
      <c r="N729" s="8"/>
      <c r="P729" s="74"/>
    </row>
    <row r="730" spans="1:16" ht="21" customHeight="1">
      <c r="A730" s="10">
        <v>11511501170</v>
      </c>
      <c r="B730" s="8" t="s">
        <v>2324</v>
      </c>
      <c r="C730" s="8"/>
      <c r="D730" s="8"/>
      <c r="E730" s="8"/>
      <c r="F730" s="8" t="s">
        <v>2325</v>
      </c>
      <c r="G730" s="8" t="s">
        <v>2326</v>
      </c>
      <c r="H730" s="8" t="s">
        <v>2327</v>
      </c>
      <c r="I730" s="11" t="s">
        <v>2160</v>
      </c>
      <c r="J730" s="40">
        <v>160300000</v>
      </c>
      <c r="K730" s="240">
        <v>160300000</v>
      </c>
      <c r="L730" s="40">
        <v>160300000</v>
      </c>
      <c r="M730" s="39">
        <f t="shared" si="5"/>
        <v>0</v>
      </c>
      <c r="N730" s="8"/>
      <c r="P730" s="74"/>
    </row>
    <row r="731" spans="1:16" ht="27.75" customHeight="1">
      <c r="A731" s="6">
        <v>1151150118</v>
      </c>
      <c r="B731" s="8" t="s">
        <v>2328</v>
      </c>
      <c r="C731" s="9">
        <v>3</v>
      </c>
      <c r="D731" s="8" t="s">
        <v>2329</v>
      </c>
      <c r="E731" s="7" t="s">
        <v>17</v>
      </c>
      <c r="F731" s="8"/>
      <c r="G731" s="8"/>
      <c r="H731" s="8"/>
      <c r="I731" s="8"/>
      <c r="J731" s="39">
        <v>179923000</v>
      </c>
      <c r="K731" s="244">
        <f>SUM(K732:K734)</f>
        <v>179923000</v>
      </c>
      <c r="L731" s="39"/>
      <c r="M731" s="39">
        <f t="shared" si="5"/>
        <v>0</v>
      </c>
      <c r="N731" s="7" t="s">
        <v>447</v>
      </c>
      <c r="P731" s="74"/>
    </row>
    <row r="732" spans="1:16" ht="14.25" customHeight="1">
      <c r="A732" s="10">
        <v>11511501180</v>
      </c>
      <c r="B732" s="8" t="s">
        <v>2330</v>
      </c>
      <c r="C732" s="8"/>
      <c r="D732" s="8"/>
      <c r="E732" s="8"/>
      <c r="F732" s="8" t="s">
        <v>2331</v>
      </c>
      <c r="G732" s="8" t="s">
        <v>2332</v>
      </c>
      <c r="H732" s="8" t="s">
        <v>2333</v>
      </c>
      <c r="I732" s="11" t="s">
        <v>2334</v>
      </c>
      <c r="J732" s="40">
        <v>21000000</v>
      </c>
      <c r="K732" s="240">
        <v>21000000</v>
      </c>
      <c r="L732" s="40">
        <v>21000000</v>
      </c>
      <c r="M732" s="39">
        <f t="shared" si="5"/>
        <v>0</v>
      </c>
      <c r="N732" s="8"/>
      <c r="P732" s="74"/>
    </row>
    <row r="733" spans="1:16" ht="24" customHeight="1">
      <c r="A733" s="10">
        <v>11511501180</v>
      </c>
      <c r="B733" s="8" t="s">
        <v>2335</v>
      </c>
      <c r="C733" s="8"/>
      <c r="D733" s="8"/>
      <c r="E733" s="8"/>
      <c r="F733" s="8" t="s">
        <v>2336</v>
      </c>
      <c r="G733" s="8" t="s">
        <v>2337</v>
      </c>
      <c r="H733" s="8" t="s">
        <v>2338</v>
      </c>
      <c r="I733" s="11" t="s">
        <v>2339</v>
      </c>
      <c r="J733" s="40">
        <v>26873000</v>
      </c>
      <c r="K733" s="240">
        <v>26873000</v>
      </c>
      <c r="L733" s="40">
        <v>26873000</v>
      </c>
      <c r="M733" s="39">
        <f t="shared" si="5"/>
        <v>0</v>
      </c>
      <c r="N733" s="8"/>
      <c r="P733" s="74"/>
    </row>
    <row r="734" spans="1:16" ht="32.25" customHeight="1">
      <c r="A734" s="10">
        <v>11511501180</v>
      </c>
      <c r="B734" s="8" t="s">
        <v>2340</v>
      </c>
      <c r="C734" s="8"/>
      <c r="D734" s="8"/>
      <c r="E734" s="8"/>
      <c r="F734" s="8" t="s">
        <v>2341</v>
      </c>
      <c r="G734" s="8" t="s">
        <v>2342</v>
      </c>
      <c r="H734" s="8" t="s">
        <v>2343</v>
      </c>
      <c r="I734" s="11" t="s">
        <v>2344</v>
      </c>
      <c r="J734" s="40">
        <v>132050000</v>
      </c>
      <c r="K734" s="240">
        <v>132050000</v>
      </c>
      <c r="L734" s="40">
        <v>132050000</v>
      </c>
      <c r="M734" s="39">
        <f t="shared" si="5"/>
        <v>0</v>
      </c>
      <c r="N734" s="8"/>
      <c r="P734" s="74"/>
    </row>
    <row r="735" spans="1:16" s="57" customFormat="1" ht="22.5">
      <c r="A735" s="53">
        <v>115</v>
      </c>
      <c r="B735" s="55" t="s">
        <v>445</v>
      </c>
      <c r="C735" s="55"/>
      <c r="D735" s="55"/>
      <c r="E735" s="55"/>
      <c r="F735" s="55"/>
      <c r="G735" s="55"/>
      <c r="H735" s="55"/>
      <c r="I735" s="55"/>
      <c r="J735" s="56">
        <v>7330474825</v>
      </c>
      <c r="K735" s="243">
        <f>+K736+K738</f>
        <v>285281000</v>
      </c>
      <c r="L735" s="56"/>
      <c r="M735" s="56">
        <f t="shared" si="5"/>
        <v>-7045193825</v>
      </c>
      <c r="N735" s="55"/>
      <c r="P735" s="75"/>
    </row>
    <row r="736" spans="1:16" ht="56.25">
      <c r="A736" s="6">
        <v>1151200315</v>
      </c>
      <c r="B736" s="8" t="s">
        <v>2285</v>
      </c>
      <c r="C736" s="9">
        <v>3</v>
      </c>
      <c r="D736" s="8" t="s">
        <v>3777</v>
      </c>
      <c r="E736" s="7" t="s">
        <v>1749</v>
      </c>
      <c r="F736" s="8"/>
      <c r="G736" s="8"/>
      <c r="H736" s="8"/>
      <c r="I736" s="8"/>
      <c r="J736" s="39">
        <v>59281000</v>
      </c>
      <c r="K736" s="244">
        <f>+K737</f>
        <v>59281000</v>
      </c>
      <c r="L736" s="39"/>
      <c r="M736" s="39">
        <f t="shared" si="5"/>
        <v>0</v>
      </c>
      <c r="N736" s="7" t="s">
        <v>661</v>
      </c>
      <c r="P736" s="74"/>
    </row>
    <row r="737" spans="1:16" ht="56.25">
      <c r="A737" s="10">
        <v>11512003151</v>
      </c>
      <c r="B737" s="8" t="s">
        <v>3778</v>
      </c>
      <c r="C737" s="8"/>
      <c r="D737" s="8"/>
      <c r="E737" s="8"/>
      <c r="F737" s="8" t="s">
        <v>3779</v>
      </c>
      <c r="G737" s="11" t="s">
        <v>2651</v>
      </c>
      <c r="H737" s="8" t="s">
        <v>3780</v>
      </c>
      <c r="I737" s="11" t="s">
        <v>133</v>
      </c>
      <c r="J737" s="40">
        <v>59281000</v>
      </c>
      <c r="K737" s="240">
        <v>59281000</v>
      </c>
      <c r="L737" s="40">
        <v>59281000</v>
      </c>
      <c r="M737" s="39">
        <f t="shared" si="5"/>
        <v>0</v>
      </c>
      <c r="N737" s="8"/>
      <c r="P737" s="74"/>
    </row>
    <row r="738" spans="1:16" ht="33.75">
      <c r="A738" s="6">
        <v>1151200320</v>
      </c>
      <c r="B738" s="7" t="s">
        <v>3781</v>
      </c>
      <c r="C738" s="9">
        <v>3</v>
      </c>
      <c r="D738" s="8" t="s">
        <v>3782</v>
      </c>
      <c r="E738" s="7" t="s">
        <v>2081</v>
      </c>
      <c r="F738" s="8"/>
      <c r="G738" s="8"/>
      <c r="H738" s="8"/>
      <c r="I738" s="8"/>
      <c r="J738" s="39">
        <v>226000000</v>
      </c>
      <c r="K738" s="244">
        <f>+K739</f>
        <v>226000000</v>
      </c>
      <c r="L738" s="39"/>
      <c r="M738" s="39">
        <f t="shared" si="5"/>
        <v>0</v>
      </c>
      <c r="N738" s="7" t="s">
        <v>661</v>
      </c>
      <c r="P738" s="74"/>
    </row>
    <row r="739" spans="1:16" ht="33.75">
      <c r="A739" s="10">
        <v>11512003200</v>
      </c>
      <c r="B739" s="8" t="s">
        <v>3783</v>
      </c>
      <c r="C739" s="8"/>
      <c r="D739" s="8"/>
      <c r="E739" s="8"/>
      <c r="F739" s="8" t="s">
        <v>3784</v>
      </c>
      <c r="G739" s="11" t="s">
        <v>2354</v>
      </c>
      <c r="H739" s="8" t="s">
        <v>3785</v>
      </c>
      <c r="I739" s="11" t="s">
        <v>1860</v>
      </c>
      <c r="J739" s="40">
        <v>226000000</v>
      </c>
      <c r="K739" s="240">
        <v>226000000</v>
      </c>
      <c r="L739" s="40">
        <v>226000000</v>
      </c>
      <c r="M739" s="39">
        <f t="shared" si="5"/>
        <v>0</v>
      </c>
      <c r="N739" s="8"/>
      <c r="P739" s="74"/>
    </row>
    <row r="740" spans="1:16" s="57" customFormat="1">
      <c r="A740" s="53">
        <v>116</v>
      </c>
      <c r="B740" s="54" t="s">
        <v>507</v>
      </c>
      <c r="C740" s="55"/>
      <c r="D740" s="55"/>
      <c r="E740" s="55"/>
      <c r="F740" s="55"/>
      <c r="G740" s="55"/>
      <c r="H740" s="55"/>
      <c r="I740" s="55"/>
      <c r="J740" s="56">
        <v>1901463570</v>
      </c>
      <c r="K740" s="243">
        <f>+K741+K757+K762+K764+K766+K771</f>
        <v>1901463570</v>
      </c>
      <c r="L740" s="56"/>
      <c r="M740" s="56">
        <f t="shared" si="5"/>
        <v>0</v>
      </c>
      <c r="N740" s="55"/>
      <c r="P740" s="75"/>
    </row>
    <row r="741" spans="1:16" ht="45">
      <c r="A741" s="6">
        <v>1161160101</v>
      </c>
      <c r="B741" s="8" t="s">
        <v>15</v>
      </c>
      <c r="C741" s="9">
        <v>4</v>
      </c>
      <c r="D741" s="8" t="s">
        <v>508</v>
      </c>
      <c r="E741" s="7" t="s">
        <v>17</v>
      </c>
      <c r="F741" s="8"/>
      <c r="G741" s="8"/>
      <c r="H741" s="8"/>
      <c r="I741" s="8"/>
      <c r="J741" s="39">
        <v>639001720</v>
      </c>
      <c r="K741" s="244">
        <f>SUM(K742:K756)</f>
        <v>639001720</v>
      </c>
      <c r="L741" s="39"/>
      <c r="M741" s="39">
        <f t="shared" si="5"/>
        <v>0</v>
      </c>
      <c r="N741" s="8" t="s">
        <v>509</v>
      </c>
      <c r="P741" s="77">
        <f>+K741+K757+K762+K764+K766+K771+K430</f>
        <v>1931463570</v>
      </c>
    </row>
    <row r="742" spans="1:16" ht="22.5">
      <c r="A742" s="10">
        <v>11611601010</v>
      </c>
      <c r="B742" s="11" t="s">
        <v>19</v>
      </c>
      <c r="C742" s="8"/>
      <c r="D742" s="8"/>
      <c r="E742" s="8"/>
      <c r="F742" s="8" t="s">
        <v>510</v>
      </c>
      <c r="G742" s="11" t="s">
        <v>86</v>
      </c>
      <c r="H742" s="8" t="s">
        <v>511</v>
      </c>
      <c r="I742" s="11" t="s">
        <v>23</v>
      </c>
      <c r="J742" s="40">
        <v>6180000</v>
      </c>
      <c r="K742" s="240">
        <v>6180000</v>
      </c>
      <c r="L742" s="40">
        <v>6180000</v>
      </c>
      <c r="M742" s="39">
        <f t="shared" si="5"/>
        <v>0</v>
      </c>
      <c r="N742" s="8"/>
      <c r="P742" s="74"/>
    </row>
    <row r="743" spans="1:16" ht="33.75">
      <c r="A743" s="10">
        <v>11611601010</v>
      </c>
      <c r="B743" s="8" t="s">
        <v>24</v>
      </c>
      <c r="C743" s="8"/>
      <c r="D743" s="8"/>
      <c r="E743" s="8"/>
      <c r="F743" s="8" t="s">
        <v>512</v>
      </c>
      <c r="G743" s="11" t="s">
        <v>86</v>
      </c>
      <c r="H743" s="8" t="s">
        <v>513</v>
      </c>
      <c r="I743" s="11" t="s">
        <v>23</v>
      </c>
      <c r="J743" s="40">
        <v>150000000</v>
      </c>
      <c r="K743" s="240">
        <v>150000000</v>
      </c>
      <c r="L743" s="40">
        <v>150000000</v>
      </c>
      <c r="M743" s="39">
        <f t="shared" si="5"/>
        <v>0</v>
      </c>
      <c r="N743" s="8"/>
      <c r="P743" s="74"/>
    </row>
    <row r="744" spans="1:16" ht="33.75">
      <c r="A744" s="10">
        <v>11611601010</v>
      </c>
      <c r="B744" s="8" t="s">
        <v>27</v>
      </c>
      <c r="C744" s="8"/>
      <c r="D744" s="8"/>
      <c r="E744" s="8"/>
      <c r="F744" s="8" t="s">
        <v>514</v>
      </c>
      <c r="G744" s="11" t="s">
        <v>515</v>
      </c>
      <c r="H744" s="8" t="s">
        <v>179</v>
      </c>
      <c r="I744" s="11" t="s">
        <v>23</v>
      </c>
      <c r="J744" s="40">
        <v>4625000</v>
      </c>
      <c r="K744" s="240">
        <v>4625000</v>
      </c>
      <c r="L744" s="40">
        <v>4625000</v>
      </c>
      <c r="M744" s="39">
        <f t="shared" si="5"/>
        <v>0</v>
      </c>
      <c r="N744" s="8"/>
      <c r="P744" s="74"/>
    </row>
    <row r="745" spans="1:16" ht="33.75">
      <c r="A745" s="10">
        <v>11611601010</v>
      </c>
      <c r="B745" s="8" t="s">
        <v>30</v>
      </c>
      <c r="C745" s="8"/>
      <c r="D745" s="8"/>
      <c r="E745" s="8"/>
      <c r="F745" s="8" t="s">
        <v>516</v>
      </c>
      <c r="G745" s="11" t="s">
        <v>517</v>
      </c>
      <c r="H745" s="8" t="s">
        <v>518</v>
      </c>
      <c r="I745" s="11" t="s">
        <v>23</v>
      </c>
      <c r="J745" s="40">
        <v>110079000</v>
      </c>
      <c r="K745" s="240">
        <v>110079000</v>
      </c>
      <c r="L745" s="40">
        <v>110079000</v>
      </c>
      <c r="M745" s="39">
        <f t="shared" si="5"/>
        <v>0</v>
      </c>
      <c r="N745" s="8"/>
      <c r="P745" s="74"/>
    </row>
    <row r="746" spans="1:16" ht="33.75">
      <c r="A746" s="10">
        <v>11611601010</v>
      </c>
      <c r="B746" s="11" t="s">
        <v>33</v>
      </c>
      <c r="C746" s="8"/>
      <c r="D746" s="8"/>
      <c r="E746" s="8"/>
      <c r="F746" s="8" t="s">
        <v>324</v>
      </c>
      <c r="G746" s="11" t="s">
        <v>519</v>
      </c>
      <c r="H746" s="8" t="s">
        <v>520</v>
      </c>
      <c r="I746" s="11" t="s">
        <v>23</v>
      </c>
      <c r="J746" s="40">
        <v>7526000</v>
      </c>
      <c r="K746" s="240">
        <v>7526000</v>
      </c>
      <c r="L746" s="40">
        <v>7526000</v>
      </c>
      <c r="M746" s="39">
        <f t="shared" si="5"/>
        <v>0</v>
      </c>
      <c r="N746" s="8"/>
      <c r="P746" s="74"/>
    </row>
    <row r="747" spans="1:16" ht="22.5">
      <c r="A747" s="10">
        <v>11611601010</v>
      </c>
      <c r="B747" s="8" t="s">
        <v>36</v>
      </c>
      <c r="C747" s="8"/>
      <c r="D747" s="8"/>
      <c r="E747" s="8"/>
      <c r="F747" s="8" t="s">
        <v>37</v>
      </c>
      <c r="G747" s="11" t="s">
        <v>521</v>
      </c>
      <c r="H747" s="8" t="s">
        <v>522</v>
      </c>
      <c r="I747" s="11" t="s">
        <v>23</v>
      </c>
      <c r="J747" s="40">
        <v>12000000</v>
      </c>
      <c r="K747" s="240">
        <v>12000000</v>
      </c>
      <c r="L747" s="40">
        <v>12000000</v>
      </c>
      <c r="M747" s="39">
        <f t="shared" si="5"/>
        <v>0</v>
      </c>
      <c r="N747" s="8"/>
      <c r="P747" s="74"/>
    </row>
    <row r="748" spans="1:16" ht="45">
      <c r="A748" s="10">
        <v>11611601011</v>
      </c>
      <c r="B748" s="11" t="s">
        <v>39</v>
      </c>
      <c r="C748" s="8"/>
      <c r="D748" s="8"/>
      <c r="E748" s="8"/>
      <c r="F748" s="8" t="s">
        <v>523</v>
      </c>
      <c r="G748" s="11" t="s">
        <v>524</v>
      </c>
      <c r="H748" s="8" t="s">
        <v>525</v>
      </c>
      <c r="I748" s="11" t="s">
        <v>23</v>
      </c>
      <c r="J748" s="40">
        <v>18517000</v>
      </c>
      <c r="K748" s="240">
        <v>18517000</v>
      </c>
      <c r="L748" s="40">
        <v>18517000</v>
      </c>
      <c r="M748" s="39">
        <f t="shared" si="5"/>
        <v>0</v>
      </c>
      <c r="N748" s="8"/>
      <c r="P748" s="74"/>
    </row>
    <row r="749" spans="1:16" ht="22.5">
      <c r="A749" s="10">
        <v>11611601011</v>
      </c>
      <c r="B749" s="8" t="s">
        <v>42</v>
      </c>
      <c r="C749" s="8"/>
      <c r="D749" s="8"/>
      <c r="E749" s="8"/>
      <c r="F749" s="8" t="s">
        <v>43</v>
      </c>
      <c r="G749" s="11" t="s">
        <v>86</v>
      </c>
      <c r="H749" s="8" t="s">
        <v>41</v>
      </c>
      <c r="I749" s="11" t="s">
        <v>23</v>
      </c>
      <c r="J749" s="40">
        <v>15984000</v>
      </c>
      <c r="K749" s="240">
        <v>15984000</v>
      </c>
      <c r="L749" s="40">
        <v>15984000</v>
      </c>
      <c r="M749" s="39">
        <f t="shared" si="5"/>
        <v>0</v>
      </c>
      <c r="N749" s="8"/>
      <c r="P749" s="74"/>
    </row>
    <row r="750" spans="1:16" ht="33.75">
      <c r="A750" s="10">
        <v>11611601011</v>
      </c>
      <c r="B750" s="8" t="s">
        <v>44</v>
      </c>
      <c r="C750" s="8"/>
      <c r="D750" s="8"/>
      <c r="E750" s="8"/>
      <c r="F750" s="8" t="s">
        <v>526</v>
      </c>
      <c r="G750" s="11" t="s">
        <v>521</v>
      </c>
      <c r="H750" s="8" t="s">
        <v>527</v>
      </c>
      <c r="I750" s="11" t="s">
        <v>23</v>
      </c>
      <c r="J750" s="40">
        <v>7662000</v>
      </c>
      <c r="K750" s="240">
        <v>7662000</v>
      </c>
      <c r="L750" s="40">
        <v>7662000</v>
      </c>
      <c r="M750" s="39">
        <f t="shared" si="5"/>
        <v>0</v>
      </c>
      <c r="N750" s="8"/>
      <c r="P750" s="74"/>
    </row>
    <row r="751" spans="1:16" ht="22.5">
      <c r="A751" s="10">
        <v>11611601011</v>
      </c>
      <c r="B751" s="8" t="s">
        <v>47</v>
      </c>
      <c r="C751" s="8"/>
      <c r="D751" s="8"/>
      <c r="E751" s="8"/>
      <c r="F751" s="8" t="s">
        <v>240</v>
      </c>
      <c r="G751" s="11" t="s">
        <v>528</v>
      </c>
      <c r="H751" s="8" t="s">
        <v>529</v>
      </c>
      <c r="I751" s="11" t="s">
        <v>23</v>
      </c>
      <c r="J751" s="40">
        <v>20000000</v>
      </c>
      <c r="K751" s="240">
        <v>20000000</v>
      </c>
      <c r="L751" s="40">
        <v>20000000</v>
      </c>
      <c r="M751" s="39">
        <f t="shared" si="5"/>
        <v>0</v>
      </c>
      <c r="N751" s="8"/>
      <c r="P751" s="74"/>
    </row>
    <row r="752" spans="1:16" ht="22.5">
      <c r="A752" s="10">
        <v>11611601011</v>
      </c>
      <c r="B752" s="11" t="s">
        <v>530</v>
      </c>
      <c r="C752" s="8"/>
      <c r="D752" s="8"/>
      <c r="E752" s="8"/>
      <c r="F752" s="8" t="s">
        <v>531</v>
      </c>
      <c r="G752" s="11" t="s">
        <v>238</v>
      </c>
      <c r="H752" s="8" t="s">
        <v>532</v>
      </c>
      <c r="I752" s="11" t="s">
        <v>23</v>
      </c>
      <c r="J752" s="40">
        <v>2635000</v>
      </c>
      <c r="K752" s="240">
        <v>2635000</v>
      </c>
      <c r="L752" s="40">
        <v>2635000</v>
      </c>
      <c r="M752" s="39">
        <f t="shared" si="5"/>
        <v>0</v>
      </c>
      <c r="N752" s="8"/>
      <c r="P752" s="74"/>
    </row>
    <row r="753" spans="1:16" ht="56.25">
      <c r="A753" s="10">
        <v>11611601011</v>
      </c>
      <c r="B753" s="8" t="s">
        <v>51</v>
      </c>
      <c r="C753" s="8"/>
      <c r="D753" s="8"/>
      <c r="E753" s="8"/>
      <c r="F753" s="8" t="s">
        <v>533</v>
      </c>
      <c r="G753" s="8" t="s">
        <v>534</v>
      </c>
      <c r="H753" s="8" t="s">
        <v>535</v>
      </c>
      <c r="I753" s="11" t="s">
        <v>23</v>
      </c>
      <c r="J753" s="40">
        <v>6160000</v>
      </c>
      <c r="K753" s="240">
        <v>6160000</v>
      </c>
      <c r="L753" s="40">
        <v>6160000</v>
      </c>
      <c r="M753" s="39">
        <f t="shared" si="5"/>
        <v>0</v>
      </c>
      <c r="N753" s="8"/>
      <c r="P753" s="74"/>
    </row>
    <row r="754" spans="1:16" ht="33.75">
      <c r="A754" s="10">
        <v>11611601011</v>
      </c>
      <c r="B754" s="11" t="s">
        <v>54</v>
      </c>
      <c r="C754" s="8"/>
      <c r="D754" s="8"/>
      <c r="E754" s="8"/>
      <c r="F754" s="8" t="s">
        <v>536</v>
      </c>
      <c r="G754" s="11" t="s">
        <v>133</v>
      </c>
      <c r="H754" s="8" t="s">
        <v>537</v>
      </c>
      <c r="I754" s="11" t="s">
        <v>23</v>
      </c>
      <c r="J754" s="40">
        <v>15480000</v>
      </c>
      <c r="K754" s="240">
        <v>15480000</v>
      </c>
      <c r="L754" s="40">
        <v>15480000</v>
      </c>
      <c r="M754" s="39">
        <f t="shared" si="5"/>
        <v>0</v>
      </c>
      <c r="N754" s="8"/>
      <c r="P754" s="74"/>
    </row>
    <row r="755" spans="1:16" ht="56.25">
      <c r="A755" s="10">
        <v>11611601011</v>
      </c>
      <c r="B755" s="8" t="s">
        <v>57</v>
      </c>
      <c r="C755" s="8"/>
      <c r="D755" s="8"/>
      <c r="E755" s="8"/>
      <c r="F755" s="8" t="s">
        <v>58</v>
      </c>
      <c r="G755" s="11" t="s">
        <v>86</v>
      </c>
      <c r="H755" s="8" t="s">
        <v>538</v>
      </c>
      <c r="I755" s="11" t="s">
        <v>23</v>
      </c>
      <c r="J755" s="40">
        <v>101000000</v>
      </c>
      <c r="K755" s="240">
        <v>101000000</v>
      </c>
      <c r="L755" s="40">
        <v>101000000</v>
      </c>
      <c r="M755" s="39">
        <f t="shared" si="5"/>
        <v>0</v>
      </c>
      <c r="N755" s="8"/>
      <c r="P755" s="74"/>
    </row>
    <row r="756" spans="1:16" ht="33.75">
      <c r="A756" s="10">
        <v>11611601011</v>
      </c>
      <c r="B756" s="8" t="s">
        <v>60</v>
      </c>
      <c r="C756" s="8"/>
      <c r="D756" s="8"/>
      <c r="E756" s="8"/>
      <c r="F756" s="8" t="s">
        <v>539</v>
      </c>
      <c r="G756" s="11" t="s">
        <v>540</v>
      </c>
      <c r="H756" s="8" t="s">
        <v>541</v>
      </c>
      <c r="I756" s="11" t="s">
        <v>23</v>
      </c>
      <c r="J756" s="40">
        <v>161153720</v>
      </c>
      <c r="K756" s="240">
        <v>161153720</v>
      </c>
      <c r="L756" s="40">
        <v>161153720</v>
      </c>
      <c r="M756" s="39">
        <f t="shared" si="5"/>
        <v>0</v>
      </c>
      <c r="N756" s="8"/>
      <c r="P756" s="74"/>
    </row>
    <row r="757" spans="1:16" ht="33.75">
      <c r="A757" s="6">
        <v>1161160102</v>
      </c>
      <c r="B757" s="8" t="s">
        <v>66</v>
      </c>
      <c r="C757" s="9">
        <v>4</v>
      </c>
      <c r="D757" s="8" t="s">
        <v>542</v>
      </c>
      <c r="E757" s="7" t="s">
        <v>17</v>
      </c>
      <c r="F757" s="8"/>
      <c r="G757" s="8"/>
      <c r="H757" s="8"/>
      <c r="I757" s="8"/>
      <c r="J757" s="39">
        <v>331223000</v>
      </c>
      <c r="K757" s="244">
        <f>SUM(K758:K761)</f>
        <v>331223000</v>
      </c>
      <c r="L757" s="39"/>
      <c r="M757" s="39">
        <f t="shared" si="5"/>
        <v>0</v>
      </c>
      <c r="N757" s="8" t="s">
        <v>509</v>
      </c>
      <c r="P757" s="77"/>
    </row>
    <row r="758" spans="1:16" ht="22.5">
      <c r="A758" s="10">
        <v>11611601020</v>
      </c>
      <c r="B758" s="8" t="s">
        <v>68</v>
      </c>
      <c r="C758" s="8"/>
      <c r="D758" s="8"/>
      <c r="E758" s="8"/>
      <c r="F758" s="8" t="s">
        <v>543</v>
      </c>
      <c r="G758" s="11" t="s">
        <v>544</v>
      </c>
      <c r="H758" s="8" t="s">
        <v>545</v>
      </c>
      <c r="I758" s="11" t="s">
        <v>23</v>
      </c>
      <c r="J758" s="40">
        <v>7750000</v>
      </c>
      <c r="K758" s="240">
        <v>7750000</v>
      </c>
      <c r="L758" s="40">
        <v>7750000</v>
      </c>
      <c r="M758" s="39">
        <f t="shared" si="5"/>
        <v>0</v>
      </c>
      <c r="N758" s="8"/>
      <c r="P758" s="74"/>
    </row>
    <row r="759" spans="1:16" ht="22.5">
      <c r="A759" s="10">
        <v>11611601021</v>
      </c>
      <c r="B759" s="11" t="s">
        <v>76</v>
      </c>
      <c r="C759" s="8"/>
      <c r="D759" s="8"/>
      <c r="E759" s="8"/>
      <c r="F759" s="8" t="s">
        <v>546</v>
      </c>
      <c r="G759" s="11" t="s">
        <v>133</v>
      </c>
      <c r="H759" s="8" t="s">
        <v>547</v>
      </c>
      <c r="I759" s="11" t="s">
        <v>23</v>
      </c>
      <c r="J759" s="40">
        <v>188250000</v>
      </c>
      <c r="K759" s="240">
        <v>188250000</v>
      </c>
      <c r="L759" s="40">
        <v>188250000</v>
      </c>
      <c r="M759" s="39">
        <f t="shared" si="5"/>
        <v>0</v>
      </c>
      <c r="N759" s="8"/>
      <c r="P759" s="74"/>
    </row>
    <row r="760" spans="1:16" ht="45">
      <c r="A760" s="10">
        <v>11611601022</v>
      </c>
      <c r="B760" s="8" t="s">
        <v>80</v>
      </c>
      <c r="C760" s="8"/>
      <c r="D760" s="8"/>
      <c r="E760" s="8"/>
      <c r="F760" s="8" t="s">
        <v>250</v>
      </c>
      <c r="G760" s="11" t="s">
        <v>241</v>
      </c>
      <c r="H760" s="8" t="s">
        <v>548</v>
      </c>
      <c r="I760" s="11" t="s">
        <v>23</v>
      </c>
      <c r="J760" s="40">
        <v>134623000</v>
      </c>
      <c r="K760" s="240">
        <v>134623000</v>
      </c>
      <c r="L760" s="40">
        <v>134623000</v>
      </c>
      <c r="M760" s="39">
        <f t="shared" si="5"/>
        <v>0</v>
      </c>
      <c r="N760" s="8"/>
      <c r="P760" s="74"/>
    </row>
    <row r="761" spans="1:16" ht="33.75">
      <c r="A761" s="10">
        <v>11611601022</v>
      </c>
      <c r="B761" s="8" t="s">
        <v>549</v>
      </c>
      <c r="C761" s="8"/>
      <c r="D761" s="8"/>
      <c r="E761" s="8"/>
      <c r="F761" s="8" t="s">
        <v>550</v>
      </c>
      <c r="G761" s="11" t="s">
        <v>551</v>
      </c>
      <c r="H761" s="8" t="s">
        <v>552</v>
      </c>
      <c r="I761" s="11" t="s">
        <v>23</v>
      </c>
      <c r="J761" s="40">
        <v>600000</v>
      </c>
      <c r="K761" s="240">
        <v>600000</v>
      </c>
      <c r="L761" s="40">
        <v>600000</v>
      </c>
      <c r="M761" s="39">
        <f t="shared" si="5"/>
        <v>0</v>
      </c>
      <c r="N761" s="8"/>
      <c r="P761" s="74"/>
    </row>
    <row r="762" spans="1:16" ht="33.75">
      <c r="A762" s="6">
        <v>1161160103</v>
      </c>
      <c r="B762" s="8" t="s">
        <v>94</v>
      </c>
      <c r="C762" s="9">
        <v>4</v>
      </c>
      <c r="D762" s="8" t="s">
        <v>268</v>
      </c>
      <c r="E762" s="7" t="s">
        <v>17</v>
      </c>
      <c r="F762" s="8"/>
      <c r="G762" s="8"/>
      <c r="H762" s="8"/>
      <c r="I762" s="8"/>
      <c r="J762" s="39">
        <v>20250000</v>
      </c>
      <c r="K762" s="244">
        <f>SUM(K763)</f>
        <v>20250000</v>
      </c>
      <c r="L762" s="39"/>
      <c r="M762" s="39">
        <f t="shared" si="5"/>
        <v>0</v>
      </c>
      <c r="N762" s="8" t="s">
        <v>509</v>
      </c>
      <c r="P762" s="74"/>
    </row>
    <row r="763" spans="1:16" ht="33.75">
      <c r="A763" s="10">
        <v>11611601030</v>
      </c>
      <c r="B763" s="8" t="s">
        <v>97</v>
      </c>
      <c r="C763" s="8"/>
      <c r="D763" s="8"/>
      <c r="E763" s="8"/>
      <c r="F763" s="8" t="s">
        <v>553</v>
      </c>
      <c r="G763" s="11" t="s">
        <v>554</v>
      </c>
      <c r="H763" s="8" t="s">
        <v>555</v>
      </c>
      <c r="I763" s="11" t="s">
        <v>23</v>
      </c>
      <c r="J763" s="40">
        <v>20250000</v>
      </c>
      <c r="K763" s="240">
        <v>20250000</v>
      </c>
      <c r="L763" s="40">
        <v>20250000</v>
      </c>
      <c r="M763" s="39">
        <f t="shared" si="5"/>
        <v>0</v>
      </c>
      <c r="N763" s="8"/>
      <c r="P763" s="74"/>
    </row>
    <row r="764" spans="1:16" ht="95.25" customHeight="1">
      <c r="A764" s="6">
        <v>1161160106</v>
      </c>
      <c r="B764" s="8" t="s">
        <v>101</v>
      </c>
      <c r="C764" s="9">
        <v>4</v>
      </c>
      <c r="D764" s="7" t="s">
        <v>556</v>
      </c>
      <c r="E764" s="7" t="s">
        <v>17</v>
      </c>
      <c r="F764" s="8"/>
      <c r="G764" s="8"/>
      <c r="H764" s="8"/>
      <c r="I764" s="8"/>
      <c r="J764" s="39">
        <v>15000000</v>
      </c>
      <c r="K764" s="244">
        <f>SUM(K765)</f>
        <v>15000000</v>
      </c>
      <c r="L764" s="39"/>
      <c r="M764" s="39">
        <f t="shared" si="5"/>
        <v>0</v>
      </c>
      <c r="N764" s="8" t="s">
        <v>509</v>
      </c>
      <c r="P764" s="74"/>
    </row>
    <row r="765" spans="1:16" ht="33.75">
      <c r="A765" s="10">
        <v>11611601060</v>
      </c>
      <c r="B765" s="8" t="s">
        <v>103</v>
      </c>
      <c r="C765" s="8"/>
      <c r="D765" s="8"/>
      <c r="E765" s="8"/>
      <c r="F765" s="8" t="s">
        <v>557</v>
      </c>
      <c r="G765" s="11" t="s">
        <v>558</v>
      </c>
      <c r="H765" s="8" t="s">
        <v>559</v>
      </c>
      <c r="I765" s="11" t="s">
        <v>23</v>
      </c>
      <c r="J765" s="40">
        <v>15000000</v>
      </c>
      <c r="K765" s="240">
        <v>15000000</v>
      </c>
      <c r="L765" s="40">
        <v>15000000</v>
      </c>
      <c r="M765" s="39">
        <f t="shared" si="5"/>
        <v>0</v>
      </c>
      <c r="N765" s="8"/>
      <c r="P765" s="74"/>
    </row>
    <row r="766" spans="1:16" ht="33.75">
      <c r="A766" s="6">
        <v>1161160115</v>
      </c>
      <c r="B766" s="8" t="s">
        <v>2345</v>
      </c>
      <c r="C766" s="9">
        <v>3</v>
      </c>
      <c r="D766" s="8" t="s">
        <v>2346</v>
      </c>
      <c r="E766" s="7" t="s">
        <v>17</v>
      </c>
      <c r="F766" s="8"/>
      <c r="G766" s="8"/>
      <c r="H766" s="8"/>
      <c r="I766" s="8"/>
      <c r="J766" s="39">
        <v>173164100</v>
      </c>
      <c r="K766" s="244">
        <f>SUM(K767:K770)</f>
        <v>173164100</v>
      </c>
      <c r="L766" s="39"/>
      <c r="M766" s="39">
        <f t="shared" si="5"/>
        <v>0</v>
      </c>
      <c r="N766" s="8" t="s">
        <v>509</v>
      </c>
      <c r="P766" s="74"/>
    </row>
    <row r="767" spans="1:16" ht="56.25">
      <c r="A767" s="10">
        <v>11611601150</v>
      </c>
      <c r="B767" s="8" t="s">
        <v>2347</v>
      </c>
      <c r="C767" s="8"/>
      <c r="D767" s="8"/>
      <c r="E767" s="8"/>
      <c r="F767" s="8" t="s">
        <v>2348</v>
      </c>
      <c r="G767" s="11" t="s">
        <v>2349</v>
      </c>
      <c r="H767" s="8" t="s">
        <v>2350</v>
      </c>
      <c r="I767" s="11" t="s">
        <v>2351</v>
      </c>
      <c r="J767" s="40">
        <v>37543000</v>
      </c>
      <c r="K767" s="240">
        <v>37543000</v>
      </c>
      <c r="L767" s="40">
        <v>37543000</v>
      </c>
      <c r="M767" s="39">
        <f t="shared" si="5"/>
        <v>0</v>
      </c>
      <c r="N767" s="8"/>
      <c r="P767" s="74"/>
    </row>
    <row r="768" spans="1:16" ht="78.75">
      <c r="A768" s="10">
        <v>11611601151</v>
      </c>
      <c r="B768" s="8" t="s">
        <v>2352</v>
      </c>
      <c r="C768" s="8"/>
      <c r="D768" s="8"/>
      <c r="E768" s="8"/>
      <c r="F768" s="11" t="s">
        <v>2353</v>
      </c>
      <c r="G768" s="11" t="s">
        <v>2354</v>
      </c>
      <c r="H768" s="8" t="s">
        <v>2355</v>
      </c>
      <c r="I768" s="11" t="s">
        <v>23</v>
      </c>
      <c r="J768" s="40">
        <v>42456500</v>
      </c>
      <c r="K768" s="240">
        <v>42456500</v>
      </c>
      <c r="L768" s="40">
        <v>42456500</v>
      </c>
      <c r="M768" s="39">
        <f t="shared" si="5"/>
        <v>0</v>
      </c>
      <c r="N768" s="8"/>
      <c r="P768" s="74"/>
    </row>
    <row r="769" spans="1:16" ht="45">
      <c r="A769" s="10">
        <v>11611601151</v>
      </c>
      <c r="B769" s="8" t="s">
        <v>2356</v>
      </c>
      <c r="C769" s="8"/>
      <c r="D769" s="8"/>
      <c r="E769" s="8"/>
      <c r="F769" s="8" t="s">
        <v>2357</v>
      </c>
      <c r="G769" s="11" t="s">
        <v>2354</v>
      </c>
      <c r="H769" s="8" t="s">
        <v>2358</v>
      </c>
      <c r="I769" s="11" t="s">
        <v>23</v>
      </c>
      <c r="J769" s="40">
        <v>50000000</v>
      </c>
      <c r="K769" s="240">
        <v>50000000</v>
      </c>
      <c r="L769" s="40">
        <v>50000000</v>
      </c>
      <c r="M769" s="39">
        <f t="shared" si="5"/>
        <v>0</v>
      </c>
      <c r="N769" s="8"/>
      <c r="P769" s="74"/>
    </row>
    <row r="770" spans="1:16" ht="33.75">
      <c r="A770" s="10">
        <v>11611601151</v>
      </c>
      <c r="B770" s="8" t="s">
        <v>2359</v>
      </c>
      <c r="C770" s="8"/>
      <c r="D770" s="8"/>
      <c r="E770" s="8"/>
      <c r="F770" s="8" t="s">
        <v>2360</v>
      </c>
      <c r="G770" s="11" t="s">
        <v>2361</v>
      </c>
      <c r="H770" s="8" t="s">
        <v>2362</v>
      </c>
      <c r="I770" s="11" t="s">
        <v>23</v>
      </c>
      <c r="J770" s="40">
        <v>43164600</v>
      </c>
      <c r="K770" s="240">
        <v>43164600</v>
      </c>
      <c r="L770" s="40">
        <v>43164600</v>
      </c>
      <c r="M770" s="39">
        <f t="shared" si="5"/>
        <v>0</v>
      </c>
      <c r="N770" s="8"/>
      <c r="P770" s="74"/>
    </row>
    <row r="771" spans="1:16" ht="33.75">
      <c r="A771" s="6">
        <v>1161160119</v>
      </c>
      <c r="B771" s="7" t="s">
        <v>2363</v>
      </c>
      <c r="C771" s="9">
        <v>4</v>
      </c>
      <c r="D771" s="8" t="s">
        <v>2364</v>
      </c>
      <c r="E771" s="7" t="s">
        <v>17</v>
      </c>
      <c r="F771" s="8"/>
      <c r="G771" s="8"/>
      <c r="H771" s="8"/>
      <c r="I771" s="8"/>
      <c r="J771" s="39">
        <v>722824750</v>
      </c>
      <c r="K771" s="244">
        <f>SUM(K772:K777)</f>
        <v>722824750</v>
      </c>
      <c r="L771" s="39"/>
      <c r="M771" s="39">
        <f t="shared" si="5"/>
        <v>0</v>
      </c>
      <c r="N771" s="8" t="s">
        <v>509</v>
      </c>
      <c r="P771" s="74"/>
    </row>
    <row r="772" spans="1:16" ht="56.25">
      <c r="A772" s="10">
        <v>11611601190</v>
      </c>
      <c r="B772" s="8" t="s">
        <v>2365</v>
      </c>
      <c r="C772" s="8"/>
      <c r="D772" s="8"/>
      <c r="E772" s="8"/>
      <c r="F772" s="8" t="s">
        <v>2366</v>
      </c>
      <c r="G772" s="11" t="s">
        <v>2367</v>
      </c>
      <c r="H772" s="8" t="s">
        <v>2368</v>
      </c>
      <c r="I772" s="11" t="s">
        <v>133</v>
      </c>
      <c r="J772" s="40">
        <v>17232000</v>
      </c>
      <c r="K772" s="240">
        <v>17232000</v>
      </c>
      <c r="L772" s="40">
        <v>17232000</v>
      </c>
      <c r="M772" s="39">
        <f t="shared" si="5"/>
        <v>0</v>
      </c>
      <c r="N772" s="8"/>
      <c r="P772" s="74"/>
    </row>
    <row r="773" spans="1:16" ht="45">
      <c r="A773" s="10">
        <v>11611601190</v>
      </c>
      <c r="B773" s="8" t="s">
        <v>2369</v>
      </c>
      <c r="C773" s="8"/>
      <c r="D773" s="8"/>
      <c r="E773" s="8"/>
      <c r="F773" s="8" t="s">
        <v>2370</v>
      </c>
      <c r="G773" s="11" t="s">
        <v>283</v>
      </c>
      <c r="H773" s="8" t="s">
        <v>2371</v>
      </c>
      <c r="I773" s="11" t="s">
        <v>23</v>
      </c>
      <c r="J773" s="40">
        <v>121800000</v>
      </c>
      <c r="K773" s="240">
        <v>121800000</v>
      </c>
      <c r="L773" s="40">
        <v>121800000</v>
      </c>
      <c r="M773" s="39">
        <f t="shared" si="5"/>
        <v>0</v>
      </c>
      <c r="N773" s="8"/>
      <c r="P773" s="74"/>
    </row>
    <row r="774" spans="1:16" ht="45">
      <c r="A774" s="10">
        <v>11611601190</v>
      </c>
      <c r="B774" s="8" t="s">
        <v>2372</v>
      </c>
      <c r="C774" s="8"/>
      <c r="D774" s="8"/>
      <c r="E774" s="8"/>
      <c r="F774" s="8" t="s">
        <v>2373</v>
      </c>
      <c r="G774" s="11" t="s">
        <v>133</v>
      </c>
      <c r="H774" s="8" t="s">
        <v>2374</v>
      </c>
      <c r="I774" s="11" t="s">
        <v>23</v>
      </c>
      <c r="J774" s="40">
        <v>144181200</v>
      </c>
      <c r="K774" s="240">
        <v>144181200</v>
      </c>
      <c r="L774" s="40">
        <v>144181200</v>
      </c>
      <c r="M774" s="39">
        <f t="shared" si="5"/>
        <v>0</v>
      </c>
      <c r="N774" s="8"/>
      <c r="P774" s="74"/>
    </row>
    <row r="775" spans="1:16" ht="56.25">
      <c r="A775" s="10">
        <v>11611601190</v>
      </c>
      <c r="B775" s="8" t="s">
        <v>2375</v>
      </c>
      <c r="C775" s="8"/>
      <c r="D775" s="8"/>
      <c r="E775" s="8"/>
      <c r="F775" s="8" t="s">
        <v>2376</v>
      </c>
      <c r="G775" s="11" t="s">
        <v>74</v>
      </c>
      <c r="H775" s="8" t="s">
        <v>2377</v>
      </c>
      <c r="I775" s="11" t="s">
        <v>23</v>
      </c>
      <c r="J775" s="40">
        <v>49176550</v>
      </c>
      <c r="K775" s="240">
        <v>49176550</v>
      </c>
      <c r="L775" s="40">
        <v>49176550</v>
      </c>
      <c r="M775" s="39">
        <f t="shared" si="5"/>
        <v>0</v>
      </c>
      <c r="N775" s="8"/>
      <c r="P775" s="74"/>
    </row>
    <row r="776" spans="1:16" ht="33.75">
      <c r="A776" s="10">
        <v>11611601191</v>
      </c>
      <c r="B776" s="8" t="s">
        <v>2378</v>
      </c>
      <c r="C776" s="8"/>
      <c r="D776" s="8"/>
      <c r="E776" s="8"/>
      <c r="F776" s="8" t="s">
        <v>2379</v>
      </c>
      <c r="G776" s="11" t="s">
        <v>983</v>
      </c>
      <c r="H776" s="8" t="s">
        <v>2380</v>
      </c>
      <c r="I776" s="11" t="s">
        <v>23</v>
      </c>
      <c r="J776" s="40">
        <v>325435000</v>
      </c>
      <c r="K776" s="240">
        <v>325435000</v>
      </c>
      <c r="L776" s="40">
        <v>325435000</v>
      </c>
      <c r="M776" s="39">
        <f t="shared" si="5"/>
        <v>0</v>
      </c>
      <c r="N776" s="8"/>
      <c r="P776" s="74"/>
    </row>
    <row r="777" spans="1:16" ht="45">
      <c r="A777" s="10">
        <v>11611601191</v>
      </c>
      <c r="B777" s="8" t="s">
        <v>2381</v>
      </c>
      <c r="C777" s="8"/>
      <c r="D777" s="8"/>
      <c r="E777" s="8"/>
      <c r="F777" s="8" t="s">
        <v>2382</v>
      </c>
      <c r="G777" s="11" t="s">
        <v>2383</v>
      </c>
      <c r="H777" s="8" t="s">
        <v>2384</v>
      </c>
      <c r="I777" s="11" t="s">
        <v>23</v>
      </c>
      <c r="J777" s="40">
        <v>65000000</v>
      </c>
      <c r="K777" s="240">
        <v>65000000</v>
      </c>
      <c r="L777" s="40">
        <v>65000000</v>
      </c>
      <c r="M777" s="39">
        <f t="shared" si="5"/>
        <v>0</v>
      </c>
      <c r="N777" s="8"/>
      <c r="P777" s="74"/>
    </row>
    <row r="778" spans="1:16" s="57" customFormat="1">
      <c r="A778" s="53">
        <v>117</v>
      </c>
      <c r="B778" s="54" t="s">
        <v>3786</v>
      </c>
      <c r="C778" s="55"/>
      <c r="D778" s="55"/>
      <c r="E778" s="55"/>
      <c r="F778" s="55"/>
      <c r="G778" s="55"/>
      <c r="H778" s="55"/>
      <c r="I778" s="55"/>
      <c r="J778" s="56">
        <v>2200000000</v>
      </c>
      <c r="K778" s="243">
        <f>+K779+K781+K784</f>
        <v>2200000000</v>
      </c>
      <c r="L778" s="56"/>
      <c r="M778" s="56">
        <f t="shared" si="5"/>
        <v>0</v>
      </c>
      <c r="N778" s="55"/>
      <c r="P778" s="75"/>
    </row>
    <row r="779" spans="1:16" ht="22.5">
      <c r="A779" s="6">
        <v>1172040115</v>
      </c>
      <c r="B779" s="8" t="s">
        <v>3787</v>
      </c>
      <c r="C779" s="9">
        <v>9</v>
      </c>
      <c r="D779" s="8" t="s">
        <v>3788</v>
      </c>
      <c r="E779" s="7" t="s">
        <v>2432</v>
      </c>
      <c r="F779" s="8"/>
      <c r="G779" s="8"/>
      <c r="H779" s="8"/>
      <c r="I779" s="8"/>
      <c r="J779" s="39">
        <v>675000000</v>
      </c>
      <c r="K779" s="244">
        <f>SUM(K780)</f>
        <v>675000000</v>
      </c>
      <c r="L779" s="39"/>
      <c r="M779" s="39">
        <f t="shared" si="5"/>
        <v>0</v>
      </c>
      <c r="N779" s="7" t="s">
        <v>1289</v>
      </c>
      <c r="P779" s="74"/>
    </row>
    <row r="780" spans="1:16" ht="112.5">
      <c r="A780" s="10">
        <v>11720401150</v>
      </c>
      <c r="B780" s="8" t="s">
        <v>3789</v>
      </c>
      <c r="C780" s="8"/>
      <c r="D780" s="8"/>
      <c r="E780" s="8"/>
      <c r="F780" s="8" t="s">
        <v>3790</v>
      </c>
      <c r="G780" s="11" t="s">
        <v>1402</v>
      </c>
      <c r="H780" s="8" t="s">
        <v>3791</v>
      </c>
      <c r="I780" s="11" t="s">
        <v>170</v>
      </c>
      <c r="J780" s="40">
        <v>675000000</v>
      </c>
      <c r="K780" s="240">
        <v>675000000</v>
      </c>
      <c r="L780" s="40">
        <v>675000000</v>
      </c>
      <c r="M780" s="39">
        <f t="shared" si="5"/>
        <v>0</v>
      </c>
      <c r="N780" s="8"/>
      <c r="P780" s="74"/>
    </row>
    <row r="781" spans="1:16" ht="33.75">
      <c r="A781" s="6">
        <v>1172040116</v>
      </c>
      <c r="B781" s="8" t="s">
        <v>3792</v>
      </c>
      <c r="C781" s="9">
        <v>9</v>
      </c>
      <c r="D781" s="8" t="s">
        <v>3793</v>
      </c>
      <c r="E781" s="7" t="s">
        <v>3664</v>
      </c>
      <c r="F781" s="8"/>
      <c r="G781" s="8"/>
      <c r="H781" s="8"/>
      <c r="I781" s="8"/>
      <c r="J781" s="39">
        <v>460000000</v>
      </c>
      <c r="K781" s="244">
        <f>SUM(K782:K783)</f>
        <v>460000000</v>
      </c>
      <c r="L781" s="39"/>
      <c r="M781" s="39">
        <f t="shared" si="5"/>
        <v>0</v>
      </c>
      <c r="N781" s="7" t="s">
        <v>1289</v>
      </c>
      <c r="P781" s="74"/>
    </row>
    <row r="782" spans="1:16" ht="45">
      <c r="A782" s="10">
        <v>11720401160</v>
      </c>
      <c r="B782" s="8" t="s">
        <v>3794</v>
      </c>
      <c r="C782" s="8"/>
      <c r="D782" s="8"/>
      <c r="E782" s="8"/>
      <c r="F782" s="8" t="s">
        <v>3795</v>
      </c>
      <c r="G782" s="11" t="s">
        <v>70</v>
      </c>
      <c r="H782" s="8" t="s">
        <v>3796</v>
      </c>
      <c r="I782" s="11" t="s">
        <v>1677</v>
      </c>
      <c r="J782" s="40">
        <v>100000000</v>
      </c>
      <c r="K782" s="240">
        <v>100000000</v>
      </c>
      <c r="L782" s="40">
        <v>100000000</v>
      </c>
      <c r="M782" s="39">
        <f t="shared" si="5"/>
        <v>0</v>
      </c>
      <c r="N782" s="8"/>
      <c r="P782" s="74"/>
    </row>
    <row r="783" spans="1:16" ht="90">
      <c r="A783" s="10">
        <v>11720401160</v>
      </c>
      <c r="B783" s="8" t="s">
        <v>3797</v>
      </c>
      <c r="C783" s="8"/>
      <c r="D783" s="8"/>
      <c r="E783" s="8"/>
      <c r="F783" s="8" t="s">
        <v>3798</v>
      </c>
      <c r="G783" s="11" t="s">
        <v>3799</v>
      </c>
      <c r="H783" s="8" t="s">
        <v>3800</v>
      </c>
      <c r="I783" s="11" t="s">
        <v>23</v>
      </c>
      <c r="J783" s="40">
        <v>360000000</v>
      </c>
      <c r="K783" s="240">
        <v>360000000</v>
      </c>
      <c r="L783" s="40">
        <v>360000000</v>
      </c>
      <c r="M783" s="39">
        <f t="shared" si="5"/>
        <v>0</v>
      </c>
      <c r="N783" s="8"/>
      <c r="P783" s="74"/>
    </row>
    <row r="784" spans="1:16" ht="22.5">
      <c r="A784" s="6">
        <v>1172040117</v>
      </c>
      <c r="B784" s="8" t="s">
        <v>3801</v>
      </c>
      <c r="C784" s="9">
        <v>9</v>
      </c>
      <c r="D784" s="8" t="s">
        <v>3802</v>
      </c>
      <c r="E784" s="7" t="s">
        <v>1910</v>
      </c>
      <c r="F784" s="8"/>
      <c r="G784" s="8"/>
      <c r="H784" s="8"/>
      <c r="I784" s="8"/>
      <c r="J784" s="39">
        <v>1065000000</v>
      </c>
      <c r="K784" s="244">
        <f>SUM(K785:K788)</f>
        <v>1065000000</v>
      </c>
      <c r="L784" s="39"/>
      <c r="M784" s="39">
        <f t="shared" si="5"/>
        <v>0</v>
      </c>
      <c r="N784" s="7" t="s">
        <v>1289</v>
      </c>
      <c r="P784" s="74"/>
    </row>
    <row r="785" spans="1:16" ht="101.25">
      <c r="A785" s="10">
        <v>11720401170</v>
      </c>
      <c r="B785" s="8" t="s">
        <v>3803</v>
      </c>
      <c r="C785" s="8"/>
      <c r="D785" s="8"/>
      <c r="E785" s="8"/>
      <c r="F785" s="8" t="s">
        <v>3804</v>
      </c>
      <c r="G785" s="11" t="s">
        <v>213</v>
      </c>
      <c r="H785" s="8" t="s">
        <v>3805</v>
      </c>
      <c r="I785" s="11" t="s">
        <v>3806</v>
      </c>
      <c r="J785" s="40">
        <v>350000000</v>
      </c>
      <c r="K785" s="240">
        <v>350000000</v>
      </c>
      <c r="L785" s="40">
        <v>350000000</v>
      </c>
      <c r="M785" s="39">
        <f t="shared" si="5"/>
        <v>0</v>
      </c>
      <c r="N785" s="8"/>
      <c r="P785" s="74"/>
    </row>
    <row r="786" spans="1:16" ht="33.75">
      <c r="A786" s="10">
        <v>11720401170</v>
      </c>
      <c r="B786" s="11" t="s">
        <v>3807</v>
      </c>
      <c r="C786" s="8"/>
      <c r="D786" s="8"/>
      <c r="E786" s="8"/>
      <c r="F786" s="8" t="s">
        <v>3808</v>
      </c>
      <c r="G786" s="11" t="s">
        <v>2595</v>
      </c>
      <c r="H786" s="8" t="s">
        <v>3809</v>
      </c>
      <c r="I786" s="11" t="s">
        <v>3810</v>
      </c>
      <c r="J786" s="40">
        <v>25000000</v>
      </c>
      <c r="K786" s="240">
        <v>25000000</v>
      </c>
      <c r="L786" s="40">
        <v>25000000</v>
      </c>
      <c r="M786" s="39">
        <f t="shared" si="5"/>
        <v>0</v>
      </c>
      <c r="N786" s="8"/>
      <c r="P786" s="74"/>
    </row>
    <row r="787" spans="1:16" ht="112.5">
      <c r="A787" s="10">
        <v>11720401170</v>
      </c>
      <c r="B787" s="8" t="s">
        <v>3811</v>
      </c>
      <c r="C787" s="8"/>
      <c r="D787" s="8"/>
      <c r="E787" s="8"/>
      <c r="F787" s="8" t="s">
        <v>3812</v>
      </c>
      <c r="G787" s="11" t="s">
        <v>383</v>
      </c>
      <c r="H787" s="8" t="s">
        <v>3813</v>
      </c>
      <c r="I787" s="11" t="s">
        <v>170</v>
      </c>
      <c r="J787" s="40">
        <v>370000000</v>
      </c>
      <c r="K787" s="240">
        <v>370000000</v>
      </c>
      <c r="L787" s="40">
        <v>370000000</v>
      </c>
      <c r="M787" s="39">
        <f t="shared" si="5"/>
        <v>0</v>
      </c>
      <c r="N787" s="8"/>
      <c r="P787" s="74"/>
    </row>
    <row r="788" spans="1:16" ht="33.75">
      <c r="A788" s="10">
        <v>11720401170</v>
      </c>
      <c r="B788" s="8" t="s">
        <v>3814</v>
      </c>
      <c r="C788" s="8"/>
      <c r="D788" s="8"/>
      <c r="E788" s="8"/>
      <c r="F788" s="8" t="s">
        <v>3815</v>
      </c>
      <c r="G788" s="11" t="s">
        <v>3816</v>
      </c>
      <c r="H788" s="8" t="s">
        <v>3817</v>
      </c>
      <c r="I788" s="11" t="s">
        <v>1718</v>
      </c>
      <c r="J788" s="40">
        <v>320000000</v>
      </c>
      <c r="K788" s="240">
        <v>320000000</v>
      </c>
      <c r="L788" s="40">
        <v>320000000</v>
      </c>
      <c r="M788" s="39">
        <f t="shared" si="5"/>
        <v>0</v>
      </c>
      <c r="N788" s="8"/>
      <c r="P788" s="74"/>
    </row>
    <row r="789" spans="1:16" s="57" customFormat="1" ht="22.5">
      <c r="A789" s="53">
        <v>118</v>
      </c>
      <c r="B789" s="54" t="s">
        <v>3818</v>
      </c>
      <c r="C789" s="55"/>
      <c r="D789" s="55"/>
      <c r="E789" s="55"/>
      <c r="F789" s="55"/>
      <c r="G789" s="55"/>
      <c r="H789" s="55"/>
      <c r="I789" s="55"/>
      <c r="J789" s="56">
        <v>6788783150</v>
      </c>
      <c r="K789" s="243">
        <f>+K791+K797+K799+K801+K805</f>
        <v>6788783150</v>
      </c>
      <c r="L789" s="56"/>
      <c r="M789" s="56">
        <f t="shared" si="5"/>
        <v>0</v>
      </c>
      <c r="N789" s="55"/>
      <c r="P789" s="75"/>
    </row>
    <row r="790" spans="1:16" ht="56.25">
      <c r="A790" s="6">
        <v>1182040115</v>
      </c>
      <c r="B790" s="8" t="s">
        <v>3819</v>
      </c>
      <c r="C790" s="9">
        <v>4</v>
      </c>
      <c r="D790" s="8" t="s">
        <v>3820</v>
      </c>
      <c r="E790" s="7" t="s">
        <v>152</v>
      </c>
      <c r="F790" s="8"/>
      <c r="G790" s="8"/>
      <c r="H790" s="8"/>
      <c r="I790" s="8"/>
      <c r="J790" s="103" t="s">
        <v>556</v>
      </c>
      <c r="K790" s="249" t="s">
        <v>556</v>
      </c>
      <c r="L790" s="103" t="s">
        <v>556</v>
      </c>
      <c r="M790" s="39" t="e">
        <f t="shared" si="5"/>
        <v>#VALUE!</v>
      </c>
      <c r="N790" s="7" t="s">
        <v>1289</v>
      </c>
      <c r="P790" s="74"/>
    </row>
    <row r="791" spans="1:16" ht="33.75">
      <c r="A791" s="6">
        <v>1182040116</v>
      </c>
      <c r="B791" s="8" t="s">
        <v>3821</v>
      </c>
      <c r="C791" s="9">
        <v>9</v>
      </c>
      <c r="D791" s="8" t="s">
        <v>3822</v>
      </c>
      <c r="E791" s="7" t="s">
        <v>152</v>
      </c>
      <c r="F791" s="8"/>
      <c r="G791" s="8"/>
      <c r="H791" s="8"/>
      <c r="I791" s="8"/>
      <c r="J791" s="39">
        <v>184237150</v>
      </c>
      <c r="K791" s="244">
        <f>SUM(K792:K796)</f>
        <v>184237150</v>
      </c>
      <c r="L791" s="39"/>
      <c r="M791" s="39">
        <f t="shared" si="5"/>
        <v>0</v>
      </c>
      <c r="N791" s="7" t="s">
        <v>1289</v>
      </c>
      <c r="P791" s="74"/>
    </row>
    <row r="792" spans="1:16" ht="22.5">
      <c r="A792" s="10">
        <v>11820401160</v>
      </c>
      <c r="B792" s="11" t="s">
        <v>3823</v>
      </c>
      <c r="C792" s="8"/>
      <c r="D792" s="8"/>
      <c r="E792" s="8"/>
      <c r="F792" s="8" t="s">
        <v>3824</v>
      </c>
      <c r="G792" s="11" t="s">
        <v>644</v>
      </c>
      <c r="H792" s="8" t="s">
        <v>3825</v>
      </c>
      <c r="I792" s="11" t="s">
        <v>1718</v>
      </c>
      <c r="J792" s="40">
        <v>27740000</v>
      </c>
      <c r="K792" s="240">
        <v>27740000</v>
      </c>
      <c r="L792" s="40">
        <v>27740000</v>
      </c>
      <c r="M792" s="39">
        <f t="shared" si="5"/>
        <v>0</v>
      </c>
      <c r="N792" s="8"/>
      <c r="P792" s="74"/>
    </row>
    <row r="793" spans="1:16" ht="33.75">
      <c r="A793" s="10">
        <v>11820401160</v>
      </c>
      <c r="B793" s="8" t="s">
        <v>3826</v>
      </c>
      <c r="C793" s="8"/>
      <c r="D793" s="8"/>
      <c r="E793" s="8"/>
      <c r="F793" s="8" t="s">
        <v>3827</v>
      </c>
      <c r="G793" s="11" t="s">
        <v>133</v>
      </c>
      <c r="H793" s="8" t="s">
        <v>3828</v>
      </c>
      <c r="I793" s="11" t="s">
        <v>1313</v>
      </c>
      <c r="J793" s="40">
        <v>50000000</v>
      </c>
      <c r="K793" s="240">
        <v>50000000</v>
      </c>
      <c r="L793" s="40">
        <v>50000000</v>
      </c>
      <c r="M793" s="39">
        <f t="shared" si="5"/>
        <v>0</v>
      </c>
      <c r="N793" s="8"/>
      <c r="P793" s="74"/>
    </row>
    <row r="794" spans="1:16" ht="33.75">
      <c r="A794" s="10">
        <v>11820401160</v>
      </c>
      <c r="B794" s="8" t="s">
        <v>3829</v>
      </c>
      <c r="C794" s="8"/>
      <c r="D794" s="8"/>
      <c r="E794" s="8"/>
      <c r="F794" s="8" t="s">
        <v>3830</v>
      </c>
      <c r="G794" s="11" t="s">
        <v>644</v>
      </c>
      <c r="H794" s="8" t="s">
        <v>3831</v>
      </c>
      <c r="I794" s="11" t="s">
        <v>174</v>
      </c>
      <c r="J794" s="40">
        <v>25000000</v>
      </c>
      <c r="K794" s="240">
        <v>25000000</v>
      </c>
      <c r="L794" s="40">
        <v>25000000</v>
      </c>
      <c r="M794" s="39">
        <f t="shared" si="5"/>
        <v>0</v>
      </c>
      <c r="N794" s="8"/>
      <c r="P794" s="74"/>
    </row>
    <row r="795" spans="1:16" ht="22.5">
      <c r="A795" s="10">
        <v>11820401160</v>
      </c>
      <c r="B795" s="8" t="s">
        <v>3832</v>
      </c>
      <c r="C795" s="8"/>
      <c r="D795" s="8"/>
      <c r="E795" s="8"/>
      <c r="F795" s="8" t="s">
        <v>3833</v>
      </c>
      <c r="G795" s="11" t="s">
        <v>70</v>
      </c>
      <c r="H795" s="8" t="s">
        <v>3834</v>
      </c>
      <c r="I795" s="11" t="s">
        <v>23</v>
      </c>
      <c r="J795" s="40">
        <v>28571400</v>
      </c>
      <c r="K795" s="240">
        <v>28571400</v>
      </c>
      <c r="L795" s="40">
        <v>28571400</v>
      </c>
      <c r="M795" s="39">
        <f t="shared" si="5"/>
        <v>0</v>
      </c>
      <c r="N795" s="8"/>
      <c r="P795" s="74"/>
    </row>
    <row r="796" spans="1:16" ht="22.5">
      <c r="A796" s="10">
        <v>11820401160</v>
      </c>
      <c r="B796" s="8" t="s">
        <v>3835</v>
      </c>
      <c r="C796" s="8"/>
      <c r="D796" s="8"/>
      <c r="E796" s="8"/>
      <c r="F796" s="8" t="s">
        <v>3836</v>
      </c>
      <c r="G796" s="11" t="s">
        <v>480</v>
      </c>
      <c r="H796" s="8" t="s">
        <v>3837</v>
      </c>
      <c r="I796" s="11" t="s">
        <v>1718</v>
      </c>
      <c r="J796" s="40">
        <v>52925750</v>
      </c>
      <c r="K796" s="240">
        <v>52925750</v>
      </c>
      <c r="L796" s="40">
        <v>52925750</v>
      </c>
      <c r="M796" s="39">
        <f t="shared" si="5"/>
        <v>0</v>
      </c>
      <c r="N796" s="8"/>
      <c r="P796" s="74"/>
    </row>
    <row r="797" spans="1:16" ht="45">
      <c r="A797" s="6">
        <v>1182040117</v>
      </c>
      <c r="B797" s="8" t="s">
        <v>3838</v>
      </c>
      <c r="C797" s="9">
        <v>9</v>
      </c>
      <c r="D797" s="8" t="s">
        <v>3839</v>
      </c>
      <c r="E797" s="14">
        <v>80</v>
      </c>
      <c r="F797" s="8"/>
      <c r="G797" s="8"/>
      <c r="H797" s="8"/>
      <c r="I797" s="8"/>
      <c r="J797" s="39">
        <v>58190000</v>
      </c>
      <c r="K797" s="244">
        <f>SUM(K798)</f>
        <v>58190000</v>
      </c>
      <c r="L797" s="39"/>
      <c r="M797" s="39">
        <f t="shared" si="5"/>
        <v>0</v>
      </c>
      <c r="N797" s="7" t="s">
        <v>1289</v>
      </c>
      <c r="P797" s="74"/>
    </row>
    <row r="798" spans="1:16" ht="45">
      <c r="A798" s="10">
        <v>11820401170</v>
      </c>
      <c r="B798" s="11" t="s">
        <v>3840</v>
      </c>
      <c r="C798" s="8"/>
      <c r="D798" s="8"/>
      <c r="E798" s="8"/>
      <c r="F798" s="8" t="s">
        <v>3841</v>
      </c>
      <c r="G798" s="11" t="s">
        <v>3842</v>
      </c>
      <c r="H798" s="8" t="s">
        <v>3843</v>
      </c>
      <c r="I798" s="11" t="s">
        <v>3474</v>
      </c>
      <c r="J798" s="40">
        <v>58190000</v>
      </c>
      <c r="K798" s="240">
        <v>58190000</v>
      </c>
      <c r="L798" s="40">
        <v>58190000</v>
      </c>
      <c r="M798" s="39">
        <f t="shared" si="5"/>
        <v>0</v>
      </c>
      <c r="N798" s="8"/>
      <c r="P798" s="74"/>
    </row>
    <row r="799" spans="1:16" ht="33.75">
      <c r="A799" s="6">
        <v>1182040119</v>
      </c>
      <c r="B799" s="8" t="s">
        <v>1566</v>
      </c>
      <c r="C799" s="9">
        <v>2</v>
      </c>
      <c r="D799" s="8" t="s">
        <v>3844</v>
      </c>
      <c r="E799" s="7" t="s">
        <v>2081</v>
      </c>
      <c r="F799" s="8"/>
      <c r="G799" s="8"/>
      <c r="H799" s="8"/>
      <c r="I799" s="8"/>
      <c r="J799" s="39">
        <v>62396000</v>
      </c>
      <c r="K799" s="244">
        <f>+K800</f>
        <v>62396000</v>
      </c>
      <c r="L799" s="39"/>
      <c r="M799" s="39">
        <f t="shared" si="5"/>
        <v>0</v>
      </c>
      <c r="N799" s="7" t="s">
        <v>1289</v>
      </c>
      <c r="P799" s="74"/>
    </row>
    <row r="800" spans="1:16" ht="33.75">
      <c r="A800" s="10">
        <v>11820401190</v>
      </c>
      <c r="B800" s="8" t="s">
        <v>3845</v>
      </c>
      <c r="C800" s="8"/>
      <c r="D800" s="8"/>
      <c r="E800" s="8"/>
      <c r="F800" s="8" t="s">
        <v>3846</v>
      </c>
      <c r="G800" s="11" t="s">
        <v>3327</v>
      </c>
      <c r="H800" s="8" t="s">
        <v>3847</v>
      </c>
      <c r="I800" s="11" t="s">
        <v>23</v>
      </c>
      <c r="J800" s="40">
        <v>62396000</v>
      </c>
      <c r="K800" s="240">
        <v>62396000</v>
      </c>
      <c r="L800" s="40">
        <v>62396000</v>
      </c>
      <c r="M800" s="39">
        <f t="shared" si="5"/>
        <v>0</v>
      </c>
      <c r="N800" s="8"/>
      <c r="P800" s="74"/>
    </row>
    <row r="801" spans="1:16" ht="22.5">
      <c r="A801" s="6">
        <v>1182040120</v>
      </c>
      <c r="B801" s="8" t="s">
        <v>3848</v>
      </c>
      <c r="C801" s="9">
        <v>2</v>
      </c>
      <c r="D801" s="8" t="s">
        <v>3849</v>
      </c>
      <c r="E801" s="7" t="s">
        <v>152</v>
      </c>
      <c r="F801" s="8"/>
      <c r="G801" s="8"/>
      <c r="H801" s="8"/>
      <c r="I801" s="8"/>
      <c r="J801" s="39">
        <v>3881000000</v>
      </c>
      <c r="K801" s="244">
        <f>SUM(K802:K804)</f>
        <v>3881000000</v>
      </c>
      <c r="L801" s="39"/>
      <c r="M801" s="39">
        <f t="shared" si="5"/>
        <v>0</v>
      </c>
      <c r="N801" s="7" t="s">
        <v>1289</v>
      </c>
      <c r="P801" s="74"/>
    </row>
    <row r="802" spans="1:16" ht="90">
      <c r="A802" s="10">
        <v>11820401200</v>
      </c>
      <c r="B802" s="8" t="s">
        <v>3850</v>
      </c>
      <c r="C802" s="8"/>
      <c r="D802" s="8"/>
      <c r="E802" s="8"/>
      <c r="F802" s="8" t="s">
        <v>3851</v>
      </c>
      <c r="G802" s="11" t="s">
        <v>3852</v>
      </c>
      <c r="H802" s="8" t="s">
        <v>3853</v>
      </c>
      <c r="I802" s="11" t="s">
        <v>213</v>
      </c>
      <c r="J802" s="40">
        <v>3640000000</v>
      </c>
      <c r="K802" s="240">
        <v>3640000000</v>
      </c>
      <c r="L802" s="40">
        <v>3640000000</v>
      </c>
      <c r="M802" s="39">
        <f t="shared" si="5"/>
        <v>0</v>
      </c>
      <c r="N802" s="8"/>
      <c r="P802" s="74"/>
    </row>
    <row r="803" spans="1:16" ht="33.75">
      <c r="A803" s="10">
        <v>11820401200</v>
      </c>
      <c r="B803" s="8" t="s">
        <v>3854</v>
      </c>
      <c r="C803" s="8"/>
      <c r="D803" s="8"/>
      <c r="E803" s="8"/>
      <c r="F803" s="8" t="s">
        <v>3855</v>
      </c>
      <c r="G803" s="11" t="s">
        <v>21</v>
      </c>
      <c r="H803" s="8" t="s">
        <v>3856</v>
      </c>
      <c r="I803" s="11" t="s">
        <v>1677</v>
      </c>
      <c r="J803" s="40">
        <v>49000000</v>
      </c>
      <c r="K803" s="240">
        <v>49000000</v>
      </c>
      <c r="L803" s="40">
        <v>49000000</v>
      </c>
      <c r="M803" s="39">
        <f t="shared" si="5"/>
        <v>0</v>
      </c>
      <c r="N803" s="8"/>
      <c r="P803" s="74"/>
    </row>
    <row r="804" spans="1:16" ht="33.75">
      <c r="A804" s="10">
        <v>11820401200</v>
      </c>
      <c r="B804" s="11" t="s">
        <v>3857</v>
      </c>
      <c r="C804" s="8"/>
      <c r="D804" s="8"/>
      <c r="E804" s="8"/>
      <c r="F804" s="8" t="s">
        <v>3858</v>
      </c>
      <c r="G804" s="11" t="s">
        <v>3859</v>
      </c>
      <c r="H804" s="8" t="s">
        <v>3860</v>
      </c>
      <c r="I804" s="11" t="s">
        <v>654</v>
      </c>
      <c r="J804" s="40">
        <v>192000000</v>
      </c>
      <c r="K804" s="240">
        <v>192000000</v>
      </c>
      <c r="L804" s="40">
        <v>192000000</v>
      </c>
      <c r="M804" s="39">
        <f t="shared" si="5"/>
        <v>0</v>
      </c>
      <c r="N804" s="8"/>
      <c r="P804" s="74"/>
    </row>
    <row r="805" spans="1:16" ht="33.75">
      <c r="A805" s="6">
        <v>1182040121</v>
      </c>
      <c r="B805" s="8" t="s">
        <v>3861</v>
      </c>
      <c r="C805" s="9">
        <v>2</v>
      </c>
      <c r="D805" s="8" t="s">
        <v>3862</v>
      </c>
      <c r="E805" s="7" t="s">
        <v>2562</v>
      </c>
      <c r="F805" s="8"/>
      <c r="G805" s="8"/>
      <c r="H805" s="8"/>
      <c r="I805" s="8"/>
      <c r="J805" s="39">
        <v>2602960000</v>
      </c>
      <c r="K805" s="244">
        <f>SUM(K806:K808)</f>
        <v>2602960000</v>
      </c>
      <c r="L805" s="39"/>
      <c r="M805" s="39">
        <f t="shared" si="5"/>
        <v>0</v>
      </c>
      <c r="N805" s="7" t="s">
        <v>1289</v>
      </c>
      <c r="P805" s="74"/>
    </row>
    <row r="806" spans="1:16" ht="33.75">
      <c r="A806" s="10">
        <v>11820401210</v>
      </c>
      <c r="B806" s="8" t="s">
        <v>3863</v>
      </c>
      <c r="C806" s="8"/>
      <c r="D806" s="8"/>
      <c r="E806" s="8"/>
      <c r="F806" s="8" t="s">
        <v>3864</v>
      </c>
      <c r="G806" s="11" t="s">
        <v>70</v>
      </c>
      <c r="H806" s="8" t="s">
        <v>3865</v>
      </c>
      <c r="I806" s="11" t="s">
        <v>2177</v>
      </c>
      <c r="J806" s="40">
        <v>2300000000</v>
      </c>
      <c r="K806" s="240">
        <v>2300000000</v>
      </c>
      <c r="L806" s="40">
        <v>2300000000</v>
      </c>
      <c r="M806" s="39">
        <f t="shared" si="5"/>
        <v>0</v>
      </c>
      <c r="N806" s="8"/>
      <c r="P806" s="74"/>
    </row>
    <row r="807" spans="1:16" ht="56.25">
      <c r="A807" s="10">
        <v>11820401210</v>
      </c>
      <c r="B807" s="8" t="s">
        <v>3866</v>
      </c>
      <c r="C807" s="8"/>
      <c r="D807" s="8"/>
      <c r="E807" s="8"/>
      <c r="F807" s="8" t="s">
        <v>3867</v>
      </c>
      <c r="G807" s="11" t="s">
        <v>1010</v>
      </c>
      <c r="H807" s="8" t="s">
        <v>3868</v>
      </c>
      <c r="I807" s="11" t="s">
        <v>3474</v>
      </c>
      <c r="J807" s="40">
        <v>100000000</v>
      </c>
      <c r="K807" s="240">
        <v>100000000</v>
      </c>
      <c r="L807" s="40">
        <v>100000000</v>
      </c>
      <c r="M807" s="39">
        <f t="shared" si="5"/>
        <v>0</v>
      </c>
      <c r="N807" s="8"/>
      <c r="P807" s="74"/>
    </row>
    <row r="808" spans="1:16" ht="33.75">
      <c r="A808" s="10">
        <v>11820401211</v>
      </c>
      <c r="B808" s="8" t="s">
        <v>3869</v>
      </c>
      <c r="C808" s="8"/>
      <c r="D808" s="8"/>
      <c r="E808" s="8"/>
      <c r="F808" s="8" t="s">
        <v>3870</v>
      </c>
      <c r="G808" s="11" t="s">
        <v>3871</v>
      </c>
      <c r="H808" s="8" t="s">
        <v>3872</v>
      </c>
      <c r="I808" s="11" t="s">
        <v>654</v>
      </c>
      <c r="J808" s="40">
        <v>202960000</v>
      </c>
      <c r="K808" s="240">
        <v>202960000</v>
      </c>
      <c r="L808" s="40">
        <v>202960000</v>
      </c>
      <c r="M808" s="39">
        <f t="shared" si="5"/>
        <v>0</v>
      </c>
      <c r="N808" s="8"/>
      <c r="P808" s="74"/>
    </row>
    <row r="809" spans="1:16" s="57" customFormat="1" ht="22.5">
      <c r="A809" s="53">
        <v>119</v>
      </c>
      <c r="B809" s="55" t="s">
        <v>560</v>
      </c>
      <c r="C809" s="55"/>
      <c r="D809" s="55"/>
      <c r="E809" s="55"/>
      <c r="F809" s="55"/>
      <c r="G809" s="55"/>
      <c r="H809" s="55"/>
      <c r="I809" s="55"/>
      <c r="J809" s="56">
        <v>12318132450</v>
      </c>
      <c r="K809" s="243">
        <f>+K810+K849+K877+K913</f>
        <v>12318132450</v>
      </c>
      <c r="L809" s="56"/>
      <c r="M809" s="56">
        <f t="shared" si="5"/>
        <v>0</v>
      </c>
      <c r="N809" s="55"/>
      <c r="P809" s="75"/>
    </row>
    <row r="810" spans="1:16" s="57" customFormat="1">
      <c r="A810" s="53">
        <v>119</v>
      </c>
      <c r="B810" s="54" t="s">
        <v>4356</v>
      </c>
      <c r="C810" s="55"/>
      <c r="D810" s="55"/>
      <c r="E810" s="55"/>
      <c r="F810" s="55"/>
      <c r="G810" s="55"/>
      <c r="H810" s="55"/>
      <c r="I810" s="55"/>
      <c r="J810" s="56">
        <v>12318132450</v>
      </c>
      <c r="K810" s="243">
        <f>+K811+K828+K832+K834+K838+K840+K844+K846</f>
        <v>5055971780</v>
      </c>
      <c r="L810" s="56"/>
      <c r="M810" s="56">
        <f t="shared" si="5"/>
        <v>-7262160670</v>
      </c>
      <c r="N810" s="55"/>
      <c r="P810" s="75"/>
    </row>
    <row r="811" spans="1:16" ht="33.75">
      <c r="A811" s="6">
        <v>1191190101</v>
      </c>
      <c r="B811" s="8" t="s">
        <v>15</v>
      </c>
      <c r="C811" s="9">
        <v>4</v>
      </c>
      <c r="D811" s="8" t="s">
        <v>172</v>
      </c>
      <c r="E811" s="7" t="s">
        <v>17</v>
      </c>
      <c r="F811" s="8"/>
      <c r="G811" s="8"/>
      <c r="H811" s="8"/>
      <c r="I811" s="8"/>
      <c r="J811" s="39">
        <v>739931360</v>
      </c>
      <c r="K811" s="244">
        <f>SUM(K812:K827)</f>
        <v>739931360</v>
      </c>
      <c r="L811" s="39"/>
      <c r="M811" s="39">
        <f t="shared" si="5"/>
        <v>0</v>
      </c>
      <c r="N811" s="7" t="s">
        <v>561</v>
      </c>
      <c r="P811" s="77">
        <f>+K811+K828+K832+K834+K838+K840+K844+K846+K432+K930+K1643</f>
        <v>5095971780</v>
      </c>
    </row>
    <row r="812" spans="1:16" ht="33.75">
      <c r="A812" s="10">
        <v>11911901010</v>
      </c>
      <c r="B812" s="11" t="s">
        <v>19</v>
      </c>
      <c r="C812" s="8"/>
      <c r="D812" s="8"/>
      <c r="E812" s="8"/>
      <c r="F812" s="8" t="s">
        <v>562</v>
      </c>
      <c r="G812" s="11" t="s">
        <v>133</v>
      </c>
      <c r="H812" s="8" t="s">
        <v>83</v>
      </c>
      <c r="I812" s="11" t="s">
        <v>213</v>
      </c>
      <c r="J812" s="40">
        <v>999000</v>
      </c>
      <c r="K812" s="240">
        <v>999000</v>
      </c>
      <c r="L812" s="40">
        <v>999000</v>
      </c>
      <c r="M812" s="39">
        <f t="shared" si="5"/>
        <v>0</v>
      </c>
      <c r="N812" s="8"/>
      <c r="P812" s="74"/>
    </row>
    <row r="813" spans="1:16" ht="33.75">
      <c r="A813" s="10">
        <v>11911901010</v>
      </c>
      <c r="B813" s="8" t="s">
        <v>24</v>
      </c>
      <c r="C813" s="8"/>
      <c r="D813" s="8"/>
      <c r="E813" s="8"/>
      <c r="F813" s="8" t="s">
        <v>563</v>
      </c>
      <c r="G813" s="11" t="s">
        <v>133</v>
      </c>
      <c r="H813" s="8" t="s">
        <v>564</v>
      </c>
      <c r="I813" s="11" t="s">
        <v>213</v>
      </c>
      <c r="J813" s="40">
        <v>26400000</v>
      </c>
      <c r="K813" s="240">
        <v>26400000</v>
      </c>
      <c r="L813" s="40">
        <v>26400000</v>
      </c>
      <c r="M813" s="39">
        <f t="shared" si="5"/>
        <v>0</v>
      </c>
      <c r="N813" s="8"/>
      <c r="P813" s="74"/>
    </row>
    <row r="814" spans="1:16" ht="33.75">
      <c r="A814" s="10">
        <v>11911901010</v>
      </c>
      <c r="B814" s="8" t="s">
        <v>27</v>
      </c>
      <c r="C814" s="8"/>
      <c r="D814" s="8"/>
      <c r="E814" s="8"/>
      <c r="F814" s="8" t="s">
        <v>565</v>
      </c>
      <c r="G814" s="11" t="s">
        <v>551</v>
      </c>
      <c r="H814" s="8" t="s">
        <v>83</v>
      </c>
      <c r="I814" s="11" t="s">
        <v>118</v>
      </c>
      <c r="J814" s="40">
        <v>1725000</v>
      </c>
      <c r="K814" s="240">
        <v>1725000</v>
      </c>
      <c r="L814" s="40">
        <v>1725000</v>
      </c>
      <c r="M814" s="39">
        <f t="shared" si="5"/>
        <v>0</v>
      </c>
      <c r="N814" s="8"/>
      <c r="P814" s="74"/>
    </row>
    <row r="815" spans="1:16" ht="33.75">
      <c r="A815" s="10">
        <v>11911901010</v>
      </c>
      <c r="B815" s="8" t="s">
        <v>30</v>
      </c>
      <c r="C815" s="8"/>
      <c r="D815" s="8"/>
      <c r="E815" s="8"/>
      <c r="F815" s="8" t="s">
        <v>566</v>
      </c>
      <c r="G815" s="11" t="s">
        <v>540</v>
      </c>
      <c r="H815" s="8" t="s">
        <v>567</v>
      </c>
      <c r="I815" s="11" t="s">
        <v>23</v>
      </c>
      <c r="J815" s="40">
        <v>35708000</v>
      </c>
      <c r="K815" s="240">
        <v>35708000</v>
      </c>
      <c r="L815" s="40">
        <v>35708000</v>
      </c>
      <c r="M815" s="39">
        <f t="shared" si="5"/>
        <v>0</v>
      </c>
      <c r="N815" s="8"/>
      <c r="P815" s="74"/>
    </row>
    <row r="816" spans="1:16" ht="22.5">
      <c r="A816" s="10">
        <v>11911901010</v>
      </c>
      <c r="B816" s="11" t="s">
        <v>33</v>
      </c>
      <c r="C816" s="8"/>
      <c r="D816" s="8"/>
      <c r="E816" s="8"/>
      <c r="F816" s="8" t="s">
        <v>568</v>
      </c>
      <c r="G816" s="11" t="s">
        <v>133</v>
      </c>
      <c r="H816" s="8" t="s">
        <v>569</v>
      </c>
      <c r="I816" s="11" t="s">
        <v>23</v>
      </c>
      <c r="J816" s="40">
        <v>3422000</v>
      </c>
      <c r="K816" s="240">
        <v>3422000</v>
      </c>
      <c r="L816" s="40">
        <v>3422000</v>
      </c>
      <c r="M816" s="39">
        <f t="shared" si="5"/>
        <v>0</v>
      </c>
      <c r="N816" s="8"/>
      <c r="P816" s="74"/>
    </row>
    <row r="817" spans="1:16" ht="22.5">
      <c r="A817" s="10">
        <v>11911901010</v>
      </c>
      <c r="B817" s="8" t="s">
        <v>36</v>
      </c>
      <c r="C817" s="8"/>
      <c r="D817" s="8"/>
      <c r="E817" s="8"/>
      <c r="F817" s="8" t="s">
        <v>570</v>
      </c>
      <c r="G817" s="11" t="s">
        <v>133</v>
      </c>
      <c r="H817" s="8" t="s">
        <v>571</v>
      </c>
      <c r="I817" s="11" t="s">
        <v>23</v>
      </c>
      <c r="J817" s="40">
        <v>5435000</v>
      </c>
      <c r="K817" s="240">
        <v>5435000</v>
      </c>
      <c r="L817" s="40">
        <v>5435000</v>
      </c>
      <c r="M817" s="39">
        <f t="shared" si="5"/>
        <v>0</v>
      </c>
      <c r="N817" s="8"/>
      <c r="P817" s="74"/>
    </row>
    <row r="818" spans="1:16" ht="22.5">
      <c r="A818" s="10">
        <v>11911901011</v>
      </c>
      <c r="B818" s="11" t="s">
        <v>39</v>
      </c>
      <c r="C818" s="8"/>
      <c r="D818" s="8"/>
      <c r="E818" s="8"/>
      <c r="F818" s="8" t="s">
        <v>40</v>
      </c>
      <c r="G818" s="11" t="s">
        <v>133</v>
      </c>
      <c r="H818" s="8" t="s">
        <v>572</v>
      </c>
      <c r="I818" s="11" t="s">
        <v>23</v>
      </c>
      <c r="J818" s="40">
        <v>20353100</v>
      </c>
      <c r="K818" s="240">
        <v>20353100</v>
      </c>
      <c r="L818" s="40">
        <v>20353100</v>
      </c>
      <c r="M818" s="39">
        <f t="shared" si="5"/>
        <v>0</v>
      </c>
      <c r="N818" s="8"/>
      <c r="P818" s="74"/>
    </row>
    <row r="819" spans="1:16" ht="22.5">
      <c r="A819" s="10">
        <v>11911901011</v>
      </c>
      <c r="B819" s="8" t="s">
        <v>42</v>
      </c>
      <c r="C819" s="8"/>
      <c r="D819" s="8"/>
      <c r="E819" s="8"/>
      <c r="F819" s="8" t="s">
        <v>573</v>
      </c>
      <c r="G819" s="11" t="s">
        <v>133</v>
      </c>
      <c r="H819" s="8" t="s">
        <v>574</v>
      </c>
      <c r="I819" s="11" t="s">
        <v>23</v>
      </c>
      <c r="J819" s="40">
        <v>21593400</v>
      </c>
      <c r="K819" s="240">
        <v>21593400</v>
      </c>
      <c r="L819" s="40">
        <v>21593400</v>
      </c>
      <c r="M819" s="39">
        <f t="shared" si="5"/>
        <v>0</v>
      </c>
      <c r="N819" s="8"/>
      <c r="P819" s="74"/>
    </row>
    <row r="820" spans="1:16" ht="33.75">
      <c r="A820" s="10">
        <v>11911901011</v>
      </c>
      <c r="B820" s="8" t="s">
        <v>44</v>
      </c>
      <c r="C820" s="8"/>
      <c r="D820" s="8"/>
      <c r="E820" s="8"/>
      <c r="F820" s="8" t="s">
        <v>575</v>
      </c>
      <c r="G820" s="11" t="s">
        <v>133</v>
      </c>
      <c r="H820" s="8" t="s">
        <v>127</v>
      </c>
      <c r="I820" s="11" t="s">
        <v>23</v>
      </c>
      <c r="J820" s="40">
        <v>4746100</v>
      </c>
      <c r="K820" s="240">
        <v>4746100</v>
      </c>
      <c r="L820" s="40">
        <v>4746100</v>
      </c>
      <c r="M820" s="39">
        <f t="shared" si="5"/>
        <v>0</v>
      </c>
      <c r="N820" s="8"/>
      <c r="P820" s="74"/>
    </row>
    <row r="821" spans="1:16" ht="22.5">
      <c r="A821" s="10">
        <v>11911901011</v>
      </c>
      <c r="B821" s="8" t="s">
        <v>47</v>
      </c>
      <c r="C821" s="8"/>
      <c r="D821" s="8"/>
      <c r="E821" s="8"/>
      <c r="F821" s="8" t="s">
        <v>576</v>
      </c>
      <c r="G821" s="11" t="s">
        <v>577</v>
      </c>
      <c r="H821" s="8" t="s">
        <v>578</v>
      </c>
      <c r="I821" s="11" t="s">
        <v>23</v>
      </c>
      <c r="J821" s="40">
        <v>29970000</v>
      </c>
      <c r="K821" s="240">
        <v>29970000</v>
      </c>
      <c r="L821" s="40">
        <v>29970000</v>
      </c>
      <c r="M821" s="39">
        <f t="shared" si="5"/>
        <v>0</v>
      </c>
      <c r="N821" s="8"/>
      <c r="P821" s="74"/>
    </row>
    <row r="822" spans="1:16" ht="33.75">
      <c r="A822" s="10">
        <v>11911901011</v>
      </c>
      <c r="B822" s="8" t="s">
        <v>51</v>
      </c>
      <c r="C822" s="8"/>
      <c r="D822" s="8"/>
      <c r="E822" s="8"/>
      <c r="F822" s="8" t="s">
        <v>579</v>
      </c>
      <c r="G822" s="8" t="s">
        <v>580</v>
      </c>
      <c r="H822" s="8" t="s">
        <v>581</v>
      </c>
      <c r="I822" s="11" t="s">
        <v>23</v>
      </c>
      <c r="J822" s="40">
        <v>403855000</v>
      </c>
      <c r="K822" s="240">
        <v>403855000</v>
      </c>
      <c r="L822" s="40">
        <v>403855000</v>
      </c>
      <c r="M822" s="39">
        <f t="shared" si="5"/>
        <v>0</v>
      </c>
      <c r="N822" s="8"/>
      <c r="P822" s="74"/>
    </row>
    <row r="823" spans="1:16" ht="22.5">
      <c r="A823" s="10">
        <v>11911901011</v>
      </c>
      <c r="B823" s="11" t="s">
        <v>54</v>
      </c>
      <c r="C823" s="8"/>
      <c r="D823" s="8"/>
      <c r="E823" s="8"/>
      <c r="F823" s="8" t="s">
        <v>582</v>
      </c>
      <c r="G823" s="11" t="s">
        <v>133</v>
      </c>
      <c r="H823" s="8" t="s">
        <v>83</v>
      </c>
      <c r="I823" s="11" t="s">
        <v>23</v>
      </c>
      <c r="J823" s="40">
        <v>12560000</v>
      </c>
      <c r="K823" s="240">
        <v>12560000</v>
      </c>
      <c r="L823" s="40">
        <v>12560000</v>
      </c>
      <c r="M823" s="39">
        <f t="shared" si="5"/>
        <v>0</v>
      </c>
      <c r="N823" s="8"/>
      <c r="P823" s="74"/>
    </row>
    <row r="824" spans="1:16" ht="45">
      <c r="A824" s="10">
        <v>11911901011</v>
      </c>
      <c r="B824" s="8" t="s">
        <v>57</v>
      </c>
      <c r="C824" s="8"/>
      <c r="D824" s="8"/>
      <c r="E824" s="8"/>
      <c r="F824" s="8" t="s">
        <v>583</v>
      </c>
      <c r="G824" s="11" t="s">
        <v>133</v>
      </c>
      <c r="H824" s="8" t="s">
        <v>584</v>
      </c>
      <c r="I824" s="11" t="s">
        <v>23</v>
      </c>
      <c r="J824" s="40">
        <v>122832000</v>
      </c>
      <c r="K824" s="240">
        <v>122832000</v>
      </c>
      <c r="L824" s="40">
        <v>122832000</v>
      </c>
      <c r="M824" s="39">
        <f t="shared" si="5"/>
        <v>0</v>
      </c>
      <c r="N824" s="8"/>
      <c r="P824" s="74"/>
    </row>
    <row r="825" spans="1:16" ht="33.75">
      <c r="A825" s="10">
        <v>11911901011</v>
      </c>
      <c r="B825" s="8" t="s">
        <v>60</v>
      </c>
      <c r="C825" s="8"/>
      <c r="D825" s="8"/>
      <c r="E825" s="8"/>
      <c r="F825" s="8" t="s">
        <v>585</v>
      </c>
      <c r="G825" s="11" t="s">
        <v>293</v>
      </c>
      <c r="H825" s="8" t="s">
        <v>586</v>
      </c>
      <c r="I825" s="11" t="s">
        <v>23</v>
      </c>
      <c r="J825" s="40">
        <v>40094760</v>
      </c>
      <c r="K825" s="240">
        <v>40094760</v>
      </c>
      <c r="L825" s="40">
        <v>40094760</v>
      </c>
      <c r="M825" s="39">
        <f t="shared" si="5"/>
        <v>0</v>
      </c>
      <c r="N825" s="8"/>
      <c r="P825" s="74"/>
    </row>
    <row r="826" spans="1:16" ht="22.5">
      <c r="A826" s="10">
        <v>11911901012</v>
      </c>
      <c r="B826" s="8" t="s">
        <v>587</v>
      </c>
      <c r="C826" s="8"/>
      <c r="D826" s="8"/>
      <c r="E826" s="8"/>
      <c r="F826" s="8" t="s">
        <v>588</v>
      </c>
      <c r="G826" s="11" t="s">
        <v>133</v>
      </c>
      <c r="H826" s="8" t="s">
        <v>589</v>
      </c>
      <c r="I826" s="11" t="s">
        <v>23</v>
      </c>
      <c r="J826" s="40">
        <v>606000</v>
      </c>
      <c r="K826" s="240">
        <v>606000</v>
      </c>
      <c r="L826" s="40">
        <v>606000</v>
      </c>
      <c r="M826" s="39">
        <f t="shared" si="5"/>
        <v>0</v>
      </c>
      <c r="N826" s="8"/>
      <c r="P826" s="74"/>
    </row>
    <row r="827" spans="1:16" ht="33.75">
      <c r="A827" s="10">
        <v>11911901012</v>
      </c>
      <c r="B827" s="11" t="s">
        <v>199</v>
      </c>
      <c r="C827" s="8"/>
      <c r="D827" s="8"/>
      <c r="E827" s="8"/>
      <c r="F827" s="8" t="s">
        <v>590</v>
      </c>
      <c r="G827" s="11" t="s">
        <v>49</v>
      </c>
      <c r="H827" s="8" t="s">
        <v>578</v>
      </c>
      <c r="I827" s="11" t="s">
        <v>23</v>
      </c>
      <c r="J827" s="40">
        <v>9632000</v>
      </c>
      <c r="K827" s="240">
        <v>9632000</v>
      </c>
      <c r="L827" s="40">
        <v>9632000</v>
      </c>
      <c r="M827" s="39">
        <f t="shared" si="5"/>
        <v>0</v>
      </c>
      <c r="N827" s="8"/>
      <c r="P827" s="74"/>
    </row>
    <row r="828" spans="1:16" ht="33.75">
      <c r="A828" s="6">
        <v>1191190102</v>
      </c>
      <c r="B828" s="8" t="s">
        <v>66</v>
      </c>
      <c r="C828" s="9">
        <v>7</v>
      </c>
      <c r="D828" s="8" t="s">
        <v>156</v>
      </c>
      <c r="E828" s="7" t="s">
        <v>17</v>
      </c>
      <c r="F828" s="8"/>
      <c r="G828" s="8"/>
      <c r="H828" s="8"/>
      <c r="I828" s="8"/>
      <c r="J828" s="39">
        <v>2194916000</v>
      </c>
      <c r="K828" s="244">
        <f>SUM(K829:K831)</f>
        <v>2194916000</v>
      </c>
      <c r="L828" s="39"/>
      <c r="M828" s="39">
        <f t="shared" si="5"/>
        <v>0</v>
      </c>
      <c r="N828" s="7" t="s">
        <v>561</v>
      </c>
      <c r="P828" s="74"/>
    </row>
    <row r="829" spans="1:16" ht="22.5">
      <c r="A829" s="10">
        <v>11911901020</v>
      </c>
      <c r="B829" s="11" t="s">
        <v>591</v>
      </c>
      <c r="C829" s="8"/>
      <c r="D829" s="8"/>
      <c r="E829" s="8"/>
      <c r="F829" s="8" t="s">
        <v>592</v>
      </c>
      <c r="G829" s="11" t="s">
        <v>528</v>
      </c>
      <c r="H829" s="8" t="s">
        <v>593</v>
      </c>
      <c r="I829" s="11" t="s">
        <v>23</v>
      </c>
      <c r="J829" s="40">
        <v>2100000000</v>
      </c>
      <c r="K829" s="240">
        <v>2100000000</v>
      </c>
      <c r="L829" s="40">
        <v>2100000000</v>
      </c>
      <c r="M829" s="39">
        <f t="shared" si="5"/>
        <v>0</v>
      </c>
      <c r="N829" s="8"/>
      <c r="P829" s="74"/>
    </row>
    <row r="830" spans="1:16" ht="22.5">
      <c r="A830" s="10">
        <v>11911901022</v>
      </c>
      <c r="B830" s="8" t="s">
        <v>136</v>
      </c>
      <c r="C830" s="8"/>
      <c r="D830" s="8"/>
      <c r="E830" s="8"/>
      <c r="F830" s="8" t="s">
        <v>594</v>
      </c>
      <c r="G830" s="11" t="s">
        <v>70</v>
      </c>
      <c r="H830" s="8" t="s">
        <v>595</v>
      </c>
      <c r="I830" s="11" t="s">
        <v>23</v>
      </c>
      <c r="J830" s="40">
        <v>25000000</v>
      </c>
      <c r="K830" s="240">
        <v>25000000</v>
      </c>
      <c r="L830" s="40">
        <v>25000000</v>
      </c>
      <c r="M830" s="39">
        <f t="shared" si="5"/>
        <v>0</v>
      </c>
      <c r="N830" s="8"/>
      <c r="P830" s="74"/>
    </row>
    <row r="831" spans="1:16" ht="22.5">
      <c r="A831" s="10">
        <v>11911901022</v>
      </c>
      <c r="B831" s="8" t="s">
        <v>80</v>
      </c>
      <c r="C831" s="8"/>
      <c r="D831" s="8"/>
      <c r="E831" s="8"/>
      <c r="F831" s="8" t="s">
        <v>596</v>
      </c>
      <c r="G831" s="11" t="s">
        <v>597</v>
      </c>
      <c r="H831" s="8" t="s">
        <v>578</v>
      </c>
      <c r="I831" s="11" t="s">
        <v>23</v>
      </c>
      <c r="J831" s="40">
        <v>69916000</v>
      </c>
      <c r="K831" s="240">
        <v>69916000</v>
      </c>
      <c r="L831" s="40">
        <v>69916000</v>
      </c>
      <c r="M831" s="39">
        <f t="shared" si="5"/>
        <v>0</v>
      </c>
      <c r="N831" s="8"/>
      <c r="P831" s="74"/>
    </row>
    <row r="832" spans="1:16" ht="33.75">
      <c r="A832" s="6">
        <v>1191190103</v>
      </c>
      <c r="B832" s="8" t="s">
        <v>94</v>
      </c>
      <c r="C832" s="9">
        <v>4</v>
      </c>
      <c r="D832" s="8" t="s">
        <v>598</v>
      </c>
      <c r="E832" s="7" t="s">
        <v>17</v>
      </c>
      <c r="F832" s="8"/>
      <c r="G832" s="8"/>
      <c r="H832" s="8"/>
      <c r="I832" s="8"/>
      <c r="J832" s="39">
        <v>6750000</v>
      </c>
      <c r="K832" s="244">
        <f>SUM(K833)</f>
        <v>6750000</v>
      </c>
      <c r="L832" s="39"/>
      <c r="M832" s="39">
        <f t="shared" si="5"/>
        <v>0</v>
      </c>
      <c r="N832" s="7" t="s">
        <v>561</v>
      </c>
      <c r="P832" s="74"/>
    </row>
    <row r="833" spans="1:16" s="57" customFormat="1" ht="33.75">
      <c r="A833" s="82">
        <v>11911901030</v>
      </c>
      <c r="B833" s="55" t="s">
        <v>97</v>
      </c>
      <c r="C833" s="55"/>
      <c r="D833" s="55"/>
      <c r="E833" s="55"/>
      <c r="F833" s="55" t="s">
        <v>599</v>
      </c>
      <c r="G833" s="83" t="s">
        <v>600</v>
      </c>
      <c r="H833" s="55" t="s">
        <v>601</v>
      </c>
      <c r="I833" s="83" t="s">
        <v>23</v>
      </c>
      <c r="J833" s="84">
        <v>6750000</v>
      </c>
      <c r="K833" s="250">
        <v>6750000</v>
      </c>
      <c r="L833" s="84">
        <v>6750000</v>
      </c>
      <c r="M833" s="56">
        <f t="shared" si="5"/>
        <v>0</v>
      </c>
      <c r="N833" s="55"/>
      <c r="P833" s="75"/>
    </row>
    <row r="834" spans="1:16" ht="45">
      <c r="A834" s="6">
        <v>1191190115</v>
      </c>
      <c r="B834" s="8" t="s">
        <v>2385</v>
      </c>
      <c r="C834" s="9">
        <v>4</v>
      </c>
      <c r="D834" s="8" t="s">
        <v>2386</v>
      </c>
      <c r="E834" s="7" t="s">
        <v>17</v>
      </c>
      <c r="F834" s="8"/>
      <c r="G834" s="8"/>
      <c r="H834" s="8"/>
      <c r="I834" s="8"/>
      <c r="J834" s="39">
        <v>974709000</v>
      </c>
      <c r="K834" s="244">
        <f>SUM(K835:K837)</f>
        <v>974709000</v>
      </c>
      <c r="L834" s="39"/>
      <c r="M834" s="39">
        <f t="shared" si="5"/>
        <v>0</v>
      </c>
      <c r="N834" s="7" t="s">
        <v>561</v>
      </c>
      <c r="P834" s="74"/>
    </row>
    <row r="835" spans="1:16" ht="56.25">
      <c r="A835" s="10">
        <v>11911901150</v>
      </c>
      <c r="B835" s="8" t="s">
        <v>2387</v>
      </c>
      <c r="C835" s="8"/>
      <c r="D835" s="8"/>
      <c r="E835" s="8"/>
      <c r="F835" s="8" t="s">
        <v>2388</v>
      </c>
      <c r="G835" s="11" t="s">
        <v>70</v>
      </c>
      <c r="H835" s="8" t="s">
        <v>2389</v>
      </c>
      <c r="I835" s="11" t="s">
        <v>213</v>
      </c>
      <c r="J835" s="40">
        <v>224709000</v>
      </c>
      <c r="K835" s="240">
        <v>224709000</v>
      </c>
      <c r="L835" s="40">
        <v>224709000</v>
      </c>
      <c r="M835" s="39">
        <f t="shared" si="5"/>
        <v>0</v>
      </c>
      <c r="N835" s="8"/>
      <c r="P835" s="74"/>
    </row>
    <row r="836" spans="1:16" ht="56.25">
      <c r="A836" s="10">
        <v>11911901150</v>
      </c>
      <c r="B836" s="11" t="s">
        <v>2390</v>
      </c>
      <c r="C836" s="8"/>
      <c r="D836" s="8"/>
      <c r="E836" s="8"/>
      <c r="F836" s="8" t="s">
        <v>2391</v>
      </c>
      <c r="G836" s="11" t="s">
        <v>736</v>
      </c>
      <c r="H836" s="8" t="s">
        <v>2392</v>
      </c>
      <c r="I836" s="11" t="s">
        <v>213</v>
      </c>
      <c r="J836" s="40">
        <v>650000000</v>
      </c>
      <c r="K836" s="240">
        <v>650000000</v>
      </c>
      <c r="L836" s="40">
        <v>650000000</v>
      </c>
      <c r="M836" s="39">
        <f t="shared" si="5"/>
        <v>0</v>
      </c>
      <c r="N836" s="8"/>
      <c r="P836" s="74"/>
    </row>
    <row r="837" spans="1:16" ht="56.25">
      <c r="A837" s="10">
        <v>11911901150</v>
      </c>
      <c r="B837" s="8" t="s">
        <v>2393</v>
      </c>
      <c r="C837" s="8"/>
      <c r="D837" s="8"/>
      <c r="E837" s="8"/>
      <c r="F837" s="8" t="s">
        <v>2394</v>
      </c>
      <c r="G837" s="11" t="s">
        <v>133</v>
      </c>
      <c r="H837" s="8" t="s">
        <v>2395</v>
      </c>
      <c r="I837" s="11" t="s">
        <v>213</v>
      </c>
      <c r="J837" s="40">
        <v>100000000</v>
      </c>
      <c r="K837" s="240">
        <v>100000000</v>
      </c>
      <c r="L837" s="40">
        <v>100000000</v>
      </c>
      <c r="M837" s="39">
        <f t="shared" si="5"/>
        <v>0</v>
      </c>
      <c r="N837" s="8"/>
      <c r="P837" s="74"/>
    </row>
    <row r="838" spans="1:16" ht="56.25">
      <c r="A838" s="6">
        <v>1191190116</v>
      </c>
      <c r="B838" s="8" t="s">
        <v>2396</v>
      </c>
      <c r="C838" s="9">
        <v>4</v>
      </c>
      <c r="D838" s="8" t="s">
        <v>2397</v>
      </c>
      <c r="E838" s="7" t="s">
        <v>17</v>
      </c>
      <c r="F838" s="8"/>
      <c r="G838" s="8"/>
      <c r="H838" s="8"/>
      <c r="I838" s="8"/>
      <c r="J838" s="39">
        <v>293754550</v>
      </c>
      <c r="K838" s="244">
        <f>SUM(K839)</f>
        <v>293754550</v>
      </c>
      <c r="L838" s="39"/>
      <c r="M838" s="39">
        <f t="shared" si="5"/>
        <v>0</v>
      </c>
      <c r="N838" s="7" t="s">
        <v>561</v>
      </c>
      <c r="P838" s="74"/>
    </row>
    <row r="839" spans="1:16" ht="67.5">
      <c r="A839" s="10">
        <v>11911901160</v>
      </c>
      <c r="B839" s="8" t="s">
        <v>2398</v>
      </c>
      <c r="C839" s="8"/>
      <c r="D839" s="8"/>
      <c r="E839" s="8"/>
      <c r="F839" s="8" t="s">
        <v>2399</v>
      </c>
      <c r="G839" s="11" t="s">
        <v>736</v>
      </c>
      <c r="H839" s="8" t="s">
        <v>2400</v>
      </c>
      <c r="I839" s="11" t="s">
        <v>23</v>
      </c>
      <c r="J839" s="40">
        <v>293754550</v>
      </c>
      <c r="K839" s="240">
        <v>293754550</v>
      </c>
      <c r="L839" s="40">
        <v>293754550</v>
      </c>
      <c r="M839" s="39">
        <f t="shared" si="5"/>
        <v>0</v>
      </c>
      <c r="N839" s="8"/>
      <c r="P839" s="74"/>
    </row>
    <row r="840" spans="1:16" ht="33.75">
      <c r="A840" s="6">
        <v>1191190117</v>
      </c>
      <c r="B840" s="8" t="s">
        <v>2401</v>
      </c>
      <c r="C840" s="9">
        <v>4</v>
      </c>
      <c r="D840" s="8" t="s">
        <v>2402</v>
      </c>
      <c r="E840" s="7" t="s">
        <v>17</v>
      </c>
      <c r="F840" s="8"/>
      <c r="G840" s="8"/>
      <c r="H840" s="8"/>
      <c r="I840" s="8"/>
      <c r="J840" s="39">
        <v>451128300</v>
      </c>
      <c r="K840" s="244">
        <f>SUM(K841:K843)</f>
        <v>451128300</v>
      </c>
      <c r="L840" s="39"/>
      <c r="M840" s="39">
        <f t="shared" si="5"/>
        <v>0</v>
      </c>
      <c r="N840" s="7" t="s">
        <v>561</v>
      </c>
      <c r="P840" s="74"/>
    </row>
    <row r="841" spans="1:16" ht="45">
      <c r="A841" s="10">
        <v>11911901170</v>
      </c>
      <c r="B841" s="8" t="s">
        <v>2403</v>
      </c>
      <c r="C841" s="8"/>
      <c r="D841" s="8"/>
      <c r="E841" s="8"/>
      <c r="F841" s="8" t="s">
        <v>2404</v>
      </c>
      <c r="G841" s="11" t="s">
        <v>133</v>
      </c>
      <c r="H841" s="8" t="s">
        <v>2405</v>
      </c>
      <c r="I841" s="11" t="s">
        <v>118</v>
      </c>
      <c r="J841" s="40">
        <v>247654300</v>
      </c>
      <c r="K841" s="240">
        <v>247654300</v>
      </c>
      <c r="L841" s="40">
        <v>247654300</v>
      </c>
      <c r="M841" s="39">
        <f t="shared" si="5"/>
        <v>0</v>
      </c>
      <c r="N841" s="8"/>
      <c r="P841" s="74"/>
    </row>
    <row r="842" spans="1:16" ht="45">
      <c r="A842" s="10">
        <v>11911901170</v>
      </c>
      <c r="B842" s="8" t="s">
        <v>2406</v>
      </c>
      <c r="C842" s="8"/>
      <c r="D842" s="8"/>
      <c r="E842" s="8"/>
      <c r="F842" s="8" t="s">
        <v>2407</v>
      </c>
      <c r="G842" s="11" t="s">
        <v>2408</v>
      </c>
      <c r="H842" s="8" t="s">
        <v>2409</v>
      </c>
      <c r="I842" s="11" t="s">
        <v>23</v>
      </c>
      <c r="J842" s="40">
        <v>92828000</v>
      </c>
      <c r="K842" s="240">
        <v>92828000</v>
      </c>
      <c r="L842" s="40">
        <v>92828000</v>
      </c>
      <c r="M842" s="39">
        <f t="shared" si="5"/>
        <v>0</v>
      </c>
      <c r="N842" s="8"/>
      <c r="P842" s="74"/>
    </row>
    <row r="843" spans="1:16" ht="67.5">
      <c r="A843" s="10">
        <v>11911901170</v>
      </c>
      <c r="B843" s="8" t="s">
        <v>2410</v>
      </c>
      <c r="C843" s="8"/>
      <c r="D843" s="8"/>
      <c r="E843" s="8"/>
      <c r="F843" s="8" t="s">
        <v>2411</v>
      </c>
      <c r="G843" s="11" t="s">
        <v>2412</v>
      </c>
      <c r="H843" s="8" t="s">
        <v>2413</v>
      </c>
      <c r="I843" s="11" t="s">
        <v>213</v>
      </c>
      <c r="J843" s="40">
        <v>110646000</v>
      </c>
      <c r="K843" s="240">
        <v>110646000</v>
      </c>
      <c r="L843" s="40">
        <v>110646000</v>
      </c>
      <c r="M843" s="39">
        <f t="shared" si="5"/>
        <v>0</v>
      </c>
      <c r="N843" s="8"/>
      <c r="P843" s="74"/>
    </row>
    <row r="844" spans="1:16" ht="45">
      <c r="A844" s="6">
        <v>1191190120</v>
      </c>
      <c r="B844" s="8" t="s">
        <v>2414</v>
      </c>
      <c r="C844" s="9">
        <v>4</v>
      </c>
      <c r="D844" s="8" t="s">
        <v>2415</v>
      </c>
      <c r="E844" s="7" t="s">
        <v>17</v>
      </c>
      <c r="F844" s="8"/>
      <c r="G844" s="8"/>
      <c r="H844" s="8"/>
      <c r="I844" s="8"/>
      <c r="J844" s="39">
        <v>245770320</v>
      </c>
      <c r="K844" s="244">
        <f>SUM(K845)</f>
        <v>245770320</v>
      </c>
      <c r="L844" s="39"/>
      <c r="M844" s="39">
        <f t="shared" si="5"/>
        <v>0</v>
      </c>
      <c r="N844" s="7" t="s">
        <v>561</v>
      </c>
      <c r="P844" s="74"/>
    </row>
    <row r="845" spans="1:16" ht="45">
      <c r="A845" s="10">
        <v>11911901200</v>
      </c>
      <c r="B845" s="8" t="s">
        <v>2416</v>
      </c>
      <c r="C845" s="8"/>
      <c r="D845" s="8"/>
      <c r="E845" s="8"/>
      <c r="F845" s="8" t="s">
        <v>2417</v>
      </c>
      <c r="G845" s="11" t="s">
        <v>2418</v>
      </c>
      <c r="H845" s="8" t="s">
        <v>2419</v>
      </c>
      <c r="I845" s="11" t="s">
        <v>213</v>
      </c>
      <c r="J845" s="40">
        <v>245770320</v>
      </c>
      <c r="K845" s="240">
        <v>245770320</v>
      </c>
      <c r="L845" s="40">
        <v>245770320</v>
      </c>
      <c r="M845" s="39">
        <f t="shared" si="5"/>
        <v>0</v>
      </c>
      <c r="N845" s="8"/>
      <c r="P845" s="74"/>
    </row>
    <row r="846" spans="1:16" ht="33.75">
      <c r="A846" s="6">
        <v>1191190121</v>
      </c>
      <c r="B846" s="8" t="s">
        <v>2420</v>
      </c>
      <c r="C846" s="9">
        <v>4</v>
      </c>
      <c r="D846" s="8" t="s">
        <v>2421</v>
      </c>
      <c r="E846" s="7" t="s">
        <v>17</v>
      </c>
      <c r="F846" s="8"/>
      <c r="G846" s="8"/>
      <c r="H846" s="8"/>
      <c r="I846" s="8"/>
      <c r="J846" s="39">
        <v>149012250</v>
      </c>
      <c r="K846" s="244">
        <f>SUM(K847:K848)</f>
        <v>149012250</v>
      </c>
      <c r="L846" s="39"/>
      <c r="M846" s="39">
        <f t="shared" si="5"/>
        <v>0</v>
      </c>
      <c r="N846" s="7" t="s">
        <v>561</v>
      </c>
      <c r="P846" s="74"/>
    </row>
    <row r="847" spans="1:16" ht="33.75">
      <c r="A847" s="10">
        <v>11911901210</v>
      </c>
      <c r="B847" s="11" t="s">
        <v>2422</v>
      </c>
      <c r="C847" s="8"/>
      <c r="D847" s="8"/>
      <c r="E847" s="8"/>
      <c r="F847" s="8" t="s">
        <v>2423</v>
      </c>
      <c r="G847" s="11" t="s">
        <v>2424</v>
      </c>
      <c r="H847" s="8" t="s">
        <v>2425</v>
      </c>
      <c r="I847" s="11" t="s">
        <v>213</v>
      </c>
      <c r="J847" s="40">
        <v>93354000</v>
      </c>
      <c r="K847" s="240">
        <v>93354000</v>
      </c>
      <c r="L847" s="40">
        <v>93354000</v>
      </c>
      <c r="M847" s="39">
        <f t="shared" si="5"/>
        <v>0</v>
      </c>
      <c r="N847" s="8"/>
      <c r="P847" s="74"/>
    </row>
    <row r="848" spans="1:16" ht="33.75">
      <c r="A848" s="10">
        <v>11911901210</v>
      </c>
      <c r="B848" s="11" t="s">
        <v>1557</v>
      </c>
      <c r="C848" s="8"/>
      <c r="D848" s="8"/>
      <c r="E848" s="8"/>
      <c r="F848" s="8" t="s">
        <v>2426</v>
      </c>
      <c r="G848" s="11" t="s">
        <v>133</v>
      </c>
      <c r="H848" s="8" t="s">
        <v>2427</v>
      </c>
      <c r="I848" s="11" t="s">
        <v>213</v>
      </c>
      <c r="J848" s="40">
        <v>55658250</v>
      </c>
      <c r="K848" s="240">
        <v>55658250</v>
      </c>
      <c r="L848" s="40">
        <v>55658250</v>
      </c>
      <c r="M848" s="39">
        <f t="shared" si="5"/>
        <v>0</v>
      </c>
      <c r="N848" s="8"/>
      <c r="P848" s="74"/>
    </row>
    <row r="849" spans="1:16" s="279" customFormat="1">
      <c r="A849" s="275"/>
      <c r="B849" s="269" t="s">
        <v>4274</v>
      </c>
      <c r="C849" s="277"/>
      <c r="D849" s="277"/>
      <c r="E849" s="277"/>
      <c r="F849" s="277"/>
      <c r="G849" s="276"/>
      <c r="H849" s="277"/>
      <c r="I849" s="276"/>
      <c r="J849" s="278"/>
      <c r="K849" s="271">
        <f>+K850+K862+K865+K867+K869+K871+K873</f>
        <v>3325169300</v>
      </c>
      <c r="L849" s="278"/>
      <c r="M849" s="270"/>
      <c r="N849" s="277"/>
      <c r="P849" s="273"/>
    </row>
    <row r="850" spans="1:16" ht="45">
      <c r="A850" s="6">
        <v>1191190201</v>
      </c>
      <c r="B850" s="8" t="s">
        <v>15</v>
      </c>
      <c r="C850" s="9">
        <v>4</v>
      </c>
      <c r="D850" s="8" t="s">
        <v>276</v>
      </c>
      <c r="E850" s="7" t="s">
        <v>17</v>
      </c>
      <c r="F850" s="8"/>
      <c r="G850" s="8"/>
      <c r="H850" s="8"/>
      <c r="I850" s="8"/>
      <c r="J850" s="39">
        <v>200870400</v>
      </c>
      <c r="K850" s="244">
        <f>SUM(K851:K861)</f>
        <v>200870400</v>
      </c>
      <c r="L850" s="39"/>
      <c r="M850" s="39">
        <f t="shared" si="5"/>
        <v>0</v>
      </c>
      <c r="N850" s="7" t="s">
        <v>602</v>
      </c>
      <c r="P850" s="77">
        <f>+K850+K862+K865+K867+K869+K871+K873+K434+K1645</f>
        <v>3350169300</v>
      </c>
    </row>
    <row r="851" spans="1:16" ht="22.5">
      <c r="A851" s="10">
        <v>11911902010</v>
      </c>
      <c r="B851" s="11" t="s">
        <v>19</v>
      </c>
      <c r="C851" s="8"/>
      <c r="D851" s="8"/>
      <c r="E851" s="8"/>
      <c r="F851" s="8" t="s">
        <v>110</v>
      </c>
      <c r="G851" s="11" t="s">
        <v>133</v>
      </c>
      <c r="H851" s="8" t="s">
        <v>22</v>
      </c>
      <c r="I851" s="11" t="s">
        <v>174</v>
      </c>
      <c r="J851" s="40">
        <v>1080000</v>
      </c>
      <c r="K851" s="240">
        <v>1080000</v>
      </c>
      <c r="L851" s="40">
        <v>1080000</v>
      </c>
      <c r="M851" s="39">
        <f t="shared" si="5"/>
        <v>0</v>
      </c>
      <c r="N851" s="8"/>
      <c r="P851" s="74"/>
    </row>
    <row r="852" spans="1:16" ht="33.75">
      <c r="A852" s="10">
        <v>11911902010</v>
      </c>
      <c r="B852" s="8" t="s">
        <v>24</v>
      </c>
      <c r="C852" s="8"/>
      <c r="D852" s="8"/>
      <c r="E852" s="8"/>
      <c r="F852" s="8" t="s">
        <v>603</v>
      </c>
      <c r="G852" s="11" t="s">
        <v>133</v>
      </c>
      <c r="H852" s="8" t="s">
        <v>604</v>
      </c>
      <c r="I852" s="11" t="s">
        <v>174</v>
      </c>
      <c r="J852" s="40">
        <v>4200000</v>
      </c>
      <c r="K852" s="240">
        <v>4200000</v>
      </c>
      <c r="L852" s="40">
        <v>4200000</v>
      </c>
      <c r="M852" s="39">
        <f t="shared" si="5"/>
        <v>0</v>
      </c>
      <c r="N852" s="8"/>
      <c r="P852" s="74"/>
    </row>
    <row r="853" spans="1:16" ht="33.75">
      <c r="A853" s="10">
        <v>11911902010</v>
      </c>
      <c r="B853" s="8" t="s">
        <v>27</v>
      </c>
      <c r="C853" s="8"/>
      <c r="D853" s="8"/>
      <c r="E853" s="8"/>
      <c r="F853" s="8" t="s">
        <v>605</v>
      </c>
      <c r="G853" s="11" t="s">
        <v>606</v>
      </c>
      <c r="H853" s="8" t="s">
        <v>179</v>
      </c>
      <c r="I853" s="11" t="s">
        <v>174</v>
      </c>
      <c r="J853" s="40">
        <v>5000000</v>
      </c>
      <c r="K853" s="240">
        <v>5000000</v>
      </c>
      <c r="L853" s="40">
        <v>5000000</v>
      </c>
      <c r="M853" s="39">
        <f t="shared" si="5"/>
        <v>0</v>
      </c>
      <c r="N853" s="8"/>
      <c r="P853" s="74"/>
    </row>
    <row r="854" spans="1:16" ht="33.75">
      <c r="A854" s="10">
        <v>11911902010</v>
      </c>
      <c r="B854" s="8" t="s">
        <v>30</v>
      </c>
      <c r="C854" s="8"/>
      <c r="D854" s="8"/>
      <c r="E854" s="8"/>
      <c r="F854" s="8" t="s">
        <v>31</v>
      </c>
      <c r="G854" s="11" t="s">
        <v>607</v>
      </c>
      <c r="H854" s="8" t="s">
        <v>32</v>
      </c>
      <c r="I854" s="11" t="s">
        <v>174</v>
      </c>
      <c r="J854" s="40">
        <v>41405000</v>
      </c>
      <c r="K854" s="240">
        <v>41405000</v>
      </c>
      <c r="L854" s="40">
        <v>41405000</v>
      </c>
      <c r="M854" s="39">
        <f t="shared" si="5"/>
        <v>0</v>
      </c>
      <c r="N854" s="8"/>
      <c r="P854" s="74"/>
    </row>
    <row r="855" spans="1:16" ht="22.5">
      <c r="A855" s="10">
        <v>11911902010</v>
      </c>
      <c r="B855" s="11" t="s">
        <v>33</v>
      </c>
      <c r="C855" s="8"/>
      <c r="D855" s="8"/>
      <c r="E855" s="8"/>
      <c r="F855" s="8" t="s">
        <v>407</v>
      </c>
      <c r="G855" s="11" t="s">
        <v>133</v>
      </c>
      <c r="H855" s="8" t="s">
        <v>35</v>
      </c>
      <c r="I855" s="11" t="s">
        <v>174</v>
      </c>
      <c r="J855" s="40">
        <v>1165200</v>
      </c>
      <c r="K855" s="240">
        <v>1165200</v>
      </c>
      <c r="L855" s="40">
        <v>1165200</v>
      </c>
      <c r="M855" s="39">
        <f t="shared" si="5"/>
        <v>0</v>
      </c>
      <c r="N855" s="8"/>
      <c r="P855" s="74"/>
    </row>
    <row r="856" spans="1:16" ht="22.5">
      <c r="A856" s="10">
        <v>11911902011</v>
      </c>
      <c r="B856" s="11" t="s">
        <v>39</v>
      </c>
      <c r="C856" s="8"/>
      <c r="D856" s="8"/>
      <c r="E856" s="8"/>
      <c r="F856" s="8" t="s">
        <v>40</v>
      </c>
      <c r="G856" s="11" t="s">
        <v>133</v>
      </c>
      <c r="H856" s="8" t="s">
        <v>41</v>
      </c>
      <c r="I856" s="11" t="s">
        <v>174</v>
      </c>
      <c r="J856" s="40">
        <v>10113200</v>
      </c>
      <c r="K856" s="240">
        <v>10113200</v>
      </c>
      <c r="L856" s="40">
        <v>10113200</v>
      </c>
      <c r="M856" s="39">
        <f t="shared" ref="M856:M966" si="6">+K856-J856</f>
        <v>0</v>
      </c>
      <c r="N856" s="8"/>
      <c r="P856" s="74"/>
    </row>
    <row r="857" spans="1:16" ht="22.5">
      <c r="A857" s="10">
        <v>11911902011</v>
      </c>
      <c r="B857" s="8" t="s">
        <v>42</v>
      </c>
      <c r="C857" s="8"/>
      <c r="D857" s="8"/>
      <c r="E857" s="8"/>
      <c r="F857" s="8" t="s">
        <v>124</v>
      </c>
      <c r="G857" s="11" t="s">
        <v>133</v>
      </c>
      <c r="H857" s="8" t="s">
        <v>41</v>
      </c>
      <c r="I857" s="11" t="s">
        <v>174</v>
      </c>
      <c r="J857" s="40">
        <v>2107000</v>
      </c>
      <c r="K857" s="240">
        <v>2107000</v>
      </c>
      <c r="L857" s="40">
        <v>2107000</v>
      </c>
      <c r="M857" s="39">
        <f t="shared" si="6"/>
        <v>0</v>
      </c>
      <c r="N857" s="8"/>
      <c r="P857" s="74"/>
    </row>
    <row r="858" spans="1:16" ht="33.75">
      <c r="A858" s="10">
        <v>11911902011</v>
      </c>
      <c r="B858" s="8" t="s">
        <v>47</v>
      </c>
      <c r="C858" s="8"/>
      <c r="D858" s="8"/>
      <c r="E858" s="8"/>
      <c r="F858" s="8" t="s">
        <v>240</v>
      </c>
      <c r="G858" s="11" t="s">
        <v>133</v>
      </c>
      <c r="H858" s="8" t="s">
        <v>242</v>
      </c>
      <c r="I858" s="11" t="s">
        <v>23</v>
      </c>
      <c r="J858" s="40">
        <v>17970000</v>
      </c>
      <c r="K858" s="240">
        <v>17970000</v>
      </c>
      <c r="L858" s="40">
        <v>17970000</v>
      </c>
      <c r="M858" s="39">
        <f t="shared" si="6"/>
        <v>0</v>
      </c>
      <c r="N858" s="8"/>
      <c r="P858" s="74"/>
    </row>
    <row r="859" spans="1:16" ht="33.75">
      <c r="A859" s="10">
        <v>11911902011</v>
      </c>
      <c r="B859" s="8" t="s">
        <v>51</v>
      </c>
      <c r="C859" s="8"/>
      <c r="D859" s="8"/>
      <c r="E859" s="8"/>
      <c r="F859" s="11" t="s">
        <v>286</v>
      </c>
      <c r="G859" s="11" t="s">
        <v>608</v>
      </c>
      <c r="H859" s="8" t="s">
        <v>609</v>
      </c>
      <c r="I859" s="11" t="s">
        <v>174</v>
      </c>
      <c r="J859" s="40">
        <v>3021000</v>
      </c>
      <c r="K859" s="240">
        <v>3021000</v>
      </c>
      <c r="L859" s="40">
        <v>3021000</v>
      </c>
      <c r="M859" s="39">
        <f t="shared" si="6"/>
        <v>0</v>
      </c>
      <c r="N859" s="8"/>
      <c r="P859" s="74"/>
    </row>
    <row r="860" spans="1:16" ht="33.75">
      <c r="A860" s="10">
        <v>11911902011</v>
      </c>
      <c r="B860" s="11" t="s">
        <v>54</v>
      </c>
      <c r="C860" s="8"/>
      <c r="D860" s="8"/>
      <c r="E860" s="8"/>
      <c r="F860" s="8" t="s">
        <v>55</v>
      </c>
      <c r="G860" s="11" t="s">
        <v>133</v>
      </c>
      <c r="H860" s="8" t="s">
        <v>56</v>
      </c>
      <c r="I860" s="11" t="s">
        <v>174</v>
      </c>
      <c r="J860" s="40">
        <v>4809000</v>
      </c>
      <c r="K860" s="240">
        <v>4809000</v>
      </c>
      <c r="L860" s="40">
        <v>4809000</v>
      </c>
      <c r="M860" s="39">
        <f t="shared" si="6"/>
        <v>0</v>
      </c>
      <c r="N860" s="8"/>
      <c r="P860" s="74"/>
    </row>
    <row r="861" spans="1:16" ht="33.75">
      <c r="A861" s="10">
        <v>11911902011</v>
      </c>
      <c r="B861" s="8" t="s">
        <v>57</v>
      </c>
      <c r="C861" s="8"/>
      <c r="D861" s="8"/>
      <c r="E861" s="8"/>
      <c r="F861" s="8" t="s">
        <v>58</v>
      </c>
      <c r="G861" s="11" t="s">
        <v>133</v>
      </c>
      <c r="H861" s="8" t="s">
        <v>59</v>
      </c>
      <c r="I861" s="11" t="s">
        <v>174</v>
      </c>
      <c r="J861" s="40">
        <v>110000000</v>
      </c>
      <c r="K861" s="240">
        <v>110000000</v>
      </c>
      <c r="L861" s="40">
        <v>110000000</v>
      </c>
      <c r="M861" s="39">
        <f t="shared" si="6"/>
        <v>0</v>
      </c>
      <c r="N861" s="8"/>
      <c r="P861" s="74"/>
    </row>
    <row r="862" spans="1:16" ht="33.75">
      <c r="A862" s="6">
        <v>1191190202</v>
      </c>
      <c r="B862" s="8" t="s">
        <v>66</v>
      </c>
      <c r="C862" s="9">
        <v>4</v>
      </c>
      <c r="D862" s="8" t="s">
        <v>156</v>
      </c>
      <c r="E862" s="7" t="s">
        <v>17</v>
      </c>
      <c r="F862" s="8"/>
      <c r="G862" s="8"/>
      <c r="H862" s="8"/>
      <c r="I862" s="8"/>
      <c r="J862" s="39">
        <v>148148500</v>
      </c>
      <c r="K862" s="244">
        <f>SUM(K863:K864)</f>
        <v>148148500</v>
      </c>
      <c r="L862" s="39"/>
      <c r="M862" s="39">
        <f t="shared" si="6"/>
        <v>0</v>
      </c>
      <c r="N862" s="7" t="s">
        <v>602</v>
      </c>
      <c r="P862" s="74"/>
    </row>
    <row r="863" spans="1:16" ht="33.75">
      <c r="A863" s="10">
        <v>11911902022</v>
      </c>
      <c r="B863" s="8" t="s">
        <v>136</v>
      </c>
      <c r="C863" s="8"/>
      <c r="D863" s="8"/>
      <c r="E863" s="8"/>
      <c r="F863" s="8" t="s">
        <v>610</v>
      </c>
      <c r="G863" s="11" t="s">
        <v>544</v>
      </c>
      <c r="H863" s="8" t="s">
        <v>611</v>
      </c>
      <c r="I863" s="11" t="s">
        <v>174</v>
      </c>
      <c r="J863" s="40">
        <v>6200000</v>
      </c>
      <c r="K863" s="240">
        <v>6200000</v>
      </c>
      <c r="L863" s="40">
        <v>6200000</v>
      </c>
      <c r="M863" s="39">
        <f t="shared" si="6"/>
        <v>0</v>
      </c>
      <c r="N863" s="8"/>
      <c r="P863" s="74"/>
    </row>
    <row r="864" spans="1:16" ht="33.75">
      <c r="A864" s="10">
        <v>11911902022</v>
      </c>
      <c r="B864" s="8" t="s">
        <v>80</v>
      </c>
      <c r="C864" s="8"/>
      <c r="D864" s="8"/>
      <c r="E864" s="8"/>
      <c r="F864" s="8" t="s">
        <v>612</v>
      </c>
      <c r="G864" s="11" t="s">
        <v>437</v>
      </c>
      <c r="H864" s="8" t="s">
        <v>83</v>
      </c>
      <c r="I864" s="11" t="s">
        <v>174</v>
      </c>
      <c r="J864" s="40">
        <v>141948500</v>
      </c>
      <c r="K864" s="240">
        <v>141948500</v>
      </c>
      <c r="L864" s="40">
        <v>141948500</v>
      </c>
      <c r="M864" s="39">
        <f t="shared" si="6"/>
        <v>0</v>
      </c>
      <c r="N864" s="8"/>
      <c r="P864" s="74"/>
    </row>
    <row r="865" spans="1:16" ht="33.75">
      <c r="A865" s="6">
        <v>1191190203</v>
      </c>
      <c r="B865" s="8" t="s">
        <v>94</v>
      </c>
      <c r="C865" s="9">
        <v>4</v>
      </c>
      <c r="D865" s="8" t="s">
        <v>268</v>
      </c>
      <c r="E865" s="7" t="s">
        <v>17</v>
      </c>
      <c r="F865" s="8"/>
      <c r="G865" s="8"/>
      <c r="H865" s="8"/>
      <c r="I865" s="8"/>
      <c r="J865" s="39">
        <v>185150000</v>
      </c>
      <c r="K865" s="244">
        <f>+K866</f>
        <v>185150000</v>
      </c>
      <c r="L865" s="39"/>
      <c r="M865" s="39">
        <f t="shared" si="6"/>
        <v>0</v>
      </c>
      <c r="N865" s="7" t="s">
        <v>602</v>
      </c>
      <c r="P865" s="74"/>
    </row>
    <row r="866" spans="1:16" ht="33.75">
      <c r="A866" s="10">
        <v>11911902030</v>
      </c>
      <c r="B866" s="8" t="s">
        <v>97</v>
      </c>
      <c r="C866" s="8"/>
      <c r="D866" s="8"/>
      <c r="E866" s="8"/>
      <c r="F866" s="8" t="s">
        <v>98</v>
      </c>
      <c r="G866" s="11" t="s">
        <v>613</v>
      </c>
      <c r="H866" s="8" t="s">
        <v>100</v>
      </c>
      <c r="I866" s="11" t="s">
        <v>174</v>
      </c>
      <c r="J866" s="40">
        <v>185150000</v>
      </c>
      <c r="K866" s="240">
        <v>185150000</v>
      </c>
      <c r="L866" s="40">
        <v>185150000</v>
      </c>
      <c r="M866" s="39">
        <f t="shared" si="6"/>
        <v>0</v>
      </c>
      <c r="N866" s="8"/>
      <c r="P866" s="74"/>
    </row>
    <row r="867" spans="1:16" ht="33.75">
      <c r="A867" s="6">
        <v>1191190205</v>
      </c>
      <c r="B867" s="8" t="s">
        <v>165</v>
      </c>
      <c r="C867" s="9">
        <v>4</v>
      </c>
      <c r="D867" s="8" t="s">
        <v>614</v>
      </c>
      <c r="E867" s="7" t="s">
        <v>96</v>
      </c>
      <c r="F867" s="8"/>
      <c r="G867" s="8"/>
      <c r="H867" s="8"/>
      <c r="I867" s="8"/>
      <c r="J867" s="39">
        <v>123375000</v>
      </c>
      <c r="K867" s="244">
        <f>+K868</f>
        <v>123375000</v>
      </c>
      <c r="L867" s="39"/>
      <c r="M867" s="39">
        <f t="shared" si="6"/>
        <v>0</v>
      </c>
      <c r="N867" s="7" t="s">
        <v>602</v>
      </c>
      <c r="P867" s="74"/>
    </row>
    <row r="868" spans="1:16" ht="33.75">
      <c r="A868" s="10">
        <v>11911902050</v>
      </c>
      <c r="B868" s="11" t="s">
        <v>615</v>
      </c>
      <c r="C868" s="8"/>
      <c r="D868" s="8"/>
      <c r="E868" s="8"/>
      <c r="F868" s="8" t="s">
        <v>616</v>
      </c>
      <c r="G868" s="11" t="s">
        <v>617</v>
      </c>
      <c r="H868" s="8" t="s">
        <v>618</v>
      </c>
      <c r="I868" s="11" t="s">
        <v>174</v>
      </c>
      <c r="J868" s="40">
        <v>123375000</v>
      </c>
      <c r="K868" s="240">
        <v>123375000</v>
      </c>
      <c r="L868" s="40">
        <v>123375000</v>
      </c>
      <c r="M868" s="39">
        <f t="shared" si="6"/>
        <v>0</v>
      </c>
      <c r="N868" s="8"/>
      <c r="P868" s="74"/>
    </row>
    <row r="869" spans="1:16" ht="45">
      <c r="A869" s="6">
        <v>1191190206</v>
      </c>
      <c r="B869" s="8" t="s">
        <v>101</v>
      </c>
      <c r="C869" s="9">
        <v>4</v>
      </c>
      <c r="D869" s="8" t="s">
        <v>619</v>
      </c>
      <c r="E869" s="7" t="s">
        <v>96</v>
      </c>
      <c r="F869" s="8"/>
      <c r="G869" s="8"/>
      <c r="H869" s="8"/>
      <c r="I869" s="8"/>
      <c r="J869" s="39">
        <v>8255000</v>
      </c>
      <c r="K869" s="244">
        <f>+K870</f>
        <v>8255000</v>
      </c>
      <c r="L869" s="39"/>
      <c r="M869" s="39">
        <f t="shared" si="6"/>
        <v>0</v>
      </c>
      <c r="N869" s="7" t="s">
        <v>602</v>
      </c>
      <c r="P869" s="74"/>
    </row>
    <row r="870" spans="1:16" s="57" customFormat="1" ht="33.75">
      <c r="A870" s="82">
        <v>11911902060</v>
      </c>
      <c r="B870" s="55" t="s">
        <v>103</v>
      </c>
      <c r="C870" s="55"/>
      <c r="D870" s="55"/>
      <c r="E870" s="55"/>
      <c r="F870" s="55" t="s">
        <v>620</v>
      </c>
      <c r="G870" s="83" t="s">
        <v>621</v>
      </c>
      <c r="H870" s="55" t="s">
        <v>622</v>
      </c>
      <c r="I870" s="83" t="s">
        <v>174</v>
      </c>
      <c r="J870" s="84">
        <v>8255000</v>
      </c>
      <c r="K870" s="250">
        <v>8255000</v>
      </c>
      <c r="L870" s="84">
        <v>8255000</v>
      </c>
      <c r="M870" s="56">
        <f t="shared" si="6"/>
        <v>0</v>
      </c>
      <c r="N870" s="55"/>
      <c r="P870" s="75"/>
    </row>
    <row r="871" spans="1:16" ht="33.75">
      <c r="A871" s="6">
        <v>1191190215</v>
      </c>
      <c r="B871" s="8" t="s">
        <v>2385</v>
      </c>
      <c r="C871" s="9">
        <v>4</v>
      </c>
      <c r="D871" s="8" t="s">
        <v>2428</v>
      </c>
      <c r="E871" s="7" t="s">
        <v>96</v>
      </c>
      <c r="F871" s="8"/>
      <c r="G871" s="8"/>
      <c r="H871" s="8"/>
      <c r="I871" s="8"/>
      <c r="J871" s="39">
        <v>86125100</v>
      </c>
      <c r="K871" s="244">
        <f>SUM(K872)</f>
        <v>86125100</v>
      </c>
      <c r="L871" s="39"/>
      <c r="M871" s="39">
        <f t="shared" si="6"/>
        <v>0</v>
      </c>
      <c r="N871" s="7" t="s">
        <v>602</v>
      </c>
      <c r="P871" s="74"/>
    </row>
    <row r="872" spans="1:16" ht="33.75">
      <c r="A872" s="10">
        <v>11911902150</v>
      </c>
      <c r="B872" s="8" t="s">
        <v>2387</v>
      </c>
      <c r="C872" s="8"/>
      <c r="D872" s="8"/>
      <c r="E872" s="8"/>
      <c r="F872" s="8" t="s">
        <v>2429</v>
      </c>
      <c r="G872" s="11" t="s">
        <v>133</v>
      </c>
      <c r="H872" s="8" t="s">
        <v>2430</v>
      </c>
      <c r="I872" s="11" t="s">
        <v>174</v>
      </c>
      <c r="J872" s="40">
        <v>86125100</v>
      </c>
      <c r="K872" s="240">
        <v>86125100</v>
      </c>
      <c r="L872" s="40">
        <v>86125100</v>
      </c>
      <c r="M872" s="39">
        <f t="shared" si="6"/>
        <v>0</v>
      </c>
      <c r="N872" s="8"/>
      <c r="P872" s="74"/>
    </row>
    <row r="873" spans="1:16" ht="45">
      <c r="A873" s="6">
        <v>1191190216</v>
      </c>
      <c r="B873" s="8" t="s">
        <v>2396</v>
      </c>
      <c r="C873" s="9">
        <v>4</v>
      </c>
      <c r="D873" s="8" t="s">
        <v>2431</v>
      </c>
      <c r="E873" s="7" t="s">
        <v>2432</v>
      </c>
      <c r="F873" s="8"/>
      <c r="G873" s="8"/>
      <c r="H873" s="8"/>
      <c r="I873" s="8"/>
      <c r="J873" s="39">
        <v>2573245300</v>
      </c>
      <c r="K873" s="244">
        <f>SUM(K874:K876)</f>
        <v>2573245300</v>
      </c>
      <c r="L873" s="39"/>
      <c r="M873" s="39">
        <f t="shared" si="6"/>
        <v>0</v>
      </c>
      <c r="N873" s="7" t="s">
        <v>602</v>
      </c>
      <c r="P873" s="74"/>
    </row>
    <row r="874" spans="1:16" ht="78.75">
      <c r="A874" s="10">
        <v>11911902160</v>
      </c>
      <c r="B874" s="8" t="s">
        <v>2433</v>
      </c>
      <c r="C874" s="8"/>
      <c r="D874" s="8"/>
      <c r="E874" s="8"/>
      <c r="F874" s="8" t="s">
        <v>2434</v>
      </c>
      <c r="G874" s="11" t="s">
        <v>133</v>
      </c>
      <c r="H874" s="8" t="s">
        <v>2435</v>
      </c>
      <c r="I874" s="11" t="s">
        <v>2436</v>
      </c>
      <c r="J874" s="40">
        <v>1766981300</v>
      </c>
      <c r="K874" s="240">
        <v>1766981300</v>
      </c>
      <c r="L874" s="40">
        <v>1766981300</v>
      </c>
      <c r="M874" s="39">
        <f t="shared" si="6"/>
        <v>0</v>
      </c>
      <c r="N874" s="8"/>
      <c r="P874" s="74"/>
    </row>
    <row r="875" spans="1:16" ht="45">
      <c r="A875" s="10">
        <v>11911902160</v>
      </c>
      <c r="B875" s="8" t="s">
        <v>2398</v>
      </c>
      <c r="C875" s="8"/>
      <c r="D875" s="8"/>
      <c r="E875" s="8"/>
      <c r="F875" s="8" t="s">
        <v>2437</v>
      </c>
      <c r="G875" s="11" t="s">
        <v>133</v>
      </c>
      <c r="H875" s="8" t="s">
        <v>2438</v>
      </c>
      <c r="I875" s="11" t="s">
        <v>2436</v>
      </c>
      <c r="J875" s="40">
        <v>762610000</v>
      </c>
      <c r="K875" s="240">
        <v>762610000</v>
      </c>
      <c r="L875" s="40">
        <v>762610000</v>
      </c>
      <c r="M875" s="39">
        <f t="shared" si="6"/>
        <v>0</v>
      </c>
      <c r="N875" s="8"/>
      <c r="P875" s="74"/>
    </row>
    <row r="876" spans="1:16" ht="45">
      <c r="A876" s="10">
        <v>11911902160</v>
      </c>
      <c r="B876" s="8" t="s">
        <v>2439</v>
      </c>
      <c r="C876" s="8"/>
      <c r="D876" s="8"/>
      <c r="E876" s="8"/>
      <c r="F876" s="8" t="s">
        <v>2440</v>
      </c>
      <c r="G876" s="11" t="s">
        <v>133</v>
      </c>
      <c r="H876" s="8" t="s">
        <v>2441</v>
      </c>
      <c r="I876" s="11" t="s">
        <v>174</v>
      </c>
      <c r="J876" s="40">
        <v>43654000</v>
      </c>
      <c r="K876" s="240">
        <v>43654000</v>
      </c>
      <c r="L876" s="40">
        <v>43654000</v>
      </c>
      <c r="M876" s="39">
        <f t="shared" si="6"/>
        <v>0</v>
      </c>
      <c r="N876" s="8"/>
      <c r="P876" s="74"/>
    </row>
    <row r="877" spans="1:16" s="279" customFormat="1">
      <c r="A877" s="275"/>
      <c r="B877" s="280" t="s">
        <v>4357</v>
      </c>
      <c r="C877" s="277"/>
      <c r="D877" s="277"/>
      <c r="E877" s="277"/>
      <c r="F877" s="277"/>
      <c r="G877" s="276"/>
      <c r="H877" s="277"/>
      <c r="I877" s="276"/>
      <c r="J877" s="278"/>
      <c r="K877" s="271">
        <f>+K878+K893+K898+K901+K903+K907+K911</f>
        <v>3828827370</v>
      </c>
      <c r="L877" s="278"/>
      <c r="M877" s="270"/>
      <c r="N877" s="277"/>
      <c r="P877" s="273"/>
    </row>
    <row r="878" spans="1:16" ht="33.75">
      <c r="A878" s="6">
        <v>1191190301</v>
      </c>
      <c r="B878" s="8" t="s">
        <v>15</v>
      </c>
      <c r="C878" s="9">
        <v>4</v>
      </c>
      <c r="D878" s="8" t="s">
        <v>172</v>
      </c>
      <c r="E878" s="7" t="s">
        <v>17</v>
      </c>
      <c r="F878" s="8"/>
      <c r="G878" s="8"/>
      <c r="H878" s="8"/>
      <c r="I878" s="8"/>
      <c r="J878" s="39">
        <v>750753320</v>
      </c>
      <c r="K878" s="244">
        <f>SUM(K879:K892)</f>
        <v>750753320</v>
      </c>
      <c r="L878" s="39"/>
      <c r="M878" s="39">
        <f t="shared" si="6"/>
        <v>0</v>
      </c>
      <c r="N878" s="7" t="s">
        <v>623</v>
      </c>
      <c r="P878" s="77">
        <f>+K878+K893+K898+K901+K903+K907+K911+K309+K436+K932</f>
        <v>5147983070</v>
      </c>
    </row>
    <row r="879" spans="1:16" ht="22.5">
      <c r="A879" s="10">
        <v>11911903010</v>
      </c>
      <c r="B879" s="11" t="s">
        <v>19</v>
      </c>
      <c r="C879" s="8"/>
      <c r="D879" s="8"/>
      <c r="E879" s="8"/>
      <c r="F879" s="8" t="s">
        <v>624</v>
      </c>
      <c r="G879" s="11" t="s">
        <v>133</v>
      </c>
      <c r="H879" s="8" t="s">
        <v>83</v>
      </c>
      <c r="I879" s="11" t="s">
        <v>23</v>
      </c>
      <c r="J879" s="40">
        <v>999000</v>
      </c>
      <c r="K879" s="240">
        <v>999000</v>
      </c>
      <c r="L879" s="40">
        <v>999000</v>
      </c>
      <c r="M879" s="39">
        <f t="shared" si="6"/>
        <v>0</v>
      </c>
      <c r="N879" s="8"/>
      <c r="P879" s="74"/>
    </row>
    <row r="880" spans="1:16" ht="22.5">
      <c r="A880" s="10">
        <v>11911903010</v>
      </c>
      <c r="B880" s="8" t="s">
        <v>24</v>
      </c>
      <c r="C880" s="8"/>
      <c r="D880" s="8"/>
      <c r="E880" s="8"/>
      <c r="F880" s="8" t="s">
        <v>625</v>
      </c>
      <c r="G880" s="11" t="s">
        <v>133</v>
      </c>
      <c r="H880" s="8" t="s">
        <v>626</v>
      </c>
      <c r="I880" s="11" t="s">
        <v>213</v>
      </c>
      <c r="J880" s="40">
        <v>51600000</v>
      </c>
      <c r="K880" s="240">
        <v>51600000</v>
      </c>
      <c r="L880" s="40">
        <v>51600000</v>
      </c>
      <c r="M880" s="39">
        <f t="shared" si="6"/>
        <v>0</v>
      </c>
      <c r="N880" s="8"/>
      <c r="P880" s="74"/>
    </row>
    <row r="881" spans="1:16" ht="33.75">
      <c r="A881" s="10">
        <v>11911903010</v>
      </c>
      <c r="B881" s="8" t="s">
        <v>27</v>
      </c>
      <c r="C881" s="8"/>
      <c r="D881" s="8"/>
      <c r="E881" s="8"/>
      <c r="F881" s="8" t="s">
        <v>627</v>
      </c>
      <c r="G881" s="11" t="s">
        <v>237</v>
      </c>
      <c r="H881" s="8" t="s">
        <v>628</v>
      </c>
      <c r="I881" s="11" t="s">
        <v>213</v>
      </c>
      <c r="J881" s="40">
        <v>13490000</v>
      </c>
      <c r="K881" s="240">
        <v>13490000</v>
      </c>
      <c r="L881" s="40">
        <v>13490000</v>
      </c>
      <c r="M881" s="39">
        <f t="shared" si="6"/>
        <v>0</v>
      </c>
      <c r="N881" s="8"/>
      <c r="P881" s="74"/>
    </row>
    <row r="882" spans="1:16" ht="33.75">
      <c r="A882" s="10">
        <v>11911903010</v>
      </c>
      <c r="B882" s="8" t="s">
        <v>30</v>
      </c>
      <c r="C882" s="8"/>
      <c r="D882" s="8"/>
      <c r="E882" s="8"/>
      <c r="F882" s="8" t="s">
        <v>566</v>
      </c>
      <c r="G882" s="11" t="s">
        <v>629</v>
      </c>
      <c r="H882" s="8" t="s">
        <v>630</v>
      </c>
      <c r="I882" s="11" t="s">
        <v>23</v>
      </c>
      <c r="J882" s="40">
        <v>101684000</v>
      </c>
      <c r="K882" s="240">
        <v>101684000</v>
      </c>
      <c r="L882" s="40">
        <v>101684000</v>
      </c>
      <c r="M882" s="39">
        <f t="shared" si="6"/>
        <v>0</v>
      </c>
      <c r="N882" s="8"/>
      <c r="P882" s="74"/>
    </row>
    <row r="883" spans="1:16" ht="22.5">
      <c r="A883" s="10">
        <v>11911903010</v>
      </c>
      <c r="B883" s="11" t="s">
        <v>33</v>
      </c>
      <c r="C883" s="8"/>
      <c r="D883" s="8"/>
      <c r="E883" s="8"/>
      <c r="F883" s="8" t="s">
        <v>236</v>
      </c>
      <c r="G883" s="11" t="s">
        <v>70</v>
      </c>
      <c r="H883" s="8" t="s">
        <v>569</v>
      </c>
      <c r="I883" s="11" t="s">
        <v>23</v>
      </c>
      <c r="J883" s="40">
        <v>4056000</v>
      </c>
      <c r="K883" s="240">
        <v>4056000</v>
      </c>
      <c r="L883" s="40">
        <v>4056000</v>
      </c>
      <c r="M883" s="39">
        <f t="shared" si="6"/>
        <v>0</v>
      </c>
      <c r="N883" s="8"/>
      <c r="P883" s="74"/>
    </row>
    <row r="884" spans="1:16" ht="22.5">
      <c r="A884" s="10">
        <v>11911903010</v>
      </c>
      <c r="B884" s="8" t="s">
        <v>36</v>
      </c>
      <c r="C884" s="8"/>
      <c r="D884" s="8"/>
      <c r="E884" s="8"/>
      <c r="F884" s="8" t="s">
        <v>631</v>
      </c>
      <c r="G884" s="11" t="s">
        <v>632</v>
      </c>
      <c r="H884" s="8" t="s">
        <v>633</v>
      </c>
      <c r="I884" s="11" t="s">
        <v>23</v>
      </c>
      <c r="J884" s="40">
        <v>8734000</v>
      </c>
      <c r="K884" s="240">
        <v>8734000</v>
      </c>
      <c r="L884" s="40">
        <v>8734000</v>
      </c>
      <c r="M884" s="39">
        <f t="shared" si="6"/>
        <v>0</v>
      </c>
      <c r="N884" s="8"/>
      <c r="P884" s="74"/>
    </row>
    <row r="885" spans="1:16" ht="22.5">
      <c r="A885" s="10">
        <v>11911903011</v>
      </c>
      <c r="B885" s="11" t="s">
        <v>39</v>
      </c>
      <c r="C885" s="8"/>
      <c r="D885" s="8"/>
      <c r="E885" s="8"/>
      <c r="F885" s="8" t="s">
        <v>40</v>
      </c>
      <c r="G885" s="11" t="s">
        <v>283</v>
      </c>
      <c r="H885" s="8" t="s">
        <v>572</v>
      </c>
      <c r="I885" s="11" t="s">
        <v>23</v>
      </c>
      <c r="J885" s="40">
        <v>18327000</v>
      </c>
      <c r="K885" s="240">
        <v>18327000</v>
      </c>
      <c r="L885" s="40">
        <v>18327000</v>
      </c>
      <c r="M885" s="39">
        <f t="shared" si="6"/>
        <v>0</v>
      </c>
      <c r="N885" s="8"/>
      <c r="P885" s="74"/>
    </row>
    <row r="886" spans="1:16" ht="22.5">
      <c r="A886" s="10">
        <v>11911903011</v>
      </c>
      <c r="B886" s="8" t="s">
        <v>42</v>
      </c>
      <c r="C886" s="8"/>
      <c r="D886" s="8"/>
      <c r="E886" s="8"/>
      <c r="F886" s="8" t="s">
        <v>573</v>
      </c>
      <c r="G886" s="11" t="s">
        <v>133</v>
      </c>
      <c r="H886" s="8" t="s">
        <v>634</v>
      </c>
      <c r="I886" s="11" t="s">
        <v>23</v>
      </c>
      <c r="J886" s="40">
        <v>22897000</v>
      </c>
      <c r="K886" s="240">
        <v>22897000</v>
      </c>
      <c r="L886" s="40">
        <v>22897000</v>
      </c>
      <c r="M886" s="39">
        <f t="shared" si="6"/>
        <v>0</v>
      </c>
      <c r="N886" s="8"/>
      <c r="P886" s="74"/>
    </row>
    <row r="887" spans="1:16" ht="33.75">
      <c r="A887" s="10">
        <v>11911903011</v>
      </c>
      <c r="B887" s="8" t="s">
        <v>44</v>
      </c>
      <c r="C887" s="8"/>
      <c r="D887" s="8"/>
      <c r="E887" s="8"/>
      <c r="F887" s="8" t="s">
        <v>635</v>
      </c>
      <c r="G887" s="11" t="s">
        <v>283</v>
      </c>
      <c r="H887" s="8" t="s">
        <v>636</v>
      </c>
      <c r="I887" s="11" t="s">
        <v>23</v>
      </c>
      <c r="J887" s="40">
        <v>4938000</v>
      </c>
      <c r="K887" s="240">
        <v>4938000</v>
      </c>
      <c r="L887" s="40">
        <v>4938000</v>
      </c>
      <c r="M887" s="39">
        <f t="shared" si="6"/>
        <v>0</v>
      </c>
      <c r="N887" s="8"/>
      <c r="P887" s="74"/>
    </row>
    <row r="888" spans="1:16" ht="22.5">
      <c r="A888" s="10">
        <v>11911903011</v>
      </c>
      <c r="B888" s="8" t="s">
        <v>47</v>
      </c>
      <c r="C888" s="8"/>
      <c r="D888" s="8"/>
      <c r="E888" s="8"/>
      <c r="F888" s="8" t="s">
        <v>240</v>
      </c>
      <c r="G888" s="11" t="s">
        <v>637</v>
      </c>
      <c r="H888" s="8" t="s">
        <v>83</v>
      </c>
      <c r="I888" s="11" t="s">
        <v>213</v>
      </c>
      <c r="J888" s="40">
        <v>41200000</v>
      </c>
      <c r="K888" s="240">
        <v>41200000</v>
      </c>
      <c r="L888" s="40">
        <v>41200000</v>
      </c>
      <c r="M888" s="39">
        <f t="shared" si="6"/>
        <v>0</v>
      </c>
      <c r="N888" s="8"/>
      <c r="P888" s="74"/>
    </row>
    <row r="889" spans="1:16" ht="33.75">
      <c r="A889" s="10">
        <v>11911903011</v>
      </c>
      <c r="B889" s="8" t="s">
        <v>51</v>
      </c>
      <c r="C889" s="8"/>
      <c r="D889" s="8"/>
      <c r="E889" s="8"/>
      <c r="F889" s="8" t="s">
        <v>638</v>
      </c>
      <c r="G889" s="11" t="s">
        <v>639</v>
      </c>
      <c r="H889" s="8" t="s">
        <v>581</v>
      </c>
      <c r="I889" s="11" t="s">
        <v>23</v>
      </c>
      <c r="J889" s="40">
        <v>17280000</v>
      </c>
      <c r="K889" s="240">
        <v>17280000</v>
      </c>
      <c r="L889" s="40">
        <v>17280000</v>
      </c>
      <c r="M889" s="39">
        <f t="shared" si="6"/>
        <v>0</v>
      </c>
      <c r="N889" s="8"/>
      <c r="P889" s="74"/>
    </row>
    <row r="890" spans="1:16" ht="22.5">
      <c r="A890" s="10">
        <v>11911903011</v>
      </c>
      <c r="B890" s="11" t="s">
        <v>54</v>
      </c>
      <c r="C890" s="8"/>
      <c r="D890" s="8"/>
      <c r="E890" s="8"/>
      <c r="F890" s="8" t="s">
        <v>640</v>
      </c>
      <c r="G890" s="11" t="s">
        <v>283</v>
      </c>
      <c r="H890" s="8" t="s">
        <v>83</v>
      </c>
      <c r="I890" s="11" t="s">
        <v>23</v>
      </c>
      <c r="J890" s="40">
        <v>11400000</v>
      </c>
      <c r="K890" s="240">
        <v>11400000</v>
      </c>
      <c r="L890" s="40">
        <v>11400000</v>
      </c>
      <c r="M890" s="39">
        <f t="shared" si="6"/>
        <v>0</v>
      </c>
      <c r="N890" s="8"/>
      <c r="P890" s="74"/>
    </row>
    <row r="891" spans="1:16" ht="33.75">
      <c r="A891" s="10">
        <v>11911903011</v>
      </c>
      <c r="B891" s="8" t="s">
        <v>57</v>
      </c>
      <c r="C891" s="8"/>
      <c r="D891" s="8"/>
      <c r="E891" s="8"/>
      <c r="F891" s="8" t="s">
        <v>641</v>
      </c>
      <c r="G891" s="11" t="s">
        <v>133</v>
      </c>
      <c r="H891" s="8" t="s">
        <v>642</v>
      </c>
      <c r="I891" s="11" t="s">
        <v>23</v>
      </c>
      <c r="J891" s="40">
        <v>173716000</v>
      </c>
      <c r="K891" s="240">
        <v>173716000</v>
      </c>
      <c r="L891" s="40">
        <v>173716000</v>
      </c>
      <c r="M891" s="39">
        <f t="shared" si="6"/>
        <v>0</v>
      </c>
      <c r="N891" s="8"/>
      <c r="P891" s="74"/>
    </row>
    <row r="892" spans="1:16" ht="33.75">
      <c r="A892" s="10">
        <v>11911903011</v>
      </c>
      <c r="B892" s="8" t="s">
        <v>60</v>
      </c>
      <c r="C892" s="8"/>
      <c r="D892" s="8"/>
      <c r="E892" s="8"/>
      <c r="F892" s="8" t="s">
        <v>643</v>
      </c>
      <c r="G892" s="11" t="s">
        <v>644</v>
      </c>
      <c r="H892" s="8" t="s">
        <v>636</v>
      </c>
      <c r="I892" s="11" t="s">
        <v>23</v>
      </c>
      <c r="J892" s="40">
        <v>280432320</v>
      </c>
      <c r="K892" s="240">
        <v>280432320</v>
      </c>
      <c r="L892" s="40">
        <v>280432320</v>
      </c>
      <c r="M892" s="39">
        <f t="shared" si="6"/>
        <v>0</v>
      </c>
      <c r="N892" s="8"/>
      <c r="P892" s="74"/>
    </row>
    <row r="893" spans="1:16" ht="45">
      <c r="A893" s="6">
        <v>1191190302</v>
      </c>
      <c r="B893" s="8" t="s">
        <v>66</v>
      </c>
      <c r="C893" s="9">
        <v>2</v>
      </c>
      <c r="D893" s="8" t="s">
        <v>645</v>
      </c>
      <c r="E893" s="7" t="s">
        <v>17</v>
      </c>
      <c r="F893" s="8"/>
      <c r="G893" s="8"/>
      <c r="H893" s="8"/>
      <c r="I893" s="8"/>
      <c r="J893" s="39">
        <v>1349345100</v>
      </c>
      <c r="K893" s="244">
        <f>SUM(K894:K897)</f>
        <v>1349345100</v>
      </c>
      <c r="L893" s="39"/>
      <c r="M893" s="39">
        <f t="shared" si="6"/>
        <v>0</v>
      </c>
      <c r="N893" s="7" t="s">
        <v>623</v>
      </c>
      <c r="P893" s="74"/>
    </row>
    <row r="894" spans="1:16" ht="22.5">
      <c r="A894" s="10">
        <v>11911903021</v>
      </c>
      <c r="B894" s="11" t="s">
        <v>76</v>
      </c>
      <c r="C894" s="8"/>
      <c r="D894" s="8"/>
      <c r="E894" s="8"/>
      <c r="F894" s="11" t="s">
        <v>646</v>
      </c>
      <c r="G894" s="11" t="s">
        <v>647</v>
      </c>
      <c r="H894" s="8" t="s">
        <v>648</v>
      </c>
      <c r="I894" s="11" t="s">
        <v>213</v>
      </c>
      <c r="J894" s="40">
        <v>30000000</v>
      </c>
      <c r="K894" s="240">
        <v>30000000</v>
      </c>
      <c r="L894" s="40">
        <v>30000000</v>
      </c>
      <c r="M894" s="39">
        <f t="shared" si="6"/>
        <v>0</v>
      </c>
      <c r="N894" s="8"/>
      <c r="P894" s="74"/>
    </row>
    <row r="895" spans="1:16" s="35" customFormat="1" ht="22.5">
      <c r="A895" s="31">
        <v>11911903022</v>
      </c>
      <c r="B895" s="32" t="s">
        <v>136</v>
      </c>
      <c r="C895" s="32"/>
      <c r="D895" s="32"/>
      <c r="E895" s="32"/>
      <c r="F895" s="33" t="s">
        <v>649</v>
      </c>
      <c r="G895" s="33" t="s">
        <v>649</v>
      </c>
      <c r="H895" s="33" t="s">
        <v>649</v>
      </c>
      <c r="I895" s="33" t="s">
        <v>649</v>
      </c>
      <c r="J895" s="34" t="s">
        <v>649</v>
      </c>
      <c r="K895" s="251" t="s">
        <v>649</v>
      </c>
      <c r="L895" s="34" t="s">
        <v>649</v>
      </c>
      <c r="M895" s="39"/>
      <c r="N895" s="32"/>
      <c r="P895" s="79"/>
    </row>
    <row r="896" spans="1:16" ht="22.5">
      <c r="A896" s="10">
        <v>11911903022</v>
      </c>
      <c r="B896" s="8" t="s">
        <v>80</v>
      </c>
      <c r="C896" s="8"/>
      <c r="D896" s="8"/>
      <c r="E896" s="8"/>
      <c r="F896" s="8" t="s">
        <v>650</v>
      </c>
      <c r="G896" s="11" t="s">
        <v>515</v>
      </c>
      <c r="H896" s="8" t="s">
        <v>651</v>
      </c>
      <c r="I896" s="11" t="s">
        <v>23</v>
      </c>
      <c r="J896" s="40">
        <v>519345100</v>
      </c>
      <c r="K896" s="240">
        <v>519345100</v>
      </c>
      <c r="L896" s="40">
        <v>519345100</v>
      </c>
      <c r="M896" s="39">
        <f t="shared" si="6"/>
        <v>0</v>
      </c>
      <c r="N896" s="8"/>
      <c r="P896" s="74"/>
    </row>
    <row r="897" spans="1:16" ht="33.75">
      <c r="A897" s="10">
        <v>11911903025</v>
      </c>
      <c r="B897" s="11" t="s">
        <v>265</v>
      </c>
      <c r="C897" s="8"/>
      <c r="D897" s="8"/>
      <c r="E897" s="8"/>
      <c r="F897" s="8" t="s">
        <v>652</v>
      </c>
      <c r="G897" s="11" t="s">
        <v>74</v>
      </c>
      <c r="H897" s="8" t="s">
        <v>653</v>
      </c>
      <c r="I897" s="11" t="s">
        <v>654</v>
      </c>
      <c r="J897" s="40">
        <v>800000000</v>
      </c>
      <c r="K897" s="240">
        <v>800000000</v>
      </c>
      <c r="L897" s="40">
        <v>800000000</v>
      </c>
      <c r="M897" s="39">
        <f t="shared" si="6"/>
        <v>0</v>
      </c>
      <c r="N897" s="8"/>
      <c r="P897" s="74"/>
    </row>
    <row r="898" spans="1:16" ht="22.5">
      <c r="A898" s="6">
        <v>1191190303</v>
      </c>
      <c r="B898" s="8" t="s">
        <v>94</v>
      </c>
      <c r="C898" s="9">
        <v>4</v>
      </c>
      <c r="D898" s="8" t="s">
        <v>95</v>
      </c>
      <c r="E898" s="7" t="s">
        <v>17</v>
      </c>
      <c r="F898" s="8"/>
      <c r="G898" s="8"/>
      <c r="H898" s="8"/>
      <c r="I898" s="8"/>
      <c r="J898" s="39">
        <v>100845000</v>
      </c>
      <c r="K898" s="244">
        <f>SUM(K899)</f>
        <v>100845000</v>
      </c>
      <c r="L898" s="39"/>
      <c r="M898" s="39">
        <f t="shared" si="6"/>
        <v>0</v>
      </c>
      <c r="N898" s="7" t="s">
        <v>623</v>
      </c>
      <c r="P898" s="74"/>
    </row>
    <row r="899" spans="1:16" ht="33.75">
      <c r="A899" s="10">
        <v>11911903030</v>
      </c>
      <c r="B899" s="8" t="s">
        <v>97</v>
      </c>
      <c r="C899" s="8"/>
      <c r="D899" s="8"/>
      <c r="E899" s="8"/>
      <c r="F899" s="11" t="s">
        <v>655</v>
      </c>
      <c r="G899" s="11" t="s">
        <v>656</v>
      </c>
      <c r="H899" s="8" t="s">
        <v>657</v>
      </c>
      <c r="I899" s="11" t="s">
        <v>23</v>
      </c>
      <c r="J899" s="40">
        <v>100845000</v>
      </c>
      <c r="K899" s="240">
        <v>100845000</v>
      </c>
      <c r="L899" s="40">
        <v>100845000</v>
      </c>
      <c r="M899" s="39">
        <f t="shared" si="6"/>
        <v>0</v>
      </c>
      <c r="N899" s="8"/>
      <c r="P899" s="74"/>
    </row>
    <row r="900" spans="1:16" ht="33.75">
      <c r="A900" s="6">
        <v>1191190305</v>
      </c>
      <c r="B900" s="8" t="s">
        <v>165</v>
      </c>
      <c r="C900" s="9">
        <v>4</v>
      </c>
      <c r="D900" s="8" t="s">
        <v>658</v>
      </c>
      <c r="E900" s="7" t="s">
        <v>659</v>
      </c>
      <c r="F900" s="8"/>
      <c r="G900" s="8"/>
      <c r="H900" s="8"/>
      <c r="I900" s="8"/>
      <c r="J900" s="103" t="s">
        <v>556</v>
      </c>
      <c r="K900" s="249" t="s">
        <v>556</v>
      </c>
      <c r="L900" s="103"/>
      <c r="M900" s="39"/>
      <c r="N900" s="7" t="s">
        <v>623</v>
      </c>
      <c r="P900" s="74"/>
    </row>
    <row r="901" spans="1:16" ht="45">
      <c r="A901" s="6">
        <v>1191190324</v>
      </c>
      <c r="B901" s="8" t="s">
        <v>2442</v>
      </c>
      <c r="C901" s="9">
        <v>2</v>
      </c>
      <c r="D901" s="8" t="s">
        <v>2443</v>
      </c>
      <c r="E901" s="7" t="s">
        <v>17</v>
      </c>
      <c r="F901" s="8"/>
      <c r="G901" s="8"/>
      <c r="H901" s="8"/>
      <c r="I901" s="8"/>
      <c r="J901" s="39">
        <v>389211000</v>
      </c>
      <c r="K901" s="244">
        <f>SUM(K902)</f>
        <v>389211000</v>
      </c>
      <c r="L901" s="39"/>
      <c r="M901" s="39">
        <f t="shared" ref="M901:M940" si="7">+K901-J901</f>
        <v>0</v>
      </c>
      <c r="N901" s="7" t="s">
        <v>623</v>
      </c>
      <c r="P901" s="74"/>
    </row>
    <row r="902" spans="1:16" ht="33.75">
      <c r="A902" s="10">
        <v>11911903240</v>
      </c>
      <c r="B902" s="8" t="s">
        <v>2444</v>
      </c>
      <c r="C902" s="8"/>
      <c r="D902" s="8"/>
      <c r="E902" s="8"/>
      <c r="F902" s="8" t="s">
        <v>2445</v>
      </c>
      <c r="G902" s="11" t="s">
        <v>133</v>
      </c>
      <c r="H902" s="8" t="s">
        <v>2446</v>
      </c>
      <c r="I902" s="11" t="s">
        <v>1313</v>
      </c>
      <c r="J902" s="40">
        <v>389211000</v>
      </c>
      <c r="K902" s="240">
        <v>389211000</v>
      </c>
      <c r="L902" s="40">
        <v>389211000</v>
      </c>
      <c r="M902" s="39">
        <f t="shared" si="7"/>
        <v>0</v>
      </c>
      <c r="N902" s="8"/>
      <c r="P902" s="74"/>
    </row>
    <row r="903" spans="1:16" ht="45">
      <c r="A903" s="6">
        <v>1191190325</v>
      </c>
      <c r="B903" s="8" t="s">
        <v>2447</v>
      </c>
      <c r="C903" s="9">
        <v>4</v>
      </c>
      <c r="D903" s="8" t="s">
        <v>2448</v>
      </c>
      <c r="E903" s="7" t="s">
        <v>17</v>
      </c>
      <c r="F903" s="8"/>
      <c r="G903" s="8"/>
      <c r="H903" s="8"/>
      <c r="I903" s="8"/>
      <c r="J903" s="39">
        <v>559179450</v>
      </c>
      <c r="K903" s="244">
        <f>SUM(K904:K906)</f>
        <v>559179450</v>
      </c>
      <c r="L903" s="39"/>
      <c r="M903" s="39">
        <f t="shared" si="7"/>
        <v>0</v>
      </c>
      <c r="N903" s="7" t="s">
        <v>623</v>
      </c>
      <c r="P903" s="74"/>
    </row>
    <row r="904" spans="1:16" ht="45">
      <c r="A904" s="10">
        <v>11911903250</v>
      </c>
      <c r="B904" s="8" t="s">
        <v>2449</v>
      </c>
      <c r="C904" s="8"/>
      <c r="D904" s="8"/>
      <c r="E904" s="8"/>
      <c r="F904" s="8" t="s">
        <v>2450</v>
      </c>
      <c r="G904" s="11" t="s">
        <v>1467</v>
      </c>
      <c r="H904" s="8" t="s">
        <v>2451</v>
      </c>
      <c r="I904" s="11" t="s">
        <v>23</v>
      </c>
      <c r="J904" s="40">
        <v>186213000</v>
      </c>
      <c r="K904" s="240">
        <v>186213000</v>
      </c>
      <c r="L904" s="40">
        <v>186213000</v>
      </c>
      <c r="M904" s="39">
        <f t="shared" si="7"/>
        <v>0</v>
      </c>
      <c r="N904" s="8"/>
      <c r="P904" s="74"/>
    </row>
    <row r="905" spans="1:16" ht="33.75">
      <c r="A905" s="10">
        <v>11911903250</v>
      </c>
      <c r="B905" s="8" t="s">
        <v>2452</v>
      </c>
      <c r="C905" s="8"/>
      <c r="D905" s="8"/>
      <c r="E905" s="8"/>
      <c r="F905" s="8" t="s">
        <v>2453</v>
      </c>
      <c r="G905" s="11" t="s">
        <v>2454</v>
      </c>
      <c r="H905" s="8" t="s">
        <v>2455</v>
      </c>
      <c r="I905" s="11" t="s">
        <v>23</v>
      </c>
      <c r="J905" s="40">
        <v>175779000</v>
      </c>
      <c r="K905" s="240">
        <v>175779000</v>
      </c>
      <c r="L905" s="40">
        <v>175779000</v>
      </c>
      <c r="M905" s="39">
        <f t="shared" si="7"/>
        <v>0</v>
      </c>
      <c r="N905" s="8"/>
      <c r="P905" s="74"/>
    </row>
    <row r="906" spans="1:16" ht="45">
      <c r="A906" s="10">
        <v>11911903251</v>
      </c>
      <c r="B906" s="8" t="s">
        <v>2456</v>
      </c>
      <c r="C906" s="8"/>
      <c r="D906" s="8"/>
      <c r="E906" s="8"/>
      <c r="F906" s="8" t="s">
        <v>2457</v>
      </c>
      <c r="G906" s="11" t="s">
        <v>2458</v>
      </c>
      <c r="H906" s="8" t="s">
        <v>2459</v>
      </c>
      <c r="I906" s="11" t="s">
        <v>23</v>
      </c>
      <c r="J906" s="40">
        <v>197187450</v>
      </c>
      <c r="K906" s="240">
        <v>197187450</v>
      </c>
      <c r="L906" s="40">
        <v>197187450</v>
      </c>
      <c r="M906" s="39">
        <f t="shared" si="7"/>
        <v>0</v>
      </c>
      <c r="N906" s="8"/>
      <c r="P906" s="74"/>
    </row>
    <row r="907" spans="1:16" ht="56.25">
      <c r="A907" s="6">
        <v>1191190326</v>
      </c>
      <c r="B907" s="8" t="s">
        <v>2460</v>
      </c>
      <c r="C907" s="9">
        <v>2</v>
      </c>
      <c r="D907" s="8" t="s">
        <v>2461</v>
      </c>
      <c r="E907" s="7" t="s">
        <v>17</v>
      </c>
      <c r="F907" s="8"/>
      <c r="G907" s="8"/>
      <c r="H907" s="8"/>
      <c r="I907" s="8"/>
      <c r="J907" s="39">
        <v>220169900</v>
      </c>
      <c r="K907" s="244">
        <f>SUM(K908:K910)</f>
        <v>220169900</v>
      </c>
      <c r="L907" s="39"/>
      <c r="M907" s="39">
        <f t="shared" si="7"/>
        <v>0</v>
      </c>
      <c r="N907" s="7" t="s">
        <v>623</v>
      </c>
      <c r="P907" s="74"/>
    </row>
    <row r="908" spans="1:16" ht="33.75">
      <c r="A908" s="10">
        <v>11911903260</v>
      </c>
      <c r="B908" s="8" t="s">
        <v>2462</v>
      </c>
      <c r="C908" s="8"/>
      <c r="D908" s="8"/>
      <c r="E908" s="8"/>
      <c r="F908" s="8" t="s">
        <v>2463</v>
      </c>
      <c r="G908" s="11" t="s">
        <v>133</v>
      </c>
      <c r="H908" s="8" t="s">
        <v>2464</v>
      </c>
      <c r="I908" s="11" t="s">
        <v>2465</v>
      </c>
      <c r="J908" s="40">
        <v>121345000</v>
      </c>
      <c r="K908" s="240">
        <v>121345000</v>
      </c>
      <c r="L908" s="40">
        <v>121345000</v>
      </c>
      <c r="M908" s="39">
        <f t="shared" si="7"/>
        <v>0</v>
      </c>
      <c r="N908" s="8"/>
      <c r="P908" s="74"/>
    </row>
    <row r="909" spans="1:16" ht="45">
      <c r="A909" s="10">
        <v>11911903260</v>
      </c>
      <c r="B909" s="8" t="s">
        <v>2466</v>
      </c>
      <c r="C909" s="8"/>
      <c r="D909" s="8"/>
      <c r="E909" s="8"/>
      <c r="F909" s="8" t="s">
        <v>2467</v>
      </c>
      <c r="G909" s="11" t="s">
        <v>2468</v>
      </c>
      <c r="H909" s="8" t="s">
        <v>2469</v>
      </c>
      <c r="I909" s="11" t="s">
        <v>118</v>
      </c>
      <c r="J909" s="40">
        <v>67041000</v>
      </c>
      <c r="K909" s="240">
        <v>67041000</v>
      </c>
      <c r="L909" s="40">
        <v>67041000</v>
      </c>
      <c r="M909" s="39">
        <f t="shared" si="7"/>
        <v>0</v>
      </c>
      <c r="N909" s="8"/>
      <c r="P909" s="74"/>
    </row>
    <row r="910" spans="1:16" ht="33.75">
      <c r="A910" s="10">
        <v>11911903260</v>
      </c>
      <c r="B910" s="8" t="s">
        <v>2470</v>
      </c>
      <c r="C910" s="8"/>
      <c r="D910" s="8"/>
      <c r="E910" s="8"/>
      <c r="F910" s="8" t="s">
        <v>2471</v>
      </c>
      <c r="G910" s="11" t="s">
        <v>2472</v>
      </c>
      <c r="H910" s="8" t="s">
        <v>2473</v>
      </c>
      <c r="I910" s="11" t="s">
        <v>617</v>
      </c>
      <c r="J910" s="40">
        <v>31783900</v>
      </c>
      <c r="K910" s="240">
        <v>31783900</v>
      </c>
      <c r="L910" s="40">
        <v>31783900</v>
      </c>
      <c r="M910" s="39">
        <f t="shared" si="7"/>
        <v>0</v>
      </c>
      <c r="N910" s="8"/>
      <c r="P910" s="74"/>
    </row>
    <row r="911" spans="1:16" ht="45">
      <c r="A911" s="6">
        <v>1191190327</v>
      </c>
      <c r="B911" s="8" t="s">
        <v>2474</v>
      </c>
      <c r="C911" s="9">
        <v>2</v>
      </c>
      <c r="D911" s="8" t="s">
        <v>2475</v>
      </c>
      <c r="E911" s="7" t="s">
        <v>17</v>
      </c>
      <c r="F911" s="8"/>
      <c r="G911" s="8"/>
      <c r="H911" s="8"/>
      <c r="I911" s="8"/>
      <c r="J911" s="39">
        <v>459323600</v>
      </c>
      <c r="K911" s="244">
        <f>SUM(K912)</f>
        <v>459323600</v>
      </c>
      <c r="L911" s="39"/>
      <c r="M911" s="39">
        <f t="shared" si="7"/>
        <v>0</v>
      </c>
      <c r="N911" s="7" t="s">
        <v>623</v>
      </c>
      <c r="P911" s="74"/>
    </row>
    <row r="912" spans="1:16" ht="45">
      <c r="A912" s="10">
        <v>11911903270</v>
      </c>
      <c r="B912" s="8" t="s">
        <v>2476</v>
      </c>
      <c r="C912" s="8"/>
      <c r="D912" s="8"/>
      <c r="E912" s="8"/>
      <c r="F912" s="8" t="s">
        <v>2477</v>
      </c>
      <c r="G912" s="11" t="s">
        <v>70</v>
      </c>
      <c r="H912" s="8" t="s">
        <v>2478</v>
      </c>
      <c r="I912" s="11" t="s">
        <v>118</v>
      </c>
      <c r="J912" s="40">
        <v>459323600</v>
      </c>
      <c r="K912" s="240">
        <v>459323600</v>
      </c>
      <c r="L912" s="40">
        <v>459323600</v>
      </c>
      <c r="M912" s="39">
        <f t="shared" si="7"/>
        <v>0</v>
      </c>
      <c r="N912" s="8"/>
      <c r="P912" s="74"/>
    </row>
    <row r="913" spans="1:16" s="57" customFormat="1" ht="22.5">
      <c r="A913" s="53">
        <v>119</v>
      </c>
      <c r="B913" s="55" t="s">
        <v>560</v>
      </c>
      <c r="C913" s="55"/>
      <c r="D913" s="55"/>
      <c r="E913" s="55"/>
      <c r="F913" s="55"/>
      <c r="G913" s="55"/>
      <c r="H913" s="55"/>
      <c r="I913" s="55"/>
      <c r="J913" s="56">
        <v>12318132450</v>
      </c>
      <c r="K913" s="243">
        <f>+K914+K916+K918</f>
        <v>108164000</v>
      </c>
      <c r="L913" s="56"/>
      <c r="M913" s="56">
        <f t="shared" si="7"/>
        <v>-12209968450</v>
      </c>
      <c r="N913" s="55"/>
      <c r="P913" s="75"/>
    </row>
    <row r="914" spans="1:16" ht="33.75">
      <c r="A914" s="6">
        <v>1191200815</v>
      </c>
      <c r="B914" s="8" t="s">
        <v>2385</v>
      </c>
      <c r="C914" s="9">
        <v>8</v>
      </c>
      <c r="D914" s="8" t="s">
        <v>3873</v>
      </c>
      <c r="E914" s="8" t="s">
        <v>3874</v>
      </c>
      <c r="F914" s="8"/>
      <c r="G914" s="8"/>
      <c r="H914" s="8"/>
      <c r="I914" s="8"/>
      <c r="J914" s="39">
        <v>40019000</v>
      </c>
      <c r="K914" s="244">
        <f>SUM(K915)</f>
        <v>40019000</v>
      </c>
      <c r="L914" s="39"/>
      <c r="M914" s="39">
        <f t="shared" si="7"/>
        <v>0</v>
      </c>
      <c r="N914" s="7" t="s">
        <v>895</v>
      </c>
      <c r="P914" s="74"/>
    </row>
    <row r="915" spans="1:16" ht="45">
      <c r="A915" s="10">
        <v>11912008150</v>
      </c>
      <c r="B915" s="11" t="s">
        <v>2390</v>
      </c>
      <c r="C915" s="8"/>
      <c r="D915" s="8"/>
      <c r="E915" s="8"/>
      <c r="F915" s="8" t="s">
        <v>3875</v>
      </c>
      <c r="G915" s="11" t="s">
        <v>3876</v>
      </c>
      <c r="H915" s="8" t="s">
        <v>3877</v>
      </c>
      <c r="I915" s="11" t="s">
        <v>174</v>
      </c>
      <c r="J915" s="40">
        <v>40019000</v>
      </c>
      <c r="K915" s="240">
        <v>40019000</v>
      </c>
      <c r="L915" s="40">
        <v>40019000</v>
      </c>
      <c r="M915" s="39">
        <f t="shared" si="7"/>
        <v>0</v>
      </c>
      <c r="N915" s="8"/>
      <c r="P915" s="74"/>
    </row>
    <row r="916" spans="1:16" ht="45">
      <c r="A916" s="6">
        <v>1191200915</v>
      </c>
      <c r="B916" s="8" t="s">
        <v>2385</v>
      </c>
      <c r="C916" s="9">
        <v>4</v>
      </c>
      <c r="D916" s="8" t="s">
        <v>3878</v>
      </c>
      <c r="E916" s="7" t="s">
        <v>556</v>
      </c>
      <c r="F916" s="8"/>
      <c r="G916" s="8"/>
      <c r="H916" s="8"/>
      <c r="I916" s="8"/>
      <c r="J916" s="39">
        <v>39330000</v>
      </c>
      <c r="K916" s="244">
        <f>+K917</f>
        <v>39330000</v>
      </c>
      <c r="L916" s="39"/>
      <c r="M916" s="39">
        <f t="shared" si="7"/>
        <v>0</v>
      </c>
      <c r="N916" s="7" t="s">
        <v>945</v>
      </c>
      <c r="P916" s="74"/>
    </row>
    <row r="917" spans="1:16" ht="45">
      <c r="A917" s="10">
        <v>11912009150</v>
      </c>
      <c r="B917" s="11" t="s">
        <v>2390</v>
      </c>
      <c r="C917" s="8"/>
      <c r="D917" s="8"/>
      <c r="E917" s="8"/>
      <c r="F917" s="8" t="s">
        <v>3879</v>
      </c>
      <c r="G917" s="11" t="s">
        <v>854</v>
      </c>
      <c r="H917" s="8" t="s">
        <v>3880</v>
      </c>
      <c r="I917" s="11" t="s">
        <v>213</v>
      </c>
      <c r="J917" s="40">
        <v>39330000</v>
      </c>
      <c r="K917" s="240">
        <v>39330000</v>
      </c>
      <c r="L917" s="40">
        <v>39330000</v>
      </c>
      <c r="M917" s="39">
        <f t="shared" si="7"/>
        <v>0</v>
      </c>
      <c r="N917" s="8"/>
      <c r="P917" s="74"/>
    </row>
    <row r="918" spans="1:16" ht="33.75">
      <c r="A918" s="6">
        <v>1191201115</v>
      </c>
      <c r="B918" s="8" t="s">
        <v>2385</v>
      </c>
      <c r="C918" s="9">
        <v>4</v>
      </c>
      <c r="D918" s="8" t="s">
        <v>3881</v>
      </c>
      <c r="E918" s="7" t="s">
        <v>152</v>
      </c>
      <c r="F918" s="8"/>
      <c r="G918" s="8"/>
      <c r="H918" s="8"/>
      <c r="I918" s="8"/>
      <c r="J918" s="39">
        <v>28815000</v>
      </c>
      <c r="K918" s="244">
        <f>+K919</f>
        <v>28815000</v>
      </c>
      <c r="L918" s="39"/>
      <c r="M918" s="39">
        <f t="shared" si="7"/>
        <v>0</v>
      </c>
      <c r="N918" s="7" t="s">
        <v>1036</v>
      </c>
      <c r="P918" s="74"/>
    </row>
    <row r="919" spans="1:16" ht="33.75">
      <c r="A919" s="10">
        <v>11912011150</v>
      </c>
      <c r="B919" s="11" t="s">
        <v>2390</v>
      </c>
      <c r="C919" s="8"/>
      <c r="D919" s="8"/>
      <c r="E919" s="8"/>
      <c r="F919" s="8" t="s">
        <v>3882</v>
      </c>
      <c r="G919" s="11" t="s">
        <v>118</v>
      </c>
      <c r="H919" s="8" t="s">
        <v>3883</v>
      </c>
      <c r="I919" s="11" t="s">
        <v>118</v>
      </c>
      <c r="J919" s="40">
        <v>28815000</v>
      </c>
      <c r="K919" s="240">
        <v>28815000</v>
      </c>
      <c r="L919" s="40">
        <v>28815000</v>
      </c>
      <c r="M919" s="39">
        <f t="shared" si="7"/>
        <v>0</v>
      </c>
      <c r="N919" s="8"/>
      <c r="P919" s="74"/>
    </row>
    <row r="920" spans="1:16" s="57" customFormat="1" ht="67.5">
      <c r="A920" s="53">
        <v>120</v>
      </c>
      <c r="B920" s="55" t="s">
        <v>660</v>
      </c>
      <c r="C920" s="55"/>
      <c r="D920" s="55"/>
      <c r="E920" s="55"/>
      <c r="F920" s="55"/>
      <c r="G920" s="55"/>
      <c r="H920" s="55"/>
      <c r="I920" s="55"/>
      <c r="J920" s="56">
        <v>69017050621</v>
      </c>
      <c r="K920" s="243">
        <f>+K921+K941+K1052+K1088+K1156+K1190+K1237+K1297+K1354+K1404+K1445</f>
        <v>68849187621</v>
      </c>
      <c r="L920" s="56"/>
      <c r="M920" s="56">
        <f t="shared" si="7"/>
        <v>-167863000</v>
      </c>
      <c r="N920" s="55"/>
      <c r="P920" s="75"/>
    </row>
    <row r="921" spans="1:16" s="57" customFormat="1">
      <c r="A921" s="53">
        <v>120</v>
      </c>
      <c r="B921" s="55"/>
      <c r="C921" s="55"/>
      <c r="D921" s="55"/>
      <c r="E921" s="55"/>
      <c r="F921" s="55"/>
      <c r="G921" s="55"/>
      <c r="H921" s="55"/>
      <c r="I921" s="55"/>
      <c r="J921" s="56">
        <v>69017050621</v>
      </c>
      <c r="K921" s="243">
        <f>+K922+K924+K926+K928+K930+K932+K935+K937+K939</f>
        <v>295024500</v>
      </c>
      <c r="L921" s="56"/>
      <c r="M921" s="56">
        <f t="shared" si="7"/>
        <v>-68722026121</v>
      </c>
      <c r="N921" s="55"/>
      <c r="P921" s="75"/>
    </row>
    <row r="922" spans="1:16" ht="33.75">
      <c r="A922" s="6">
        <v>1201030159</v>
      </c>
      <c r="B922" s="8" t="s">
        <v>2588</v>
      </c>
      <c r="C922" s="9">
        <v>2</v>
      </c>
      <c r="D922" s="8" t="s">
        <v>3884</v>
      </c>
      <c r="E922" s="7" t="s">
        <v>96</v>
      </c>
      <c r="F922" s="8"/>
      <c r="G922" s="8"/>
      <c r="H922" s="8"/>
      <c r="I922" s="8"/>
      <c r="J922" s="39">
        <v>38698000</v>
      </c>
      <c r="K922" s="244">
        <f>SUM(K923)</f>
        <v>38698000</v>
      </c>
      <c r="L922" s="39"/>
      <c r="M922" s="39">
        <f t="shared" si="7"/>
        <v>0</v>
      </c>
      <c r="N922" s="7" t="s">
        <v>173</v>
      </c>
      <c r="P922" s="74"/>
    </row>
    <row r="923" spans="1:16" ht="78.75">
      <c r="A923" s="10">
        <v>12010301591</v>
      </c>
      <c r="B923" s="8" t="s">
        <v>2369</v>
      </c>
      <c r="C923" s="8"/>
      <c r="D923" s="8"/>
      <c r="E923" s="8"/>
      <c r="F923" s="8" t="s">
        <v>3885</v>
      </c>
      <c r="G923" s="8" t="s">
        <v>3886</v>
      </c>
      <c r="H923" s="8" t="s">
        <v>3887</v>
      </c>
      <c r="I923" s="11" t="s">
        <v>174</v>
      </c>
      <c r="J923" s="40">
        <v>38698000</v>
      </c>
      <c r="K923" s="240">
        <v>38698000</v>
      </c>
      <c r="L923" s="40">
        <v>38698000</v>
      </c>
      <c r="M923" s="39">
        <f t="shared" si="7"/>
        <v>0</v>
      </c>
      <c r="N923" s="8"/>
      <c r="P923" s="74"/>
    </row>
    <row r="924" spans="1:16" ht="45">
      <c r="A924" s="6">
        <v>1201060176</v>
      </c>
      <c r="B924" s="8" t="s">
        <v>2684</v>
      </c>
      <c r="C924" s="9">
        <v>4</v>
      </c>
      <c r="D924" s="8" t="s">
        <v>3888</v>
      </c>
      <c r="E924" s="7" t="s">
        <v>1540</v>
      </c>
      <c r="F924" s="8"/>
      <c r="G924" s="8"/>
      <c r="H924" s="8"/>
      <c r="I924" s="8"/>
      <c r="J924" s="39">
        <v>15000000</v>
      </c>
      <c r="K924" s="244">
        <f>+K925</f>
        <v>15000000</v>
      </c>
      <c r="L924" s="39"/>
      <c r="M924" s="39">
        <f t="shared" si="7"/>
        <v>0</v>
      </c>
      <c r="N924" s="7" t="s">
        <v>277</v>
      </c>
    </row>
    <row r="925" spans="1:16" ht="45">
      <c r="A925" s="10">
        <v>12010601761</v>
      </c>
      <c r="B925" s="8" t="s">
        <v>2686</v>
      </c>
      <c r="C925" s="8"/>
      <c r="D925" s="8"/>
      <c r="E925" s="8"/>
      <c r="F925" s="8" t="s">
        <v>3889</v>
      </c>
      <c r="G925" s="11" t="s">
        <v>3890</v>
      </c>
      <c r="H925" s="8" t="s">
        <v>3891</v>
      </c>
      <c r="I925" s="11" t="s">
        <v>23</v>
      </c>
      <c r="J925" s="40">
        <v>15000000</v>
      </c>
      <c r="K925" s="240">
        <v>15000000</v>
      </c>
      <c r="L925" s="40">
        <v>15000000</v>
      </c>
      <c r="M925" s="39">
        <f t="shared" si="7"/>
        <v>0</v>
      </c>
      <c r="N925" s="8"/>
      <c r="P925" s="74"/>
    </row>
    <row r="926" spans="1:16" ht="56.25">
      <c r="A926" s="6">
        <v>1201060190</v>
      </c>
      <c r="B926" s="8" t="s">
        <v>3892</v>
      </c>
      <c r="C926" s="9">
        <v>4</v>
      </c>
      <c r="D926" s="8" t="s">
        <v>3893</v>
      </c>
      <c r="E926" s="7" t="s">
        <v>96</v>
      </c>
      <c r="F926" s="8"/>
      <c r="G926" s="8"/>
      <c r="H926" s="8"/>
      <c r="I926" s="8"/>
      <c r="J926" s="39">
        <v>61134500</v>
      </c>
      <c r="K926" s="244">
        <f>+K927</f>
        <v>61134500</v>
      </c>
      <c r="L926" s="39"/>
      <c r="M926" s="39">
        <f t="shared" si="7"/>
        <v>0</v>
      </c>
      <c r="N926" s="7" t="s">
        <v>277</v>
      </c>
    </row>
    <row r="927" spans="1:16" ht="67.5">
      <c r="A927" s="10">
        <v>12010601900</v>
      </c>
      <c r="B927" s="8" t="s">
        <v>3894</v>
      </c>
      <c r="C927" s="8"/>
      <c r="D927" s="8"/>
      <c r="E927" s="8"/>
      <c r="F927" s="8" t="s">
        <v>3895</v>
      </c>
      <c r="G927" s="11" t="s">
        <v>133</v>
      </c>
      <c r="H927" s="8" t="s">
        <v>3896</v>
      </c>
      <c r="I927" s="11" t="s">
        <v>174</v>
      </c>
      <c r="J927" s="40">
        <v>61134500</v>
      </c>
      <c r="K927" s="240">
        <v>61134500</v>
      </c>
      <c r="L927" s="40">
        <v>61134500</v>
      </c>
      <c r="M927" s="39">
        <f t="shared" si="7"/>
        <v>0</v>
      </c>
      <c r="N927" s="8"/>
      <c r="P927" s="74"/>
    </row>
    <row r="928" spans="1:16" ht="45">
      <c r="A928" s="6">
        <v>1201070117</v>
      </c>
      <c r="B928" s="8" t="s">
        <v>2748</v>
      </c>
      <c r="C928" s="9">
        <v>4</v>
      </c>
      <c r="D928" s="8" t="s">
        <v>3897</v>
      </c>
      <c r="E928" s="7" t="s">
        <v>96</v>
      </c>
      <c r="F928" s="8"/>
      <c r="G928" s="8"/>
      <c r="H928" s="8"/>
      <c r="I928" s="8"/>
      <c r="J928" s="39">
        <v>104532000</v>
      </c>
      <c r="K928" s="244">
        <f>+K929</f>
        <v>104532000</v>
      </c>
      <c r="L928" s="39"/>
      <c r="M928" s="39">
        <f t="shared" si="7"/>
        <v>0</v>
      </c>
      <c r="N928" s="7" t="s">
        <v>319</v>
      </c>
      <c r="P928" s="74"/>
    </row>
    <row r="929" spans="1:16" ht="45">
      <c r="A929" s="10">
        <v>12010701177</v>
      </c>
      <c r="B929" s="8" t="s">
        <v>3898</v>
      </c>
      <c r="C929" s="8"/>
      <c r="D929" s="8"/>
      <c r="E929" s="8"/>
      <c r="F929" s="8" t="s">
        <v>3899</v>
      </c>
      <c r="G929" s="11" t="s">
        <v>3900</v>
      </c>
      <c r="H929" s="8" t="s">
        <v>3901</v>
      </c>
      <c r="I929" s="11" t="s">
        <v>387</v>
      </c>
      <c r="J929" s="40">
        <v>104532000</v>
      </c>
      <c r="K929" s="240">
        <v>104532000</v>
      </c>
      <c r="L929" s="40">
        <v>104532000</v>
      </c>
      <c r="M929" s="39">
        <f t="shared" si="7"/>
        <v>0</v>
      </c>
      <c r="N929" s="8"/>
      <c r="P929" s="74"/>
    </row>
    <row r="930" spans="1:16" ht="33.75">
      <c r="A930" s="6">
        <v>1201190176</v>
      </c>
      <c r="B930" s="8" t="s">
        <v>2684</v>
      </c>
      <c r="C930" s="9">
        <v>4</v>
      </c>
      <c r="D930" s="8" t="s">
        <v>3902</v>
      </c>
      <c r="E930" s="7" t="s">
        <v>17</v>
      </c>
      <c r="F930" s="8"/>
      <c r="G930" s="8"/>
      <c r="H930" s="8"/>
      <c r="I930" s="8"/>
      <c r="J930" s="39">
        <v>15000000</v>
      </c>
      <c r="K930" s="244">
        <f>+K931</f>
        <v>15000000</v>
      </c>
      <c r="L930" s="39"/>
      <c r="M930" s="39">
        <f t="shared" si="7"/>
        <v>0</v>
      </c>
      <c r="N930" s="7" t="s">
        <v>561</v>
      </c>
      <c r="P930" s="74"/>
    </row>
    <row r="931" spans="1:16" ht="45">
      <c r="A931" s="10">
        <v>12011901761</v>
      </c>
      <c r="B931" s="8" t="s">
        <v>2686</v>
      </c>
      <c r="C931" s="8"/>
      <c r="D931" s="8"/>
      <c r="E931" s="8"/>
      <c r="F931" s="8" t="s">
        <v>3903</v>
      </c>
      <c r="G931" s="11" t="s">
        <v>3555</v>
      </c>
      <c r="H931" s="8" t="s">
        <v>3904</v>
      </c>
      <c r="I931" s="11" t="s">
        <v>213</v>
      </c>
      <c r="J931" s="40">
        <v>15000000</v>
      </c>
      <c r="K931" s="240">
        <v>15000000</v>
      </c>
      <c r="L931" s="40">
        <v>15000000</v>
      </c>
      <c r="M931" s="39">
        <f t="shared" si="7"/>
        <v>0</v>
      </c>
      <c r="N931" s="8"/>
      <c r="P931" s="74"/>
    </row>
    <row r="932" spans="1:16" ht="45">
      <c r="A932" s="6">
        <v>1201190376</v>
      </c>
      <c r="B932" s="8" t="s">
        <v>2684</v>
      </c>
      <c r="C932" s="9">
        <v>4</v>
      </c>
      <c r="D932" s="8" t="s">
        <v>3905</v>
      </c>
      <c r="E932" s="7" t="s">
        <v>17</v>
      </c>
      <c r="F932" s="8"/>
      <c r="G932" s="8"/>
      <c r="H932" s="8"/>
      <c r="I932" s="8"/>
      <c r="J932" s="39">
        <v>15000000</v>
      </c>
      <c r="K932" s="244">
        <f>+K933</f>
        <v>15000000</v>
      </c>
      <c r="L932" s="39"/>
      <c r="M932" s="39">
        <f t="shared" si="7"/>
        <v>0</v>
      </c>
      <c r="N932" s="7" t="s">
        <v>623</v>
      </c>
      <c r="P932" s="74"/>
    </row>
    <row r="933" spans="1:16" ht="45">
      <c r="A933" s="10">
        <v>12011903761</v>
      </c>
      <c r="B933" s="8" t="s">
        <v>2686</v>
      </c>
      <c r="C933" s="8"/>
      <c r="D933" s="8"/>
      <c r="E933" s="8"/>
      <c r="F933" s="8" t="s">
        <v>3906</v>
      </c>
      <c r="G933" s="11" t="s">
        <v>3561</v>
      </c>
      <c r="H933" s="8" t="s">
        <v>3907</v>
      </c>
      <c r="I933" s="11" t="s">
        <v>23</v>
      </c>
      <c r="J933" s="40">
        <v>15000000</v>
      </c>
      <c r="K933" s="240">
        <v>15000000</v>
      </c>
      <c r="L933" s="40">
        <v>15000000</v>
      </c>
      <c r="M933" s="39">
        <f t="shared" si="7"/>
        <v>0</v>
      </c>
      <c r="N933" s="8"/>
      <c r="P933" s="74"/>
    </row>
    <row r="934" spans="1:16" ht="45">
      <c r="A934" s="6">
        <v>1201220167</v>
      </c>
      <c r="B934" s="8" t="s">
        <v>2654</v>
      </c>
      <c r="C934" s="9">
        <v>4</v>
      </c>
      <c r="D934" s="8" t="s">
        <v>3908</v>
      </c>
      <c r="E934" s="7" t="s">
        <v>96</v>
      </c>
      <c r="F934" s="8"/>
      <c r="G934" s="8"/>
      <c r="H934" s="8"/>
      <c r="I934" s="8"/>
      <c r="J934" s="103" t="s">
        <v>556</v>
      </c>
      <c r="K934" s="249" t="s">
        <v>556</v>
      </c>
      <c r="L934" s="103" t="s">
        <v>556</v>
      </c>
      <c r="M934" s="39" t="e">
        <f t="shared" si="7"/>
        <v>#VALUE!</v>
      </c>
      <c r="N934" s="7" t="s">
        <v>1145</v>
      </c>
      <c r="P934" s="74"/>
    </row>
    <row r="935" spans="1:16" ht="45">
      <c r="A935" s="6">
        <v>1201220176</v>
      </c>
      <c r="B935" s="8" t="s">
        <v>2684</v>
      </c>
      <c r="C935" s="9">
        <v>4</v>
      </c>
      <c r="D935" s="8" t="s">
        <v>3909</v>
      </c>
      <c r="E935" s="7" t="s">
        <v>96</v>
      </c>
      <c r="F935" s="8"/>
      <c r="G935" s="8"/>
      <c r="H935" s="8"/>
      <c r="I935" s="8"/>
      <c r="J935" s="39">
        <v>15000000</v>
      </c>
      <c r="K935" s="244">
        <f>+K936</f>
        <v>15000000</v>
      </c>
      <c r="L935" s="39"/>
      <c r="M935" s="39">
        <f t="shared" si="7"/>
        <v>0</v>
      </c>
      <c r="N935" s="7" t="s">
        <v>1145</v>
      </c>
      <c r="P935" s="74"/>
    </row>
    <row r="936" spans="1:16" ht="56.25">
      <c r="A936" s="10">
        <v>12012201761</v>
      </c>
      <c r="B936" s="8" t="s">
        <v>2686</v>
      </c>
      <c r="C936" s="8"/>
      <c r="D936" s="8"/>
      <c r="E936" s="8"/>
      <c r="F936" s="8" t="s">
        <v>3910</v>
      </c>
      <c r="G936" s="11" t="s">
        <v>133</v>
      </c>
      <c r="H936" s="8" t="s">
        <v>3911</v>
      </c>
      <c r="I936" s="11" t="s">
        <v>23</v>
      </c>
      <c r="J936" s="40">
        <v>15000000</v>
      </c>
      <c r="K936" s="240">
        <v>15000000</v>
      </c>
      <c r="L936" s="40">
        <v>15000000</v>
      </c>
      <c r="M936" s="39">
        <f t="shared" si="7"/>
        <v>0</v>
      </c>
      <c r="N936" s="8"/>
      <c r="P936" s="74"/>
    </row>
    <row r="937" spans="1:16" ht="33.75">
      <c r="A937" s="6">
        <v>1202010176</v>
      </c>
      <c r="B937" s="8" t="s">
        <v>2684</v>
      </c>
      <c r="C937" s="9">
        <v>4</v>
      </c>
      <c r="D937" s="8" t="s">
        <v>3912</v>
      </c>
      <c r="E937" s="7" t="s">
        <v>96</v>
      </c>
      <c r="F937" s="8"/>
      <c r="G937" s="8"/>
      <c r="H937" s="8"/>
      <c r="I937" s="8"/>
      <c r="J937" s="39">
        <v>15000000</v>
      </c>
      <c r="K937" s="244">
        <f>+K938</f>
        <v>15000000</v>
      </c>
      <c r="L937" s="39"/>
      <c r="M937" s="39">
        <f t="shared" si="7"/>
        <v>0</v>
      </c>
      <c r="N937" s="8" t="s">
        <v>1228</v>
      </c>
      <c r="P937" s="74"/>
    </row>
    <row r="938" spans="1:16" ht="45">
      <c r="A938" s="10">
        <v>12020101761</v>
      </c>
      <c r="B938" s="8" t="s">
        <v>2686</v>
      </c>
      <c r="C938" s="8"/>
      <c r="D938" s="8"/>
      <c r="E938" s="8"/>
      <c r="F938" s="8" t="s">
        <v>3913</v>
      </c>
      <c r="G938" s="11" t="s">
        <v>70</v>
      </c>
      <c r="H938" s="8" t="s">
        <v>3914</v>
      </c>
      <c r="I938" s="11" t="s">
        <v>23</v>
      </c>
      <c r="J938" s="40">
        <v>15000000</v>
      </c>
      <c r="K938" s="240">
        <v>15000000</v>
      </c>
      <c r="L938" s="40">
        <v>15000000</v>
      </c>
      <c r="M938" s="39">
        <f t="shared" si="7"/>
        <v>0</v>
      </c>
      <c r="N938" s="8"/>
      <c r="P938" s="74"/>
    </row>
    <row r="939" spans="1:16" ht="33.75">
      <c r="A939" s="6">
        <v>1202040176</v>
      </c>
      <c r="B939" s="8" t="s">
        <v>2684</v>
      </c>
      <c r="C939" s="9">
        <v>4</v>
      </c>
      <c r="D939" s="8" t="s">
        <v>3915</v>
      </c>
      <c r="E939" s="7" t="s">
        <v>351</v>
      </c>
      <c r="F939" s="8"/>
      <c r="G939" s="8"/>
      <c r="H939" s="8"/>
      <c r="I939" s="8"/>
      <c r="J939" s="39">
        <v>15660000</v>
      </c>
      <c r="K939" s="244">
        <f>+K940</f>
        <v>15660000</v>
      </c>
      <c r="L939" s="39"/>
      <c r="M939" s="39">
        <f t="shared" si="7"/>
        <v>0</v>
      </c>
      <c r="N939" s="7" t="s">
        <v>1289</v>
      </c>
      <c r="P939" s="74"/>
    </row>
    <row r="940" spans="1:16" ht="67.5">
      <c r="A940" s="10">
        <v>12020401761</v>
      </c>
      <c r="B940" s="8" t="s">
        <v>2686</v>
      </c>
      <c r="C940" s="8"/>
      <c r="D940" s="8"/>
      <c r="E940" s="8"/>
      <c r="F940" s="8" t="s">
        <v>3916</v>
      </c>
      <c r="G940" s="11" t="s">
        <v>21</v>
      </c>
      <c r="H940" s="8" t="s">
        <v>3917</v>
      </c>
      <c r="I940" s="11" t="s">
        <v>23</v>
      </c>
      <c r="J940" s="40">
        <v>15660000</v>
      </c>
      <c r="K940" s="240">
        <v>15660000</v>
      </c>
      <c r="L940" s="40">
        <v>15660000</v>
      </c>
      <c r="M940" s="39">
        <f t="shared" si="7"/>
        <v>0</v>
      </c>
      <c r="N940" s="8"/>
      <c r="P940" s="74"/>
    </row>
    <row r="941" spans="1:16" s="57" customFormat="1">
      <c r="A941" s="53">
        <v>120</v>
      </c>
      <c r="B941" s="54" t="s">
        <v>4242</v>
      </c>
      <c r="C941" s="55"/>
      <c r="D941" s="55"/>
      <c r="E941" s="55"/>
      <c r="F941" s="55"/>
      <c r="G941" s="55"/>
      <c r="H941" s="55"/>
      <c r="I941" s="55"/>
      <c r="J941" s="56">
        <v>69017050621</v>
      </c>
      <c r="K941" s="243">
        <f>+K942+K957+K971+K974+K979+K981+K983+K990+K992+K995+K999+K1003+K1007+K1016+K1021+K1023+K1028+K1038+K1044+K1050</f>
        <v>21641681900</v>
      </c>
      <c r="L941" s="56"/>
      <c r="M941" s="56">
        <f t="shared" si="6"/>
        <v>-47375368721</v>
      </c>
      <c r="N941" s="7" t="s">
        <v>661</v>
      </c>
      <c r="P941" s="75"/>
    </row>
    <row r="942" spans="1:16" ht="33.75">
      <c r="A942" s="6">
        <v>1201200301</v>
      </c>
      <c r="B942" s="8" t="s">
        <v>15</v>
      </c>
      <c r="C942" s="9">
        <v>4</v>
      </c>
      <c r="D942" s="8" t="s">
        <v>172</v>
      </c>
      <c r="E942" s="7" t="s">
        <v>17</v>
      </c>
      <c r="F942" s="8"/>
      <c r="G942" s="8"/>
      <c r="H942" s="8"/>
      <c r="I942" s="8"/>
      <c r="J942" s="39">
        <v>4987321300</v>
      </c>
      <c r="K942" s="244">
        <f>SUM(K943:K956)</f>
        <v>4852921300</v>
      </c>
      <c r="L942" s="39"/>
      <c r="M942" s="39">
        <f t="shared" si="6"/>
        <v>-134400000</v>
      </c>
      <c r="N942" s="7" t="s">
        <v>661</v>
      </c>
      <c r="P942" s="77">
        <f>+K942+K957+K971+K974+K979+K981+K983+K990+K992+K999+K995+K1003+K1007+K1016+K1021+K1023+K1028+K1038+K1044+K1050+K438+K736+K738+K1647+K1650</f>
        <v>24309537500</v>
      </c>
    </row>
    <row r="943" spans="1:16" ht="22.5">
      <c r="A943" s="10">
        <v>12012003010</v>
      </c>
      <c r="B943" s="11" t="s">
        <v>19</v>
      </c>
      <c r="C943" s="8"/>
      <c r="D943" s="8"/>
      <c r="E943" s="8"/>
      <c r="F943" s="8" t="s">
        <v>110</v>
      </c>
      <c r="G943" s="11" t="s">
        <v>174</v>
      </c>
      <c r="H943" s="8" t="s">
        <v>22</v>
      </c>
      <c r="I943" s="11" t="s">
        <v>662</v>
      </c>
      <c r="J943" s="40">
        <v>20100000</v>
      </c>
      <c r="K943" s="240">
        <v>20100000</v>
      </c>
      <c r="L943" s="40">
        <v>20100000</v>
      </c>
      <c r="M943" s="39">
        <f t="shared" si="6"/>
        <v>0</v>
      </c>
      <c r="N943" s="8"/>
      <c r="P943" s="74"/>
    </row>
    <row r="944" spans="1:16" ht="22.5">
      <c r="A944" s="10">
        <v>12012003010</v>
      </c>
      <c r="B944" s="8" t="s">
        <v>24</v>
      </c>
      <c r="C944" s="8"/>
      <c r="D944" s="8"/>
      <c r="E944" s="8"/>
      <c r="F944" s="8" t="s">
        <v>563</v>
      </c>
      <c r="G944" s="11" t="s">
        <v>133</v>
      </c>
      <c r="H944" s="8" t="s">
        <v>663</v>
      </c>
      <c r="I944" s="11" t="s">
        <v>133</v>
      </c>
      <c r="J944" s="40">
        <v>666000000</v>
      </c>
      <c r="K944" s="240">
        <v>666000000</v>
      </c>
      <c r="L944" s="40">
        <v>666000000</v>
      </c>
      <c r="M944" s="39">
        <f t="shared" si="6"/>
        <v>0</v>
      </c>
      <c r="N944" s="8"/>
      <c r="P944" s="74"/>
    </row>
    <row r="945" spans="1:16" ht="33.75">
      <c r="A945" s="10">
        <v>12012003010</v>
      </c>
      <c r="B945" s="8" t="s">
        <v>359</v>
      </c>
      <c r="C945" s="8"/>
      <c r="D945" s="8"/>
      <c r="E945" s="8"/>
      <c r="F945" s="8" t="s">
        <v>664</v>
      </c>
      <c r="G945" s="11" t="s">
        <v>133</v>
      </c>
      <c r="H945" s="8" t="s">
        <v>665</v>
      </c>
      <c r="I945" s="11" t="s">
        <v>133</v>
      </c>
      <c r="J945" s="40">
        <v>469725000</v>
      </c>
      <c r="K945" s="240">
        <v>469725000</v>
      </c>
      <c r="L945" s="40">
        <v>469725000</v>
      </c>
      <c r="M945" s="39">
        <f t="shared" si="6"/>
        <v>0</v>
      </c>
      <c r="N945" s="8"/>
      <c r="P945" s="74"/>
    </row>
    <row r="946" spans="1:16" ht="33.75">
      <c r="A946" s="10">
        <v>12012003010</v>
      </c>
      <c r="B946" s="8" t="s">
        <v>27</v>
      </c>
      <c r="C946" s="8"/>
      <c r="D946" s="8"/>
      <c r="E946" s="8"/>
      <c r="F946" s="8" t="s">
        <v>666</v>
      </c>
      <c r="G946" s="11" t="s">
        <v>667</v>
      </c>
      <c r="H946" s="8" t="s">
        <v>179</v>
      </c>
      <c r="I946" s="11" t="s">
        <v>23</v>
      </c>
      <c r="J946" s="40">
        <v>45350000</v>
      </c>
      <c r="K946" s="240">
        <v>45350000</v>
      </c>
      <c r="L946" s="40">
        <v>45350000</v>
      </c>
      <c r="M946" s="39">
        <f t="shared" si="6"/>
        <v>0</v>
      </c>
      <c r="N946" s="8"/>
      <c r="P946" s="74"/>
    </row>
    <row r="947" spans="1:16" ht="22.5">
      <c r="A947" s="10">
        <v>12012003010</v>
      </c>
      <c r="B947" s="8" t="s">
        <v>30</v>
      </c>
      <c r="C947" s="8"/>
      <c r="D947" s="8"/>
      <c r="E947" s="8"/>
      <c r="F947" s="8" t="s">
        <v>668</v>
      </c>
      <c r="G947" s="11" t="s">
        <v>133</v>
      </c>
      <c r="H947" s="8" t="s">
        <v>669</v>
      </c>
      <c r="I947" s="11" t="s">
        <v>23</v>
      </c>
      <c r="J947" s="40">
        <v>194232000</v>
      </c>
      <c r="K947" s="240">
        <v>194232000</v>
      </c>
      <c r="L947" s="40">
        <v>194232000</v>
      </c>
      <c r="M947" s="39">
        <f t="shared" si="6"/>
        <v>0</v>
      </c>
      <c r="N947" s="8"/>
      <c r="P947" s="74"/>
    </row>
    <row r="948" spans="1:16" ht="22.5">
      <c r="A948" s="10">
        <v>12012003010</v>
      </c>
      <c r="B948" s="11" t="s">
        <v>33</v>
      </c>
      <c r="C948" s="8"/>
      <c r="D948" s="8"/>
      <c r="E948" s="8"/>
      <c r="F948" s="8" t="s">
        <v>670</v>
      </c>
      <c r="G948" s="11" t="s">
        <v>283</v>
      </c>
      <c r="H948" s="8" t="s">
        <v>671</v>
      </c>
      <c r="I948" s="11" t="s">
        <v>672</v>
      </c>
      <c r="J948" s="40">
        <v>270600000</v>
      </c>
      <c r="K948" s="240">
        <v>270600000</v>
      </c>
      <c r="L948" s="40">
        <v>270600000</v>
      </c>
      <c r="M948" s="39">
        <f t="shared" si="6"/>
        <v>0</v>
      </c>
      <c r="N948" s="8"/>
      <c r="P948" s="74"/>
    </row>
    <row r="949" spans="1:16" ht="22.5">
      <c r="A949" s="10">
        <v>12012003010</v>
      </c>
      <c r="B949" s="8" t="s">
        <v>36</v>
      </c>
      <c r="C949" s="8"/>
      <c r="D949" s="8"/>
      <c r="E949" s="8"/>
      <c r="F949" s="8" t="s">
        <v>570</v>
      </c>
      <c r="G949" s="11" t="s">
        <v>133</v>
      </c>
      <c r="H949" s="8" t="s">
        <v>38</v>
      </c>
      <c r="I949" s="11" t="s">
        <v>23</v>
      </c>
      <c r="J949" s="40">
        <v>32500000</v>
      </c>
      <c r="K949" s="240">
        <v>32500000</v>
      </c>
      <c r="L949" s="40">
        <v>32500000</v>
      </c>
      <c r="M949" s="39">
        <f t="shared" si="6"/>
        <v>0</v>
      </c>
      <c r="N949" s="8"/>
      <c r="P949" s="74"/>
    </row>
    <row r="950" spans="1:16" ht="22.5">
      <c r="A950" s="10">
        <v>12012003011</v>
      </c>
      <c r="B950" s="11" t="s">
        <v>39</v>
      </c>
      <c r="C950" s="8"/>
      <c r="D950" s="8"/>
      <c r="E950" s="8"/>
      <c r="F950" s="8" t="s">
        <v>40</v>
      </c>
      <c r="G950" s="11" t="s">
        <v>133</v>
      </c>
      <c r="H950" s="8" t="s">
        <v>673</v>
      </c>
      <c r="I950" s="11" t="s">
        <v>23</v>
      </c>
      <c r="J950" s="40">
        <v>81389300</v>
      </c>
      <c r="K950" s="240">
        <v>81389300</v>
      </c>
      <c r="L950" s="40">
        <v>81389300</v>
      </c>
      <c r="M950" s="39">
        <f t="shared" si="6"/>
        <v>0</v>
      </c>
      <c r="N950" s="8"/>
      <c r="P950" s="74"/>
    </row>
    <row r="951" spans="1:16" ht="22.5">
      <c r="A951" s="10">
        <v>12012003011</v>
      </c>
      <c r="B951" s="8" t="s">
        <v>42</v>
      </c>
      <c r="C951" s="8"/>
      <c r="D951" s="8"/>
      <c r="E951" s="8"/>
      <c r="F951" s="8" t="s">
        <v>674</v>
      </c>
      <c r="G951" s="11" t="s">
        <v>283</v>
      </c>
      <c r="H951" s="8" t="s">
        <v>675</v>
      </c>
      <c r="I951" s="11" t="s">
        <v>174</v>
      </c>
      <c r="J951" s="40">
        <v>117201000</v>
      </c>
      <c r="K951" s="240">
        <v>117201000</v>
      </c>
      <c r="L951" s="40">
        <v>117201000</v>
      </c>
      <c r="M951" s="39">
        <f t="shared" si="6"/>
        <v>0</v>
      </c>
      <c r="N951" s="8"/>
      <c r="P951" s="74"/>
    </row>
    <row r="952" spans="1:16" ht="33.75">
      <c r="A952" s="10">
        <v>12012003011</v>
      </c>
      <c r="B952" s="8" t="s">
        <v>44</v>
      </c>
      <c r="C952" s="8"/>
      <c r="D952" s="8"/>
      <c r="E952" s="8"/>
      <c r="F952" s="8" t="s">
        <v>676</v>
      </c>
      <c r="G952" s="11" t="s">
        <v>283</v>
      </c>
      <c r="H952" s="8" t="s">
        <v>677</v>
      </c>
      <c r="I952" s="11" t="s">
        <v>174</v>
      </c>
      <c r="J952" s="40">
        <v>83450000</v>
      </c>
      <c r="K952" s="240">
        <v>83450000</v>
      </c>
      <c r="L952" s="40">
        <v>83450000</v>
      </c>
      <c r="M952" s="39">
        <f t="shared" si="6"/>
        <v>0</v>
      </c>
      <c r="N952" s="8"/>
      <c r="P952" s="74"/>
    </row>
    <row r="953" spans="1:16" ht="22.5">
      <c r="A953" s="10">
        <v>12012003011</v>
      </c>
      <c r="B953" s="8" t="s">
        <v>47</v>
      </c>
      <c r="C953" s="8"/>
      <c r="D953" s="8"/>
      <c r="E953" s="8"/>
      <c r="F953" s="8" t="s">
        <v>469</v>
      </c>
      <c r="G953" s="11" t="s">
        <v>649</v>
      </c>
      <c r="H953" s="8" t="s">
        <v>671</v>
      </c>
      <c r="I953" s="11" t="s">
        <v>23</v>
      </c>
      <c r="J953" s="40">
        <v>168320000</v>
      </c>
      <c r="K953" s="240">
        <v>168320000</v>
      </c>
      <c r="L953" s="40">
        <v>168320000</v>
      </c>
      <c r="M953" s="39">
        <f t="shared" si="6"/>
        <v>0</v>
      </c>
      <c r="N953" s="8"/>
      <c r="P953" s="74"/>
    </row>
    <row r="954" spans="1:16" ht="33.75">
      <c r="A954" s="10">
        <v>12012003011</v>
      </c>
      <c r="B954" s="11" t="s">
        <v>54</v>
      </c>
      <c r="C954" s="8"/>
      <c r="D954" s="8"/>
      <c r="E954" s="8"/>
      <c r="F954" s="8" t="s">
        <v>678</v>
      </c>
      <c r="G954" s="11" t="s">
        <v>283</v>
      </c>
      <c r="H954" s="8" t="s">
        <v>679</v>
      </c>
      <c r="I954" s="11" t="s">
        <v>283</v>
      </c>
      <c r="J954" s="40">
        <v>1115200000</v>
      </c>
      <c r="K954" s="248">
        <v>980800000</v>
      </c>
      <c r="L954" s="87">
        <v>980800000</v>
      </c>
      <c r="M954" s="39">
        <f t="shared" si="6"/>
        <v>-134400000</v>
      </c>
      <c r="N954" s="8"/>
      <c r="P954" s="74"/>
    </row>
    <row r="955" spans="1:16" ht="33.75">
      <c r="A955" s="10">
        <v>12012003011</v>
      </c>
      <c r="B955" s="8" t="s">
        <v>57</v>
      </c>
      <c r="C955" s="8"/>
      <c r="D955" s="8"/>
      <c r="E955" s="8"/>
      <c r="F955" s="8" t="s">
        <v>680</v>
      </c>
      <c r="G955" s="11" t="s">
        <v>133</v>
      </c>
      <c r="H955" s="8" t="s">
        <v>681</v>
      </c>
      <c r="I955" s="11" t="s">
        <v>23</v>
      </c>
      <c r="J955" s="40">
        <v>900054000</v>
      </c>
      <c r="K955" s="240">
        <v>900054000</v>
      </c>
      <c r="L955" s="40">
        <v>900054000</v>
      </c>
      <c r="M955" s="39">
        <f t="shared" si="6"/>
        <v>0</v>
      </c>
      <c r="N955" s="8"/>
      <c r="P955" s="74"/>
    </row>
    <row r="956" spans="1:16" ht="33.75">
      <c r="A956" s="10">
        <v>12012003011</v>
      </c>
      <c r="B956" s="8" t="s">
        <v>60</v>
      </c>
      <c r="C956" s="8"/>
      <c r="D956" s="8"/>
      <c r="E956" s="8"/>
      <c r="F956" s="8" t="s">
        <v>682</v>
      </c>
      <c r="G956" s="11" t="s">
        <v>283</v>
      </c>
      <c r="H956" s="8" t="s">
        <v>683</v>
      </c>
      <c r="I956" s="11" t="s">
        <v>174</v>
      </c>
      <c r="J956" s="40">
        <v>823200000</v>
      </c>
      <c r="K956" s="240">
        <v>823200000</v>
      </c>
      <c r="L956" s="40">
        <v>823200000</v>
      </c>
      <c r="M956" s="39">
        <f t="shared" si="6"/>
        <v>0</v>
      </c>
      <c r="N956" s="8"/>
      <c r="P956" s="74"/>
    </row>
    <row r="957" spans="1:16" ht="33.75">
      <c r="A957" s="6">
        <v>1201200302</v>
      </c>
      <c r="B957" s="8" t="s">
        <v>66</v>
      </c>
      <c r="C957" s="9">
        <v>4</v>
      </c>
      <c r="D957" s="8" t="s">
        <v>684</v>
      </c>
      <c r="E957" s="7" t="s">
        <v>17</v>
      </c>
      <c r="F957" s="8"/>
      <c r="G957" s="8"/>
      <c r="H957" s="8"/>
      <c r="I957" s="8"/>
      <c r="J957" s="39">
        <v>2808970000</v>
      </c>
      <c r="K957" s="244">
        <f>SUM(K958:K970)</f>
        <v>2768220000</v>
      </c>
      <c r="L957" s="39"/>
      <c r="M957" s="39">
        <f t="shared" si="6"/>
        <v>-40750000</v>
      </c>
      <c r="N957" s="7" t="s">
        <v>661</v>
      </c>
      <c r="P957" s="74"/>
    </row>
    <row r="958" spans="1:16" ht="22.5">
      <c r="A958" s="10">
        <v>12012003020</v>
      </c>
      <c r="B958" s="8" t="s">
        <v>685</v>
      </c>
      <c r="C958" s="8"/>
      <c r="D958" s="8"/>
      <c r="E958" s="8"/>
      <c r="F958" s="8" t="s">
        <v>686</v>
      </c>
      <c r="G958" s="11" t="s">
        <v>283</v>
      </c>
      <c r="H958" s="8" t="s">
        <v>687</v>
      </c>
      <c r="I958" s="11" t="s">
        <v>174</v>
      </c>
      <c r="J958" s="40">
        <v>110000000</v>
      </c>
      <c r="K958" s="240">
        <v>110000000</v>
      </c>
      <c r="L958" s="40">
        <v>110000000</v>
      </c>
      <c r="M958" s="39">
        <f t="shared" si="6"/>
        <v>0</v>
      </c>
      <c r="N958" s="8"/>
      <c r="P958" s="74"/>
    </row>
    <row r="959" spans="1:16" ht="33.75">
      <c r="A959" s="10">
        <v>12012003020</v>
      </c>
      <c r="B959" s="8" t="s">
        <v>68</v>
      </c>
      <c r="C959" s="8"/>
      <c r="D959" s="8"/>
      <c r="E959" s="8"/>
      <c r="F959" s="8" t="s">
        <v>688</v>
      </c>
      <c r="G959" s="11" t="s">
        <v>283</v>
      </c>
      <c r="H959" s="8" t="s">
        <v>689</v>
      </c>
      <c r="I959" s="11" t="s">
        <v>23</v>
      </c>
      <c r="J959" s="40">
        <v>150000000</v>
      </c>
      <c r="K959" s="248">
        <v>144750000</v>
      </c>
      <c r="L959" s="87">
        <v>144750000</v>
      </c>
      <c r="M959" s="39">
        <f t="shared" si="6"/>
        <v>-5250000</v>
      </c>
      <c r="N959" s="8"/>
      <c r="P959" s="74"/>
    </row>
    <row r="960" spans="1:16" ht="22.5">
      <c r="A960" s="10">
        <v>12012003020</v>
      </c>
      <c r="B960" s="8" t="s">
        <v>690</v>
      </c>
      <c r="C960" s="8"/>
      <c r="D960" s="8"/>
      <c r="E960" s="8"/>
      <c r="F960" s="8" t="s">
        <v>691</v>
      </c>
      <c r="G960" s="11" t="s">
        <v>283</v>
      </c>
      <c r="H960" s="8" t="s">
        <v>692</v>
      </c>
      <c r="I960" s="11" t="s">
        <v>174</v>
      </c>
      <c r="J960" s="40">
        <v>153500000</v>
      </c>
      <c r="K960" s="248">
        <v>118000000</v>
      </c>
      <c r="L960" s="87">
        <v>118000000</v>
      </c>
      <c r="M960" s="39">
        <f t="shared" si="6"/>
        <v>-35500000</v>
      </c>
      <c r="N960" s="8"/>
      <c r="P960" s="74"/>
    </row>
    <row r="961" spans="1:16" ht="22.5">
      <c r="A961" s="10">
        <v>12012003020</v>
      </c>
      <c r="B961" s="11" t="s">
        <v>72</v>
      </c>
      <c r="C961" s="8"/>
      <c r="D961" s="8"/>
      <c r="E961" s="8"/>
      <c r="F961" s="8" t="s">
        <v>693</v>
      </c>
      <c r="G961" s="11" t="s">
        <v>133</v>
      </c>
      <c r="H961" s="8" t="s">
        <v>694</v>
      </c>
      <c r="I961" s="11" t="s">
        <v>23</v>
      </c>
      <c r="J961" s="40">
        <v>157620000</v>
      </c>
      <c r="K961" s="240">
        <v>157620000</v>
      </c>
      <c r="L961" s="40">
        <v>157620000</v>
      </c>
      <c r="M961" s="39">
        <f t="shared" si="6"/>
        <v>0</v>
      </c>
      <c r="N961" s="8"/>
      <c r="P961" s="74"/>
    </row>
    <row r="962" spans="1:16" ht="22.5">
      <c r="A962" s="10">
        <v>12012003021</v>
      </c>
      <c r="B962" s="11" t="s">
        <v>76</v>
      </c>
      <c r="C962" s="8"/>
      <c r="D962" s="8"/>
      <c r="E962" s="8"/>
      <c r="F962" s="8" t="s">
        <v>695</v>
      </c>
      <c r="G962" s="11" t="s">
        <v>283</v>
      </c>
      <c r="H962" s="8" t="s">
        <v>671</v>
      </c>
      <c r="I962" s="11" t="s">
        <v>213</v>
      </c>
      <c r="J962" s="40">
        <v>197100000</v>
      </c>
      <c r="K962" s="240">
        <v>197100000</v>
      </c>
      <c r="L962" s="40">
        <v>197100000</v>
      </c>
      <c r="M962" s="39">
        <f t="shared" si="6"/>
        <v>0</v>
      </c>
      <c r="N962" s="8"/>
      <c r="P962" s="74"/>
    </row>
    <row r="963" spans="1:16" ht="22.5">
      <c r="A963" s="10">
        <v>12012003022</v>
      </c>
      <c r="B963" s="8" t="s">
        <v>696</v>
      </c>
      <c r="C963" s="8"/>
      <c r="D963" s="8"/>
      <c r="E963" s="8"/>
      <c r="F963" s="8" t="s">
        <v>697</v>
      </c>
      <c r="G963" s="11" t="s">
        <v>133</v>
      </c>
      <c r="H963" s="8" t="s">
        <v>698</v>
      </c>
      <c r="I963" s="11" t="s">
        <v>118</v>
      </c>
      <c r="J963" s="40">
        <v>155000000</v>
      </c>
      <c r="K963" s="240">
        <v>155000000</v>
      </c>
      <c r="L963" s="40">
        <v>155000000</v>
      </c>
      <c r="M963" s="39">
        <f t="shared" si="6"/>
        <v>0</v>
      </c>
      <c r="N963" s="8"/>
      <c r="P963" s="74"/>
    </row>
    <row r="964" spans="1:16" ht="22.5">
      <c r="A964" s="10">
        <v>12012003022</v>
      </c>
      <c r="B964" s="8" t="s">
        <v>136</v>
      </c>
      <c r="C964" s="8"/>
      <c r="D964" s="8"/>
      <c r="E964" s="8"/>
      <c r="F964" s="8" t="s">
        <v>699</v>
      </c>
      <c r="G964" s="11" t="s">
        <v>133</v>
      </c>
      <c r="H964" s="8" t="s">
        <v>671</v>
      </c>
      <c r="I964" s="11" t="s">
        <v>118</v>
      </c>
      <c r="J964" s="40">
        <v>541000000</v>
      </c>
      <c r="K964" s="240">
        <v>541000000</v>
      </c>
      <c r="L964" s="40">
        <v>541000000</v>
      </c>
      <c r="M964" s="39">
        <f t="shared" si="6"/>
        <v>0</v>
      </c>
      <c r="N964" s="8"/>
      <c r="P964" s="74"/>
    </row>
    <row r="965" spans="1:16" ht="22.5">
      <c r="A965" s="10">
        <v>12012003022</v>
      </c>
      <c r="B965" s="8" t="s">
        <v>700</v>
      </c>
      <c r="C965" s="8"/>
      <c r="D965" s="8"/>
      <c r="E965" s="8"/>
      <c r="F965" s="8" t="s">
        <v>701</v>
      </c>
      <c r="G965" s="11" t="s">
        <v>133</v>
      </c>
      <c r="H965" s="8" t="s">
        <v>342</v>
      </c>
      <c r="I965" s="11" t="s">
        <v>23</v>
      </c>
      <c r="J965" s="40">
        <v>320200000</v>
      </c>
      <c r="K965" s="240">
        <v>320200000</v>
      </c>
      <c r="L965" s="40">
        <v>320200000</v>
      </c>
      <c r="M965" s="39">
        <f t="shared" si="6"/>
        <v>0</v>
      </c>
      <c r="N965" s="8"/>
      <c r="P965" s="74"/>
    </row>
    <row r="966" spans="1:16" ht="22.5">
      <c r="A966" s="10">
        <v>12012003022</v>
      </c>
      <c r="B966" s="8" t="s">
        <v>80</v>
      </c>
      <c r="C966" s="8"/>
      <c r="D966" s="8"/>
      <c r="E966" s="8"/>
      <c r="F966" s="8" t="s">
        <v>702</v>
      </c>
      <c r="G966" s="11" t="s">
        <v>133</v>
      </c>
      <c r="H966" s="8" t="s">
        <v>83</v>
      </c>
      <c r="I966" s="11" t="s">
        <v>23</v>
      </c>
      <c r="J966" s="40">
        <v>779550000</v>
      </c>
      <c r="K966" s="240">
        <v>779550000</v>
      </c>
      <c r="L966" s="40">
        <v>779550000</v>
      </c>
      <c r="M966" s="39">
        <f t="shared" si="6"/>
        <v>0</v>
      </c>
      <c r="N966" s="8"/>
      <c r="P966" s="74"/>
    </row>
    <row r="967" spans="1:16" ht="33.75">
      <c r="A967" s="10">
        <v>12012003022</v>
      </c>
      <c r="B967" s="8" t="s">
        <v>703</v>
      </c>
      <c r="C967" s="8"/>
      <c r="D967" s="8"/>
      <c r="E967" s="8"/>
      <c r="F967" s="8" t="s">
        <v>704</v>
      </c>
      <c r="G967" s="11" t="s">
        <v>133</v>
      </c>
      <c r="H967" s="8" t="s">
        <v>705</v>
      </c>
      <c r="I967" s="11" t="s">
        <v>23</v>
      </c>
      <c r="J967" s="40">
        <v>55000000</v>
      </c>
      <c r="K967" s="240">
        <v>55000000</v>
      </c>
      <c r="L967" s="40">
        <v>55000000</v>
      </c>
      <c r="M967" s="39">
        <f t="shared" ref="M967:M1161" si="8">+K967-J967</f>
        <v>0</v>
      </c>
      <c r="N967" s="8"/>
      <c r="P967" s="74"/>
    </row>
    <row r="968" spans="1:16" ht="33.75">
      <c r="A968" s="10">
        <v>12012003022</v>
      </c>
      <c r="B968" s="8" t="s">
        <v>549</v>
      </c>
      <c r="C968" s="8"/>
      <c r="D968" s="8"/>
      <c r="E968" s="8"/>
      <c r="F968" s="8" t="s">
        <v>706</v>
      </c>
      <c r="G968" s="11" t="s">
        <v>133</v>
      </c>
      <c r="H968" s="8" t="s">
        <v>611</v>
      </c>
      <c r="I968" s="11" t="s">
        <v>23</v>
      </c>
      <c r="J968" s="40">
        <v>55000000</v>
      </c>
      <c r="K968" s="240">
        <v>55000000</v>
      </c>
      <c r="L968" s="40">
        <v>55000000</v>
      </c>
      <c r="M968" s="39">
        <f t="shared" si="8"/>
        <v>0</v>
      </c>
      <c r="N968" s="8"/>
      <c r="P968" s="74"/>
    </row>
    <row r="969" spans="1:16" ht="22.5">
      <c r="A969" s="10">
        <v>12012003022</v>
      </c>
      <c r="B969" s="8" t="s">
        <v>707</v>
      </c>
      <c r="C969" s="8"/>
      <c r="D969" s="8"/>
      <c r="E969" s="8"/>
      <c r="F969" s="8" t="s">
        <v>708</v>
      </c>
      <c r="G969" s="11" t="s">
        <v>133</v>
      </c>
      <c r="H969" s="8" t="s">
        <v>709</v>
      </c>
      <c r="I969" s="11" t="s">
        <v>23</v>
      </c>
      <c r="J969" s="40">
        <v>70000000</v>
      </c>
      <c r="K969" s="240">
        <v>70000000</v>
      </c>
      <c r="L969" s="40">
        <v>70000000</v>
      </c>
      <c r="M969" s="39">
        <f t="shared" si="8"/>
        <v>0</v>
      </c>
      <c r="N969" s="8"/>
      <c r="P969" s="74"/>
    </row>
    <row r="970" spans="1:16" ht="22.5">
      <c r="A970" s="10">
        <v>12012003022</v>
      </c>
      <c r="B970" s="8" t="s">
        <v>252</v>
      </c>
      <c r="C970" s="8"/>
      <c r="D970" s="8"/>
      <c r="E970" s="8"/>
      <c r="F970" s="8" t="s">
        <v>710</v>
      </c>
      <c r="G970" s="11" t="s">
        <v>133</v>
      </c>
      <c r="H970" s="8" t="s">
        <v>611</v>
      </c>
      <c r="I970" s="11" t="s">
        <v>23</v>
      </c>
      <c r="J970" s="40">
        <v>65000000</v>
      </c>
      <c r="K970" s="240">
        <v>65000000</v>
      </c>
      <c r="L970" s="40">
        <v>65000000</v>
      </c>
      <c r="M970" s="39">
        <f t="shared" si="8"/>
        <v>0</v>
      </c>
      <c r="N970" s="8"/>
      <c r="P970" s="74"/>
    </row>
    <row r="971" spans="1:16" ht="33.75">
      <c r="A971" s="6">
        <v>1201200303</v>
      </c>
      <c r="B971" s="8" t="s">
        <v>94</v>
      </c>
      <c r="C971" s="9">
        <v>4</v>
      </c>
      <c r="D971" s="8" t="s">
        <v>711</v>
      </c>
      <c r="E971" s="7" t="s">
        <v>17</v>
      </c>
      <c r="F971" s="8"/>
      <c r="G971" s="8"/>
      <c r="H971" s="8"/>
      <c r="I971" s="8"/>
      <c r="J971" s="39">
        <v>128050000</v>
      </c>
      <c r="K971" s="244">
        <f>SUM(K972)</f>
        <v>128050000</v>
      </c>
      <c r="L971" s="39"/>
      <c r="M971" s="39">
        <f t="shared" si="8"/>
        <v>0</v>
      </c>
      <c r="N971" s="7" t="s">
        <v>661</v>
      </c>
      <c r="P971" s="74"/>
    </row>
    <row r="972" spans="1:16" ht="33.75">
      <c r="A972" s="10">
        <v>12012003030</v>
      </c>
      <c r="B972" s="8" t="s">
        <v>97</v>
      </c>
      <c r="C972" s="8"/>
      <c r="D972" s="8"/>
      <c r="E972" s="8"/>
      <c r="F972" s="8" t="s">
        <v>712</v>
      </c>
      <c r="G972" s="11" t="s">
        <v>133</v>
      </c>
      <c r="H972" s="8" t="s">
        <v>389</v>
      </c>
      <c r="I972" s="11" t="s">
        <v>23</v>
      </c>
      <c r="J972" s="40">
        <v>128050000</v>
      </c>
      <c r="K972" s="240">
        <v>128050000</v>
      </c>
      <c r="L972" s="40">
        <v>128050000</v>
      </c>
      <c r="M972" s="39">
        <f t="shared" si="8"/>
        <v>0</v>
      </c>
      <c r="N972" s="8"/>
      <c r="P972" s="74"/>
    </row>
    <row r="973" spans="1:16" s="57" customFormat="1" ht="33.75">
      <c r="A973" s="53">
        <v>1201200305</v>
      </c>
      <c r="B973" s="55" t="s">
        <v>165</v>
      </c>
      <c r="C973" s="85">
        <v>4</v>
      </c>
      <c r="D973" s="55" t="s">
        <v>713</v>
      </c>
      <c r="E973" s="54" t="s">
        <v>96</v>
      </c>
      <c r="F973" s="55"/>
      <c r="G973" s="55"/>
      <c r="H973" s="55"/>
      <c r="I973" s="55"/>
      <c r="J973" s="86" t="s">
        <v>556</v>
      </c>
      <c r="K973" s="252" t="s">
        <v>556</v>
      </c>
      <c r="L973" s="86"/>
      <c r="M973" s="56"/>
      <c r="N973" s="54" t="s">
        <v>661</v>
      </c>
      <c r="P973" s="75"/>
    </row>
    <row r="974" spans="1:16" ht="45">
      <c r="A974" s="6">
        <v>1201200316</v>
      </c>
      <c r="B974" s="8" t="s">
        <v>2479</v>
      </c>
      <c r="C974" s="9">
        <v>4</v>
      </c>
      <c r="D974" s="8" t="s">
        <v>2480</v>
      </c>
      <c r="E974" s="7" t="s">
        <v>17</v>
      </c>
      <c r="F974" s="8"/>
      <c r="G974" s="8"/>
      <c r="H974" s="8"/>
      <c r="I974" s="8"/>
      <c r="J974" s="39">
        <v>1853392000</v>
      </c>
      <c r="K974" s="244">
        <f>SUM(K975:K978)</f>
        <v>1853392000</v>
      </c>
      <c r="L974" s="39"/>
      <c r="M974" s="39">
        <f t="shared" ref="M974:M1037" si="9">+K974-J974</f>
        <v>0</v>
      </c>
      <c r="N974" s="7" t="s">
        <v>661</v>
      </c>
      <c r="P974" s="74"/>
    </row>
    <row r="975" spans="1:16" ht="168.75">
      <c r="A975" s="10">
        <v>12012003160</v>
      </c>
      <c r="B975" s="8" t="s">
        <v>2481</v>
      </c>
      <c r="C975" s="8"/>
      <c r="D975" s="8"/>
      <c r="E975" s="8"/>
      <c r="F975" s="8" t="s">
        <v>2482</v>
      </c>
      <c r="G975" s="8" t="s">
        <v>2483</v>
      </c>
      <c r="H975" s="8" t="s">
        <v>2484</v>
      </c>
      <c r="I975" s="11" t="s">
        <v>118</v>
      </c>
      <c r="J975" s="40">
        <v>25431000</v>
      </c>
      <c r="K975" s="240">
        <v>25431000</v>
      </c>
      <c r="L975" s="40">
        <v>25431000</v>
      </c>
      <c r="M975" s="39">
        <f t="shared" si="9"/>
        <v>0</v>
      </c>
      <c r="N975" s="8"/>
      <c r="P975" s="74"/>
    </row>
    <row r="976" spans="1:16" ht="123.75">
      <c r="A976" s="10">
        <v>12012003160</v>
      </c>
      <c r="B976" s="8" t="s">
        <v>2485</v>
      </c>
      <c r="C976" s="8"/>
      <c r="D976" s="8"/>
      <c r="E976" s="8"/>
      <c r="F976" s="8" t="s">
        <v>2486</v>
      </c>
      <c r="G976" s="11" t="s">
        <v>2487</v>
      </c>
      <c r="H976" s="8" t="s">
        <v>2488</v>
      </c>
      <c r="I976" s="11" t="s">
        <v>23</v>
      </c>
      <c r="J976" s="40">
        <v>127532000</v>
      </c>
      <c r="K976" s="240">
        <v>127532000</v>
      </c>
      <c r="L976" s="40">
        <v>127532000</v>
      </c>
      <c r="M976" s="39">
        <f t="shared" si="9"/>
        <v>0</v>
      </c>
      <c r="N976" s="8"/>
      <c r="P976" s="74"/>
    </row>
    <row r="977" spans="1:16" ht="33.75">
      <c r="A977" s="10">
        <v>12012003160</v>
      </c>
      <c r="B977" s="8" t="s">
        <v>2489</v>
      </c>
      <c r="C977" s="8"/>
      <c r="D977" s="8"/>
      <c r="E977" s="8"/>
      <c r="F977" s="8" t="s">
        <v>2490</v>
      </c>
      <c r="G977" s="11" t="s">
        <v>283</v>
      </c>
      <c r="H977" s="8" t="s">
        <v>2491</v>
      </c>
      <c r="I977" s="11" t="s">
        <v>23</v>
      </c>
      <c r="J977" s="40">
        <v>960408000</v>
      </c>
      <c r="K977" s="240">
        <v>960408000</v>
      </c>
      <c r="L977" s="40">
        <v>960408000</v>
      </c>
      <c r="M977" s="39">
        <f t="shared" si="9"/>
        <v>0</v>
      </c>
      <c r="N977" s="8"/>
      <c r="P977" s="74"/>
    </row>
    <row r="978" spans="1:16" ht="45">
      <c r="A978" s="10">
        <v>12012003160</v>
      </c>
      <c r="B978" s="8" t="s">
        <v>2492</v>
      </c>
      <c r="C978" s="8"/>
      <c r="D978" s="8"/>
      <c r="E978" s="8"/>
      <c r="F978" s="8" t="s">
        <v>2493</v>
      </c>
      <c r="G978" s="11" t="s">
        <v>133</v>
      </c>
      <c r="H978" s="8" t="s">
        <v>2494</v>
      </c>
      <c r="I978" s="11" t="s">
        <v>23</v>
      </c>
      <c r="J978" s="40">
        <v>740021000</v>
      </c>
      <c r="K978" s="240">
        <v>740021000</v>
      </c>
      <c r="L978" s="40">
        <v>740021000</v>
      </c>
      <c r="M978" s="39">
        <f t="shared" si="9"/>
        <v>0</v>
      </c>
      <c r="N978" s="8"/>
      <c r="P978" s="74"/>
    </row>
    <row r="979" spans="1:16" ht="56.25">
      <c r="A979" s="6">
        <v>1201200320</v>
      </c>
      <c r="B979" s="8" t="s">
        <v>2495</v>
      </c>
      <c r="C979" s="9">
        <v>4</v>
      </c>
      <c r="D979" s="8" t="s">
        <v>2496</v>
      </c>
      <c r="E979" s="7" t="s">
        <v>318</v>
      </c>
      <c r="F979" s="8"/>
      <c r="G979" s="8"/>
      <c r="H979" s="8"/>
      <c r="I979" s="8"/>
      <c r="J979" s="39">
        <v>197710000</v>
      </c>
      <c r="K979" s="244">
        <f>SUM(K980)</f>
        <v>197710000</v>
      </c>
      <c r="L979" s="39"/>
      <c r="M979" s="39">
        <f t="shared" si="9"/>
        <v>0</v>
      </c>
      <c r="N979" s="7" t="s">
        <v>661</v>
      </c>
      <c r="P979" s="74"/>
    </row>
    <row r="980" spans="1:16" ht="33.75">
      <c r="A980" s="10">
        <v>12012003200</v>
      </c>
      <c r="B980" s="8" t="s">
        <v>2497</v>
      </c>
      <c r="C980" s="8"/>
      <c r="D980" s="8"/>
      <c r="E980" s="8"/>
      <c r="F980" s="8" t="s">
        <v>2498</v>
      </c>
      <c r="G980" s="11" t="s">
        <v>23</v>
      </c>
      <c r="H980" s="8" t="s">
        <v>2499</v>
      </c>
      <c r="I980" s="11" t="s">
        <v>649</v>
      </c>
      <c r="J980" s="40">
        <v>197710000</v>
      </c>
      <c r="K980" s="240">
        <v>197710000</v>
      </c>
      <c r="L980" s="40">
        <v>197710000</v>
      </c>
      <c r="M980" s="39">
        <f t="shared" si="9"/>
        <v>0</v>
      </c>
      <c r="N980" s="8"/>
      <c r="P980" s="74"/>
    </row>
    <row r="981" spans="1:16" ht="33.75">
      <c r="A981" s="6">
        <v>1201200325</v>
      </c>
      <c r="B981" s="8" t="s">
        <v>2500</v>
      </c>
      <c r="C981" s="9">
        <v>4</v>
      </c>
      <c r="D981" s="8" t="s">
        <v>2501</v>
      </c>
      <c r="E981" s="7" t="s">
        <v>17</v>
      </c>
      <c r="F981" s="8"/>
      <c r="G981" s="8"/>
      <c r="H981" s="8"/>
      <c r="I981" s="8"/>
      <c r="J981" s="39">
        <v>128176000</v>
      </c>
      <c r="K981" s="244">
        <f>+K982</f>
        <v>128176000</v>
      </c>
      <c r="L981" s="39"/>
      <c r="M981" s="39">
        <f t="shared" si="9"/>
        <v>0</v>
      </c>
      <c r="N981" s="7" t="s">
        <v>661</v>
      </c>
      <c r="P981" s="74"/>
    </row>
    <row r="982" spans="1:16" ht="56.25">
      <c r="A982" s="10">
        <v>12012003250</v>
      </c>
      <c r="B982" s="8" t="s">
        <v>2502</v>
      </c>
      <c r="C982" s="8"/>
      <c r="D982" s="8"/>
      <c r="E982" s="8"/>
      <c r="F982" s="8" t="s">
        <v>2503</v>
      </c>
      <c r="G982" s="11" t="s">
        <v>2504</v>
      </c>
      <c r="H982" s="8" t="s">
        <v>2505</v>
      </c>
      <c r="I982" s="11" t="s">
        <v>23</v>
      </c>
      <c r="J982" s="40">
        <v>128176000</v>
      </c>
      <c r="K982" s="240">
        <v>128176000</v>
      </c>
      <c r="L982" s="40">
        <v>128176000</v>
      </c>
      <c r="M982" s="39">
        <f t="shared" si="9"/>
        <v>0</v>
      </c>
      <c r="N982" s="8"/>
      <c r="P982" s="74"/>
    </row>
    <row r="983" spans="1:16" ht="56.25">
      <c r="A983" s="6">
        <v>1201200326</v>
      </c>
      <c r="B983" s="8" t="s">
        <v>2506</v>
      </c>
      <c r="C983" s="9">
        <v>4</v>
      </c>
      <c r="D983" s="8" t="s">
        <v>2507</v>
      </c>
      <c r="E983" s="7" t="s">
        <v>17</v>
      </c>
      <c r="F983" s="8"/>
      <c r="G983" s="8"/>
      <c r="H983" s="8"/>
      <c r="I983" s="8"/>
      <c r="J983" s="39">
        <v>784841800</v>
      </c>
      <c r="K983" s="244">
        <f>SUM(K984:K989)</f>
        <v>784841800</v>
      </c>
      <c r="L983" s="39"/>
      <c r="M983" s="39">
        <f t="shared" si="9"/>
        <v>0</v>
      </c>
      <c r="N983" s="7" t="s">
        <v>661</v>
      </c>
      <c r="P983" s="74"/>
    </row>
    <row r="984" spans="1:16" ht="33.75">
      <c r="A984" s="10">
        <v>12012003260</v>
      </c>
      <c r="B984" s="8" t="s">
        <v>2508</v>
      </c>
      <c r="C984" s="8"/>
      <c r="D984" s="8"/>
      <c r="E984" s="8"/>
      <c r="F984" s="8" t="s">
        <v>2509</v>
      </c>
      <c r="G984" s="11" t="s">
        <v>133</v>
      </c>
      <c r="H984" s="8" t="s">
        <v>2510</v>
      </c>
      <c r="I984" s="11" t="s">
        <v>23</v>
      </c>
      <c r="J984" s="40">
        <v>438699000</v>
      </c>
      <c r="K984" s="240">
        <v>438699000</v>
      </c>
      <c r="L984" s="40">
        <v>438699000</v>
      </c>
      <c r="M984" s="39">
        <f t="shared" si="9"/>
        <v>0</v>
      </c>
      <c r="N984" s="8"/>
      <c r="P984" s="74"/>
    </row>
    <row r="985" spans="1:16" ht="33.75">
      <c r="A985" s="10">
        <v>12012003260</v>
      </c>
      <c r="B985" s="8" t="s">
        <v>2511</v>
      </c>
      <c r="C985" s="8"/>
      <c r="D985" s="8"/>
      <c r="E985" s="8"/>
      <c r="F985" s="8" t="s">
        <v>2512</v>
      </c>
      <c r="G985" s="11" t="s">
        <v>2513</v>
      </c>
      <c r="H985" s="8" t="s">
        <v>2514</v>
      </c>
      <c r="I985" s="11" t="s">
        <v>23</v>
      </c>
      <c r="J985" s="40">
        <v>65630000</v>
      </c>
      <c r="K985" s="240">
        <v>65630000</v>
      </c>
      <c r="L985" s="40">
        <v>65630000</v>
      </c>
      <c r="M985" s="39">
        <f t="shared" si="9"/>
        <v>0</v>
      </c>
      <c r="N985" s="8"/>
      <c r="P985" s="74"/>
    </row>
    <row r="986" spans="1:16" ht="78.75">
      <c r="A986" s="10">
        <v>12012003260</v>
      </c>
      <c r="B986" s="8" t="s">
        <v>2515</v>
      </c>
      <c r="C986" s="8"/>
      <c r="D986" s="8"/>
      <c r="E986" s="8"/>
      <c r="F986" s="8" t="s">
        <v>2516</v>
      </c>
      <c r="G986" s="11" t="s">
        <v>2517</v>
      </c>
      <c r="H986" s="8" t="s">
        <v>2518</v>
      </c>
      <c r="I986" s="11" t="s">
        <v>23</v>
      </c>
      <c r="J986" s="40">
        <v>90503400</v>
      </c>
      <c r="K986" s="240">
        <v>90503400</v>
      </c>
      <c r="L986" s="40">
        <v>90503400</v>
      </c>
      <c r="M986" s="39">
        <f t="shared" si="9"/>
        <v>0</v>
      </c>
      <c r="N986" s="8"/>
      <c r="P986" s="74"/>
    </row>
    <row r="987" spans="1:16" ht="67.5">
      <c r="A987" s="10">
        <v>12012003260</v>
      </c>
      <c r="B987" s="8" t="s">
        <v>2519</v>
      </c>
      <c r="C987" s="8"/>
      <c r="D987" s="8"/>
      <c r="E987" s="8"/>
      <c r="F987" s="8" t="s">
        <v>2520</v>
      </c>
      <c r="G987" s="11" t="s">
        <v>2521</v>
      </c>
      <c r="H987" s="8" t="s">
        <v>2522</v>
      </c>
      <c r="I987" s="11" t="s">
        <v>23</v>
      </c>
      <c r="J987" s="40">
        <v>61890400</v>
      </c>
      <c r="K987" s="240">
        <v>61890400</v>
      </c>
      <c r="L987" s="40">
        <v>61890400</v>
      </c>
      <c r="M987" s="39">
        <f t="shared" si="9"/>
        <v>0</v>
      </c>
      <c r="N987" s="8"/>
      <c r="P987" s="74"/>
    </row>
    <row r="988" spans="1:16" ht="67.5">
      <c r="A988" s="10">
        <v>12012003260</v>
      </c>
      <c r="B988" s="8" t="s">
        <v>2523</v>
      </c>
      <c r="C988" s="8"/>
      <c r="D988" s="8"/>
      <c r="E988" s="8"/>
      <c r="F988" s="8" t="s">
        <v>2524</v>
      </c>
      <c r="G988" s="11" t="s">
        <v>2525</v>
      </c>
      <c r="H988" s="8" t="s">
        <v>2526</v>
      </c>
      <c r="I988" s="11" t="s">
        <v>23</v>
      </c>
      <c r="J988" s="40">
        <v>58139000</v>
      </c>
      <c r="K988" s="240">
        <v>58139000</v>
      </c>
      <c r="L988" s="40">
        <v>58139000</v>
      </c>
      <c r="M988" s="39">
        <f t="shared" si="9"/>
        <v>0</v>
      </c>
      <c r="N988" s="8"/>
      <c r="P988" s="74"/>
    </row>
    <row r="989" spans="1:16" ht="78.75">
      <c r="A989" s="10">
        <v>12012003260</v>
      </c>
      <c r="B989" s="8" t="s">
        <v>2527</v>
      </c>
      <c r="C989" s="8"/>
      <c r="D989" s="8"/>
      <c r="E989" s="8"/>
      <c r="F989" s="8" t="s">
        <v>2528</v>
      </c>
      <c r="G989" s="11" t="s">
        <v>2529</v>
      </c>
      <c r="H989" s="8" t="s">
        <v>2530</v>
      </c>
      <c r="I989" s="11" t="s">
        <v>23</v>
      </c>
      <c r="J989" s="40">
        <v>69980000</v>
      </c>
      <c r="K989" s="240">
        <v>69980000</v>
      </c>
      <c r="L989" s="40">
        <v>69980000</v>
      </c>
      <c r="M989" s="39">
        <f t="shared" si="9"/>
        <v>0</v>
      </c>
      <c r="N989" s="8"/>
      <c r="P989" s="74"/>
    </row>
    <row r="990" spans="1:16" ht="22.5">
      <c r="A990" s="6">
        <v>1201200327</v>
      </c>
      <c r="B990" s="8" t="s">
        <v>2531</v>
      </c>
      <c r="C990" s="9">
        <v>4</v>
      </c>
      <c r="D990" s="8" t="s">
        <v>2532</v>
      </c>
      <c r="E990" s="7" t="s">
        <v>96</v>
      </c>
      <c r="F990" s="8"/>
      <c r="G990" s="8"/>
      <c r="H990" s="8"/>
      <c r="I990" s="8"/>
      <c r="J990" s="39">
        <v>141566000</v>
      </c>
      <c r="K990" s="244">
        <f>SUM(K991)</f>
        <v>141566000</v>
      </c>
      <c r="L990" s="39"/>
      <c r="M990" s="39">
        <f t="shared" si="9"/>
        <v>0</v>
      </c>
      <c r="N990" s="7" t="s">
        <v>661</v>
      </c>
      <c r="P990" s="74"/>
    </row>
    <row r="991" spans="1:16" ht="56.25">
      <c r="A991" s="10">
        <v>12012003270</v>
      </c>
      <c r="B991" s="8" t="s">
        <v>2533</v>
      </c>
      <c r="C991" s="8"/>
      <c r="D991" s="8"/>
      <c r="E991" s="8"/>
      <c r="F991" s="8" t="s">
        <v>2534</v>
      </c>
      <c r="G991" s="11" t="s">
        <v>1763</v>
      </c>
      <c r="H991" s="8" t="s">
        <v>2535</v>
      </c>
      <c r="I991" s="11" t="s">
        <v>2536</v>
      </c>
      <c r="J991" s="40">
        <v>141566000</v>
      </c>
      <c r="K991" s="240">
        <v>141566000</v>
      </c>
      <c r="L991" s="40">
        <v>141566000</v>
      </c>
      <c r="M991" s="39">
        <f t="shared" si="9"/>
        <v>0</v>
      </c>
      <c r="N991" s="8"/>
      <c r="P991" s="74"/>
    </row>
    <row r="992" spans="1:16" ht="45">
      <c r="A992" s="6">
        <v>1201200330</v>
      </c>
      <c r="B992" s="8" t="s">
        <v>2537</v>
      </c>
      <c r="C992" s="9">
        <v>4</v>
      </c>
      <c r="D992" s="8" t="s">
        <v>2538</v>
      </c>
      <c r="E992" s="7" t="s">
        <v>17</v>
      </c>
      <c r="F992" s="8"/>
      <c r="G992" s="8"/>
      <c r="H992" s="8"/>
      <c r="I992" s="8"/>
      <c r="J992" s="39">
        <v>152127000</v>
      </c>
      <c r="K992" s="244">
        <f>SUM(K993:K994)</f>
        <v>152127000</v>
      </c>
      <c r="L992" s="39"/>
      <c r="M992" s="39">
        <f t="shared" si="9"/>
        <v>0</v>
      </c>
      <c r="N992" s="7" t="s">
        <v>661</v>
      </c>
      <c r="P992" s="74"/>
    </row>
    <row r="993" spans="1:16" ht="45">
      <c r="A993" s="10">
        <v>12012003302</v>
      </c>
      <c r="B993" s="8" t="s">
        <v>2539</v>
      </c>
      <c r="C993" s="8"/>
      <c r="D993" s="8"/>
      <c r="E993" s="8"/>
      <c r="F993" s="8" t="s">
        <v>2540</v>
      </c>
      <c r="G993" s="11" t="s">
        <v>23</v>
      </c>
      <c r="H993" s="8" t="s">
        <v>2541</v>
      </c>
      <c r="I993" s="11" t="s">
        <v>23</v>
      </c>
      <c r="J993" s="40">
        <v>7482000</v>
      </c>
      <c r="K993" s="240">
        <v>7482000</v>
      </c>
      <c r="L993" s="40">
        <v>7482000</v>
      </c>
      <c r="M993" s="39">
        <f t="shared" si="9"/>
        <v>0</v>
      </c>
      <c r="N993" s="8"/>
      <c r="P993" s="74"/>
    </row>
    <row r="994" spans="1:16" ht="67.5">
      <c r="A994" s="10">
        <v>12012003305</v>
      </c>
      <c r="B994" s="8" t="s">
        <v>2542</v>
      </c>
      <c r="C994" s="8"/>
      <c r="D994" s="8"/>
      <c r="E994" s="8"/>
      <c r="F994" s="8" t="s">
        <v>2543</v>
      </c>
      <c r="G994" s="11" t="s">
        <v>23</v>
      </c>
      <c r="H994" s="8" t="s">
        <v>2544</v>
      </c>
      <c r="I994" s="11" t="s">
        <v>2545</v>
      </c>
      <c r="J994" s="40">
        <v>144645000</v>
      </c>
      <c r="K994" s="240">
        <v>144645000</v>
      </c>
      <c r="L994" s="40">
        <v>144645000</v>
      </c>
      <c r="M994" s="39">
        <f t="shared" si="9"/>
        <v>0</v>
      </c>
      <c r="N994" s="8"/>
      <c r="P994" s="74"/>
    </row>
    <row r="995" spans="1:16" ht="33.75">
      <c r="A995" s="6">
        <v>1201200331</v>
      </c>
      <c r="B995" s="8" t="s">
        <v>2546</v>
      </c>
      <c r="C995" s="9">
        <v>4</v>
      </c>
      <c r="D995" s="8" t="s">
        <v>2547</v>
      </c>
      <c r="E995" s="7" t="s">
        <v>17</v>
      </c>
      <c r="F995" s="8"/>
      <c r="G995" s="8"/>
      <c r="H995" s="8"/>
      <c r="I995" s="8"/>
      <c r="J995" s="39">
        <v>451527000</v>
      </c>
      <c r="K995" s="244">
        <f>SUM(K996:K998)</f>
        <v>451527000</v>
      </c>
      <c r="L995" s="39"/>
      <c r="M995" s="39">
        <f t="shared" si="9"/>
        <v>0</v>
      </c>
      <c r="N995" s="7" t="s">
        <v>661</v>
      </c>
      <c r="P995" s="74"/>
    </row>
    <row r="996" spans="1:16" ht="33.75">
      <c r="A996" s="10">
        <v>12012003310</v>
      </c>
      <c r="B996" s="8" t="s">
        <v>2548</v>
      </c>
      <c r="C996" s="8"/>
      <c r="D996" s="8"/>
      <c r="E996" s="8"/>
      <c r="F996" s="8" t="s">
        <v>2549</v>
      </c>
      <c r="G996" s="11" t="s">
        <v>2550</v>
      </c>
      <c r="H996" s="8" t="s">
        <v>2551</v>
      </c>
      <c r="I996" s="11" t="s">
        <v>23</v>
      </c>
      <c r="J996" s="40">
        <v>274419000</v>
      </c>
      <c r="K996" s="240">
        <v>274419000</v>
      </c>
      <c r="L996" s="40">
        <v>274419000</v>
      </c>
      <c r="M996" s="39">
        <f t="shared" si="9"/>
        <v>0</v>
      </c>
      <c r="N996" s="8"/>
      <c r="P996" s="74"/>
    </row>
    <row r="997" spans="1:16" ht="56.25">
      <c r="A997" s="10">
        <v>12012003310</v>
      </c>
      <c r="B997" s="8" t="s">
        <v>2552</v>
      </c>
      <c r="C997" s="8"/>
      <c r="D997" s="8"/>
      <c r="E997" s="8"/>
      <c r="F997" s="8" t="s">
        <v>2553</v>
      </c>
      <c r="G997" s="8" t="s">
        <v>2554</v>
      </c>
      <c r="H997" s="8" t="s">
        <v>2555</v>
      </c>
      <c r="I997" s="11" t="s">
        <v>23</v>
      </c>
      <c r="J997" s="40">
        <v>113762000</v>
      </c>
      <c r="K997" s="240">
        <v>113762000</v>
      </c>
      <c r="L997" s="40">
        <v>113762000</v>
      </c>
      <c r="M997" s="39">
        <f t="shared" si="9"/>
        <v>0</v>
      </c>
      <c r="N997" s="8"/>
      <c r="P997" s="74"/>
    </row>
    <row r="998" spans="1:16" ht="67.5">
      <c r="A998" s="10">
        <v>12012003310</v>
      </c>
      <c r="B998" s="8" t="s">
        <v>2556</v>
      </c>
      <c r="C998" s="8"/>
      <c r="D998" s="8"/>
      <c r="E998" s="8"/>
      <c r="F998" s="8" t="s">
        <v>2557</v>
      </c>
      <c r="G998" s="11" t="s">
        <v>23</v>
      </c>
      <c r="H998" s="8" t="s">
        <v>2558</v>
      </c>
      <c r="I998" s="11" t="s">
        <v>2559</v>
      </c>
      <c r="J998" s="40">
        <v>63346000</v>
      </c>
      <c r="K998" s="240">
        <v>63346000</v>
      </c>
      <c r="L998" s="40">
        <v>63346000</v>
      </c>
      <c r="M998" s="39">
        <f t="shared" si="9"/>
        <v>0</v>
      </c>
      <c r="N998" s="8"/>
      <c r="P998" s="74"/>
    </row>
    <row r="999" spans="1:16" ht="56.25">
      <c r="A999" s="6">
        <v>1201200357</v>
      </c>
      <c r="B999" s="8" t="s">
        <v>2560</v>
      </c>
      <c r="C999" s="9">
        <v>4</v>
      </c>
      <c r="D999" s="8" t="s">
        <v>2561</v>
      </c>
      <c r="E999" s="7" t="s">
        <v>2562</v>
      </c>
      <c r="F999" s="8"/>
      <c r="G999" s="8"/>
      <c r="H999" s="8"/>
      <c r="I999" s="8"/>
      <c r="J999" s="39">
        <v>149016000</v>
      </c>
      <c r="K999" s="244">
        <f>SUM(K1000:K1002)</f>
        <v>156356000</v>
      </c>
      <c r="L999" s="39"/>
      <c r="M999" s="39">
        <f t="shared" si="9"/>
        <v>7340000</v>
      </c>
      <c r="N999" s="7" t="s">
        <v>661</v>
      </c>
      <c r="P999" s="74"/>
    </row>
    <row r="1000" spans="1:16" ht="45">
      <c r="A1000" s="10">
        <v>12012003570</v>
      </c>
      <c r="B1000" s="8" t="s">
        <v>2563</v>
      </c>
      <c r="C1000" s="8"/>
      <c r="D1000" s="8"/>
      <c r="E1000" s="8"/>
      <c r="F1000" s="8" t="s">
        <v>2564</v>
      </c>
      <c r="G1000" s="11" t="s">
        <v>1827</v>
      </c>
      <c r="H1000" s="8" t="s">
        <v>2565</v>
      </c>
      <c r="I1000" s="11" t="s">
        <v>672</v>
      </c>
      <c r="J1000" s="40">
        <v>20668000</v>
      </c>
      <c r="K1000" s="248">
        <v>28008000</v>
      </c>
      <c r="L1000" s="87">
        <v>28008000</v>
      </c>
      <c r="M1000" s="39">
        <f t="shared" si="9"/>
        <v>7340000</v>
      </c>
      <c r="N1000" s="8"/>
      <c r="P1000" s="74"/>
    </row>
    <row r="1001" spans="1:16" ht="45">
      <c r="A1001" s="10">
        <v>12012003570</v>
      </c>
      <c r="B1001" s="8" t="s">
        <v>2566</v>
      </c>
      <c r="C1001" s="8"/>
      <c r="D1001" s="8"/>
      <c r="E1001" s="8"/>
      <c r="F1001" s="8" t="s">
        <v>2567</v>
      </c>
      <c r="G1001" s="11" t="s">
        <v>21</v>
      </c>
      <c r="H1001" s="8" t="s">
        <v>2568</v>
      </c>
      <c r="I1001" s="11" t="s">
        <v>2569</v>
      </c>
      <c r="J1001" s="40">
        <v>80832000</v>
      </c>
      <c r="K1001" s="240">
        <v>80832000</v>
      </c>
      <c r="L1001" s="40">
        <v>80832000</v>
      </c>
      <c r="M1001" s="39">
        <f t="shared" si="9"/>
        <v>0</v>
      </c>
      <c r="N1001" s="8"/>
      <c r="P1001" s="74"/>
    </row>
    <row r="1002" spans="1:16" ht="33.75">
      <c r="A1002" s="10">
        <v>12012003570</v>
      </c>
      <c r="B1002" s="8" t="s">
        <v>2570</v>
      </c>
      <c r="C1002" s="8"/>
      <c r="D1002" s="8"/>
      <c r="E1002" s="8"/>
      <c r="F1002" s="8" t="s">
        <v>2571</v>
      </c>
      <c r="G1002" s="11" t="s">
        <v>2572</v>
      </c>
      <c r="H1002" s="8" t="s">
        <v>2573</v>
      </c>
      <c r="I1002" s="11" t="s">
        <v>2574</v>
      </c>
      <c r="J1002" s="40">
        <v>47516000</v>
      </c>
      <c r="K1002" s="240">
        <v>47516000</v>
      </c>
      <c r="L1002" s="40">
        <v>47516000</v>
      </c>
      <c r="M1002" s="39">
        <f t="shared" si="9"/>
        <v>0</v>
      </c>
      <c r="N1002" s="8"/>
      <c r="P1002" s="74"/>
    </row>
    <row r="1003" spans="1:16" ht="45">
      <c r="A1003" s="6">
        <v>1201200358</v>
      </c>
      <c r="B1003" s="8" t="s">
        <v>2575</v>
      </c>
      <c r="C1003" s="9">
        <v>4</v>
      </c>
      <c r="D1003" s="8" t="s">
        <v>2576</v>
      </c>
      <c r="E1003" s="7" t="s">
        <v>351</v>
      </c>
      <c r="F1003" s="8"/>
      <c r="G1003" s="8"/>
      <c r="H1003" s="8"/>
      <c r="I1003" s="8"/>
      <c r="J1003" s="39">
        <v>1074296000</v>
      </c>
      <c r="K1003" s="244">
        <f>SUM(K1004:K1006)</f>
        <v>1074296000</v>
      </c>
      <c r="L1003" s="39"/>
      <c r="M1003" s="39">
        <f t="shared" si="9"/>
        <v>0</v>
      </c>
      <c r="N1003" s="7" t="s">
        <v>661</v>
      </c>
      <c r="P1003" s="74"/>
    </row>
    <row r="1004" spans="1:16" ht="45">
      <c r="A1004" s="10">
        <v>12012003580</v>
      </c>
      <c r="B1004" s="8" t="s">
        <v>2577</v>
      </c>
      <c r="C1004" s="8"/>
      <c r="D1004" s="8"/>
      <c r="E1004" s="8"/>
      <c r="F1004" s="8" t="s">
        <v>2578</v>
      </c>
      <c r="G1004" s="11" t="s">
        <v>21</v>
      </c>
      <c r="H1004" s="8" t="s">
        <v>2579</v>
      </c>
      <c r="I1004" s="11" t="s">
        <v>2580</v>
      </c>
      <c r="J1004" s="40">
        <v>104466000</v>
      </c>
      <c r="K1004" s="240">
        <v>104466000</v>
      </c>
      <c r="L1004" s="40">
        <v>104466000</v>
      </c>
      <c r="M1004" s="39">
        <f t="shared" si="9"/>
        <v>0</v>
      </c>
      <c r="N1004" s="8"/>
      <c r="P1004" s="74"/>
    </row>
    <row r="1005" spans="1:16" ht="56.25">
      <c r="A1005" s="10">
        <v>12012003580</v>
      </c>
      <c r="B1005" s="8" t="s">
        <v>2581</v>
      </c>
      <c r="C1005" s="8"/>
      <c r="D1005" s="8"/>
      <c r="E1005" s="8"/>
      <c r="F1005" s="8" t="s">
        <v>2582</v>
      </c>
      <c r="G1005" s="11" t="s">
        <v>21</v>
      </c>
      <c r="H1005" s="8" t="s">
        <v>2583</v>
      </c>
      <c r="I1005" s="11" t="s">
        <v>2584</v>
      </c>
      <c r="J1005" s="40">
        <v>290315000</v>
      </c>
      <c r="K1005" s="240">
        <v>290315000</v>
      </c>
      <c r="L1005" s="40">
        <v>290315000</v>
      </c>
      <c r="M1005" s="39">
        <f t="shared" si="9"/>
        <v>0</v>
      </c>
      <c r="N1005" s="8"/>
      <c r="P1005" s="74"/>
    </row>
    <row r="1006" spans="1:16" ht="56.25">
      <c r="A1006" s="10">
        <v>12012003580</v>
      </c>
      <c r="B1006" s="8" t="s">
        <v>2585</v>
      </c>
      <c r="C1006" s="8"/>
      <c r="D1006" s="8"/>
      <c r="E1006" s="8"/>
      <c r="F1006" s="8" t="s">
        <v>2586</v>
      </c>
      <c r="G1006" s="11" t="s">
        <v>21</v>
      </c>
      <c r="H1006" s="8" t="s">
        <v>2587</v>
      </c>
      <c r="I1006" s="11" t="s">
        <v>2584</v>
      </c>
      <c r="J1006" s="40">
        <v>679515000</v>
      </c>
      <c r="K1006" s="240">
        <v>679515000</v>
      </c>
      <c r="L1006" s="40">
        <v>679515000</v>
      </c>
      <c r="M1006" s="39">
        <f t="shared" si="9"/>
        <v>0</v>
      </c>
      <c r="N1006" s="8"/>
      <c r="P1006" s="74"/>
    </row>
    <row r="1007" spans="1:16" ht="22.5">
      <c r="A1007" s="6">
        <v>1201200359</v>
      </c>
      <c r="B1007" s="8" t="s">
        <v>2588</v>
      </c>
      <c r="C1007" s="9">
        <v>4</v>
      </c>
      <c r="D1007" s="8" t="s">
        <v>2589</v>
      </c>
      <c r="E1007" s="7" t="s">
        <v>17</v>
      </c>
      <c r="F1007" s="8"/>
      <c r="G1007" s="8"/>
      <c r="H1007" s="8"/>
      <c r="I1007" s="8"/>
      <c r="J1007" s="39">
        <v>502855000</v>
      </c>
      <c r="K1007" s="244">
        <f>SUM(K1008:K1015)</f>
        <v>502855000</v>
      </c>
      <c r="L1007" s="39"/>
      <c r="M1007" s="39">
        <f t="shared" si="9"/>
        <v>0</v>
      </c>
      <c r="N1007" s="7" t="s">
        <v>661</v>
      </c>
      <c r="P1007" s="74"/>
    </row>
    <row r="1008" spans="1:16" ht="78.75">
      <c r="A1008" s="10">
        <v>12012003590</v>
      </c>
      <c r="B1008" s="8" t="s">
        <v>2590</v>
      </c>
      <c r="C1008" s="8"/>
      <c r="D1008" s="8"/>
      <c r="E1008" s="8"/>
      <c r="F1008" s="8" t="s">
        <v>2591</v>
      </c>
      <c r="G1008" s="11" t="s">
        <v>283</v>
      </c>
      <c r="H1008" s="8" t="s">
        <v>2592</v>
      </c>
      <c r="I1008" s="11" t="s">
        <v>23</v>
      </c>
      <c r="J1008" s="40">
        <v>121497000</v>
      </c>
      <c r="K1008" s="240">
        <v>121497000</v>
      </c>
      <c r="L1008" s="40">
        <v>121497000</v>
      </c>
      <c r="M1008" s="39">
        <f t="shared" si="9"/>
        <v>0</v>
      </c>
      <c r="N1008" s="8"/>
      <c r="P1008" s="74"/>
    </row>
    <row r="1009" spans="1:16" ht="56.25">
      <c r="A1009" s="10">
        <v>12012003590</v>
      </c>
      <c r="B1009" s="8" t="s">
        <v>2593</v>
      </c>
      <c r="C1009" s="8"/>
      <c r="D1009" s="8"/>
      <c r="E1009" s="8"/>
      <c r="F1009" s="8" t="s">
        <v>2594</v>
      </c>
      <c r="G1009" s="11" t="s">
        <v>2595</v>
      </c>
      <c r="H1009" s="8" t="s">
        <v>2596</v>
      </c>
      <c r="I1009" s="11" t="s">
        <v>2220</v>
      </c>
      <c r="J1009" s="40">
        <v>71356000</v>
      </c>
      <c r="K1009" s="240">
        <v>71356000</v>
      </c>
      <c r="L1009" s="40">
        <v>71356000</v>
      </c>
      <c r="M1009" s="39">
        <f t="shared" si="9"/>
        <v>0</v>
      </c>
      <c r="N1009" s="8"/>
      <c r="P1009" s="74"/>
    </row>
    <row r="1010" spans="1:16" ht="56.25">
      <c r="A1010" s="10">
        <v>12012003591</v>
      </c>
      <c r="B1010" s="11" t="s">
        <v>2597</v>
      </c>
      <c r="C1010" s="8"/>
      <c r="D1010" s="8"/>
      <c r="E1010" s="8"/>
      <c r="F1010" s="8" t="s">
        <v>2598</v>
      </c>
      <c r="G1010" s="11" t="s">
        <v>133</v>
      </c>
      <c r="H1010" s="8" t="s">
        <v>2599</v>
      </c>
      <c r="I1010" s="11" t="s">
        <v>23</v>
      </c>
      <c r="J1010" s="40">
        <v>97220000</v>
      </c>
      <c r="K1010" s="240">
        <v>97220000</v>
      </c>
      <c r="L1010" s="40">
        <v>97220000</v>
      </c>
      <c r="M1010" s="39">
        <f t="shared" si="9"/>
        <v>0</v>
      </c>
      <c r="N1010" s="8"/>
      <c r="P1010" s="74"/>
    </row>
    <row r="1011" spans="1:16" ht="33.75">
      <c r="A1011" s="10">
        <v>12012003591</v>
      </c>
      <c r="B1011" s="8" t="s">
        <v>2600</v>
      </c>
      <c r="C1011" s="8"/>
      <c r="D1011" s="8"/>
      <c r="E1011" s="8"/>
      <c r="F1011" s="8" t="s">
        <v>2601</v>
      </c>
      <c r="G1011" s="11" t="s">
        <v>1980</v>
      </c>
      <c r="H1011" s="8" t="s">
        <v>2602</v>
      </c>
      <c r="I1011" s="11" t="s">
        <v>174</v>
      </c>
      <c r="J1011" s="40">
        <v>39857000</v>
      </c>
      <c r="K1011" s="240">
        <v>39857000</v>
      </c>
      <c r="L1011" s="40">
        <v>39857000</v>
      </c>
      <c r="M1011" s="39">
        <f t="shared" si="9"/>
        <v>0</v>
      </c>
      <c r="N1011" s="8"/>
      <c r="P1011" s="74"/>
    </row>
    <row r="1012" spans="1:16" ht="33.75">
      <c r="A1012" s="10">
        <v>12012003592</v>
      </c>
      <c r="B1012" s="8" t="s">
        <v>2603</v>
      </c>
      <c r="C1012" s="8"/>
      <c r="D1012" s="8"/>
      <c r="E1012" s="8"/>
      <c r="F1012" s="11" t="s">
        <v>2604</v>
      </c>
      <c r="G1012" s="11" t="s">
        <v>23</v>
      </c>
      <c r="H1012" s="8" t="s">
        <v>2605</v>
      </c>
      <c r="I1012" s="11" t="s">
        <v>2606</v>
      </c>
      <c r="J1012" s="40">
        <v>34249000</v>
      </c>
      <c r="K1012" s="240">
        <v>34249000</v>
      </c>
      <c r="L1012" s="40">
        <v>34249000</v>
      </c>
      <c r="M1012" s="39">
        <f t="shared" si="9"/>
        <v>0</v>
      </c>
      <c r="N1012" s="8"/>
      <c r="P1012" s="74"/>
    </row>
    <row r="1013" spans="1:16" ht="78.75">
      <c r="A1013" s="10">
        <v>12012003593</v>
      </c>
      <c r="B1013" s="8" t="s">
        <v>2607</v>
      </c>
      <c r="C1013" s="8"/>
      <c r="D1013" s="8"/>
      <c r="E1013" s="8"/>
      <c r="F1013" s="8" t="s">
        <v>2608</v>
      </c>
      <c r="G1013" s="11" t="s">
        <v>644</v>
      </c>
      <c r="H1013" s="8" t="s">
        <v>2609</v>
      </c>
      <c r="I1013" s="11" t="s">
        <v>2545</v>
      </c>
      <c r="J1013" s="40">
        <v>69644000</v>
      </c>
      <c r="K1013" s="240">
        <v>69644000</v>
      </c>
      <c r="L1013" s="40">
        <v>69644000</v>
      </c>
      <c r="M1013" s="39">
        <f t="shared" si="9"/>
        <v>0</v>
      </c>
      <c r="N1013" s="8"/>
      <c r="P1013" s="74"/>
    </row>
    <row r="1014" spans="1:16" ht="56.25">
      <c r="A1014" s="10">
        <v>12012003593</v>
      </c>
      <c r="B1014" s="8" t="s">
        <v>2610</v>
      </c>
      <c r="C1014" s="8"/>
      <c r="D1014" s="8"/>
      <c r="E1014" s="8"/>
      <c r="F1014" s="8" t="s">
        <v>2611</v>
      </c>
      <c r="G1014" s="11" t="s">
        <v>2545</v>
      </c>
      <c r="H1014" s="8" t="s">
        <v>2612</v>
      </c>
      <c r="I1014" s="11" t="s">
        <v>23</v>
      </c>
      <c r="J1014" s="40">
        <v>33115000</v>
      </c>
      <c r="K1014" s="240">
        <v>33115000</v>
      </c>
      <c r="L1014" s="40">
        <v>33115000</v>
      </c>
      <c r="M1014" s="39">
        <f t="shared" si="9"/>
        <v>0</v>
      </c>
      <c r="N1014" s="8"/>
      <c r="P1014" s="74"/>
    </row>
    <row r="1015" spans="1:16" ht="78.75">
      <c r="A1015" s="10">
        <v>12012003593</v>
      </c>
      <c r="B1015" s="8" t="s">
        <v>2613</v>
      </c>
      <c r="C1015" s="8"/>
      <c r="D1015" s="8"/>
      <c r="E1015" s="8"/>
      <c r="F1015" s="8" t="s">
        <v>2614</v>
      </c>
      <c r="G1015" s="11" t="s">
        <v>2545</v>
      </c>
      <c r="H1015" s="8" t="s">
        <v>2615</v>
      </c>
      <c r="I1015" s="11" t="s">
        <v>23</v>
      </c>
      <c r="J1015" s="40">
        <v>35917000</v>
      </c>
      <c r="K1015" s="240">
        <v>35917000</v>
      </c>
      <c r="L1015" s="40">
        <v>35917000</v>
      </c>
      <c r="M1015" s="39">
        <f t="shared" si="9"/>
        <v>0</v>
      </c>
      <c r="N1015" s="8"/>
      <c r="P1015" s="74"/>
    </row>
    <row r="1016" spans="1:16" ht="45">
      <c r="A1016" s="6">
        <v>1201200361</v>
      </c>
      <c r="B1016" s="8" t="s">
        <v>2616</v>
      </c>
      <c r="C1016" s="9">
        <v>4</v>
      </c>
      <c r="D1016" s="8" t="s">
        <v>2617</v>
      </c>
      <c r="E1016" s="7" t="s">
        <v>17</v>
      </c>
      <c r="F1016" s="8"/>
      <c r="G1016" s="8"/>
      <c r="H1016" s="8"/>
      <c r="I1016" s="8"/>
      <c r="J1016" s="39">
        <v>375097600</v>
      </c>
      <c r="K1016" s="244">
        <f>SUM(K1017:K1020)</f>
        <v>375097600</v>
      </c>
      <c r="L1016" s="39"/>
      <c r="M1016" s="39">
        <f t="shared" si="9"/>
        <v>0</v>
      </c>
      <c r="N1016" s="7" t="s">
        <v>661</v>
      </c>
      <c r="P1016" s="74"/>
    </row>
    <row r="1017" spans="1:16">
      <c r="A1017" s="10">
        <v>12012003610</v>
      </c>
      <c r="B1017" s="11" t="s">
        <v>2618</v>
      </c>
      <c r="C1017" s="8"/>
      <c r="D1017" s="8"/>
      <c r="E1017" s="8"/>
      <c r="F1017" s="8"/>
      <c r="G1017" s="8"/>
      <c r="H1017" s="8"/>
      <c r="I1017" s="8"/>
      <c r="J1017" s="40">
        <v>146399000</v>
      </c>
      <c r="K1017" s="240">
        <v>146399000</v>
      </c>
      <c r="L1017" s="40">
        <v>146399000</v>
      </c>
      <c r="M1017" s="39">
        <f t="shared" si="9"/>
        <v>0</v>
      </c>
      <c r="N1017" s="8"/>
      <c r="P1017" s="74"/>
    </row>
    <row r="1018" spans="1:16" ht="67.5">
      <c r="A1018" s="10">
        <v>12012003610</v>
      </c>
      <c r="B1018" s="11" t="s">
        <v>2619</v>
      </c>
      <c r="C1018" s="8"/>
      <c r="D1018" s="8"/>
      <c r="E1018" s="8"/>
      <c r="F1018" s="8" t="s">
        <v>2620</v>
      </c>
      <c r="G1018" s="11" t="s">
        <v>2621</v>
      </c>
      <c r="H1018" s="8" t="s">
        <v>2622</v>
      </c>
      <c r="I1018" s="11" t="s">
        <v>70</v>
      </c>
      <c r="J1018" s="40">
        <v>103300000</v>
      </c>
      <c r="K1018" s="240">
        <v>103300000</v>
      </c>
      <c r="L1018" s="40">
        <v>103300000</v>
      </c>
      <c r="M1018" s="39">
        <f t="shared" si="9"/>
        <v>0</v>
      </c>
      <c r="N1018" s="8"/>
      <c r="P1018" s="74"/>
    </row>
    <row r="1019" spans="1:16" ht="45">
      <c r="A1019" s="10">
        <v>12012003610</v>
      </c>
      <c r="B1019" s="11" t="s">
        <v>2623</v>
      </c>
      <c r="C1019" s="8"/>
      <c r="D1019" s="8"/>
      <c r="E1019" s="8"/>
      <c r="F1019" s="8" t="s">
        <v>2624</v>
      </c>
      <c r="G1019" s="11" t="s">
        <v>2625</v>
      </c>
      <c r="H1019" s="8" t="s">
        <v>2626</v>
      </c>
      <c r="I1019" s="11" t="s">
        <v>1860</v>
      </c>
      <c r="J1019" s="40">
        <v>50718000</v>
      </c>
      <c r="K1019" s="240">
        <v>50718000</v>
      </c>
      <c r="L1019" s="40">
        <v>50718000</v>
      </c>
      <c r="M1019" s="39">
        <f t="shared" si="9"/>
        <v>0</v>
      </c>
      <c r="N1019" s="8"/>
      <c r="P1019" s="74"/>
    </row>
    <row r="1020" spans="1:16" ht="67.5">
      <c r="A1020" s="10">
        <v>12012003610</v>
      </c>
      <c r="B1020" s="11" t="s">
        <v>2627</v>
      </c>
      <c r="C1020" s="8"/>
      <c r="D1020" s="8"/>
      <c r="E1020" s="8"/>
      <c r="F1020" s="8" t="s">
        <v>2628</v>
      </c>
      <c r="G1020" s="11" t="s">
        <v>283</v>
      </c>
      <c r="H1020" s="8" t="s">
        <v>2629</v>
      </c>
      <c r="I1020" s="11" t="s">
        <v>23</v>
      </c>
      <c r="J1020" s="40">
        <v>74680600</v>
      </c>
      <c r="K1020" s="240">
        <v>74680600</v>
      </c>
      <c r="L1020" s="40">
        <v>74680600</v>
      </c>
      <c r="M1020" s="39">
        <f t="shared" si="9"/>
        <v>0</v>
      </c>
      <c r="N1020" s="8"/>
      <c r="P1020" s="74"/>
    </row>
    <row r="1021" spans="1:16" ht="33.75">
      <c r="A1021" s="6">
        <v>1201200362</v>
      </c>
      <c r="B1021" s="8" t="s">
        <v>2630</v>
      </c>
      <c r="C1021" s="9">
        <v>4</v>
      </c>
      <c r="D1021" s="8" t="s">
        <v>2631</v>
      </c>
      <c r="E1021" s="7" t="s">
        <v>2632</v>
      </c>
      <c r="F1021" s="8"/>
      <c r="G1021" s="8"/>
      <c r="H1021" s="8"/>
      <c r="I1021" s="8"/>
      <c r="J1021" s="39">
        <v>128003000</v>
      </c>
      <c r="K1021" s="244">
        <f>SUM(K1022)</f>
        <v>128003000</v>
      </c>
      <c r="L1021" s="39"/>
      <c r="M1021" s="39">
        <f t="shared" si="9"/>
        <v>0</v>
      </c>
      <c r="N1021" s="7" t="s">
        <v>661</v>
      </c>
      <c r="P1021" s="74"/>
    </row>
    <row r="1022" spans="1:16" ht="56.25">
      <c r="A1022" s="10">
        <v>12012003620</v>
      </c>
      <c r="B1022" s="8" t="s">
        <v>2633</v>
      </c>
      <c r="C1022" s="8"/>
      <c r="D1022" s="8"/>
      <c r="E1022" s="8"/>
      <c r="F1022" s="8" t="s">
        <v>2634</v>
      </c>
      <c r="G1022" s="11" t="s">
        <v>2635</v>
      </c>
      <c r="H1022" s="8" t="s">
        <v>2636</v>
      </c>
      <c r="I1022" s="11" t="s">
        <v>174</v>
      </c>
      <c r="J1022" s="40">
        <v>128003000</v>
      </c>
      <c r="K1022" s="240">
        <v>128003000</v>
      </c>
      <c r="L1022" s="40">
        <v>128003000</v>
      </c>
      <c r="M1022" s="39">
        <f t="shared" si="9"/>
        <v>0</v>
      </c>
      <c r="N1022" s="8"/>
      <c r="P1022" s="74"/>
    </row>
    <row r="1023" spans="1:16" ht="33.75">
      <c r="A1023" s="6">
        <v>1201200365</v>
      </c>
      <c r="B1023" s="8" t="s">
        <v>2637</v>
      </c>
      <c r="C1023" s="9">
        <v>4</v>
      </c>
      <c r="D1023" s="8" t="s">
        <v>2638</v>
      </c>
      <c r="E1023" s="7" t="s">
        <v>2639</v>
      </c>
      <c r="F1023" s="8"/>
      <c r="G1023" s="8"/>
      <c r="H1023" s="8"/>
      <c r="I1023" s="8"/>
      <c r="J1023" s="39">
        <v>453017800</v>
      </c>
      <c r="K1023" s="244">
        <f>SUM(K1024:K1027)</f>
        <v>453017800</v>
      </c>
      <c r="L1023" s="39"/>
      <c r="M1023" s="39">
        <f t="shared" si="9"/>
        <v>0</v>
      </c>
      <c r="N1023" s="7" t="s">
        <v>661</v>
      </c>
      <c r="P1023" s="74"/>
    </row>
    <row r="1024" spans="1:16" ht="45">
      <c r="A1024" s="10">
        <v>12012003650</v>
      </c>
      <c r="B1024" s="8" t="s">
        <v>2640</v>
      </c>
      <c r="C1024" s="8"/>
      <c r="D1024" s="8"/>
      <c r="E1024" s="8"/>
      <c r="F1024" s="8" t="s">
        <v>2641</v>
      </c>
      <c r="G1024" s="11" t="s">
        <v>736</v>
      </c>
      <c r="H1024" s="8" t="s">
        <v>2642</v>
      </c>
      <c r="I1024" s="11" t="s">
        <v>387</v>
      </c>
      <c r="J1024" s="40">
        <v>97000000</v>
      </c>
      <c r="K1024" s="240">
        <v>97000000</v>
      </c>
      <c r="L1024" s="40">
        <v>97000000</v>
      </c>
      <c r="M1024" s="39">
        <f t="shared" si="9"/>
        <v>0</v>
      </c>
      <c r="N1024" s="8"/>
      <c r="P1024" s="74"/>
    </row>
    <row r="1025" spans="1:16" ht="33.75">
      <c r="A1025" s="10">
        <v>12012003650</v>
      </c>
      <c r="B1025" s="8" t="s">
        <v>2643</v>
      </c>
      <c r="C1025" s="8"/>
      <c r="D1025" s="8"/>
      <c r="E1025" s="8"/>
      <c r="F1025" s="8" t="s">
        <v>2644</v>
      </c>
      <c r="G1025" s="11" t="s">
        <v>70</v>
      </c>
      <c r="H1025" s="8" t="s">
        <v>2645</v>
      </c>
      <c r="I1025" s="11" t="s">
        <v>257</v>
      </c>
      <c r="J1025" s="40">
        <v>250000000</v>
      </c>
      <c r="K1025" s="240">
        <v>250000000</v>
      </c>
      <c r="L1025" s="40">
        <v>250000000</v>
      </c>
      <c r="M1025" s="39">
        <f t="shared" si="9"/>
        <v>0</v>
      </c>
      <c r="N1025" s="8"/>
      <c r="P1025" s="74"/>
    </row>
    <row r="1026" spans="1:16" ht="78.75">
      <c r="A1026" s="10">
        <v>12012003650</v>
      </c>
      <c r="B1026" s="8" t="s">
        <v>2646</v>
      </c>
      <c r="C1026" s="8"/>
      <c r="D1026" s="8"/>
      <c r="E1026" s="8"/>
      <c r="F1026" s="8" t="s">
        <v>2647</v>
      </c>
      <c r="G1026" s="11" t="s">
        <v>2521</v>
      </c>
      <c r="H1026" s="8" t="s">
        <v>2648</v>
      </c>
      <c r="I1026" s="11" t="s">
        <v>672</v>
      </c>
      <c r="J1026" s="40">
        <v>59195800</v>
      </c>
      <c r="K1026" s="240">
        <v>59195800</v>
      </c>
      <c r="L1026" s="40">
        <v>59195800</v>
      </c>
      <c r="M1026" s="39">
        <f t="shared" si="9"/>
        <v>0</v>
      </c>
      <c r="N1026" s="8"/>
      <c r="P1026" s="74"/>
    </row>
    <row r="1027" spans="1:16" ht="22.5">
      <c r="A1027" s="10">
        <v>12012003650</v>
      </c>
      <c r="B1027" s="8" t="s">
        <v>2649</v>
      </c>
      <c r="C1027" s="8"/>
      <c r="D1027" s="8"/>
      <c r="E1027" s="8"/>
      <c r="F1027" s="8" t="s">
        <v>2650</v>
      </c>
      <c r="G1027" s="11" t="s">
        <v>2651</v>
      </c>
      <c r="H1027" s="8" t="s">
        <v>2652</v>
      </c>
      <c r="I1027" s="11" t="s">
        <v>2653</v>
      </c>
      <c r="J1027" s="40">
        <v>46822000</v>
      </c>
      <c r="K1027" s="240">
        <v>46822000</v>
      </c>
      <c r="L1027" s="40">
        <v>46822000</v>
      </c>
      <c r="M1027" s="39">
        <f t="shared" si="9"/>
        <v>0</v>
      </c>
      <c r="N1027" s="8"/>
      <c r="P1027" s="74"/>
    </row>
    <row r="1028" spans="1:16" ht="33.75">
      <c r="A1028" s="6">
        <v>1201200367</v>
      </c>
      <c r="B1028" s="8" t="s">
        <v>2654</v>
      </c>
      <c r="C1028" s="9">
        <v>4</v>
      </c>
      <c r="D1028" s="8" t="s">
        <v>2655</v>
      </c>
      <c r="E1028" s="7" t="s">
        <v>17</v>
      </c>
      <c r="F1028" s="8"/>
      <c r="G1028" s="8"/>
      <c r="H1028" s="8"/>
      <c r="I1028" s="8"/>
      <c r="J1028" s="39">
        <v>555212000</v>
      </c>
      <c r="K1028" s="244">
        <f>SUM(K1029:K1037)</f>
        <v>555212000</v>
      </c>
      <c r="L1028" s="39"/>
      <c r="M1028" s="39">
        <f t="shared" si="9"/>
        <v>0</v>
      </c>
      <c r="N1028" s="7" t="s">
        <v>661</v>
      </c>
      <c r="P1028" s="74"/>
    </row>
    <row r="1029" spans="1:16" ht="45">
      <c r="A1029" s="10">
        <v>12012003670</v>
      </c>
      <c r="B1029" s="8" t="s">
        <v>2656</v>
      </c>
      <c r="C1029" s="8"/>
      <c r="D1029" s="8"/>
      <c r="E1029" s="8"/>
      <c r="F1029" s="8" t="s">
        <v>2657</v>
      </c>
      <c r="G1029" s="11" t="s">
        <v>1763</v>
      </c>
      <c r="H1029" s="8" t="s">
        <v>2658</v>
      </c>
      <c r="I1029" s="11" t="s">
        <v>2536</v>
      </c>
      <c r="J1029" s="40">
        <v>67698000</v>
      </c>
      <c r="K1029" s="240">
        <v>67698000</v>
      </c>
      <c r="L1029" s="40">
        <v>67698000</v>
      </c>
      <c r="M1029" s="39">
        <f t="shared" si="9"/>
        <v>0</v>
      </c>
      <c r="N1029" s="8"/>
      <c r="P1029" s="74"/>
    </row>
    <row r="1030" spans="1:16" ht="67.5">
      <c r="A1030" s="10">
        <v>12012003670</v>
      </c>
      <c r="B1030" s="8" t="s">
        <v>2659</v>
      </c>
      <c r="C1030" s="8"/>
      <c r="D1030" s="8"/>
      <c r="E1030" s="8"/>
      <c r="F1030" s="8" t="s">
        <v>2660</v>
      </c>
      <c r="G1030" s="11" t="s">
        <v>1763</v>
      </c>
      <c r="H1030" s="8" t="s">
        <v>2661</v>
      </c>
      <c r="I1030" s="11" t="s">
        <v>2536</v>
      </c>
      <c r="J1030" s="40">
        <v>47918000</v>
      </c>
      <c r="K1030" s="240">
        <v>47918000</v>
      </c>
      <c r="L1030" s="40">
        <v>47918000</v>
      </c>
      <c r="M1030" s="39">
        <f t="shared" si="9"/>
        <v>0</v>
      </c>
      <c r="N1030" s="8"/>
      <c r="P1030" s="74"/>
    </row>
    <row r="1031" spans="1:16" ht="56.25">
      <c r="A1031" s="10">
        <v>12012003670</v>
      </c>
      <c r="B1031" s="8" t="s">
        <v>2662</v>
      </c>
      <c r="C1031" s="8"/>
      <c r="D1031" s="8"/>
      <c r="E1031" s="8"/>
      <c r="F1031" s="8" t="s">
        <v>2663</v>
      </c>
      <c r="G1031" s="11" t="s">
        <v>2664</v>
      </c>
      <c r="H1031" s="8" t="s">
        <v>2665</v>
      </c>
      <c r="I1031" s="11" t="s">
        <v>2536</v>
      </c>
      <c r="J1031" s="40">
        <v>75945000</v>
      </c>
      <c r="K1031" s="240">
        <v>75945000</v>
      </c>
      <c r="L1031" s="40">
        <v>75945000</v>
      </c>
      <c r="M1031" s="39">
        <f t="shared" si="9"/>
        <v>0</v>
      </c>
      <c r="N1031" s="8"/>
      <c r="P1031" s="74"/>
    </row>
    <row r="1032" spans="1:16" ht="78.75">
      <c r="A1032" s="10">
        <v>12012003670</v>
      </c>
      <c r="B1032" s="8" t="s">
        <v>2666</v>
      </c>
      <c r="C1032" s="8"/>
      <c r="D1032" s="8"/>
      <c r="E1032" s="8"/>
      <c r="F1032" s="8" t="s">
        <v>2667</v>
      </c>
      <c r="G1032" s="11" t="s">
        <v>1763</v>
      </c>
      <c r="H1032" s="8" t="s">
        <v>2668</v>
      </c>
      <c r="I1032" s="11" t="s">
        <v>2536</v>
      </c>
      <c r="J1032" s="40">
        <v>23492000</v>
      </c>
      <c r="K1032" s="240">
        <v>23492000</v>
      </c>
      <c r="L1032" s="40">
        <v>23492000</v>
      </c>
      <c r="M1032" s="39">
        <f t="shared" si="9"/>
        <v>0</v>
      </c>
      <c r="N1032" s="8"/>
      <c r="P1032" s="74"/>
    </row>
    <row r="1033" spans="1:16" ht="67.5">
      <c r="A1033" s="10">
        <v>12012003670</v>
      </c>
      <c r="B1033" s="8" t="s">
        <v>2669</v>
      </c>
      <c r="C1033" s="8"/>
      <c r="D1033" s="8"/>
      <c r="E1033" s="8"/>
      <c r="F1033" s="8" t="s">
        <v>2670</v>
      </c>
      <c r="G1033" s="11" t="s">
        <v>1763</v>
      </c>
      <c r="H1033" s="8" t="s">
        <v>2671</v>
      </c>
      <c r="I1033" s="11" t="s">
        <v>2536</v>
      </c>
      <c r="J1033" s="40">
        <v>44502000</v>
      </c>
      <c r="K1033" s="240">
        <v>44502000</v>
      </c>
      <c r="L1033" s="40">
        <v>44502000</v>
      </c>
      <c r="M1033" s="39">
        <f t="shared" si="9"/>
        <v>0</v>
      </c>
      <c r="N1033" s="8"/>
      <c r="P1033" s="74"/>
    </row>
    <row r="1034" spans="1:16" ht="33.75">
      <c r="A1034" s="10">
        <v>12012003671</v>
      </c>
      <c r="B1034" s="11" t="s">
        <v>2672</v>
      </c>
      <c r="C1034" s="8"/>
      <c r="D1034" s="8"/>
      <c r="E1034" s="8"/>
      <c r="F1034" s="8" t="s">
        <v>2673</v>
      </c>
      <c r="G1034" s="11" t="s">
        <v>2550</v>
      </c>
      <c r="H1034" s="8" t="s">
        <v>2674</v>
      </c>
      <c r="I1034" s="11" t="s">
        <v>1763</v>
      </c>
      <c r="J1034" s="40">
        <v>75297000</v>
      </c>
      <c r="K1034" s="240">
        <v>75297000</v>
      </c>
      <c r="L1034" s="40">
        <v>75297000</v>
      </c>
      <c r="M1034" s="39">
        <f t="shared" si="9"/>
        <v>0</v>
      </c>
      <c r="N1034" s="8"/>
      <c r="P1034" s="74"/>
    </row>
    <row r="1035" spans="1:16" ht="56.25">
      <c r="A1035" s="10">
        <v>12012003671</v>
      </c>
      <c r="B1035" s="8" t="s">
        <v>2675</v>
      </c>
      <c r="C1035" s="8"/>
      <c r="D1035" s="8"/>
      <c r="E1035" s="8"/>
      <c r="F1035" s="8" t="s">
        <v>2676</v>
      </c>
      <c r="G1035" s="11" t="s">
        <v>1763</v>
      </c>
      <c r="H1035" s="8" t="s">
        <v>2677</v>
      </c>
      <c r="I1035" s="11" t="s">
        <v>2536</v>
      </c>
      <c r="J1035" s="40">
        <v>96572000</v>
      </c>
      <c r="K1035" s="240">
        <v>96572000</v>
      </c>
      <c r="L1035" s="40">
        <v>96572000</v>
      </c>
      <c r="M1035" s="39">
        <f t="shared" si="9"/>
        <v>0</v>
      </c>
      <c r="N1035" s="8"/>
      <c r="P1035" s="74"/>
    </row>
    <row r="1036" spans="1:16" ht="56.25">
      <c r="A1036" s="10">
        <v>12012003671</v>
      </c>
      <c r="B1036" s="8" t="s">
        <v>2678</v>
      </c>
      <c r="C1036" s="8"/>
      <c r="D1036" s="8"/>
      <c r="E1036" s="8"/>
      <c r="F1036" s="8" t="s">
        <v>2679</v>
      </c>
      <c r="G1036" s="11" t="s">
        <v>1763</v>
      </c>
      <c r="H1036" s="8" t="s">
        <v>2680</v>
      </c>
      <c r="I1036" s="11" t="s">
        <v>2536</v>
      </c>
      <c r="J1036" s="40">
        <v>106684000</v>
      </c>
      <c r="K1036" s="240">
        <v>106684000</v>
      </c>
      <c r="L1036" s="40">
        <v>106684000</v>
      </c>
      <c r="M1036" s="39">
        <f t="shared" si="9"/>
        <v>0</v>
      </c>
      <c r="N1036" s="8"/>
      <c r="P1036" s="74"/>
    </row>
    <row r="1037" spans="1:16" ht="67.5">
      <c r="A1037" s="10">
        <v>12012003671</v>
      </c>
      <c r="B1037" s="8" t="s">
        <v>2681</v>
      </c>
      <c r="C1037" s="8"/>
      <c r="D1037" s="8"/>
      <c r="E1037" s="8"/>
      <c r="F1037" s="8" t="s">
        <v>2682</v>
      </c>
      <c r="G1037" s="11" t="s">
        <v>1763</v>
      </c>
      <c r="H1037" s="8" t="s">
        <v>2683</v>
      </c>
      <c r="I1037" s="11" t="s">
        <v>2536</v>
      </c>
      <c r="J1037" s="40">
        <v>17104000</v>
      </c>
      <c r="K1037" s="240">
        <v>17104000</v>
      </c>
      <c r="L1037" s="40">
        <v>17104000</v>
      </c>
      <c r="M1037" s="39">
        <f t="shared" si="9"/>
        <v>0</v>
      </c>
      <c r="N1037" s="8"/>
      <c r="P1037" s="74"/>
    </row>
    <row r="1038" spans="1:16" ht="45">
      <c r="A1038" s="6">
        <v>1201200376</v>
      </c>
      <c r="B1038" s="8" t="s">
        <v>2684</v>
      </c>
      <c r="C1038" s="9">
        <v>4</v>
      </c>
      <c r="D1038" s="8" t="s">
        <v>2685</v>
      </c>
      <c r="E1038" s="7" t="s">
        <v>17</v>
      </c>
      <c r="F1038" s="8"/>
      <c r="G1038" s="8"/>
      <c r="H1038" s="8"/>
      <c r="I1038" s="8"/>
      <c r="J1038" s="39">
        <v>177892400</v>
      </c>
      <c r="K1038" s="244">
        <f>SUM(K1039:K1043)</f>
        <v>177892400</v>
      </c>
      <c r="L1038" s="39"/>
      <c r="M1038" s="39">
        <f t="shared" ref="M1038:M1051" si="10">+K1038-J1038</f>
        <v>0</v>
      </c>
      <c r="N1038" s="7" t="s">
        <v>661</v>
      </c>
      <c r="P1038" s="74"/>
    </row>
    <row r="1039" spans="1:16" ht="33.75">
      <c r="A1039" s="10">
        <v>12012003761</v>
      </c>
      <c r="B1039" s="8" t="s">
        <v>2686</v>
      </c>
      <c r="C1039" s="8"/>
      <c r="D1039" s="8"/>
      <c r="E1039" s="8"/>
      <c r="F1039" s="8" t="s">
        <v>2687</v>
      </c>
      <c r="G1039" s="11" t="s">
        <v>418</v>
      </c>
      <c r="H1039" s="8" t="s">
        <v>2688</v>
      </c>
      <c r="I1039" s="11" t="s">
        <v>150</v>
      </c>
      <c r="J1039" s="40">
        <v>15000000</v>
      </c>
      <c r="K1039" s="240">
        <v>15000000</v>
      </c>
      <c r="L1039" s="40">
        <v>15000000</v>
      </c>
      <c r="M1039" s="39">
        <f t="shared" si="10"/>
        <v>0</v>
      </c>
      <c r="N1039" s="8"/>
      <c r="P1039" s="74"/>
    </row>
    <row r="1040" spans="1:16" ht="56.25">
      <c r="A1040" s="10">
        <v>12012003761</v>
      </c>
      <c r="B1040" s="8" t="s">
        <v>2689</v>
      </c>
      <c r="C1040" s="8"/>
      <c r="D1040" s="8"/>
      <c r="E1040" s="8"/>
      <c r="F1040" s="8" t="s">
        <v>2690</v>
      </c>
      <c r="G1040" s="11" t="s">
        <v>2545</v>
      </c>
      <c r="H1040" s="8" t="s">
        <v>2691</v>
      </c>
      <c r="I1040" s="11" t="s">
        <v>23</v>
      </c>
      <c r="J1040" s="40">
        <v>34372000</v>
      </c>
      <c r="K1040" s="240">
        <v>34372000</v>
      </c>
      <c r="L1040" s="40">
        <v>34372000</v>
      </c>
      <c r="M1040" s="39">
        <f t="shared" si="10"/>
        <v>0</v>
      </c>
      <c r="N1040" s="8"/>
      <c r="P1040" s="74"/>
    </row>
    <row r="1041" spans="1:16" ht="67.5">
      <c r="A1041" s="10">
        <v>12012003761</v>
      </c>
      <c r="B1041" s="8" t="s">
        <v>2692</v>
      </c>
      <c r="C1041" s="8"/>
      <c r="D1041" s="8"/>
      <c r="E1041" s="8"/>
      <c r="F1041" s="8" t="s">
        <v>2693</v>
      </c>
      <c r="G1041" s="11" t="s">
        <v>23</v>
      </c>
      <c r="H1041" s="8" t="s">
        <v>2694</v>
      </c>
      <c r="I1041" s="11" t="s">
        <v>1763</v>
      </c>
      <c r="J1041" s="40">
        <v>18518000</v>
      </c>
      <c r="K1041" s="240">
        <v>18518000</v>
      </c>
      <c r="L1041" s="40">
        <v>18518000</v>
      </c>
      <c r="M1041" s="39">
        <f t="shared" si="10"/>
        <v>0</v>
      </c>
      <c r="N1041" s="8"/>
      <c r="P1041" s="74"/>
    </row>
    <row r="1042" spans="1:16" ht="135">
      <c r="A1042" s="10">
        <v>12012003761</v>
      </c>
      <c r="B1042" s="8" t="s">
        <v>2695</v>
      </c>
      <c r="C1042" s="8"/>
      <c r="D1042" s="8"/>
      <c r="E1042" s="8"/>
      <c r="F1042" s="8" t="s">
        <v>2696</v>
      </c>
      <c r="G1042" s="11" t="s">
        <v>353</v>
      </c>
      <c r="H1042" s="8" t="s">
        <v>2697</v>
      </c>
      <c r="I1042" s="11" t="s">
        <v>353</v>
      </c>
      <c r="J1042" s="40">
        <v>95931000</v>
      </c>
      <c r="K1042" s="240">
        <v>95931000</v>
      </c>
      <c r="L1042" s="40">
        <v>95931000</v>
      </c>
      <c r="M1042" s="39">
        <f t="shared" si="10"/>
        <v>0</v>
      </c>
      <c r="N1042" s="8"/>
      <c r="P1042" s="74"/>
    </row>
    <row r="1043" spans="1:16" ht="67.5">
      <c r="A1043" s="10">
        <v>12012003761</v>
      </c>
      <c r="B1043" s="8" t="s">
        <v>2698</v>
      </c>
      <c r="C1043" s="8"/>
      <c r="D1043" s="8"/>
      <c r="E1043" s="8"/>
      <c r="F1043" s="8" t="s">
        <v>2699</v>
      </c>
      <c r="G1043" s="11" t="s">
        <v>353</v>
      </c>
      <c r="H1043" s="8" t="s">
        <v>2700</v>
      </c>
      <c r="I1043" s="11" t="s">
        <v>353</v>
      </c>
      <c r="J1043" s="40">
        <v>14071400</v>
      </c>
      <c r="K1043" s="240">
        <v>14071400</v>
      </c>
      <c r="L1043" s="40">
        <v>14071400</v>
      </c>
      <c r="M1043" s="39">
        <f t="shared" si="10"/>
        <v>0</v>
      </c>
      <c r="N1043" s="8"/>
      <c r="P1043" s="74"/>
    </row>
    <row r="1044" spans="1:16" ht="78.75">
      <c r="A1044" s="6">
        <v>1201200377</v>
      </c>
      <c r="B1044" s="8" t="s">
        <v>2701</v>
      </c>
      <c r="C1044" s="9">
        <v>7</v>
      </c>
      <c r="D1044" s="8" t="s">
        <v>2702</v>
      </c>
      <c r="E1044" s="7" t="s">
        <v>2703</v>
      </c>
      <c r="F1044" s="8"/>
      <c r="G1044" s="8"/>
      <c r="H1044" s="8"/>
      <c r="I1044" s="8"/>
      <c r="J1044" s="39">
        <v>6610257000</v>
      </c>
      <c r="K1044" s="244">
        <f>SUM(K1045:K1049)</f>
        <v>6610257000</v>
      </c>
      <c r="L1044" s="39"/>
      <c r="M1044" s="39">
        <f t="shared" si="10"/>
        <v>0</v>
      </c>
      <c r="N1044" s="7" t="s">
        <v>661</v>
      </c>
      <c r="P1044" s="74"/>
    </row>
    <row r="1045" spans="1:16" ht="22.5">
      <c r="A1045" s="10">
        <v>12012003770</v>
      </c>
      <c r="B1045" s="11" t="s">
        <v>2704</v>
      </c>
      <c r="C1045" s="8"/>
      <c r="D1045" s="8"/>
      <c r="E1045" s="8"/>
      <c r="F1045" s="8"/>
      <c r="G1045" s="8"/>
      <c r="H1045" s="8"/>
      <c r="I1045" s="8"/>
      <c r="J1045" s="40">
        <v>54112000</v>
      </c>
      <c r="K1045" s="240">
        <v>54112000</v>
      </c>
      <c r="L1045" s="40">
        <v>54112000</v>
      </c>
      <c r="M1045" s="39">
        <f t="shared" si="10"/>
        <v>0</v>
      </c>
      <c r="N1045" s="8"/>
      <c r="P1045" s="74"/>
    </row>
    <row r="1046" spans="1:16" ht="45">
      <c r="A1046" s="10">
        <v>12012003771</v>
      </c>
      <c r="B1046" s="11" t="s">
        <v>265</v>
      </c>
      <c r="C1046" s="8"/>
      <c r="D1046" s="8"/>
      <c r="E1046" s="8"/>
      <c r="F1046" s="8" t="s">
        <v>2705</v>
      </c>
      <c r="G1046" s="11" t="s">
        <v>649</v>
      </c>
      <c r="H1046" s="8" t="s">
        <v>2706</v>
      </c>
      <c r="I1046" s="11" t="s">
        <v>74</v>
      </c>
      <c r="J1046" s="40">
        <v>6000000000</v>
      </c>
      <c r="K1046" s="240">
        <v>6000000000</v>
      </c>
      <c r="L1046" s="40">
        <v>6000000000</v>
      </c>
      <c r="M1046" s="39">
        <f t="shared" si="10"/>
        <v>0</v>
      </c>
      <c r="N1046" s="8"/>
      <c r="P1046" s="74"/>
    </row>
    <row r="1047" spans="1:16" ht="45">
      <c r="A1047" s="10">
        <v>12012003771</v>
      </c>
      <c r="B1047" s="11" t="s">
        <v>2707</v>
      </c>
      <c r="C1047" s="8"/>
      <c r="D1047" s="8"/>
      <c r="E1047" s="8"/>
      <c r="F1047" s="8" t="s">
        <v>2708</v>
      </c>
      <c r="G1047" s="11" t="s">
        <v>74</v>
      </c>
      <c r="H1047" s="8"/>
      <c r="I1047" s="8"/>
      <c r="J1047" s="40">
        <v>30000000</v>
      </c>
      <c r="K1047" s="240">
        <v>30000000</v>
      </c>
      <c r="L1047" s="40">
        <v>30000000</v>
      </c>
      <c r="M1047" s="39">
        <f t="shared" si="10"/>
        <v>0</v>
      </c>
      <c r="N1047" s="8"/>
      <c r="P1047" s="74"/>
    </row>
    <row r="1048" spans="1:16" ht="67.5">
      <c r="A1048" s="10">
        <v>12012003771</v>
      </c>
      <c r="B1048" s="8" t="s">
        <v>2709</v>
      </c>
      <c r="C1048" s="8"/>
      <c r="D1048" s="8"/>
      <c r="E1048" s="8"/>
      <c r="F1048" s="8" t="s">
        <v>2710</v>
      </c>
      <c r="G1048" s="12">
        <v>1</v>
      </c>
      <c r="H1048" s="8" t="s">
        <v>2711</v>
      </c>
      <c r="I1048" s="11" t="s">
        <v>649</v>
      </c>
      <c r="J1048" s="40">
        <v>473888000</v>
      </c>
      <c r="K1048" s="240">
        <v>473888000</v>
      </c>
      <c r="L1048" s="40">
        <v>473888000</v>
      </c>
      <c r="M1048" s="39">
        <f t="shared" si="10"/>
        <v>0</v>
      </c>
      <c r="N1048" s="8"/>
      <c r="P1048" s="74"/>
    </row>
    <row r="1049" spans="1:16" ht="90">
      <c r="A1049" s="10">
        <v>12012003771</v>
      </c>
      <c r="B1049" s="8" t="s">
        <v>2712</v>
      </c>
      <c r="C1049" s="8"/>
      <c r="D1049" s="8"/>
      <c r="E1049" s="8"/>
      <c r="F1049" s="8" t="s">
        <v>2713</v>
      </c>
      <c r="G1049" s="12">
        <v>1</v>
      </c>
      <c r="H1049" s="8" t="s">
        <v>2714</v>
      </c>
      <c r="I1049" s="12">
        <v>100</v>
      </c>
      <c r="J1049" s="40">
        <v>52257000</v>
      </c>
      <c r="K1049" s="240">
        <v>52257000</v>
      </c>
      <c r="L1049" s="40">
        <v>52257000</v>
      </c>
      <c r="M1049" s="39">
        <f t="shared" si="10"/>
        <v>0</v>
      </c>
      <c r="N1049" s="8"/>
      <c r="P1049" s="74"/>
    </row>
    <row r="1050" spans="1:16" ht="90">
      <c r="A1050" s="6">
        <v>1201200378</v>
      </c>
      <c r="B1050" s="8" t="s">
        <v>2715</v>
      </c>
      <c r="C1050" s="9">
        <v>5</v>
      </c>
      <c r="D1050" s="8" t="s">
        <v>2716</v>
      </c>
      <c r="E1050" s="8" t="s">
        <v>2717</v>
      </c>
      <c r="F1050" s="8"/>
      <c r="G1050" s="8"/>
      <c r="H1050" s="8"/>
      <c r="I1050" s="8"/>
      <c r="J1050" s="39">
        <v>150164000</v>
      </c>
      <c r="K1050" s="244">
        <f>SUM(K1051)</f>
        <v>150164000</v>
      </c>
      <c r="L1050" s="39"/>
      <c r="M1050" s="39">
        <f t="shared" si="10"/>
        <v>0</v>
      </c>
      <c r="N1050" s="7" t="s">
        <v>661</v>
      </c>
      <c r="P1050" s="74"/>
    </row>
    <row r="1051" spans="1:16" ht="78.75">
      <c r="A1051" s="10">
        <v>12012003780</v>
      </c>
      <c r="B1051" s="8" t="s">
        <v>2718</v>
      </c>
      <c r="C1051" s="8"/>
      <c r="D1051" s="8"/>
      <c r="E1051" s="8"/>
      <c r="F1051" s="8" t="s">
        <v>2719</v>
      </c>
      <c r="G1051" s="11" t="s">
        <v>133</v>
      </c>
      <c r="H1051" s="8" t="s">
        <v>2720</v>
      </c>
      <c r="I1051" s="11" t="s">
        <v>118</v>
      </c>
      <c r="J1051" s="40">
        <v>150164000</v>
      </c>
      <c r="K1051" s="240">
        <v>150164000</v>
      </c>
      <c r="L1051" s="40">
        <v>150164000</v>
      </c>
      <c r="M1051" s="39">
        <f t="shared" si="10"/>
        <v>0</v>
      </c>
      <c r="N1051" s="8"/>
      <c r="P1051" s="74"/>
    </row>
    <row r="1052" spans="1:16" s="265" customFormat="1">
      <c r="A1052" s="260"/>
      <c r="B1052" s="262" t="s">
        <v>4359</v>
      </c>
      <c r="C1052" s="261"/>
      <c r="D1052" s="261"/>
      <c r="E1052" s="261"/>
      <c r="F1052" s="261"/>
      <c r="G1052" s="262"/>
      <c r="H1052" s="261"/>
      <c r="I1052" s="262"/>
      <c r="J1052" s="263"/>
      <c r="K1052" s="264">
        <f>+K1053+K1068+K1077+K1079</f>
        <v>15638261235</v>
      </c>
      <c r="L1052" s="263"/>
      <c r="M1052" s="263"/>
      <c r="N1052" s="261"/>
      <c r="P1052" s="266"/>
    </row>
    <row r="1053" spans="1:16" ht="33.75">
      <c r="A1053" s="6">
        <v>1201200401</v>
      </c>
      <c r="B1053" s="8" t="s">
        <v>15</v>
      </c>
      <c r="C1053" s="9">
        <v>4</v>
      </c>
      <c r="D1053" s="8" t="s">
        <v>714</v>
      </c>
      <c r="E1053" s="7" t="s">
        <v>17</v>
      </c>
      <c r="F1053" s="8"/>
      <c r="G1053" s="8"/>
      <c r="H1053" s="8"/>
      <c r="I1053" s="8"/>
      <c r="J1053" s="39">
        <v>4625842035</v>
      </c>
      <c r="K1053" s="244">
        <f>SUM(K1054:K1067)</f>
        <v>4625842035</v>
      </c>
      <c r="L1053" s="39"/>
      <c r="M1053" s="39">
        <f t="shared" si="8"/>
        <v>0</v>
      </c>
      <c r="N1053" s="7" t="s">
        <v>715</v>
      </c>
      <c r="P1053" s="77">
        <f>+K1053+K1068+K1077+K1079+K1652</f>
        <v>16444651235</v>
      </c>
    </row>
    <row r="1054" spans="1:16" ht="22.5">
      <c r="A1054" s="10">
        <v>12012004010</v>
      </c>
      <c r="B1054" s="11" t="s">
        <v>19</v>
      </c>
      <c r="C1054" s="8"/>
      <c r="D1054" s="8"/>
      <c r="E1054" s="8"/>
      <c r="F1054" s="8" t="s">
        <v>110</v>
      </c>
      <c r="G1054" s="11" t="s">
        <v>23</v>
      </c>
      <c r="H1054" s="8" t="s">
        <v>716</v>
      </c>
      <c r="I1054" s="11" t="s">
        <v>133</v>
      </c>
      <c r="J1054" s="40">
        <v>7045000</v>
      </c>
      <c r="K1054" s="240">
        <v>7045000</v>
      </c>
      <c r="L1054" s="40">
        <v>7045000</v>
      </c>
      <c r="M1054" s="39">
        <f t="shared" si="8"/>
        <v>0</v>
      </c>
      <c r="N1054" s="8"/>
      <c r="P1054" s="74"/>
    </row>
    <row r="1055" spans="1:16" ht="33.75">
      <c r="A1055" s="10">
        <v>12012004010</v>
      </c>
      <c r="B1055" s="8" t="s">
        <v>24</v>
      </c>
      <c r="C1055" s="8"/>
      <c r="D1055" s="8"/>
      <c r="E1055" s="8"/>
      <c r="F1055" s="8" t="s">
        <v>279</v>
      </c>
      <c r="G1055" s="11" t="s">
        <v>23</v>
      </c>
      <c r="H1055" s="8" t="s">
        <v>26</v>
      </c>
      <c r="I1055" s="11" t="s">
        <v>86</v>
      </c>
      <c r="J1055" s="40">
        <v>215000000</v>
      </c>
      <c r="K1055" s="240">
        <v>215000000</v>
      </c>
      <c r="L1055" s="40">
        <v>215000000</v>
      </c>
      <c r="M1055" s="39">
        <f t="shared" si="8"/>
        <v>0</v>
      </c>
      <c r="N1055" s="8"/>
      <c r="P1055" s="74"/>
    </row>
    <row r="1056" spans="1:16" ht="33.75">
      <c r="A1056" s="10">
        <v>12012004010</v>
      </c>
      <c r="B1056" s="8" t="s">
        <v>717</v>
      </c>
      <c r="C1056" s="8"/>
      <c r="D1056" s="8"/>
      <c r="E1056" s="8"/>
      <c r="F1056" s="8" t="s">
        <v>718</v>
      </c>
      <c r="G1056" s="11" t="s">
        <v>23</v>
      </c>
      <c r="H1056" s="8" t="s">
        <v>719</v>
      </c>
      <c r="I1056" s="11" t="s">
        <v>720</v>
      </c>
      <c r="J1056" s="40">
        <v>85050000</v>
      </c>
      <c r="K1056" s="240">
        <v>85050000</v>
      </c>
      <c r="L1056" s="40">
        <v>85050000</v>
      </c>
      <c r="M1056" s="39">
        <f t="shared" si="8"/>
        <v>0</v>
      </c>
      <c r="N1056" s="8"/>
      <c r="P1056" s="74"/>
    </row>
    <row r="1057" spans="1:16" ht="33.75">
      <c r="A1057" s="10">
        <v>12012004010</v>
      </c>
      <c r="B1057" s="8" t="s">
        <v>27</v>
      </c>
      <c r="C1057" s="8"/>
      <c r="D1057" s="8"/>
      <c r="E1057" s="8"/>
      <c r="F1057" s="8" t="s">
        <v>233</v>
      </c>
      <c r="G1057" s="11" t="s">
        <v>23</v>
      </c>
      <c r="H1057" s="8" t="s">
        <v>179</v>
      </c>
      <c r="I1057" s="11" t="s">
        <v>237</v>
      </c>
      <c r="J1057" s="40">
        <v>34420000</v>
      </c>
      <c r="K1057" s="240">
        <v>34420000</v>
      </c>
      <c r="L1057" s="40">
        <v>34420000</v>
      </c>
      <c r="M1057" s="39">
        <f t="shared" si="8"/>
        <v>0</v>
      </c>
      <c r="N1057" s="8"/>
      <c r="P1057" s="74"/>
    </row>
    <row r="1058" spans="1:16" ht="33.75">
      <c r="A1058" s="10">
        <v>12012004010</v>
      </c>
      <c r="B1058" s="8" t="s">
        <v>30</v>
      </c>
      <c r="C1058" s="8"/>
      <c r="D1058" s="8"/>
      <c r="E1058" s="8"/>
      <c r="F1058" s="8" t="s">
        <v>721</v>
      </c>
      <c r="G1058" s="11" t="s">
        <v>23</v>
      </c>
      <c r="H1058" s="8" t="s">
        <v>32</v>
      </c>
      <c r="I1058" s="11" t="s">
        <v>722</v>
      </c>
      <c r="J1058" s="40">
        <v>99708000</v>
      </c>
      <c r="K1058" s="240">
        <v>99708000</v>
      </c>
      <c r="L1058" s="40">
        <v>99708000</v>
      </c>
      <c r="M1058" s="39">
        <f t="shared" si="8"/>
        <v>0</v>
      </c>
      <c r="N1058" s="8"/>
      <c r="P1058" s="74"/>
    </row>
    <row r="1059" spans="1:16" ht="22.5">
      <c r="A1059" s="10">
        <v>12012004010</v>
      </c>
      <c r="B1059" s="11" t="s">
        <v>33</v>
      </c>
      <c r="C1059" s="8"/>
      <c r="D1059" s="8"/>
      <c r="E1059" s="8"/>
      <c r="F1059" s="8" t="s">
        <v>407</v>
      </c>
      <c r="G1059" s="11" t="s">
        <v>23</v>
      </c>
      <c r="H1059" s="8" t="s">
        <v>723</v>
      </c>
      <c r="I1059" s="11" t="s">
        <v>21</v>
      </c>
      <c r="J1059" s="40">
        <v>21423000</v>
      </c>
      <c r="K1059" s="240">
        <v>21423000</v>
      </c>
      <c r="L1059" s="40">
        <v>21423000</v>
      </c>
      <c r="M1059" s="39">
        <f t="shared" si="8"/>
        <v>0</v>
      </c>
      <c r="N1059" s="8"/>
      <c r="P1059" s="74"/>
    </row>
    <row r="1060" spans="1:16" ht="22.5">
      <c r="A1060" s="10">
        <v>12012004011</v>
      </c>
      <c r="B1060" s="11" t="s">
        <v>39</v>
      </c>
      <c r="C1060" s="8"/>
      <c r="D1060" s="8"/>
      <c r="E1060" s="8"/>
      <c r="F1060" s="11" t="s">
        <v>724</v>
      </c>
      <c r="G1060" s="11" t="s">
        <v>23</v>
      </c>
      <c r="H1060" s="8" t="s">
        <v>725</v>
      </c>
      <c r="I1060" s="11" t="s">
        <v>133</v>
      </c>
      <c r="J1060" s="40">
        <v>46832975</v>
      </c>
      <c r="K1060" s="240">
        <v>46832975</v>
      </c>
      <c r="L1060" s="40">
        <v>46832975</v>
      </c>
      <c r="M1060" s="39">
        <f t="shared" si="8"/>
        <v>0</v>
      </c>
      <c r="N1060" s="8"/>
      <c r="P1060" s="74"/>
    </row>
    <row r="1061" spans="1:16" ht="33.75">
      <c r="A1061" s="10">
        <v>12012004011</v>
      </c>
      <c r="B1061" s="8" t="s">
        <v>42</v>
      </c>
      <c r="C1061" s="8"/>
      <c r="D1061" s="8"/>
      <c r="E1061" s="8"/>
      <c r="F1061" s="8" t="s">
        <v>124</v>
      </c>
      <c r="G1061" s="11" t="s">
        <v>23</v>
      </c>
      <c r="H1061" s="8" t="s">
        <v>726</v>
      </c>
      <c r="I1061" s="11" t="s">
        <v>70</v>
      </c>
      <c r="J1061" s="40">
        <v>58750000</v>
      </c>
      <c r="K1061" s="240">
        <v>58750000</v>
      </c>
      <c r="L1061" s="40">
        <v>58750000</v>
      </c>
      <c r="M1061" s="39">
        <f t="shared" si="8"/>
        <v>0</v>
      </c>
      <c r="N1061" s="8"/>
      <c r="P1061" s="74"/>
    </row>
    <row r="1062" spans="1:16" ht="33.75">
      <c r="A1062" s="10">
        <v>12012004011</v>
      </c>
      <c r="B1062" s="8" t="s">
        <v>44</v>
      </c>
      <c r="C1062" s="8"/>
      <c r="D1062" s="8"/>
      <c r="E1062" s="8"/>
      <c r="F1062" s="8" t="s">
        <v>727</v>
      </c>
      <c r="G1062" s="11" t="s">
        <v>23</v>
      </c>
      <c r="H1062" s="8" t="s">
        <v>728</v>
      </c>
      <c r="I1062" s="11" t="s">
        <v>133</v>
      </c>
      <c r="J1062" s="40">
        <v>15635000</v>
      </c>
      <c r="K1062" s="240">
        <v>15635000</v>
      </c>
      <c r="L1062" s="40">
        <v>15635000</v>
      </c>
      <c r="M1062" s="39">
        <f t="shared" si="8"/>
        <v>0</v>
      </c>
      <c r="N1062" s="8"/>
      <c r="P1062" s="74"/>
    </row>
    <row r="1063" spans="1:16" ht="33.75">
      <c r="A1063" s="10">
        <v>12012004011</v>
      </c>
      <c r="B1063" s="8" t="s">
        <v>47</v>
      </c>
      <c r="C1063" s="8"/>
      <c r="D1063" s="8"/>
      <c r="E1063" s="8"/>
      <c r="F1063" s="8" t="s">
        <v>240</v>
      </c>
      <c r="G1063" s="11" t="s">
        <v>23</v>
      </c>
      <c r="H1063" s="8" t="s">
        <v>242</v>
      </c>
      <c r="I1063" s="11" t="s">
        <v>133</v>
      </c>
      <c r="J1063" s="40">
        <v>240695000</v>
      </c>
      <c r="K1063" s="240">
        <v>240695000</v>
      </c>
      <c r="L1063" s="40">
        <v>240695000</v>
      </c>
      <c r="M1063" s="39">
        <f t="shared" si="8"/>
        <v>0</v>
      </c>
      <c r="N1063" s="8"/>
      <c r="P1063" s="74"/>
    </row>
    <row r="1064" spans="1:16" ht="33.75">
      <c r="A1064" s="10">
        <v>12012004011</v>
      </c>
      <c r="B1064" s="8" t="s">
        <v>51</v>
      </c>
      <c r="C1064" s="8"/>
      <c r="D1064" s="8"/>
      <c r="E1064" s="8"/>
      <c r="F1064" s="8" t="s">
        <v>638</v>
      </c>
      <c r="G1064" s="11" t="s">
        <v>729</v>
      </c>
      <c r="H1064" s="8" t="s">
        <v>730</v>
      </c>
      <c r="I1064" s="11" t="s">
        <v>729</v>
      </c>
      <c r="J1064" s="40">
        <v>327414500</v>
      </c>
      <c r="K1064" s="240">
        <v>327414500</v>
      </c>
      <c r="L1064" s="40">
        <v>327414500</v>
      </c>
      <c r="M1064" s="39">
        <f t="shared" si="8"/>
        <v>0</v>
      </c>
      <c r="N1064" s="8"/>
      <c r="P1064" s="74"/>
    </row>
    <row r="1065" spans="1:16" ht="45">
      <c r="A1065" s="10">
        <v>12012004011</v>
      </c>
      <c r="B1065" s="11" t="s">
        <v>54</v>
      </c>
      <c r="C1065" s="8"/>
      <c r="D1065" s="8"/>
      <c r="E1065" s="8"/>
      <c r="F1065" s="8" t="s">
        <v>731</v>
      </c>
      <c r="G1065" s="11" t="s">
        <v>23</v>
      </c>
      <c r="H1065" s="8" t="s">
        <v>732</v>
      </c>
      <c r="I1065" s="11" t="s">
        <v>733</v>
      </c>
      <c r="J1065" s="40">
        <v>273504000</v>
      </c>
      <c r="K1065" s="240">
        <v>273504000</v>
      </c>
      <c r="L1065" s="40">
        <v>273504000</v>
      </c>
      <c r="M1065" s="39">
        <f t="shared" si="8"/>
        <v>0</v>
      </c>
      <c r="N1065" s="8"/>
      <c r="P1065" s="74"/>
    </row>
    <row r="1066" spans="1:16" ht="22.5">
      <c r="A1066" s="10">
        <v>12012004011</v>
      </c>
      <c r="B1066" s="8" t="s">
        <v>57</v>
      </c>
      <c r="C1066" s="8"/>
      <c r="D1066" s="8"/>
      <c r="E1066" s="8"/>
      <c r="F1066" s="8" t="s">
        <v>734</v>
      </c>
      <c r="G1066" s="11" t="s">
        <v>23</v>
      </c>
      <c r="H1066" s="8" t="s">
        <v>735</v>
      </c>
      <c r="I1066" s="11" t="s">
        <v>736</v>
      </c>
      <c r="J1066" s="40">
        <v>2662412000</v>
      </c>
      <c r="K1066" s="240">
        <v>2662412000</v>
      </c>
      <c r="L1066" s="40">
        <v>2662412000</v>
      </c>
      <c r="M1066" s="39">
        <f t="shared" si="8"/>
        <v>0</v>
      </c>
      <c r="N1066" s="8"/>
      <c r="P1066" s="74"/>
    </row>
    <row r="1067" spans="1:16" ht="33.75">
      <c r="A1067" s="10">
        <v>12012004011</v>
      </c>
      <c r="B1067" s="8" t="s">
        <v>60</v>
      </c>
      <c r="C1067" s="8"/>
      <c r="D1067" s="8"/>
      <c r="E1067" s="8"/>
      <c r="F1067" s="8" t="s">
        <v>737</v>
      </c>
      <c r="G1067" s="11" t="s">
        <v>23</v>
      </c>
      <c r="H1067" s="8" t="s">
        <v>738</v>
      </c>
      <c r="I1067" s="11" t="s">
        <v>21</v>
      </c>
      <c r="J1067" s="40">
        <v>537952560</v>
      </c>
      <c r="K1067" s="240">
        <v>537952560</v>
      </c>
      <c r="L1067" s="40">
        <v>537952560</v>
      </c>
      <c r="M1067" s="39">
        <f t="shared" si="8"/>
        <v>0</v>
      </c>
      <c r="N1067" s="8"/>
      <c r="P1067" s="74"/>
    </row>
    <row r="1068" spans="1:16" ht="33.75">
      <c r="A1068" s="6">
        <v>1201200402</v>
      </c>
      <c r="B1068" s="8" t="s">
        <v>66</v>
      </c>
      <c r="C1068" s="9">
        <v>4</v>
      </c>
      <c r="D1068" s="8" t="s">
        <v>156</v>
      </c>
      <c r="E1068" s="7" t="s">
        <v>17</v>
      </c>
      <c r="F1068" s="8"/>
      <c r="G1068" s="8"/>
      <c r="H1068" s="8"/>
      <c r="I1068" s="8"/>
      <c r="J1068" s="39">
        <v>1371487200</v>
      </c>
      <c r="K1068" s="244">
        <f>SUM(K1069:K1076)</f>
        <v>1371487200</v>
      </c>
      <c r="L1068" s="39"/>
      <c r="M1068" s="39">
        <f t="shared" si="8"/>
        <v>0</v>
      </c>
      <c r="N1068" s="7" t="s">
        <v>715</v>
      </c>
      <c r="P1068" s="74"/>
    </row>
    <row r="1069" spans="1:16" ht="45">
      <c r="A1069" s="10">
        <v>12012004020</v>
      </c>
      <c r="B1069" s="11" t="s">
        <v>204</v>
      </c>
      <c r="C1069" s="8"/>
      <c r="D1069" s="8"/>
      <c r="E1069" s="8"/>
      <c r="F1069" s="8" t="s">
        <v>739</v>
      </c>
      <c r="G1069" s="11" t="s">
        <v>23</v>
      </c>
      <c r="H1069" s="8" t="s">
        <v>740</v>
      </c>
      <c r="I1069" s="11" t="s">
        <v>23</v>
      </c>
      <c r="J1069" s="40">
        <v>429335000</v>
      </c>
      <c r="K1069" s="240">
        <v>429335000</v>
      </c>
      <c r="L1069" s="40">
        <v>429335000</v>
      </c>
      <c r="M1069" s="39">
        <f t="shared" si="8"/>
        <v>0</v>
      </c>
      <c r="N1069" s="8"/>
      <c r="P1069" s="74"/>
    </row>
    <row r="1070" spans="1:16" ht="22.5">
      <c r="A1070" s="10">
        <v>12012004020</v>
      </c>
      <c r="B1070" s="8" t="s">
        <v>690</v>
      </c>
      <c r="C1070" s="8"/>
      <c r="D1070" s="8"/>
      <c r="E1070" s="8"/>
      <c r="F1070" s="8" t="s">
        <v>741</v>
      </c>
      <c r="G1070" s="11" t="s">
        <v>23</v>
      </c>
      <c r="H1070" s="8" t="s">
        <v>698</v>
      </c>
      <c r="I1070" s="11" t="s">
        <v>133</v>
      </c>
      <c r="J1070" s="40">
        <v>39632000</v>
      </c>
      <c r="K1070" s="240">
        <v>39632000</v>
      </c>
      <c r="L1070" s="40">
        <v>39632000</v>
      </c>
      <c r="M1070" s="39">
        <f t="shared" si="8"/>
        <v>0</v>
      </c>
      <c r="N1070" s="8"/>
      <c r="P1070" s="74"/>
    </row>
    <row r="1071" spans="1:16" ht="22.5">
      <c r="A1071" s="10">
        <v>12012004021</v>
      </c>
      <c r="B1071" s="11" t="s">
        <v>76</v>
      </c>
      <c r="C1071" s="8"/>
      <c r="D1071" s="8"/>
      <c r="E1071" s="8"/>
      <c r="F1071" s="8" t="s">
        <v>742</v>
      </c>
      <c r="G1071" s="11" t="s">
        <v>23</v>
      </c>
      <c r="H1071" s="8" t="s">
        <v>569</v>
      </c>
      <c r="I1071" s="11" t="s">
        <v>133</v>
      </c>
      <c r="J1071" s="40">
        <v>40000000</v>
      </c>
      <c r="K1071" s="240">
        <v>40000000</v>
      </c>
      <c r="L1071" s="40">
        <v>40000000</v>
      </c>
      <c r="M1071" s="39">
        <f t="shared" si="8"/>
        <v>0</v>
      </c>
      <c r="N1071" s="8"/>
      <c r="P1071" s="74"/>
    </row>
    <row r="1072" spans="1:16" ht="22.5">
      <c r="A1072" s="10">
        <v>12012004022</v>
      </c>
      <c r="B1072" s="8" t="s">
        <v>696</v>
      </c>
      <c r="C1072" s="8"/>
      <c r="D1072" s="8"/>
      <c r="E1072" s="8"/>
      <c r="F1072" s="8" t="s">
        <v>743</v>
      </c>
      <c r="G1072" s="11" t="s">
        <v>23</v>
      </c>
      <c r="H1072" s="8" t="s">
        <v>744</v>
      </c>
      <c r="I1072" s="11" t="s">
        <v>133</v>
      </c>
      <c r="J1072" s="40">
        <v>54700000</v>
      </c>
      <c r="K1072" s="240">
        <v>54700000</v>
      </c>
      <c r="L1072" s="40">
        <v>54700000</v>
      </c>
      <c r="M1072" s="39">
        <f t="shared" si="8"/>
        <v>0</v>
      </c>
      <c r="N1072" s="8"/>
      <c r="P1072" s="74"/>
    </row>
    <row r="1073" spans="1:16" ht="22.5">
      <c r="A1073" s="10">
        <v>12012004022</v>
      </c>
      <c r="B1073" s="8" t="s">
        <v>136</v>
      </c>
      <c r="C1073" s="8"/>
      <c r="D1073" s="8"/>
      <c r="E1073" s="8"/>
      <c r="F1073" s="8" t="s">
        <v>305</v>
      </c>
      <c r="G1073" s="11" t="s">
        <v>23</v>
      </c>
      <c r="H1073" s="8" t="s">
        <v>745</v>
      </c>
      <c r="I1073" s="11" t="s">
        <v>133</v>
      </c>
      <c r="J1073" s="40">
        <v>161845000</v>
      </c>
      <c r="K1073" s="240">
        <v>161845000</v>
      </c>
      <c r="L1073" s="40">
        <v>161845000</v>
      </c>
      <c r="M1073" s="39">
        <f t="shared" si="8"/>
        <v>0</v>
      </c>
      <c r="N1073" s="8"/>
      <c r="P1073" s="74"/>
    </row>
    <row r="1074" spans="1:16" ht="22.5">
      <c r="A1074" s="10">
        <v>12012004022</v>
      </c>
      <c r="B1074" s="8" t="s">
        <v>700</v>
      </c>
      <c r="C1074" s="8"/>
      <c r="D1074" s="8"/>
      <c r="E1074" s="8"/>
      <c r="F1074" s="8" t="s">
        <v>746</v>
      </c>
      <c r="G1074" s="11" t="s">
        <v>23</v>
      </c>
      <c r="H1074" s="8" t="s">
        <v>747</v>
      </c>
      <c r="I1074" s="11" t="s">
        <v>577</v>
      </c>
      <c r="J1074" s="40">
        <v>147941200</v>
      </c>
      <c r="K1074" s="240">
        <v>147941200</v>
      </c>
      <c r="L1074" s="40">
        <v>147941200</v>
      </c>
      <c r="M1074" s="39">
        <f t="shared" si="8"/>
        <v>0</v>
      </c>
      <c r="N1074" s="8"/>
      <c r="P1074" s="74"/>
    </row>
    <row r="1075" spans="1:16" ht="45">
      <c r="A1075" s="10">
        <v>12012004022</v>
      </c>
      <c r="B1075" s="8" t="s">
        <v>80</v>
      </c>
      <c r="C1075" s="8"/>
      <c r="D1075" s="8"/>
      <c r="E1075" s="8"/>
      <c r="F1075" s="8" t="s">
        <v>748</v>
      </c>
      <c r="G1075" s="11" t="s">
        <v>23</v>
      </c>
      <c r="H1075" s="8" t="s">
        <v>749</v>
      </c>
      <c r="I1075" s="11" t="s">
        <v>750</v>
      </c>
      <c r="J1075" s="40">
        <v>445534000</v>
      </c>
      <c r="K1075" s="240">
        <v>445534000</v>
      </c>
      <c r="L1075" s="40">
        <v>445534000</v>
      </c>
      <c r="M1075" s="39">
        <f t="shared" si="8"/>
        <v>0</v>
      </c>
      <c r="N1075" s="8"/>
      <c r="P1075" s="74"/>
    </row>
    <row r="1076" spans="1:16" ht="33.75">
      <c r="A1076" s="10">
        <v>12012004022</v>
      </c>
      <c r="B1076" s="8" t="s">
        <v>252</v>
      </c>
      <c r="C1076" s="8"/>
      <c r="D1076" s="8"/>
      <c r="E1076" s="8"/>
      <c r="F1076" s="8" t="s">
        <v>751</v>
      </c>
      <c r="G1076" s="11" t="s">
        <v>23</v>
      </c>
      <c r="H1076" s="8" t="s">
        <v>752</v>
      </c>
      <c r="I1076" s="11" t="s">
        <v>753</v>
      </c>
      <c r="J1076" s="40">
        <v>52500000</v>
      </c>
      <c r="K1076" s="240">
        <v>52500000</v>
      </c>
      <c r="L1076" s="40">
        <v>52500000</v>
      </c>
      <c r="M1076" s="39">
        <f t="shared" si="8"/>
        <v>0</v>
      </c>
      <c r="N1076" s="8"/>
      <c r="P1076" s="74"/>
    </row>
    <row r="1077" spans="1:16" ht="22.5">
      <c r="A1077" s="6">
        <v>1201200403</v>
      </c>
      <c r="B1077" s="8" t="s">
        <v>94</v>
      </c>
      <c r="C1077" s="9">
        <v>4</v>
      </c>
      <c r="D1077" s="8" t="s">
        <v>754</v>
      </c>
      <c r="E1077" s="7" t="s">
        <v>17</v>
      </c>
      <c r="F1077" s="8"/>
      <c r="G1077" s="8"/>
      <c r="H1077" s="8"/>
      <c r="I1077" s="8"/>
      <c r="J1077" s="39">
        <v>157740000</v>
      </c>
      <c r="K1077" s="244">
        <f>+K1078</f>
        <v>157740000</v>
      </c>
      <c r="L1077" s="39"/>
      <c r="M1077" s="39">
        <f t="shared" si="8"/>
        <v>0</v>
      </c>
      <c r="N1077" s="7" t="s">
        <v>715</v>
      </c>
      <c r="P1077" s="74"/>
    </row>
    <row r="1078" spans="1:16" s="57" customFormat="1" ht="22.5">
      <c r="A1078" s="82">
        <v>12012004030</v>
      </c>
      <c r="B1078" s="55" t="s">
        <v>97</v>
      </c>
      <c r="C1078" s="55"/>
      <c r="D1078" s="55"/>
      <c r="E1078" s="55"/>
      <c r="F1078" s="55" t="s">
        <v>755</v>
      </c>
      <c r="G1078" s="83" t="s">
        <v>23</v>
      </c>
      <c r="H1078" s="55" t="s">
        <v>756</v>
      </c>
      <c r="I1078" s="83" t="s">
        <v>757</v>
      </c>
      <c r="J1078" s="84">
        <v>157740000</v>
      </c>
      <c r="K1078" s="250">
        <v>157740000</v>
      </c>
      <c r="L1078" s="84">
        <v>157740000</v>
      </c>
      <c r="M1078" s="56">
        <f t="shared" si="8"/>
        <v>0</v>
      </c>
      <c r="N1078" s="55"/>
      <c r="P1078" s="75"/>
    </row>
    <row r="1079" spans="1:16" ht="33.75">
      <c r="A1079" s="6">
        <v>1201200415</v>
      </c>
      <c r="B1079" s="8" t="s">
        <v>2721</v>
      </c>
      <c r="C1079" s="9">
        <v>4</v>
      </c>
      <c r="D1079" s="8" t="s">
        <v>2722</v>
      </c>
      <c r="E1079" s="7" t="s">
        <v>17</v>
      </c>
      <c r="F1079" s="8"/>
      <c r="G1079" s="8"/>
      <c r="H1079" s="8"/>
      <c r="I1079" s="8"/>
      <c r="J1079" s="39">
        <v>9483192000</v>
      </c>
      <c r="K1079" s="244">
        <f>SUM(K1080:K1087)</f>
        <v>9483192000</v>
      </c>
      <c r="L1079" s="39"/>
      <c r="M1079" s="39">
        <f t="shared" si="8"/>
        <v>0</v>
      </c>
      <c r="N1079" s="7" t="s">
        <v>715</v>
      </c>
      <c r="P1079" s="74"/>
    </row>
    <row r="1080" spans="1:16" ht="22.5">
      <c r="A1080" s="10">
        <v>12012004150</v>
      </c>
      <c r="B1080" s="8" t="s">
        <v>2723</v>
      </c>
      <c r="C1080" s="8"/>
      <c r="D1080" s="8"/>
      <c r="E1080" s="8"/>
      <c r="F1080" s="8" t="s">
        <v>2724</v>
      </c>
      <c r="G1080" s="11" t="s">
        <v>23</v>
      </c>
      <c r="H1080" s="8" t="s">
        <v>2725</v>
      </c>
      <c r="I1080" s="11" t="s">
        <v>753</v>
      </c>
      <c r="J1080" s="40">
        <v>359970000</v>
      </c>
      <c r="K1080" s="240">
        <v>359970000</v>
      </c>
      <c r="L1080" s="40">
        <v>359970000</v>
      </c>
      <c r="M1080" s="39">
        <f t="shared" si="8"/>
        <v>0</v>
      </c>
      <c r="N1080" s="8"/>
      <c r="P1080" s="74"/>
    </row>
    <row r="1081" spans="1:16" ht="67.5">
      <c r="A1081" s="10">
        <v>12012004150</v>
      </c>
      <c r="B1081" s="8" t="s">
        <v>2726</v>
      </c>
      <c r="C1081" s="8"/>
      <c r="D1081" s="8"/>
      <c r="E1081" s="8"/>
      <c r="F1081" s="8" t="s">
        <v>2727</v>
      </c>
      <c r="G1081" s="11" t="s">
        <v>23</v>
      </c>
      <c r="H1081" s="8" t="s">
        <v>2728</v>
      </c>
      <c r="I1081" s="11" t="s">
        <v>2729</v>
      </c>
      <c r="J1081" s="40">
        <v>61320000</v>
      </c>
      <c r="K1081" s="240">
        <v>61320000</v>
      </c>
      <c r="L1081" s="40">
        <v>61320000</v>
      </c>
      <c r="M1081" s="39">
        <f t="shared" si="8"/>
        <v>0</v>
      </c>
      <c r="N1081" s="8"/>
      <c r="P1081" s="74"/>
    </row>
    <row r="1082" spans="1:16" ht="22.5">
      <c r="A1082" s="10">
        <v>12012004150</v>
      </c>
      <c r="B1082" s="11" t="s">
        <v>2730</v>
      </c>
      <c r="C1082" s="8"/>
      <c r="D1082" s="8"/>
      <c r="E1082" s="8"/>
      <c r="F1082" s="8" t="s">
        <v>2731</v>
      </c>
      <c r="G1082" s="11" t="s">
        <v>118</v>
      </c>
      <c r="H1082" s="8" t="s">
        <v>2732</v>
      </c>
      <c r="I1082" s="11" t="s">
        <v>2733</v>
      </c>
      <c r="J1082" s="40">
        <v>149580000</v>
      </c>
      <c r="K1082" s="240">
        <v>149580000</v>
      </c>
      <c r="L1082" s="40">
        <v>149580000</v>
      </c>
      <c r="M1082" s="39">
        <f t="shared" si="8"/>
        <v>0</v>
      </c>
      <c r="N1082" s="8"/>
      <c r="P1082" s="74"/>
    </row>
    <row r="1083" spans="1:16" ht="22.5">
      <c r="A1083" s="10">
        <v>12012004150</v>
      </c>
      <c r="B1083" s="11" t="s">
        <v>2734</v>
      </c>
      <c r="C1083" s="8"/>
      <c r="D1083" s="8"/>
      <c r="E1083" s="8"/>
      <c r="F1083" s="8" t="s">
        <v>2735</v>
      </c>
      <c r="G1083" s="11" t="s">
        <v>118</v>
      </c>
      <c r="H1083" s="8" t="s">
        <v>2732</v>
      </c>
      <c r="I1083" s="11" t="s">
        <v>2736</v>
      </c>
      <c r="J1083" s="40">
        <v>89100000</v>
      </c>
      <c r="K1083" s="240">
        <v>89100000</v>
      </c>
      <c r="L1083" s="40">
        <v>89100000</v>
      </c>
      <c r="M1083" s="39">
        <f t="shared" si="8"/>
        <v>0</v>
      </c>
      <c r="N1083" s="8"/>
      <c r="P1083" s="74"/>
    </row>
    <row r="1084" spans="1:16" ht="33.75">
      <c r="A1084" s="10">
        <v>12012004150</v>
      </c>
      <c r="B1084" s="11" t="s">
        <v>2737</v>
      </c>
      <c r="C1084" s="8"/>
      <c r="D1084" s="8"/>
      <c r="E1084" s="8"/>
      <c r="F1084" s="8" t="s">
        <v>2738</v>
      </c>
      <c r="G1084" s="11" t="s">
        <v>118</v>
      </c>
      <c r="H1084" s="8" t="s">
        <v>2739</v>
      </c>
      <c r="I1084" s="11" t="s">
        <v>2651</v>
      </c>
      <c r="J1084" s="40">
        <v>1596875000</v>
      </c>
      <c r="K1084" s="240">
        <v>1596875000</v>
      </c>
      <c r="L1084" s="40">
        <v>1596875000</v>
      </c>
      <c r="M1084" s="39">
        <f t="shared" si="8"/>
        <v>0</v>
      </c>
      <c r="N1084" s="8"/>
      <c r="P1084" s="74"/>
    </row>
    <row r="1085" spans="1:16" ht="33.75">
      <c r="A1085" s="10">
        <v>12012004150</v>
      </c>
      <c r="B1085" s="8" t="s">
        <v>2740</v>
      </c>
      <c r="C1085" s="8"/>
      <c r="D1085" s="8"/>
      <c r="E1085" s="8"/>
      <c r="F1085" s="8" t="s">
        <v>2741</v>
      </c>
      <c r="G1085" s="11" t="s">
        <v>118</v>
      </c>
      <c r="H1085" s="8" t="s">
        <v>2742</v>
      </c>
      <c r="I1085" s="11" t="s">
        <v>736</v>
      </c>
      <c r="J1085" s="40">
        <v>4494588000</v>
      </c>
      <c r="K1085" s="240">
        <v>4494588000</v>
      </c>
      <c r="L1085" s="40">
        <v>4494588000</v>
      </c>
      <c r="M1085" s="39">
        <f t="shared" si="8"/>
        <v>0</v>
      </c>
      <c r="N1085" s="8"/>
      <c r="P1085" s="74"/>
    </row>
    <row r="1086" spans="1:16" ht="33.75">
      <c r="A1086" s="10">
        <v>12012004150</v>
      </c>
      <c r="B1086" s="8" t="s">
        <v>2743</v>
      </c>
      <c r="C1086" s="8"/>
      <c r="D1086" s="8"/>
      <c r="E1086" s="8"/>
      <c r="F1086" s="8" t="s">
        <v>2744</v>
      </c>
      <c r="G1086" s="11" t="s">
        <v>118</v>
      </c>
      <c r="H1086" s="8" t="s">
        <v>2742</v>
      </c>
      <c r="I1086" s="11" t="s">
        <v>1008</v>
      </c>
      <c r="J1086" s="40">
        <v>2480459000</v>
      </c>
      <c r="K1086" s="240">
        <v>2480459000</v>
      </c>
      <c r="L1086" s="40">
        <v>2480459000</v>
      </c>
      <c r="M1086" s="39">
        <f t="shared" si="8"/>
        <v>0</v>
      </c>
      <c r="N1086" s="8"/>
      <c r="P1086" s="74"/>
    </row>
    <row r="1087" spans="1:16" ht="33.75">
      <c r="A1087" s="10">
        <v>12012004151</v>
      </c>
      <c r="B1087" s="8" t="s">
        <v>2745</v>
      </c>
      <c r="C1087" s="8"/>
      <c r="D1087" s="8"/>
      <c r="E1087" s="8"/>
      <c r="F1087" s="8" t="s">
        <v>2746</v>
      </c>
      <c r="G1087" s="11" t="s">
        <v>133</v>
      </c>
      <c r="H1087" s="8" t="s">
        <v>2747</v>
      </c>
      <c r="I1087" s="11" t="s">
        <v>387</v>
      </c>
      <c r="J1087" s="40">
        <v>251300000</v>
      </c>
      <c r="K1087" s="240">
        <v>251300000</v>
      </c>
      <c r="L1087" s="40">
        <v>251300000</v>
      </c>
      <c r="M1087" s="39">
        <f>+K1087-J1087</f>
        <v>0</v>
      </c>
      <c r="N1087" s="8"/>
      <c r="P1087" s="74"/>
    </row>
    <row r="1088" spans="1:16" s="265" customFormat="1">
      <c r="A1088" s="260"/>
      <c r="B1088" s="54" t="s">
        <v>758</v>
      </c>
      <c r="C1088" s="261"/>
      <c r="D1088" s="261"/>
      <c r="E1088" s="261"/>
      <c r="F1088" s="261"/>
      <c r="G1088" s="262"/>
      <c r="H1088" s="261"/>
      <c r="I1088" s="262"/>
      <c r="J1088" s="263"/>
      <c r="K1088" s="264">
        <f>+K1089+K1104+K1108+K1110+K1113+K1115+K1152+K1154</f>
        <v>13017840661</v>
      </c>
      <c r="L1088" s="263"/>
      <c r="M1088" s="263"/>
      <c r="N1088" s="261"/>
      <c r="P1088" s="266"/>
    </row>
    <row r="1089" spans="1:16" s="57" customFormat="1" ht="45">
      <c r="A1089" s="53">
        <v>1201200501</v>
      </c>
      <c r="B1089" s="55" t="s">
        <v>15</v>
      </c>
      <c r="C1089" s="85">
        <v>4</v>
      </c>
      <c r="D1089" s="55" t="s">
        <v>508</v>
      </c>
      <c r="E1089" s="54" t="s">
        <v>17</v>
      </c>
      <c r="F1089" s="55"/>
      <c r="G1089" s="55"/>
      <c r="H1089" s="55"/>
      <c r="I1089" s="55"/>
      <c r="J1089" s="56">
        <v>5012063400</v>
      </c>
      <c r="K1089" s="243">
        <f>SUM(K1090:K1103)</f>
        <v>5012063400</v>
      </c>
      <c r="L1089" s="56"/>
      <c r="M1089" s="56">
        <f t="shared" si="8"/>
        <v>0</v>
      </c>
      <c r="N1089" s="54" t="s">
        <v>758</v>
      </c>
      <c r="P1089" s="88">
        <f>+K1089+K1104+K1108+K1110+K1113+K1115+K1152+K1154+K440+K1654</f>
        <v>13041975661</v>
      </c>
    </row>
    <row r="1090" spans="1:16" ht="45">
      <c r="A1090" s="10">
        <v>12012005010</v>
      </c>
      <c r="B1090" s="11" t="s">
        <v>19</v>
      </c>
      <c r="C1090" s="8"/>
      <c r="D1090" s="8"/>
      <c r="E1090" s="8"/>
      <c r="F1090" s="8" t="s">
        <v>759</v>
      </c>
      <c r="G1090" s="11" t="s">
        <v>21</v>
      </c>
      <c r="H1090" s="8" t="s">
        <v>760</v>
      </c>
      <c r="I1090" s="11" t="s">
        <v>23</v>
      </c>
      <c r="J1090" s="40">
        <v>3680000</v>
      </c>
      <c r="K1090" s="240">
        <v>3680000</v>
      </c>
      <c r="L1090" s="40">
        <v>3680000</v>
      </c>
      <c r="M1090" s="39">
        <f t="shared" si="8"/>
        <v>0</v>
      </c>
      <c r="N1090" s="8"/>
      <c r="P1090" s="74"/>
    </row>
    <row r="1091" spans="1:16" ht="22.5">
      <c r="A1091" s="10">
        <v>12012005010</v>
      </c>
      <c r="B1091" s="8" t="s">
        <v>24</v>
      </c>
      <c r="C1091" s="8"/>
      <c r="D1091" s="8"/>
      <c r="E1091" s="8"/>
      <c r="F1091" s="8" t="s">
        <v>761</v>
      </c>
      <c r="G1091" s="11" t="s">
        <v>21</v>
      </c>
      <c r="H1091" s="8" t="s">
        <v>762</v>
      </c>
      <c r="I1091" s="11" t="s">
        <v>23</v>
      </c>
      <c r="J1091" s="40">
        <v>3583200000</v>
      </c>
      <c r="K1091" s="240">
        <v>3583200000</v>
      </c>
      <c r="L1091" s="40">
        <v>3583200000</v>
      </c>
      <c r="M1091" s="39">
        <f t="shared" si="8"/>
        <v>0</v>
      </c>
      <c r="N1091" s="8"/>
      <c r="P1091" s="74"/>
    </row>
    <row r="1092" spans="1:16" ht="33.75">
      <c r="A1092" s="10">
        <v>12012005010</v>
      </c>
      <c r="B1092" s="8" t="s">
        <v>452</v>
      </c>
      <c r="C1092" s="8"/>
      <c r="D1092" s="8"/>
      <c r="E1092" s="8"/>
      <c r="F1092" s="8" t="s">
        <v>763</v>
      </c>
      <c r="G1092" s="11" t="s">
        <v>649</v>
      </c>
      <c r="H1092" s="8" t="s">
        <v>764</v>
      </c>
      <c r="I1092" s="11" t="s">
        <v>649</v>
      </c>
      <c r="J1092" s="40">
        <v>676775000</v>
      </c>
      <c r="K1092" s="240">
        <v>676775000</v>
      </c>
      <c r="L1092" s="40">
        <v>676775000</v>
      </c>
      <c r="M1092" s="39">
        <f t="shared" si="8"/>
        <v>0</v>
      </c>
      <c r="N1092" s="8"/>
      <c r="P1092" s="74"/>
    </row>
    <row r="1093" spans="1:16" ht="33.75">
      <c r="A1093" s="10">
        <v>12012005010</v>
      </c>
      <c r="B1093" s="8" t="s">
        <v>27</v>
      </c>
      <c r="C1093" s="8"/>
      <c r="D1093" s="8"/>
      <c r="E1093" s="8"/>
      <c r="F1093" s="8" t="s">
        <v>765</v>
      </c>
      <c r="G1093" s="11" t="s">
        <v>766</v>
      </c>
      <c r="H1093" s="8" t="s">
        <v>767</v>
      </c>
      <c r="I1093" s="11" t="s">
        <v>649</v>
      </c>
      <c r="J1093" s="40">
        <v>12995000</v>
      </c>
      <c r="K1093" s="240">
        <v>12995000</v>
      </c>
      <c r="L1093" s="40">
        <v>12995000</v>
      </c>
      <c r="M1093" s="39">
        <f t="shared" si="8"/>
        <v>0</v>
      </c>
      <c r="N1093" s="8"/>
      <c r="P1093" s="74"/>
    </row>
    <row r="1094" spans="1:16" ht="33.75">
      <c r="A1094" s="10">
        <v>12012005010</v>
      </c>
      <c r="B1094" s="8" t="s">
        <v>30</v>
      </c>
      <c r="C1094" s="8"/>
      <c r="D1094" s="8"/>
      <c r="E1094" s="8"/>
      <c r="F1094" s="8" t="s">
        <v>768</v>
      </c>
      <c r="G1094" s="11" t="s">
        <v>21</v>
      </c>
      <c r="H1094" s="8" t="s">
        <v>769</v>
      </c>
      <c r="I1094" s="11" t="s">
        <v>23</v>
      </c>
      <c r="J1094" s="40">
        <v>207732000</v>
      </c>
      <c r="K1094" s="240">
        <v>207732000</v>
      </c>
      <c r="L1094" s="40">
        <v>207732000</v>
      </c>
      <c r="M1094" s="39">
        <f t="shared" si="8"/>
        <v>0</v>
      </c>
      <c r="N1094" s="8"/>
      <c r="P1094" s="74"/>
    </row>
    <row r="1095" spans="1:16" ht="22.5">
      <c r="A1095" s="10">
        <v>12012005010</v>
      </c>
      <c r="B1095" s="11" t="s">
        <v>33</v>
      </c>
      <c r="C1095" s="8"/>
      <c r="D1095" s="8"/>
      <c r="E1095" s="8"/>
      <c r="F1095" s="8" t="s">
        <v>770</v>
      </c>
      <c r="G1095" s="11" t="s">
        <v>771</v>
      </c>
      <c r="H1095" s="8" t="s">
        <v>772</v>
      </c>
      <c r="I1095" s="11" t="s">
        <v>23</v>
      </c>
      <c r="J1095" s="40">
        <v>7362000</v>
      </c>
      <c r="K1095" s="240">
        <v>7362000</v>
      </c>
      <c r="L1095" s="40">
        <v>7362000</v>
      </c>
      <c r="M1095" s="39">
        <f t="shared" si="8"/>
        <v>0</v>
      </c>
      <c r="N1095" s="8"/>
      <c r="P1095" s="74"/>
    </row>
    <row r="1096" spans="1:16" ht="22.5">
      <c r="A1096" s="10">
        <v>12012005010</v>
      </c>
      <c r="B1096" s="8" t="s">
        <v>36</v>
      </c>
      <c r="C1096" s="8"/>
      <c r="D1096" s="8"/>
      <c r="E1096" s="8"/>
      <c r="F1096" s="8" t="s">
        <v>773</v>
      </c>
      <c r="G1096" s="11" t="s">
        <v>133</v>
      </c>
      <c r="H1096" s="8" t="s">
        <v>774</v>
      </c>
      <c r="I1096" s="11" t="s">
        <v>23</v>
      </c>
      <c r="J1096" s="40">
        <v>10000000</v>
      </c>
      <c r="K1096" s="240">
        <v>10000000</v>
      </c>
      <c r="L1096" s="40">
        <v>10000000</v>
      </c>
      <c r="M1096" s="39">
        <f t="shared" si="8"/>
        <v>0</v>
      </c>
      <c r="N1096" s="8"/>
      <c r="P1096" s="74"/>
    </row>
    <row r="1097" spans="1:16" ht="22.5">
      <c r="A1097" s="10">
        <v>12012005011</v>
      </c>
      <c r="B1097" s="11" t="s">
        <v>39</v>
      </c>
      <c r="C1097" s="8"/>
      <c r="D1097" s="8"/>
      <c r="E1097" s="8"/>
      <c r="F1097" s="8" t="s">
        <v>775</v>
      </c>
      <c r="G1097" s="11" t="s">
        <v>133</v>
      </c>
      <c r="H1097" s="8" t="s">
        <v>776</v>
      </c>
      <c r="I1097" s="11" t="s">
        <v>23</v>
      </c>
      <c r="J1097" s="40">
        <v>38027400</v>
      </c>
      <c r="K1097" s="240">
        <v>38027400</v>
      </c>
      <c r="L1097" s="40">
        <v>38027400</v>
      </c>
      <c r="M1097" s="39">
        <f t="shared" si="8"/>
        <v>0</v>
      </c>
      <c r="N1097" s="8"/>
      <c r="P1097" s="74"/>
    </row>
    <row r="1098" spans="1:16" ht="33.75">
      <c r="A1098" s="10">
        <v>12012005011</v>
      </c>
      <c r="B1098" s="8" t="s">
        <v>42</v>
      </c>
      <c r="C1098" s="8"/>
      <c r="D1098" s="8"/>
      <c r="E1098" s="8"/>
      <c r="F1098" s="8" t="s">
        <v>777</v>
      </c>
      <c r="G1098" s="11" t="s">
        <v>544</v>
      </c>
      <c r="H1098" s="8" t="s">
        <v>778</v>
      </c>
      <c r="I1098" s="11" t="s">
        <v>23</v>
      </c>
      <c r="J1098" s="40">
        <v>64720000</v>
      </c>
      <c r="K1098" s="240">
        <v>64720000</v>
      </c>
      <c r="L1098" s="40">
        <v>64720000</v>
      </c>
      <c r="M1098" s="39">
        <f t="shared" si="8"/>
        <v>0</v>
      </c>
      <c r="N1098" s="8"/>
      <c r="P1098" s="74"/>
    </row>
    <row r="1099" spans="1:16" ht="45">
      <c r="A1099" s="10">
        <v>12012005011</v>
      </c>
      <c r="B1099" s="8" t="s">
        <v>44</v>
      </c>
      <c r="C1099" s="8"/>
      <c r="D1099" s="8"/>
      <c r="E1099" s="8"/>
      <c r="F1099" s="8" t="s">
        <v>779</v>
      </c>
      <c r="G1099" s="11" t="s">
        <v>21</v>
      </c>
      <c r="H1099" s="8" t="s">
        <v>780</v>
      </c>
      <c r="I1099" s="11" t="s">
        <v>23</v>
      </c>
      <c r="J1099" s="40">
        <v>3000000</v>
      </c>
      <c r="K1099" s="240">
        <v>3000000</v>
      </c>
      <c r="L1099" s="40">
        <v>3000000</v>
      </c>
      <c r="M1099" s="39">
        <f t="shared" si="8"/>
        <v>0</v>
      </c>
      <c r="N1099" s="8"/>
      <c r="P1099" s="74"/>
    </row>
    <row r="1100" spans="1:16" ht="22.5">
      <c r="A1100" s="10">
        <v>12012005011</v>
      </c>
      <c r="B1100" s="8" t="s">
        <v>47</v>
      </c>
      <c r="C1100" s="8"/>
      <c r="D1100" s="8"/>
      <c r="E1100" s="8"/>
      <c r="F1100" s="8" t="s">
        <v>240</v>
      </c>
      <c r="G1100" s="11" t="s">
        <v>781</v>
      </c>
      <c r="H1100" s="8" t="s">
        <v>782</v>
      </c>
      <c r="I1100" s="11" t="s">
        <v>174</v>
      </c>
      <c r="J1100" s="40">
        <v>60000000</v>
      </c>
      <c r="K1100" s="240">
        <v>60000000</v>
      </c>
      <c r="L1100" s="40">
        <v>60000000</v>
      </c>
      <c r="M1100" s="39">
        <f t="shared" si="8"/>
        <v>0</v>
      </c>
      <c r="N1100" s="8"/>
      <c r="P1100" s="74"/>
    </row>
    <row r="1101" spans="1:16" ht="33.75">
      <c r="A1101" s="10">
        <v>12012005011</v>
      </c>
      <c r="B1101" s="8" t="s">
        <v>51</v>
      </c>
      <c r="C1101" s="8"/>
      <c r="D1101" s="8"/>
      <c r="E1101" s="8"/>
      <c r="F1101" s="8" t="s">
        <v>783</v>
      </c>
      <c r="G1101" s="11" t="s">
        <v>784</v>
      </c>
      <c r="H1101" s="8" t="s">
        <v>785</v>
      </c>
      <c r="I1101" s="11" t="s">
        <v>23</v>
      </c>
      <c r="J1101" s="40">
        <v>14028000</v>
      </c>
      <c r="K1101" s="240">
        <v>14028000</v>
      </c>
      <c r="L1101" s="40">
        <v>14028000</v>
      </c>
      <c r="M1101" s="39">
        <f t="shared" si="8"/>
        <v>0</v>
      </c>
      <c r="N1101" s="8"/>
      <c r="P1101" s="74"/>
    </row>
    <row r="1102" spans="1:16" ht="22.5">
      <c r="A1102" s="10">
        <v>12012005011</v>
      </c>
      <c r="B1102" s="11" t="s">
        <v>54</v>
      </c>
      <c r="C1102" s="8"/>
      <c r="D1102" s="8"/>
      <c r="E1102" s="8"/>
      <c r="F1102" s="8" t="s">
        <v>786</v>
      </c>
      <c r="G1102" s="11" t="s">
        <v>787</v>
      </c>
      <c r="H1102" s="8" t="s">
        <v>788</v>
      </c>
      <c r="I1102" s="11" t="s">
        <v>23</v>
      </c>
      <c r="J1102" s="40">
        <v>95684000</v>
      </c>
      <c r="K1102" s="240">
        <v>95684000</v>
      </c>
      <c r="L1102" s="40">
        <v>95684000</v>
      </c>
      <c r="M1102" s="39">
        <f t="shared" si="8"/>
        <v>0</v>
      </c>
      <c r="N1102" s="8"/>
      <c r="P1102" s="74"/>
    </row>
    <row r="1103" spans="1:16" ht="33.75">
      <c r="A1103" s="10">
        <v>12012005011</v>
      </c>
      <c r="B1103" s="8" t="s">
        <v>57</v>
      </c>
      <c r="C1103" s="8"/>
      <c r="D1103" s="8"/>
      <c r="E1103" s="8"/>
      <c r="F1103" s="8" t="s">
        <v>789</v>
      </c>
      <c r="G1103" s="11" t="s">
        <v>790</v>
      </c>
      <c r="H1103" s="8" t="s">
        <v>791</v>
      </c>
      <c r="I1103" s="11" t="s">
        <v>790</v>
      </c>
      <c r="J1103" s="40">
        <v>234860000</v>
      </c>
      <c r="K1103" s="240">
        <v>234860000</v>
      </c>
      <c r="L1103" s="40">
        <v>234860000</v>
      </c>
      <c r="M1103" s="39">
        <f t="shared" si="8"/>
        <v>0</v>
      </c>
      <c r="N1103" s="8"/>
      <c r="P1103" s="74"/>
    </row>
    <row r="1104" spans="1:16" ht="33.75">
      <c r="A1104" s="6">
        <v>1201200502</v>
      </c>
      <c r="B1104" s="8" t="s">
        <v>66</v>
      </c>
      <c r="C1104" s="9">
        <v>4</v>
      </c>
      <c r="D1104" s="8" t="s">
        <v>542</v>
      </c>
      <c r="E1104" s="7" t="s">
        <v>96</v>
      </c>
      <c r="F1104" s="8"/>
      <c r="G1104" s="8"/>
      <c r="H1104" s="8"/>
      <c r="I1104" s="8"/>
      <c r="J1104" s="39">
        <v>310783000</v>
      </c>
      <c r="K1104" s="244">
        <f>SUM(K1105:K1107)</f>
        <v>310783000</v>
      </c>
      <c r="L1104" s="39"/>
      <c r="M1104" s="39">
        <f t="shared" si="8"/>
        <v>0</v>
      </c>
      <c r="N1104" s="7" t="s">
        <v>758</v>
      </c>
      <c r="P1104" s="74"/>
    </row>
    <row r="1105" spans="1:16" ht="22.5">
      <c r="A1105" s="10">
        <v>12012005020</v>
      </c>
      <c r="B1105" s="8" t="s">
        <v>68</v>
      </c>
      <c r="C1105" s="8"/>
      <c r="D1105" s="8"/>
      <c r="E1105" s="8"/>
      <c r="F1105" s="8" t="s">
        <v>792</v>
      </c>
      <c r="G1105" s="11" t="s">
        <v>577</v>
      </c>
      <c r="H1105" s="8" t="s">
        <v>793</v>
      </c>
      <c r="I1105" s="11" t="s">
        <v>174</v>
      </c>
      <c r="J1105" s="40">
        <v>7500000</v>
      </c>
      <c r="K1105" s="240">
        <v>7500000</v>
      </c>
      <c r="L1105" s="40">
        <v>7500000</v>
      </c>
      <c r="M1105" s="39">
        <f t="shared" si="8"/>
        <v>0</v>
      </c>
      <c r="N1105" s="8"/>
      <c r="P1105" s="74"/>
    </row>
    <row r="1106" spans="1:16" ht="22.5">
      <c r="A1106" s="10">
        <v>12012005021</v>
      </c>
      <c r="B1106" s="11" t="s">
        <v>76</v>
      </c>
      <c r="C1106" s="8"/>
      <c r="D1106" s="8"/>
      <c r="E1106" s="8"/>
      <c r="F1106" s="8" t="s">
        <v>794</v>
      </c>
      <c r="G1106" s="11" t="s">
        <v>528</v>
      </c>
      <c r="H1106" s="8" t="s">
        <v>793</v>
      </c>
      <c r="I1106" s="11" t="s">
        <v>174</v>
      </c>
      <c r="J1106" s="40">
        <v>12500000</v>
      </c>
      <c r="K1106" s="240">
        <v>12500000</v>
      </c>
      <c r="L1106" s="40">
        <v>12500000</v>
      </c>
      <c r="M1106" s="39">
        <f t="shared" si="8"/>
        <v>0</v>
      </c>
      <c r="N1106" s="8"/>
      <c r="P1106" s="74"/>
    </row>
    <row r="1107" spans="1:16" ht="33.75">
      <c r="A1107" s="10">
        <v>12012005022</v>
      </c>
      <c r="B1107" s="8" t="s">
        <v>80</v>
      </c>
      <c r="C1107" s="8"/>
      <c r="D1107" s="8"/>
      <c r="E1107" s="8"/>
      <c r="F1107" s="8" t="s">
        <v>795</v>
      </c>
      <c r="G1107" s="8" t="s">
        <v>796</v>
      </c>
      <c r="H1107" s="8" t="s">
        <v>797</v>
      </c>
      <c r="I1107" s="11" t="s">
        <v>23</v>
      </c>
      <c r="J1107" s="40">
        <v>290783000</v>
      </c>
      <c r="K1107" s="240">
        <v>290783000</v>
      </c>
      <c r="L1107" s="40">
        <v>290783000</v>
      </c>
      <c r="M1107" s="39">
        <f t="shared" si="8"/>
        <v>0</v>
      </c>
      <c r="N1107" s="8"/>
      <c r="P1107" s="74"/>
    </row>
    <row r="1108" spans="1:16" ht="33.75">
      <c r="A1108" s="6">
        <v>1201200503</v>
      </c>
      <c r="B1108" s="8" t="s">
        <v>94</v>
      </c>
      <c r="C1108" s="9">
        <v>4</v>
      </c>
      <c r="D1108" s="8" t="s">
        <v>268</v>
      </c>
      <c r="E1108" s="7" t="s">
        <v>96</v>
      </c>
      <c r="F1108" s="8"/>
      <c r="G1108" s="8"/>
      <c r="H1108" s="8"/>
      <c r="I1108" s="8"/>
      <c r="J1108" s="39">
        <v>48090000</v>
      </c>
      <c r="K1108" s="244">
        <f>SUM(K1109)</f>
        <v>48090000</v>
      </c>
      <c r="L1108" s="39"/>
      <c r="M1108" s="39">
        <f t="shared" si="8"/>
        <v>0</v>
      </c>
      <c r="N1108" s="7" t="s">
        <v>758</v>
      </c>
      <c r="P1108" s="77"/>
    </row>
    <row r="1109" spans="1:16" ht="22.5">
      <c r="A1109" s="10">
        <v>12012005030</v>
      </c>
      <c r="B1109" s="8" t="s">
        <v>97</v>
      </c>
      <c r="C1109" s="8"/>
      <c r="D1109" s="8"/>
      <c r="E1109" s="8"/>
      <c r="F1109" s="8" t="s">
        <v>798</v>
      </c>
      <c r="G1109" s="11" t="s">
        <v>799</v>
      </c>
      <c r="H1109" s="8" t="s">
        <v>800</v>
      </c>
      <c r="I1109" s="11" t="s">
        <v>23</v>
      </c>
      <c r="J1109" s="40">
        <v>48090000</v>
      </c>
      <c r="K1109" s="240">
        <v>48090000</v>
      </c>
      <c r="L1109" s="40">
        <v>48090000</v>
      </c>
      <c r="M1109" s="39">
        <f t="shared" si="8"/>
        <v>0</v>
      </c>
      <c r="N1109" s="8"/>
      <c r="P1109" s="74"/>
    </row>
    <row r="1110" spans="1:16" ht="45">
      <c r="A1110" s="6">
        <v>1201200505</v>
      </c>
      <c r="B1110" s="8" t="s">
        <v>165</v>
      </c>
      <c r="C1110" s="9">
        <v>4</v>
      </c>
      <c r="D1110" s="8" t="s">
        <v>801</v>
      </c>
      <c r="E1110" s="7" t="s">
        <v>96</v>
      </c>
      <c r="F1110" s="8"/>
      <c r="G1110" s="8"/>
      <c r="H1110" s="8"/>
      <c r="I1110" s="8"/>
      <c r="J1110" s="39">
        <v>68975000</v>
      </c>
      <c r="K1110" s="244">
        <f>SUM(K1111:K1112)</f>
        <v>68975000</v>
      </c>
      <c r="L1110" s="39"/>
      <c r="M1110" s="39">
        <f t="shared" si="8"/>
        <v>0</v>
      </c>
      <c r="N1110" s="7" t="s">
        <v>758</v>
      </c>
      <c r="P1110" s="74"/>
    </row>
    <row r="1111" spans="1:16" ht="22.5">
      <c r="A1111" s="10">
        <v>12012005050</v>
      </c>
      <c r="B1111" s="11" t="s">
        <v>226</v>
      </c>
      <c r="C1111" s="8"/>
      <c r="D1111" s="8"/>
      <c r="E1111" s="8"/>
      <c r="F1111" s="8"/>
      <c r="G1111" s="8"/>
      <c r="H1111" s="8"/>
      <c r="I1111" s="8"/>
      <c r="J1111" s="102" t="s">
        <v>649</v>
      </c>
      <c r="K1111" s="253" t="s">
        <v>649</v>
      </c>
      <c r="L1111" s="102" t="s">
        <v>649</v>
      </c>
      <c r="M1111" s="39" t="e">
        <f t="shared" si="8"/>
        <v>#VALUE!</v>
      </c>
      <c r="N1111" s="8"/>
      <c r="P1111" s="74"/>
    </row>
    <row r="1112" spans="1:16" ht="45">
      <c r="A1112" s="10">
        <v>12012005050</v>
      </c>
      <c r="B1112" s="8" t="s">
        <v>802</v>
      </c>
      <c r="C1112" s="8"/>
      <c r="D1112" s="8"/>
      <c r="E1112" s="8"/>
      <c r="F1112" s="8" t="s">
        <v>803</v>
      </c>
      <c r="G1112" s="11" t="s">
        <v>804</v>
      </c>
      <c r="H1112" s="8" t="s">
        <v>805</v>
      </c>
      <c r="I1112" s="11" t="s">
        <v>23</v>
      </c>
      <c r="J1112" s="40">
        <v>68975000</v>
      </c>
      <c r="K1112" s="240">
        <v>68975000</v>
      </c>
      <c r="L1112" s="40">
        <v>68975000</v>
      </c>
      <c r="M1112" s="39">
        <f t="shared" si="8"/>
        <v>0</v>
      </c>
      <c r="N1112" s="8"/>
      <c r="P1112" s="74"/>
    </row>
    <row r="1113" spans="1:16" ht="45">
      <c r="A1113" s="6">
        <v>1201200506</v>
      </c>
      <c r="B1113" s="8" t="s">
        <v>101</v>
      </c>
      <c r="C1113" s="9">
        <v>4</v>
      </c>
      <c r="D1113" s="8" t="s">
        <v>806</v>
      </c>
      <c r="E1113" s="7" t="s">
        <v>96</v>
      </c>
      <c r="F1113" s="8"/>
      <c r="G1113" s="8"/>
      <c r="H1113" s="8"/>
      <c r="I1113" s="8"/>
      <c r="J1113" s="39">
        <v>14910000</v>
      </c>
      <c r="K1113" s="244">
        <f>SUM(K1114)</f>
        <v>14910000</v>
      </c>
      <c r="L1113" s="39"/>
      <c r="M1113" s="39">
        <f t="shared" si="8"/>
        <v>0</v>
      </c>
      <c r="N1113" s="7" t="s">
        <v>758</v>
      </c>
      <c r="P1113" s="74"/>
    </row>
    <row r="1114" spans="1:16" s="57" customFormat="1" ht="33.75">
      <c r="A1114" s="82">
        <v>12012005060</v>
      </c>
      <c r="B1114" s="55" t="s">
        <v>103</v>
      </c>
      <c r="C1114" s="55"/>
      <c r="D1114" s="55"/>
      <c r="E1114" s="55"/>
      <c r="F1114" s="55" t="s">
        <v>807</v>
      </c>
      <c r="G1114" s="83" t="s">
        <v>808</v>
      </c>
      <c r="H1114" s="55" t="s">
        <v>809</v>
      </c>
      <c r="I1114" s="83" t="s">
        <v>174</v>
      </c>
      <c r="J1114" s="84">
        <v>14910000</v>
      </c>
      <c r="K1114" s="250">
        <v>14910000</v>
      </c>
      <c r="L1114" s="84">
        <v>14910000</v>
      </c>
      <c r="M1114" s="56">
        <f t="shared" si="8"/>
        <v>0</v>
      </c>
      <c r="N1114" s="55"/>
      <c r="P1114" s="75"/>
    </row>
    <row r="1115" spans="1:16" ht="41.25" customHeight="1">
      <c r="A1115" s="6">
        <v>1201200517</v>
      </c>
      <c r="B1115" s="8" t="s">
        <v>2748</v>
      </c>
      <c r="C1115" s="9">
        <v>4</v>
      </c>
      <c r="D1115" s="8" t="s">
        <v>2749</v>
      </c>
      <c r="E1115" s="7" t="s">
        <v>17</v>
      </c>
      <c r="F1115" s="8"/>
      <c r="G1115" s="8"/>
      <c r="H1115" s="8"/>
      <c r="I1115" s="8"/>
      <c r="J1115" s="39">
        <v>5456460261</v>
      </c>
      <c r="K1115" s="245">
        <f>SUBTOTAL(9,K1116:K1151)</f>
        <v>5456375261</v>
      </c>
      <c r="L1115" s="59"/>
      <c r="M1115" s="39">
        <f t="shared" si="8"/>
        <v>-85000</v>
      </c>
      <c r="N1115" s="7" t="s">
        <v>758</v>
      </c>
      <c r="P1115" s="74"/>
    </row>
    <row r="1116" spans="1:16" ht="34.5" customHeight="1">
      <c r="A1116" s="10">
        <v>12012005170</v>
      </c>
      <c r="B1116" s="8" t="s">
        <v>2750</v>
      </c>
      <c r="C1116" s="8"/>
      <c r="D1116" s="8"/>
      <c r="E1116" s="8"/>
      <c r="F1116" s="8" t="s">
        <v>2751</v>
      </c>
      <c r="G1116" s="11" t="s">
        <v>21</v>
      </c>
      <c r="H1116" s="8" t="s">
        <v>2752</v>
      </c>
      <c r="I1116" s="11" t="s">
        <v>672</v>
      </c>
      <c r="J1116" s="40">
        <v>378407000</v>
      </c>
      <c r="K1116" s="240">
        <v>378407000</v>
      </c>
      <c r="L1116" s="40">
        <v>378407000</v>
      </c>
      <c r="M1116" s="39">
        <f t="shared" si="8"/>
        <v>0</v>
      </c>
      <c r="N1116" s="8"/>
      <c r="P1116" s="81"/>
    </row>
    <row r="1117" spans="1:16" ht="32.25" customHeight="1">
      <c r="A1117" s="10">
        <v>12012005170</v>
      </c>
      <c r="B1117" s="11" t="s">
        <v>2753</v>
      </c>
      <c r="C1117" s="8"/>
      <c r="D1117" s="8"/>
      <c r="E1117" s="8"/>
      <c r="F1117" s="8" t="s">
        <v>2754</v>
      </c>
      <c r="G1117" s="11" t="s">
        <v>2755</v>
      </c>
      <c r="H1117" s="8" t="s">
        <v>2756</v>
      </c>
      <c r="I1117" s="11" t="s">
        <v>213</v>
      </c>
      <c r="J1117" s="40">
        <v>77000000</v>
      </c>
      <c r="K1117" s="240">
        <v>77000000</v>
      </c>
      <c r="L1117" s="40">
        <v>77000000</v>
      </c>
      <c r="M1117" s="39">
        <f t="shared" si="8"/>
        <v>0</v>
      </c>
      <c r="N1117" s="8"/>
      <c r="P1117" s="74"/>
    </row>
    <row r="1118" spans="1:16" ht="30.75" customHeight="1">
      <c r="A1118" s="10">
        <v>12012005170</v>
      </c>
      <c r="B1118" s="8" t="s">
        <v>2757</v>
      </c>
      <c r="C1118" s="8"/>
      <c r="D1118" s="8"/>
      <c r="E1118" s="8"/>
      <c r="F1118" s="8" t="s">
        <v>2758</v>
      </c>
      <c r="G1118" s="11" t="s">
        <v>2759</v>
      </c>
      <c r="H1118" s="8" t="s">
        <v>2760</v>
      </c>
      <c r="I1118" s="11" t="s">
        <v>672</v>
      </c>
      <c r="J1118" s="40">
        <v>232008800</v>
      </c>
      <c r="K1118" s="240">
        <v>232008800</v>
      </c>
      <c r="L1118" s="40">
        <v>232008800</v>
      </c>
      <c r="M1118" s="39">
        <f t="shared" si="8"/>
        <v>0</v>
      </c>
      <c r="N1118" s="8"/>
      <c r="P1118" s="74"/>
    </row>
    <row r="1119" spans="1:16" ht="36.75" customHeight="1">
      <c r="A1119" s="10">
        <v>12012005170</v>
      </c>
      <c r="B1119" s="8" t="s">
        <v>2761</v>
      </c>
      <c r="C1119" s="8"/>
      <c r="D1119" s="8"/>
      <c r="E1119" s="8"/>
      <c r="F1119" s="8" t="s">
        <v>2762</v>
      </c>
      <c r="G1119" s="11" t="s">
        <v>2763</v>
      </c>
      <c r="H1119" s="8" t="s">
        <v>2764</v>
      </c>
      <c r="I1119" s="11" t="s">
        <v>672</v>
      </c>
      <c r="J1119" s="40">
        <v>95100000</v>
      </c>
      <c r="K1119" s="246">
        <v>95100000</v>
      </c>
      <c r="L1119" s="60">
        <v>95100000</v>
      </c>
      <c r="M1119" s="39">
        <f t="shared" si="8"/>
        <v>0</v>
      </c>
      <c r="N1119" s="8"/>
      <c r="P1119" s="74"/>
    </row>
    <row r="1120" spans="1:16" ht="30" customHeight="1">
      <c r="A1120" s="10">
        <v>12012005171</v>
      </c>
      <c r="B1120" s="8" t="s">
        <v>2765</v>
      </c>
      <c r="C1120" s="8"/>
      <c r="D1120" s="8"/>
      <c r="E1120" s="8"/>
      <c r="F1120" s="8" t="s">
        <v>2766</v>
      </c>
      <c r="G1120" s="11" t="s">
        <v>2759</v>
      </c>
      <c r="H1120" s="8" t="s">
        <v>2767</v>
      </c>
      <c r="I1120" s="11" t="s">
        <v>1879</v>
      </c>
      <c r="J1120" s="40">
        <v>231511500</v>
      </c>
      <c r="K1120" s="240">
        <v>231511500</v>
      </c>
      <c r="L1120" s="40">
        <v>231511500</v>
      </c>
      <c r="M1120" s="39">
        <f t="shared" si="8"/>
        <v>0</v>
      </c>
      <c r="N1120" s="8"/>
      <c r="P1120" s="74"/>
    </row>
    <row r="1121" spans="1:16" ht="30" customHeight="1">
      <c r="A1121" s="10">
        <v>12012005171</v>
      </c>
      <c r="B1121" s="8" t="s">
        <v>2768</v>
      </c>
      <c r="C1121" s="8"/>
      <c r="D1121" s="8"/>
      <c r="E1121" s="8"/>
      <c r="F1121" s="8" t="s">
        <v>2766</v>
      </c>
      <c r="G1121" s="11" t="s">
        <v>2063</v>
      </c>
      <c r="H1121" s="8" t="s">
        <v>2769</v>
      </c>
      <c r="I1121" s="11" t="s">
        <v>1879</v>
      </c>
      <c r="J1121" s="40">
        <v>68718500</v>
      </c>
      <c r="K1121" s="240">
        <v>68718500</v>
      </c>
      <c r="L1121" s="40">
        <v>68718500</v>
      </c>
      <c r="M1121" s="39">
        <f t="shared" si="8"/>
        <v>0</v>
      </c>
      <c r="N1121" s="8"/>
      <c r="P1121" s="74"/>
    </row>
    <row r="1122" spans="1:16" ht="33" customHeight="1">
      <c r="A1122" s="10">
        <v>12012005171</v>
      </c>
      <c r="B1122" s="8" t="s">
        <v>2770</v>
      </c>
      <c r="C1122" s="8"/>
      <c r="D1122" s="8"/>
      <c r="E1122" s="8"/>
      <c r="F1122" s="8" t="s">
        <v>2771</v>
      </c>
      <c r="G1122" s="11" t="s">
        <v>621</v>
      </c>
      <c r="H1122" s="8" t="s">
        <v>2772</v>
      </c>
      <c r="I1122" s="11" t="s">
        <v>213</v>
      </c>
      <c r="J1122" s="40">
        <v>365000000</v>
      </c>
      <c r="K1122" s="240">
        <v>365000000</v>
      </c>
      <c r="L1122" s="40">
        <v>365000000</v>
      </c>
      <c r="M1122" s="39">
        <f t="shared" si="8"/>
        <v>0</v>
      </c>
      <c r="N1122" s="8"/>
      <c r="P1122" s="74"/>
    </row>
    <row r="1123" spans="1:16" ht="35.25" customHeight="1">
      <c r="A1123" s="10">
        <v>12012005171</v>
      </c>
      <c r="B1123" s="8" t="s">
        <v>2773</v>
      </c>
      <c r="C1123" s="8"/>
      <c r="D1123" s="8"/>
      <c r="E1123" s="8"/>
      <c r="F1123" s="8" t="s">
        <v>2774</v>
      </c>
      <c r="G1123" s="11" t="s">
        <v>2775</v>
      </c>
      <c r="H1123" s="8" t="s">
        <v>2776</v>
      </c>
      <c r="I1123" s="11" t="s">
        <v>23</v>
      </c>
      <c r="J1123" s="40">
        <v>48000000</v>
      </c>
      <c r="K1123" s="240">
        <v>48000000</v>
      </c>
      <c r="L1123" s="40">
        <v>48000000</v>
      </c>
      <c r="M1123" s="39">
        <f t="shared" si="8"/>
        <v>0</v>
      </c>
      <c r="N1123" s="8"/>
      <c r="P1123" s="74"/>
    </row>
    <row r="1124" spans="1:16" ht="28.5" customHeight="1">
      <c r="A1124" s="10">
        <v>12012005172</v>
      </c>
      <c r="B1124" s="11" t="s">
        <v>2777</v>
      </c>
      <c r="C1124" s="8"/>
      <c r="D1124" s="8"/>
      <c r="E1124" s="8"/>
      <c r="F1124" s="8" t="s">
        <v>2778</v>
      </c>
      <c r="G1124" s="11" t="s">
        <v>118</v>
      </c>
      <c r="H1124" s="8" t="s">
        <v>2779</v>
      </c>
      <c r="I1124" s="11" t="s">
        <v>118</v>
      </c>
      <c r="J1124" s="40">
        <v>162421000</v>
      </c>
      <c r="K1124" s="240">
        <v>162421000</v>
      </c>
      <c r="L1124" s="40">
        <v>162421000</v>
      </c>
      <c r="M1124" s="39">
        <f t="shared" si="8"/>
        <v>0</v>
      </c>
      <c r="N1124" s="8"/>
      <c r="P1124" s="74"/>
    </row>
    <row r="1125" spans="1:16" ht="27.75" customHeight="1">
      <c r="A1125" s="10">
        <v>12012005172</v>
      </c>
      <c r="B1125" s="8" t="s">
        <v>2780</v>
      </c>
      <c r="C1125" s="8"/>
      <c r="D1125" s="8"/>
      <c r="E1125" s="8"/>
      <c r="F1125" s="8" t="s">
        <v>2781</v>
      </c>
      <c r="G1125" s="11" t="s">
        <v>2782</v>
      </c>
      <c r="H1125" s="8" t="s">
        <v>2783</v>
      </c>
      <c r="I1125" s="11" t="s">
        <v>1879</v>
      </c>
      <c r="J1125" s="40">
        <v>76407500</v>
      </c>
      <c r="K1125" s="240">
        <v>76407500</v>
      </c>
      <c r="L1125" s="40">
        <v>76407500</v>
      </c>
      <c r="M1125" s="39">
        <f t="shared" si="8"/>
        <v>0</v>
      </c>
      <c r="N1125" s="8"/>
      <c r="P1125" s="74"/>
    </row>
    <row r="1126" spans="1:16" ht="30" customHeight="1">
      <c r="A1126" s="10">
        <v>12012005172</v>
      </c>
      <c r="B1126" s="8" t="s">
        <v>2784</v>
      </c>
      <c r="C1126" s="8"/>
      <c r="D1126" s="8"/>
      <c r="E1126" s="8"/>
      <c r="F1126" s="8" t="s">
        <v>2785</v>
      </c>
      <c r="G1126" s="11" t="s">
        <v>2786</v>
      </c>
      <c r="H1126" s="8" t="s">
        <v>2787</v>
      </c>
      <c r="I1126" s="11" t="s">
        <v>1860</v>
      </c>
      <c r="J1126" s="40">
        <v>88171400</v>
      </c>
      <c r="K1126" s="240">
        <v>88171400</v>
      </c>
      <c r="L1126" s="40">
        <v>88171400</v>
      </c>
      <c r="M1126" s="39">
        <f t="shared" si="8"/>
        <v>0</v>
      </c>
      <c r="N1126" s="8"/>
      <c r="P1126" s="74"/>
    </row>
    <row r="1127" spans="1:16" ht="29.25" customHeight="1">
      <c r="A1127" s="10">
        <v>12012005172</v>
      </c>
      <c r="B1127" s="8" t="s">
        <v>2788</v>
      </c>
      <c r="C1127" s="8"/>
      <c r="D1127" s="8"/>
      <c r="E1127" s="8"/>
      <c r="F1127" s="8" t="s">
        <v>2789</v>
      </c>
      <c r="G1127" s="8" t="s">
        <v>2790</v>
      </c>
      <c r="H1127" s="8" t="s">
        <v>2791</v>
      </c>
      <c r="I1127" s="11" t="s">
        <v>202</v>
      </c>
      <c r="J1127" s="40">
        <v>110389300</v>
      </c>
      <c r="K1127" s="240">
        <v>110389300</v>
      </c>
      <c r="L1127" s="40">
        <v>110389300</v>
      </c>
      <c r="M1127" s="39">
        <f t="shared" si="8"/>
        <v>0</v>
      </c>
      <c r="N1127" s="8"/>
      <c r="P1127" s="74"/>
    </row>
    <row r="1128" spans="1:16" ht="30.75" customHeight="1">
      <c r="A1128" s="10">
        <v>12012005173</v>
      </c>
      <c r="B1128" s="8" t="s">
        <v>2792</v>
      </c>
      <c r="C1128" s="8"/>
      <c r="D1128" s="8"/>
      <c r="E1128" s="8"/>
      <c r="F1128" s="8" t="s">
        <v>2793</v>
      </c>
      <c r="G1128" s="11" t="s">
        <v>133</v>
      </c>
      <c r="H1128" s="8" t="s">
        <v>2794</v>
      </c>
      <c r="I1128" s="11" t="s">
        <v>118</v>
      </c>
      <c r="J1128" s="40">
        <v>672878406</v>
      </c>
      <c r="K1128" s="240">
        <v>672878406</v>
      </c>
      <c r="L1128" s="40">
        <v>672878406</v>
      </c>
      <c r="M1128" s="39">
        <f t="shared" si="8"/>
        <v>0</v>
      </c>
      <c r="N1128" s="8"/>
      <c r="P1128" s="74"/>
    </row>
    <row r="1129" spans="1:16" ht="27" customHeight="1">
      <c r="A1129" s="10">
        <v>12012005173</v>
      </c>
      <c r="B1129" s="8" t="s">
        <v>2795</v>
      </c>
      <c r="C1129" s="8"/>
      <c r="D1129" s="8"/>
      <c r="E1129" s="8"/>
      <c r="F1129" s="8" t="s">
        <v>2796</v>
      </c>
      <c r="G1129" s="11" t="s">
        <v>21</v>
      </c>
      <c r="H1129" s="8" t="s">
        <v>2797</v>
      </c>
      <c r="I1129" s="11" t="s">
        <v>23</v>
      </c>
      <c r="J1129" s="40">
        <v>117793000</v>
      </c>
      <c r="K1129" s="240">
        <v>117793000</v>
      </c>
      <c r="L1129" s="40">
        <v>117793000</v>
      </c>
      <c r="M1129" s="39">
        <f t="shared" si="8"/>
        <v>0</v>
      </c>
      <c r="N1129" s="8"/>
      <c r="P1129" s="74"/>
    </row>
    <row r="1130" spans="1:16" ht="30.75" customHeight="1">
      <c r="A1130" s="10">
        <v>12012005173</v>
      </c>
      <c r="B1130" s="8" t="s">
        <v>2798</v>
      </c>
      <c r="C1130" s="8"/>
      <c r="D1130" s="8"/>
      <c r="E1130" s="8"/>
      <c r="F1130" s="8" t="s">
        <v>2799</v>
      </c>
      <c r="G1130" s="11" t="s">
        <v>2782</v>
      </c>
      <c r="H1130" s="8" t="s">
        <v>2800</v>
      </c>
      <c r="I1130" s="11" t="s">
        <v>672</v>
      </c>
      <c r="J1130" s="40">
        <v>190685700</v>
      </c>
      <c r="K1130" s="240">
        <v>190685700</v>
      </c>
      <c r="L1130" s="40">
        <v>190685700</v>
      </c>
      <c r="M1130" s="39">
        <f t="shared" si="8"/>
        <v>0</v>
      </c>
      <c r="N1130" s="8"/>
      <c r="P1130" s="74"/>
    </row>
    <row r="1131" spans="1:16" ht="32.25" customHeight="1">
      <c r="A1131" s="10">
        <v>12012005173</v>
      </c>
      <c r="B1131" s="8" t="s">
        <v>2801</v>
      </c>
      <c r="C1131" s="8"/>
      <c r="D1131" s="8"/>
      <c r="E1131" s="8"/>
      <c r="F1131" s="8" t="s">
        <v>2802</v>
      </c>
      <c r="G1131" s="11" t="s">
        <v>850</v>
      </c>
      <c r="H1131" s="8" t="s">
        <v>2803</v>
      </c>
      <c r="I1131" s="11" t="s">
        <v>174</v>
      </c>
      <c r="J1131" s="40">
        <v>94044500</v>
      </c>
      <c r="K1131" s="246">
        <v>94049500</v>
      </c>
      <c r="L1131" s="60">
        <v>94049500</v>
      </c>
      <c r="M1131" s="39">
        <f t="shared" si="8"/>
        <v>5000</v>
      </c>
      <c r="N1131" s="8"/>
      <c r="P1131" s="74"/>
    </row>
    <row r="1132" spans="1:16" ht="27" customHeight="1">
      <c r="A1132" s="10">
        <v>12012005174</v>
      </c>
      <c r="B1132" s="8" t="s">
        <v>2804</v>
      </c>
      <c r="C1132" s="8"/>
      <c r="D1132" s="8"/>
      <c r="E1132" s="8"/>
      <c r="F1132" s="8" t="s">
        <v>2805</v>
      </c>
      <c r="G1132" s="11" t="s">
        <v>2806</v>
      </c>
      <c r="H1132" s="8" t="s">
        <v>2807</v>
      </c>
      <c r="I1132" s="11" t="s">
        <v>387</v>
      </c>
      <c r="J1132" s="40">
        <v>69108035</v>
      </c>
      <c r="K1132" s="246">
        <v>69018035</v>
      </c>
      <c r="L1132" s="60">
        <v>69018035</v>
      </c>
      <c r="M1132" s="39">
        <f t="shared" si="8"/>
        <v>-90000</v>
      </c>
      <c r="N1132" s="8"/>
      <c r="P1132" s="74"/>
    </row>
    <row r="1133" spans="1:16" ht="13.5" customHeight="1">
      <c r="A1133" s="10">
        <v>12012005174</v>
      </c>
      <c r="B1133" s="8" t="s">
        <v>2808</v>
      </c>
      <c r="C1133" s="8"/>
      <c r="D1133" s="8"/>
      <c r="E1133" s="8"/>
      <c r="F1133" s="8" t="s">
        <v>2809</v>
      </c>
      <c r="G1133" s="11" t="s">
        <v>2180</v>
      </c>
      <c r="H1133" s="8" t="s">
        <v>2810</v>
      </c>
      <c r="I1133" s="11" t="s">
        <v>387</v>
      </c>
      <c r="J1133" s="40">
        <v>327056400</v>
      </c>
      <c r="K1133" s="240">
        <v>327056400</v>
      </c>
      <c r="L1133" s="40">
        <v>327056400</v>
      </c>
      <c r="M1133" s="39">
        <f t="shared" si="8"/>
        <v>0</v>
      </c>
      <c r="N1133" s="8"/>
      <c r="P1133" s="74"/>
    </row>
    <row r="1134" spans="1:16" ht="15" customHeight="1">
      <c r="A1134" s="10">
        <v>12012005174</v>
      </c>
      <c r="B1134" s="11" t="s">
        <v>2811</v>
      </c>
      <c r="C1134" s="8"/>
      <c r="D1134" s="8"/>
      <c r="E1134" s="8"/>
      <c r="F1134" s="8" t="s">
        <v>2812</v>
      </c>
      <c r="G1134" s="11" t="s">
        <v>1860</v>
      </c>
      <c r="H1134" s="8" t="s">
        <v>2813</v>
      </c>
      <c r="I1134" s="11" t="s">
        <v>1860</v>
      </c>
      <c r="J1134" s="40">
        <v>56759250</v>
      </c>
      <c r="K1134" s="240">
        <v>56759250</v>
      </c>
      <c r="L1134" s="40">
        <v>56759250</v>
      </c>
      <c r="M1134" s="39">
        <f t="shared" si="8"/>
        <v>0</v>
      </c>
      <c r="N1134" s="8"/>
      <c r="P1134" s="74"/>
    </row>
    <row r="1135" spans="1:16" ht="30" customHeight="1">
      <c r="A1135" s="10">
        <v>12012005174</v>
      </c>
      <c r="B1135" s="8" t="s">
        <v>2814</v>
      </c>
      <c r="C1135" s="8"/>
      <c r="D1135" s="8"/>
      <c r="E1135" s="8"/>
      <c r="F1135" s="8" t="s">
        <v>2815</v>
      </c>
      <c r="G1135" s="11" t="s">
        <v>21</v>
      </c>
      <c r="H1135" s="8" t="s">
        <v>2816</v>
      </c>
      <c r="I1135" s="11" t="s">
        <v>23</v>
      </c>
      <c r="J1135" s="40">
        <v>91549700</v>
      </c>
      <c r="K1135" s="240">
        <v>91549700</v>
      </c>
      <c r="L1135" s="40">
        <v>91549700</v>
      </c>
      <c r="M1135" s="39">
        <f t="shared" si="8"/>
        <v>0</v>
      </c>
      <c r="N1135" s="8"/>
      <c r="P1135" s="74"/>
    </row>
    <row r="1136" spans="1:16" ht="30.75" customHeight="1">
      <c r="A1136" s="10">
        <v>12012005174</v>
      </c>
      <c r="B1136" s="8" t="s">
        <v>2817</v>
      </c>
      <c r="C1136" s="8"/>
      <c r="D1136" s="8"/>
      <c r="E1136" s="8"/>
      <c r="F1136" s="8" t="s">
        <v>2818</v>
      </c>
      <c r="G1136" s="11" t="s">
        <v>133</v>
      </c>
      <c r="H1136" s="8" t="s">
        <v>2819</v>
      </c>
      <c r="I1136" s="11" t="s">
        <v>133</v>
      </c>
      <c r="J1136" s="40">
        <v>323469000</v>
      </c>
      <c r="K1136" s="240">
        <v>323469000</v>
      </c>
      <c r="L1136" s="40">
        <v>323469000</v>
      </c>
      <c r="M1136" s="39">
        <f t="shared" si="8"/>
        <v>0</v>
      </c>
      <c r="N1136" s="8"/>
      <c r="P1136" s="74"/>
    </row>
    <row r="1137" spans="1:16" ht="32.25" customHeight="1">
      <c r="A1137" s="10">
        <v>12012005175</v>
      </c>
      <c r="B1137" s="11" t="s">
        <v>2820</v>
      </c>
      <c r="C1137" s="8"/>
      <c r="D1137" s="8"/>
      <c r="E1137" s="8"/>
      <c r="F1137" s="8" t="s">
        <v>2821</v>
      </c>
      <c r="G1137" s="11" t="s">
        <v>2822</v>
      </c>
      <c r="H1137" s="8" t="s">
        <v>2823</v>
      </c>
      <c r="I1137" s="11" t="s">
        <v>150</v>
      </c>
      <c r="J1137" s="40">
        <v>103233800</v>
      </c>
      <c r="K1137" s="240">
        <v>103233800</v>
      </c>
      <c r="L1137" s="40">
        <v>103233800</v>
      </c>
      <c r="M1137" s="39">
        <f t="shared" si="8"/>
        <v>0</v>
      </c>
      <c r="N1137" s="8"/>
      <c r="P1137" s="74"/>
    </row>
    <row r="1138" spans="1:16" ht="30" customHeight="1">
      <c r="A1138" s="10">
        <v>12012005175</v>
      </c>
      <c r="B1138" s="8" t="s">
        <v>2824</v>
      </c>
      <c r="C1138" s="8"/>
      <c r="D1138" s="8"/>
      <c r="E1138" s="8"/>
      <c r="F1138" s="8" t="s">
        <v>2825</v>
      </c>
      <c r="G1138" s="11" t="s">
        <v>133</v>
      </c>
      <c r="H1138" s="8" t="s">
        <v>2826</v>
      </c>
      <c r="I1138" s="11" t="s">
        <v>387</v>
      </c>
      <c r="J1138" s="40">
        <v>37102000</v>
      </c>
      <c r="K1138" s="240">
        <v>37102000</v>
      </c>
      <c r="L1138" s="40">
        <v>37102000</v>
      </c>
      <c r="M1138" s="39">
        <f t="shared" si="8"/>
        <v>0</v>
      </c>
      <c r="N1138" s="8"/>
      <c r="P1138" s="74"/>
    </row>
    <row r="1139" spans="1:16" ht="21.75" customHeight="1">
      <c r="A1139" s="10">
        <v>12012005175</v>
      </c>
      <c r="B1139" s="8" t="s">
        <v>2827</v>
      </c>
      <c r="C1139" s="8"/>
      <c r="D1139" s="8"/>
      <c r="E1139" s="8"/>
      <c r="F1139" s="8" t="s">
        <v>2828</v>
      </c>
      <c r="G1139" s="8" t="s">
        <v>2829</v>
      </c>
      <c r="H1139" s="8" t="s">
        <v>2830</v>
      </c>
      <c r="I1139" s="11" t="s">
        <v>150</v>
      </c>
      <c r="J1139" s="40">
        <v>200000000</v>
      </c>
      <c r="K1139" s="240">
        <v>200000000</v>
      </c>
      <c r="L1139" s="40">
        <v>200000000</v>
      </c>
      <c r="M1139" s="39">
        <f t="shared" si="8"/>
        <v>0</v>
      </c>
      <c r="N1139" s="8"/>
      <c r="P1139" s="74"/>
    </row>
    <row r="1140" spans="1:16" ht="22.5" customHeight="1">
      <c r="A1140" s="10">
        <v>12012005175</v>
      </c>
      <c r="B1140" s="8" t="s">
        <v>2831</v>
      </c>
      <c r="C1140" s="8"/>
      <c r="D1140" s="8"/>
      <c r="E1140" s="8"/>
      <c r="F1140" s="8" t="s">
        <v>2832</v>
      </c>
      <c r="G1140" s="11" t="s">
        <v>2833</v>
      </c>
      <c r="H1140" s="8" t="s">
        <v>2834</v>
      </c>
      <c r="I1140" s="11" t="s">
        <v>170</v>
      </c>
      <c r="J1140" s="40">
        <v>42814220</v>
      </c>
      <c r="K1140" s="240">
        <v>42814220</v>
      </c>
      <c r="L1140" s="40">
        <v>42814220</v>
      </c>
      <c r="M1140" s="39">
        <f t="shared" si="8"/>
        <v>0</v>
      </c>
      <c r="N1140" s="8"/>
      <c r="P1140" s="74"/>
    </row>
    <row r="1141" spans="1:16" ht="20.25" customHeight="1">
      <c r="A1141" s="10">
        <v>12012005175</v>
      </c>
      <c r="B1141" s="8" t="s">
        <v>2835</v>
      </c>
      <c r="C1141" s="8"/>
      <c r="D1141" s="8"/>
      <c r="E1141" s="8"/>
      <c r="F1141" s="8" t="s">
        <v>2836</v>
      </c>
      <c r="G1141" s="11" t="s">
        <v>70</v>
      </c>
      <c r="H1141" s="8" t="s">
        <v>2837</v>
      </c>
      <c r="I1141" s="11" t="s">
        <v>174</v>
      </c>
      <c r="J1141" s="40">
        <v>33147000</v>
      </c>
      <c r="K1141" s="240">
        <v>33147000</v>
      </c>
      <c r="L1141" s="40">
        <v>33147000</v>
      </c>
      <c r="M1141" s="39">
        <f t="shared" si="8"/>
        <v>0</v>
      </c>
      <c r="N1141" s="8"/>
      <c r="P1141" s="74"/>
    </row>
    <row r="1142" spans="1:16" ht="18" customHeight="1">
      <c r="A1142" s="10">
        <v>12012005176</v>
      </c>
      <c r="B1142" s="8" t="s">
        <v>2838</v>
      </c>
      <c r="C1142" s="8"/>
      <c r="D1142" s="8"/>
      <c r="E1142" s="8"/>
      <c r="F1142" s="8" t="s">
        <v>2839</v>
      </c>
      <c r="G1142" s="11" t="s">
        <v>133</v>
      </c>
      <c r="H1142" s="8" t="s">
        <v>2840</v>
      </c>
      <c r="I1142" s="11" t="s">
        <v>133</v>
      </c>
      <c r="J1142" s="40">
        <v>350000000</v>
      </c>
      <c r="K1142" s="240">
        <v>350000000</v>
      </c>
      <c r="L1142" s="40">
        <v>350000000</v>
      </c>
      <c r="M1142" s="39">
        <f t="shared" si="8"/>
        <v>0</v>
      </c>
      <c r="N1142" s="8"/>
      <c r="P1142" s="74"/>
    </row>
    <row r="1143" spans="1:16" ht="18" customHeight="1">
      <c r="A1143" s="10">
        <v>12012005176</v>
      </c>
      <c r="B1143" s="8" t="s">
        <v>2841</v>
      </c>
      <c r="C1143" s="8"/>
      <c r="D1143" s="8"/>
      <c r="E1143" s="8"/>
      <c r="F1143" s="8" t="s">
        <v>2842</v>
      </c>
      <c r="G1143" s="11" t="s">
        <v>213</v>
      </c>
      <c r="H1143" s="8" t="s">
        <v>2843</v>
      </c>
      <c r="I1143" s="11" t="s">
        <v>213</v>
      </c>
      <c r="J1143" s="40">
        <v>222796000</v>
      </c>
      <c r="K1143" s="240">
        <v>222796000</v>
      </c>
      <c r="L1143" s="40">
        <v>222796000</v>
      </c>
      <c r="M1143" s="39">
        <f t="shared" si="8"/>
        <v>0</v>
      </c>
      <c r="N1143" s="8"/>
      <c r="P1143" s="74"/>
    </row>
    <row r="1144" spans="1:16" ht="26.25" customHeight="1">
      <c r="A1144" s="10">
        <v>12012005176</v>
      </c>
      <c r="B1144" s="8" t="s">
        <v>2844</v>
      </c>
      <c r="C1144" s="8"/>
      <c r="D1144" s="8"/>
      <c r="E1144" s="8"/>
      <c r="F1144" s="8" t="s">
        <v>2845</v>
      </c>
      <c r="G1144" s="11" t="s">
        <v>2846</v>
      </c>
      <c r="H1144" s="8" t="s">
        <v>2847</v>
      </c>
      <c r="I1144" s="11" t="s">
        <v>202</v>
      </c>
      <c r="J1144" s="40">
        <v>37415000</v>
      </c>
      <c r="K1144" s="247">
        <v>37415000</v>
      </c>
      <c r="L1144" s="61">
        <v>37415000</v>
      </c>
      <c r="M1144" s="39">
        <f t="shared" si="8"/>
        <v>0</v>
      </c>
      <c r="N1144" s="8"/>
      <c r="P1144" s="74"/>
    </row>
    <row r="1145" spans="1:16" ht="19.5" customHeight="1">
      <c r="A1145" s="10">
        <v>12012005177</v>
      </c>
      <c r="B1145" s="11" t="s">
        <v>2848</v>
      </c>
      <c r="C1145" s="8"/>
      <c r="D1145" s="8"/>
      <c r="E1145" s="8"/>
      <c r="F1145" s="8" t="s">
        <v>2849</v>
      </c>
      <c r="G1145" s="11" t="s">
        <v>1879</v>
      </c>
      <c r="H1145" s="8" t="s">
        <v>2850</v>
      </c>
      <c r="I1145" s="11" t="s">
        <v>1879</v>
      </c>
      <c r="J1145" s="40">
        <v>56759250</v>
      </c>
      <c r="K1145" s="246">
        <v>56759250</v>
      </c>
      <c r="L1145" s="60">
        <v>56759250</v>
      </c>
      <c r="M1145" s="39">
        <f t="shared" si="8"/>
        <v>0</v>
      </c>
      <c r="N1145" s="8"/>
      <c r="P1145" s="74"/>
    </row>
    <row r="1146" spans="1:16" ht="25.5" customHeight="1">
      <c r="A1146" s="10">
        <v>12012005177</v>
      </c>
      <c r="B1146" s="8" t="s">
        <v>2851</v>
      </c>
      <c r="C1146" s="8"/>
      <c r="D1146" s="8"/>
      <c r="E1146" s="8"/>
      <c r="F1146" s="8" t="s">
        <v>2852</v>
      </c>
      <c r="G1146" s="11" t="s">
        <v>2853</v>
      </c>
      <c r="H1146" s="8" t="s">
        <v>2854</v>
      </c>
      <c r="I1146" s="11" t="s">
        <v>672</v>
      </c>
      <c r="J1146" s="40">
        <v>84125000</v>
      </c>
      <c r="K1146" s="240">
        <v>84125000</v>
      </c>
      <c r="L1146" s="40">
        <v>84125000</v>
      </c>
      <c r="M1146" s="39">
        <f t="shared" si="8"/>
        <v>0</v>
      </c>
      <c r="N1146" s="8"/>
      <c r="P1146" s="74"/>
    </row>
    <row r="1147" spans="1:16" ht="23.25" customHeight="1">
      <c r="A1147" s="10">
        <v>12012005177</v>
      </c>
      <c r="B1147" s="8" t="s">
        <v>2855</v>
      </c>
      <c r="C1147" s="8"/>
      <c r="D1147" s="8"/>
      <c r="E1147" s="8"/>
      <c r="F1147" s="8" t="s">
        <v>2856</v>
      </c>
      <c r="G1147" s="11" t="s">
        <v>418</v>
      </c>
      <c r="H1147" s="8" t="s">
        <v>2857</v>
      </c>
      <c r="I1147" s="11" t="s">
        <v>202</v>
      </c>
      <c r="J1147" s="40">
        <v>25210000</v>
      </c>
      <c r="K1147" s="240">
        <v>25210000</v>
      </c>
      <c r="L1147" s="40">
        <v>25210000</v>
      </c>
      <c r="M1147" s="39">
        <f t="shared" si="8"/>
        <v>0</v>
      </c>
      <c r="N1147" s="8"/>
      <c r="P1147" s="74"/>
    </row>
    <row r="1148" spans="1:16" ht="22.5" customHeight="1">
      <c r="A1148" s="10">
        <v>12012005177</v>
      </c>
      <c r="B1148" s="8" t="s">
        <v>2858</v>
      </c>
      <c r="C1148" s="8"/>
      <c r="D1148" s="8"/>
      <c r="E1148" s="8"/>
      <c r="F1148" s="8" t="s">
        <v>2859</v>
      </c>
      <c r="G1148" s="11" t="s">
        <v>2860</v>
      </c>
      <c r="H1148" s="8" t="s">
        <v>2760</v>
      </c>
      <c r="I1148" s="11" t="s">
        <v>672</v>
      </c>
      <c r="J1148" s="40">
        <v>78900000</v>
      </c>
      <c r="K1148" s="240">
        <v>78900000</v>
      </c>
      <c r="L1148" s="40">
        <v>78900000</v>
      </c>
      <c r="M1148" s="39">
        <f t="shared" si="8"/>
        <v>0</v>
      </c>
      <c r="N1148" s="8"/>
      <c r="P1148" s="74"/>
    </row>
    <row r="1149" spans="1:16" ht="20.25" customHeight="1">
      <c r="A1149" s="10">
        <v>12012005177</v>
      </c>
      <c r="B1149" s="8" t="s">
        <v>2861</v>
      </c>
      <c r="C1149" s="8"/>
      <c r="D1149" s="8"/>
      <c r="E1149" s="8"/>
      <c r="F1149" s="8" t="s">
        <v>2862</v>
      </c>
      <c r="G1149" s="11" t="s">
        <v>2759</v>
      </c>
      <c r="H1149" s="8" t="s">
        <v>2760</v>
      </c>
      <c r="I1149" s="11" t="s">
        <v>672</v>
      </c>
      <c r="J1149" s="40">
        <v>198400000</v>
      </c>
      <c r="K1149" s="240">
        <v>198400000</v>
      </c>
      <c r="L1149" s="40">
        <v>198400000</v>
      </c>
      <c r="M1149" s="39">
        <f t="shared" si="8"/>
        <v>0</v>
      </c>
      <c r="N1149" s="8"/>
      <c r="P1149" s="74"/>
    </row>
    <row r="1150" spans="1:16" ht="22.5" customHeight="1">
      <c r="A1150" s="10">
        <v>12012005177</v>
      </c>
      <c r="B1150" s="8" t="s">
        <v>2863</v>
      </c>
      <c r="C1150" s="8"/>
      <c r="D1150" s="8"/>
      <c r="E1150" s="8"/>
      <c r="F1150" s="8" t="s">
        <v>2864</v>
      </c>
      <c r="G1150" s="11" t="s">
        <v>133</v>
      </c>
      <c r="H1150" s="8" t="s">
        <v>2865</v>
      </c>
      <c r="I1150" s="11" t="s">
        <v>202</v>
      </c>
      <c r="J1150" s="40">
        <v>37574000</v>
      </c>
      <c r="K1150" s="240">
        <v>37574000</v>
      </c>
      <c r="L1150" s="40">
        <v>37574000</v>
      </c>
      <c r="M1150" s="39">
        <f t="shared" si="8"/>
        <v>0</v>
      </c>
      <c r="N1150" s="8"/>
      <c r="P1150" s="74"/>
    </row>
    <row r="1151" spans="1:16" ht="25.5" customHeight="1">
      <c r="A1151" s="10">
        <v>12012005178</v>
      </c>
      <c r="B1151" s="8" t="s">
        <v>2866</v>
      </c>
      <c r="C1151" s="8"/>
      <c r="D1151" s="8"/>
      <c r="E1151" s="8"/>
      <c r="F1151" s="8" t="s">
        <v>2867</v>
      </c>
      <c r="G1151" s="11" t="s">
        <v>2853</v>
      </c>
      <c r="H1151" s="8" t="s">
        <v>2760</v>
      </c>
      <c r="I1151" s="11" t="s">
        <v>672</v>
      </c>
      <c r="J1151" s="40">
        <v>72505000</v>
      </c>
      <c r="K1151" s="240">
        <v>72505000</v>
      </c>
      <c r="L1151" s="40">
        <v>72505000</v>
      </c>
      <c r="M1151" s="39">
        <f t="shared" si="8"/>
        <v>0</v>
      </c>
      <c r="N1151" s="8"/>
      <c r="P1151" s="74"/>
    </row>
    <row r="1152" spans="1:16" ht="33.75">
      <c r="A1152" s="6">
        <v>1201200559</v>
      </c>
      <c r="B1152" s="8" t="s">
        <v>2588</v>
      </c>
      <c r="C1152" s="9">
        <v>4</v>
      </c>
      <c r="D1152" s="8" t="s">
        <v>2749</v>
      </c>
      <c r="E1152" s="7" t="s">
        <v>96</v>
      </c>
      <c r="F1152" s="8"/>
      <c r="G1152" s="8"/>
      <c r="H1152" s="8"/>
      <c r="I1152" s="8"/>
      <c r="J1152" s="39">
        <v>688144000</v>
      </c>
      <c r="K1152" s="244">
        <f>+K1153</f>
        <v>688144000</v>
      </c>
      <c r="L1152" s="39"/>
      <c r="M1152" s="39">
        <f t="shared" si="8"/>
        <v>0</v>
      </c>
      <c r="N1152" s="7" t="s">
        <v>758</v>
      </c>
      <c r="P1152" s="74"/>
    </row>
    <row r="1153" spans="1:16" ht="33.75">
      <c r="A1153" s="10">
        <v>12012005593</v>
      </c>
      <c r="B1153" s="8" t="s">
        <v>2868</v>
      </c>
      <c r="C1153" s="8"/>
      <c r="D1153" s="8"/>
      <c r="E1153" s="8"/>
      <c r="F1153" s="8" t="s">
        <v>2869</v>
      </c>
      <c r="G1153" s="11" t="s">
        <v>213</v>
      </c>
      <c r="H1153" s="8" t="s">
        <v>2870</v>
      </c>
      <c r="I1153" s="11" t="s">
        <v>213</v>
      </c>
      <c r="J1153" s="40">
        <v>688144000</v>
      </c>
      <c r="K1153" s="240">
        <v>688144000</v>
      </c>
      <c r="L1153" s="40">
        <v>688144000</v>
      </c>
      <c r="M1153" s="39">
        <f t="shared" si="8"/>
        <v>0</v>
      </c>
      <c r="N1153" s="8"/>
      <c r="P1153" s="74"/>
    </row>
    <row r="1154" spans="1:16" ht="101.25">
      <c r="A1154" s="6">
        <v>1201200580</v>
      </c>
      <c r="B1154" s="8" t="s">
        <v>2871</v>
      </c>
      <c r="C1154" s="9">
        <v>4</v>
      </c>
      <c r="D1154" s="8" t="s">
        <v>2872</v>
      </c>
      <c r="E1154" s="8" t="s">
        <v>2873</v>
      </c>
      <c r="F1154" s="8"/>
      <c r="G1154" s="8"/>
      <c r="H1154" s="8"/>
      <c r="I1154" s="8"/>
      <c r="J1154" s="39">
        <v>1418500000</v>
      </c>
      <c r="K1154" s="244">
        <f>+K1155</f>
        <v>1418500000</v>
      </c>
      <c r="L1154" s="39"/>
      <c r="M1154" s="39">
        <f t="shared" si="8"/>
        <v>0</v>
      </c>
      <c r="N1154" s="7" t="s">
        <v>758</v>
      </c>
      <c r="P1154" s="74"/>
    </row>
    <row r="1155" spans="1:16" ht="33.75">
      <c r="A1155" s="10">
        <v>12012005800</v>
      </c>
      <c r="B1155" s="8" t="s">
        <v>2874</v>
      </c>
      <c r="C1155" s="8"/>
      <c r="D1155" s="8"/>
      <c r="E1155" s="8"/>
      <c r="F1155" s="8" t="s">
        <v>2875</v>
      </c>
      <c r="G1155" s="8" t="s">
        <v>2876</v>
      </c>
      <c r="H1155" s="8" t="s">
        <v>2877</v>
      </c>
      <c r="I1155" s="11" t="s">
        <v>174</v>
      </c>
      <c r="J1155" s="40">
        <v>1418500000</v>
      </c>
      <c r="K1155" s="240">
        <v>1418500000</v>
      </c>
      <c r="L1155" s="40">
        <v>1418500000</v>
      </c>
      <c r="M1155" s="39">
        <f t="shared" si="8"/>
        <v>0</v>
      </c>
      <c r="N1155" s="8"/>
      <c r="P1155" s="74"/>
    </row>
    <row r="1156" spans="1:16" s="265" customFormat="1">
      <c r="A1156" s="260"/>
      <c r="B1156" s="262" t="s">
        <v>4281</v>
      </c>
      <c r="C1156" s="261"/>
      <c r="D1156" s="261"/>
      <c r="E1156" s="261"/>
      <c r="F1156" s="261"/>
      <c r="G1156" s="261"/>
      <c r="H1156" s="261"/>
      <c r="I1156" s="262"/>
      <c r="J1156" s="263"/>
      <c r="K1156" s="264">
        <f>+K1157+K1171+K1175+K1177+K1179+K1181+K1188</f>
        <v>1708777900</v>
      </c>
      <c r="L1156" s="263"/>
      <c r="M1156" s="263"/>
      <c r="N1156" s="261"/>
      <c r="P1156" s="266"/>
    </row>
    <row r="1157" spans="1:16" ht="22.5">
      <c r="A1157" s="6">
        <v>1201200601</v>
      </c>
      <c r="B1157" s="8" t="s">
        <v>15</v>
      </c>
      <c r="C1157" s="9">
        <v>4</v>
      </c>
      <c r="D1157" s="8" t="s">
        <v>810</v>
      </c>
      <c r="E1157" s="7" t="s">
        <v>17</v>
      </c>
      <c r="F1157" s="8"/>
      <c r="G1157" s="8"/>
      <c r="H1157" s="8"/>
      <c r="I1157" s="8"/>
      <c r="J1157" s="39">
        <v>369637000</v>
      </c>
      <c r="K1157" s="244">
        <f>SUM(K1158:K1170)</f>
        <v>369637000</v>
      </c>
      <c r="L1157" s="39"/>
      <c r="M1157" s="39">
        <f t="shared" si="8"/>
        <v>0</v>
      </c>
      <c r="N1157" s="7" t="s">
        <v>811</v>
      </c>
      <c r="P1157" s="77">
        <f>+K1157+K1171+K1175+K1177+K1179+K1181+K1188+K442+K1656</f>
        <v>1733777900</v>
      </c>
    </row>
    <row r="1158" spans="1:16" ht="22.5">
      <c r="A1158" s="10">
        <v>12012006010</v>
      </c>
      <c r="B1158" s="11" t="s">
        <v>19</v>
      </c>
      <c r="C1158" s="8"/>
      <c r="D1158" s="8"/>
      <c r="E1158" s="8"/>
      <c r="F1158" s="8" t="s">
        <v>278</v>
      </c>
      <c r="G1158" s="11" t="s">
        <v>133</v>
      </c>
      <c r="H1158" s="8" t="s">
        <v>22</v>
      </c>
      <c r="I1158" s="11" t="s">
        <v>23</v>
      </c>
      <c r="J1158" s="40">
        <v>2300000</v>
      </c>
      <c r="K1158" s="240">
        <v>2300000</v>
      </c>
      <c r="L1158" s="40">
        <v>2300000</v>
      </c>
      <c r="M1158" s="39">
        <f t="shared" si="8"/>
        <v>0</v>
      </c>
      <c r="N1158" s="8"/>
      <c r="P1158" s="74"/>
    </row>
    <row r="1159" spans="1:16" ht="33.75">
      <c r="A1159" s="10">
        <v>12012006010</v>
      </c>
      <c r="B1159" s="8" t="s">
        <v>24</v>
      </c>
      <c r="C1159" s="8"/>
      <c r="D1159" s="8"/>
      <c r="E1159" s="8"/>
      <c r="F1159" s="8" t="s">
        <v>812</v>
      </c>
      <c r="G1159" s="11" t="s">
        <v>283</v>
      </c>
      <c r="H1159" s="8" t="s">
        <v>26</v>
      </c>
      <c r="I1159" s="11" t="s">
        <v>23</v>
      </c>
      <c r="J1159" s="40">
        <v>22620000</v>
      </c>
      <c r="K1159" s="240">
        <v>22620000</v>
      </c>
      <c r="L1159" s="40">
        <v>22620000</v>
      </c>
      <c r="M1159" s="39">
        <f t="shared" si="8"/>
        <v>0</v>
      </c>
      <c r="N1159" s="8"/>
      <c r="P1159" s="74"/>
    </row>
    <row r="1160" spans="1:16" ht="33.75">
      <c r="A1160" s="10">
        <v>12012006010</v>
      </c>
      <c r="B1160" s="8" t="s">
        <v>27</v>
      </c>
      <c r="C1160" s="8"/>
      <c r="D1160" s="8"/>
      <c r="E1160" s="8"/>
      <c r="F1160" s="8" t="s">
        <v>813</v>
      </c>
      <c r="G1160" s="11" t="s">
        <v>283</v>
      </c>
      <c r="H1160" s="8" t="s">
        <v>814</v>
      </c>
      <c r="I1160" s="11" t="s">
        <v>23</v>
      </c>
      <c r="J1160" s="40">
        <v>7750000</v>
      </c>
      <c r="K1160" s="240">
        <v>7750000</v>
      </c>
      <c r="L1160" s="40">
        <v>7750000</v>
      </c>
      <c r="M1160" s="39">
        <f t="shared" si="8"/>
        <v>0</v>
      </c>
      <c r="N1160" s="8"/>
      <c r="P1160" s="74"/>
    </row>
    <row r="1161" spans="1:16" ht="33.75">
      <c r="A1161" s="10">
        <v>12012006010</v>
      </c>
      <c r="B1161" s="8" t="s">
        <v>30</v>
      </c>
      <c r="C1161" s="8"/>
      <c r="D1161" s="8"/>
      <c r="E1161" s="8"/>
      <c r="F1161" s="8" t="s">
        <v>815</v>
      </c>
      <c r="G1161" s="11" t="s">
        <v>283</v>
      </c>
      <c r="H1161" s="8" t="s">
        <v>816</v>
      </c>
      <c r="I1161" s="11" t="s">
        <v>23</v>
      </c>
      <c r="J1161" s="40">
        <v>53544000</v>
      </c>
      <c r="K1161" s="240">
        <v>53544000</v>
      </c>
      <c r="L1161" s="40">
        <v>53544000</v>
      </c>
      <c r="M1161" s="39">
        <f t="shared" si="8"/>
        <v>0</v>
      </c>
      <c r="N1161" s="8"/>
      <c r="P1161" s="74"/>
    </row>
    <row r="1162" spans="1:16" ht="33.75">
      <c r="A1162" s="10">
        <v>12012006010</v>
      </c>
      <c r="B1162" s="11" t="s">
        <v>33</v>
      </c>
      <c r="C1162" s="8"/>
      <c r="D1162" s="8"/>
      <c r="E1162" s="8"/>
      <c r="F1162" s="8" t="s">
        <v>817</v>
      </c>
      <c r="G1162" s="11" t="s">
        <v>283</v>
      </c>
      <c r="H1162" s="8" t="s">
        <v>818</v>
      </c>
      <c r="I1162" s="11" t="s">
        <v>23</v>
      </c>
      <c r="J1162" s="40">
        <v>2722000</v>
      </c>
      <c r="K1162" s="240">
        <v>2722000</v>
      </c>
      <c r="L1162" s="40">
        <v>2722000</v>
      </c>
      <c r="M1162" s="39">
        <f t="shared" ref="M1162:M1257" si="11">+K1162-J1162</f>
        <v>0</v>
      </c>
      <c r="N1162" s="8"/>
      <c r="P1162" s="74"/>
    </row>
    <row r="1163" spans="1:16" ht="22.5">
      <c r="A1163" s="10">
        <v>12012006010</v>
      </c>
      <c r="B1163" s="8" t="s">
        <v>36</v>
      </c>
      <c r="C1163" s="8"/>
      <c r="D1163" s="8"/>
      <c r="E1163" s="8"/>
      <c r="F1163" s="8" t="s">
        <v>819</v>
      </c>
      <c r="G1163" s="11" t="s">
        <v>283</v>
      </c>
      <c r="H1163" s="8" t="s">
        <v>820</v>
      </c>
      <c r="I1163" s="11" t="s">
        <v>23</v>
      </c>
      <c r="J1163" s="40">
        <v>4415000</v>
      </c>
      <c r="K1163" s="240">
        <v>4415000</v>
      </c>
      <c r="L1163" s="40">
        <v>4415000</v>
      </c>
      <c r="M1163" s="39">
        <f t="shared" si="11"/>
        <v>0</v>
      </c>
      <c r="N1163" s="8"/>
      <c r="P1163" s="74"/>
    </row>
    <row r="1164" spans="1:16" ht="22.5">
      <c r="A1164" s="10">
        <v>12012006011</v>
      </c>
      <c r="B1164" s="11" t="s">
        <v>39</v>
      </c>
      <c r="C1164" s="8"/>
      <c r="D1164" s="8"/>
      <c r="E1164" s="8"/>
      <c r="F1164" s="8" t="s">
        <v>821</v>
      </c>
      <c r="G1164" s="11" t="s">
        <v>283</v>
      </c>
      <c r="H1164" s="8" t="s">
        <v>822</v>
      </c>
      <c r="I1164" s="11" t="s">
        <v>23</v>
      </c>
      <c r="J1164" s="40">
        <v>31250000</v>
      </c>
      <c r="K1164" s="240">
        <v>31250000</v>
      </c>
      <c r="L1164" s="40">
        <v>31250000</v>
      </c>
      <c r="M1164" s="39">
        <f t="shared" si="11"/>
        <v>0</v>
      </c>
      <c r="N1164" s="8"/>
      <c r="P1164" s="74"/>
    </row>
    <row r="1165" spans="1:16" ht="33.75">
      <c r="A1165" s="10">
        <v>12012006011</v>
      </c>
      <c r="B1165" s="8" t="s">
        <v>42</v>
      </c>
      <c r="C1165" s="8"/>
      <c r="D1165" s="8"/>
      <c r="E1165" s="8"/>
      <c r="F1165" s="8" t="s">
        <v>823</v>
      </c>
      <c r="G1165" s="11" t="s">
        <v>283</v>
      </c>
      <c r="H1165" s="8" t="s">
        <v>726</v>
      </c>
      <c r="I1165" s="11" t="s">
        <v>23</v>
      </c>
      <c r="J1165" s="40">
        <v>9856000</v>
      </c>
      <c r="K1165" s="240">
        <v>9856000</v>
      </c>
      <c r="L1165" s="40">
        <v>9856000</v>
      </c>
      <c r="M1165" s="39">
        <f t="shared" si="11"/>
        <v>0</v>
      </c>
      <c r="N1165" s="8"/>
      <c r="P1165" s="74"/>
    </row>
    <row r="1166" spans="1:16" ht="45">
      <c r="A1166" s="10">
        <v>12012006011</v>
      </c>
      <c r="B1166" s="8" t="s">
        <v>44</v>
      </c>
      <c r="C1166" s="8"/>
      <c r="D1166" s="8"/>
      <c r="E1166" s="8"/>
      <c r="F1166" s="8" t="s">
        <v>824</v>
      </c>
      <c r="G1166" s="11" t="s">
        <v>283</v>
      </c>
      <c r="H1166" s="8" t="s">
        <v>825</v>
      </c>
      <c r="I1166" s="11" t="s">
        <v>23</v>
      </c>
      <c r="J1166" s="40">
        <v>1330000</v>
      </c>
      <c r="K1166" s="240">
        <v>1330000</v>
      </c>
      <c r="L1166" s="40">
        <v>1330000</v>
      </c>
      <c r="M1166" s="39">
        <f t="shared" si="11"/>
        <v>0</v>
      </c>
      <c r="N1166" s="8"/>
      <c r="P1166" s="74"/>
    </row>
    <row r="1167" spans="1:16" ht="33.75">
      <c r="A1167" s="10">
        <v>12012006011</v>
      </c>
      <c r="B1167" s="8" t="s">
        <v>47</v>
      </c>
      <c r="C1167" s="8"/>
      <c r="D1167" s="8"/>
      <c r="E1167" s="8"/>
      <c r="F1167" s="8" t="s">
        <v>826</v>
      </c>
      <c r="G1167" s="11" t="s">
        <v>283</v>
      </c>
      <c r="H1167" s="8" t="s">
        <v>827</v>
      </c>
      <c r="I1167" s="11" t="s">
        <v>23</v>
      </c>
      <c r="J1167" s="40">
        <v>16620000</v>
      </c>
      <c r="K1167" s="240">
        <v>16620000</v>
      </c>
      <c r="L1167" s="40">
        <v>16620000</v>
      </c>
      <c r="M1167" s="39">
        <f t="shared" si="11"/>
        <v>0</v>
      </c>
      <c r="N1167" s="8"/>
      <c r="P1167" s="74"/>
    </row>
    <row r="1168" spans="1:16" ht="45">
      <c r="A1168" s="10">
        <v>12012006011</v>
      </c>
      <c r="B1168" s="8" t="s">
        <v>51</v>
      </c>
      <c r="C1168" s="8"/>
      <c r="D1168" s="8"/>
      <c r="E1168" s="8"/>
      <c r="F1168" s="8" t="s">
        <v>638</v>
      </c>
      <c r="G1168" s="11" t="s">
        <v>283</v>
      </c>
      <c r="H1168" s="8" t="s">
        <v>828</v>
      </c>
      <c r="I1168" s="11" t="s">
        <v>23</v>
      </c>
      <c r="J1168" s="40">
        <v>9560000</v>
      </c>
      <c r="K1168" s="240">
        <v>9560000</v>
      </c>
      <c r="L1168" s="40">
        <v>9560000</v>
      </c>
      <c r="M1168" s="39">
        <f t="shared" si="11"/>
        <v>0</v>
      </c>
      <c r="N1168" s="8"/>
      <c r="P1168" s="74"/>
    </row>
    <row r="1169" spans="1:16" ht="45">
      <c r="A1169" s="10">
        <v>12012006011</v>
      </c>
      <c r="B1169" s="11" t="s">
        <v>54</v>
      </c>
      <c r="C1169" s="8"/>
      <c r="D1169" s="8"/>
      <c r="E1169" s="8"/>
      <c r="F1169" s="8" t="s">
        <v>829</v>
      </c>
      <c r="G1169" s="11" t="s">
        <v>283</v>
      </c>
      <c r="H1169" s="8" t="s">
        <v>830</v>
      </c>
      <c r="I1169" s="11" t="s">
        <v>23</v>
      </c>
      <c r="J1169" s="40">
        <v>12100000</v>
      </c>
      <c r="K1169" s="240">
        <v>12100000</v>
      </c>
      <c r="L1169" s="40">
        <v>12100000</v>
      </c>
      <c r="M1169" s="39">
        <f t="shared" si="11"/>
        <v>0</v>
      </c>
      <c r="N1169" s="8"/>
      <c r="P1169" s="74"/>
    </row>
    <row r="1170" spans="1:16" ht="67.5">
      <c r="A1170" s="10">
        <v>12012006011</v>
      </c>
      <c r="B1170" s="8" t="s">
        <v>57</v>
      </c>
      <c r="C1170" s="8"/>
      <c r="D1170" s="8"/>
      <c r="E1170" s="8"/>
      <c r="F1170" s="8" t="s">
        <v>831</v>
      </c>
      <c r="G1170" s="11" t="s">
        <v>283</v>
      </c>
      <c r="H1170" s="8" t="s">
        <v>832</v>
      </c>
      <c r="I1170" s="11" t="s">
        <v>23</v>
      </c>
      <c r="J1170" s="40">
        <v>195570000</v>
      </c>
      <c r="K1170" s="240">
        <v>195570000</v>
      </c>
      <c r="L1170" s="40">
        <v>195570000</v>
      </c>
      <c r="M1170" s="39">
        <f t="shared" si="11"/>
        <v>0</v>
      </c>
      <c r="N1170" s="8"/>
      <c r="P1170" s="74"/>
    </row>
    <row r="1171" spans="1:16" ht="33.75">
      <c r="A1171" s="6">
        <v>1201200602</v>
      </c>
      <c r="B1171" s="8" t="s">
        <v>66</v>
      </c>
      <c r="C1171" s="9">
        <v>4</v>
      </c>
      <c r="D1171" s="8" t="s">
        <v>833</v>
      </c>
      <c r="E1171" s="7" t="s">
        <v>17</v>
      </c>
      <c r="F1171" s="8"/>
      <c r="G1171" s="8"/>
      <c r="H1171" s="8"/>
      <c r="I1171" s="8"/>
      <c r="J1171" s="39">
        <v>379194400</v>
      </c>
      <c r="K1171" s="244">
        <f>SUM(K1172:K1174)</f>
        <v>379194400</v>
      </c>
      <c r="L1171" s="39"/>
      <c r="M1171" s="39">
        <f t="shared" si="11"/>
        <v>0</v>
      </c>
      <c r="N1171" s="7" t="s">
        <v>811</v>
      </c>
      <c r="P1171" s="74"/>
    </row>
    <row r="1172" spans="1:16" ht="33.75">
      <c r="A1172" s="10">
        <v>12012006020</v>
      </c>
      <c r="B1172" s="8" t="s">
        <v>68</v>
      </c>
      <c r="C1172" s="8"/>
      <c r="D1172" s="8"/>
      <c r="E1172" s="8"/>
      <c r="F1172" s="8" t="s">
        <v>688</v>
      </c>
      <c r="G1172" s="11" t="s">
        <v>283</v>
      </c>
      <c r="H1172" s="8" t="s">
        <v>834</v>
      </c>
      <c r="I1172" s="11" t="s">
        <v>174</v>
      </c>
      <c r="J1172" s="40">
        <v>183331000</v>
      </c>
      <c r="K1172" s="240">
        <v>183331000</v>
      </c>
      <c r="L1172" s="40">
        <v>183331000</v>
      </c>
      <c r="M1172" s="39">
        <f t="shared" si="11"/>
        <v>0</v>
      </c>
      <c r="N1172" s="8"/>
      <c r="P1172" s="74"/>
    </row>
    <row r="1173" spans="1:16" ht="22.5">
      <c r="A1173" s="10">
        <v>12012006021</v>
      </c>
      <c r="B1173" s="11" t="s">
        <v>76</v>
      </c>
      <c r="C1173" s="8"/>
      <c r="D1173" s="8"/>
      <c r="E1173" s="8"/>
      <c r="F1173" s="8" t="s">
        <v>835</v>
      </c>
      <c r="G1173" s="11" t="s">
        <v>283</v>
      </c>
      <c r="H1173" s="8" t="s">
        <v>836</v>
      </c>
      <c r="I1173" s="11" t="s">
        <v>174</v>
      </c>
      <c r="J1173" s="40">
        <v>36169000</v>
      </c>
      <c r="K1173" s="240">
        <v>36169000</v>
      </c>
      <c r="L1173" s="40">
        <v>36169000</v>
      </c>
      <c r="M1173" s="39">
        <f t="shared" si="11"/>
        <v>0</v>
      </c>
      <c r="N1173" s="8"/>
      <c r="P1173" s="74"/>
    </row>
    <row r="1174" spans="1:16" ht="22.5">
      <c r="A1174" s="10">
        <v>12012006022</v>
      </c>
      <c r="B1174" s="8" t="s">
        <v>80</v>
      </c>
      <c r="C1174" s="8"/>
      <c r="D1174" s="8"/>
      <c r="E1174" s="8"/>
      <c r="F1174" s="8" t="s">
        <v>837</v>
      </c>
      <c r="G1174" s="11" t="s">
        <v>838</v>
      </c>
      <c r="H1174" s="8" t="s">
        <v>839</v>
      </c>
      <c r="I1174" s="11" t="s">
        <v>23</v>
      </c>
      <c r="J1174" s="40">
        <v>159694400</v>
      </c>
      <c r="K1174" s="240">
        <v>159694400</v>
      </c>
      <c r="L1174" s="40">
        <v>159694400</v>
      </c>
      <c r="M1174" s="39">
        <f t="shared" si="11"/>
        <v>0</v>
      </c>
      <c r="N1174" s="8"/>
      <c r="P1174" s="74"/>
    </row>
    <row r="1175" spans="1:16" ht="33.75">
      <c r="A1175" s="6">
        <v>1201200603</v>
      </c>
      <c r="B1175" s="8" t="s">
        <v>94</v>
      </c>
      <c r="C1175" s="9">
        <v>4</v>
      </c>
      <c r="D1175" s="8" t="s">
        <v>840</v>
      </c>
      <c r="E1175" s="7" t="s">
        <v>17</v>
      </c>
      <c r="F1175" s="8"/>
      <c r="G1175" s="8"/>
      <c r="H1175" s="8"/>
      <c r="I1175" s="8"/>
      <c r="J1175" s="39">
        <v>20100000</v>
      </c>
      <c r="K1175" s="244">
        <f>+K1176</f>
        <v>20100000</v>
      </c>
      <c r="L1175" s="39"/>
      <c r="M1175" s="39">
        <f t="shared" si="11"/>
        <v>0</v>
      </c>
      <c r="N1175" s="7" t="s">
        <v>811</v>
      </c>
      <c r="P1175" s="74"/>
    </row>
    <row r="1176" spans="1:16" ht="22.5">
      <c r="A1176" s="10">
        <v>12012006030</v>
      </c>
      <c r="B1176" s="8" t="s">
        <v>97</v>
      </c>
      <c r="C1176" s="8"/>
      <c r="D1176" s="8"/>
      <c r="E1176" s="8"/>
      <c r="F1176" s="8" t="s">
        <v>414</v>
      </c>
      <c r="G1176" s="11" t="s">
        <v>841</v>
      </c>
      <c r="H1176" s="8" t="s">
        <v>842</v>
      </c>
      <c r="I1176" s="11" t="s">
        <v>23</v>
      </c>
      <c r="J1176" s="40">
        <v>20100000</v>
      </c>
      <c r="K1176" s="240">
        <v>20100000</v>
      </c>
      <c r="L1176" s="40">
        <v>20100000</v>
      </c>
      <c r="M1176" s="39">
        <f t="shared" si="11"/>
        <v>0</v>
      </c>
      <c r="N1176" s="8"/>
      <c r="P1176" s="74"/>
    </row>
    <row r="1177" spans="1:16" ht="33.75">
      <c r="A1177" s="6">
        <v>1201200605</v>
      </c>
      <c r="B1177" s="8" t="s">
        <v>165</v>
      </c>
      <c r="C1177" s="9">
        <v>4</v>
      </c>
      <c r="D1177" s="8" t="s">
        <v>843</v>
      </c>
      <c r="E1177" s="7" t="s">
        <v>17</v>
      </c>
      <c r="F1177" s="8"/>
      <c r="G1177" s="8"/>
      <c r="H1177" s="8"/>
      <c r="I1177" s="8"/>
      <c r="J1177" s="39">
        <v>17572000</v>
      </c>
      <c r="K1177" s="244">
        <f>+K1178</f>
        <v>17572000</v>
      </c>
      <c r="L1177" s="39"/>
      <c r="M1177" s="39">
        <f t="shared" si="11"/>
        <v>0</v>
      </c>
      <c r="N1177" s="7" t="s">
        <v>811</v>
      </c>
      <c r="P1177" s="74"/>
    </row>
    <row r="1178" spans="1:16" ht="22.5">
      <c r="A1178" s="10">
        <v>12012006050</v>
      </c>
      <c r="B1178" s="11" t="s">
        <v>844</v>
      </c>
      <c r="C1178" s="8"/>
      <c r="D1178" s="8"/>
      <c r="E1178" s="8"/>
      <c r="F1178" s="8" t="s">
        <v>845</v>
      </c>
      <c r="G1178" s="11" t="s">
        <v>846</v>
      </c>
      <c r="H1178" s="8" t="s">
        <v>847</v>
      </c>
      <c r="I1178" s="11" t="s">
        <v>23</v>
      </c>
      <c r="J1178" s="40">
        <v>17572000</v>
      </c>
      <c r="K1178" s="240">
        <v>17572000</v>
      </c>
      <c r="L1178" s="40">
        <v>17572000</v>
      </c>
      <c r="M1178" s="39">
        <f t="shared" si="11"/>
        <v>0</v>
      </c>
      <c r="N1178" s="8"/>
      <c r="P1178" s="74"/>
    </row>
    <row r="1179" spans="1:16" ht="45">
      <c r="A1179" s="6">
        <v>1201200606</v>
      </c>
      <c r="B1179" s="8" t="s">
        <v>101</v>
      </c>
      <c r="C1179" s="9">
        <v>4</v>
      </c>
      <c r="D1179" s="8" t="s">
        <v>848</v>
      </c>
      <c r="E1179" s="7" t="s">
        <v>17</v>
      </c>
      <c r="F1179" s="8"/>
      <c r="G1179" s="8"/>
      <c r="H1179" s="8"/>
      <c r="I1179" s="8"/>
      <c r="J1179" s="39">
        <v>15000000</v>
      </c>
      <c r="K1179" s="244">
        <f>+K1180</f>
        <v>15000000</v>
      </c>
      <c r="L1179" s="39"/>
      <c r="M1179" s="39">
        <f t="shared" si="11"/>
        <v>0</v>
      </c>
      <c r="N1179" s="7" t="s">
        <v>811</v>
      </c>
      <c r="P1179" s="74"/>
    </row>
    <row r="1180" spans="1:16" s="57" customFormat="1" ht="33.75">
      <c r="A1180" s="82">
        <v>12012006060</v>
      </c>
      <c r="B1180" s="55" t="s">
        <v>103</v>
      </c>
      <c r="C1180" s="55"/>
      <c r="D1180" s="55"/>
      <c r="E1180" s="55"/>
      <c r="F1180" s="55" t="s">
        <v>849</v>
      </c>
      <c r="G1180" s="83" t="s">
        <v>850</v>
      </c>
      <c r="H1180" s="55" t="s">
        <v>851</v>
      </c>
      <c r="I1180" s="83" t="s">
        <v>23</v>
      </c>
      <c r="J1180" s="84">
        <v>15000000</v>
      </c>
      <c r="K1180" s="250">
        <v>15000000</v>
      </c>
      <c r="L1180" s="84">
        <v>15000000</v>
      </c>
      <c r="M1180" s="56">
        <f t="shared" si="11"/>
        <v>0</v>
      </c>
      <c r="N1180" s="55"/>
      <c r="P1180" s="75"/>
    </row>
    <row r="1181" spans="1:16" ht="56.25">
      <c r="A1181" s="6">
        <v>1201200620</v>
      </c>
      <c r="B1181" s="8" t="s">
        <v>2495</v>
      </c>
      <c r="C1181" s="9">
        <v>4</v>
      </c>
      <c r="D1181" s="8" t="s">
        <v>2878</v>
      </c>
      <c r="E1181" s="7" t="s">
        <v>2879</v>
      </c>
      <c r="F1181" s="8"/>
      <c r="G1181" s="8"/>
      <c r="H1181" s="8"/>
      <c r="I1181" s="8"/>
      <c r="J1181" s="39">
        <v>747642000</v>
      </c>
      <c r="K1181" s="244">
        <f>SUM(K1182:K1187)</f>
        <v>747642000</v>
      </c>
      <c r="L1181" s="39"/>
      <c r="M1181" s="39">
        <f t="shared" si="11"/>
        <v>0</v>
      </c>
      <c r="N1181" s="7" t="s">
        <v>811</v>
      </c>
      <c r="P1181" s="74"/>
    </row>
    <row r="1182" spans="1:16" ht="22.5">
      <c r="A1182" s="10">
        <v>12012006200</v>
      </c>
      <c r="B1182" s="8" t="s">
        <v>2880</v>
      </c>
      <c r="C1182" s="8"/>
      <c r="D1182" s="8"/>
      <c r="E1182" s="8"/>
      <c r="F1182" s="8" t="s">
        <v>2881</v>
      </c>
      <c r="G1182" s="11" t="s">
        <v>2882</v>
      </c>
      <c r="H1182" s="8" t="s">
        <v>2883</v>
      </c>
      <c r="I1182" s="11" t="s">
        <v>23</v>
      </c>
      <c r="J1182" s="40">
        <v>415015000</v>
      </c>
      <c r="K1182" s="240">
        <v>415015000</v>
      </c>
      <c r="L1182" s="40">
        <v>415015000</v>
      </c>
      <c r="M1182" s="39">
        <f t="shared" si="11"/>
        <v>0</v>
      </c>
      <c r="N1182" s="8"/>
      <c r="P1182" s="74"/>
    </row>
    <row r="1183" spans="1:16" ht="33.75">
      <c r="A1183" s="10">
        <v>12012006200</v>
      </c>
      <c r="B1183" s="8" t="s">
        <v>2884</v>
      </c>
      <c r="C1183" s="8"/>
      <c r="D1183" s="8"/>
      <c r="E1183" s="8"/>
      <c r="F1183" s="8" t="s">
        <v>2885</v>
      </c>
      <c r="G1183" s="11" t="s">
        <v>2886</v>
      </c>
      <c r="H1183" s="8" t="s">
        <v>2887</v>
      </c>
      <c r="I1183" s="11" t="s">
        <v>23</v>
      </c>
      <c r="J1183" s="40">
        <v>66163000</v>
      </c>
      <c r="K1183" s="240">
        <v>66163000</v>
      </c>
      <c r="L1183" s="40">
        <v>66163000</v>
      </c>
      <c r="M1183" s="39">
        <f t="shared" si="11"/>
        <v>0</v>
      </c>
      <c r="N1183" s="8"/>
      <c r="P1183" s="74"/>
    </row>
    <row r="1184" spans="1:16" ht="33.75">
      <c r="A1184" s="10">
        <v>12012006200</v>
      </c>
      <c r="B1184" s="11" t="s">
        <v>2888</v>
      </c>
      <c r="C1184" s="8"/>
      <c r="D1184" s="8"/>
      <c r="E1184" s="8"/>
      <c r="F1184" s="8" t="s">
        <v>2889</v>
      </c>
      <c r="G1184" s="11" t="s">
        <v>2354</v>
      </c>
      <c r="H1184" s="8" t="s">
        <v>2890</v>
      </c>
      <c r="I1184" s="11" t="s">
        <v>23</v>
      </c>
      <c r="J1184" s="40">
        <v>22608000</v>
      </c>
      <c r="K1184" s="240">
        <v>22608000</v>
      </c>
      <c r="L1184" s="40">
        <v>22608000</v>
      </c>
      <c r="M1184" s="39">
        <f t="shared" si="11"/>
        <v>0</v>
      </c>
      <c r="N1184" s="8"/>
      <c r="P1184" s="74"/>
    </row>
    <row r="1185" spans="1:16" ht="33.75">
      <c r="A1185" s="10">
        <v>12012006200</v>
      </c>
      <c r="B1185" s="8" t="s">
        <v>2891</v>
      </c>
      <c r="C1185" s="8"/>
      <c r="D1185" s="8"/>
      <c r="E1185" s="8"/>
      <c r="F1185" s="8" t="s">
        <v>2892</v>
      </c>
      <c r="G1185" s="11" t="s">
        <v>2893</v>
      </c>
      <c r="H1185" s="8" t="s">
        <v>2894</v>
      </c>
      <c r="I1185" s="11" t="s">
        <v>23</v>
      </c>
      <c r="J1185" s="40">
        <v>145346000</v>
      </c>
      <c r="K1185" s="240">
        <v>145346000</v>
      </c>
      <c r="L1185" s="40">
        <v>145346000</v>
      </c>
      <c r="M1185" s="39">
        <f t="shared" si="11"/>
        <v>0</v>
      </c>
      <c r="N1185" s="8"/>
      <c r="P1185" s="74"/>
    </row>
    <row r="1186" spans="1:16" ht="33.75">
      <c r="A1186" s="10">
        <v>12012006200</v>
      </c>
      <c r="B1186" s="8" t="s">
        <v>2895</v>
      </c>
      <c r="C1186" s="8"/>
      <c r="D1186" s="8"/>
      <c r="E1186" s="8"/>
      <c r="F1186" s="8" t="s">
        <v>2896</v>
      </c>
      <c r="G1186" s="11" t="s">
        <v>283</v>
      </c>
      <c r="H1186" s="8" t="s">
        <v>2897</v>
      </c>
      <c r="I1186" s="11" t="s">
        <v>23</v>
      </c>
      <c r="J1186" s="40">
        <v>28941000</v>
      </c>
      <c r="K1186" s="240">
        <v>28941000</v>
      </c>
      <c r="L1186" s="40">
        <v>28941000</v>
      </c>
      <c r="M1186" s="39">
        <f t="shared" si="11"/>
        <v>0</v>
      </c>
      <c r="N1186" s="8"/>
      <c r="P1186" s="74"/>
    </row>
    <row r="1187" spans="1:16" ht="22.5">
      <c r="A1187" s="10">
        <v>12012006201</v>
      </c>
      <c r="B1187" s="11" t="s">
        <v>2898</v>
      </c>
      <c r="C1187" s="8"/>
      <c r="D1187" s="8"/>
      <c r="E1187" s="8"/>
      <c r="F1187" s="8" t="s">
        <v>2892</v>
      </c>
      <c r="G1187" s="11" t="s">
        <v>2354</v>
      </c>
      <c r="H1187" s="8" t="s">
        <v>2899</v>
      </c>
      <c r="I1187" s="11" t="s">
        <v>23</v>
      </c>
      <c r="J1187" s="40">
        <v>69569000</v>
      </c>
      <c r="K1187" s="240">
        <v>69569000</v>
      </c>
      <c r="L1187" s="40">
        <v>69569000</v>
      </c>
      <c r="M1187" s="39">
        <f t="shared" si="11"/>
        <v>0</v>
      </c>
      <c r="N1187" s="8"/>
      <c r="P1187" s="74"/>
    </row>
    <row r="1188" spans="1:16" ht="45">
      <c r="A1188" s="6">
        <v>1201200621</v>
      </c>
      <c r="B1188" s="8" t="s">
        <v>2900</v>
      </c>
      <c r="C1188" s="9">
        <v>4</v>
      </c>
      <c r="D1188" s="8" t="s">
        <v>2901</v>
      </c>
      <c r="E1188" s="7" t="s">
        <v>2902</v>
      </c>
      <c r="F1188" s="8"/>
      <c r="G1188" s="8"/>
      <c r="H1188" s="8"/>
      <c r="I1188" s="8"/>
      <c r="J1188" s="39">
        <v>159632500</v>
      </c>
      <c r="K1188" s="244">
        <f>+K1189</f>
        <v>159632500</v>
      </c>
      <c r="L1188" s="39"/>
      <c r="M1188" s="39">
        <f t="shared" si="11"/>
        <v>0</v>
      </c>
      <c r="N1188" s="7" t="s">
        <v>811</v>
      </c>
      <c r="P1188" s="74"/>
    </row>
    <row r="1189" spans="1:16" ht="45">
      <c r="A1189" s="10">
        <v>12012006210</v>
      </c>
      <c r="B1189" s="8" t="s">
        <v>2903</v>
      </c>
      <c r="C1189" s="8"/>
      <c r="D1189" s="8"/>
      <c r="E1189" s="8"/>
      <c r="F1189" s="8" t="s">
        <v>2904</v>
      </c>
      <c r="G1189" s="11" t="s">
        <v>2905</v>
      </c>
      <c r="H1189" s="8" t="s">
        <v>2906</v>
      </c>
      <c r="I1189" s="11" t="s">
        <v>23</v>
      </c>
      <c r="J1189" s="40">
        <v>159632500</v>
      </c>
      <c r="K1189" s="240">
        <v>159632500</v>
      </c>
      <c r="L1189" s="40">
        <v>159632500</v>
      </c>
      <c r="M1189" s="39">
        <f t="shared" si="11"/>
        <v>0</v>
      </c>
      <c r="N1189" s="8"/>
      <c r="P1189" s="74"/>
    </row>
    <row r="1190" spans="1:16" s="265" customFormat="1">
      <c r="A1190" s="260"/>
      <c r="B1190" s="7" t="s">
        <v>853</v>
      </c>
      <c r="C1190" s="261"/>
      <c r="D1190" s="261"/>
      <c r="E1190" s="261"/>
      <c r="F1190" s="261"/>
      <c r="G1190" s="262"/>
      <c r="H1190" s="261"/>
      <c r="I1190" s="262"/>
      <c r="J1190" s="263"/>
      <c r="K1190" s="264">
        <f>+K1191+K1206+K1212+K1214+K1216+K1220+K1234</f>
        <v>4798829600</v>
      </c>
      <c r="L1190" s="263"/>
      <c r="M1190" s="263"/>
      <c r="N1190" s="261"/>
      <c r="P1190" s="266"/>
    </row>
    <row r="1191" spans="1:16" ht="45">
      <c r="A1191" s="6">
        <v>1201200701</v>
      </c>
      <c r="B1191" s="8" t="s">
        <v>15</v>
      </c>
      <c r="C1191" s="9">
        <v>4</v>
      </c>
      <c r="D1191" s="8" t="s">
        <v>852</v>
      </c>
      <c r="E1191" s="7" t="s">
        <v>357</v>
      </c>
      <c r="F1191" s="8"/>
      <c r="G1191" s="8"/>
      <c r="H1191" s="8"/>
      <c r="I1191" s="8"/>
      <c r="J1191" s="39">
        <v>487309000</v>
      </c>
      <c r="K1191" s="244">
        <f>SUM(K1192:K1205)</f>
        <v>487309000</v>
      </c>
      <c r="L1191" s="39"/>
      <c r="M1191" s="39">
        <f t="shared" si="11"/>
        <v>0</v>
      </c>
      <c r="N1191" s="7" t="s">
        <v>853</v>
      </c>
      <c r="P1191" s="77">
        <f>+K1191+K1206+K1212+K1214+K1216+K1220+K1234+K444</f>
        <v>4813829600</v>
      </c>
    </row>
    <row r="1192" spans="1:16" ht="22.5">
      <c r="A1192" s="10">
        <v>12012007010</v>
      </c>
      <c r="B1192" s="11" t="s">
        <v>19</v>
      </c>
      <c r="C1192" s="8"/>
      <c r="D1192" s="8"/>
      <c r="E1192" s="8"/>
      <c r="F1192" s="8" t="s">
        <v>110</v>
      </c>
      <c r="G1192" s="11" t="s">
        <v>854</v>
      </c>
      <c r="H1192" s="8" t="s">
        <v>855</v>
      </c>
      <c r="I1192" s="11" t="s">
        <v>23</v>
      </c>
      <c r="J1192" s="40">
        <v>2075000</v>
      </c>
      <c r="K1192" s="240">
        <v>2075000</v>
      </c>
      <c r="L1192" s="40">
        <v>2075000</v>
      </c>
      <c r="M1192" s="39">
        <f t="shared" si="11"/>
        <v>0</v>
      </c>
      <c r="N1192" s="8"/>
      <c r="P1192" s="74"/>
    </row>
    <row r="1193" spans="1:16" ht="33.75">
      <c r="A1193" s="10">
        <v>12012007010</v>
      </c>
      <c r="B1193" s="8" t="s">
        <v>24</v>
      </c>
      <c r="C1193" s="8"/>
      <c r="D1193" s="8"/>
      <c r="E1193" s="8"/>
      <c r="F1193" s="8" t="s">
        <v>856</v>
      </c>
      <c r="G1193" s="11" t="s">
        <v>854</v>
      </c>
      <c r="H1193" s="8" t="s">
        <v>857</v>
      </c>
      <c r="I1193" s="11" t="s">
        <v>23</v>
      </c>
      <c r="J1193" s="40">
        <v>55800000</v>
      </c>
      <c r="K1193" s="240">
        <v>55800000</v>
      </c>
      <c r="L1193" s="40">
        <v>55800000</v>
      </c>
      <c r="M1193" s="39">
        <f t="shared" si="11"/>
        <v>0</v>
      </c>
      <c r="N1193" s="8"/>
      <c r="P1193" s="74"/>
    </row>
    <row r="1194" spans="1:16" ht="33.75">
      <c r="A1194" s="10">
        <v>12012007010</v>
      </c>
      <c r="B1194" s="8" t="s">
        <v>27</v>
      </c>
      <c r="C1194" s="8"/>
      <c r="D1194" s="8"/>
      <c r="E1194" s="8"/>
      <c r="F1194" s="8" t="s">
        <v>858</v>
      </c>
      <c r="G1194" s="11" t="s">
        <v>859</v>
      </c>
      <c r="H1194" s="8" t="s">
        <v>860</v>
      </c>
      <c r="I1194" s="11" t="s">
        <v>23</v>
      </c>
      <c r="J1194" s="40">
        <v>4625000</v>
      </c>
      <c r="K1194" s="240">
        <v>4625000</v>
      </c>
      <c r="L1194" s="40">
        <v>4625000</v>
      </c>
      <c r="M1194" s="39">
        <f t="shared" si="11"/>
        <v>0</v>
      </c>
      <c r="N1194" s="8"/>
      <c r="P1194" s="74"/>
    </row>
    <row r="1195" spans="1:16" ht="22.5">
      <c r="A1195" s="10">
        <v>12012007010</v>
      </c>
      <c r="B1195" s="8" t="s">
        <v>30</v>
      </c>
      <c r="C1195" s="8"/>
      <c r="D1195" s="8"/>
      <c r="E1195" s="8"/>
      <c r="F1195" s="8" t="s">
        <v>858</v>
      </c>
      <c r="G1195" s="11" t="s">
        <v>861</v>
      </c>
      <c r="H1195" s="8" t="s">
        <v>862</v>
      </c>
      <c r="I1195" s="11" t="s">
        <v>23</v>
      </c>
      <c r="J1195" s="40">
        <v>117977000</v>
      </c>
      <c r="K1195" s="240">
        <v>117977000</v>
      </c>
      <c r="L1195" s="40">
        <v>117977000</v>
      </c>
      <c r="M1195" s="39">
        <f t="shared" si="11"/>
        <v>0</v>
      </c>
      <c r="N1195" s="8"/>
      <c r="P1195" s="74"/>
    </row>
    <row r="1196" spans="1:16" ht="22.5">
      <c r="A1196" s="10">
        <v>12012007010</v>
      </c>
      <c r="B1196" s="11" t="s">
        <v>33</v>
      </c>
      <c r="C1196" s="8"/>
      <c r="D1196" s="8"/>
      <c r="E1196" s="8"/>
      <c r="F1196" s="8" t="s">
        <v>863</v>
      </c>
      <c r="G1196" s="11" t="s">
        <v>864</v>
      </c>
      <c r="H1196" s="8" t="s">
        <v>865</v>
      </c>
      <c r="I1196" s="11" t="s">
        <v>174</v>
      </c>
      <c r="J1196" s="40">
        <v>4977000</v>
      </c>
      <c r="K1196" s="240">
        <v>4977000</v>
      </c>
      <c r="L1196" s="40">
        <v>4977000</v>
      </c>
      <c r="M1196" s="39">
        <f t="shared" si="11"/>
        <v>0</v>
      </c>
      <c r="N1196" s="8"/>
      <c r="P1196" s="74"/>
    </row>
    <row r="1197" spans="1:16" ht="22.5">
      <c r="A1197" s="10">
        <v>12012007010</v>
      </c>
      <c r="B1197" s="8" t="s">
        <v>36</v>
      </c>
      <c r="C1197" s="8"/>
      <c r="D1197" s="8"/>
      <c r="E1197" s="8"/>
      <c r="F1197" s="8" t="s">
        <v>866</v>
      </c>
      <c r="G1197" s="11" t="s">
        <v>133</v>
      </c>
      <c r="H1197" s="8" t="s">
        <v>867</v>
      </c>
      <c r="I1197" s="11" t="s">
        <v>23</v>
      </c>
      <c r="J1197" s="40">
        <v>7128000</v>
      </c>
      <c r="K1197" s="240">
        <v>7128000</v>
      </c>
      <c r="L1197" s="40">
        <v>7128000</v>
      </c>
      <c r="M1197" s="39">
        <f t="shared" si="11"/>
        <v>0</v>
      </c>
      <c r="N1197" s="8"/>
      <c r="P1197" s="74"/>
    </row>
    <row r="1198" spans="1:16" ht="22.5">
      <c r="A1198" s="10">
        <v>12012007011</v>
      </c>
      <c r="B1198" s="11" t="s">
        <v>39</v>
      </c>
      <c r="C1198" s="8"/>
      <c r="D1198" s="8"/>
      <c r="E1198" s="8"/>
      <c r="F1198" s="8" t="s">
        <v>40</v>
      </c>
      <c r="G1198" s="11" t="s">
        <v>133</v>
      </c>
      <c r="H1198" s="8" t="s">
        <v>868</v>
      </c>
      <c r="I1198" s="11" t="s">
        <v>23</v>
      </c>
      <c r="J1198" s="40">
        <v>19865000</v>
      </c>
      <c r="K1198" s="240">
        <v>19865000</v>
      </c>
      <c r="L1198" s="40">
        <v>19865000</v>
      </c>
      <c r="M1198" s="39">
        <f t="shared" si="11"/>
        <v>0</v>
      </c>
      <c r="N1198" s="8"/>
      <c r="P1198" s="74"/>
    </row>
    <row r="1199" spans="1:16" ht="22.5">
      <c r="A1199" s="10">
        <v>12012007011</v>
      </c>
      <c r="B1199" s="8" t="s">
        <v>42</v>
      </c>
      <c r="C1199" s="8"/>
      <c r="D1199" s="8"/>
      <c r="E1199" s="8"/>
      <c r="F1199" s="8" t="s">
        <v>124</v>
      </c>
      <c r="G1199" s="11" t="s">
        <v>21</v>
      </c>
      <c r="H1199" s="8" t="s">
        <v>869</v>
      </c>
      <c r="I1199" s="11" t="s">
        <v>174</v>
      </c>
      <c r="J1199" s="40">
        <v>20061000</v>
      </c>
      <c r="K1199" s="240">
        <v>20061000</v>
      </c>
      <c r="L1199" s="40">
        <v>20061000</v>
      </c>
      <c r="M1199" s="39">
        <f t="shared" si="11"/>
        <v>0</v>
      </c>
      <c r="N1199" s="8"/>
      <c r="P1199" s="74"/>
    </row>
    <row r="1200" spans="1:16" ht="33.75">
      <c r="A1200" s="10">
        <v>12012007011</v>
      </c>
      <c r="B1200" s="8" t="s">
        <v>44</v>
      </c>
      <c r="C1200" s="8"/>
      <c r="D1200" s="8"/>
      <c r="E1200" s="8"/>
      <c r="F1200" s="8" t="s">
        <v>45</v>
      </c>
      <c r="G1200" s="11" t="s">
        <v>21</v>
      </c>
      <c r="H1200" s="8" t="s">
        <v>239</v>
      </c>
      <c r="I1200" s="11" t="s">
        <v>23</v>
      </c>
      <c r="J1200" s="40">
        <v>3783400</v>
      </c>
      <c r="K1200" s="240">
        <v>3783400</v>
      </c>
      <c r="L1200" s="40">
        <v>3783400</v>
      </c>
      <c r="M1200" s="39">
        <f t="shared" si="11"/>
        <v>0</v>
      </c>
      <c r="N1200" s="8"/>
      <c r="P1200" s="74"/>
    </row>
    <row r="1201" spans="1:16" ht="90">
      <c r="A1201" s="10">
        <v>12012007011</v>
      </c>
      <c r="B1201" s="8" t="s">
        <v>47</v>
      </c>
      <c r="C1201" s="8"/>
      <c r="D1201" s="8"/>
      <c r="E1201" s="8"/>
      <c r="F1201" s="8" t="s">
        <v>870</v>
      </c>
      <c r="G1201" s="11" t="s">
        <v>871</v>
      </c>
      <c r="H1201" s="8" t="s">
        <v>872</v>
      </c>
      <c r="I1201" s="11" t="s">
        <v>23</v>
      </c>
      <c r="J1201" s="40">
        <v>118262000</v>
      </c>
      <c r="K1201" s="240">
        <v>118262000</v>
      </c>
      <c r="L1201" s="40">
        <v>118262000</v>
      </c>
      <c r="M1201" s="39">
        <f t="shared" si="11"/>
        <v>0</v>
      </c>
      <c r="N1201" s="8"/>
      <c r="P1201" s="74"/>
    </row>
    <row r="1202" spans="1:16" ht="33.75">
      <c r="A1202" s="10">
        <v>12012007011</v>
      </c>
      <c r="B1202" s="8" t="s">
        <v>51</v>
      </c>
      <c r="C1202" s="8"/>
      <c r="D1202" s="8"/>
      <c r="E1202" s="8"/>
      <c r="F1202" s="11" t="s">
        <v>286</v>
      </c>
      <c r="G1202" s="11" t="s">
        <v>287</v>
      </c>
      <c r="H1202" s="8" t="s">
        <v>873</v>
      </c>
      <c r="I1202" s="11" t="s">
        <v>174</v>
      </c>
      <c r="J1202" s="40">
        <v>4931600</v>
      </c>
      <c r="K1202" s="240">
        <v>4931600</v>
      </c>
      <c r="L1202" s="40">
        <v>4931600</v>
      </c>
      <c r="M1202" s="39">
        <f t="shared" si="11"/>
        <v>0</v>
      </c>
      <c r="N1202" s="8"/>
      <c r="P1202" s="74"/>
    </row>
    <row r="1203" spans="1:16" ht="22.5">
      <c r="A1203" s="10">
        <v>12012007011</v>
      </c>
      <c r="B1203" s="11" t="s">
        <v>54</v>
      </c>
      <c r="C1203" s="8"/>
      <c r="D1203" s="8"/>
      <c r="E1203" s="8"/>
      <c r="F1203" s="8" t="s">
        <v>874</v>
      </c>
      <c r="G1203" s="11" t="s">
        <v>21</v>
      </c>
      <c r="H1203" s="8" t="s">
        <v>875</v>
      </c>
      <c r="I1203" s="11" t="s">
        <v>174</v>
      </c>
      <c r="J1203" s="40">
        <v>18128000</v>
      </c>
      <c r="K1203" s="240">
        <v>18128000</v>
      </c>
      <c r="L1203" s="40">
        <v>18128000</v>
      </c>
      <c r="M1203" s="39">
        <f t="shared" si="11"/>
        <v>0</v>
      </c>
      <c r="N1203" s="8"/>
      <c r="P1203" s="74"/>
    </row>
    <row r="1204" spans="1:16" ht="33.75">
      <c r="A1204" s="10">
        <v>12012007011</v>
      </c>
      <c r="B1204" s="8" t="s">
        <v>57</v>
      </c>
      <c r="C1204" s="8"/>
      <c r="D1204" s="8"/>
      <c r="E1204" s="8"/>
      <c r="F1204" s="8" t="s">
        <v>58</v>
      </c>
      <c r="G1204" s="11" t="s">
        <v>283</v>
      </c>
      <c r="H1204" s="8" t="s">
        <v>59</v>
      </c>
      <c r="I1204" s="12">
        <v>100</v>
      </c>
      <c r="J1204" s="40">
        <v>107984000</v>
      </c>
      <c r="K1204" s="240">
        <v>107984000</v>
      </c>
      <c r="L1204" s="40">
        <v>107984000</v>
      </c>
      <c r="M1204" s="39">
        <f t="shared" si="11"/>
        <v>0</v>
      </c>
      <c r="N1204" s="8"/>
      <c r="P1204" s="74"/>
    </row>
    <row r="1205" spans="1:16" ht="33.75">
      <c r="A1205" s="10">
        <v>12012007012</v>
      </c>
      <c r="B1205" s="8" t="s">
        <v>876</v>
      </c>
      <c r="C1205" s="8"/>
      <c r="D1205" s="8"/>
      <c r="E1205" s="8"/>
      <c r="F1205" s="8" t="s">
        <v>877</v>
      </c>
      <c r="G1205" s="11" t="s">
        <v>133</v>
      </c>
      <c r="H1205" s="8" t="s">
        <v>878</v>
      </c>
      <c r="I1205" s="11" t="s">
        <v>23</v>
      </c>
      <c r="J1205" s="40">
        <v>1712000</v>
      </c>
      <c r="K1205" s="240">
        <v>1712000</v>
      </c>
      <c r="L1205" s="40">
        <v>1712000</v>
      </c>
      <c r="M1205" s="39">
        <f t="shared" si="11"/>
        <v>0</v>
      </c>
      <c r="N1205" s="8"/>
      <c r="P1205" s="74"/>
    </row>
    <row r="1206" spans="1:16" ht="45">
      <c r="A1206" s="6">
        <v>1201200702</v>
      </c>
      <c r="B1206" s="8" t="s">
        <v>66</v>
      </c>
      <c r="C1206" s="9">
        <v>4</v>
      </c>
      <c r="D1206" s="8" t="s">
        <v>879</v>
      </c>
      <c r="E1206" s="7" t="s">
        <v>357</v>
      </c>
      <c r="F1206" s="8"/>
      <c r="G1206" s="8"/>
      <c r="H1206" s="8"/>
      <c r="I1206" s="8"/>
      <c r="J1206" s="39">
        <v>800728000</v>
      </c>
      <c r="K1206" s="244">
        <f>SUM(K1207:K1211)</f>
        <v>800728000</v>
      </c>
      <c r="L1206" s="39"/>
      <c r="M1206" s="39">
        <f t="shared" si="11"/>
        <v>0</v>
      </c>
      <c r="N1206" s="7" t="s">
        <v>853</v>
      </c>
      <c r="P1206" s="74"/>
    </row>
    <row r="1207" spans="1:16" ht="33.75">
      <c r="A1207" s="10">
        <v>12012007020</v>
      </c>
      <c r="B1207" s="8" t="s">
        <v>68</v>
      </c>
      <c r="C1207" s="8"/>
      <c r="D1207" s="8"/>
      <c r="E1207" s="8"/>
      <c r="F1207" s="8" t="s">
        <v>688</v>
      </c>
      <c r="G1207" s="11" t="s">
        <v>70</v>
      </c>
      <c r="H1207" s="8" t="s">
        <v>880</v>
      </c>
      <c r="I1207" s="11" t="s">
        <v>23</v>
      </c>
      <c r="J1207" s="40">
        <v>54435000</v>
      </c>
      <c r="K1207" s="240">
        <v>54435000</v>
      </c>
      <c r="L1207" s="40">
        <v>54435000</v>
      </c>
      <c r="M1207" s="39">
        <f t="shared" si="11"/>
        <v>0</v>
      </c>
      <c r="N1207" s="8"/>
      <c r="P1207" s="74"/>
    </row>
    <row r="1208" spans="1:16" ht="78.75">
      <c r="A1208" s="10">
        <v>12012007021</v>
      </c>
      <c r="B1208" s="11" t="s">
        <v>76</v>
      </c>
      <c r="C1208" s="8"/>
      <c r="D1208" s="8"/>
      <c r="E1208" s="8"/>
      <c r="F1208" s="8" t="s">
        <v>881</v>
      </c>
      <c r="G1208" s="11" t="s">
        <v>23</v>
      </c>
      <c r="H1208" s="8" t="s">
        <v>882</v>
      </c>
      <c r="I1208" s="11" t="s">
        <v>23</v>
      </c>
      <c r="J1208" s="40">
        <v>45091000</v>
      </c>
      <c r="K1208" s="240">
        <v>45091000</v>
      </c>
      <c r="L1208" s="40">
        <v>45091000</v>
      </c>
      <c r="M1208" s="39">
        <f t="shared" si="11"/>
        <v>0</v>
      </c>
      <c r="N1208" s="8"/>
      <c r="P1208" s="74"/>
    </row>
    <row r="1209" spans="1:16" ht="33.75">
      <c r="A1209" s="10">
        <v>12012007022</v>
      </c>
      <c r="B1209" s="8" t="s">
        <v>136</v>
      </c>
      <c r="C1209" s="8"/>
      <c r="D1209" s="8"/>
      <c r="E1209" s="8"/>
      <c r="F1209" s="8" t="s">
        <v>883</v>
      </c>
      <c r="G1209" s="11" t="s">
        <v>74</v>
      </c>
      <c r="H1209" s="8" t="s">
        <v>884</v>
      </c>
      <c r="I1209" s="11" t="s">
        <v>23</v>
      </c>
      <c r="J1209" s="40">
        <v>141250000</v>
      </c>
      <c r="K1209" s="240">
        <v>141250000</v>
      </c>
      <c r="L1209" s="40">
        <v>141250000</v>
      </c>
      <c r="M1209" s="39">
        <f t="shared" si="11"/>
        <v>0</v>
      </c>
      <c r="N1209" s="8"/>
      <c r="P1209" s="74"/>
    </row>
    <row r="1210" spans="1:16" ht="33.75">
      <c r="A1210" s="10">
        <v>12012007022</v>
      </c>
      <c r="B1210" s="8" t="s">
        <v>80</v>
      </c>
      <c r="C1210" s="8"/>
      <c r="D1210" s="8"/>
      <c r="E1210" s="8"/>
      <c r="F1210" s="8" t="s">
        <v>250</v>
      </c>
      <c r="G1210" s="11" t="s">
        <v>241</v>
      </c>
      <c r="H1210" s="8" t="s">
        <v>83</v>
      </c>
      <c r="I1210" s="11" t="s">
        <v>23</v>
      </c>
      <c r="J1210" s="40">
        <v>107909000</v>
      </c>
      <c r="K1210" s="240">
        <v>107909000</v>
      </c>
      <c r="L1210" s="40">
        <v>107909000</v>
      </c>
      <c r="M1210" s="39">
        <f t="shared" si="11"/>
        <v>0</v>
      </c>
      <c r="N1210" s="8"/>
      <c r="P1210" s="74"/>
    </row>
    <row r="1211" spans="1:16" ht="33.75">
      <c r="A1211" s="10">
        <v>12012007025</v>
      </c>
      <c r="B1211" s="11" t="s">
        <v>265</v>
      </c>
      <c r="C1211" s="8"/>
      <c r="D1211" s="8"/>
      <c r="E1211" s="8"/>
      <c r="F1211" s="8" t="s">
        <v>885</v>
      </c>
      <c r="G1211" s="11" t="s">
        <v>886</v>
      </c>
      <c r="H1211" s="8" t="s">
        <v>887</v>
      </c>
      <c r="I1211" s="11" t="s">
        <v>23</v>
      </c>
      <c r="J1211" s="40">
        <v>452043000</v>
      </c>
      <c r="K1211" s="240">
        <v>452043000</v>
      </c>
      <c r="L1211" s="40">
        <v>452043000</v>
      </c>
      <c r="M1211" s="39">
        <f t="shared" si="11"/>
        <v>0</v>
      </c>
      <c r="N1211" s="8"/>
      <c r="P1211" s="74"/>
    </row>
    <row r="1212" spans="1:16" ht="33.75">
      <c r="A1212" s="6">
        <v>1201200703</v>
      </c>
      <c r="B1212" s="8" t="s">
        <v>94</v>
      </c>
      <c r="C1212" s="9">
        <v>4</v>
      </c>
      <c r="D1212" s="8" t="s">
        <v>888</v>
      </c>
      <c r="E1212" s="7" t="s">
        <v>318</v>
      </c>
      <c r="F1212" s="8"/>
      <c r="G1212" s="8"/>
      <c r="H1212" s="8"/>
      <c r="I1212" s="8"/>
      <c r="J1212" s="39">
        <v>21600000</v>
      </c>
      <c r="K1212" s="244">
        <f>+K1213</f>
        <v>21600000</v>
      </c>
      <c r="L1212" s="39"/>
      <c r="M1212" s="39">
        <f t="shared" si="11"/>
        <v>0</v>
      </c>
      <c r="N1212" s="7" t="s">
        <v>853</v>
      </c>
      <c r="P1212" s="74"/>
    </row>
    <row r="1213" spans="1:16" ht="33.75">
      <c r="A1213" s="10">
        <v>12012007030</v>
      </c>
      <c r="B1213" s="8" t="s">
        <v>97</v>
      </c>
      <c r="C1213" s="8"/>
      <c r="D1213" s="8"/>
      <c r="E1213" s="8"/>
      <c r="F1213" s="8" t="s">
        <v>98</v>
      </c>
      <c r="G1213" s="11" t="s">
        <v>889</v>
      </c>
      <c r="H1213" s="8" t="s">
        <v>100</v>
      </c>
      <c r="I1213" s="11" t="s">
        <v>23</v>
      </c>
      <c r="J1213" s="40">
        <v>21600000</v>
      </c>
      <c r="K1213" s="240">
        <v>21600000</v>
      </c>
      <c r="L1213" s="40">
        <v>21600000</v>
      </c>
      <c r="M1213" s="39">
        <f t="shared" si="11"/>
        <v>0</v>
      </c>
      <c r="N1213" s="8"/>
      <c r="P1213" s="74"/>
    </row>
    <row r="1214" spans="1:16" ht="45">
      <c r="A1214" s="6">
        <v>1201200706</v>
      </c>
      <c r="B1214" s="8" t="s">
        <v>101</v>
      </c>
      <c r="C1214" s="9">
        <v>4</v>
      </c>
      <c r="D1214" s="8" t="s">
        <v>890</v>
      </c>
      <c r="E1214" s="7" t="s">
        <v>17</v>
      </c>
      <c r="F1214" s="8"/>
      <c r="G1214" s="8"/>
      <c r="H1214" s="8"/>
      <c r="I1214" s="8"/>
      <c r="J1214" s="39">
        <v>15000000</v>
      </c>
      <c r="K1214" s="244">
        <f>+K1215</f>
        <v>15000000</v>
      </c>
      <c r="L1214" s="39"/>
      <c r="M1214" s="39">
        <f t="shared" si="11"/>
        <v>0</v>
      </c>
      <c r="N1214" s="7" t="s">
        <v>853</v>
      </c>
      <c r="P1214" s="74"/>
    </row>
    <row r="1215" spans="1:16" s="57" customFormat="1" ht="33.75">
      <c r="A1215" s="82">
        <v>12012007060</v>
      </c>
      <c r="B1215" s="55" t="s">
        <v>103</v>
      </c>
      <c r="C1215" s="55"/>
      <c r="D1215" s="55"/>
      <c r="E1215" s="55"/>
      <c r="F1215" s="55" t="s">
        <v>891</v>
      </c>
      <c r="G1215" s="83" t="s">
        <v>621</v>
      </c>
      <c r="H1215" s="55" t="s">
        <v>892</v>
      </c>
      <c r="I1215" s="83" t="s">
        <v>23</v>
      </c>
      <c r="J1215" s="84">
        <v>15000000</v>
      </c>
      <c r="K1215" s="250">
        <v>15000000</v>
      </c>
      <c r="L1215" s="84">
        <v>15000000</v>
      </c>
      <c r="M1215" s="56">
        <f t="shared" si="11"/>
        <v>0</v>
      </c>
      <c r="N1215" s="55"/>
      <c r="P1215" s="75"/>
    </row>
    <row r="1216" spans="1:16" ht="33.75">
      <c r="A1216" s="6">
        <v>1201200729</v>
      </c>
      <c r="B1216" s="8" t="s">
        <v>2907</v>
      </c>
      <c r="C1216" s="9">
        <v>4</v>
      </c>
      <c r="D1216" s="8" t="s">
        <v>2908</v>
      </c>
      <c r="E1216" s="7" t="s">
        <v>318</v>
      </c>
      <c r="F1216" s="8"/>
      <c r="G1216" s="8"/>
      <c r="H1216" s="8"/>
      <c r="I1216" s="8"/>
      <c r="J1216" s="39">
        <v>1760693800</v>
      </c>
      <c r="K1216" s="244">
        <f>SUM(K1217:K1219)</f>
        <v>1760693800</v>
      </c>
      <c r="L1216" s="39"/>
      <c r="M1216" s="39">
        <f t="shared" si="11"/>
        <v>0</v>
      </c>
      <c r="N1216" s="7" t="s">
        <v>853</v>
      </c>
      <c r="P1216" s="74"/>
    </row>
    <row r="1217" spans="1:16" ht="33.75">
      <c r="A1217" s="10">
        <v>12012007290</v>
      </c>
      <c r="B1217" s="8" t="s">
        <v>2909</v>
      </c>
      <c r="C1217" s="8"/>
      <c r="D1217" s="8"/>
      <c r="E1217" s="8"/>
      <c r="F1217" s="8" t="s">
        <v>2910</v>
      </c>
      <c r="G1217" s="11" t="s">
        <v>2911</v>
      </c>
      <c r="H1217" s="8" t="s">
        <v>2912</v>
      </c>
      <c r="I1217" s="11" t="s">
        <v>23</v>
      </c>
      <c r="J1217" s="40">
        <v>124100000</v>
      </c>
      <c r="K1217" s="240">
        <v>124100000</v>
      </c>
      <c r="L1217" s="40">
        <v>124100000</v>
      </c>
      <c r="M1217" s="39">
        <f t="shared" si="11"/>
        <v>0</v>
      </c>
      <c r="N1217" s="8"/>
      <c r="P1217" s="74"/>
    </row>
    <row r="1218" spans="1:16" ht="112.5">
      <c r="A1218" s="10">
        <v>12012007290</v>
      </c>
      <c r="B1218" s="8" t="s">
        <v>2913</v>
      </c>
      <c r="C1218" s="8"/>
      <c r="D1218" s="8"/>
      <c r="E1218" s="8"/>
      <c r="F1218" s="8" t="s">
        <v>2914</v>
      </c>
      <c r="G1218" s="11" t="s">
        <v>2915</v>
      </c>
      <c r="H1218" s="8" t="s">
        <v>2916</v>
      </c>
      <c r="I1218" s="11" t="s">
        <v>23</v>
      </c>
      <c r="J1218" s="40">
        <v>855145950</v>
      </c>
      <c r="K1218" s="240">
        <v>855145950</v>
      </c>
      <c r="L1218" s="40">
        <v>855145950</v>
      </c>
      <c r="M1218" s="39">
        <f t="shared" si="11"/>
        <v>0</v>
      </c>
      <c r="N1218" s="8"/>
      <c r="P1218" s="74"/>
    </row>
    <row r="1219" spans="1:16" ht="33.75">
      <c r="A1219" s="10">
        <v>12012007290</v>
      </c>
      <c r="B1219" s="8" t="s">
        <v>2917</v>
      </c>
      <c r="C1219" s="8"/>
      <c r="D1219" s="8"/>
      <c r="E1219" s="8"/>
      <c r="F1219" s="8" t="s">
        <v>2918</v>
      </c>
      <c r="G1219" s="11" t="s">
        <v>2919</v>
      </c>
      <c r="H1219" s="8" t="s">
        <v>2920</v>
      </c>
      <c r="I1219" s="11" t="s">
        <v>23</v>
      </c>
      <c r="J1219" s="40">
        <v>781447850</v>
      </c>
      <c r="K1219" s="240">
        <v>781447850</v>
      </c>
      <c r="L1219" s="40">
        <v>781447850</v>
      </c>
      <c r="M1219" s="39">
        <f t="shared" si="11"/>
        <v>0</v>
      </c>
      <c r="N1219" s="8"/>
      <c r="P1219" s="74"/>
    </row>
    <row r="1220" spans="1:16" ht="45">
      <c r="A1220" s="6">
        <v>1201200730</v>
      </c>
      <c r="B1220" s="8" t="s">
        <v>2537</v>
      </c>
      <c r="C1220" s="9">
        <v>4</v>
      </c>
      <c r="D1220" s="8" t="s">
        <v>2921</v>
      </c>
      <c r="E1220" s="7" t="s">
        <v>318</v>
      </c>
      <c r="F1220" s="8"/>
      <c r="G1220" s="8"/>
      <c r="H1220" s="8"/>
      <c r="I1220" s="8"/>
      <c r="J1220" s="39">
        <v>1586196400</v>
      </c>
      <c r="K1220" s="244">
        <f>SUM(K1221:K1233)</f>
        <v>1586196400</v>
      </c>
      <c r="L1220" s="39"/>
      <c r="M1220" s="39">
        <f t="shared" si="11"/>
        <v>0</v>
      </c>
      <c r="N1220" s="7" t="s">
        <v>853</v>
      </c>
      <c r="P1220" s="74"/>
    </row>
    <row r="1221" spans="1:16" ht="56.25">
      <c r="A1221" s="10">
        <v>12012007300</v>
      </c>
      <c r="B1221" s="8" t="s">
        <v>2922</v>
      </c>
      <c r="C1221" s="8"/>
      <c r="D1221" s="8"/>
      <c r="E1221" s="8"/>
      <c r="F1221" s="8" t="s">
        <v>2923</v>
      </c>
      <c r="G1221" s="8" t="s">
        <v>2924</v>
      </c>
      <c r="H1221" s="8" t="s">
        <v>2925</v>
      </c>
      <c r="I1221" s="11" t="s">
        <v>150</v>
      </c>
      <c r="J1221" s="40">
        <v>184571200</v>
      </c>
      <c r="K1221" s="240">
        <v>184571200</v>
      </c>
      <c r="L1221" s="40">
        <v>184571200</v>
      </c>
      <c r="M1221" s="39">
        <f t="shared" si="11"/>
        <v>0</v>
      </c>
      <c r="N1221" s="8"/>
      <c r="P1221" s="74"/>
    </row>
    <row r="1222" spans="1:16" ht="33.75">
      <c r="A1222" s="10">
        <v>12012007300</v>
      </c>
      <c r="B1222" s="11" t="s">
        <v>2926</v>
      </c>
      <c r="C1222" s="8"/>
      <c r="D1222" s="8"/>
      <c r="E1222" s="8"/>
      <c r="F1222" s="8" t="s">
        <v>2927</v>
      </c>
      <c r="G1222" s="11" t="s">
        <v>2928</v>
      </c>
      <c r="H1222" s="8" t="s">
        <v>2929</v>
      </c>
      <c r="I1222" s="11" t="s">
        <v>23</v>
      </c>
      <c r="J1222" s="40">
        <v>51663000</v>
      </c>
      <c r="K1222" s="240">
        <v>51663000</v>
      </c>
      <c r="L1222" s="40">
        <v>51663000</v>
      </c>
      <c r="M1222" s="39">
        <f t="shared" si="11"/>
        <v>0</v>
      </c>
      <c r="N1222" s="8"/>
      <c r="P1222" s="74"/>
    </row>
    <row r="1223" spans="1:16" ht="56.25">
      <c r="A1223" s="10">
        <v>12012007300</v>
      </c>
      <c r="B1223" s="8" t="s">
        <v>2930</v>
      </c>
      <c r="C1223" s="8"/>
      <c r="D1223" s="8"/>
      <c r="E1223" s="8"/>
      <c r="F1223" s="8" t="s">
        <v>2931</v>
      </c>
      <c r="G1223" s="11" t="s">
        <v>2932</v>
      </c>
      <c r="H1223" s="8" t="s">
        <v>2933</v>
      </c>
      <c r="I1223" s="11" t="s">
        <v>23</v>
      </c>
      <c r="J1223" s="40">
        <v>103092600</v>
      </c>
      <c r="K1223" s="240">
        <v>103092600</v>
      </c>
      <c r="L1223" s="40">
        <v>103092600</v>
      </c>
      <c r="M1223" s="39">
        <f t="shared" si="11"/>
        <v>0</v>
      </c>
      <c r="N1223" s="8"/>
      <c r="P1223" s="74"/>
    </row>
    <row r="1224" spans="1:16" ht="33.75">
      <c r="A1224" s="10">
        <v>12012007300</v>
      </c>
      <c r="B1224" s="8" t="s">
        <v>2934</v>
      </c>
      <c r="C1224" s="8"/>
      <c r="D1224" s="8"/>
      <c r="E1224" s="8"/>
      <c r="F1224" s="8" t="s">
        <v>2935</v>
      </c>
      <c r="G1224" s="11" t="s">
        <v>2936</v>
      </c>
      <c r="H1224" s="8" t="s">
        <v>2937</v>
      </c>
      <c r="I1224" s="11" t="s">
        <v>174</v>
      </c>
      <c r="J1224" s="40">
        <v>110494000</v>
      </c>
      <c r="K1224" s="240">
        <v>110494000</v>
      </c>
      <c r="L1224" s="40">
        <v>110494000</v>
      </c>
      <c r="M1224" s="39">
        <f t="shared" si="11"/>
        <v>0</v>
      </c>
      <c r="N1224" s="8"/>
      <c r="P1224" s="74"/>
    </row>
    <row r="1225" spans="1:16" ht="45">
      <c r="A1225" s="10">
        <v>12012007301</v>
      </c>
      <c r="B1225" s="8" t="s">
        <v>2938</v>
      </c>
      <c r="C1225" s="8"/>
      <c r="D1225" s="8"/>
      <c r="E1225" s="8"/>
      <c r="F1225" s="8" t="s">
        <v>2939</v>
      </c>
      <c r="G1225" s="11" t="s">
        <v>2940</v>
      </c>
      <c r="H1225" s="8" t="s">
        <v>2941</v>
      </c>
      <c r="I1225" s="11" t="s">
        <v>213</v>
      </c>
      <c r="J1225" s="40">
        <v>802622000</v>
      </c>
      <c r="K1225" s="240">
        <v>802622000</v>
      </c>
      <c r="L1225" s="40">
        <v>802622000</v>
      </c>
      <c r="M1225" s="39">
        <f t="shared" si="11"/>
        <v>0</v>
      </c>
      <c r="N1225" s="8"/>
      <c r="P1225" s="74"/>
    </row>
    <row r="1226" spans="1:16" ht="33.75">
      <c r="A1226" s="10">
        <v>12012007301</v>
      </c>
      <c r="B1226" s="8" t="s">
        <v>2942</v>
      </c>
      <c r="C1226" s="8"/>
      <c r="D1226" s="8"/>
      <c r="E1226" s="8"/>
      <c r="F1226" s="8" t="s">
        <v>2943</v>
      </c>
      <c r="G1226" s="11" t="s">
        <v>74</v>
      </c>
      <c r="H1226" s="8" t="s">
        <v>2944</v>
      </c>
      <c r="I1226" s="11" t="s">
        <v>213</v>
      </c>
      <c r="J1226" s="40">
        <v>27830000</v>
      </c>
      <c r="K1226" s="240">
        <v>27830000</v>
      </c>
      <c r="L1226" s="40">
        <v>27830000</v>
      </c>
      <c r="M1226" s="39">
        <f t="shared" si="11"/>
        <v>0</v>
      </c>
      <c r="N1226" s="8"/>
      <c r="P1226" s="74"/>
    </row>
    <row r="1227" spans="1:16" ht="33.75">
      <c r="A1227" s="10">
        <v>12012007301</v>
      </c>
      <c r="B1227" s="8" t="s">
        <v>2945</v>
      </c>
      <c r="C1227" s="8"/>
      <c r="D1227" s="8"/>
      <c r="E1227" s="8"/>
      <c r="F1227" s="8" t="s">
        <v>2946</v>
      </c>
      <c r="G1227" s="11" t="s">
        <v>2947</v>
      </c>
      <c r="H1227" s="8" t="s">
        <v>2948</v>
      </c>
      <c r="I1227" s="11" t="s">
        <v>23</v>
      </c>
      <c r="J1227" s="40">
        <v>27000000</v>
      </c>
      <c r="K1227" s="240">
        <v>27000000</v>
      </c>
      <c r="L1227" s="40">
        <v>27000000</v>
      </c>
      <c r="M1227" s="39">
        <f t="shared" si="11"/>
        <v>0</v>
      </c>
      <c r="N1227" s="8"/>
      <c r="P1227" s="74"/>
    </row>
    <row r="1228" spans="1:16" ht="45">
      <c r="A1228" s="10">
        <v>12012007302</v>
      </c>
      <c r="B1228" s="8" t="s">
        <v>2949</v>
      </c>
      <c r="C1228" s="8"/>
      <c r="D1228" s="8"/>
      <c r="E1228" s="8"/>
      <c r="F1228" s="8" t="s">
        <v>2950</v>
      </c>
      <c r="G1228" s="11" t="s">
        <v>2951</v>
      </c>
      <c r="H1228" s="8" t="s">
        <v>2952</v>
      </c>
      <c r="I1228" s="11" t="s">
        <v>2953</v>
      </c>
      <c r="J1228" s="40">
        <v>95882000</v>
      </c>
      <c r="K1228" s="240">
        <v>95882000</v>
      </c>
      <c r="L1228" s="40">
        <v>95882000</v>
      </c>
      <c r="M1228" s="39">
        <f t="shared" si="11"/>
        <v>0</v>
      </c>
      <c r="N1228" s="8"/>
      <c r="P1228" s="74"/>
    </row>
    <row r="1229" spans="1:16" ht="67.5">
      <c r="A1229" s="10">
        <v>12012007303</v>
      </c>
      <c r="B1229" s="8" t="s">
        <v>2954</v>
      </c>
      <c r="C1229" s="8"/>
      <c r="D1229" s="8"/>
      <c r="E1229" s="8"/>
      <c r="F1229" s="8" t="s">
        <v>2955</v>
      </c>
      <c r="G1229" s="11" t="s">
        <v>2956</v>
      </c>
      <c r="H1229" s="8" t="s">
        <v>2957</v>
      </c>
      <c r="I1229" s="11" t="s">
        <v>23</v>
      </c>
      <c r="J1229" s="40">
        <v>32775000</v>
      </c>
      <c r="K1229" s="240">
        <v>32775000</v>
      </c>
      <c r="L1229" s="40">
        <v>32775000</v>
      </c>
      <c r="M1229" s="39">
        <f t="shared" si="11"/>
        <v>0</v>
      </c>
      <c r="N1229" s="8"/>
      <c r="P1229" s="74"/>
    </row>
    <row r="1230" spans="1:16" ht="45">
      <c r="A1230" s="10">
        <v>12012007303</v>
      </c>
      <c r="B1230" s="8" t="s">
        <v>2958</v>
      </c>
      <c r="C1230" s="8"/>
      <c r="D1230" s="8"/>
      <c r="E1230" s="8"/>
      <c r="F1230" s="8" t="s">
        <v>2959</v>
      </c>
      <c r="G1230" s="11" t="s">
        <v>2960</v>
      </c>
      <c r="H1230" s="8" t="s">
        <v>2961</v>
      </c>
      <c r="I1230" s="11" t="s">
        <v>23</v>
      </c>
      <c r="J1230" s="40">
        <v>20862600</v>
      </c>
      <c r="K1230" s="240">
        <v>20862600</v>
      </c>
      <c r="L1230" s="40">
        <v>20862600</v>
      </c>
      <c r="M1230" s="39">
        <f t="shared" si="11"/>
        <v>0</v>
      </c>
      <c r="N1230" s="8"/>
      <c r="P1230" s="74"/>
    </row>
    <row r="1231" spans="1:16" ht="33.75">
      <c r="A1231" s="10">
        <v>12012007304</v>
      </c>
      <c r="B1231" s="8" t="s">
        <v>2962</v>
      </c>
      <c r="C1231" s="8"/>
      <c r="D1231" s="8"/>
      <c r="E1231" s="8"/>
      <c r="F1231" s="8" t="s">
        <v>2963</v>
      </c>
      <c r="G1231" s="11" t="s">
        <v>2964</v>
      </c>
      <c r="H1231" s="8" t="s">
        <v>2965</v>
      </c>
      <c r="I1231" s="11" t="s">
        <v>213</v>
      </c>
      <c r="J1231" s="40">
        <v>29341000</v>
      </c>
      <c r="K1231" s="240">
        <v>29341000</v>
      </c>
      <c r="L1231" s="40">
        <v>29341000</v>
      </c>
      <c r="M1231" s="39">
        <f t="shared" si="11"/>
        <v>0</v>
      </c>
      <c r="N1231" s="8"/>
      <c r="P1231" s="74"/>
    </row>
    <row r="1232" spans="1:16" ht="45">
      <c r="A1232" s="10">
        <v>12012007304</v>
      </c>
      <c r="B1232" s="8" t="s">
        <v>2966</v>
      </c>
      <c r="C1232" s="8"/>
      <c r="D1232" s="8"/>
      <c r="E1232" s="8"/>
      <c r="F1232" s="8" t="s">
        <v>2967</v>
      </c>
      <c r="G1232" s="11" t="s">
        <v>23</v>
      </c>
      <c r="H1232" s="8" t="s">
        <v>2968</v>
      </c>
      <c r="I1232" s="11" t="s">
        <v>2969</v>
      </c>
      <c r="J1232" s="40">
        <v>29671000</v>
      </c>
      <c r="K1232" s="240">
        <v>29671000</v>
      </c>
      <c r="L1232" s="40">
        <v>29671000</v>
      </c>
      <c r="M1232" s="39">
        <f t="shared" si="11"/>
        <v>0</v>
      </c>
      <c r="N1232" s="8"/>
      <c r="P1232" s="74"/>
    </row>
    <row r="1233" spans="1:16" ht="33.75">
      <c r="A1233" s="10">
        <v>12012007304</v>
      </c>
      <c r="B1233" s="11" t="s">
        <v>2970</v>
      </c>
      <c r="C1233" s="8"/>
      <c r="D1233" s="8"/>
      <c r="E1233" s="8"/>
      <c r="F1233" s="8" t="s">
        <v>2971</v>
      </c>
      <c r="G1233" s="11" t="s">
        <v>133</v>
      </c>
      <c r="H1233" s="8" t="s">
        <v>2972</v>
      </c>
      <c r="I1233" s="11" t="s">
        <v>23</v>
      </c>
      <c r="J1233" s="40">
        <v>70392000</v>
      </c>
      <c r="K1233" s="240">
        <v>70392000</v>
      </c>
      <c r="L1233" s="40">
        <v>70392000</v>
      </c>
      <c r="M1233" s="39">
        <f t="shared" si="11"/>
        <v>0</v>
      </c>
      <c r="N1233" s="8"/>
      <c r="P1233" s="74"/>
    </row>
    <row r="1234" spans="1:16" ht="45">
      <c r="A1234" s="6">
        <v>1201200772</v>
      </c>
      <c r="B1234" s="8" t="s">
        <v>2973</v>
      </c>
      <c r="C1234" s="9">
        <v>4</v>
      </c>
      <c r="D1234" s="8" t="s">
        <v>2921</v>
      </c>
      <c r="E1234" s="7" t="s">
        <v>1934</v>
      </c>
      <c r="F1234" s="8"/>
      <c r="G1234" s="8"/>
      <c r="H1234" s="8"/>
      <c r="I1234" s="8"/>
      <c r="J1234" s="39">
        <v>127302400</v>
      </c>
      <c r="K1234" s="244">
        <f>SUM(K1235:K1236)</f>
        <v>127302400</v>
      </c>
      <c r="L1234" s="39"/>
      <c r="M1234" s="39">
        <f t="shared" si="11"/>
        <v>0</v>
      </c>
      <c r="N1234" s="7" t="s">
        <v>853</v>
      </c>
      <c r="P1234" s="74"/>
    </row>
    <row r="1235" spans="1:16" ht="22.5">
      <c r="A1235" s="10">
        <v>12012007720</v>
      </c>
      <c r="B1235" s="8" t="s">
        <v>2974</v>
      </c>
      <c r="C1235" s="8"/>
      <c r="D1235" s="8"/>
      <c r="E1235" s="8"/>
      <c r="F1235" s="8" t="s">
        <v>2975</v>
      </c>
      <c r="G1235" s="11" t="s">
        <v>133</v>
      </c>
      <c r="H1235" s="8" t="s">
        <v>2976</v>
      </c>
      <c r="I1235" s="11" t="s">
        <v>23</v>
      </c>
      <c r="J1235" s="40">
        <v>79568800</v>
      </c>
      <c r="K1235" s="240">
        <v>79568800</v>
      </c>
      <c r="L1235" s="40">
        <v>79568800</v>
      </c>
      <c r="M1235" s="39">
        <f t="shared" si="11"/>
        <v>0</v>
      </c>
      <c r="N1235" s="8"/>
      <c r="P1235" s="74"/>
    </row>
    <row r="1236" spans="1:16" ht="22.5">
      <c r="A1236" s="10">
        <v>12012007720</v>
      </c>
      <c r="B1236" s="8" t="s">
        <v>2977</v>
      </c>
      <c r="C1236" s="8"/>
      <c r="D1236" s="8"/>
      <c r="E1236" s="8"/>
      <c r="F1236" s="8" t="s">
        <v>2978</v>
      </c>
      <c r="G1236" s="11" t="s">
        <v>133</v>
      </c>
      <c r="H1236" s="8" t="s">
        <v>2979</v>
      </c>
      <c r="I1236" s="11" t="s">
        <v>23</v>
      </c>
      <c r="J1236" s="40">
        <v>47733600</v>
      </c>
      <c r="K1236" s="240">
        <v>47733600</v>
      </c>
      <c r="L1236" s="40">
        <v>47733600</v>
      </c>
      <c r="M1236" s="39">
        <f t="shared" si="11"/>
        <v>0</v>
      </c>
      <c r="N1236" s="8"/>
      <c r="P1236" s="74"/>
    </row>
    <row r="1237" spans="1:16" s="279" customFormat="1">
      <c r="A1237" s="275"/>
      <c r="B1237" s="269" t="s">
        <v>895</v>
      </c>
      <c r="C1237" s="277"/>
      <c r="D1237" s="277"/>
      <c r="E1237" s="277"/>
      <c r="F1237" s="277"/>
      <c r="G1237" s="276"/>
      <c r="H1237" s="277"/>
      <c r="I1237" s="276"/>
      <c r="J1237" s="278"/>
      <c r="K1237" s="271">
        <f>+K1238+K1254+K1265+K1267+K1269++K1291+K1293+K1295</f>
        <v>2636243514</v>
      </c>
      <c r="L1237" s="278"/>
      <c r="M1237" s="270"/>
      <c r="N1237" s="277"/>
      <c r="P1237" s="273"/>
    </row>
    <row r="1238" spans="1:16" s="57" customFormat="1" ht="78.75">
      <c r="A1238" s="53">
        <v>1201200801</v>
      </c>
      <c r="B1238" s="55" t="s">
        <v>15</v>
      </c>
      <c r="C1238" s="85">
        <v>4</v>
      </c>
      <c r="D1238" s="55" t="s">
        <v>893</v>
      </c>
      <c r="E1238" s="55" t="s">
        <v>894</v>
      </c>
      <c r="F1238" s="55"/>
      <c r="G1238" s="55"/>
      <c r="H1238" s="55"/>
      <c r="I1238" s="55"/>
      <c r="J1238" s="56">
        <v>681539760</v>
      </c>
      <c r="K1238" s="243">
        <f>SUM(K1239:K1253)</f>
        <v>681539760</v>
      </c>
      <c r="L1238" s="56"/>
      <c r="M1238" s="56">
        <f t="shared" si="11"/>
        <v>0</v>
      </c>
      <c r="N1238" s="54" t="s">
        <v>895</v>
      </c>
      <c r="P1238" s="88">
        <f>+K1238+K1254+K1265+K1267+K1269+K1291+K1293+K1295+K446+K449+K914</f>
        <v>2844684514</v>
      </c>
    </row>
    <row r="1239" spans="1:16" ht="22.5">
      <c r="A1239" s="10">
        <v>12012008010</v>
      </c>
      <c r="B1239" s="11" t="s">
        <v>19</v>
      </c>
      <c r="C1239" s="8"/>
      <c r="D1239" s="8"/>
      <c r="E1239" s="8"/>
      <c r="F1239" s="8" t="s">
        <v>110</v>
      </c>
      <c r="G1239" s="11" t="s">
        <v>896</v>
      </c>
      <c r="H1239" s="8" t="s">
        <v>22</v>
      </c>
      <c r="I1239" s="11" t="s">
        <v>174</v>
      </c>
      <c r="J1239" s="40">
        <v>5290000</v>
      </c>
      <c r="K1239" s="240">
        <v>5290000</v>
      </c>
      <c r="L1239" s="40">
        <v>5290000</v>
      </c>
      <c r="M1239" s="39">
        <f t="shared" si="11"/>
        <v>0</v>
      </c>
      <c r="N1239" s="8"/>
      <c r="P1239" s="74"/>
    </row>
    <row r="1240" spans="1:16" ht="33.75">
      <c r="A1240" s="10">
        <v>12012008010</v>
      </c>
      <c r="B1240" s="8" t="s">
        <v>24</v>
      </c>
      <c r="C1240" s="8"/>
      <c r="D1240" s="8"/>
      <c r="E1240" s="8"/>
      <c r="F1240" s="8" t="s">
        <v>897</v>
      </c>
      <c r="G1240" s="11" t="s">
        <v>237</v>
      </c>
      <c r="H1240" s="8" t="s">
        <v>320</v>
      </c>
      <c r="I1240" s="11" t="s">
        <v>174</v>
      </c>
      <c r="J1240" s="40">
        <v>63180000</v>
      </c>
      <c r="K1240" s="240">
        <v>63180000</v>
      </c>
      <c r="L1240" s="40">
        <v>63180000</v>
      </c>
      <c r="M1240" s="39">
        <f t="shared" si="11"/>
        <v>0</v>
      </c>
      <c r="N1240" s="8"/>
      <c r="P1240" s="74"/>
    </row>
    <row r="1241" spans="1:16" ht="45">
      <c r="A1241" s="10">
        <v>12012008010</v>
      </c>
      <c r="B1241" s="8" t="s">
        <v>359</v>
      </c>
      <c r="C1241" s="8"/>
      <c r="D1241" s="8"/>
      <c r="E1241" s="8"/>
      <c r="F1241" s="8" t="s">
        <v>360</v>
      </c>
      <c r="G1241" s="11" t="s">
        <v>70</v>
      </c>
      <c r="H1241" s="8" t="s">
        <v>898</v>
      </c>
      <c r="I1241" s="11" t="s">
        <v>174</v>
      </c>
      <c r="J1241" s="40">
        <v>10658000</v>
      </c>
      <c r="K1241" s="240">
        <v>10658000</v>
      </c>
      <c r="L1241" s="40">
        <v>10658000</v>
      </c>
      <c r="M1241" s="39">
        <f t="shared" si="11"/>
        <v>0</v>
      </c>
      <c r="N1241" s="8"/>
      <c r="P1241" s="74"/>
    </row>
    <row r="1242" spans="1:16" ht="33.75">
      <c r="A1242" s="10">
        <v>12012008010</v>
      </c>
      <c r="B1242" s="8" t="s">
        <v>27</v>
      </c>
      <c r="C1242" s="8"/>
      <c r="D1242" s="8"/>
      <c r="E1242" s="8"/>
      <c r="F1242" s="8" t="s">
        <v>899</v>
      </c>
      <c r="G1242" s="11" t="s">
        <v>900</v>
      </c>
      <c r="H1242" s="8" t="s">
        <v>179</v>
      </c>
      <c r="I1242" s="11" t="s">
        <v>174</v>
      </c>
      <c r="J1242" s="40">
        <v>5000000</v>
      </c>
      <c r="K1242" s="240">
        <v>5000000</v>
      </c>
      <c r="L1242" s="40">
        <v>5000000</v>
      </c>
      <c r="M1242" s="39">
        <f t="shared" si="11"/>
        <v>0</v>
      </c>
      <c r="N1242" s="8"/>
      <c r="P1242" s="74"/>
    </row>
    <row r="1243" spans="1:16" ht="33.75">
      <c r="A1243" s="10">
        <v>12012008010</v>
      </c>
      <c r="B1243" s="8" t="s">
        <v>30</v>
      </c>
      <c r="C1243" s="8"/>
      <c r="D1243" s="8"/>
      <c r="E1243" s="8"/>
      <c r="F1243" s="8" t="s">
        <v>31</v>
      </c>
      <c r="G1243" s="11" t="s">
        <v>133</v>
      </c>
      <c r="H1243" s="8" t="s">
        <v>32</v>
      </c>
      <c r="I1243" s="11" t="s">
        <v>174</v>
      </c>
      <c r="J1243" s="40">
        <v>212477000</v>
      </c>
      <c r="K1243" s="240">
        <v>212477000</v>
      </c>
      <c r="L1243" s="40">
        <v>212477000</v>
      </c>
      <c r="M1243" s="39">
        <f t="shared" si="11"/>
        <v>0</v>
      </c>
      <c r="N1243" s="8"/>
      <c r="P1243" s="74"/>
    </row>
    <row r="1244" spans="1:16" ht="33.75">
      <c r="A1244" s="10">
        <v>12012008010</v>
      </c>
      <c r="B1244" s="11" t="s">
        <v>33</v>
      </c>
      <c r="C1244" s="8"/>
      <c r="D1244" s="8"/>
      <c r="E1244" s="8"/>
      <c r="F1244" s="8" t="s">
        <v>901</v>
      </c>
      <c r="G1244" s="11" t="s">
        <v>902</v>
      </c>
      <c r="H1244" s="8" t="s">
        <v>903</v>
      </c>
      <c r="I1244" s="11" t="s">
        <v>174</v>
      </c>
      <c r="J1244" s="40">
        <v>10527000</v>
      </c>
      <c r="K1244" s="240">
        <v>10527000</v>
      </c>
      <c r="L1244" s="40">
        <v>10527000</v>
      </c>
      <c r="M1244" s="39">
        <f t="shared" si="11"/>
        <v>0</v>
      </c>
      <c r="N1244" s="8"/>
      <c r="P1244" s="74"/>
    </row>
    <row r="1245" spans="1:16" ht="22.5">
      <c r="A1245" s="10">
        <v>12012008010</v>
      </c>
      <c r="B1245" s="8" t="s">
        <v>36</v>
      </c>
      <c r="C1245" s="8"/>
      <c r="D1245" s="8"/>
      <c r="E1245" s="8"/>
      <c r="F1245" s="8" t="s">
        <v>37</v>
      </c>
      <c r="G1245" s="11" t="s">
        <v>133</v>
      </c>
      <c r="H1245" s="8" t="s">
        <v>38</v>
      </c>
      <c r="I1245" s="11" t="s">
        <v>174</v>
      </c>
      <c r="J1245" s="40">
        <v>416000</v>
      </c>
      <c r="K1245" s="240">
        <v>416000</v>
      </c>
      <c r="L1245" s="40">
        <v>416000</v>
      </c>
      <c r="M1245" s="39">
        <f t="shared" si="11"/>
        <v>0</v>
      </c>
      <c r="N1245" s="8"/>
      <c r="P1245" s="74"/>
    </row>
    <row r="1246" spans="1:16" ht="33.75">
      <c r="A1246" s="10">
        <v>12012008011</v>
      </c>
      <c r="B1246" s="11" t="s">
        <v>39</v>
      </c>
      <c r="C1246" s="8"/>
      <c r="D1246" s="8"/>
      <c r="E1246" s="8"/>
      <c r="F1246" s="8" t="s">
        <v>904</v>
      </c>
      <c r="G1246" s="11" t="s">
        <v>905</v>
      </c>
      <c r="H1246" s="8" t="s">
        <v>906</v>
      </c>
      <c r="I1246" s="11" t="s">
        <v>174</v>
      </c>
      <c r="J1246" s="40">
        <v>49392000</v>
      </c>
      <c r="K1246" s="240">
        <v>49392000</v>
      </c>
      <c r="L1246" s="40">
        <v>49392000</v>
      </c>
      <c r="M1246" s="39">
        <f t="shared" si="11"/>
        <v>0</v>
      </c>
      <c r="N1246" s="8"/>
      <c r="P1246" s="74"/>
    </row>
    <row r="1247" spans="1:16" ht="22.5">
      <c r="A1247" s="10">
        <v>12012008011</v>
      </c>
      <c r="B1247" s="8" t="s">
        <v>42</v>
      </c>
      <c r="C1247" s="8"/>
      <c r="D1247" s="8"/>
      <c r="E1247" s="8"/>
      <c r="F1247" s="8" t="s">
        <v>43</v>
      </c>
      <c r="G1247" s="11" t="s">
        <v>133</v>
      </c>
      <c r="H1247" s="8" t="s">
        <v>907</v>
      </c>
      <c r="I1247" s="11" t="s">
        <v>174</v>
      </c>
      <c r="J1247" s="40">
        <v>18993000</v>
      </c>
      <c r="K1247" s="240">
        <v>18993000</v>
      </c>
      <c r="L1247" s="40">
        <v>18993000</v>
      </c>
      <c r="M1247" s="39">
        <f t="shared" si="11"/>
        <v>0</v>
      </c>
      <c r="N1247" s="8"/>
      <c r="P1247" s="74"/>
    </row>
    <row r="1248" spans="1:16" ht="33.75">
      <c r="A1248" s="10">
        <v>12012008011</v>
      </c>
      <c r="B1248" s="8" t="s">
        <v>44</v>
      </c>
      <c r="C1248" s="8"/>
      <c r="D1248" s="8"/>
      <c r="E1248" s="8"/>
      <c r="F1248" s="8" t="s">
        <v>908</v>
      </c>
      <c r="G1248" s="11" t="s">
        <v>133</v>
      </c>
      <c r="H1248" s="8" t="s">
        <v>239</v>
      </c>
      <c r="I1248" s="11" t="s">
        <v>174</v>
      </c>
      <c r="J1248" s="40">
        <v>5518000</v>
      </c>
      <c r="K1248" s="240">
        <v>5518000</v>
      </c>
      <c r="L1248" s="40">
        <v>5518000</v>
      </c>
      <c r="M1248" s="39">
        <f t="shared" si="11"/>
        <v>0</v>
      </c>
      <c r="N1248" s="8"/>
      <c r="P1248" s="74"/>
    </row>
    <row r="1249" spans="1:16" ht="22.5">
      <c r="A1249" s="10">
        <v>12012008011</v>
      </c>
      <c r="B1249" s="8" t="s">
        <v>47</v>
      </c>
      <c r="C1249" s="8"/>
      <c r="D1249" s="8"/>
      <c r="E1249" s="8"/>
      <c r="F1249" s="8" t="s">
        <v>240</v>
      </c>
      <c r="G1249" s="11" t="s">
        <v>70</v>
      </c>
      <c r="H1249" s="8" t="s">
        <v>793</v>
      </c>
      <c r="I1249" s="11" t="s">
        <v>23</v>
      </c>
      <c r="J1249" s="40">
        <v>8686000</v>
      </c>
      <c r="K1249" s="240">
        <v>8686000</v>
      </c>
      <c r="L1249" s="40">
        <v>8686000</v>
      </c>
      <c r="M1249" s="39">
        <f t="shared" si="11"/>
        <v>0</v>
      </c>
      <c r="N1249" s="8"/>
      <c r="P1249" s="74"/>
    </row>
    <row r="1250" spans="1:16" ht="33.75">
      <c r="A1250" s="10">
        <v>12012008011</v>
      </c>
      <c r="B1250" s="8" t="s">
        <v>51</v>
      </c>
      <c r="C1250" s="8"/>
      <c r="D1250" s="8"/>
      <c r="E1250" s="8"/>
      <c r="F1250" s="8" t="s">
        <v>909</v>
      </c>
      <c r="G1250" s="11" t="s">
        <v>133</v>
      </c>
      <c r="H1250" s="8" t="s">
        <v>910</v>
      </c>
      <c r="I1250" s="11" t="s">
        <v>174</v>
      </c>
      <c r="J1250" s="40">
        <v>48300000</v>
      </c>
      <c r="K1250" s="240">
        <v>48300000</v>
      </c>
      <c r="L1250" s="40">
        <v>48300000</v>
      </c>
      <c r="M1250" s="39">
        <f t="shared" si="11"/>
        <v>0</v>
      </c>
      <c r="N1250" s="8"/>
      <c r="P1250" s="74"/>
    </row>
    <row r="1251" spans="1:16" ht="33.75">
      <c r="A1251" s="10">
        <v>12012008011</v>
      </c>
      <c r="B1251" s="11" t="s">
        <v>54</v>
      </c>
      <c r="C1251" s="8"/>
      <c r="D1251" s="8"/>
      <c r="E1251" s="8"/>
      <c r="F1251" s="8" t="s">
        <v>55</v>
      </c>
      <c r="G1251" s="11" t="s">
        <v>911</v>
      </c>
      <c r="H1251" s="8" t="s">
        <v>912</v>
      </c>
      <c r="I1251" s="11" t="s">
        <v>174</v>
      </c>
      <c r="J1251" s="40">
        <v>113564000</v>
      </c>
      <c r="K1251" s="240">
        <v>113564000</v>
      </c>
      <c r="L1251" s="40">
        <v>113564000</v>
      </c>
      <c r="M1251" s="39">
        <f t="shared" si="11"/>
        <v>0</v>
      </c>
      <c r="N1251" s="8"/>
      <c r="P1251" s="74"/>
    </row>
    <row r="1252" spans="1:16" ht="33.75">
      <c r="A1252" s="10">
        <v>12012008011</v>
      </c>
      <c r="B1252" s="8" t="s">
        <v>57</v>
      </c>
      <c r="C1252" s="8"/>
      <c r="D1252" s="8"/>
      <c r="E1252" s="8"/>
      <c r="F1252" s="8" t="s">
        <v>913</v>
      </c>
      <c r="G1252" s="11" t="s">
        <v>133</v>
      </c>
      <c r="H1252" s="8" t="s">
        <v>914</v>
      </c>
      <c r="I1252" s="11" t="s">
        <v>174</v>
      </c>
      <c r="J1252" s="40">
        <v>90005000</v>
      </c>
      <c r="K1252" s="240">
        <v>90005000</v>
      </c>
      <c r="L1252" s="40">
        <v>90005000</v>
      </c>
      <c r="M1252" s="39">
        <f t="shared" si="11"/>
        <v>0</v>
      </c>
      <c r="N1252" s="8"/>
      <c r="P1252" s="74"/>
    </row>
    <row r="1253" spans="1:16" ht="33.75">
      <c r="A1253" s="10">
        <v>12012008011</v>
      </c>
      <c r="B1253" s="8" t="s">
        <v>60</v>
      </c>
      <c r="C1253" s="8"/>
      <c r="D1253" s="8"/>
      <c r="E1253" s="8"/>
      <c r="F1253" s="8" t="s">
        <v>915</v>
      </c>
      <c r="G1253" s="11" t="s">
        <v>133</v>
      </c>
      <c r="H1253" s="8" t="s">
        <v>62</v>
      </c>
      <c r="I1253" s="11" t="s">
        <v>174</v>
      </c>
      <c r="J1253" s="40">
        <v>39533760</v>
      </c>
      <c r="K1253" s="240">
        <v>39533760</v>
      </c>
      <c r="L1253" s="40">
        <v>39533760</v>
      </c>
      <c r="M1253" s="39">
        <f t="shared" si="11"/>
        <v>0</v>
      </c>
      <c r="N1253" s="8"/>
      <c r="P1253" s="74"/>
    </row>
    <row r="1254" spans="1:16" ht="101.25">
      <c r="A1254" s="6">
        <v>1201200802</v>
      </c>
      <c r="B1254" s="8" t="s">
        <v>66</v>
      </c>
      <c r="C1254" s="9">
        <v>4</v>
      </c>
      <c r="D1254" s="8" t="s">
        <v>916</v>
      </c>
      <c r="E1254" s="8" t="s">
        <v>917</v>
      </c>
      <c r="F1254" s="8"/>
      <c r="G1254" s="8"/>
      <c r="H1254" s="8"/>
      <c r="I1254" s="8"/>
      <c r="J1254" s="39">
        <v>283685600</v>
      </c>
      <c r="K1254" s="244">
        <f>SUM(K1255:K1264)</f>
        <v>283685600</v>
      </c>
      <c r="L1254" s="39"/>
      <c r="M1254" s="39">
        <f t="shared" si="11"/>
        <v>0</v>
      </c>
      <c r="N1254" s="7" t="s">
        <v>895</v>
      </c>
      <c r="P1254" s="74"/>
    </row>
    <row r="1255" spans="1:16">
      <c r="A1255" s="10">
        <v>12012008020</v>
      </c>
      <c r="B1255" s="11" t="s">
        <v>204</v>
      </c>
      <c r="C1255" s="8"/>
      <c r="D1255" s="8"/>
      <c r="E1255" s="8"/>
      <c r="F1255" s="8"/>
      <c r="G1255" s="8"/>
      <c r="H1255" s="8"/>
      <c r="I1255" s="8"/>
      <c r="J1255" s="102" t="s">
        <v>649</v>
      </c>
      <c r="K1255" s="253" t="s">
        <v>649</v>
      </c>
      <c r="L1255" s="102" t="s">
        <v>649</v>
      </c>
      <c r="M1255" s="39" t="e">
        <f t="shared" si="11"/>
        <v>#VALUE!</v>
      </c>
      <c r="N1255" s="8"/>
      <c r="P1255" s="74"/>
    </row>
    <row r="1256" spans="1:16" ht="33.75">
      <c r="A1256" s="10">
        <v>12012008020</v>
      </c>
      <c r="B1256" s="11" t="s">
        <v>72</v>
      </c>
      <c r="C1256" s="8"/>
      <c r="D1256" s="8"/>
      <c r="E1256" s="8"/>
      <c r="F1256" s="8" t="s">
        <v>918</v>
      </c>
      <c r="G1256" s="11" t="s">
        <v>528</v>
      </c>
      <c r="H1256" s="8" t="s">
        <v>919</v>
      </c>
      <c r="I1256" s="11" t="s">
        <v>672</v>
      </c>
      <c r="J1256" s="40">
        <v>8000000</v>
      </c>
      <c r="K1256" s="240">
        <v>8000000</v>
      </c>
      <c r="L1256" s="40">
        <v>8000000</v>
      </c>
      <c r="M1256" s="39">
        <f t="shared" si="11"/>
        <v>0</v>
      </c>
      <c r="N1256" s="8"/>
      <c r="P1256" s="74"/>
    </row>
    <row r="1257" spans="1:16" ht="33.75">
      <c r="A1257" s="10">
        <v>12012008021</v>
      </c>
      <c r="B1257" s="11" t="s">
        <v>76</v>
      </c>
      <c r="C1257" s="8"/>
      <c r="D1257" s="8"/>
      <c r="E1257" s="8"/>
      <c r="F1257" s="8" t="s">
        <v>920</v>
      </c>
      <c r="G1257" s="11" t="s">
        <v>257</v>
      </c>
      <c r="H1257" s="8" t="s">
        <v>921</v>
      </c>
      <c r="I1257" s="11" t="s">
        <v>213</v>
      </c>
      <c r="J1257" s="40">
        <v>25025000</v>
      </c>
      <c r="K1257" s="240">
        <v>25025000</v>
      </c>
      <c r="L1257" s="40">
        <v>25025000</v>
      </c>
      <c r="M1257" s="39">
        <f t="shared" si="11"/>
        <v>0</v>
      </c>
      <c r="N1257" s="8"/>
      <c r="P1257" s="74"/>
    </row>
    <row r="1258" spans="1:16" ht="33.75">
      <c r="A1258" s="10">
        <v>12012008022</v>
      </c>
      <c r="B1258" s="8" t="s">
        <v>136</v>
      </c>
      <c r="C1258" s="8"/>
      <c r="D1258" s="8"/>
      <c r="E1258" s="8"/>
      <c r="F1258" s="8" t="s">
        <v>922</v>
      </c>
      <c r="G1258" s="11" t="s">
        <v>257</v>
      </c>
      <c r="H1258" s="8" t="s">
        <v>923</v>
      </c>
      <c r="I1258" s="11" t="s">
        <v>23</v>
      </c>
      <c r="J1258" s="40">
        <v>11000000</v>
      </c>
      <c r="K1258" s="240">
        <v>11000000</v>
      </c>
      <c r="L1258" s="40">
        <v>11000000</v>
      </c>
      <c r="M1258" s="39">
        <f t="shared" ref="M1258:M1379" si="12">+K1258-J1258</f>
        <v>0</v>
      </c>
      <c r="N1258" s="8"/>
      <c r="P1258" s="74"/>
    </row>
    <row r="1259" spans="1:16" ht="33.75">
      <c r="A1259" s="10">
        <v>12012008022</v>
      </c>
      <c r="B1259" s="8" t="s">
        <v>80</v>
      </c>
      <c r="C1259" s="8"/>
      <c r="D1259" s="8"/>
      <c r="E1259" s="8"/>
      <c r="F1259" s="8" t="s">
        <v>924</v>
      </c>
      <c r="G1259" s="11" t="s">
        <v>925</v>
      </c>
      <c r="H1259" s="8" t="s">
        <v>83</v>
      </c>
      <c r="I1259" s="11" t="s">
        <v>174</v>
      </c>
      <c r="J1259" s="40">
        <v>149533600</v>
      </c>
      <c r="K1259" s="240">
        <v>149533600</v>
      </c>
      <c r="L1259" s="40">
        <v>149533600</v>
      </c>
      <c r="M1259" s="39">
        <f t="shared" si="12"/>
        <v>0</v>
      </c>
      <c r="N1259" s="8"/>
      <c r="P1259" s="74"/>
    </row>
    <row r="1260" spans="1:16" ht="45">
      <c r="A1260" s="10">
        <v>12012008022</v>
      </c>
      <c r="B1260" s="8" t="s">
        <v>549</v>
      </c>
      <c r="C1260" s="8"/>
      <c r="D1260" s="8"/>
      <c r="E1260" s="8"/>
      <c r="F1260" s="8" t="s">
        <v>926</v>
      </c>
      <c r="G1260" s="11" t="s">
        <v>257</v>
      </c>
      <c r="H1260" s="8" t="s">
        <v>927</v>
      </c>
      <c r="I1260" s="11" t="s">
        <v>174</v>
      </c>
      <c r="J1260" s="40">
        <v>5126000</v>
      </c>
      <c r="K1260" s="240">
        <v>5126000</v>
      </c>
      <c r="L1260" s="40">
        <v>5126000</v>
      </c>
      <c r="M1260" s="39">
        <f t="shared" si="12"/>
        <v>0</v>
      </c>
      <c r="N1260" s="8"/>
      <c r="P1260" s="74"/>
    </row>
    <row r="1261" spans="1:16" ht="33.75">
      <c r="A1261" s="10">
        <v>12012008024</v>
      </c>
      <c r="B1261" s="11" t="s">
        <v>928</v>
      </c>
      <c r="C1261" s="8"/>
      <c r="D1261" s="8"/>
      <c r="E1261" s="8"/>
      <c r="F1261" s="8" t="s">
        <v>929</v>
      </c>
      <c r="G1261" s="11" t="s">
        <v>257</v>
      </c>
      <c r="H1261" s="8" t="s">
        <v>930</v>
      </c>
      <c r="I1261" s="11" t="s">
        <v>23</v>
      </c>
      <c r="J1261" s="40">
        <v>10000000</v>
      </c>
      <c r="K1261" s="240">
        <v>10000000</v>
      </c>
      <c r="L1261" s="40">
        <v>10000000</v>
      </c>
      <c r="M1261" s="39">
        <f t="shared" si="12"/>
        <v>0</v>
      </c>
      <c r="N1261" s="8"/>
      <c r="P1261" s="74"/>
    </row>
    <row r="1262" spans="1:16" ht="33.75">
      <c r="A1262" s="10">
        <v>12012008024</v>
      </c>
      <c r="B1262" s="11" t="s">
        <v>259</v>
      </c>
      <c r="C1262" s="8"/>
      <c r="D1262" s="8"/>
      <c r="E1262" s="8"/>
      <c r="F1262" s="8" t="s">
        <v>931</v>
      </c>
      <c r="G1262" s="11" t="s">
        <v>257</v>
      </c>
      <c r="H1262" s="8" t="s">
        <v>932</v>
      </c>
      <c r="I1262" s="11" t="s">
        <v>174</v>
      </c>
      <c r="J1262" s="40">
        <v>25000000</v>
      </c>
      <c r="K1262" s="240">
        <v>25000000</v>
      </c>
      <c r="L1262" s="40">
        <v>25000000</v>
      </c>
      <c r="M1262" s="39">
        <f t="shared" si="12"/>
        <v>0</v>
      </c>
      <c r="N1262" s="8"/>
      <c r="P1262" s="74"/>
    </row>
    <row r="1263" spans="1:16" ht="22.5">
      <c r="A1263" s="10">
        <v>12012008025</v>
      </c>
      <c r="B1263" s="11" t="s">
        <v>262</v>
      </c>
      <c r="C1263" s="8"/>
      <c r="D1263" s="8"/>
      <c r="E1263" s="8"/>
      <c r="F1263" s="8" t="s">
        <v>933</v>
      </c>
      <c r="G1263" s="11" t="s">
        <v>70</v>
      </c>
      <c r="H1263" s="8" t="s">
        <v>934</v>
      </c>
      <c r="I1263" s="11" t="s">
        <v>174</v>
      </c>
      <c r="J1263" s="40">
        <v>35001000</v>
      </c>
      <c r="K1263" s="240">
        <v>35001000</v>
      </c>
      <c r="L1263" s="40">
        <v>35001000</v>
      </c>
      <c r="M1263" s="39">
        <f t="shared" si="12"/>
        <v>0</v>
      </c>
      <c r="N1263" s="8"/>
      <c r="P1263" s="74"/>
    </row>
    <row r="1264" spans="1:16" ht="33.75">
      <c r="A1264" s="10">
        <v>12012008025</v>
      </c>
      <c r="B1264" s="8" t="s">
        <v>935</v>
      </c>
      <c r="C1264" s="8"/>
      <c r="D1264" s="8"/>
      <c r="E1264" s="8"/>
      <c r="F1264" s="8" t="s">
        <v>936</v>
      </c>
      <c r="G1264" s="11" t="s">
        <v>133</v>
      </c>
      <c r="H1264" s="8" t="s">
        <v>937</v>
      </c>
      <c r="I1264" s="11" t="s">
        <v>672</v>
      </c>
      <c r="J1264" s="40">
        <v>15000000</v>
      </c>
      <c r="K1264" s="240">
        <v>15000000</v>
      </c>
      <c r="L1264" s="40">
        <v>15000000</v>
      </c>
      <c r="M1264" s="39">
        <f t="shared" si="12"/>
        <v>0</v>
      </c>
      <c r="N1264" s="8"/>
      <c r="P1264" s="74"/>
    </row>
    <row r="1265" spans="1:16" ht="67.5">
      <c r="A1265" s="6">
        <v>1201200803</v>
      </c>
      <c r="B1265" s="8" t="s">
        <v>94</v>
      </c>
      <c r="C1265" s="9">
        <v>4</v>
      </c>
      <c r="D1265" s="8" t="s">
        <v>938</v>
      </c>
      <c r="E1265" s="8" t="s">
        <v>939</v>
      </c>
      <c r="F1265" s="8"/>
      <c r="G1265" s="8"/>
      <c r="H1265" s="8"/>
      <c r="I1265" s="8"/>
      <c r="J1265" s="39">
        <v>54435000</v>
      </c>
      <c r="K1265" s="244">
        <f>+K1266</f>
        <v>54435000</v>
      </c>
      <c r="L1265" s="39"/>
      <c r="M1265" s="39">
        <f t="shared" si="12"/>
        <v>0</v>
      </c>
      <c r="N1265" s="7" t="s">
        <v>895</v>
      </c>
      <c r="P1265" s="74"/>
    </row>
    <row r="1266" spans="1:16" ht="33.75">
      <c r="A1266" s="10">
        <v>12012008030</v>
      </c>
      <c r="B1266" s="8" t="s">
        <v>97</v>
      </c>
      <c r="C1266" s="8"/>
      <c r="D1266" s="8"/>
      <c r="E1266" s="8"/>
      <c r="F1266" s="8" t="s">
        <v>414</v>
      </c>
      <c r="G1266" s="11" t="s">
        <v>940</v>
      </c>
      <c r="H1266" s="8" t="s">
        <v>100</v>
      </c>
      <c r="I1266" s="11" t="s">
        <v>213</v>
      </c>
      <c r="J1266" s="40">
        <v>54435000</v>
      </c>
      <c r="K1266" s="240">
        <v>54435000</v>
      </c>
      <c r="L1266" s="40">
        <v>54435000</v>
      </c>
      <c r="M1266" s="39">
        <f t="shared" si="12"/>
        <v>0</v>
      </c>
      <c r="N1266" s="8"/>
      <c r="P1266" s="74"/>
    </row>
    <row r="1267" spans="1:16" ht="78.75">
      <c r="A1267" s="6">
        <v>1201200805</v>
      </c>
      <c r="B1267" s="8" t="s">
        <v>165</v>
      </c>
      <c r="C1267" s="9">
        <v>4</v>
      </c>
      <c r="D1267" s="8" t="s">
        <v>941</v>
      </c>
      <c r="E1267" s="8" t="s">
        <v>894</v>
      </c>
      <c r="F1267" s="8"/>
      <c r="G1267" s="8"/>
      <c r="H1267" s="8"/>
      <c r="I1267" s="8"/>
      <c r="J1267" s="39">
        <v>10073000</v>
      </c>
      <c r="K1267" s="244">
        <f>+K1268</f>
        <v>10073000</v>
      </c>
      <c r="L1267" s="39"/>
      <c r="M1267" s="39">
        <f t="shared" si="12"/>
        <v>0</v>
      </c>
      <c r="N1267" s="7" t="s">
        <v>895</v>
      </c>
      <c r="P1267" s="74"/>
    </row>
    <row r="1268" spans="1:16" s="57" customFormat="1" ht="33.75">
      <c r="A1268" s="82">
        <v>12012008050</v>
      </c>
      <c r="B1268" s="55" t="s">
        <v>802</v>
      </c>
      <c r="C1268" s="55"/>
      <c r="D1268" s="55"/>
      <c r="E1268" s="55"/>
      <c r="F1268" s="55" t="s">
        <v>942</v>
      </c>
      <c r="G1268" s="83" t="s">
        <v>943</v>
      </c>
      <c r="H1268" s="55" t="s">
        <v>944</v>
      </c>
      <c r="I1268" s="83" t="s">
        <v>213</v>
      </c>
      <c r="J1268" s="84">
        <v>10073000</v>
      </c>
      <c r="K1268" s="250">
        <v>10073000</v>
      </c>
      <c r="L1268" s="84">
        <v>10073000</v>
      </c>
      <c r="M1268" s="56">
        <f t="shared" si="12"/>
        <v>0</v>
      </c>
      <c r="N1268" s="55"/>
      <c r="P1268" s="75"/>
    </row>
    <row r="1269" spans="1:16" ht="45">
      <c r="A1269" s="6">
        <v>1201200859</v>
      </c>
      <c r="B1269" s="8" t="s">
        <v>2588</v>
      </c>
      <c r="C1269" s="9">
        <v>2</v>
      </c>
      <c r="D1269" s="8" t="s">
        <v>2980</v>
      </c>
      <c r="E1269" s="7" t="s">
        <v>318</v>
      </c>
      <c r="F1269" s="8"/>
      <c r="G1269" s="8"/>
      <c r="H1269" s="8"/>
      <c r="I1269" s="8"/>
      <c r="J1269" s="39">
        <v>1419048054</v>
      </c>
      <c r="K1269" s="244">
        <f>SUM(K1270:K1290)</f>
        <v>1419048054</v>
      </c>
      <c r="L1269" s="39"/>
      <c r="M1269" s="39">
        <f t="shared" si="12"/>
        <v>0</v>
      </c>
      <c r="N1269" s="7" t="s">
        <v>895</v>
      </c>
      <c r="P1269" s="74"/>
    </row>
    <row r="1270" spans="1:16" ht="45">
      <c r="A1270" s="10">
        <v>12012008591</v>
      </c>
      <c r="B1270" s="8" t="s">
        <v>2600</v>
      </c>
      <c r="C1270" s="8"/>
      <c r="D1270" s="8"/>
      <c r="E1270" s="8"/>
      <c r="F1270" s="8" t="s">
        <v>2981</v>
      </c>
      <c r="G1270" s="11" t="s">
        <v>133</v>
      </c>
      <c r="H1270" s="8" t="s">
        <v>2982</v>
      </c>
      <c r="I1270" s="11" t="s">
        <v>174</v>
      </c>
      <c r="J1270" s="40">
        <v>11213000</v>
      </c>
      <c r="K1270" s="240">
        <v>11213000</v>
      </c>
      <c r="L1270" s="40">
        <v>11213000</v>
      </c>
      <c r="M1270" s="39">
        <f t="shared" si="12"/>
        <v>0</v>
      </c>
      <c r="N1270" s="8"/>
      <c r="P1270" s="74"/>
    </row>
    <row r="1271" spans="1:16" ht="33.75">
      <c r="A1271" s="10">
        <v>12012008597</v>
      </c>
      <c r="B1271" s="8" t="s">
        <v>2983</v>
      </c>
      <c r="C1271" s="8"/>
      <c r="D1271" s="8"/>
      <c r="E1271" s="8"/>
      <c r="F1271" s="8" t="s">
        <v>2984</v>
      </c>
      <c r="G1271" s="11" t="s">
        <v>133</v>
      </c>
      <c r="H1271" s="8" t="s">
        <v>2985</v>
      </c>
      <c r="I1271" s="11" t="s">
        <v>213</v>
      </c>
      <c r="J1271" s="40">
        <v>25576346</v>
      </c>
      <c r="K1271" s="240">
        <v>25576346</v>
      </c>
      <c r="L1271" s="40">
        <v>25576346</v>
      </c>
      <c r="M1271" s="39">
        <f t="shared" si="12"/>
        <v>0</v>
      </c>
      <c r="N1271" s="8"/>
      <c r="P1271" s="74"/>
    </row>
    <row r="1272" spans="1:16" ht="33.75">
      <c r="A1272" s="10">
        <v>12012008597</v>
      </c>
      <c r="B1272" s="8" t="s">
        <v>2986</v>
      </c>
      <c r="C1272" s="8"/>
      <c r="D1272" s="8"/>
      <c r="E1272" s="8"/>
      <c r="F1272" s="8" t="s">
        <v>2987</v>
      </c>
      <c r="G1272" s="11" t="s">
        <v>133</v>
      </c>
      <c r="H1272" s="8" t="s">
        <v>134</v>
      </c>
      <c r="I1272" s="11" t="s">
        <v>213</v>
      </c>
      <c r="J1272" s="40">
        <v>72839545</v>
      </c>
      <c r="K1272" s="240">
        <v>72839545</v>
      </c>
      <c r="L1272" s="40">
        <v>72839545</v>
      </c>
      <c r="M1272" s="39">
        <f t="shared" si="12"/>
        <v>0</v>
      </c>
      <c r="N1272" s="8"/>
      <c r="P1272" s="74"/>
    </row>
    <row r="1273" spans="1:16" ht="33.75">
      <c r="A1273" s="10">
        <v>12012008597</v>
      </c>
      <c r="B1273" s="8" t="s">
        <v>2988</v>
      </c>
      <c r="C1273" s="8"/>
      <c r="D1273" s="8"/>
      <c r="E1273" s="8"/>
      <c r="F1273" s="8" t="s">
        <v>2984</v>
      </c>
      <c r="G1273" s="11" t="s">
        <v>133</v>
      </c>
      <c r="H1273" s="8" t="s">
        <v>2985</v>
      </c>
      <c r="I1273" s="11" t="s">
        <v>213</v>
      </c>
      <c r="J1273" s="40">
        <v>253195744</v>
      </c>
      <c r="K1273" s="240">
        <v>253195744</v>
      </c>
      <c r="L1273" s="40">
        <v>253195744</v>
      </c>
      <c r="M1273" s="39">
        <f t="shared" si="12"/>
        <v>0</v>
      </c>
      <c r="N1273" s="8"/>
      <c r="P1273" s="74"/>
    </row>
    <row r="1274" spans="1:16" ht="33.75">
      <c r="A1274" s="10">
        <v>12012008597</v>
      </c>
      <c r="B1274" s="8" t="s">
        <v>2989</v>
      </c>
      <c r="C1274" s="8"/>
      <c r="D1274" s="8"/>
      <c r="E1274" s="8"/>
      <c r="F1274" s="8" t="s">
        <v>2984</v>
      </c>
      <c r="G1274" s="11" t="s">
        <v>133</v>
      </c>
      <c r="H1274" s="8" t="s">
        <v>2985</v>
      </c>
      <c r="I1274" s="11" t="s">
        <v>672</v>
      </c>
      <c r="J1274" s="40">
        <v>85629057</v>
      </c>
      <c r="K1274" s="240">
        <v>85629057</v>
      </c>
      <c r="L1274" s="40">
        <v>85629057</v>
      </c>
      <c r="M1274" s="39">
        <f t="shared" si="12"/>
        <v>0</v>
      </c>
      <c r="N1274" s="8"/>
      <c r="P1274" s="74"/>
    </row>
    <row r="1275" spans="1:16" ht="33.75">
      <c r="A1275" s="10">
        <v>12012008597</v>
      </c>
      <c r="B1275" s="8" t="s">
        <v>2990</v>
      </c>
      <c r="C1275" s="8"/>
      <c r="D1275" s="8"/>
      <c r="E1275" s="8"/>
      <c r="F1275" s="8" t="s">
        <v>2984</v>
      </c>
      <c r="G1275" s="11" t="s">
        <v>133</v>
      </c>
      <c r="H1275" s="8" t="s">
        <v>2985</v>
      </c>
      <c r="I1275" s="11" t="s">
        <v>672</v>
      </c>
      <c r="J1275" s="40">
        <v>41480488</v>
      </c>
      <c r="K1275" s="240">
        <v>41480488</v>
      </c>
      <c r="L1275" s="40">
        <v>41480488</v>
      </c>
      <c r="M1275" s="39">
        <f t="shared" si="12"/>
        <v>0</v>
      </c>
      <c r="N1275" s="8"/>
      <c r="P1275" s="74"/>
    </row>
    <row r="1276" spans="1:16" ht="33.75">
      <c r="A1276" s="10">
        <v>12012008597</v>
      </c>
      <c r="B1276" s="8" t="s">
        <v>2991</v>
      </c>
      <c r="C1276" s="8"/>
      <c r="D1276" s="8"/>
      <c r="E1276" s="8"/>
      <c r="F1276" s="8" t="s">
        <v>2984</v>
      </c>
      <c r="G1276" s="11" t="s">
        <v>133</v>
      </c>
      <c r="H1276" s="8" t="s">
        <v>2985</v>
      </c>
      <c r="I1276" s="11" t="s">
        <v>213</v>
      </c>
      <c r="J1276" s="40">
        <v>61204487</v>
      </c>
      <c r="K1276" s="240">
        <v>61204487</v>
      </c>
      <c r="L1276" s="40">
        <v>61204487</v>
      </c>
      <c r="M1276" s="39">
        <f t="shared" si="12"/>
        <v>0</v>
      </c>
      <c r="N1276" s="8"/>
      <c r="P1276" s="74"/>
    </row>
    <row r="1277" spans="1:16" ht="33.75">
      <c r="A1277" s="10">
        <v>12012008597</v>
      </c>
      <c r="B1277" s="8" t="s">
        <v>2992</v>
      </c>
      <c r="C1277" s="8"/>
      <c r="D1277" s="8"/>
      <c r="E1277" s="8"/>
      <c r="F1277" s="8" t="s">
        <v>2984</v>
      </c>
      <c r="G1277" s="11" t="s">
        <v>133</v>
      </c>
      <c r="H1277" s="8" t="s">
        <v>134</v>
      </c>
      <c r="I1277" s="11" t="s">
        <v>672</v>
      </c>
      <c r="J1277" s="40">
        <v>36674503</v>
      </c>
      <c r="K1277" s="240">
        <v>36674503</v>
      </c>
      <c r="L1277" s="40">
        <v>36674503</v>
      </c>
      <c r="M1277" s="39">
        <f t="shared" si="12"/>
        <v>0</v>
      </c>
      <c r="N1277" s="8"/>
      <c r="P1277" s="74"/>
    </row>
    <row r="1278" spans="1:16" ht="33.75">
      <c r="A1278" s="10">
        <v>12012008597</v>
      </c>
      <c r="B1278" s="8" t="s">
        <v>2993</v>
      </c>
      <c r="C1278" s="8"/>
      <c r="D1278" s="8"/>
      <c r="E1278" s="8"/>
      <c r="F1278" s="8" t="s">
        <v>2994</v>
      </c>
      <c r="G1278" s="11" t="s">
        <v>133</v>
      </c>
      <c r="H1278" s="8" t="s">
        <v>134</v>
      </c>
      <c r="I1278" s="11" t="s">
        <v>174</v>
      </c>
      <c r="J1278" s="40">
        <v>43324157</v>
      </c>
      <c r="K1278" s="240">
        <v>43324157</v>
      </c>
      <c r="L1278" s="40">
        <v>43324157</v>
      </c>
      <c r="M1278" s="39">
        <f t="shared" si="12"/>
        <v>0</v>
      </c>
      <c r="N1278" s="8"/>
      <c r="P1278" s="74"/>
    </row>
    <row r="1279" spans="1:16" ht="33.75">
      <c r="A1279" s="10">
        <v>12012008598</v>
      </c>
      <c r="B1279" s="8" t="s">
        <v>2995</v>
      </c>
      <c r="C1279" s="8"/>
      <c r="D1279" s="8"/>
      <c r="E1279" s="8"/>
      <c r="F1279" s="8" t="s">
        <v>2994</v>
      </c>
      <c r="G1279" s="11" t="s">
        <v>133</v>
      </c>
      <c r="H1279" s="8" t="s">
        <v>134</v>
      </c>
      <c r="I1279" s="11" t="s">
        <v>174</v>
      </c>
      <c r="J1279" s="40">
        <v>27669194</v>
      </c>
      <c r="K1279" s="240">
        <v>27669194</v>
      </c>
      <c r="L1279" s="40">
        <v>27669194</v>
      </c>
      <c r="M1279" s="39">
        <f t="shared" si="12"/>
        <v>0</v>
      </c>
      <c r="N1279" s="8"/>
      <c r="P1279" s="74"/>
    </row>
    <row r="1280" spans="1:16" ht="33.75">
      <c r="A1280" s="10">
        <v>12012008598</v>
      </c>
      <c r="B1280" s="8" t="s">
        <v>2996</v>
      </c>
      <c r="C1280" s="8"/>
      <c r="D1280" s="8"/>
      <c r="E1280" s="8"/>
      <c r="F1280" s="8" t="s">
        <v>2994</v>
      </c>
      <c r="G1280" s="11" t="s">
        <v>133</v>
      </c>
      <c r="H1280" s="8" t="s">
        <v>134</v>
      </c>
      <c r="I1280" s="11" t="s">
        <v>672</v>
      </c>
      <c r="J1280" s="40">
        <v>255424152</v>
      </c>
      <c r="K1280" s="240">
        <v>255424152</v>
      </c>
      <c r="L1280" s="40">
        <v>255424152</v>
      </c>
      <c r="M1280" s="39">
        <f t="shared" si="12"/>
        <v>0</v>
      </c>
      <c r="N1280" s="8"/>
      <c r="P1280" s="74"/>
    </row>
    <row r="1281" spans="1:16" ht="33.75">
      <c r="A1281" s="10">
        <v>12012008598</v>
      </c>
      <c r="B1281" s="8" t="s">
        <v>2997</v>
      </c>
      <c r="C1281" s="8"/>
      <c r="D1281" s="8"/>
      <c r="E1281" s="8"/>
      <c r="F1281" s="8" t="s">
        <v>2994</v>
      </c>
      <c r="G1281" s="11" t="s">
        <v>133</v>
      </c>
      <c r="H1281" s="8" t="s">
        <v>134</v>
      </c>
      <c r="I1281" s="11" t="s">
        <v>174</v>
      </c>
      <c r="J1281" s="40">
        <v>84794575</v>
      </c>
      <c r="K1281" s="240">
        <v>84794575</v>
      </c>
      <c r="L1281" s="40">
        <v>84794575</v>
      </c>
      <c r="M1281" s="39">
        <f t="shared" si="12"/>
        <v>0</v>
      </c>
      <c r="N1281" s="8"/>
      <c r="P1281" s="74"/>
    </row>
    <row r="1282" spans="1:16" ht="33.75">
      <c r="A1282" s="10">
        <v>12012008598</v>
      </c>
      <c r="B1282" s="8" t="s">
        <v>2998</v>
      </c>
      <c r="C1282" s="8"/>
      <c r="D1282" s="8"/>
      <c r="E1282" s="8"/>
      <c r="F1282" s="8" t="s">
        <v>2994</v>
      </c>
      <c r="G1282" s="11" t="s">
        <v>133</v>
      </c>
      <c r="H1282" s="8" t="s">
        <v>134</v>
      </c>
      <c r="I1282" s="11" t="s">
        <v>672</v>
      </c>
      <c r="J1282" s="40">
        <v>46135591</v>
      </c>
      <c r="K1282" s="240">
        <v>46135591</v>
      </c>
      <c r="L1282" s="40">
        <v>46135591</v>
      </c>
      <c r="M1282" s="39">
        <f t="shared" si="12"/>
        <v>0</v>
      </c>
      <c r="N1282" s="8"/>
      <c r="P1282" s="74"/>
    </row>
    <row r="1283" spans="1:16" ht="33.75">
      <c r="A1283" s="10">
        <v>12012008598</v>
      </c>
      <c r="B1283" s="8" t="s">
        <v>2999</v>
      </c>
      <c r="C1283" s="8"/>
      <c r="D1283" s="8"/>
      <c r="E1283" s="8"/>
      <c r="F1283" s="8" t="s">
        <v>2994</v>
      </c>
      <c r="G1283" s="11" t="s">
        <v>133</v>
      </c>
      <c r="H1283" s="8" t="s">
        <v>134</v>
      </c>
      <c r="I1283" s="11" t="s">
        <v>672</v>
      </c>
      <c r="J1283" s="40">
        <v>22947608</v>
      </c>
      <c r="K1283" s="240">
        <v>22947608</v>
      </c>
      <c r="L1283" s="40">
        <v>22947608</v>
      </c>
      <c r="M1283" s="39">
        <f t="shared" si="12"/>
        <v>0</v>
      </c>
      <c r="N1283" s="8"/>
      <c r="P1283" s="74"/>
    </row>
    <row r="1284" spans="1:16" ht="33.75">
      <c r="A1284" s="10">
        <v>12012008598</v>
      </c>
      <c r="B1284" s="8" t="s">
        <v>3000</v>
      </c>
      <c r="C1284" s="8"/>
      <c r="D1284" s="8"/>
      <c r="E1284" s="8"/>
      <c r="F1284" s="8" t="s">
        <v>2994</v>
      </c>
      <c r="G1284" s="11" t="s">
        <v>133</v>
      </c>
      <c r="H1284" s="8" t="s">
        <v>134</v>
      </c>
      <c r="I1284" s="11" t="s">
        <v>672</v>
      </c>
      <c r="J1284" s="40">
        <v>99721518</v>
      </c>
      <c r="K1284" s="240">
        <v>99721518</v>
      </c>
      <c r="L1284" s="40">
        <v>99721518</v>
      </c>
      <c r="M1284" s="39">
        <f t="shared" si="12"/>
        <v>0</v>
      </c>
      <c r="N1284" s="8"/>
      <c r="P1284" s="74"/>
    </row>
    <row r="1285" spans="1:16" ht="33.75">
      <c r="A1285" s="10">
        <v>12012008598</v>
      </c>
      <c r="B1285" s="8" t="s">
        <v>3001</v>
      </c>
      <c r="C1285" s="8"/>
      <c r="D1285" s="8"/>
      <c r="E1285" s="8"/>
      <c r="F1285" s="8" t="s">
        <v>2994</v>
      </c>
      <c r="G1285" s="11" t="s">
        <v>133</v>
      </c>
      <c r="H1285" s="8" t="s">
        <v>134</v>
      </c>
      <c r="I1285" s="11" t="s">
        <v>174</v>
      </c>
      <c r="J1285" s="40">
        <v>28985182</v>
      </c>
      <c r="K1285" s="240">
        <v>28985182</v>
      </c>
      <c r="L1285" s="40">
        <v>28985182</v>
      </c>
      <c r="M1285" s="39">
        <f t="shared" si="12"/>
        <v>0</v>
      </c>
      <c r="N1285" s="8"/>
      <c r="P1285" s="74"/>
    </row>
    <row r="1286" spans="1:16" ht="33.75">
      <c r="A1286" s="10">
        <v>12012008598</v>
      </c>
      <c r="B1286" s="8" t="s">
        <v>3002</v>
      </c>
      <c r="C1286" s="8"/>
      <c r="D1286" s="8"/>
      <c r="E1286" s="8"/>
      <c r="F1286" s="8" t="s">
        <v>2994</v>
      </c>
      <c r="G1286" s="11" t="s">
        <v>133</v>
      </c>
      <c r="H1286" s="8" t="s">
        <v>134</v>
      </c>
      <c r="I1286" s="11" t="s">
        <v>213</v>
      </c>
      <c r="J1286" s="40">
        <v>13372659</v>
      </c>
      <c r="K1286" s="240">
        <v>13372659</v>
      </c>
      <c r="L1286" s="40">
        <v>13372659</v>
      </c>
      <c r="M1286" s="39">
        <f t="shared" si="12"/>
        <v>0</v>
      </c>
      <c r="N1286" s="8"/>
      <c r="P1286" s="74"/>
    </row>
    <row r="1287" spans="1:16" ht="33.75">
      <c r="A1287" s="10">
        <v>12012008598</v>
      </c>
      <c r="B1287" s="8" t="s">
        <v>3003</v>
      </c>
      <c r="C1287" s="8"/>
      <c r="D1287" s="8"/>
      <c r="E1287" s="8"/>
      <c r="F1287" s="8" t="s">
        <v>2994</v>
      </c>
      <c r="G1287" s="11" t="s">
        <v>133</v>
      </c>
      <c r="H1287" s="8" t="s">
        <v>134</v>
      </c>
      <c r="I1287" s="11" t="s">
        <v>23</v>
      </c>
      <c r="J1287" s="40">
        <v>68907007</v>
      </c>
      <c r="K1287" s="240">
        <v>68907007</v>
      </c>
      <c r="L1287" s="40">
        <v>68907007</v>
      </c>
      <c r="M1287" s="39">
        <f t="shared" si="12"/>
        <v>0</v>
      </c>
      <c r="N1287" s="8"/>
      <c r="P1287" s="74"/>
    </row>
    <row r="1288" spans="1:16" ht="33.75">
      <c r="A1288" s="10">
        <v>12012008598</v>
      </c>
      <c r="B1288" s="8" t="s">
        <v>3004</v>
      </c>
      <c r="C1288" s="8"/>
      <c r="D1288" s="8"/>
      <c r="E1288" s="8"/>
      <c r="F1288" s="8" t="s">
        <v>2994</v>
      </c>
      <c r="G1288" s="11" t="s">
        <v>133</v>
      </c>
      <c r="H1288" s="8" t="s">
        <v>134</v>
      </c>
      <c r="I1288" s="11" t="s">
        <v>174</v>
      </c>
      <c r="J1288" s="40">
        <v>22805085</v>
      </c>
      <c r="K1288" s="240">
        <v>22805085</v>
      </c>
      <c r="L1288" s="40">
        <v>22805085</v>
      </c>
      <c r="M1288" s="39">
        <f t="shared" si="12"/>
        <v>0</v>
      </c>
      <c r="N1288" s="8"/>
      <c r="P1288" s="74"/>
    </row>
    <row r="1289" spans="1:16" ht="33.75">
      <c r="A1289" s="10">
        <v>12012008599</v>
      </c>
      <c r="B1289" s="8" t="s">
        <v>3005</v>
      </c>
      <c r="C1289" s="8"/>
      <c r="D1289" s="8"/>
      <c r="E1289" s="8"/>
      <c r="F1289" s="8" t="s">
        <v>2994</v>
      </c>
      <c r="G1289" s="11" t="s">
        <v>133</v>
      </c>
      <c r="H1289" s="8" t="s">
        <v>134</v>
      </c>
      <c r="I1289" s="11" t="s">
        <v>672</v>
      </c>
      <c r="J1289" s="40">
        <v>62515676</v>
      </c>
      <c r="K1289" s="240">
        <v>62515676</v>
      </c>
      <c r="L1289" s="40">
        <v>62515676</v>
      </c>
      <c r="M1289" s="39">
        <f t="shared" si="12"/>
        <v>0</v>
      </c>
      <c r="N1289" s="8"/>
      <c r="P1289" s="74"/>
    </row>
    <row r="1290" spans="1:16" ht="33.75">
      <c r="A1290" s="10">
        <v>12012008599</v>
      </c>
      <c r="B1290" s="8" t="s">
        <v>3006</v>
      </c>
      <c r="C1290" s="8"/>
      <c r="D1290" s="8"/>
      <c r="E1290" s="8"/>
      <c r="F1290" s="8" t="s">
        <v>2994</v>
      </c>
      <c r="G1290" s="11" t="s">
        <v>133</v>
      </c>
      <c r="H1290" s="8" t="s">
        <v>134</v>
      </c>
      <c r="I1290" s="11" t="s">
        <v>672</v>
      </c>
      <c r="J1290" s="40">
        <v>54632480</v>
      </c>
      <c r="K1290" s="240">
        <v>54632480</v>
      </c>
      <c r="L1290" s="40">
        <v>54632480</v>
      </c>
      <c r="M1290" s="39">
        <f t="shared" si="12"/>
        <v>0</v>
      </c>
      <c r="N1290" s="8"/>
      <c r="P1290" s="74"/>
    </row>
    <row r="1291" spans="1:16" ht="78.75">
      <c r="A1291" s="6">
        <v>1201200861</v>
      </c>
      <c r="B1291" s="8" t="s">
        <v>2616</v>
      </c>
      <c r="C1291" s="9">
        <v>5</v>
      </c>
      <c r="D1291" s="8" t="s">
        <v>2980</v>
      </c>
      <c r="E1291" s="8" t="s">
        <v>3007</v>
      </c>
      <c r="F1291" s="8"/>
      <c r="G1291" s="8"/>
      <c r="H1291" s="8"/>
      <c r="I1291" s="8"/>
      <c r="J1291" s="39">
        <v>124685000</v>
      </c>
      <c r="K1291" s="244">
        <f>+K1292</f>
        <v>124685000</v>
      </c>
      <c r="L1291" s="39"/>
      <c r="M1291" s="39">
        <f t="shared" si="12"/>
        <v>0</v>
      </c>
      <c r="N1291" s="7" t="s">
        <v>895</v>
      </c>
      <c r="P1291" s="74"/>
    </row>
    <row r="1292" spans="1:16" ht="45">
      <c r="A1292" s="10">
        <v>12012008611</v>
      </c>
      <c r="B1292" s="11" t="s">
        <v>3008</v>
      </c>
      <c r="C1292" s="8"/>
      <c r="D1292" s="8"/>
      <c r="E1292" s="8"/>
      <c r="F1292" s="8" t="s">
        <v>3009</v>
      </c>
      <c r="G1292" s="11" t="s">
        <v>133</v>
      </c>
      <c r="H1292" s="8" t="s">
        <v>3010</v>
      </c>
      <c r="I1292" s="11" t="s">
        <v>174</v>
      </c>
      <c r="J1292" s="40">
        <v>124685000</v>
      </c>
      <c r="K1292" s="240">
        <v>124685000</v>
      </c>
      <c r="L1292" s="40">
        <v>124685000</v>
      </c>
      <c r="M1292" s="39">
        <f t="shared" si="12"/>
        <v>0</v>
      </c>
      <c r="N1292" s="8"/>
      <c r="P1292" s="74"/>
    </row>
    <row r="1293" spans="1:16" ht="33.75">
      <c r="A1293" s="6">
        <v>1201200876</v>
      </c>
      <c r="B1293" s="8" t="s">
        <v>2684</v>
      </c>
      <c r="C1293" s="9">
        <v>4</v>
      </c>
      <c r="D1293" s="8" t="s">
        <v>3011</v>
      </c>
      <c r="E1293" s="7" t="s">
        <v>17</v>
      </c>
      <c r="F1293" s="8"/>
      <c r="G1293" s="8"/>
      <c r="H1293" s="8"/>
      <c r="I1293" s="8"/>
      <c r="J1293" s="39">
        <v>15000000</v>
      </c>
      <c r="K1293" s="244">
        <f>+K1294</f>
        <v>15000000</v>
      </c>
      <c r="L1293" s="39"/>
      <c r="M1293" s="39">
        <f t="shared" si="12"/>
        <v>0</v>
      </c>
      <c r="N1293" s="7" t="s">
        <v>895</v>
      </c>
      <c r="P1293" s="74"/>
    </row>
    <row r="1294" spans="1:16" ht="56.25">
      <c r="A1294" s="10">
        <v>12012008761</v>
      </c>
      <c r="B1294" s="8" t="s">
        <v>2686</v>
      </c>
      <c r="C1294" s="8"/>
      <c r="D1294" s="8"/>
      <c r="E1294" s="8"/>
      <c r="F1294" s="8" t="s">
        <v>3012</v>
      </c>
      <c r="G1294" s="11" t="s">
        <v>771</v>
      </c>
      <c r="H1294" s="8" t="s">
        <v>3013</v>
      </c>
      <c r="I1294" s="11" t="s">
        <v>174</v>
      </c>
      <c r="J1294" s="40">
        <v>15000000</v>
      </c>
      <c r="K1294" s="240">
        <v>15000000</v>
      </c>
      <c r="L1294" s="40">
        <v>15000000</v>
      </c>
      <c r="M1294" s="39">
        <f t="shared" si="12"/>
        <v>0</v>
      </c>
      <c r="N1294" s="8"/>
      <c r="P1294" s="74"/>
    </row>
    <row r="1295" spans="1:16" ht="45">
      <c r="A1295" s="6">
        <v>1201200886</v>
      </c>
      <c r="B1295" s="8" t="s">
        <v>3014</v>
      </c>
      <c r="C1295" s="9">
        <v>4</v>
      </c>
      <c r="D1295" s="8" t="s">
        <v>2980</v>
      </c>
      <c r="E1295" s="7" t="s">
        <v>556</v>
      </c>
      <c r="F1295" s="8"/>
      <c r="G1295" s="8"/>
      <c r="H1295" s="8"/>
      <c r="I1295" s="8"/>
      <c r="J1295" s="39">
        <v>47777100</v>
      </c>
      <c r="K1295" s="244">
        <f>+K1296</f>
        <v>47777100</v>
      </c>
      <c r="L1295" s="39"/>
      <c r="M1295" s="39">
        <f t="shared" si="12"/>
        <v>0</v>
      </c>
      <c r="N1295" s="7" t="s">
        <v>895</v>
      </c>
      <c r="P1295" s="74"/>
    </row>
    <row r="1296" spans="1:16" ht="33.75">
      <c r="A1296" s="10">
        <v>12012008860</v>
      </c>
      <c r="B1296" s="8" t="s">
        <v>3015</v>
      </c>
      <c r="C1296" s="8"/>
      <c r="D1296" s="8"/>
      <c r="E1296" s="8"/>
      <c r="F1296" s="8" t="s">
        <v>3016</v>
      </c>
      <c r="G1296" s="11" t="s">
        <v>70</v>
      </c>
      <c r="H1296" s="8" t="s">
        <v>3017</v>
      </c>
      <c r="I1296" s="11" t="s">
        <v>672</v>
      </c>
      <c r="J1296" s="40">
        <v>47777100</v>
      </c>
      <c r="K1296" s="240">
        <v>47777100</v>
      </c>
      <c r="L1296" s="40">
        <v>47777100</v>
      </c>
      <c r="M1296" s="39">
        <f t="shared" si="12"/>
        <v>0</v>
      </c>
      <c r="N1296" s="8"/>
      <c r="P1296" s="74"/>
    </row>
    <row r="1297" spans="1:16" s="272" customFormat="1">
      <c r="A1297" s="267"/>
      <c r="B1297" s="269" t="s">
        <v>4360</v>
      </c>
      <c r="C1297" s="268"/>
      <c r="D1297" s="268"/>
      <c r="E1297" s="268"/>
      <c r="F1297" s="268"/>
      <c r="G1297" s="269"/>
      <c r="H1297" s="268"/>
      <c r="I1297" s="269"/>
      <c r="J1297" s="270"/>
      <c r="K1297" s="271">
        <f>+K1298+K1314+K1320+K1322+K1324+K1326+K1348+K1350+K1352</f>
        <v>3308743179</v>
      </c>
      <c r="L1297" s="270"/>
      <c r="M1297" s="270"/>
      <c r="N1297" s="268"/>
      <c r="P1297" s="273"/>
    </row>
    <row r="1298" spans="1:16" s="57" customFormat="1" ht="45">
      <c r="A1298" s="53">
        <v>1201200901</v>
      </c>
      <c r="B1298" s="55" t="s">
        <v>15</v>
      </c>
      <c r="C1298" s="85">
        <v>4</v>
      </c>
      <c r="D1298" s="55" t="s">
        <v>276</v>
      </c>
      <c r="E1298" s="54" t="s">
        <v>17</v>
      </c>
      <c r="F1298" s="55"/>
      <c r="G1298" s="55"/>
      <c r="H1298" s="55"/>
      <c r="I1298" s="55"/>
      <c r="J1298" s="56">
        <v>755398460</v>
      </c>
      <c r="K1298" s="243">
        <f>SUM(K1299:K1313)</f>
        <v>755398460</v>
      </c>
      <c r="L1298" s="56"/>
      <c r="M1298" s="56">
        <f t="shared" si="12"/>
        <v>0</v>
      </c>
      <c r="N1298" s="54" t="s">
        <v>945</v>
      </c>
      <c r="P1298" s="88">
        <f>+K1298+K1314+K1320+K1322+K1324+K1326+K1348+K1350+K1352+K451+K916</f>
        <v>3504334179</v>
      </c>
    </row>
    <row r="1299" spans="1:16" ht="56.25">
      <c r="A1299" s="10">
        <v>12012009010</v>
      </c>
      <c r="B1299" s="11" t="s">
        <v>19</v>
      </c>
      <c r="C1299" s="8"/>
      <c r="D1299" s="8"/>
      <c r="E1299" s="8"/>
      <c r="F1299" s="8" t="s">
        <v>946</v>
      </c>
      <c r="G1299" s="11" t="s">
        <v>21</v>
      </c>
      <c r="H1299" s="8" t="s">
        <v>947</v>
      </c>
      <c r="I1299" s="11" t="s">
        <v>23</v>
      </c>
      <c r="J1299" s="40">
        <v>9138000</v>
      </c>
      <c r="K1299" s="240">
        <v>9138000</v>
      </c>
      <c r="L1299" s="40">
        <v>9138000</v>
      </c>
      <c r="M1299" s="39">
        <f t="shared" si="12"/>
        <v>0</v>
      </c>
      <c r="N1299" s="8"/>
      <c r="P1299" s="74"/>
    </row>
    <row r="1300" spans="1:16" ht="45">
      <c r="A1300" s="10">
        <v>12012009010</v>
      </c>
      <c r="B1300" s="8" t="s">
        <v>24</v>
      </c>
      <c r="C1300" s="8"/>
      <c r="D1300" s="8"/>
      <c r="E1300" s="8"/>
      <c r="F1300" s="8" t="s">
        <v>948</v>
      </c>
      <c r="G1300" s="11" t="s">
        <v>133</v>
      </c>
      <c r="H1300" s="8" t="s">
        <v>949</v>
      </c>
      <c r="I1300" s="11" t="s">
        <v>23</v>
      </c>
      <c r="J1300" s="40">
        <v>70029960</v>
      </c>
      <c r="K1300" s="240">
        <v>70029960</v>
      </c>
      <c r="L1300" s="40">
        <v>70029960</v>
      </c>
      <c r="M1300" s="39">
        <f t="shared" si="12"/>
        <v>0</v>
      </c>
      <c r="N1300" s="8"/>
      <c r="P1300" s="74"/>
    </row>
    <row r="1301" spans="1:16" ht="33.75">
      <c r="A1301" s="10">
        <v>12012009010</v>
      </c>
      <c r="B1301" s="8" t="s">
        <v>27</v>
      </c>
      <c r="C1301" s="8"/>
      <c r="D1301" s="8"/>
      <c r="E1301" s="8"/>
      <c r="F1301" s="8" t="s">
        <v>950</v>
      </c>
      <c r="G1301" s="11" t="s">
        <v>951</v>
      </c>
      <c r="H1301" s="8" t="s">
        <v>952</v>
      </c>
      <c r="I1301" s="11" t="s">
        <v>23</v>
      </c>
      <c r="J1301" s="40">
        <v>8525000</v>
      </c>
      <c r="K1301" s="240">
        <v>8525000</v>
      </c>
      <c r="L1301" s="40">
        <v>8525000</v>
      </c>
      <c r="M1301" s="39">
        <f t="shared" si="12"/>
        <v>0</v>
      </c>
      <c r="N1301" s="8"/>
      <c r="P1301" s="74"/>
    </row>
    <row r="1302" spans="1:16" ht="56.25">
      <c r="A1302" s="10">
        <v>12012009010</v>
      </c>
      <c r="B1302" s="8" t="s">
        <v>30</v>
      </c>
      <c r="C1302" s="8"/>
      <c r="D1302" s="8"/>
      <c r="E1302" s="8"/>
      <c r="F1302" s="8" t="s">
        <v>953</v>
      </c>
      <c r="G1302" s="11" t="s">
        <v>21</v>
      </c>
      <c r="H1302" s="8" t="s">
        <v>769</v>
      </c>
      <c r="I1302" s="11" t="s">
        <v>23</v>
      </c>
      <c r="J1302" s="40">
        <v>218112000</v>
      </c>
      <c r="K1302" s="240">
        <v>218112000</v>
      </c>
      <c r="L1302" s="40">
        <v>218112000</v>
      </c>
      <c r="M1302" s="39">
        <f t="shared" si="12"/>
        <v>0</v>
      </c>
      <c r="N1302" s="8"/>
      <c r="P1302" s="74"/>
    </row>
    <row r="1303" spans="1:16" ht="22.5">
      <c r="A1303" s="10">
        <v>12012009010</v>
      </c>
      <c r="B1303" s="11" t="s">
        <v>33</v>
      </c>
      <c r="C1303" s="8"/>
      <c r="D1303" s="8"/>
      <c r="E1303" s="8"/>
      <c r="F1303" s="8" t="s">
        <v>954</v>
      </c>
      <c r="G1303" s="11" t="s">
        <v>133</v>
      </c>
      <c r="H1303" s="8" t="s">
        <v>35</v>
      </c>
      <c r="I1303" s="11" t="s">
        <v>23</v>
      </c>
      <c r="J1303" s="40">
        <v>12428800</v>
      </c>
      <c r="K1303" s="240">
        <v>12428800</v>
      </c>
      <c r="L1303" s="40">
        <v>12428800</v>
      </c>
      <c r="M1303" s="39">
        <f t="shared" si="12"/>
        <v>0</v>
      </c>
      <c r="N1303" s="8"/>
      <c r="P1303" s="74"/>
    </row>
    <row r="1304" spans="1:16" ht="45">
      <c r="A1304" s="10">
        <v>12012009010</v>
      </c>
      <c r="B1304" s="8" t="s">
        <v>36</v>
      </c>
      <c r="C1304" s="8"/>
      <c r="D1304" s="8"/>
      <c r="E1304" s="8"/>
      <c r="F1304" s="8" t="s">
        <v>955</v>
      </c>
      <c r="G1304" s="11" t="s">
        <v>133</v>
      </c>
      <c r="H1304" s="8" t="s">
        <v>956</v>
      </c>
      <c r="I1304" s="11" t="s">
        <v>23</v>
      </c>
      <c r="J1304" s="40">
        <v>292500</v>
      </c>
      <c r="K1304" s="240">
        <v>292500</v>
      </c>
      <c r="L1304" s="40">
        <v>292500</v>
      </c>
      <c r="M1304" s="39">
        <f t="shared" si="12"/>
        <v>0</v>
      </c>
      <c r="N1304" s="8"/>
      <c r="P1304" s="74"/>
    </row>
    <row r="1305" spans="1:16" ht="22.5">
      <c r="A1305" s="10">
        <v>12012009011</v>
      </c>
      <c r="B1305" s="11" t="s">
        <v>39</v>
      </c>
      <c r="C1305" s="8"/>
      <c r="D1305" s="8"/>
      <c r="E1305" s="8"/>
      <c r="F1305" s="8" t="s">
        <v>957</v>
      </c>
      <c r="G1305" s="11" t="s">
        <v>133</v>
      </c>
      <c r="H1305" s="8" t="s">
        <v>958</v>
      </c>
      <c r="I1305" s="11" t="s">
        <v>23</v>
      </c>
      <c r="J1305" s="40">
        <v>47257000</v>
      </c>
      <c r="K1305" s="240">
        <v>47257000</v>
      </c>
      <c r="L1305" s="40">
        <v>47257000</v>
      </c>
      <c r="M1305" s="39">
        <f t="shared" si="12"/>
        <v>0</v>
      </c>
      <c r="N1305" s="8"/>
      <c r="P1305" s="74"/>
    </row>
    <row r="1306" spans="1:16" ht="33.75">
      <c r="A1306" s="10">
        <v>12012009011</v>
      </c>
      <c r="B1306" s="8" t="s">
        <v>42</v>
      </c>
      <c r="C1306" s="8"/>
      <c r="D1306" s="8"/>
      <c r="E1306" s="8"/>
      <c r="F1306" s="8" t="s">
        <v>959</v>
      </c>
      <c r="G1306" s="11" t="s">
        <v>133</v>
      </c>
      <c r="H1306" s="8" t="s">
        <v>960</v>
      </c>
      <c r="I1306" s="11" t="s">
        <v>23</v>
      </c>
      <c r="J1306" s="40">
        <v>49428000</v>
      </c>
      <c r="K1306" s="240">
        <v>49428000</v>
      </c>
      <c r="L1306" s="40">
        <v>49428000</v>
      </c>
      <c r="M1306" s="39">
        <f t="shared" si="12"/>
        <v>0</v>
      </c>
      <c r="N1306" s="8"/>
      <c r="P1306" s="74"/>
    </row>
    <row r="1307" spans="1:16" ht="33.75">
      <c r="A1307" s="10">
        <v>12012009011</v>
      </c>
      <c r="B1307" s="8" t="s">
        <v>44</v>
      </c>
      <c r="C1307" s="8"/>
      <c r="D1307" s="8"/>
      <c r="E1307" s="8"/>
      <c r="F1307" s="8" t="s">
        <v>961</v>
      </c>
      <c r="G1307" s="11" t="s">
        <v>133</v>
      </c>
      <c r="H1307" s="8" t="s">
        <v>962</v>
      </c>
      <c r="I1307" s="11" t="s">
        <v>23</v>
      </c>
      <c r="J1307" s="40">
        <v>10583600</v>
      </c>
      <c r="K1307" s="240">
        <v>10583600</v>
      </c>
      <c r="L1307" s="40">
        <v>10583600</v>
      </c>
      <c r="M1307" s="39">
        <f t="shared" si="12"/>
        <v>0</v>
      </c>
      <c r="N1307" s="8"/>
      <c r="P1307" s="74"/>
    </row>
    <row r="1308" spans="1:16" ht="33.75">
      <c r="A1308" s="10">
        <v>12012009011</v>
      </c>
      <c r="B1308" s="8" t="s">
        <v>47</v>
      </c>
      <c r="C1308" s="8"/>
      <c r="D1308" s="8"/>
      <c r="E1308" s="8"/>
      <c r="F1308" s="8" t="s">
        <v>240</v>
      </c>
      <c r="G1308" s="11" t="s">
        <v>133</v>
      </c>
      <c r="H1308" s="8" t="s">
        <v>963</v>
      </c>
      <c r="I1308" s="11" t="s">
        <v>213</v>
      </c>
      <c r="J1308" s="40">
        <v>16614000</v>
      </c>
      <c r="K1308" s="240">
        <v>16614000</v>
      </c>
      <c r="L1308" s="40">
        <v>16614000</v>
      </c>
      <c r="M1308" s="39">
        <f t="shared" si="12"/>
        <v>0</v>
      </c>
      <c r="N1308" s="8"/>
      <c r="P1308" s="74"/>
    </row>
    <row r="1309" spans="1:16" ht="33.75">
      <c r="A1309" s="10">
        <v>12012009011</v>
      </c>
      <c r="B1309" s="8" t="s">
        <v>51</v>
      </c>
      <c r="C1309" s="8"/>
      <c r="D1309" s="8"/>
      <c r="E1309" s="8"/>
      <c r="F1309" s="8" t="s">
        <v>964</v>
      </c>
      <c r="G1309" s="11" t="s">
        <v>784</v>
      </c>
      <c r="H1309" s="8" t="s">
        <v>785</v>
      </c>
      <c r="I1309" s="11" t="s">
        <v>23</v>
      </c>
      <c r="J1309" s="40">
        <v>34340000</v>
      </c>
      <c r="K1309" s="240">
        <v>34340000</v>
      </c>
      <c r="L1309" s="40">
        <v>34340000</v>
      </c>
      <c r="M1309" s="39">
        <f t="shared" si="12"/>
        <v>0</v>
      </c>
      <c r="N1309" s="8"/>
      <c r="P1309" s="74"/>
    </row>
    <row r="1310" spans="1:16" ht="33.75">
      <c r="A1310" s="10">
        <v>12012009011</v>
      </c>
      <c r="B1310" s="11" t="s">
        <v>54</v>
      </c>
      <c r="C1310" s="8"/>
      <c r="D1310" s="8"/>
      <c r="E1310" s="8"/>
      <c r="F1310" s="8" t="s">
        <v>965</v>
      </c>
      <c r="G1310" s="11" t="s">
        <v>21</v>
      </c>
      <c r="H1310" s="8" t="s">
        <v>966</v>
      </c>
      <c r="I1310" s="11" t="s">
        <v>23</v>
      </c>
      <c r="J1310" s="40">
        <v>139340000</v>
      </c>
      <c r="K1310" s="240">
        <v>139340000</v>
      </c>
      <c r="L1310" s="40">
        <v>139340000</v>
      </c>
      <c r="M1310" s="39">
        <f t="shared" si="12"/>
        <v>0</v>
      </c>
      <c r="N1310" s="8"/>
      <c r="P1310" s="74"/>
    </row>
    <row r="1311" spans="1:16" ht="45">
      <c r="A1311" s="10">
        <v>12012009011</v>
      </c>
      <c r="B1311" s="8" t="s">
        <v>57</v>
      </c>
      <c r="C1311" s="8"/>
      <c r="D1311" s="8"/>
      <c r="E1311" s="8"/>
      <c r="F1311" s="8" t="s">
        <v>967</v>
      </c>
      <c r="G1311" s="11" t="s">
        <v>854</v>
      </c>
      <c r="H1311" s="8" t="s">
        <v>968</v>
      </c>
      <c r="I1311" s="11" t="s">
        <v>213</v>
      </c>
      <c r="J1311" s="40">
        <v>90000000</v>
      </c>
      <c r="K1311" s="240">
        <v>90000000</v>
      </c>
      <c r="L1311" s="40">
        <v>90000000</v>
      </c>
      <c r="M1311" s="39">
        <f t="shared" si="12"/>
        <v>0</v>
      </c>
      <c r="N1311" s="8"/>
      <c r="P1311" s="74"/>
    </row>
    <row r="1312" spans="1:16" ht="33.75">
      <c r="A1312" s="10">
        <v>12012009011</v>
      </c>
      <c r="B1312" s="8" t="s">
        <v>60</v>
      </c>
      <c r="C1312" s="8"/>
      <c r="D1312" s="8"/>
      <c r="E1312" s="8"/>
      <c r="F1312" s="8" t="s">
        <v>969</v>
      </c>
      <c r="G1312" s="11" t="s">
        <v>21</v>
      </c>
      <c r="H1312" s="8" t="s">
        <v>970</v>
      </c>
      <c r="I1312" s="11" t="s">
        <v>23</v>
      </c>
      <c r="J1312" s="40">
        <v>38424600</v>
      </c>
      <c r="K1312" s="240">
        <v>38424600</v>
      </c>
      <c r="L1312" s="40">
        <v>38424600</v>
      </c>
      <c r="M1312" s="39">
        <f t="shared" si="12"/>
        <v>0</v>
      </c>
      <c r="N1312" s="8"/>
      <c r="P1312" s="74"/>
    </row>
    <row r="1313" spans="1:16" ht="33.75">
      <c r="A1313" s="10">
        <v>12012009012</v>
      </c>
      <c r="B1313" s="8" t="s">
        <v>876</v>
      </c>
      <c r="C1313" s="8"/>
      <c r="D1313" s="8"/>
      <c r="E1313" s="8"/>
      <c r="F1313" s="8" t="s">
        <v>971</v>
      </c>
      <c r="G1313" s="11" t="s">
        <v>854</v>
      </c>
      <c r="H1313" s="8" t="s">
        <v>972</v>
      </c>
      <c r="I1313" s="11" t="s">
        <v>213</v>
      </c>
      <c r="J1313" s="40">
        <v>10885000</v>
      </c>
      <c r="K1313" s="240">
        <v>10885000</v>
      </c>
      <c r="L1313" s="40">
        <v>10885000</v>
      </c>
      <c r="M1313" s="39">
        <f t="shared" si="12"/>
        <v>0</v>
      </c>
      <c r="N1313" s="8"/>
      <c r="P1313" s="74"/>
    </row>
    <row r="1314" spans="1:16" ht="45">
      <c r="A1314" s="6">
        <v>1201200902</v>
      </c>
      <c r="B1314" s="8" t="s">
        <v>66</v>
      </c>
      <c r="C1314" s="9">
        <v>4</v>
      </c>
      <c r="D1314" s="8" t="s">
        <v>973</v>
      </c>
      <c r="E1314" s="7" t="s">
        <v>17</v>
      </c>
      <c r="F1314" s="8"/>
      <c r="G1314" s="8"/>
      <c r="H1314" s="8"/>
      <c r="I1314" s="8"/>
      <c r="J1314" s="39">
        <v>683707600</v>
      </c>
      <c r="K1314" s="244">
        <f>SUM(K1315:K1319)</f>
        <v>683707600</v>
      </c>
      <c r="L1314" s="39"/>
      <c r="M1314" s="39">
        <f t="shared" si="12"/>
        <v>0</v>
      </c>
      <c r="N1314" s="7" t="s">
        <v>945</v>
      </c>
      <c r="P1314" s="74"/>
    </row>
    <row r="1315" spans="1:16" ht="56.25">
      <c r="A1315" s="10">
        <v>12012009020</v>
      </c>
      <c r="B1315" s="11" t="s">
        <v>204</v>
      </c>
      <c r="C1315" s="8"/>
      <c r="D1315" s="8"/>
      <c r="E1315" s="8"/>
      <c r="F1315" s="8" t="s">
        <v>974</v>
      </c>
      <c r="G1315" s="11" t="s">
        <v>257</v>
      </c>
      <c r="H1315" s="8" t="s">
        <v>975</v>
      </c>
      <c r="I1315" s="11" t="s">
        <v>23</v>
      </c>
      <c r="J1315" s="40">
        <v>500380000</v>
      </c>
      <c r="K1315" s="240">
        <v>500380000</v>
      </c>
      <c r="L1315" s="40">
        <v>500380000</v>
      </c>
      <c r="M1315" s="39">
        <f t="shared" si="12"/>
        <v>0</v>
      </c>
      <c r="N1315" s="8"/>
      <c r="P1315" s="74"/>
    </row>
    <row r="1316" spans="1:16" ht="45">
      <c r="A1316" s="10">
        <v>12012009022</v>
      </c>
      <c r="B1316" s="8" t="s">
        <v>136</v>
      </c>
      <c r="C1316" s="8"/>
      <c r="D1316" s="8"/>
      <c r="E1316" s="8"/>
      <c r="F1316" s="8" t="s">
        <v>976</v>
      </c>
      <c r="G1316" s="11" t="s">
        <v>70</v>
      </c>
      <c r="H1316" s="8" t="s">
        <v>977</v>
      </c>
      <c r="I1316" s="11" t="s">
        <v>213</v>
      </c>
      <c r="J1316" s="40">
        <v>20000000</v>
      </c>
      <c r="K1316" s="240">
        <v>20000000</v>
      </c>
      <c r="L1316" s="40">
        <v>20000000</v>
      </c>
      <c r="M1316" s="39">
        <f t="shared" si="12"/>
        <v>0</v>
      </c>
      <c r="N1316" s="8"/>
      <c r="P1316" s="74"/>
    </row>
    <row r="1317" spans="1:16" ht="22.5">
      <c r="A1317" s="10">
        <v>12012009022</v>
      </c>
      <c r="B1317" s="8" t="s">
        <v>80</v>
      </c>
      <c r="C1317" s="8"/>
      <c r="D1317" s="8"/>
      <c r="E1317" s="8"/>
      <c r="F1317" s="8" t="s">
        <v>978</v>
      </c>
      <c r="G1317" s="11" t="s">
        <v>951</v>
      </c>
      <c r="H1317" s="8" t="s">
        <v>979</v>
      </c>
      <c r="I1317" s="11" t="s">
        <v>213</v>
      </c>
      <c r="J1317" s="40">
        <v>157607600</v>
      </c>
      <c r="K1317" s="240">
        <v>157607600</v>
      </c>
      <c r="L1317" s="40">
        <v>157607600</v>
      </c>
      <c r="M1317" s="39">
        <f t="shared" si="12"/>
        <v>0</v>
      </c>
      <c r="N1317" s="8"/>
      <c r="P1317" s="74"/>
    </row>
    <row r="1318" spans="1:16" ht="33.75">
      <c r="A1318" s="10">
        <v>12012009025</v>
      </c>
      <c r="B1318" s="8" t="s">
        <v>935</v>
      </c>
      <c r="C1318" s="8"/>
      <c r="D1318" s="8"/>
      <c r="E1318" s="8"/>
      <c r="F1318" s="8" t="s">
        <v>980</v>
      </c>
      <c r="G1318" s="11" t="s">
        <v>854</v>
      </c>
      <c r="H1318" s="8" t="s">
        <v>981</v>
      </c>
      <c r="I1318" s="11" t="s">
        <v>854</v>
      </c>
      <c r="J1318" s="40">
        <v>4800000</v>
      </c>
      <c r="K1318" s="240">
        <v>4800000</v>
      </c>
      <c r="L1318" s="40">
        <v>4800000</v>
      </c>
      <c r="M1318" s="39">
        <f t="shared" si="12"/>
        <v>0</v>
      </c>
      <c r="N1318" s="8"/>
      <c r="P1318" s="74"/>
    </row>
    <row r="1319" spans="1:16" ht="45">
      <c r="A1319" s="10">
        <v>12012009025</v>
      </c>
      <c r="B1319" s="8" t="s">
        <v>411</v>
      </c>
      <c r="C1319" s="8"/>
      <c r="D1319" s="8"/>
      <c r="E1319" s="8"/>
      <c r="F1319" s="8" t="s">
        <v>982</v>
      </c>
      <c r="G1319" s="11" t="s">
        <v>983</v>
      </c>
      <c r="H1319" s="8" t="s">
        <v>984</v>
      </c>
      <c r="I1319" s="11" t="s">
        <v>213</v>
      </c>
      <c r="J1319" s="40">
        <v>920000</v>
      </c>
      <c r="K1319" s="240">
        <v>920000</v>
      </c>
      <c r="L1319" s="40">
        <v>920000</v>
      </c>
      <c r="M1319" s="39">
        <f t="shared" si="12"/>
        <v>0</v>
      </c>
      <c r="N1319" s="8"/>
      <c r="P1319" s="74"/>
    </row>
    <row r="1320" spans="1:16" ht="33.75">
      <c r="A1320" s="6">
        <v>1201200903</v>
      </c>
      <c r="B1320" s="8" t="s">
        <v>94</v>
      </c>
      <c r="C1320" s="9">
        <v>4</v>
      </c>
      <c r="D1320" s="8" t="s">
        <v>711</v>
      </c>
      <c r="E1320" s="7" t="s">
        <v>17</v>
      </c>
      <c r="F1320" s="8"/>
      <c r="G1320" s="8"/>
      <c r="H1320" s="8"/>
      <c r="I1320" s="8"/>
      <c r="J1320" s="39">
        <v>56900000</v>
      </c>
      <c r="K1320" s="244">
        <f>SUM(K1321)</f>
        <v>56900000</v>
      </c>
      <c r="L1320" s="39"/>
      <c r="M1320" s="39">
        <f t="shared" si="12"/>
        <v>0</v>
      </c>
      <c r="N1320" s="7" t="s">
        <v>945</v>
      </c>
      <c r="P1320" s="74"/>
    </row>
    <row r="1321" spans="1:16" ht="45">
      <c r="A1321" s="10">
        <v>12012009030</v>
      </c>
      <c r="B1321" s="8" t="s">
        <v>97</v>
      </c>
      <c r="C1321" s="8"/>
      <c r="D1321" s="8"/>
      <c r="E1321" s="8"/>
      <c r="F1321" s="8" t="s">
        <v>985</v>
      </c>
      <c r="G1321" s="11" t="s">
        <v>656</v>
      </c>
      <c r="H1321" s="8" t="s">
        <v>986</v>
      </c>
      <c r="I1321" s="11" t="s">
        <v>213</v>
      </c>
      <c r="J1321" s="40">
        <v>56900000</v>
      </c>
      <c r="K1321" s="240">
        <v>56900000</v>
      </c>
      <c r="L1321" s="40">
        <v>56900000</v>
      </c>
      <c r="M1321" s="39">
        <f t="shared" si="12"/>
        <v>0</v>
      </c>
      <c r="N1321" s="8"/>
      <c r="P1321" s="74"/>
    </row>
    <row r="1322" spans="1:16" ht="33.75">
      <c r="A1322" s="6">
        <v>1201200905</v>
      </c>
      <c r="B1322" s="8" t="s">
        <v>165</v>
      </c>
      <c r="C1322" s="9">
        <v>4</v>
      </c>
      <c r="D1322" s="8" t="s">
        <v>987</v>
      </c>
      <c r="E1322" s="7" t="s">
        <v>17</v>
      </c>
      <c r="F1322" s="8"/>
      <c r="G1322" s="8"/>
      <c r="H1322" s="8"/>
      <c r="I1322" s="8"/>
      <c r="J1322" s="39">
        <v>10000000</v>
      </c>
      <c r="K1322" s="244">
        <f>SUM(K1323)</f>
        <v>10000000</v>
      </c>
      <c r="L1322" s="39"/>
      <c r="M1322" s="39">
        <f t="shared" si="12"/>
        <v>0</v>
      </c>
      <c r="N1322" s="7" t="s">
        <v>945</v>
      </c>
      <c r="P1322" s="74"/>
    </row>
    <row r="1323" spans="1:16" ht="56.25">
      <c r="A1323" s="10">
        <v>12012009050</v>
      </c>
      <c r="B1323" s="8" t="s">
        <v>802</v>
      </c>
      <c r="C1323" s="8"/>
      <c r="D1323" s="8"/>
      <c r="E1323" s="8"/>
      <c r="F1323" s="8" t="s">
        <v>988</v>
      </c>
      <c r="G1323" s="11" t="s">
        <v>989</v>
      </c>
      <c r="H1323" s="8" t="s">
        <v>990</v>
      </c>
      <c r="I1323" s="11" t="s">
        <v>23</v>
      </c>
      <c r="J1323" s="40">
        <v>10000000</v>
      </c>
      <c r="K1323" s="240">
        <v>10000000</v>
      </c>
      <c r="L1323" s="40">
        <v>10000000</v>
      </c>
      <c r="M1323" s="39">
        <f t="shared" si="12"/>
        <v>0</v>
      </c>
      <c r="N1323" s="8"/>
      <c r="P1323" s="74"/>
    </row>
    <row r="1324" spans="1:16" ht="45">
      <c r="A1324" s="6">
        <v>1201200906</v>
      </c>
      <c r="B1324" s="8" t="s">
        <v>101</v>
      </c>
      <c r="C1324" s="9">
        <v>4</v>
      </c>
      <c r="D1324" s="8" t="s">
        <v>991</v>
      </c>
      <c r="E1324" s="7" t="s">
        <v>17</v>
      </c>
      <c r="F1324" s="8"/>
      <c r="G1324" s="8"/>
      <c r="H1324" s="8"/>
      <c r="I1324" s="8"/>
      <c r="J1324" s="39">
        <v>15000000</v>
      </c>
      <c r="K1324" s="244">
        <f>+K1325</f>
        <v>15000000</v>
      </c>
      <c r="L1324" s="39"/>
      <c r="M1324" s="39">
        <f t="shared" si="12"/>
        <v>0</v>
      </c>
      <c r="N1324" s="7" t="s">
        <v>945</v>
      </c>
      <c r="P1324" s="74"/>
    </row>
    <row r="1325" spans="1:16" s="57" customFormat="1" ht="33.75">
      <c r="A1325" s="82">
        <v>12012009060</v>
      </c>
      <c r="B1325" s="55" t="s">
        <v>103</v>
      </c>
      <c r="C1325" s="55"/>
      <c r="D1325" s="55"/>
      <c r="E1325" s="55"/>
      <c r="F1325" s="55" t="s">
        <v>992</v>
      </c>
      <c r="G1325" s="83" t="s">
        <v>418</v>
      </c>
      <c r="H1325" s="55" t="s">
        <v>993</v>
      </c>
      <c r="I1325" s="83" t="s">
        <v>23</v>
      </c>
      <c r="J1325" s="84">
        <v>15000000</v>
      </c>
      <c r="K1325" s="250">
        <v>15000000</v>
      </c>
      <c r="L1325" s="84">
        <v>15000000</v>
      </c>
      <c r="M1325" s="56">
        <f t="shared" si="12"/>
        <v>0</v>
      </c>
      <c r="N1325" s="55"/>
      <c r="P1325" s="75"/>
    </row>
    <row r="1326" spans="1:16" ht="33.75">
      <c r="A1326" s="6">
        <v>1201200959</v>
      </c>
      <c r="B1326" s="8" t="s">
        <v>2588</v>
      </c>
      <c r="C1326" s="9">
        <v>4</v>
      </c>
      <c r="D1326" s="8" t="s">
        <v>3018</v>
      </c>
      <c r="E1326" s="7" t="s">
        <v>17</v>
      </c>
      <c r="F1326" s="8"/>
      <c r="G1326" s="8"/>
      <c r="H1326" s="8"/>
      <c r="I1326" s="8"/>
      <c r="J1326" s="39">
        <v>1246678319</v>
      </c>
      <c r="K1326" s="244">
        <f>SUM(K1327:K1347)</f>
        <v>1246678319</v>
      </c>
      <c r="L1326" s="39"/>
      <c r="M1326" s="39">
        <f t="shared" si="12"/>
        <v>0</v>
      </c>
      <c r="N1326" s="7" t="s">
        <v>945</v>
      </c>
      <c r="P1326" s="74"/>
    </row>
    <row r="1327" spans="1:16" ht="33.75">
      <c r="A1327" s="10">
        <v>12012009592</v>
      </c>
      <c r="B1327" s="8" t="s">
        <v>3019</v>
      </c>
      <c r="C1327" s="8"/>
      <c r="D1327" s="8"/>
      <c r="E1327" s="8"/>
      <c r="F1327" s="8" t="s">
        <v>3020</v>
      </c>
      <c r="G1327" s="11" t="s">
        <v>854</v>
      </c>
      <c r="H1327" s="8" t="s">
        <v>3021</v>
      </c>
      <c r="I1327" s="11" t="s">
        <v>213</v>
      </c>
      <c r="J1327" s="40">
        <v>24990000</v>
      </c>
      <c r="K1327" s="240">
        <v>24990000</v>
      </c>
      <c r="L1327" s="40">
        <v>24990000</v>
      </c>
      <c r="M1327" s="39">
        <f t="shared" si="12"/>
        <v>0</v>
      </c>
      <c r="N1327" s="8"/>
      <c r="P1327" s="74"/>
    </row>
    <row r="1328" spans="1:16" ht="33.75">
      <c r="A1328" s="10">
        <v>12012009594</v>
      </c>
      <c r="B1328" s="8" t="s">
        <v>3022</v>
      </c>
      <c r="C1328" s="8"/>
      <c r="D1328" s="8"/>
      <c r="E1328" s="8"/>
      <c r="F1328" s="8" t="s">
        <v>3023</v>
      </c>
      <c r="G1328" s="11" t="s">
        <v>983</v>
      </c>
      <c r="H1328" s="8" t="s">
        <v>3024</v>
      </c>
      <c r="I1328" s="11" t="s">
        <v>213</v>
      </c>
      <c r="J1328" s="40">
        <v>12498080</v>
      </c>
      <c r="K1328" s="240">
        <v>12498080</v>
      </c>
      <c r="L1328" s="40">
        <v>12498080</v>
      </c>
      <c r="M1328" s="39">
        <f t="shared" si="12"/>
        <v>0</v>
      </c>
      <c r="N1328" s="8"/>
      <c r="P1328" s="74"/>
    </row>
    <row r="1329" spans="1:16" ht="33.75">
      <c r="A1329" s="10">
        <v>12012009594</v>
      </c>
      <c r="B1329" s="8" t="s">
        <v>3025</v>
      </c>
      <c r="C1329" s="8"/>
      <c r="D1329" s="8"/>
      <c r="E1329" s="8"/>
      <c r="F1329" s="8" t="s">
        <v>3026</v>
      </c>
      <c r="G1329" s="11" t="s">
        <v>983</v>
      </c>
      <c r="H1329" s="8" t="s">
        <v>3027</v>
      </c>
      <c r="I1329" s="11" t="s">
        <v>213</v>
      </c>
      <c r="J1329" s="40">
        <v>14304304</v>
      </c>
      <c r="K1329" s="240">
        <v>14304304</v>
      </c>
      <c r="L1329" s="40">
        <v>14304304</v>
      </c>
      <c r="M1329" s="39">
        <f t="shared" si="12"/>
        <v>0</v>
      </c>
      <c r="N1329" s="8"/>
      <c r="P1329" s="74"/>
    </row>
    <row r="1330" spans="1:16" ht="33.75">
      <c r="A1330" s="10">
        <v>12012009594</v>
      </c>
      <c r="B1330" s="8" t="s">
        <v>3028</v>
      </c>
      <c r="C1330" s="8"/>
      <c r="D1330" s="8"/>
      <c r="E1330" s="8"/>
      <c r="F1330" s="8" t="s">
        <v>3029</v>
      </c>
      <c r="G1330" s="11" t="s">
        <v>983</v>
      </c>
      <c r="H1330" s="8" t="s">
        <v>3030</v>
      </c>
      <c r="I1330" s="11" t="s">
        <v>213</v>
      </c>
      <c r="J1330" s="40">
        <v>14857417</v>
      </c>
      <c r="K1330" s="240">
        <v>14857417</v>
      </c>
      <c r="L1330" s="40">
        <v>14857417</v>
      </c>
      <c r="M1330" s="39">
        <f t="shared" si="12"/>
        <v>0</v>
      </c>
      <c r="N1330" s="8"/>
      <c r="P1330" s="74"/>
    </row>
    <row r="1331" spans="1:16" ht="33.75">
      <c r="A1331" s="10">
        <v>12012009594</v>
      </c>
      <c r="B1331" s="8" t="s">
        <v>3031</v>
      </c>
      <c r="C1331" s="8"/>
      <c r="D1331" s="8"/>
      <c r="E1331" s="8"/>
      <c r="F1331" s="8" t="s">
        <v>3032</v>
      </c>
      <c r="G1331" s="11" t="s">
        <v>983</v>
      </c>
      <c r="H1331" s="8" t="s">
        <v>3033</v>
      </c>
      <c r="I1331" s="11" t="s">
        <v>213</v>
      </c>
      <c r="J1331" s="40">
        <v>14937969</v>
      </c>
      <c r="K1331" s="240">
        <v>14937969</v>
      </c>
      <c r="L1331" s="40">
        <v>14937969</v>
      </c>
      <c r="M1331" s="39">
        <f t="shared" si="12"/>
        <v>0</v>
      </c>
      <c r="N1331" s="8"/>
      <c r="P1331" s="74"/>
    </row>
    <row r="1332" spans="1:16" ht="33.75">
      <c r="A1332" s="10">
        <v>12012009594</v>
      </c>
      <c r="B1332" s="8" t="s">
        <v>3034</v>
      </c>
      <c r="C1332" s="8"/>
      <c r="D1332" s="8"/>
      <c r="E1332" s="8"/>
      <c r="F1332" s="8" t="s">
        <v>3035</v>
      </c>
      <c r="G1332" s="11" t="s">
        <v>983</v>
      </c>
      <c r="H1332" s="8" t="s">
        <v>3036</v>
      </c>
      <c r="I1332" s="11" t="s">
        <v>213</v>
      </c>
      <c r="J1332" s="40">
        <v>18814026</v>
      </c>
      <c r="K1332" s="240">
        <v>18814026</v>
      </c>
      <c r="L1332" s="40">
        <v>18814026</v>
      </c>
      <c r="M1332" s="39">
        <f t="shared" si="12"/>
        <v>0</v>
      </c>
      <c r="N1332" s="8"/>
      <c r="P1332" s="74"/>
    </row>
    <row r="1333" spans="1:16" ht="33.75">
      <c r="A1333" s="10">
        <v>12012009594</v>
      </c>
      <c r="B1333" s="8" t="s">
        <v>3037</v>
      </c>
      <c r="C1333" s="8"/>
      <c r="D1333" s="8"/>
      <c r="E1333" s="8"/>
      <c r="F1333" s="8" t="s">
        <v>3038</v>
      </c>
      <c r="G1333" s="11" t="s">
        <v>983</v>
      </c>
      <c r="H1333" s="8" t="s">
        <v>3039</v>
      </c>
      <c r="I1333" s="11" t="s">
        <v>213</v>
      </c>
      <c r="J1333" s="40">
        <v>19252811</v>
      </c>
      <c r="K1333" s="240">
        <v>19252811</v>
      </c>
      <c r="L1333" s="40">
        <v>19252811</v>
      </c>
      <c r="M1333" s="39">
        <f t="shared" si="12"/>
        <v>0</v>
      </c>
      <c r="N1333" s="8"/>
      <c r="P1333" s="74"/>
    </row>
    <row r="1334" spans="1:16" ht="33.75">
      <c r="A1334" s="10">
        <v>12012009594</v>
      </c>
      <c r="B1334" s="8" t="s">
        <v>3040</v>
      </c>
      <c r="C1334" s="8"/>
      <c r="D1334" s="8"/>
      <c r="E1334" s="8"/>
      <c r="F1334" s="8" t="s">
        <v>3041</v>
      </c>
      <c r="G1334" s="11" t="s">
        <v>983</v>
      </c>
      <c r="H1334" s="8" t="s">
        <v>3042</v>
      </c>
      <c r="I1334" s="11" t="s">
        <v>213</v>
      </c>
      <c r="J1334" s="40">
        <v>20444293</v>
      </c>
      <c r="K1334" s="240">
        <v>20444293</v>
      </c>
      <c r="L1334" s="40">
        <v>20444293</v>
      </c>
      <c r="M1334" s="39">
        <f t="shared" si="12"/>
        <v>0</v>
      </c>
      <c r="N1334" s="8"/>
      <c r="P1334" s="74"/>
    </row>
    <row r="1335" spans="1:16" ht="33.75">
      <c r="A1335" s="10">
        <v>12012009595</v>
      </c>
      <c r="B1335" s="8" t="s">
        <v>3043</v>
      </c>
      <c r="C1335" s="8"/>
      <c r="D1335" s="8"/>
      <c r="E1335" s="8"/>
      <c r="F1335" s="8" t="s">
        <v>3044</v>
      </c>
      <c r="G1335" s="11" t="s">
        <v>983</v>
      </c>
      <c r="H1335" s="8" t="s">
        <v>3045</v>
      </c>
      <c r="I1335" s="11" t="s">
        <v>213</v>
      </c>
      <c r="J1335" s="40">
        <v>20773682</v>
      </c>
      <c r="K1335" s="240">
        <v>20773682</v>
      </c>
      <c r="L1335" s="40">
        <v>20773682</v>
      </c>
      <c r="M1335" s="39">
        <f t="shared" si="12"/>
        <v>0</v>
      </c>
      <c r="N1335" s="8"/>
      <c r="P1335" s="74"/>
    </row>
    <row r="1336" spans="1:16" ht="33.75">
      <c r="A1336" s="10">
        <v>12012009595</v>
      </c>
      <c r="B1336" s="8" t="s">
        <v>3046</v>
      </c>
      <c r="C1336" s="8"/>
      <c r="D1336" s="8"/>
      <c r="E1336" s="8"/>
      <c r="F1336" s="8" t="s">
        <v>3047</v>
      </c>
      <c r="G1336" s="11" t="s">
        <v>983</v>
      </c>
      <c r="H1336" s="8" t="s">
        <v>3048</v>
      </c>
      <c r="I1336" s="11" t="s">
        <v>213</v>
      </c>
      <c r="J1336" s="40">
        <v>24390170</v>
      </c>
      <c r="K1336" s="240">
        <v>24390170</v>
      </c>
      <c r="L1336" s="40">
        <v>24390170</v>
      </c>
      <c r="M1336" s="39">
        <f t="shared" si="12"/>
        <v>0</v>
      </c>
      <c r="N1336" s="8"/>
      <c r="P1336" s="74"/>
    </row>
    <row r="1337" spans="1:16" ht="33.75">
      <c r="A1337" s="10">
        <v>12012009595</v>
      </c>
      <c r="B1337" s="8" t="s">
        <v>3049</v>
      </c>
      <c r="C1337" s="8"/>
      <c r="D1337" s="8"/>
      <c r="E1337" s="8"/>
      <c r="F1337" s="8" t="s">
        <v>3050</v>
      </c>
      <c r="G1337" s="11" t="s">
        <v>983</v>
      </c>
      <c r="H1337" s="8" t="s">
        <v>3051</v>
      </c>
      <c r="I1337" s="11" t="s">
        <v>213</v>
      </c>
      <c r="J1337" s="40">
        <v>24431864</v>
      </c>
      <c r="K1337" s="240">
        <v>24431864</v>
      </c>
      <c r="L1337" s="40">
        <v>24431864</v>
      </c>
      <c r="M1337" s="39">
        <f t="shared" si="12"/>
        <v>0</v>
      </c>
      <c r="N1337" s="8"/>
      <c r="P1337" s="74"/>
    </row>
    <row r="1338" spans="1:16" ht="33.75">
      <c r="A1338" s="10">
        <v>12012009595</v>
      </c>
      <c r="B1338" s="8" t="s">
        <v>3052</v>
      </c>
      <c r="C1338" s="8"/>
      <c r="D1338" s="8"/>
      <c r="E1338" s="8"/>
      <c r="F1338" s="8" t="s">
        <v>3053</v>
      </c>
      <c r="G1338" s="11" t="s">
        <v>983</v>
      </c>
      <c r="H1338" s="8" t="s">
        <v>3054</v>
      </c>
      <c r="I1338" s="11" t="s">
        <v>213</v>
      </c>
      <c r="J1338" s="40">
        <v>24459754</v>
      </c>
      <c r="K1338" s="240">
        <v>24459754</v>
      </c>
      <c r="L1338" s="40">
        <v>24459754</v>
      </c>
      <c r="M1338" s="39">
        <f t="shared" si="12"/>
        <v>0</v>
      </c>
      <c r="N1338" s="8"/>
      <c r="P1338" s="74"/>
    </row>
    <row r="1339" spans="1:16" ht="33.75">
      <c r="A1339" s="10">
        <v>12012009595</v>
      </c>
      <c r="B1339" s="8" t="s">
        <v>3055</v>
      </c>
      <c r="C1339" s="8"/>
      <c r="D1339" s="8"/>
      <c r="E1339" s="8"/>
      <c r="F1339" s="8" t="s">
        <v>3056</v>
      </c>
      <c r="G1339" s="11" t="s">
        <v>983</v>
      </c>
      <c r="H1339" s="8" t="s">
        <v>3057</v>
      </c>
      <c r="I1339" s="11" t="s">
        <v>213</v>
      </c>
      <c r="J1339" s="40">
        <v>28978695</v>
      </c>
      <c r="K1339" s="240">
        <v>28978695</v>
      </c>
      <c r="L1339" s="40">
        <v>28978695</v>
      </c>
      <c r="M1339" s="39">
        <f t="shared" si="12"/>
        <v>0</v>
      </c>
      <c r="N1339" s="8"/>
      <c r="P1339" s="74"/>
    </row>
    <row r="1340" spans="1:16" ht="33.75">
      <c r="A1340" s="10">
        <v>12012009595</v>
      </c>
      <c r="B1340" s="8" t="s">
        <v>3058</v>
      </c>
      <c r="C1340" s="8"/>
      <c r="D1340" s="8"/>
      <c r="E1340" s="8"/>
      <c r="F1340" s="8" t="s">
        <v>3059</v>
      </c>
      <c r="G1340" s="11" t="s">
        <v>983</v>
      </c>
      <c r="H1340" s="8" t="s">
        <v>3060</v>
      </c>
      <c r="I1340" s="11" t="s">
        <v>213</v>
      </c>
      <c r="J1340" s="40">
        <v>36723607</v>
      </c>
      <c r="K1340" s="240">
        <v>36723607</v>
      </c>
      <c r="L1340" s="40">
        <v>36723607</v>
      </c>
      <c r="M1340" s="39">
        <f t="shared" si="12"/>
        <v>0</v>
      </c>
      <c r="N1340" s="8"/>
      <c r="P1340" s="74"/>
    </row>
    <row r="1341" spans="1:16" ht="33.75">
      <c r="A1341" s="10">
        <v>12012009595</v>
      </c>
      <c r="B1341" s="8" t="s">
        <v>3061</v>
      </c>
      <c r="C1341" s="8"/>
      <c r="D1341" s="8"/>
      <c r="E1341" s="8"/>
      <c r="F1341" s="8" t="s">
        <v>3062</v>
      </c>
      <c r="G1341" s="11" t="s">
        <v>983</v>
      </c>
      <c r="H1341" s="8" t="s">
        <v>3063</v>
      </c>
      <c r="I1341" s="11" t="s">
        <v>213</v>
      </c>
      <c r="J1341" s="40">
        <v>42295747</v>
      </c>
      <c r="K1341" s="240">
        <v>42295747</v>
      </c>
      <c r="L1341" s="40">
        <v>42295747</v>
      </c>
      <c r="M1341" s="39">
        <f t="shared" si="12"/>
        <v>0</v>
      </c>
      <c r="N1341" s="8"/>
      <c r="P1341" s="74"/>
    </row>
    <row r="1342" spans="1:16" ht="33.75">
      <c r="A1342" s="10">
        <v>12012009595</v>
      </c>
      <c r="B1342" s="8" t="s">
        <v>3064</v>
      </c>
      <c r="C1342" s="8"/>
      <c r="D1342" s="8"/>
      <c r="E1342" s="8"/>
      <c r="F1342" s="8" t="s">
        <v>3065</v>
      </c>
      <c r="G1342" s="11" t="s">
        <v>983</v>
      </c>
      <c r="H1342" s="8" t="s">
        <v>3066</v>
      </c>
      <c r="I1342" s="11" t="s">
        <v>213</v>
      </c>
      <c r="J1342" s="40">
        <v>45786238</v>
      </c>
      <c r="K1342" s="240">
        <v>45786238</v>
      </c>
      <c r="L1342" s="40">
        <v>45786238</v>
      </c>
      <c r="M1342" s="39">
        <f t="shared" si="12"/>
        <v>0</v>
      </c>
      <c r="N1342" s="8"/>
      <c r="P1342" s="74"/>
    </row>
    <row r="1343" spans="1:16" ht="33.75">
      <c r="A1343" s="10">
        <v>12012009595</v>
      </c>
      <c r="B1343" s="8" t="s">
        <v>2991</v>
      </c>
      <c r="C1343" s="8"/>
      <c r="D1343" s="8"/>
      <c r="E1343" s="8"/>
      <c r="F1343" s="8" t="s">
        <v>3067</v>
      </c>
      <c r="G1343" s="11" t="s">
        <v>983</v>
      </c>
      <c r="H1343" s="8" t="s">
        <v>3068</v>
      </c>
      <c r="I1343" s="11" t="s">
        <v>213</v>
      </c>
      <c r="J1343" s="40">
        <v>45973774</v>
      </c>
      <c r="K1343" s="240">
        <v>45973774</v>
      </c>
      <c r="L1343" s="40">
        <v>45973774</v>
      </c>
      <c r="M1343" s="39">
        <f t="shared" si="12"/>
        <v>0</v>
      </c>
      <c r="N1343" s="8"/>
      <c r="P1343" s="74"/>
    </row>
    <row r="1344" spans="1:16" ht="33.75">
      <c r="A1344" s="10">
        <v>12012009595</v>
      </c>
      <c r="B1344" s="8" t="s">
        <v>3069</v>
      </c>
      <c r="C1344" s="8"/>
      <c r="D1344" s="8"/>
      <c r="E1344" s="8"/>
      <c r="F1344" s="8" t="s">
        <v>3070</v>
      </c>
      <c r="G1344" s="11" t="s">
        <v>983</v>
      </c>
      <c r="H1344" s="8" t="s">
        <v>3071</v>
      </c>
      <c r="I1344" s="11" t="s">
        <v>213</v>
      </c>
      <c r="J1344" s="40">
        <v>46524990</v>
      </c>
      <c r="K1344" s="240">
        <v>46524990</v>
      </c>
      <c r="L1344" s="40">
        <v>46524990</v>
      </c>
      <c r="M1344" s="39">
        <f t="shared" si="12"/>
        <v>0</v>
      </c>
      <c r="N1344" s="8"/>
      <c r="P1344" s="74"/>
    </row>
    <row r="1345" spans="1:16" ht="45">
      <c r="A1345" s="10">
        <v>12012009596</v>
      </c>
      <c r="B1345" s="8" t="s">
        <v>3072</v>
      </c>
      <c r="C1345" s="8"/>
      <c r="D1345" s="8"/>
      <c r="E1345" s="8"/>
      <c r="F1345" s="8" t="s">
        <v>3073</v>
      </c>
      <c r="G1345" s="11" t="s">
        <v>983</v>
      </c>
      <c r="H1345" s="8" t="s">
        <v>3074</v>
      </c>
      <c r="I1345" s="11" t="s">
        <v>213</v>
      </c>
      <c r="J1345" s="40">
        <v>232411522</v>
      </c>
      <c r="K1345" s="240">
        <v>232411522</v>
      </c>
      <c r="L1345" s="40">
        <v>232411522</v>
      </c>
      <c r="M1345" s="39">
        <f t="shared" si="12"/>
        <v>0</v>
      </c>
      <c r="N1345" s="8"/>
      <c r="P1345" s="74"/>
    </row>
    <row r="1346" spans="1:16" ht="33.75">
      <c r="A1346" s="10">
        <v>12012009596</v>
      </c>
      <c r="B1346" s="8" t="s">
        <v>3075</v>
      </c>
      <c r="C1346" s="8"/>
      <c r="D1346" s="8"/>
      <c r="E1346" s="8"/>
      <c r="F1346" s="8" t="s">
        <v>3076</v>
      </c>
      <c r="G1346" s="11" t="s">
        <v>983</v>
      </c>
      <c r="H1346" s="8" t="s">
        <v>3077</v>
      </c>
      <c r="I1346" s="11" t="s">
        <v>213</v>
      </c>
      <c r="J1346" s="40">
        <v>263392889</v>
      </c>
      <c r="K1346" s="240">
        <v>263392889</v>
      </c>
      <c r="L1346" s="40">
        <v>263392889</v>
      </c>
      <c r="M1346" s="39">
        <f t="shared" si="12"/>
        <v>0</v>
      </c>
      <c r="N1346" s="8"/>
      <c r="P1346" s="74"/>
    </row>
    <row r="1347" spans="1:16" ht="33.75">
      <c r="A1347" s="10">
        <v>12012009596</v>
      </c>
      <c r="B1347" s="8" t="s">
        <v>3078</v>
      </c>
      <c r="C1347" s="8"/>
      <c r="D1347" s="8"/>
      <c r="E1347" s="8"/>
      <c r="F1347" s="8" t="s">
        <v>3079</v>
      </c>
      <c r="G1347" s="11" t="s">
        <v>983</v>
      </c>
      <c r="H1347" s="8" t="s">
        <v>3080</v>
      </c>
      <c r="I1347" s="11" t="s">
        <v>213</v>
      </c>
      <c r="J1347" s="40">
        <v>270436487</v>
      </c>
      <c r="K1347" s="240">
        <v>270436487</v>
      </c>
      <c r="L1347" s="40">
        <v>270436487</v>
      </c>
      <c r="M1347" s="39">
        <f t="shared" si="12"/>
        <v>0</v>
      </c>
      <c r="N1347" s="8"/>
      <c r="P1347" s="74"/>
    </row>
    <row r="1348" spans="1:16" ht="45">
      <c r="A1348" s="6">
        <v>1201200961</v>
      </c>
      <c r="B1348" s="8" t="s">
        <v>2616</v>
      </c>
      <c r="C1348" s="9">
        <v>5</v>
      </c>
      <c r="D1348" s="8" t="s">
        <v>3081</v>
      </c>
      <c r="E1348" s="7" t="s">
        <v>17</v>
      </c>
      <c r="F1348" s="8"/>
      <c r="G1348" s="8"/>
      <c r="H1348" s="8"/>
      <c r="I1348" s="8"/>
      <c r="J1348" s="39">
        <v>491056500</v>
      </c>
      <c r="K1348" s="244">
        <f>+K1349</f>
        <v>491056500</v>
      </c>
      <c r="L1348" s="39"/>
      <c r="M1348" s="39">
        <f t="shared" si="12"/>
        <v>0</v>
      </c>
      <c r="N1348" s="7" t="s">
        <v>945</v>
      </c>
      <c r="P1348" s="74"/>
    </row>
    <row r="1349" spans="1:16" ht="33.75">
      <c r="A1349" s="10">
        <v>12012009611</v>
      </c>
      <c r="B1349" s="11" t="s">
        <v>3008</v>
      </c>
      <c r="C1349" s="8"/>
      <c r="D1349" s="8"/>
      <c r="E1349" s="8"/>
      <c r="F1349" s="8" t="s">
        <v>3082</v>
      </c>
      <c r="G1349" s="11" t="s">
        <v>3083</v>
      </c>
      <c r="H1349" s="8" t="s">
        <v>3084</v>
      </c>
      <c r="I1349" s="11" t="s">
        <v>213</v>
      </c>
      <c r="J1349" s="40">
        <v>491056500</v>
      </c>
      <c r="K1349" s="240">
        <v>491056500</v>
      </c>
      <c r="L1349" s="40">
        <v>491056500</v>
      </c>
      <c r="M1349" s="39">
        <f t="shared" si="12"/>
        <v>0</v>
      </c>
      <c r="N1349" s="8"/>
      <c r="P1349" s="74"/>
    </row>
    <row r="1350" spans="1:16" ht="33.75">
      <c r="A1350" s="6">
        <v>1201200975</v>
      </c>
      <c r="B1350" s="8" t="s">
        <v>3085</v>
      </c>
      <c r="C1350" s="9">
        <v>4</v>
      </c>
      <c r="D1350" s="8" t="s">
        <v>3086</v>
      </c>
      <c r="E1350" s="7" t="s">
        <v>17</v>
      </c>
      <c r="F1350" s="8"/>
      <c r="G1350" s="8"/>
      <c r="H1350" s="8"/>
      <c r="I1350" s="8"/>
      <c r="J1350" s="39">
        <v>43807300</v>
      </c>
      <c r="K1350" s="244">
        <f>+K1351</f>
        <v>43807300</v>
      </c>
      <c r="L1350" s="39"/>
      <c r="M1350" s="39">
        <f t="shared" si="12"/>
        <v>0</v>
      </c>
      <c r="N1350" s="7" t="s">
        <v>945</v>
      </c>
      <c r="P1350" s="74"/>
    </row>
    <row r="1351" spans="1:16" ht="33.75">
      <c r="A1351" s="10">
        <v>12012009750</v>
      </c>
      <c r="B1351" s="11" t="s">
        <v>3087</v>
      </c>
      <c r="C1351" s="8"/>
      <c r="D1351" s="8"/>
      <c r="E1351" s="8"/>
      <c r="F1351" s="8" t="s">
        <v>3088</v>
      </c>
      <c r="G1351" s="11" t="s">
        <v>3089</v>
      </c>
      <c r="H1351" s="8" t="s">
        <v>3090</v>
      </c>
      <c r="I1351" s="11" t="s">
        <v>213</v>
      </c>
      <c r="J1351" s="40">
        <v>43807300</v>
      </c>
      <c r="K1351" s="240">
        <v>43807300</v>
      </c>
      <c r="L1351" s="40">
        <v>43807300</v>
      </c>
      <c r="M1351" s="39">
        <f t="shared" si="12"/>
        <v>0</v>
      </c>
      <c r="N1351" s="8"/>
      <c r="P1351" s="74"/>
    </row>
    <row r="1352" spans="1:16" ht="33.75">
      <c r="A1352" s="6">
        <v>1201200978</v>
      </c>
      <c r="B1352" s="8" t="s">
        <v>2715</v>
      </c>
      <c r="C1352" s="9">
        <v>5</v>
      </c>
      <c r="D1352" s="8" t="s">
        <v>3091</v>
      </c>
      <c r="E1352" s="7" t="s">
        <v>17</v>
      </c>
      <c r="F1352" s="8"/>
      <c r="G1352" s="8"/>
      <c r="H1352" s="8"/>
      <c r="I1352" s="8"/>
      <c r="J1352" s="39">
        <v>6195000</v>
      </c>
      <c r="K1352" s="244">
        <f>+K1353</f>
        <v>6195000</v>
      </c>
      <c r="L1352" s="39"/>
      <c r="M1352" s="39">
        <f t="shared" si="12"/>
        <v>0</v>
      </c>
      <c r="N1352" s="7" t="s">
        <v>945</v>
      </c>
      <c r="P1352" s="74"/>
    </row>
    <row r="1353" spans="1:16" ht="22.5">
      <c r="A1353" s="10">
        <v>12012009780</v>
      </c>
      <c r="B1353" s="8" t="s">
        <v>2718</v>
      </c>
      <c r="C1353" s="8"/>
      <c r="D1353" s="8"/>
      <c r="E1353" s="8"/>
      <c r="F1353" s="8" t="s">
        <v>3092</v>
      </c>
      <c r="G1353" s="11" t="s">
        <v>3093</v>
      </c>
      <c r="H1353" s="8" t="s">
        <v>3094</v>
      </c>
      <c r="I1353" s="11" t="s">
        <v>213</v>
      </c>
      <c r="J1353" s="40">
        <v>6195000</v>
      </c>
      <c r="K1353" s="240">
        <v>6195000</v>
      </c>
      <c r="L1353" s="40">
        <v>6195000</v>
      </c>
      <c r="M1353" s="39">
        <f t="shared" si="12"/>
        <v>0</v>
      </c>
      <c r="N1353" s="8"/>
      <c r="P1353" s="74"/>
    </row>
    <row r="1354" spans="1:16" s="272" customFormat="1">
      <c r="A1354" s="267"/>
      <c r="B1354" s="269" t="s">
        <v>4361</v>
      </c>
      <c r="C1354" s="268"/>
      <c r="D1354" s="268"/>
      <c r="E1354" s="268"/>
      <c r="F1354" s="268"/>
      <c r="G1354" s="269"/>
      <c r="H1354" s="268"/>
      <c r="I1354" s="269"/>
      <c r="J1354" s="270"/>
      <c r="K1354" s="271">
        <f>+K1355+K1371+K1379+K1381+K1383+K1394+K1396+K1398+K1400+K1402</f>
        <v>2833032381</v>
      </c>
      <c r="L1354" s="270"/>
      <c r="M1354" s="270"/>
      <c r="N1354" s="268"/>
      <c r="P1354" s="273"/>
    </row>
    <row r="1355" spans="1:16" s="57" customFormat="1" ht="33.75">
      <c r="A1355" s="53">
        <v>1201201001</v>
      </c>
      <c r="B1355" s="55" t="s">
        <v>15</v>
      </c>
      <c r="C1355" s="85">
        <v>4</v>
      </c>
      <c r="D1355" s="55" t="s">
        <v>994</v>
      </c>
      <c r="E1355" s="54" t="s">
        <v>17</v>
      </c>
      <c r="F1355" s="55"/>
      <c r="G1355" s="55"/>
      <c r="H1355" s="55"/>
      <c r="I1355" s="55"/>
      <c r="J1355" s="56">
        <v>594449000</v>
      </c>
      <c r="K1355" s="243">
        <f>SUM(K1356:K1370)</f>
        <v>594449000</v>
      </c>
      <c r="L1355" s="56"/>
      <c r="M1355" s="56">
        <f t="shared" si="12"/>
        <v>0</v>
      </c>
      <c r="N1355" s="54" t="s">
        <v>995</v>
      </c>
      <c r="P1355" s="88">
        <f>+K1355+K1371+K1379+K1381+K1383+K1394+K1396+K1398+K1400+K1402+K454</f>
        <v>2946173381</v>
      </c>
    </row>
    <row r="1356" spans="1:16" ht="33.75">
      <c r="A1356" s="10">
        <v>12012010010</v>
      </c>
      <c r="B1356" s="11" t="s">
        <v>19</v>
      </c>
      <c r="C1356" s="8"/>
      <c r="D1356" s="8"/>
      <c r="E1356" s="8"/>
      <c r="F1356" s="8" t="s">
        <v>996</v>
      </c>
      <c r="G1356" s="11" t="s">
        <v>133</v>
      </c>
      <c r="H1356" s="8" t="s">
        <v>997</v>
      </c>
      <c r="I1356" s="11" t="s">
        <v>23</v>
      </c>
      <c r="J1356" s="40">
        <v>4160000</v>
      </c>
      <c r="K1356" s="240">
        <v>4160000</v>
      </c>
      <c r="L1356" s="40">
        <v>4160000</v>
      </c>
      <c r="M1356" s="39">
        <f t="shared" si="12"/>
        <v>0</v>
      </c>
      <c r="N1356" s="8"/>
      <c r="P1356" s="74"/>
    </row>
    <row r="1357" spans="1:16" ht="33.75">
      <c r="A1357" s="10">
        <v>12012010010</v>
      </c>
      <c r="B1357" s="8" t="s">
        <v>24</v>
      </c>
      <c r="C1357" s="8"/>
      <c r="D1357" s="8"/>
      <c r="E1357" s="8"/>
      <c r="F1357" s="8" t="s">
        <v>279</v>
      </c>
      <c r="G1357" s="11" t="s">
        <v>133</v>
      </c>
      <c r="H1357" s="8" t="s">
        <v>998</v>
      </c>
      <c r="I1357" s="11" t="s">
        <v>23</v>
      </c>
      <c r="J1357" s="40">
        <v>83400000</v>
      </c>
      <c r="K1357" s="240">
        <v>83400000</v>
      </c>
      <c r="L1357" s="40">
        <v>83400000</v>
      </c>
      <c r="M1357" s="39">
        <f t="shared" si="12"/>
        <v>0</v>
      </c>
      <c r="N1357" s="8"/>
      <c r="P1357" s="74"/>
    </row>
    <row r="1358" spans="1:16" ht="33.75">
      <c r="A1358" s="10">
        <v>12012010010</v>
      </c>
      <c r="B1358" s="8" t="s">
        <v>359</v>
      </c>
      <c r="C1358" s="8"/>
      <c r="D1358" s="8"/>
      <c r="E1358" s="8"/>
      <c r="F1358" s="8" t="s">
        <v>999</v>
      </c>
      <c r="G1358" s="11" t="s">
        <v>133</v>
      </c>
      <c r="H1358" s="8" t="s">
        <v>1000</v>
      </c>
      <c r="I1358" s="11" t="s">
        <v>133</v>
      </c>
      <c r="J1358" s="40">
        <v>12920000</v>
      </c>
      <c r="K1358" s="240">
        <v>12920000</v>
      </c>
      <c r="L1358" s="40">
        <v>12920000</v>
      </c>
      <c r="M1358" s="39">
        <f t="shared" si="12"/>
        <v>0</v>
      </c>
      <c r="N1358" s="8"/>
      <c r="P1358" s="74"/>
    </row>
    <row r="1359" spans="1:16" ht="33.75">
      <c r="A1359" s="10">
        <v>12012010010</v>
      </c>
      <c r="B1359" s="8" t="s">
        <v>27</v>
      </c>
      <c r="C1359" s="8"/>
      <c r="D1359" s="8"/>
      <c r="E1359" s="8"/>
      <c r="F1359" s="8" t="s">
        <v>1001</v>
      </c>
      <c r="G1359" s="11" t="s">
        <v>1002</v>
      </c>
      <c r="H1359" s="8" t="s">
        <v>179</v>
      </c>
      <c r="I1359" s="11" t="s">
        <v>1002</v>
      </c>
      <c r="J1359" s="40">
        <v>4000000</v>
      </c>
      <c r="K1359" s="240">
        <v>4000000</v>
      </c>
      <c r="L1359" s="40">
        <v>4000000</v>
      </c>
      <c r="M1359" s="39">
        <f t="shared" si="12"/>
        <v>0</v>
      </c>
      <c r="N1359" s="8"/>
      <c r="P1359" s="74"/>
    </row>
    <row r="1360" spans="1:16" ht="45">
      <c r="A1360" s="10">
        <v>12012010010</v>
      </c>
      <c r="B1360" s="8" t="s">
        <v>30</v>
      </c>
      <c r="C1360" s="8"/>
      <c r="D1360" s="8"/>
      <c r="E1360" s="8"/>
      <c r="F1360" s="8" t="s">
        <v>1003</v>
      </c>
      <c r="G1360" s="11" t="s">
        <v>1004</v>
      </c>
      <c r="H1360" s="8" t="s">
        <v>1005</v>
      </c>
      <c r="I1360" s="11" t="s">
        <v>23</v>
      </c>
      <c r="J1360" s="40">
        <v>152232000</v>
      </c>
      <c r="K1360" s="240">
        <v>152232000</v>
      </c>
      <c r="L1360" s="40">
        <v>152232000</v>
      </c>
      <c r="M1360" s="39">
        <f t="shared" si="12"/>
        <v>0</v>
      </c>
      <c r="N1360" s="8"/>
      <c r="P1360" s="74"/>
    </row>
    <row r="1361" spans="1:16" ht="22.5">
      <c r="A1361" s="10">
        <v>12012010010</v>
      </c>
      <c r="B1361" s="11" t="s">
        <v>33</v>
      </c>
      <c r="C1361" s="8"/>
      <c r="D1361" s="8"/>
      <c r="E1361" s="8"/>
      <c r="F1361" s="8" t="s">
        <v>1006</v>
      </c>
      <c r="G1361" s="11" t="s">
        <v>133</v>
      </c>
      <c r="H1361" s="8" t="s">
        <v>35</v>
      </c>
      <c r="I1361" s="11" t="s">
        <v>23</v>
      </c>
      <c r="J1361" s="40">
        <v>9119000</v>
      </c>
      <c r="K1361" s="240">
        <v>9119000</v>
      </c>
      <c r="L1361" s="40">
        <v>9119000</v>
      </c>
      <c r="M1361" s="39">
        <f t="shared" si="12"/>
        <v>0</v>
      </c>
      <c r="N1361" s="8"/>
      <c r="P1361" s="74"/>
    </row>
    <row r="1362" spans="1:16" ht="33.75">
      <c r="A1362" s="10">
        <v>12012010010</v>
      </c>
      <c r="B1362" s="8" t="s">
        <v>36</v>
      </c>
      <c r="C1362" s="8"/>
      <c r="D1362" s="8"/>
      <c r="E1362" s="8"/>
      <c r="F1362" s="8" t="s">
        <v>1007</v>
      </c>
      <c r="G1362" s="11" t="s">
        <v>1008</v>
      </c>
      <c r="H1362" s="8" t="s">
        <v>38</v>
      </c>
      <c r="I1362" s="11" t="s">
        <v>118</v>
      </c>
      <c r="J1362" s="40">
        <v>145000</v>
      </c>
      <c r="K1362" s="240">
        <v>145000</v>
      </c>
      <c r="L1362" s="40">
        <v>145000</v>
      </c>
      <c r="M1362" s="39">
        <f t="shared" si="12"/>
        <v>0</v>
      </c>
      <c r="N1362" s="8"/>
      <c r="P1362" s="74"/>
    </row>
    <row r="1363" spans="1:16" ht="22.5">
      <c r="A1363" s="10">
        <v>12012010011</v>
      </c>
      <c r="B1363" s="11" t="s">
        <v>39</v>
      </c>
      <c r="C1363" s="8"/>
      <c r="D1363" s="8"/>
      <c r="E1363" s="8"/>
      <c r="F1363" s="8" t="s">
        <v>1009</v>
      </c>
      <c r="G1363" s="11" t="s">
        <v>133</v>
      </c>
      <c r="H1363" s="8" t="s">
        <v>41</v>
      </c>
      <c r="I1363" s="11" t="s">
        <v>23</v>
      </c>
      <c r="J1363" s="40">
        <v>29980000</v>
      </c>
      <c r="K1363" s="240">
        <v>29980000</v>
      </c>
      <c r="L1363" s="40">
        <v>29980000</v>
      </c>
      <c r="M1363" s="39">
        <f t="shared" si="12"/>
        <v>0</v>
      </c>
      <c r="N1363" s="8"/>
      <c r="P1363" s="74"/>
    </row>
    <row r="1364" spans="1:16" ht="22.5">
      <c r="A1364" s="10">
        <v>12012010011</v>
      </c>
      <c r="B1364" s="8" t="s">
        <v>42</v>
      </c>
      <c r="C1364" s="8"/>
      <c r="D1364" s="8"/>
      <c r="E1364" s="8"/>
      <c r="F1364" s="8" t="s">
        <v>43</v>
      </c>
      <c r="G1364" s="11" t="s">
        <v>133</v>
      </c>
      <c r="H1364" s="8" t="s">
        <v>41</v>
      </c>
      <c r="I1364" s="11" t="s">
        <v>23</v>
      </c>
      <c r="J1364" s="40">
        <v>16800000</v>
      </c>
      <c r="K1364" s="240">
        <v>16800000</v>
      </c>
      <c r="L1364" s="40">
        <v>16800000</v>
      </c>
      <c r="M1364" s="39">
        <f t="shared" si="12"/>
        <v>0</v>
      </c>
      <c r="N1364" s="8"/>
      <c r="P1364" s="74"/>
    </row>
    <row r="1365" spans="1:16" ht="33.75">
      <c r="A1365" s="10">
        <v>12012010011</v>
      </c>
      <c r="B1365" s="8" t="s">
        <v>44</v>
      </c>
      <c r="C1365" s="8"/>
      <c r="D1365" s="8"/>
      <c r="E1365" s="8"/>
      <c r="F1365" s="8" t="s">
        <v>45</v>
      </c>
      <c r="G1365" s="11" t="s">
        <v>133</v>
      </c>
      <c r="H1365" s="8" t="s">
        <v>41</v>
      </c>
      <c r="I1365" s="11" t="s">
        <v>23</v>
      </c>
      <c r="J1365" s="40">
        <v>2735000</v>
      </c>
      <c r="K1365" s="240">
        <v>2735000</v>
      </c>
      <c r="L1365" s="40">
        <v>2735000</v>
      </c>
      <c r="M1365" s="39">
        <f t="shared" si="12"/>
        <v>0</v>
      </c>
      <c r="N1365" s="8"/>
      <c r="P1365" s="74"/>
    </row>
    <row r="1366" spans="1:16" ht="33.75">
      <c r="A1366" s="10">
        <v>12012010011</v>
      </c>
      <c r="B1366" s="8" t="s">
        <v>47</v>
      </c>
      <c r="C1366" s="8"/>
      <c r="D1366" s="8"/>
      <c r="E1366" s="8"/>
      <c r="F1366" s="8" t="s">
        <v>240</v>
      </c>
      <c r="G1366" s="11" t="s">
        <v>1010</v>
      </c>
      <c r="H1366" s="8" t="s">
        <v>242</v>
      </c>
      <c r="I1366" s="11" t="s">
        <v>118</v>
      </c>
      <c r="J1366" s="40">
        <v>20942000</v>
      </c>
      <c r="K1366" s="240">
        <v>20942000</v>
      </c>
      <c r="L1366" s="40">
        <v>20942000</v>
      </c>
      <c r="M1366" s="39">
        <f t="shared" si="12"/>
        <v>0</v>
      </c>
      <c r="N1366" s="8"/>
      <c r="P1366" s="74"/>
    </row>
    <row r="1367" spans="1:16" ht="33.75">
      <c r="A1367" s="10">
        <v>12012010011</v>
      </c>
      <c r="B1367" s="8" t="s">
        <v>51</v>
      </c>
      <c r="C1367" s="8"/>
      <c r="D1367" s="8"/>
      <c r="E1367" s="8"/>
      <c r="F1367" s="8" t="s">
        <v>1011</v>
      </c>
      <c r="G1367" s="11" t="s">
        <v>375</v>
      </c>
      <c r="H1367" s="8" t="s">
        <v>910</v>
      </c>
      <c r="I1367" s="11" t="s">
        <v>23</v>
      </c>
      <c r="J1367" s="40">
        <v>45990000</v>
      </c>
      <c r="K1367" s="240">
        <v>45990000</v>
      </c>
      <c r="L1367" s="40">
        <v>45990000</v>
      </c>
      <c r="M1367" s="39">
        <f t="shared" si="12"/>
        <v>0</v>
      </c>
      <c r="N1367" s="8"/>
      <c r="P1367" s="74"/>
    </row>
    <row r="1368" spans="1:16" ht="33.75">
      <c r="A1368" s="10">
        <v>12012010011</v>
      </c>
      <c r="B1368" s="11" t="s">
        <v>54</v>
      </c>
      <c r="C1368" s="8"/>
      <c r="D1368" s="8"/>
      <c r="E1368" s="8"/>
      <c r="F1368" s="8" t="s">
        <v>403</v>
      </c>
      <c r="G1368" s="11" t="s">
        <v>133</v>
      </c>
      <c r="H1368" s="8" t="s">
        <v>41</v>
      </c>
      <c r="I1368" s="11" t="s">
        <v>23</v>
      </c>
      <c r="J1368" s="40">
        <v>81600000</v>
      </c>
      <c r="K1368" s="240">
        <v>81600000</v>
      </c>
      <c r="L1368" s="40">
        <v>81600000</v>
      </c>
      <c r="M1368" s="39">
        <f t="shared" si="12"/>
        <v>0</v>
      </c>
      <c r="N1368" s="8"/>
      <c r="P1368" s="74"/>
    </row>
    <row r="1369" spans="1:16" ht="33.75">
      <c r="A1369" s="10">
        <v>12012010011</v>
      </c>
      <c r="B1369" s="8" t="s">
        <v>57</v>
      </c>
      <c r="C1369" s="8"/>
      <c r="D1369" s="8"/>
      <c r="E1369" s="8"/>
      <c r="F1369" s="8" t="s">
        <v>1012</v>
      </c>
      <c r="G1369" s="11" t="s">
        <v>133</v>
      </c>
      <c r="H1369" s="8" t="s">
        <v>59</v>
      </c>
      <c r="I1369" s="11" t="s">
        <v>23</v>
      </c>
      <c r="J1369" s="40">
        <v>90080000</v>
      </c>
      <c r="K1369" s="240">
        <v>90080000</v>
      </c>
      <c r="L1369" s="40">
        <v>90080000</v>
      </c>
      <c r="M1369" s="39">
        <f t="shared" si="12"/>
        <v>0</v>
      </c>
      <c r="N1369" s="8"/>
      <c r="P1369" s="74"/>
    </row>
    <row r="1370" spans="1:16" ht="33.75">
      <c r="A1370" s="10">
        <v>12012010011</v>
      </c>
      <c r="B1370" s="8" t="s">
        <v>60</v>
      </c>
      <c r="C1370" s="8"/>
      <c r="D1370" s="8"/>
      <c r="E1370" s="8"/>
      <c r="F1370" s="11" t="s">
        <v>1013</v>
      </c>
      <c r="G1370" s="11" t="s">
        <v>133</v>
      </c>
      <c r="H1370" s="8" t="s">
        <v>1014</v>
      </c>
      <c r="I1370" s="11" t="s">
        <v>133</v>
      </c>
      <c r="J1370" s="40">
        <v>40346000</v>
      </c>
      <c r="K1370" s="240">
        <v>40346000</v>
      </c>
      <c r="L1370" s="40">
        <v>40346000</v>
      </c>
      <c r="M1370" s="39">
        <f t="shared" si="12"/>
        <v>0</v>
      </c>
      <c r="N1370" s="8"/>
      <c r="P1370" s="74"/>
    </row>
    <row r="1371" spans="1:16" ht="33.75">
      <c r="A1371" s="6">
        <v>1201201002</v>
      </c>
      <c r="B1371" s="8" t="s">
        <v>66</v>
      </c>
      <c r="C1371" s="9">
        <v>4</v>
      </c>
      <c r="D1371" s="8" t="s">
        <v>1015</v>
      </c>
      <c r="E1371" s="7" t="s">
        <v>17</v>
      </c>
      <c r="F1371" s="8"/>
      <c r="G1371" s="8"/>
      <c r="H1371" s="8"/>
      <c r="I1371" s="8"/>
      <c r="J1371" s="39">
        <v>531526400</v>
      </c>
      <c r="K1371" s="244">
        <f>SUM(K1372:K1378)</f>
        <v>531526400</v>
      </c>
      <c r="L1371" s="39"/>
      <c r="M1371" s="39">
        <f t="shared" si="12"/>
        <v>0</v>
      </c>
      <c r="N1371" s="7" t="s">
        <v>995</v>
      </c>
      <c r="P1371" s="74"/>
    </row>
    <row r="1372" spans="1:16" ht="22.5">
      <c r="A1372" s="10">
        <v>12012010020</v>
      </c>
      <c r="B1372" s="11" t="s">
        <v>72</v>
      </c>
      <c r="C1372" s="8"/>
      <c r="D1372" s="8"/>
      <c r="E1372" s="8"/>
      <c r="F1372" s="8" t="s">
        <v>1016</v>
      </c>
      <c r="G1372" s="11" t="s">
        <v>283</v>
      </c>
      <c r="H1372" s="8" t="s">
        <v>1017</v>
      </c>
      <c r="I1372" s="11" t="s">
        <v>283</v>
      </c>
      <c r="J1372" s="40">
        <v>50000</v>
      </c>
      <c r="K1372" s="240">
        <v>50000</v>
      </c>
      <c r="L1372" s="40">
        <v>50000</v>
      </c>
      <c r="M1372" s="39">
        <f t="shared" si="12"/>
        <v>0</v>
      </c>
      <c r="N1372" s="8"/>
      <c r="P1372" s="74"/>
    </row>
    <row r="1373" spans="1:16" ht="33.75">
      <c r="A1373" s="10">
        <v>12012010021</v>
      </c>
      <c r="B1373" s="11" t="s">
        <v>76</v>
      </c>
      <c r="C1373" s="8"/>
      <c r="D1373" s="8"/>
      <c r="E1373" s="8"/>
      <c r="F1373" s="8" t="s">
        <v>1018</v>
      </c>
      <c r="G1373" s="11" t="s">
        <v>1019</v>
      </c>
      <c r="H1373" s="8" t="s">
        <v>1020</v>
      </c>
      <c r="I1373" s="11" t="s">
        <v>23</v>
      </c>
      <c r="J1373" s="40">
        <v>24130000</v>
      </c>
      <c r="K1373" s="240">
        <v>24130000</v>
      </c>
      <c r="L1373" s="40">
        <v>24130000</v>
      </c>
      <c r="M1373" s="39">
        <f t="shared" si="12"/>
        <v>0</v>
      </c>
      <c r="N1373" s="8"/>
      <c r="P1373" s="74"/>
    </row>
    <row r="1374" spans="1:16" ht="22.5">
      <c r="A1374" s="10">
        <v>12012010022</v>
      </c>
      <c r="B1374" s="8" t="s">
        <v>136</v>
      </c>
      <c r="C1374" s="8"/>
      <c r="D1374" s="8"/>
      <c r="E1374" s="8"/>
      <c r="F1374" s="8" t="s">
        <v>1021</v>
      </c>
      <c r="G1374" s="11" t="s">
        <v>257</v>
      </c>
      <c r="H1374" s="8" t="s">
        <v>1022</v>
      </c>
      <c r="I1374" s="11" t="s">
        <v>23</v>
      </c>
      <c r="J1374" s="40">
        <v>25000000</v>
      </c>
      <c r="K1374" s="240">
        <v>25000000</v>
      </c>
      <c r="L1374" s="40">
        <v>25000000</v>
      </c>
      <c r="M1374" s="39">
        <f t="shared" si="12"/>
        <v>0</v>
      </c>
      <c r="N1374" s="8"/>
      <c r="P1374" s="74"/>
    </row>
    <row r="1375" spans="1:16" ht="33.75">
      <c r="A1375" s="10">
        <v>12012010022</v>
      </c>
      <c r="B1375" s="8" t="s">
        <v>80</v>
      </c>
      <c r="C1375" s="8"/>
      <c r="D1375" s="8"/>
      <c r="E1375" s="8"/>
      <c r="F1375" s="8" t="s">
        <v>1023</v>
      </c>
      <c r="G1375" s="11" t="s">
        <v>1024</v>
      </c>
      <c r="H1375" s="8" t="s">
        <v>83</v>
      </c>
      <c r="I1375" s="11" t="s">
        <v>23</v>
      </c>
      <c r="J1375" s="40">
        <v>102346400</v>
      </c>
      <c r="K1375" s="240">
        <v>102346400</v>
      </c>
      <c r="L1375" s="40">
        <v>102346400</v>
      </c>
      <c r="M1375" s="39">
        <f t="shared" si="12"/>
        <v>0</v>
      </c>
      <c r="N1375" s="8"/>
      <c r="P1375" s="74"/>
    </row>
    <row r="1376" spans="1:16" ht="33.75">
      <c r="A1376" s="10">
        <v>12012010024</v>
      </c>
      <c r="B1376" s="11" t="s">
        <v>259</v>
      </c>
      <c r="C1376" s="8"/>
      <c r="D1376" s="8"/>
      <c r="E1376" s="8"/>
      <c r="F1376" s="8" t="s">
        <v>1025</v>
      </c>
      <c r="G1376" s="11" t="s">
        <v>70</v>
      </c>
      <c r="H1376" s="8" t="s">
        <v>1026</v>
      </c>
      <c r="I1376" s="11" t="s">
        <v>23</v>
      </c>
      <c r="J1376" s="40">
        <v>25000000</v>
      </c>
      <c r="K1376" s="240">
        <v>25000000</v>
      </c>
      <c r="L1376" s="40">
        <v>25000000</v>
      </c>
      <c r="M1376" s="39">
        <f t="shared" si="12"/>
        <v>0</v>
      </c>
      <c r="N1376" s="8"/>
      <c r="P1376" s="74"/>
    </row>
    <row r="1377" spans="1:16" ht="33.75">
      <c r="A1377" s="10">
        <v>12012010025</v>
      </c>
      <c r="B1377" s="11" t="s">
        <v>262</v>
      </c>
      <c r="C1377" s="8"/>
      <c r="D1377" s="8"/>
      <c r="E1377" s="8"/>
      <c r="F1377" s="8" t="s">
        <v>1027</v>
      </c>
      <c r="G1377" s="11" t="s">
        <v>70</v>
      </c>
      <c r="H1377" s="8" t="s">
        <v>1028</v>
      </c>
      <c r="I1377" s="11" t="s">
        <v>23</v>
      </c>
      <c r="J1377" s="40">
        <v>35000000</v>
      </c>
      <c r="K1377" s="240">
        <v>35000000</v>
      </c>
      <c r="L1377" s="40">
        <v>35000000</v>
      </c>
      <c r="M1377" s="39">
        <f t="shared" si="12"/>
        <v>0</v>
      </c>
      <c r="N1377" s="8"/>
      <c r="P1377" s="74"/>
    </row>
    <row r="1378" spans="1:16" ht="33.75">
      <c r="A1378" s="10">
        <v>12012010025</v>
      </c>
      <c r="B1378" s="11" t="s">
        <v>265</v>
      </c>
      <c r="C1378" s="8"/>
      <c r="D1378" s="8"/>
      <c r="E1378" s="8"/>
      <c r="F1378" s="8" t="s">
        <v>1029</v>
      </c>
      <c r="G1378" s="11" t="s">
        <v>70</v>
      </c>
      <c r="H1378" s="8" t="s">
        <v>1030</v>
      </c>
      <c r="I1378" s="11" t="s">
        <v>23</v>
      </c>
      <c r="J1378" s="40">
        <v>320000000</v>
      </c>
      <c r="K1378" s="240">
        <v>320000000</v>
      </c>
      <c r="L1378" s="40">
        <v>320000000</v>
      </c>
      <c r="M1378" s="39">
        <f t="shared" si="12"/>
        <v>0</v>
      </c>
      <c r="N1378" s="8"/>
      <c r="P1378" s="74"/>
    </row>
    <row r="1379" spans="1:16" ht="22.5">
      <c r="A1379" s="6">
        <v>1201201003</v>
      </c>
      <c r="B1379" s="8" t="s">
        <v>94</v>
      </c>
      <c r="C1379" s="9">
        <v>4</v>
      </c>
      <c r="D1379" s="8" t="s">
        <v>95</v>
      </c>
      <c r="E1379" s="7" t="s">
        <v>318</v>
      </c>
      <c r="F1379" s="8"/>
      <c r="G1379" s="8"/>
      <c r="H1379" s="8"/>
      <c r="I1379" s="8"/>
      <c r="J1379" s="39">
        <v>31930000</v>
      </c>
      <c r="K1379" s="244">
        <f>+K1380</f>
        <v>31930000</v>
      </c>
      <c r="L1379" s="39"/>
      <c r="M1379" s="39">
        <f t="shared" si="12"/>
        <v>0</v>
      </c>
      <c r="N1379" s="7" t="s">
        <v>995</v>
      </c>
      <c r="P1379" s="74"/>
    </row>
    <row r="1380" spans="1:16" ht="22.5">
      <c r="A1380" s="10">
        <v>12012010030</v>
      </c>
      <c r="B1380" s="8" t="s">
        <v>97</v>
      </c>
      <c r="C1380" s="8"/>
      <c r="D1380" s="8"/>
      <c r="E1380" s="8"/>
      <c r="F1380" s="8" t="s">
        <v>414</v>
      </c>
      <c r="G1380" s="11" t="s">
        <v>1031</v>
      </c>
      <c r="H1380" s="8" t="s">
        <v>1032</v>
      </c>
      <c r="I1380" s="11" t="s">
        <v>23</v>
      </c>
      <c r="J1380" s="40">
        <v>31930000</v>
      </c>
      <c r="K1380" s="240">
        <v>31930000</v>
      </c>
      <c r="L1380" s="40">
        <v>31930000</v>
      </c>
      <c r="M1380" s="39">
        <f t="shared" ref="M1380:M1528" si="13">+K1380-J1380</f>
        <v>0</v>
      </c>
      <c r="N1380" s="8"/>
      <c r="P1380" s="74"/>
    </row>
    <row r="1381" spans="1:16" ht="33.75">
      <c r="A1381" s="6">
        <v>1201201005</v>
      </c>
      <c r="B1381" s="8" t="s">
        <v>165</v>
      </c>
      <c r="C1381" s="9">
        <v>4</v>
      </c>
      <c r="D1381" s="8" t="s">
        <v>1033</v>
      </c>
      <c r="E1381" s="7" t="s">
        <v>17</v>
      </c>
      <c r="F1381" s="8"/>
      <c r="G1381" s="8"/>
      <c r="H1381" s="8"/>
      <c r="I1381" s="8"/>
      <c r="J1381" s="39">
        <v>10361800</v>
      </c>
      <c r="K1381" s="244">
        <f>+K1382</f>
        <v>10361800</v>
      </c>
      <c r="L1381" s="39"/>
      <c r="M1381" s="39">
        <f t="shared" si="13"/>
        <v>0</v>
      </c>
      <c r="N1381" s="7" t="s">
        <v>995</v>
      </c>
      <c r="P1381" s="74"/>
    </row>
    <row r="1382" spans="1:16" s="57" customFormat="1" ht="67.5">
      <c r="A1382" s="82">
        <v>12012010050</v>
      </c>
      <c r="B1382" s="55" t="s">
        <v>802</v>
      </c>
      <c r="C1382" s="55"/>
      <c r="D1382" s="55"/>
      <c r="E1382" s="55"/>
      <c r="F1382" s="55" t="s">
        <v>1034</v>
      </c>
      <c r="G1382" s="83" t="s">
        <v>989</v>
      </c>
      <c r="H1382" s="55" t="s">
        <v>1035</v>
      </c>
      <c r="I1382" s="83" t="s">
        <v>989</v>
      </c>
      <c r="J1382" s="84">
        <v>10361800</v>
      </c>
      <c r="K1382" s="250">
        <v>10361800</v>
      </c>
      <c r="L1382" s="84">
        <v>10361800</v>
      </c>
      <c r="M1382" s="56">
        <f t="shared" si="13"/>
        <v>0</v>
      </c>
      <c r="N1382" s="55"/>
      <c r="P1382" s="75"/>
    </row>
    <row r="1383" spans="1:16" ht="33.75">
      <c r="A1383" s="6">
        <v>1201201059</v>
      </c>
      <c r="B1383" s="8" t="s">
        <v>2588</v>
      </c>
      <c r="C1383" s="9">
        <v>4</v>
      </c>
      <c r="D1383" s="8" t="s">
        <v>3095</v>
      </c>
      <c r="E1383" s="7" t="s">
        <v>17</v>
      </c>
      <c r="F1383" s="8"/>
      <c r="G1383" s="8"/>
      <c r="H1383" s="8"/>
      <c r="I1383" s="8"/>
      <c r="J1383" s="39">
        <v>1425648181</v>
      </c>
      <c r="K1383" s="244">
        <f>SUM(K1384:K1393)</f>
        <v>1425648181</v>
      </c>
      <c r="L1383" s="39"/>
      <c r="M1383" s="39">
        <f t="shared" si="13"/>
        <v>0</v>
      </c>
      <c r="N1383" s="7" t="s">
        <v>995</v>
      </c>
      <c r="P1383" s="74"/>
    </row>
    <row r="1384" spans="1:16" ht="33.75">
      <c r="A1384" s="10">
        <v>12012010592</v>
      </c>
      <c r="B1384" s="8" t="s">
        <v>3019</v>
      </c>
      <c r="C1384" s="8"/>
      <c r="D1384" s="8"/>
      <c r="E1384" s="8"/>
      <c r="F1384" s="8" t="s">
        <v>3096</v>
      </c>
      <c r="G1384" s="11" t="s">
        <v>70</v>
      </c>
      <c r="H1384" s="8" t="s">
        <v>3097</v>
      </c>
      <c r="I1384" s="11" t="s">
        <v>23</v>
      </c>
      <c r="J1384" s="40">
        <v>7941000</v>
      </c>
      <c r="K1384" s="240">
        <v>7941000</v>
      </c>
      <c r="L1384" s="40">
        <v>7941000</v>
      </c>
      <c r="M1384" s="39">
        <f t="shared" si="13"/>
        <v>0</v>
      </c>
      <c r="N1384" s="8"/>
      <c r="P1384" s="74"/>
    </row>
    <row r="1385" spans="1:16" ht="33.75">
      <c r="A1385" s="10">
        <v>12012010595</v>
      </c>
      <c r="B1385" s="8" t="s">
        <v>3058</v>
      </c>
      <c r="C1385" s="8"/>
      <c r="D1385" s="8"/>
      <c r="E1385" s="8"/>
      <c r="F1385" s="8" t="s">
        <v>3098</v>
      </c>
      <c r="G1385" s="11" t="s">
        <v>283</v>
      </c>
      <c r="H1385" s="8" t="s">
        <v>3099</v>
      </c>
      <c r="I1385" s="11" t="s">
        <v>23</v>
      </c>
      <c r="J1385" s="40">
        <v>50454082</v>
      </c>
      <c r="K1385" s="240">
        <v>50454082</v>
      </c>
      <c r="L1385" s="40">
        <v>50454082</v>
      </c>
      <c r="M1385" s="39">
        <f t="shared" si="13"/>
        <v>0</v>
      </c>
      <c r="N1385" s="8"/>
      <c r="P1385" s="74"/>
    </row>
    <row r="1386" spans="1:16" ht="33.75">
      <c r="A1386" s="10">
        <v>12012010596</v>
      </c>
      <c r="B1386" s="8" t="s">
        <v>3100</v>
      </c>
      <c r="C1386" s="8"/>
      <c r="D1386" s="8"/>
      <c r="E1386" s="8"/>
      <c r="F1386" s="8" t="s">
        <v>3101</v>
      </c>
      <c r="G1386" s="11" t="s">
        <v>283</v>
      </c>
      <c r="H1386" s="8" t="s">
        <v>3102</v>
      </c>
      <c r="I1386" s="11" t="s">
        <v>283</v>
      </c>
      <c r="J1386" s="40">
        <v>260724938</v>
      </c>
      <c r="K1386" s="240">
        <v>260724938</v>
      </c>
      <c r="L1386" s="40">
        <v>260724938</v>
      </c>
      <c r="M1386" s="39">
        <f t="shared" si="13"/>
        <v>0</v>
      </c>
      <c r="N1386" s="8"/>
      <c r="P1386" s="74"/>
    </row>
    <row r="1387" spans="1:16" ht="33.75">
      <c r="A1387" s="10">
        <v>12012010596</v>
      </c>
      <c r="B1387" s="8" t="s">
        <v>3103</v>
      </c>
      <c r="C1387" s="8"/>
      <c r="D1387" s="8"/>
      <c r="E1387" s="8"/>
      <c r="F1387" s="8" t="s">
        <v>3098</v>
      </c>
      <c r="G1387" s="11" t="s">
        <v>283</v>
      </c>
      <c r="H1387" s="8" t="s">
        <v>3102</v>
      </c>
      <c r="I1387" s="11" t="s">
        <v>283</v>
      </c>
      <c r="J1387" s="40">
        <v>312543676</v>
      </c>
      <c r="K1387" s="240">
        <v>312543676</v>
      </c>
      <c r="L1387" s="40">
        <v>312543676</v>
      </c>
      <c r="M1387" s="39">
        <f t="shared" si="13"/>
        <v>0</v>
      </c>
      <c r="N1387" s="8"/>
      <c r="P1387" s="74"/>
    </row>
    <row r="1388" spans="1:16" ht="33.75">
      <c r="A1388" s="10">
        <v>12012010596</v>
      </c>
      <c r="B1388" s="8" t="s">
        <v>3104</v>
      </c>
      <c r="C1388" s="8"/>
      <c r="D1388" s="8"/>
      <c r="E1388" s="8"/>
      <c r="F1388" s="8" t="s">
        <v>3098</v>
      </c>
      <c r="G1388" s="11" t="s">
        <v>283</v>
      </c>
      <c r="H1388" s="8" t="s">
        <v>3102</v>
      </c>
      <c r="I1388" s="11" t="s">
        <v>283</v>
      </c>
      <c r="J1388" s="40">
        <v>266518381</v>
      </c>
      <c r="K1388" s="240">
        <v>266518381</v>
      </c>
      <c r="L1388" s="40">
        <v>266518381</v>
      </c>
      <c r="M1388" s="39">
        <f t="shared" si="13"/>
        <v>0</v>
      </c>
      <c r="N1388" s="8"/>
      <c r="P1388" s="74"/>
    </row>
    <row r="1389" spans="1:16" ht="33.75">
      <c r="A1389" s="10">
        <v>12012010596</v>
      </c>
      <c r="B1389" s="8" t="s">
        <v>3105</v>
      </c>
      <c r="C1389" s="8"/>
      <c r="D1389" s="8"/>
      <c r="E1389" s="8"/>
      <c r="F1389" s="8" t="s">
        <v>3098</v>
      </c>
      <c r="G1389" s="11" t="s">
        <v>283</v>
      </c>
      <c r="H1389" s="8" t="s">
        <v>3102</v>
      </c>
      <c r="I1389" s="11" t="s">
        <v>283</v>
      </c>
      <c r="J1389" s="40">
        <v>242689730</v>
      </c>
      <c r="K1389" s="240">
        <v>242689730</v>
      </c>
      <c r="L1389" s="40">
        <v>242689730</v>
      </c>
      <c r="M1389" s="39">
        <f t="shared" si="13"/>
        <v>0</v>
      </c>
      <c r="N1389" s="8"/>
      <c r="P1389" s="74"/>
    </row>
    <row r="1390" spans="1:16" ht="33.75">
      <c r="A1390" s="10">
        <v>12012010596</v>
      </c>
      <c r="B1390" s="8" t="s">
        <v>3106</v>
      </c>
      <c r="C1390" s="8"/>
      <c r="D1390" s="8"/>
      <c r="E1390" s="8"/>
      <c r="F1390" s="8" t="s">
        <v>3098</v>
      </c>
      <c r="G1390" s="11" t="s">
        <v>283</v>
      </c>
      <c r="H1390" s="8" t="s">
        <v>3102</v>
      </c>
      <c r="I1390" s="11" t="s">
        <v>23</v>
      </c>
      <c r="J1390" s="40">
        <v>86674019</v>
      </c>
      <c r="K1390" s="240">
        <v>86674019</v>
      </c>
      <c r="L1390" s="40">
        <v>86674019</v>
      </c>
      <c r="M1390" s="39">
        <f t="shared" si="13"/>
        <v>0</v>
      </c>
      <c r="N1390" s="8"/>
      <c r="P1390" s="74"/>
    </row>
    <row r="1391" spans="1:16" ht="33.75">
      <c r="A1391" s="10">
        <v>12012010596</v>
      </c>
      <c r="B1391" s="8" t="s">
        <v>3107</v>
      </c>
      <c r="C1391" s="8"/>
      <c r="D1391" s="8"/>
      <c r="E1391" s="8"/>
      <c r="F1391" s="8" t="s">
        <v>3098</v>
      </c>
      <c r="G1391" s="11" t="s">
        <v>283</v>
      </c>
      <c r="H1391" s="8" t="s">
        <v>3102</v>
      </c>
      <c r="I1391" s="11" t="s">
        <v>283</v>
      </c>
      <c r="J1391" s="40">
        <v>77282826</v>
      </c>
      <c r="K1391" s="240">
        <v>77282826</v>
      </c>
      <c r="L1391" s="40">
        <v>77282826</v>
      </c>
      <c r="M1391" s="39">
        <f t="shared" si="13"/>
        <v>0</v>
      </c>
      <c r="N1391" s="8"/>
      <c r="P1391" s="74"/>
    </row>
    <row r="1392" spans="1:16" ht="33.75">
      <c r="A1392" s="10">
        <v>12012010597</v>
      </c>
      <c r="B1392" s="8" t="s">
        <v>3108</v>
      </c>
      <c r="C1392" s="8"/>
      <c r="D1392" s="8"/>
      <c r="E1392" s="8"/>
      <c r="F1392" s="8" t="s">
        <v>3098</v>
      </c>
      <c r="G1392" s="11" t="s">
        <v>283</v>
      </c>
      <c r="H1392" s="8" t="s">
        <v>3102</v>
      </c>
      <c r="I1392" s="11" t="s">
        <v>283</v>
      </c>
      <c r="J1392" s="40">
        <v>66657035</v>
      </c>
      <c r="K1392" s="240">
        <v>66657035</v>
      </c>
      <c r="L1392" s="40">
        <v>66657035</v>
      </c>
      <c r="M1392" s="39">
        <f t="shared" si="13"/>
        <v>0</v>
      </c>
      <c r="N1392" s="8"/>
      <c r="P1392" s="74"/>
    </row>
    <row r="1393" spans="1:16" ht="33.75">
      <c r="A1393" s="10">
        <v>12012010597</v>
      </c>
      <c r="B1393" s="8" t="s">
        <v>3043</v>
      </c>
      <c r="C1393" s="8"/>
      <c r="D1393" s="8"/>
      <c r="E1393" s="8"/>
      <c r="F1393" s="8" t="s">
        <v>3098</v>
      </c>
      <c r="G1393" s="11" t="s">
        <v>283</v>
      </c>
      <c r="H1393" s="8" t="s">
        <v>3102</v>
      </c>
      <c r="I1393" s="11" t="s">
        <v>23</v>
      </c>
      <c r="J1393" s="40">
        <v>54162494</v>
      </c>
      <c r="K1393" s="240">
        <v>54162494</v>
      </c>
      <c r="L1393" s="40">
        <v>54162494</v>
      </c>
      <c r="M1393" s="39">
        <f t="shared" si="13"/>
        <v>0</v>
      </c>
      <c r="N1393" s="8"/>
      <c r="P1393" s="74"/>
    </row>
    <row r="1394" spans="1:16" ht="45">
      <c r="A1394" s="6">
        <v>1201201061</v>
      </c>
      <c r="B1394" s="8" t="s">
        <v>2616</v>
      </c>
      <c r="C1394" s="9">
        <v>7</v>
      </c>
      <c r="D1394" s="8" t="s">
        <v>3109</v>
      </c>
      <c r="E1394" s="7" t="s">
        <v>17</v>
      </c>
      <c r="F1394" s="8"/>
      <c r="G1394" s="8"/>
      <c r="H1394" s="8"/>
      <c r="I1394" s="8"/>
      <c r="J1394" s="39">
        <v>126737000</v>
      </c>
      <c r="K1394" s="244">
        <f>+K1395</f>
        <v>126737000</v>
      </c>
      <c r="L1394" s="39"/>
      <c r="M1394" s="39">
        <f t="shared" si="13"/>
        <v>0</v>
      </c>
      <c r="N1394" s="7" t="s">
        <v>995</v>
      </c>
      <c r="P1394" s="74"/>
    </row>
    <row r="1395" spans="1:16" ht="33.75">
      <c r="A1395" s="10">
        <v>12012010611</v>
      </c>
      <c r="B1395" s="11" t="s">
        <v>3008</v>
      </c>
      <c r="C1395" s="8"/>
      <c r="D1395" s="8"/>
      <c r="E1395" s="8"/>
      <c r="F1395" s="8" t="s">
        <v>3110</v>
      </c>
      <c r="G1395" s="11" t="s">
        <v>70</v>
      </c>
      <c r="H1395" s="8" t="s">
        <v>3111</v>
      </c>
      <c r="I1395" s="11" t="s">
        <v>118</v>
      </c>
      <c r="J1395" s="40">
        <v>126737000</v>
      </c>
      <c r="K1395" s="240">
        <v>126737000</v>
      </c>
      <c r="L1395" s="40">
        <v>126737000</v>
      </c>
      <c r="M1395" s="39">
        <f t="shared" si="13"/>
        <v>0</v>
      </c>
      <c r="N1395" s="8"/>
      <c r="P1395" s="74"/>
    </row>
    <row r="1396" spans="1:16" ht="56.25">
      <c r="A1396" s="6">
        <v>1201201068</v>
      </c>
      <c r="B1396" s="8" t="s">
        <v>3112</v>
      </c>
      <c r="C1396" s="9">
        <v>4</v>
      </c>
      <c r="D1396" s="8" t="s">
        <v>3113</v>
      </c>
      <c r="E1396" s="7" t="s">
        <v>17</v>
      </c>
      <c r="F1396" s="8"/>
      <c r="G1396" s="8"/>
      <c r="H1396" s="8"/>
      <c r="I1396" s="8"/>
      <c r="J1396" s="39">
        <v>25513000</v>
      </c>
      <c r="K1396" s="244">
        <f>+K1397</f>
        <v>25513000</v>
      </c>
      <c r="L1396" s="39"/>
      <c r="M1396" s="39">
        <f t="shared" si="13"/>
        <v>0</v>
      </c>
      <c r="N1396" s="7" t="s">
        <v>995</v>
      </c>
      <c r="P1396" s="74"/>
    </row>
    <row r="1397" spans="1:16" ht="22.5">
      <c r="A1397" s="10">
        <v>12012010680</v>
      </c>
      <c r="B1397" s="11" t="s">
        <v>3114</v>
      </c>
      <c r="C1397" s="8"/>
      <c r="D1397" s="8"/>
      <c r="E1397" s="8"/>
      <c r="F1397" s="8" t="s">
        <v>3115</v>
      </c>
      <c r="G1397" s="11" t="s">
        <v>3116</v>
      </c>
      <c r="H1397" s="8" t="s">
        <v>3117</v>
      </c>
      <c r="I1397" s="11" t="s">
        <v>23</v>
      </c>
      <c r="J1397" s="40">
        <v>25513000</v>
      </c>
      <c r="K1397" s="240">
        <v>25513000</v>
      </c>
      <c r="L1397" s="40">
        <v>25513000</v>
      </c>
      <c r="M1397" s="39">
        <f t="shared" si="13"/>
        <v>0</v>
      </c>
      <c r="N1397" s="8"/>
      <c r="P1397" s="74"/>
    </row>
    <row r="1398" spans="1:16" ht="56.25">
      <c r="A1398" s="6">
        <v>1201201075</v>
      </c>
      <c r="B1398" s="8" t="s">
        <v>3085</v>
      </c>
      <c r="C1398" s="9">
        <v>4</v>
      </c>
      <c r="D1398" s="8" t="s">
        <v>3118</v>
      </c>
      <c r="E1398" s="7" t="s">
        <v>318</v>
      </c>
      <c r="F1398" s="8"/>
      <c r="G1398" s="8"/>
      <c r="H1398" s="8"/>
      <c r="I1398" s="8"/>
      <c r="J1398" s="39">
        <v>62867000</v>
      </c>
      <c r="K1398" s="244">
        <f>+K1399</f>
        <v>62867000</v>
      </c>
      <c r="L1398" s="39"/>
      <c r="M1398" s="39">
        <f t="shared" si="13"/>
        <v>0</v>
      </c>
      <c r="N1398" s="7" t="s">
        <v>995</v>
      </c>
      <c r="P1398" s="74"/>
    </row>
    <row r="1399" spans="1:16" ht="45">
      <c r="A1399" s="10">
        <v>12012010750</v>
      </c>
      <c r="B1399" s="11" t="s">
        <v>3087</v>
      </c>
      <c r="C1399" s="8"/>
      <c r="D1399" s="8"/>
      <c r="E1399" s="8"/>
      <c r="F1399" s="8" t="s">
        <v>3016</v>
      </c>
      <c r="G1399" s="11" t="s">
        <v>283</v>
      </c>
      <c r="H1399" s="8" t="s">
        <v>3119</v>
      </c>
      <c r="I1399" s="11" t="s">
        <v>118</v>
      </c>
      <c r="J1399" s="40">
        <v>62867000</v>
      </c>
      <c r="K1399" s="240">
        <v>62867000</v>
      </c>
      <c r="L1399" s="40">
        <v>62867000</v>
      </c>
      <c r="M1399" s="39">
        <f t="shared" si="13"/>
        <v>0</v>
      </c>
      <c r="N1399" s="8"/>
      <c r="P1399" s="74"/>
    </row>
    <row r="1400" spans="1:16" ht="45">
      <c r="A1400" s="6">
        <v>1201201076</v>
      </c>
      <c r="B1400" s="8" t="s">
        <v>2684</v>
      </c>
      <c r="C1400" s="9">
        <v>4</v>
      </c>
      <c r="D1400" s="8" t="s">
        <v>3120</v>
      </c>
      <c r="E1400" s="7" t="s">
        <v>152</v>
      </c>
      <c r="F1400" s="8"/>
      <c r="G1400" s="8"/>
      <c r="H1400" s="8"/>
      <c r="I1400" s="8"/>
      <c r="J1400" s="39">
        <v>15000000</v>
      </c>
      <c r="K1400" s="244">
        <f>+K1401</f>
        <v>15000000</v>
      </c>
      <c r="L1400" s="39"/>
      <c r="M1400" s="39">
        <f t="shared" si="13"/>
        <v>0</v>
      </c>
      <c r="N1400" s="7" t="s">
        <v>995</v>
      </c>
      <c r="P1400" s="74"/>
    </row>
    <row r="1401" spans="1:16" ht="33.75">
      <c r="A1401" s="10">
        <v>12012010761</v>
      </c>
      <c r="B1401" s="8" t="s">
        <v>2686</v>
      </c>
      <c r="C1401" s="8"/>
      <c r="D1401" s="8"/>
      <c r="E1401" s="8"/>
      <c r="F1401" s="8" t="s">
        <v>3121</v>
      </c>
      <c r="G1401" s="11" t="s">
        <v>2077</v>
      </c>
      <c r="H1401" s="8" t="s">
        <v>3122</v>
      </c>
      <c r="I1401" s="11" t="s">
        <v>418</v>
      </c>
      <c r="J1401" s="40">
        <v>15000000</v>
      </c>
      <c r="K1401" s="240">
        <v>15000000</v>
      </c>
      <c r="L1401" s="40">
        <v>15000000</v>
      </c>
      <c r="M1401" s="39">
        <f t="shared" si="13"/>
        <v>0</v>
      </c>
      <c r="N1401" s="8"/>
      <c r="P1401" s="74"/>
    </row>
    <row r="1402" spans="1:16" ht="33.75">
      <c r="A1402" s="6">
        <v>1201201078</v>
      </c>
      <c r="B1402" s="8" t="s">
        <v>2715</v>
      </c>
      <c r="C1402" s="9">
        <v>5</v>
      </c>
      <c r="D1402" s="8" t="s">
        <v>3123</v>
      </c>
      <c r="E1402" s="7" t="s">
        <v>17</v>
      </c>
      <c r="F1402" s="8"/>
      <c r="G1402" s="8"/>
      <c r="H1402" s="8"/>
      <c r="I1402" s="8"/>
      <c r="J1402" s="39">
        <v>9000000</v>
      </c>
      <c r="K1402" s="244">
        <f>+K1403</f>
        <v>9000000</v>
      </c>
      <c r="L1402" s="39"/>
      <c r="M1402" s="39">
        <f t="shared" si="13"/>
        <v>0</v>
      </c>
      <c r="N1402" s="7" t="s">
        <v>995</v>
      </c>
      <c r="P1402" s="74"/>
    </row>
    <row r="1403" spans="1:16" ht="56.25">
      <c r="A1403" s="10">
        <v>12012010780</v>
      </c>
      <c r="B1403" s="8" t="s">
        <v>2718</v>
      </c>
      <c r="C1403" s="8"/>
      <c r="D1403" s="8"/>
      <c r="E1403" s="8"/>
      <c r="F1403" s="8" t="s">
        <v>3124</v>
      </c>
      <c r="G1403" s="11" t="s">
        <v>133</v>
      </c>
      <c r="H1403" s="8" t="s">
        <v>3125</v>
      </c>
      <c r="I1403" s="11" t="s">
        <v>118</v>
      </c>
      <c r="J1403" s="40">
        <v>9000000</v>
      </c>
      <c r="K1403" s="240">
        <v>9000000</v>
      </c>
      <c r="L1403" s="40">
        <v>9000000</v>
      </c>
      <c r="M1403" s="39">
        <f t="shared" si="13"/>
        <v>0</v>
      </c>
      <c r="N1403" s="8"/>
      <c r="P1403" s="74"/>
    </row>
    <row r="1404" spans="1:16" s="272" customFormat="1">
      <c r="A1404" s="267"/>
      <c r="B1404" s="269" t="s">
        <v>4362</v>
      </c>
      <c r="C1404" s="268"/>
      <c r="D1404" s="268"/>
      <c r="E1404" s="268"/>
      <c r="F1404" s="268"/>
      <c r="G1404" s="269"/>
      <c r="H1404" s="268"/>
      <c r="I1404" s="269"/>
      <c r="J1404" s="270"/>
      <c r="K1404" s="271">
        <f>+K1405+K1421+K1426+K1428+K1430+K1432+K1441+K1443</f>
        <v>1673545291</v>
      </c>
      <c r="L1404" s="270"/>
      <c r="M1404" s="270"/>
      <c r="N1404" s="268"/>
      <c r="P1404" s="273"/>
    </row>
    <row r="1405" spans="1:16" s="57" customFormat="1" ht="39" customHeight="1">
      <c r="A1405" s="53">
        <v>1201201101</v>
      </c>
      <c r="B1405" s="55" t="s">
        <v>15</v>
      </c>
      <c r="C1405" s="85">
        <v>4</v>
      </c>
      <c r="D1405" s="55" t="s">
        <v>172</v>
      </c>
      <c r="E1405" s="54" t="s">
        <v>152</v>
      </c>
      <c r="F1405" s="55"/>
      <c r="G1405" s="55"/>
      <c r="H1405" s="55"/>
      <c r="I1405" s="55"/>
      <c r="J1405" s="56">
        <v>590036320</v>
      </c>
      <c r="K1405" s="243">
        <f>SUM(K1406:K1420)</f>
        <v>590068320</v>
      </c>
      <c r="L1405" s="56"/>
      <c r="M1405" s="56">
        <f t="shared" si="13"/>
        <v>32000</v>
      </c>
      <c r="N1405" s="54" t="s">
        <v>1036</v>
      </c>
      <c r="P1405" s="88">
        <f>+K1405+K1421+K1426+K1428+K1430+K1432+K1441+K1443+K457+K460+K918</f>
        <v>1799280491</v>
      </c>
    </row>
    <row r="1406" spans="1:16" ht="29.25" customHeight="1">
      <c r="A1406" s="10">
        <v>12012011010</v>
      </c>
      <c r="B1406" s="11" t="s">
        <v>19</v>
      </c>
      <c r="C1406" s="8"/>
      <c r="D1406" s="8"/>
      <c r="E1406" s="8"/>
      <c r="F1406" s="8" t="s">
        <v>1037</v>
      </c>
      <c r="G1406" s="11" t="s">
        <v>21</v>
      </c>
      <c r="H1406" s="8" t="s">
        <v>1038</v>
      </c>
      <c r="I1406" s="11" t="s">
        <v>23</v>
      </c>
      <c r="J1406" s="40">
        <v>4900000</v>
      </c>
      <c r="K1406" s="240">
        <v>4900000</v>
      </c>
      <c r="L1406" s="40">
        <v>4900000</v>
      </c>
      <c r="M1406" s="39">
        <f t="shared" si="13"/>
        <v>0</v>
      </c>
      <c r="N1406" s="8"/>
      <c r="P1406" s="74"/>
    </row>
    <row r="1407" spans="1:16" ht="30.75" customHeight="1">
      <c r="A1407" s="10">
        <v>12012011010</v>
      </c>
      <c r="B1407" s="8" t="s">
        <v>24</v>
      </c>
      <c r="C1407" s="8"/>
      <c r="D1407" s="8"/>
      <c r="E1407" s="8"/>
      <c r="F1407" s="8" t="s">
        <v>1039</v>
      </c>
      <c r="G1407" s="11" t="s">
        <v>21</v>
      </c>
      <c r="H1407" s="8" t="s">
        <v>1040</v>
      </c>
      <c r="I1407" s="11" t="s">
        <v>23</v>
      </c>
      <c r="J1407" s="40">
        <v>48600000</v>
      </c>
      <c r="K1407" s="240">
        <v>48600000</v>
      </c>
      <c r="L1407" s="40">
        <v>48600000</v>
      </c>
      <c r="M1407" s="39">
        <f t="shared" si="13"/>
        <v>0</v>
      </c>
      <c r="N1407" s="8"/>
      <c r="P1407" s="74"/>
    </row>
    <row r="1408" spans="1:16" ht="27" customHeight="1">
      <c r="A1408" s="10">
        <v>12012011010</v>
      </c>
      <c r="B1408" s="8" t="s">
        <v>359</v>
      </c>
      <c r="C1408" s="8"/>
      <c r="D1408" s="8"/>
      <c r="E1408" s="8"/>
      <c r="F1408" s="8" t="s">
        <v>1041</v>
      </c>
      <c r="G1408" s="11" t="s">
        <v>21</v>
      </c>
      <c r="H1408" s="8" t="s">
        <v>1042</v>
      </c>
      <c r="I1408" s="11" t="s">
        <v>133</v>
      </c>
      <c r="J1408" s="40">
        <v>10056000</v>
      </c>
      <c r="K1408" s="246">
        <v>10088000</v>
      </c>
      <c r="L1408" s="60">
        <v>10088000</v>
      </c>
      <c r="M1408" s="39">
        <f t="shared" si="13"/>
        <v>32000</v>
      </c>
      <c r="N1408" s="8"/>
      <c r="P1408" s="74"/>
    </row>
    <row r="1409" spans="1:16" ht="27.75" customHeight="1">
      <c r="A1409" s="10">
        <v>12012011010</v>
      </c>
      <c r="B1409" s="8" t="s">
        <v>27</v>
      </c>
      <c r="C1409" s="8"/>
      <c r="D1409" s="8"/>
      <c r="E1409" s="8"/>
      <c r="F1409" s="8" t="s">
        <v>1043</v>
      </c>
      <c r="G1409" s="11" t="s">
        <v>1044</v>
      </c>
      <c r="H1409" s="8" t="s">
        <v>1045</v>
      </c>
      <c r="I1409" s="11" t="s">
        <v>1044</v>
      </c>
      <c r="J1409" s="40">
        <v>4310000</v>
      </c>
      <c r="K1409" s="240">
        <v>4310000</v>
      </c>
      <c r="L1409" s="40">
        <v>4310000</v>
      </c>
      <c r="M1409" s="39">
        <f t="shared" si="13"/>
        <v>0</v>
      </c>
      <c r="N1409" s="8"/>
      <c r="P1409" s="74"/>
    </row>
    <row r="1410" spans="1:16" ht="30.75" customHeight="1">
      <c r="A1410" s="10">
        <v>12012011010</v>
      </c>
      <c r="B1410" s="8" t="s">
        <v>30</v>
      </c>
      <c r="C1410" s="8"/>
      <c r="D1410" s="8"/>
      <c r="E1410" s="8"/>
      <c r="F1410" s="8" t="s">
        <v>31</v>
      </c>
      <c r="G1410" s="11" t="s">
        <v>21</v>
      </c>
      <c r="H1410" s="8" t="s">
        <v>1046</v>
      </c>
      <c r="I1410" s="11" t="s">
        <v>213</v>
      </c>
      <c r="J1410" s="40">
        <v>120636000</v>
      </c>
      <c r="K1410" s="240">
        <v>120636000</v>
      </c>
      <c r="L1410" s="40">
        <v>120636000</v>
      </c>
      <c r="M1410" s="39">
        <f t="shared" si="13"/>
        <v>0</v>
      </c>
      <c r="N1410" s="8"/>
      <c r="P1410" s="74"/>
    </row>
    <row r="1411" spans="1:16" ht="25.5" customHeight="1">
      <c r="A1411" s="10">
        <v>12012011010</v>
      </c>
      <c r="B1411" s="8" t="s">
        <v>36</v>
      </c>
      <c r="C1411" s="8"/>
      <c r="D1411" s="8"/>
      <c r="E1411" s="8"/>
      <c r="F1411" s="8" t="s">
        <v>1047</v>
      </c>
      <c r="G1411" s="11" t="s">
        <v>21</v>
      </c>
      <c r="H1411" s="8" t="s">
        <v>38</v>
      </c>
      <c r="I1411" s="11" t="s">
        <v>23</v>
      </c>
      <c r="J1411" s="40">
        <v>174000</v>
      </c>
      <c r="K1411" s="240">
        <v>174000</v>
      </c>
      <c r="L1411" s="40">
        <v>174000</v>
      </c>
      <c r="M1411" s="39">
        <f t="shared" si="13"/>
        <v>0</v>
      </c>
      <c r="N1411" s="8"/>
      <c r="P1411" s="74"/>
    </row>
    <row r="1412" spans="1:16" ht="32.25" customHeight="1">
      <c r="A1412" s="10">
        <v>12012011011</v>
      </c>
      <c r="B1412" s="11" t="s">
        <v>39</v>
      </c>
      <c r="C1412" s="8"/>
      <c r="D1412" s="8"/>
      <c r="E1412" s="8"/>
      <c r="F1412" s="8" t="s">
        <v>1048</v>
      </c>
      <c r="G1412" s="11" t="s">
        <v>21</v>
      </c>
      <c r="H1412" s="8" t="s">
        <v>41</v>
      </c>
      <c r="I1412" s="11" t="s">
        <v>23</v>
      </c>
      <c r="J1412" s="40">
        <v>42912440</v>
      </c>
      <c r="K1412" s="240">
        <v>42912440</v>
      </c>
      <c r="L1412" s="40">
        <v>42912440</v>
      </c>
      <c r="M1412" s="39">
        <f t="shared" si="13"/>
        <v>0</v>
      </c>
      <c r="N1412" s="8"/>
      <c r="P1412" s="74"/>
    </row>
    <row r="1413" spans="1:16" ht="32.25" customHeight="1">
      <c r="A1413" s="10">
        <v>120120110111</v>
      </c>
      <c r="B1413" s="8" t="s">
        <v>42</v>
      </c>
      <c r="C1413" s="8"/>
      <c r="D1413" s="8"/>
      <c r="E1413" s="8"/>
      <c r="F1413" s="8" t="s">
        <v>1049</v>
      </c>
      <c r="G1413" s="11" t="s">
        <v>21</v>
      </c>
      <c r="H1413" s="8" t="s">
        <v>675</v>
      </c>
      <c r="I1413" s="11" t="s">
        <v>23</v>
      </c>
      <c r="J1413" s="40">
        <v>18993000</v>
      </c>
      <c r="K1413" s="240">
        <v>18993000</v>
      </c>
      <c r="L1413" s="40">
        <v>18993000</v>
      </c>
      <c r="M1413" s="39">
        <f t="shared" si="13"/>
        <v>0</v>
      </c>
      <c r="N1413" s="8"/>
      <c r="P1413" s="74"/>
    </row>
    <row r="1414" spans="1:16" ht="30" customHeight="1">
      <c r="A1414" s="10">
        <v>12012011011</v>
      </c>
      <c r="B1414" s="8" t="s">
        <v>44</v>
      </c>
      <c r="C1414" s="8"/>
      <c r="D1414" s="8"/>
      <c r="E1414" s="8"/>
      <c r="F1414" s="8" t="s">
        <v>1050</v>
      </c>
      <c r="G1414" s="11" t="s">
        <v>21</v>
      </c>
      <c r="H1414" s="8" t="s">
        <v>1051</v>
      </c>
      <c r="I1414" s="11" t="s">
        <v>23</v>
      </c>
      <c r="J1414" s="40">
        <v>5516000</v>
      </c>
      <c r="K1414" s="240">
        <v>5516000</v>
      </c>
      <c r="L1414" s="40">
        <v>5516000</v>
      </c>
      <c r="M1414" s="39">
        <f t="shared" si="13"/>
        <v>0</v>
      </c>
      <c r="N1414" s="8"/>
      <c r="P1414" s="74"/>
    </row>
    <row r="1415" spans="1:16" ht="36.75" customHeight="1">
      <c r="A1415" s="10">
        <v>12012011011</v>
      </c>
      <c r="B1415" s="8" t="s">
        <v>47</v>
      </c>
      <c r="C1415" s="8"/>
      <c r="D1415" s="8"/>
      <c r="E1415" s="8"/>
      <c r="F1415" s="8" t="s">
        <v>1052</v>
      </c>
      <c r="G1415" s="11" t="s">
        <v>70</v>
      </c>
      <c r="H1415" s="8" t="s">
        <v>1053</v>
      </c>
      <c r="I1415" s="11" t="s">
        <v>23</v>
      </c>
      <c r="J1415" s="40">
        <v>27613000</v>
      </c>
      <c r="K1415" s="240">
        <v>27613000</v>
      </c>
      <c r="L1415" s="40">
        <v>27613000</v>
      </c>
      <c r="M1415" s="39">
        <f t="shared" si="13"/>
        <v>0</v>
      </c>
      <c r="N1415" s="8"/>
      <c r="P1415" s="74"/>
    </row>
    <row r="1416" spans="1:16" ht="33" customHeight="1">
      <c r="A1416" s="10">
        <v>12012011011</v>
      </c>
      <c r="B1416" s="8" t="s">
        <v>51</v>
      </c>
      <c r="C1416" s="8"/>
      <c r="D1416" s="8"/>
      <c r="E1416" s="8"/>
      <c r="F1416" s="8" t="s">
        <v>1054</v>
      </c>
      <c r="G1416" s="11" t="s">
        <v>375</v>
      </c>
      <c r="H1416" s="8" t="s">
        <v>910</v>
      </c>
      <c r="I1416" s="11" t="s">
        <v>23</v>
      </c>
      <c r="J1416" s="40">
        <v>18108000</v>
      </c>
      <c r="K1416" s="240">
        <v>18108000</v>
      </c>
      <c r="L1416" s="40">
        <v>18108000</v>
      </c>
      <c r="M1416" s="39">
        <f t="shared" si="13"/>
        <v>0</v>
      </c>
      <c r="N1416" s="8"/>
      <c r="P1416" s="74"/>
    </row>
    <row r="1417" spans="1:16" ht="36" customHeight="1">
      <c r="A1417" s="10">
        <v>12012011011</v>
      </c>
      <c r="B1417" s="11" t="s">
        <v>54</v>
      </c>
      <c r="C1417" s="8"/>
      <c r="D1417" s="8"/>
      <c r="E1417" s="8"/>
      <c r="F1417" s="8" t="s">
        <v>1055</v>
      </c>
      <c r="G1417" s="11" t="s">
        <v>21</v>
      </c>
      <c r="H1417" s="8" t="s">
        <v>1056</v>
      </c>
      <c r="I1417" s="11" t="s">
        <v>23</v>
      </c>
      <c r="J1417" s="40">
        <v>90114000</v>
      </c>
      <c r="K1417" s="240">
        <v>90114000</v>
      </c>
      <c r="L1417" s="40">
        <v>90114000</v>
      </c>
      <c r="M1417" s="39">
        <f t="shared" si="13"/>
        <v>0</v>
      </c>
      <c r="N1417" s="8"/>
      <c r="P1417" s="74"/>
    </row>
    <row r="1418" spans="1:16" ht="33" customHeight="1">
      <c r="A1418" s="10">
        <v>12012011011</v>
      </c>
      <c r="B1418" s="8" t="s">
        <v>57</v>
      </c>
      <c r="C1418" s="8"/>
      <c r="D1418" s="8"/>
      <c r="E1418" s="8"/>
      <c r="F1418" s="11" t="s">
        <v>1057</v>
      </c>
      <c r="G1418" s="11" t="s">
        <v>21</v>
      </c>
      <c r="H1418" s="8" t="s">
        <v>1058</v>
      </c>
      <c r="I1418" s="11" t="s">
        <v>23</v>
      </c>
      <c r="J1418" s="40">
        <v>90110000</v>
      </c>
      <c r="K1418" s="240">
        <v>90110000</v>
      </c>
      <c r="L1418" s="40">
        <v>90110000</v>
      </c>
      <c r="M1418" s="39">
        <f t="shared" si="13"/>
        <v>0</v>
      </c>
      <c r="N1418" s="8"/>
      <c r="P1418" s="74"/>
    </row>
    <row r="1419" spans="1:16" ht="40.5" customHeight="1">
      <c r="A1419" s="10">
        <v>12012011011</v>
      </c>
      <c r="B1419" s="8" t="s">
        <v>60</v>
      </c>
      <c r="C1419" s="8"/>
      <c r="D1419" s="8"/>
      <c r="E1419" s="8"/>
      <c r="F1419" s="8" t="s">
        <v>1059</v>
      </c>
      <c r="G1419" s="11" t="s">
        <v>23</v>
      </c>
      <c r="H1419" s="8" t="s">
        <v>35</v>
      </c>
      <c r="I1419" s="11" t="s">
        <v>23</v>
      </c>
      <c r="J1419" s="40">
        <v>97466880</v>
      </c>
      <c r="K1419" s="240">
        <v>97466880</v>
      </c>
      <c r="L1419" s="40">
        <v>97466880</v>
      </c>
      <c r="M1419" s="39">
        <f t="shared" si="13"/>
        <v>0</v>
      </c>
      <c r="N1419" s="8"/>
      <c r="P1419" s="74"/>
    </row>
    <row r="1420" spans="1:16" ht="57" customHeight="1">
      <c r="A1420" s="10">
        <v>12012011012</v>
      </c>
      <c r="B1420" s="8" t="s">
        <v>294</v>
      </c>
      <c r="C1420" s="8"/>
      <c r="D1420" s="8"/>
      <c r="E1420" s="8"/>
      <c r="F1420" s="8" t="s">
        <v>1060</v>
      </c>
      <c r="G1420" s="11" t="s">
        <v>21</v>
      </c>
      <c r="H1420" s="8" t="s">
        <v>296</v>
      </c>
      <c r="I1420" s="11" t="s">
        <v>174</v>
      </c>
      <c r="J1420" s="40">
        <v>10527000</v>
      </c>
      <c r="K1420" s="240">
        <v>10527000</v>
      </c>
      <c r="L1420" s="40">
        <v>10527000</v>
      </c>
      <c r="M1420" s="39">
        <f t="shared" si="13"/>
        <v>0</v>
      </c>
      <c r="N1420" s="8"/>
      <c r="P1420" s="74"/>
    </row>
    <row r="1421" spans="1:16" ht="33.75">
      <c r="A1421" s="6">
        <v>1201201102</v>
      </c>
      <c r="B1421" s="8" t="s">
        <v>66</v>
      </c>
      <c r="C1421" s="9">
        <v>2</v>
      </c>
      <c r="D1421" s="8" t="s">
        <v>1061</v>
      </c>
      <c r="E1421" s="7" t="s">
        <v>152</v>
      </c>
      <c r="F1421" s="8"/>
      <c r="G1421" s="8"/>
      <c r="H1421" s="8"/>
      <c r="I1421" s="8"/>
      <c r="J1421" s="39">
        <v>123430200</v>
      </c>
      <c r="K1421" s="244">
        <f>SUM(K1422:K1425)</f>
        <v>123430200</v>
      </c>
      <c r="L1421" s="39"/>
      <c r="M1421" s="39">
        <f t="shared" si="13"/>
        <v>0</v>
      </c>
      <c r="N1421" s="7" t="s">
        <v>1036</v>
      </c>
      <c r="P1421" s="74"/>
    </row>
    <row r="1422" spans="1:16" ht="22.5">
      <c r="A1422" s="10">
        <v>12012011020</v>
      </c>
      <c r="B1422" s="8" t="s">
        <v>68</v>
      </c>
      <c r="C1422" s="8"/>
      <c r="D1422" s="8"/>
      <c r="E1422" s="8"/>
      <c r="F1422" s="8" t="s">
        <v>1062</v>
      </c>
      <c r="G1422" s="11" t="s">
        <v>133</v>
      </c>
      <c r="H1422" s="8" t="s">
        <v>1063</v>
      </c>
      <c r="I1422" s="11" t="s">
        <v>23</v>
      </c>
      <c r="J1422" s="40">
        <v>4194000</v>
      </c>
      <c r="K1422" s="240">
        <v>4194000</v>
      </c>
      <c r="L1422" s="40">
        <v>4194000</v>
      </c>
      <c r="M1422" s="39">
        <f t="shared" si="13"/>
        <v>0</v>
      </c>
      <c r="N1422" s="8"/>
      <c r="P1422" s="74"/>
    </row>
    <row r="1423" spans="1:16" ht="33.75">
      <c r="A1423" s="10">
        <v>12012011022</v>
      </c>
      <c r="B1423" s="8" t="s">
        <v>136</v>
      </c>
      <c r="C1423" s="8"/>
      <c r="D1423" s="8"/>
      <c r="E1423" s="8"/>
      <c r="F1423" s="8" t="s">
        <v>1064</v>
      </c>
      <c r="G1423" s="11" t="s">
        <v>133</v>
      </c>
      <c r="H1423" s="8" t="s">
        <v>1022</v>
      </c>
      <c r="I1423" s="11" t="s">
        <v>23</v>
      </c>
      <c r="J1423" s="40">
        <v>20000000</v>
      </c>
      <c r="K1423" s="240">
        <v>20000000</v>
      </c>
      <c r="L1423" s="40">
        <v>20000000</v>
      </c>
      <c r="M1423" s="39">
        <f t="shared" si="13"/>
        <v>0</v>
      </c>
      <c r="N1423" s="8"/>
      <c r="P1423" s="74"/>
    </row>
    <row r="1424" spans="1:16" ht="33.75">
      <c r="A1424" s="10">
        <v>12012011022</v>
      </c>
      <c r="B1424" s="8" t="s">
        <v>80</v>
      </c>
      <c r="C1424" s="8"/>
      <c r="D1424" s="8"/>
      <c r="E1424" s="8"/>
      <c r="F1424" s="8" t="s">
        <v>1065</v>
      </c>
      <c r="G1424" s="11" t="s">
        <v>1044</v>
      </c>
      <c r="H1424" s="8" t="s">
        <v>1066</v>
      </c>
      <c r="I1424" s="11" t="s">
        <v>23</v>
      </c>
      <c r="J1424" s="40">
        <v>98226200</v>
      </c>
      <c r="K1424" s="240">
        <v>98226200</v>
      </c>
      <c r="L1424" s="40">
        <v>98226200</v>
      </c>
      <c r="M1424" s="39">
        <f t="shared" si="13"/>
        <v>0</v>
      </c>
      <c r="N1424" s="8"/>
      <c r="P1424" s="74"/>
    </row>
    <row r="1425" spans="1:16" ht="45">
      <c r="A1425" s="10">
        <v>12012011022</v>
      </c>
      <c r="B1425" s="8" t="s">
        <v>252</v>
      </c>
      <c r="C1425" s="8"/>
      <c r="D1425" s="8"/>
      <c r="E1425" s="8"/>
      <c r="F1425" s="8" t="s">
        <v>1067</v>
      </c>
      <c r="G1425" s="11" t="s">
        <v>133</v>
      </c>
      <c r="H1425" s="8" t="s">
        <v>1068</v>
      </c>
      <c r="I1425" s="11" t="s">
        <v>23</v>
      </c>
      <c r="J1425" s="40">
        <v>1010000</v>
      </c>
      <c r="K1425" s="240">
        <v>1010000</v>
      </c>
      <c r="L1425" s="40">
        <v>1010000</v>
      </c>
      <c r="M1425" s="39">
        <f t="shared" si="13"/>
        <v>0</v>
      </c>
      <c r="N1425" s="8"/>
      <c r="P1425" s="74"/>
    </row>
    <row r="1426" spans="1:16" ht="22.5">
      <c r="A1426" s="6">
        <v>1201201103</v>
      </c>
      <c r="B1426" s="8" t="s">
        <v>94</v>
      </c>
      <c r="C1426" s="9">
        <v>4</v>
      </c>
      <c r="D1426" s="8" t="s">
        <v>1069</v>
      </c>
      <c r="E1426" s="7" t="s">
        <v>152</v>
      </c>
      <c r="F1426" s="8"/>
      <c r="G1426" s="8"/>
      <c r="H1426" s="8"/>
      <c r="I1426" s="8"/>
      <c r="J1426" s="39">
        <v>25545000</v>
      </c>
      <c r="K1426" s="244">
        <f>+K1427</f>
        <v>25545000</v>
      </c>
      <c r="L1426" s="39"/>
      <c r="M1426" s="39">
        <f t="shared" si="13"/>
        <v>0</v>
      </c>
      <c r="N1426" s="7" t="s">
        <v>1036</v>
      </c>
      <c r="P1426" s="74"/>
    </row>
    <row r="1427" spans="1:16" ht="33.75">
      <c r="A1427" s="10">
        <v>12012011030</v>
      </c>
      <c r="B1427" s="8" t="s">
        <v>97</v>
      </c>
      <c r="C1427" s="8"/>
      <c r="D1427" s="8"/>
      <c r="E1427" s="8"/>
      <c r="F1427" s="8" t="s">
        <v>1070</v>
      </c>
      <c r="G1427" s="11" t="s">
        <v>1071</v>
      </c>
      <c r="H1427" s="8" t="s">
        <v>1072</v>
      </c>
      <c r="I1427" s="11" t="s">
        <v>23</v>
      </c>
      <c r="J1427" s="40">
        <v>25545000</v>
      </c>
      <c r="K1427" s="240">
        <v>25545000</v>
      </c>
      <c r="L1427" s="40">
        <v>25545000</v>
      </c>
      <c r="M1427" s="39">
        <f t="shared" si="13"/>
        <v>0</v>
      </c>
      <c r="N1427" s="8"/>
      <c r="P1427" s="74"/>
    </row>
    <row r="1428" spans="1:16" ht="33.75">
      <c r="A1428" s="6">
        <v>1201201105</v>
      </c>
      <c r="B1428" s="8" t="s">
        <v>165</v>
      </c>
      <c r="C1428" s="9">
        <v>4</v>
      </c>
      <c r="D1428" s="8" t="s">
        <v>1073</v>
      </c>
      <c r="E1428" s="7" t="s">
        <v>152</v>
      </c>
      <c r="F1428" s="8"/>
      <c r="G1428" s="8"/>
      <c r="H1428" s="8"/>
      <c r="I1428" s="8"/>
      <c r="J1428" s="39">
        <v>16913800</v>
      </c>
      <c r="K1428" s="244">
        <f>+K1429</f>
        <v>16913800</v>
      </c>
      <c r="L1428" s="39"/>
      <c r="M1428" s="39">
        <f t="shared" si="13"/>
        <v>0</v>
      </c>
      <c r="N1428" s="7" t="s">
        <v>1036</v>
      </c>
      <c r="P1428" s="74"/>
    </row>
    <row r="1429" spans="1:16" ht="45">
      <c r="A1429" s="10">
        <v>12012011050</v>
      </c>
      <c r="B1429" s="8" t="s">
        <v>802</v>
      </c>
      <c r="C1429" s="8"/>
      <c r="D1429" s="8"/>
      <c r="E1429" s="8"/>
      <c r="F1429" s="8" t="s">
        <v>1074</v>
      </c>
      <c r="G1429" s="11" t="s">
        <v>1075</v>
      </c>
      <c r="H1429" s="8" t="s">
        <v>1076</v>
      </c>
      <c r="I1429" s="11" t="s">
        <v>118</v>
      </c>
      <c r="J1429" s="40">
        <v>16913800</v>
      </c>
      <c r="K1429" s="240">
        <v>16913800</v>
      </c>
      <c r="L1429" s="40">
        <v>16913800</v>
      </c>
      <c r="M1429" s="39">
        <f t="shared" si="13"/>
        <v>0</v>
      </c>
      <c r="N1429" s="8"/>
      <c r="P1429" s="74"/>
    </row>
    <row r="1430" spans="1:16" ht="45">
      <c r="A1430" s="6">
        <v>1201201106</v>
      </c>
      <c r="B1430" s="8" t="s">
        <v>101</v>
      </c>
      <c r="C1430" s="9">
        <v>4</v>
      </c>
      <c r="D1430" s="8" t="s">
        <v>1077</v>
      </c>
      <c r="E1430" s="7" t="s">
        <v>17</v>
      </c>
      <c r="F1430" s="8"/>
      <c r="G1430" s="8"/>
      <c r="H1430" s="8"/>
      <c r="I1430" s="8"/>
      <c r="J1430" s="39">
        <v>15000000</v>
      </c>
      <c r="K1430" s="244">
        <f>+K1431</f>
        <v>15000000</v>
      </c>
      <c r="L1430" s="39"/>
      <c r="M1430" s="39">
        <f t="shared" si="13"/>
        <v>0</v>
      </c>
      <c r="N1430" s="7" t="s">
        <v>1036</v>
      </c>
      <c r="P1430" s="74"/>
    </row>
    <row r="1431" spans="1:16" s="57" customFormat="1" ht="45">
      <c r="A1431" s="82">
        <v>12012011060</v>
      </c>
      <c r="B1431" s="55" t="s">
        <v>103</v>
      </c>
      <c r="C1431" s="55"/>
      <c r="D1431" s="55"/>
      <c r="E1431" s="55"/>
      <c r="F1431" s="55" t="s">
        <v>1078</v>
      </c>
      <c r="G1431" s="83" t="s">
        <v>70</v>
      </c>
      <c r="H1431" s="55" t="s">
        <v>1079</v>
      </c>
      <c r="I1431" s="83" t="s">
        <v>23</v>
      </c>
      <c r="J1431" s="84">
        <v>15000000</v>
      </c>
      <c r="K1431" s="250">
        <v>15000000</v>
      </c>
      <c r="L1431" s="84">
        <v>15000000</v>
      </c>
      <c r="M1431" s="56">
        <f t="shared" si="13"/>
        <v>0</v>
      </c>
      <c r="N1431" s="55"/>
      <c r="P1431" s="75"/>
    </row>
    <row r="1432" spans="1:16" ht="33.75">
      <c r="A1432" s="6">
        <v>1201201159</v>
      </c>
      <c r="B1432" s="8" t="s">
        <v>2588</v>
      </c>
      <c r="C1432" s="9">
        <v>4</v>
      </c>
      <c r="D1432" s="8" t="s">
        <v>3126</v>
      </c>
      <c r="E1432" s="7" t="s">
        <v>152</v>
      </c>
      <c r="F1432" s="8"/>
      <c r="G1432" s="8"/>
      <c r="H1432" s="8"/>
      <c r="I1432" s="8"/>
      <c r="J1432" s="39">
        <v>694427971</v>
      </c>
      <c r="K1432" s="244">
        <f>SUM(K1433:K1440)</f>
        <v>694427971</v>
      </c>
      <c r="L1432" s="39"/>
      <c r="M1432" s="39">
        <f t="shared" si="13"/>
        <v>0</v>
      </c>
      <c r="N1432" s="7" t="s">
        <v>1036</v>
      </c>
      <c r="P1432" s="74"/>
    </row>
    <row r="1433" spans="1:16" ht="33.75">
      <c r="A1433" s="10">
        <v>12012011592</v>
      </c>
      <c r="B1433" s="8" t="s">
        <v>3019</v>
      </c>
      <c r="C1433" s="8"/>
      <c r="D1433" s="8"/>
      <c r="E1433" s="8"/>
      <c r="F1433" s="8" t="s">
        <v>3127</v>
      </c>
      <c r="G1433" s="11" t="s">
        <v>21</v>
      </c>
      <c r="H1433" s="8" t="s">
        <v>3128</v>
      </c>
      <c r="I1433" s="11" t="s">
        <v>23</v>
      </c>
      <c r="J1433" s="40">
        <v>12146000</v>
      </c>
      <c r="K1433" s="240">
        <v>12146000</v>
      </c>
      <c r="L1433" s="40">
        <v>12146000</v>
      </c>
      <c r="M1433" s="39">
        <f t="shared" si="13"/>
        <v>0</v>
      </c>
      <c r="N1433" s="8"/>
      <c r="P1433" s="74"/>
    </row>
    <row r="1434" spans="1:16" ht="33.75">
      <c r="A1434" s="10">
        <v>12012011599</v>
      </c>
      <c r="B1434" s="8" t="s">
        <v>3129</v>
      </c>
      <c r="C1434" s="8"/>
      <c r="D1434" s="8"/>
      <c r="E1434" s="8"/>
      <c r="F1434" s="8" t="s">
        <v>3130</v>
      </c>
      <c r="G1434" s="11" t="s">
        <v>21</v>
      </c>
      <c r="H1434" s="8" t="s">
        <v>3131</v>
      </c>
      <c r="I1434" s="11" t="s">
        <v>23</v>
      </c>
      <c r="J1434" s="40">
        <v>42556150</v>
      </c>
      <c r="K1434" s="240">
        <v>42556150</v>
      </c>
      <c r="L1434" s="40">
        <v>42556150</v>
      </c>
      <c r="M1434" s="39">
        <f t="shared" si="13"/>
        <v>0</v>
      </c>
      <c r="N1434" s="8"/>
      <c r="P1434" s="74"/>
    </row>
    <row r="1435" spans="1:16" ht="33.75">
      <c r="A1435" s="10">
        <v>12012011599</v>
      </c>
      <c r="B1435" s="8" t="s">
        <v>3132</v>
      </c>
      <c r="C1435" s="8"/>
      <c r="D1435" s="8"/>
      <c r="E1435" s="8"/>
      <c r="F1435" s="8" t="s">
        <v>3133</v>
      </c>
      <c r="G1435" s="11" t="s">
        <v>21</v>
      </c>
      <c r="H1435" s="8" t="s">
        <v>3134</v>
      </c>
      <c r="I1435" s="11" t="s">
        <v>23</v>
      </c>
      <c r="J1435" s="40">
        <v>65603000</v>
      </c>
      <c r="K1435" s="240">
        <v>65603000</v>
      </c>
      <c r="L1435" s="40">
        <v>65603000</v>
      </c>
      <c r="M1435" s="39">
        <f t="shared" si="13"/>
        <v>0</v>
      </c>
      <c r="N1435" s="8"/>
      <c r="P1435" s="74"/>
    </row>
    <row r="1436" spans="1:16" ht="33.75">
      <c r="A1436" s="10">
        <v>12012011599</v>
      </c>
      <c r="B1436" s="8" t="s">
        <v>3135</v>
      </c>
      <c r="C1436" s="8"/>
      <c r="D1436" s="8"/>
      <c r="E1436" s="8"/>
      <c r="F1436" s="8" t="s">
        <v>3136</v>
      </c>
      <c r="G1436" s="11" t="s">
        <v>21</v>
      </c>
      <c r="H1436" s="8" t="s">
        <v>3137</v>
      </c>
      <c r="I1436" s="11" t="s">
        <v>23</v>
      </c>
      <c r="J1436" s="40">
        <v>220937373</v>
      </c>
      <c r="K1436" s="240">
        <v>220937373</v>
      </c>
      <c r="L1436" s="40">
        <v>220937373</v>
      </c>
      <c r="M1436" s="39">
        <f t="shared" si="13"/>
        <v>0</v>
      </c>
      <c r="N1436" s="8"/>
      <c r="P1436" s="74"/>
    </row>
    <row r="1437" spans="1:16" ht="33.75">
      <c r="A1437" s="10">
        <v>12012011599</v>
      </c>
      <c r="B1437" s="8" t="s">
        <v>3138</v>
      </c>
      <c r="C1437" s="8"/>
      <c r="D1437" s="8"/>
      <c r="E1437" s="8"/>
      <c r="F1437" s="8" t="s">
        <v>3139</v>
      </c>
      <c r="G1437" s="11" t="s">
        <v>21</v>
      </c>
      <c r="H1437" s="8" t="s">
        <v>3140</v>
      </c>
      <c r="I1437" s="11" t="s">
        <v>23</v>
      </c>
      <c r="J1437" s="40">
        <v>53409014</v>
      </c>
      <c r="K1437" s="240">
        <v>53409014</v>
      </c>
      <c r="L1437" s="40">
        <v>53409014</v>
      </c>
      <c r="M1437" s="39">
        <f t="shared" si="13"/>
        <v>0</v>
      </c>
      <c r="N1437" s="8"/>
      <c r="P1437" s="74"/>
    </row>
    <row r="1438" spans="1:16" ht="33.75">
      <c r="A1438" s="10">
        <v>12012011599</v>
      </c>
      <c r="B1438" s="8" t="s">
        <v>3141</v>
      </c>
      <c r="C1438" s="8"/>
      <c r="D1438" s="8"/>
      <c r="E1438" s="8"/>
      <c r="F1438" s="8" t="s">
        <v>3142</v>
      </c>
      <c r="G1438" s="11" t="s">
        <v>21</v>
      </c>
      <c r="H1438" s="8" t="s">
        <v>3143</v>
      </c>
      <c r="I1438" s="11" t="s">
        <v>23</v>
      </c>
      <c r="J1438" s="40">
        <v>235458900</v>
      </c>
      <c r="K1438" s="240">
        <v>235458900</v>
      </c>
      <c r="L1438" s="40">
        <v>235458900</v>
      </c>
      <c r="M1438" s="39">
        <f t="shared" si="13"/>
        <v>0</v>
      </c>
      <c r="N1438" s="8"/>
      <c r="P1438" s="74"/>
    </row>
    <row r="1439" spans="1:16" ht="33.75">
      <c r="A1439" s="10">
        <v>12012011599</v>
      </c>
      <c r="B1439" s="8" t="s">
        <v>3144</v>
      </c>
      <c r="C1439" s="8"/>
      <c r="D1439" s="8"/>
      <c r="E1439" s="8"/>
      <c r="F1439" s="8" t="s">
        <v>3145</v>
      </c>
      <c r="G1439" s="11" t="s">
        <v>21</v>
      </c>
      <c r="H1439" s="8" t="s">
        <v>3146</v>
      </c>
      <c r="I1439" s="11" t="s">
        <v>23</v>
      </c>
      <c r="J1439" s="40">
        <v>36538334</v>
      </c>
      <c r="K1439" s="240">
        <v>36538334</v>
      </c>
      <c r="L1439" s="40">
        <v>36538334</v>
      </c>
      <c r="M1439" s="39">
        <f t="shared" si="13"/>
        <v>0</v>
      </c>
      <c r="N1439" s="8"/>
      <c r="P1439" s="74"/>
    </row>
    <row r="1440" spans="1:16" ht="33.75">
      <c r="A1440" s="10">
        <v>12012011599</v>
      </c>
      <c r="B1440" s="8" t="s">
        <v>3147</v>
      </c>
      <c r="C1440" s="8"/>
      <c r="D1440" s="8"/>
      <c r="E1440" s="8"/>
      <c r="F1440" s="8" t="s">
        <v>3148</v>
      </c>
      <c r="G1440" s="11" t="s">
        <v>21</v>
      </c>
      <c r="H1440" s="8" t="s">
        <v>3149</v>
      </c>
      <c r="I1440" s="11" t="s">
        <v>23</v>
      </c>
      <c r="J1440" s="40">
        <v>27779200</v>
      </c>
      <c r="K1440" s="240">
        <v>27779200</v>
      </c>
      <c r="L1440" s="40">
        <v>27779200</v>
      </c>
      <c r="M1440" s="39">
        <f t="shared" si="13"/>
        <v>0</v>
      </c>
      <c r="N1440" s="8"/>
      <c r="P1440" s="74"/>
    </row>
    <row r="1441" spans="1:16" ht="33.75">
      <c r="A1441" s="6">
        <v>1201201161</v>
      </c>
      <c r="B1441" s="8" t="s">
        <v>2616</v>
      </c>
      <c r="C1441" s="9">
        <v>7</v>
      </c>
      <c r="D1441" s="8" t="s">
        <v>3150</v>
      </c>
      <c r="E1441" s="7" t="s">
        <v>152</v>
      </c>
      <c r="F1441" s="8"/>
      <c r="G1441" s="8"/>
      <c r="H1441" s="8"/>
      <c r="I1441" s="8"/>
      <c r="J1441" s="39">
        <v>110100000</v>
      </c>
      <c r="K1441" s="244">
        <f>+K1442</f>
        <v>110100000</v>
      </c>
      <c r="L1441" s="39"/>
      <c r="M1441" s="39">
        <f t="shared" si="13"/>
        <v>0</v>
      </c>
      <c r="N1441" s="7" t="s">
        <v>1036</v>
      </c>
      <c r="P1441" s="74"/>
    </row>
    <row r="1442" spans="1:16" ht="22.5">
      <c r="A1442" s="10">
        <v>12012011611</v>
      </c>
      <c r="B1442" s="11" t="s">
        <v>3008</v>
      </c>
      <c r="C1442" s="8"/>
      <c r="D1442" s="8"/>
      <c r="E1442" s="8"/>
      <c r="F1442" s="8" t="s">
        <v>3151</v>
      </c>
      <c r="G1442" s="11" t="s">
        <v>70</v>
      </c>
      <c r="H1442" s="8" t="s">
        <v>3152</v>
      </c>
      <c r="I1442" s="11" t="s">
        <v>118</v>
      </c>
      <c r="J1442" s="40">
        <v>110100000</v>
      </c>
      <c r="K1442" s="240">
        <v>110100000</v>
      </c>
      <c r="L1442" s="40">
        <v>110100000</v>
      </c>
      <c r="M1442" s="39">
        <f t="shared" si="13"/>
        <v>0</v>
      </c>
      <c r="N1442" s="8"/>
      <c r="P1442" s="74"/>
    </row>
    <row r="1443" spans="1:16" ht="45">
      <c r="A1443" s="6">
        <v>1201201175</v>
      </c>
      <c r="B1443" s="8" t="s">
        <v>3085</v>
      </c>
      <c r="C1443" s="9">
        <v>4</v>
      </c>
      <c r="D1443" s="8" t="s">
        <v>3153</v>
      </c>
      <c r="E1443" s="7" t="s">
        <v>152</v>
      </c>
      <c r="F1443" s="8"/>
      <c r="G1443" s="8"/>
      <c r="H1443" s="8"/>
      <c r="I1443" s="8"/>
      <c r="J1443" s="39">
        <v>98060000</v>
      </c>
      <c r="K1443" s="244">
        <f>+K1444</f>
        <v>98060000</v>
      </c>
      <c r="L1443" s="39"/>
      <c r="M1443" s="39">
        <f t="shared" si="13"/>
        <v>0</v>
      </c>
      <c r="N1443" s="7" t="s">
        <v>1036</v>
      </c>
      <c r="P1443" s="74"/>
    </row>
    <row r="1444" spans="1:16" ht="33.75">
      <c r="A1444" s="10">
        <v>12012011750</v>
      </c>
      <c r="B1444" s="11" t="s">
        <v>3087</v>
      </c>
      <c r="C1444" s="8"/>
      <c r="D1444" s="8"/>
      <c r="E1444" s="8"/>
      <c r="F1444" s="8" t="s">
        <v>3016</v>
      </c>
      <c r="G1444" s="11" t="s">
        <v>70</v>
      </c>
      <c r="H1444" s="8" t="s">
        <v>3154</v>
      </c>
      <c r="I1444" s="11" t="s">
        <v>118</v>
      </c>
      <c r="J1444" s="40">
        <v>98060000</v>
      </c>
      <c r="K1444" s="240">
        <v>98060000</v>
      </c>
      <c r="L1444" s="40">
        <v>98060000</v>
      </c>
      <c r="M1444" s="39">
        <f t="shared" si="13"/>
        <v>0</v>
      </c>
      <c r="N1444" s="8"/>
      <c r="P1444" s="74"/>
    </row>
    <row r="1445" spans="1:16" s="272" customFormat="1">
      <c r="A1445" s="267"/>
      <c r="B1445" s="269" t="s">
        <v>4363</v>
      </c>
      <c r="C1445" s="268"/>
      <c r="D1445" s="268"/>
      <c r="E1445" s="268"/>
      <c r="F1445" s="268"/>
      <c r="G1445" s="269"/>
      <c r="H1445" s="268"/>
      <c r="I1445" s="269"/>
      <c r="J1445" s="270"/>
      <c r="K1445" s="271">
        <f>+K1446+K1463+K1469+K1471+K1473+K1481+K1483+K1485+K1487+K1489</f>
        <v>1297207460</v>
      </c>
      <c r="L1445" s="270"/>
      <c r="M1445" s="270"/>
      <c r="N1445" s="268"/>
      <c r="P1445" s="273"/>
    </row>
    <row r="1446" spans="1:16" s="57" customFormat="1" ht="45">
      <c r="A1446" s="53">
        <v>1201201201</v>
      </c>
      <c r="B1446" s="55" t="s">
        <v>15</v>
      </c>
      <c r="C1446" s="85">
        <v>4</v>
      </c>
      <c r="D1446" s="55" t="s">
        <v>276</v>
      </c>
      <c r="E1446" s="54" t="s">
        <v>96</v>
      </c>
      <c r="F1446" s="55"/>
      <c r="G1446" s="55"/>
      <c r="H1446" s="55"/>
      <c r="I1446" s="55"/>
      <c r="J1446" s="56">
        <v>461674260</v>
      </c>
      <c r="K1446" s="243">
        <f>SUM(K1447:K1462)</f>
        <v>461674260</v>
      </c>
      <c r="L1446" s="56"/>
      <c r="M1446" s="56">
        <f t="shared" si="13"/>
        <v>0</v>
      </c>
      <c r="N1446" s="54" t="s">
        <v>1080</v>
      </c>
      <c r="P1446" s="88">
        <f>+K1446+K1463+K1469+K1471+K1473+K1481+K1483+K1485+K1487+K1489+K462</f>
        <v>1376534460</v>
      </c>
    </row>
    <row r="1447" spans="1:16" ht="22.5">
      <c r="A1447" s="10">
        <v>12012012010</v>
      </c>
      <c r="B1447" s="11" t="s">
        <v>19</v>
      </c>
      <c r="C1447" s="8"/>
      <c r="D1447" s="8"/>
      <c r="E1447" s="8"/>
      <c r="F1447" s="8" t="s">
        <v>1081</v>
      </c>
      <c r="G1447" s="11" t="s">
        <v>21</v>
      </c>
      <c r="H1447" s="8" t="s">
        <v>1082</v>
      </c>
      <c r="I1447" s="11" t="s">
        <v>21</v>
      </c>
      <c r="J1447" s="40">
        <v>1770000</v>
      </c>
      <c r="K1447" s="240">
        <v>1770000</v>
      </c>
      <c r="L1447" s="40">
        <v>1770000</v>
      </c>
      <c r="M1447" s="39">
        <f t="shared" si="13"/>
        <v>0</v>
      </c>
      <c r="N1447" s="8"/>
      <c r="P1447" s="74"/>
    </row>
    <row r="1448" spans="1:16" ht="33.75">
      <c r="A1448" s="10">
        <v>12012012010</v>
      </c>
      <c r="B1448" s="8" t="s">
        <v>24</v>
      </c>
      <c r="C1448" s="8"/>
      <c r="D1448" s="8"/>
      <c r="E1448" s="8"/>
      <c r="F1448" s="8" t="s">
        <v>1083</v>
      </c>
      <c r="G1448" s="11" t="s">
        <v>21</v>
      </c>
      <c r="H1448" s="8" t="s">
        <v>1084</v>
      </c>
      <c r="I1448" s="11" t="s">
        <v>21</v>
      </c>
      <c r="J1448" s="40">
        <v>35880000</v>
      </c>
      <c r="K1448" s="240">
        <v>35880000</v>
      </c>
      <c r="L1448" s="40">
        <v>35880000</v>
      </c>
      <c r="M1448" s="39">
        <f t="shared" si="13"/>
        <v>0</v>
      </c>
      <c r="N1448" s="8"/>
      <c r="P1448" s="74"/>
    </row>
    <row r="1449" spans="1:16" ht="33.75">
      <c r="A1449" s="10">
        <v>12012012010</v>
      </c>
      <c r="B1449" s="8" t="s">
        <v>359</v>
      </c>
      <c r="C1449" s="8"/>
      <c r="D1449" s="8"/>
      <c r="E1449" s="8"/>
      <c r="F1449" s="8" t="s">
        <v>1085</v>
      </c>
      <c r="G1449" s="11" t="s">
        <v>21</v>
      </c>
      <c r="H1449" s="8" t="s">
        <v>1086</v>
      </c>
      <c r="I1449" s="11" t="s">
        <v>21</v>
      </c>
      <c r="J1449" s="40">
        <v>2525000</v>
      </c>
      <c r="K1449" s="240">
        <v>2525000</v>
      </c>
      <c r="L1449" s="40">
        <v>2525000</v>
      </c>
      <c r="M1449" s="39">
        <f t="shared" si="13"/>
        <v>0</v>
      </c>
      <c r="N1449" s="8"/>
      <c r="P1449" s="74"/>
    </row>
    <row r="1450" spans="1:16" ht="33.75">
      <c r="A1450" s="10">
        <v>12012012010</v>
      </c>
      <c r="B1450" s="8" t="s">
        <v>27</v>
      </c>
      <c r="C1450" s="8"/>
      <c r="D1450" s="8"/>
      <c r="E1450" s="8"/>
      <c r="F1450" s="8" t="s">
        <v>1087</v>
      </c>
      <c r="G1450" s="11" t="s">
        <v>1088</v>
      </c>
      <c r="H1450" s="8" t="s">
        <v>1089</v>
      </c>
      <c r="I1450" s="11" t="s">
        <v>1088</v>
      </c>
      <c r="J1450" s="40">
        <v>3125000</v>
      </c>
      <c r="K1450" s="240">
        <v>3125000</v>
      </c>
      <c r="L1450" s="40">
        <v>3125000</v>
      </c>
      <c r="M1450" s="39">
        <f t="shared" si="13"/>
        <v>0</v>
      </c>
      <c r="N1450" s="8"/>
      <c r="P1450" s="74"/>
    </row>
    <row r="1451" spans="1:16" ht="33.75">
      <c r="A1451" s="10">
        <v>12012012010</v>
      </c>
      <c r="B1451" s="8" t="s">
        <v>30</v>
      </c>
      <c r="C1451" s="8"/>
      <c r="D1451" s="8"/>
      <c r="E1451" s="8"/>
      <c r="F1451" s="8" t="s">
        <v>1090</v>
      </c>
      <c r="G1451" s="11" t="s">
        <v>21</v>
      </c>
      <c r="H1451" s="8" t="s">
        <v>1091</v>
      </c>
      <c r="I1451" s="11" t="s">
        <v>21</v>
      </c>
      <c r="J1451" s="40">
        <v>115752000</v>
      </c>
      <c r="K1451" s="240">
        <v>115752000</v>
      </c>
      <c r="L1451" s="40">
        <v>115752000</v>
      </c>
      <c r="M1451" s="39">
        <f t="shared" si="13"/>
        <v>0</v>
      </c>
      <c r="N1451" s="8"/>
      <c r="P1451" s="74"/>
    </row>
    <row r="1452" spans="1:16" ht="22.5">
      <c r="A1452" s="10">
        <v>12012012010</v>
      </c>
      <c r="B1452" s="11" t="s">
        <v>33</v>
      </c>
      <c r="C1452" s="8"/>
      <c r="D1452" s="8"/>
      <c r="E1452" s="8"/>
      <c r="F1452" s="8" t="s">
        <v>1006</v>
      </c>
      <c r="G1452" s="11" t="s">
        <v>21</v>
      </c>
      <c r="H1452" s="8" t="s">
        <v>1092</v>
      </c>
      <c r="I1452" s="11" t="s">
        <v>1093</v>
      </c>
      <c r="J1452" s="40">
        <v>8439500</v>
      </c>
      <c r="K1452" s="240">
        <v>8439500</v>
      </c>
      <c r="L1452" s="40">
        <v>8439500</v>
      </c>
      <c r="M1452" s="39">
        <f t="shared" si="13"/>
        <v>0</v>
      </c>
      <c r="N1452" s="8"/>
      <c r="P1452" s="74"/>
    </row>
    <row r="1453" spans="1:16" ht="22.5">
      <c r="A1453" s="10">
        <v>12012012010</v>
      </c>
      <c r="B1453" s="8" t="s">
        <v>36</v>
      </c>
      <c r="C1453" s="8"/>
      <c r="D1453" s="8"/>
      <c r="E1453" s="8"/>
      <c r="F1453" s="8" t="s">
        <v>37</v>
      </c>
      <c r="G1453" s="11" t="s">
        <v>21</v>
      </c>
      <c r="H1453" s="8" t="s">
        <v>571</v>
      </c>
      <c r="I1453" s="11" t="s">
        <v>21</v>
      </c>
      <c r="J1453" s="40">
        <v>87000</v>
      </c>
      <c r="K1453" s="240">
        <v>87000</v>
      </c>
      <c r="L1453" s="40">
        <v>87000</v>
      </c>
      <c r="M1453" s="39">
        <f t="shared" si="13"/>
        <v>0</v>
      </c>
      <c r="N1453" s="8"/>
      <c r="P1453" s="74"/>
    </row>
    <row r="1454" spans="1:16" ht="22.5">
      <c r="A1454" s="10">
        <v>12012012011</v>
      </c>
      <c r="B1454" s="11" t="s">
        <v>39</v>
      </c>
      <c r="C1454" s="8"/>
      <c r="D1454" s="8"/>
      <c r="E1454" s="8"/>
      <c r="F1454" s="8" t="s">
        <v>1009</v>
      </c>
      <c r="G1454" s="11" t="s">
        <v>21</v>
      </c>
      <c r="H1454" s="8" t="s">
        <v>675</v>
      </c>
      <c r="I1454" s="11" t="s">
        <v>21</v>
      </c>
      <c r="J1454" s="40">
        <v>29755000</v>
      </c>
      <c r="K1454" s="240">
        <v>29755000</v>
      </c>
      <c r="L1454" s="40">
        <v>29755000</v>
      </c>
      <c r="M1454" s="39">
        <f t="shared" si="13"/>
        <v>0</v>
      </c>
      <c r="N1454" s="8"/>
      <c r="P1454" s="74"/>
    </row>
    <row r="1455" spans="1:16" ht="22.5">
      <c r="A1455" s="10">
        <v>12012012011</v>
      </c>
      <c r="B1455" s="8" t="s">
        <v>42</v>
      </c>
      <c r="C1455" s="8"/>
      <c r="D1455" s="8"/>
      <c r="E1455" s="8"/>
      <c r="F1455" s="8" t="s">
        <v>43</v>
      </c>
      <c r="G1455" s="11" t="s">
        <v>21</v>
      </c>
      <c r="H1455" s="8" t="s">
        <v>41</v>
      </c>
      <c r="I1455" s="11" t="s">
        <v>21</v>
      </c>
      <c r="J1455" s="40">
        <v>20842000</v>
      </c>
      <c r="K1455" s="240">
        <v>20842000</v>
      </c>
      <c r="L1455" s="40">
        <v>20842000</v>
      </c>
      <c r="M1455" s="39">
        <f t="shared" si="13"/>
        <v>0</v>
      </c>
      <c r="N1455" s="8"/>
      <c r="P1455" s="74"/>
    </row>
    <row r="1456" spans="1:16" ht="33.75">
      <c r="A1456" s="10">
        <v>12012012011</v>
      </c>
      <c r="B1456" s="8" t="s">
        <v>44</v>
      </c>
      <c r="C1456" s="8"/>
      <c r="D1456" s="8"/>
      <c r="E1456" s="8"/>
      <c r="F1456" s="8" t="s">
        <v>1094</v>
      </c>
      <c r="G1456" s="11" t="s">
        <v>21</v>
      </c>
      <c r="H1456" s="8" t="s">
        <v>1095</v>
      </c>
      <c r="I1456" s="11" t="s">
        <v>21</v>
      </c>
      <c r="J1456" s="40">
        <v>4100000</v>
      </c>
      <c r="K1456" s="240">
        <v>4100000</v>
      </c>
      <c r="L1456" s="40">
        <v>4100000</v>
      </c>
      <c r="M1456" s="39">
        <f t="shared" si="13"/>
        <v>0</v>
      </c>
      <c r="N1456" s="8"/>
      <c r="P1456" s="74"/>
    </row>
    <row r="1457" spans="1:16" ht="33.75">
      <c r="A1457" s="10">
        <v>12012012011</v>
      </c>
      <c r="B1457" s="8" t="s">
        <v>47</v>
      </c>
      <c r="C1457" s="8"/>
      <c r="D1457" s="8"/>
      <c r="E1457" s="8"/>
      <c r="F1457" s="8" t="s">
        <v>1096</v>
      </c>
      <c r="G1457" s="11" t="s">
        <v>21</v>
      </c>
      <c r="H1457" s="8" t="s">
        <v>1053</v>
      </c>
      <c r="I1457" s="11" t="s">
        <v>174</v>
      </c>
      <c r="J1457" s="40">
        <v>2454000</v>
      </c>
      <c r="K1457" s="240">
        <v>2454000</v>
      </c>
      <c r="L1457" s="40">
        <v>2454000</v>
      </c>
      <c r="M1457" s="39">
        <f t="shared" si="13"/>
        <v>0</v>
      </c>
      <c r="N1457" s="8"/>
      <c r="P1457" s="74"/>
    </row>
    <row r="1458" spans="1:16" ht="33.75">
      <c r="A1458" s="10">
        <v>12012012011</v>
      </c>
      <c r="B1458" s="8" t="s">
        <v>51</v>
      </c>
      <c r="C1458" s="8"/>
      <c r="D1458" s="8"/>
      <c r="E1458" s="8"/>
      <c r="F1458" s="8" t="s">
        <v>1097</v>
      </c>
      <c r="G1458" s="11" t="s">
        <v>21</v>
      </c>
      <c r="H1458" s="8" t="s">
        <v>1098</v>
      </c>
      <c r="I1458" s="11" t="s">
        <v>21</v>
      </c>
      <c r="J1458" s="40">
        <v>20074000</v>
      </c>
      <c r="K1458" s="240">
        <v>20074000</v>
      </c>
      <c r="L1458" s="40">
        <v>20074000</v>
      </c>
      <c r="M1458" s="39">
        <f t="shared" si="13"/>
        <v>0</v>
      </c>
      <c r="N1458" s="8"/>
      <c r="P1458" s="74"/>
    </row>
    <row r="1459" spans="1:16" ht="22.5">
      <c r="A1459" s="10">
        <v>12012012011</v>
      </c>
      <c r="B1459" s="11" t="s">
        <v>54</v>
      </c>
      <c r="C1459" s="8"/>
      <c r="D1459" s="8"/>
      <c r="E1459" s="8"/>
      <c r="F1459" s="8" t="s">
        <v>788</v>
      </c>
      <c r="G1459" s="11" t="s">
        <v>21</v>
      </c>
      <c r="H1459" s="8" t="s">
        <v>1099</v>
      </c>
      <c r="I1459" s="11" t="s">
        <v>21</v>
      </c>
      <c r="J1459" s="40">
        <v>74535000</v>
      </c>
      <c r="K1459" s="240">
        <v>74535000</v>
      </c>
      <c r="L1459" s="40">
        <v>74535000</v>
      </c>
      <c r="M1459" s="39">
        <f t="shared" si="13"/>
        <v>0</v>
      </c>
      <c r="N1459" s="8"/>
      <c r="P1459" s="74"/>
    </row>
    <row r="1460" spans="1:16" ht="45">
      <c r="A1460" s="10">
        <v>12012012011</v>
      </c>
      <c r="B1460" s="8" t="s">
        <v>57</v>
      </c>
      <c r="C1460" s="8"/>
      <c r="D1460" s="8"/>
      <c r="E1460" s="8"/>
      <c r="F1460" s="8" t="s">
        <v>1100</v>
      </c>
      <c r="G1460" s="11" t="s">
        <v>21</v>
      </c>
      <c r="H1460" s="8" t="s">
        <v>1101</v>
      </c>
      <c r="I1460" s="11" t="s">
        <v>21</v>
      </c>
      <c r="J1460" s="40">
        <v>90000000</v>
      </c>
      <c r="K1460" s="240">
        <v>90000000</v>
      </c>
      <c r="L1460" s="40">
        <v>90000000</v>
      </c>
      <c r="M1460" s="39">
        <f t="shared" si="13"/>
        <v>0</v>
      </c>
      <c r="N1460" s="8"/>
      <c r="P1460" s="74"/>
    </row>
    <row r="1461" spans="1:16" ht="45">
      <c r="A1461" s="10">
        <v>12012012011</v>
      </c>
      <c r="B1461" s="8" t="s">
        <v>60</v>
      </c>
      <c r="C1461" s="8"/>
      <c r="D1461" s="8"/>
      <c r="E1461" s="8"/>
      <c r="F1461" s="8" t="s">
        <v>1102</v>
      </c>
      <c r="G1461" s="11" t="s">
        <v>21</v>
      </c>
      <c r="H1461" s="8" t="s">
        <v>1103</v>
      </c>
      <c r="I1461" s="11" t="s">
        <v>21</v>
      </c>
      <c r="J1461" s="40">
        <v>39533760</v>
      </c>
      <c r="K1461" s="240">
        <v>39533760</v>
      </c>
      <c r="L1461" s="40">
        <v>39533760</v>
      </c>
      <c r="M1461" s="39">
        <f t="shared" si="13"/>
        <v>0</v>
      </c>
      <c r="N1461" s="8"/>
      <c r="P1461" s="74"/>
    </row>
    <row r="1462" spans="1:16" ht="33.75">
      <c r="A1462" s="10">
        <v>12012012012</v>
      </c>
      <c r="B1462" s="8" t="s">
        <v>876</v>
      </c>
      <c r="C1462" s="8"/>
      <c r="D1462" s="8"/>
      <c r="E1462" s="8"/>
      <c r="F1462" s="8" t="s">
        <v>1104</v>
      </c>
      <c r="G1462" s="11" t="s">
        <v>133</v>
      </c>
      <c r="H1462" s="8" t="s">
        <v>1105</v>
      </c>
      <c r="I1462" s="11" t="s">
        <v>133</v>
      </c>
      <c r="J1462" s="40">
        <v>12802000</v>
      </c>
      <c r="K1462" s="240">
        <v>12802000</v>
      </c>
      <c r="L1462" s="40">
        <v>12802000</v>
      </c>
      <c r="M1462" s="39">
        <f t="shared" si="13"/>
        <v>0</v>
      </c>
      <c r="N1462" s="8"/>
      <c r="P1462" s="74"/>
    </row>
    <row r="1463" spans="1:16" ht="33.75">
      <c r="A1463" s="6">
        <v>1201201202</v>
      </c>
      <c r="B1463" s="8" t="s">
        <v>66</v>
      </c>
      <c r="C1463" s="9">
        <v>4</v>
      </c>
      <c r="D1463" s="8" t="s">
        <v>1106</v>
      </c>
      <c r="E1463" s="7" t="s">
        <v>96</v>
      </c>
      <c r="F1463" s="8"/>
      <c r="G1463" s="8"/>
      <c r="H1463" s="8"/>
      <c r="I1463" s="8"/>
      <c r="J1463" s="39">
        <v>245372700</v>
      </c>
      <c r="K1463" s="244">
        <f>SUM(K1464:K1468)</f>
        <v>245372700</v>
      </c>
      <c r="L1463" s="39"/>
      <c r="M1463" s="39">
        <f t="shared" si="13"/>
        <v>0</v>
      </c>
      <c r="N1463" s="7" t="s">
        <v>1080</v>
      </c>
      <c r="P1463" s="74"/>
    </row>
    <row r="1464" spans="1:16" ht="33.75">
      <c r="A1464" s="10">
        <v>12012012020</v>
      </c>
      <c r="B1464" s="11" t="s">
        <v>204</v>
      </c>
      <c r="C1464" s="8"/>
      <c r="D1464" s="8"/>
      <c r="E1464" s="8"/>
      <c r="F1464" s="8" t="s">
        <v>1107</v>
      </c>
      <c r="G1464" s="11" t="s">
        <v>70</v>
      </c>
      <c r="H1464" s="8" t="s">
        <v>1108</v>
      </c>
      <c r="I1464" s="11" t="s">
        <v>70</v>
      </c>
      <c r="J1464" s="40">
        <v>88581900</v>
      </c>
      <c r="K1464" s="240">
        <v>88581900</v>
      </c>
      <c r="L1464" s="40">
        <v>88581900</v>
      </c>
      <c r="M1464" s="39">
        <f t="shared" si="13"/>
        <v>0</v>
      </c>
      <c r="N1464" s="8"/>
      <c r="P1464" s="74"/>
    </row>
    <row r="1465" spans="1:16" ht="22.5">
      <c r="A1465" s="10">
        <v>12012012020</v>
      </c>
      <c r="B1465" s="8" t="s">
        <v>68</v>
      </c>
      <c r="C1465" s="8"/>
      <c r="D1465" s="8"/>
      <c r="E1465" s="8"/>
      <c r="F1465" s="8" t="s">
        <v>688</v>
      </c>
      <c r="G1465" s="11" t="s">
        <v>70</v>
      </c>
      <c r="H1465" s="8" t="s">
        <v>529</v>
      </c>
      <c r="I1465" s="11" t="s">
        <v>174</v>
      </c>
      <c r="J1465" s="40">
        <v>15975000</v>
      </c>
      <c r="K1465" s="240">
        <v>15975000</v>
      </c>
      <c r="L1465" s="40">
        <v>15975000</v>
      </c>
      <c r="M1465" s="39">
        <f t="shared" si="13"/>
        <v>0</v>
      </c>
      <c r="N1465" s="8"/>
      <c r="P1465" s="74"/>
    </row>
    <row r="1466" spans="1:16" ht="22.5">
      <c r="A1466" s="10">
        <v>12012012021</v>
      </c>
      <c r="B1466" s="11" t="s">
        <v>76</v>
      </c>
      <c r="C1466" s="8"/>
      <c r="D1466" s="8"/>
      <c r="E1466" s="8"/>
      <c r="F1466" s="11" t="s">
        <v>1109</v>
      </c>
      <c r="G1466" s="11" t="s">
        <v>70</v>
      </c>
      <c r="H1466" s="8" t="s">
        <v>1110</v>
      </c>
      <c r="I1466" s="11" t="s">
        <v>70</v>
      </c>
      <c r="J1466" s="40">
        <v>25050000</v>
      </c>
      <c r="K1466" s="240">
        <v>25050000</v>
      </c>
      <c r="L1466" s="40">
        <v>25050000</v>
      </c>
      <c r="M1466" s="39">
        <f t="shared" si="13"/>
        <v>0</v>
      </c>
      <c r="N1466" s="8"/>
      <c r="P1466" s="74"/>
    </row>
    <row r="1467" spans="1:16" ht="33.75">
      <c r="A1467" s="10">
        <v>12012012022</v>
      </c>
      <c r="B1467" s="8" t="s">
        <v>136</v>
      </c>
      <c r="C1467" s="8"/>
      <c r="D1467" s="8"/>
      <c r="E1467" s="8"/>
      <c r="F1467" s="8" t="s">
        <v>1111</v>
      </c>
      <c r="G1467" s="11" t="s">
        <v>1112</v>
      </c>
      <c r="H1467" s="8" t="s">
        <v>1113</v>
      </c>
      <c r="I1467" s="11" t="s">
        <v>387</v>
      </c>
      <c r="J1467" s="40">
        <v>17500000</v>
      </c>
      <c r="K1467" s="240">
        <v>17500000</v>
      </c>
      <c r="L1467" s="40">
        <v>17500000</v>
      </c>
      <c r="M1467" s="39">
        <f t="shared" si="13"/>
        <v>0</v>
      </c>
      <c r="N1467" s="8"/>
      <c r="P1467" s="74"/>
    </row>
    <row r="1468" spans="1:16" ht="22.5">
      <c r="A1468" s="10">
        <v>12012012022</v>
      </c>
      <c r="B1468" s="8" t="s">
        <v>80</v>
      </c>
      <c r="C1468" s="8"/>
      <c r="D1468" s="8"/>
      <c r="E1468" s="8"/>
      <c r="F1468" s="8" t="s">
        <v>1114</v>
      </c>
      <c r="G1468" s="11" t="s">
        <v>1088</v>
      </c>
      <c r="H1468" s="8" t="s">
        <v>487</v>
      </c>
      <c r="I1468" s="11" t="s">
        <v>174</v>
      </c>
      <c r="J1468" s="40">
        <v>98265800</v>
      </c>
      <c r="K1468" s="240">
        <v>98265800</v>
      </c>
      <c r="L1468" s="40">
        <v>98265800</v>
      </c>
      <c r="M1468" s="39">
        <f t="shared" si="13"/>
        <v>0</v>
      </c>
      <c r="N1468" s="8"/>
      <c r="P1468" s="74"/>
    </row>
    <row r="1469" spans="1:16" ht="22.5">
      <c r="A1469" s="6">
        <v>1201201203</v>
      </c>
      <c r="B1469" s="8" t="s">
        <v>94</v>
      </c>
      <c r="C1469" s="9">
        <v>4</v>
      </c>
      <c r="D1469" s="8" t="s">
        <v>95</v>
      </c>
      <c r="E1469" s="7" t="s">
        <v>1115</v>
      </c>
      <c r="F1469" s="8"/>
      <c r="G1469" s="8"/>
      <c r="H1469" s="8"/>
      <c r="I1469" s="8"/>
      <c r="J1469" s="39">
        <v>21045000</v>
      </c>
      <c r="K1469" s="244">
        <f>SUM(K1470)</f>
        <v>21045000</v>
      </c>
      <c r="L1469" s="39"/>
      <c r="M1469" s="39">
        <f t="shared" si="13"/>
        <v>0</v>
      </c>
      <c r="N1469" s="7" t="s">
        <v>1080</v>
      </c>
      <c r="P1469" s="74"/>
    </row>
    <row r="1470" spans="1:16" ht="33.75">
      <c r="A1470" s="10">
        <v>12012012030</v>
      </c>
      <c r="B1470" s="8" t="s">
        <v>97</v>
      </c>
      <c r="C1470" s="8"/>
      <c r="D1470" s="8"/>
      <c r="E1470" s="8"/>
      <c r="F1470" s="8" t="s">
        <v>1116</v>
      </c>
      <c r="G1470" s="11" t="s">
        <v>1117</v>
      </c>
      <c r="H1470" s="8" t="s">
        <v>1118</v>
      </c>
      <c r="I1470" s="11" t="s">
        <v>174</v>
      </c>
      <c r="J1470" s="40">
        <v>21045000</v>
      </c>
      <c r="K1470" s="240">
        <v>21045000</v>
      </c>
      <c r="L1470" s="40">
        <v>21045000</v>
      </c>
      <c r="M1470" s="39">
        <f t="shared" si="13"/>
        <v>0</v>
      </c>
      <c r="N1470" s="8"/>
      <c r="P1470" s="74"/>
    </row>
    <row r="1471" spans="1:16" ht="33.75">
      <c r="A1471" s="6">
        <v>1201201205</v>
      </c>
      <c r="B1471" s="8" t="s">
        <v>165</v>
      </c>
      <c r="C1471" s="9">
        <v>4</v>
      </c>
      <c r="D1471" s="8" t="s">
        <v>1119</v>
      </c>
      <c r="E1471" s="7" t="s">
        <v>96</v>
      </c>
      <c r="F1471" s="8"/>
      <c r="G1471" s="8"/>
      <c r="H1471" s="8"/>
      <c r="I1471" s="8"/>
      <c r="J1471" s="39">
        <v>10625000</v>
      </c>
      <c r="K1471" s="244">
        <f>+K1472</f>
        <v>10625000</v>
      </c>
      <c r="L1471" s="39"/>
      <c r="M1471" s="39">
        <f t="shared" si="13"/>
        <v>0</v>
      </c>
      <c r="N1471" s="7" t="s">
        <v>1080</v>
      </c>
      <c r="P1471" s="74"/>
    </row>
    <row r="1472" spans="1:16" ht="45">
      <c r="A1472" s="10">
        <v>12012012050</v>
      </c>
      <c r="B1472" s="8" t="s">
        <v>802</v>
      </c>
      <c r="C1472" s="8"/>
      <c r="D1472" s="8"/>
      <c r="E1472" s="8"/>
      <c r="F1472" s="8" t="s">
        <v>1120</v>
      </c>
      <c r="G1472" s="11" t="s">
        <v>70</v>
      </c>
      <c r="H1472" s="8" t="s">
        <v>1121</v>
      </c>
      <c r="I1472" s="11" t="s">
        <v>174</v>
      </c>
      <c r="J1472" s="40">
        <v>10625000</v>
      </c>
      <c r="K1472" s="240">
        <v>10625000</v>
      </c>
      <c r="L1472" s="40">
        <v>10625000</v>
      </c>
      <c r="M1472" s="39">
        <f t="shared" si="13"/>
        <v>0</v>
      </c>
      <c r="N1472" s="8"/>
      <c r="P1472" s="74"/>
    </row>
    <row r="1473" spans="1:16" ht="33.75">
      <c r="A1473" s="6">
        <v>1201201259</v>
      </c>
      <c r="B1473" s="8" t="s">
        <v>2588</v>
      </c>
      <c r="C1473" s="9">
        <v>4</v>
      </c>
      <c r="D1473" s="8" t="s">
        <v>3155</v>
      </c>
      <c r="E1473" s="7" t="s">
        <v>96</v>
      </c>
      <c r="F1473" s="8"/>
      <c r="G1473" s="8"/>
      <c r="H1473" s="8"/>
      <c r="I1473" s="8"/>
      <c r="J1473" s="39">
        <v>290173000</v>
      </c>
      <c r="K1473" s="244">
        <f>SUM(K1474:K1480)</f>
        <v>290173000</v>
      </c>
      <c r="L1473" s="39"/>
      <c r="M1473" s="39">
        <f t="shared" si="13"/>
        <v>0</v>
      </c>
      <c r="N1473" s="7" t="s">
        <v>1080</v>
      </c>
      <c r="P1473" s="74"/>
    </row>
    <row r="1474" spans="1:16" ht="33.75">
      <c r="A1474" s="10">
        <v>12012012592</v>
      </c>
      <c r="B1474" s="8" t="s">
        <v>3019</v>
      </c>
      <c r="C1474" s="8"/>
      <c r="D1474" s="8"/>
      <c r="E1474" s="8"/>
      <c r="F1474" s="8" t="s">
        <v>3156</v>
      </c>
      <c r="G1474" s="11" t="s">
        <v>133</v>
      </c>
      <c r="H1474" s="8" t="s">
        <v>3157</v>
      </c>
      <c r="I1474" s="11" t="s">
        <v>133</v>
      </c>
      <c r="J1474" s="40">
        <v>19747000</v>
      </c>
      <c r="K1474" s="240">
        <v>19747000</v>
      </c>
      <c r="L1474" s="40">
        <v>19747000</v>
      </c>
      <c r="M1474" s="39">
        <f t="shared" si="13"/>
        <v>0</v>
      </c>
      <c r="N1474" s="8"/>
      <c r="P1474" s="74"/>
    </row>
    <row r="1475" spans="1:16" ht="33.75">
      <c r="A1475" s="10">
        <v>12012012593</v>
      </c>
      <c r="B1475" s="8" t="s">
        <v>3158</v>
      </c>
      <c r="C1475" s="8"/>
      <c r="D1475" s="8"/>
      <c r="E1475" s="8"/>
      <c r="F1475" s="8" t="s">
        <v>3159</v>
      </c>
      <c r="G1475" s="11" t="s">
        <v>283</v>
      </c>
      <c r="H1475" s="8" t="s">
        <v>3160</v>
      </c>
      <c r="I1475" s="11" t="s">
        <v>283</v>
      </c>
      <c r="J1475" s="40">
        <v>33825500</v>
      </c>
      <c r="K1475" s="240">
        <v>33825500</v>
      </c>
      <c r="L1475" s="40">
        <v>33825500</v>
      </c>
      <c r="M1475" s="39">
        <f t="shared" si="13"/>
        <v>0</v>
      </c>
      <c r="N1475" s="8"/>
      <c r="P1475" s="74"/>
    </row>
    <row r="1476" spans="1:16" ht="45">
      <c r="A1476" s="10">
        <v>12012012593</v>
      </c>
      <c r="B1476" s="8" t="s">
        <v>3161</v>
      </c>
      <c r="C1476" s="8"/>
      <c r="D1476" s="8"/>
      <c r="E1476" s="8"/>
      <c r="F1476" s="8" t="s">
        <v>3162</v>
      </c>
      <c r="G1476" s="11" t="s">
        <v>283</v>
      </c>
      <c r="H1476" s="8" t="s">
        <v>3163</v>
      </c>
      <c r="I1476" s="11" t="s">
        <v>283</v>
      </c>
      <c r="J1476" s="40">
        <v>42279500</v>
      </c>
      <c r="K1476" s="240">
        <v>42279500</v>
      </c>
      <c r="L1476" s="40">
        <v>42279500</v>
      </c>
      <c r="M1476" s="39">
        <f t="shared" si="13"/>
        <v>0</v>
      </c>
      <c r="N1476" s="8"/>
      <c r="P1476" s="74"/>
    </row>
    <row r="1477" spans="1:16" ht="33.75">
      <c r="A1477" s="10">
        <v>12012012593</v>
      </c>
      <c r="B1477" s="8" t="s">
        <v>3164</v>
      </c>
      <c r="C1477" s="8"/>
      <c r="D1477" s="8"/>
      <c r="E1477" s="8"/>
      <c r="F1477" s="8" t="s">
        <v>3165</v>
      </c>
      <c r="G1477" s="11" t="s">
        <v>283</v>
      </c>
      <c r="H1477" s="8" t="s">
        <v>3166</v>
      </c>
      <c r="I1477" s="11" t="s">
        <v>283</v>
      </c>
      <c r="J1477" s="40">
        <v>59263500</v>
      </c>
      <c r="K1477" s="240">
        <v>59263500</v>
      </c>
      <c r="L1477" s="40">
        <v>59263500</v>
      </c>
      <c r="M1477" s="39">
        <f t="shared" si="13"/>
        <v>0</v>
      </c>
      <c r="N1477" s="8"/>
      <c r="P1477" s="74"/>
    </row>
    <row r="1478" spans="1:16" ht="45">
      <c r="A1478" s="10">
        <v>12012012594</v>
      </c>
      <c r="B1478" s="8" t="s">
        <v>3167</v>
      </c>
      <c r="C1478" s="8"/>
      <c r="D1478" s="8"/>
      <c r="E1478" s="8"/>
      <c r="F1478" s="8" t="s">
        <v>3168</v>
      </c>
      <c r="G1478" s="11" t="s">
        <v>283</v>
      </c>
      <c r="H1478" s="8" t="s">
        <v>3169</v>
      </c>
      <c r="I1478" s="11" t="s">
        <v>133</v>
      </c>
      <c r="J1478" s="40">
        <v>45942000</v>
      </c>
      <c r="K1478" s="240">
        <v>45942000</v>
      </c>
      <c r="L1478" s="40">
        <v>45942000</v>
      </c>
      <c r="M1478" s="39">
        <f t="shared" si="13"/>
        <v>0</v>
      </c>
      <c r="N1478" s="8"/>
      <c r="P1478" s="74"/>
    </row>
    <row r="1479" spans="1:16" ht="45">
      <c r="A1479" s="10">
        <v>12012012594</v>
      </c>
      <c r="B1479" s="8" t="s">
        <v>3170</v>
      </c>
      <c r="C1479" s="8"/>
      <c r="D1479" s="8"/>
      <c r="E1479" s="8"/>
      <c r="F1479" s="8" t="s">
        <v>3171</v>
      </c>
      <c r="G1479" s="11" t="s">
        <v>283</v>
      </c>
      <c r="H1479" s="8" t="s">
        <v>3172</v>
      </c>
      <c r="I1479" s="11" t="s">
        <v>283</v>
      </c>
      <c r="J1479" s="40">
        <v>49114500</v>
      </c>
      <c r="K1479" s="240">
        <v>49114500</v>
      </c>
      <c r="L1479" s="40">
        <v>49114500</v>
      </c>
      <c r="M1479" s="39">
        <f t="shared" si="13"/>
        <v>0</v>
      </c>
      <c r="N1479" s="8"/>
      <c r="P1479" s="74"/>
    </row>
    <row r="1480" spans="1:16" ht="45">
      <c r="A1480" s="10">
        <v>12012012594</v>
      </c>
      <c r="B1480" s="8" t="s">
        <v>3173</v>
      </c>
      <c r="C1480" s="8"/>
      <c r="D1480" s="8"/>
      <c r="E1480" s="8"/>
      <c r="F1480" s="8" t="s">
        <v>3174</v>
      </c>
      <c r="G1480" s="11" t="s">
        <v>283</v>
      </c>
      <c r="H1480" s="8" t="s">
        <v>3175</v>
      </c>
      <c r="I1480" s="11" t="s">
        <v>283</v>
      </c>
      <c r="J1480" s="40">
        <v>40001000</v>
      </c>
      <c r="K1480" s="240">
        <v>40001000</v>
      </c>
      <c r="L1480" s="40">
        <v>40001000</v>
      </c>
      <c r="M1480" s="39">
        <f t="shared" si="13"/>
        <v>0</v>
      </c>
      <c r="N1480" s="8"/>
      <c r="P1480" s="74"/>
    </row>
    <row r="1481" spans="1:16" ht="33.75">
      <c r="A1481" s="6">
        <v>1201201261</v>
      </c>
      <c r="B1481" s="8" t="s">
        <v>2616</v>
      </c>
      <c r="C1481" s="9">
        <v>7</v>
      </c>
      <c r="D1481" s="8" t="s">
        <v>3176</v>
      </c>
      <c r="E1481" s="7" t="s">
        <v>96</v>
      </c>
      <c r="F1481" s="8"/>
      <c r="G1481" s="8"/>
      <c r="H1481" s="8"/>
      <c r="I1481" s="8"/>
      <c r="J1481" s="39">
        <v>126303000</v>
      </c>
      <c r="K1481" s="244">
        <f>+K1482</f>
        <v>126303000</v>
      </c>
      <c r="L1481" s="39"/>
      <c r="M1481" s="39">
        <f t="shared" si="13"/>
        <v>0</v>
      </c>
      <c r="N1481" s="7" t="s">
        <v>1080</v>
      </c>
      <c r="P1481" s="74"/>
    </row>
    <row r="1482" spans="1:16" ht="33.75">
      <c r="A1482" s="10">
        <v>12012012611</v>
      </c>
      <c r="B1482" s="11" t="s">
        <v>3008</v>
      </c>
      <c r="C1482" s="8"/>
      <c r="D1482" s="8"/>
      <c r="E1482" s="8"/>
      <c r="F1482" s="8" t="s">
        <v>3177</v>
      </c>
      <c r="G1482" s="11" t="s">
        <v>387</v>
      </c>
      <c r="H1482" s="8" t="s">
        <v>3178</v>
      </c>
      <c r="I1482" s="11" t="s">
        <v>387</v>
      </c>
      <c r="J1482" s="40">
        <v>126303000</v>
      </c>
      <c r="K1482" s="240">
        <v>126303000</v>
      </c>
      <c r="L1482" s="40">
        <v>126303000</v>
      </c>
      <c r="M1482" s="39">
        <f t="shared" si="13"/>
        <v>0</v>
      </c>
      <c r="N1482" s="8"/>
      <c r="P1482" s="74"/>
    </row>
    <row r="1483" spans="1:16" ht="33.75">
      <c r="A1483" s="6">
        <v>1201201268</v>
      </c>
      <c r="B1483" s="8" t="s">
        <v>3112</v>
      </c>
      <c r="C1483" s="9">
        <v>4</v>
      </c>
      <c r="D1483" s="8" t="s">
        <v>3179</v>
      </c>
      <c r="E1483" s="8" t="s">
        <v>3180</v>
      </c>
      <c r="F1483" s="8"/>
      <c r="G1483" s="8"/>
      <c r="H1483" s="8"/>
      <c r="I1483" s="8"/>
      <c r="J1483" s="39">
        <v>35591500</v>
      </c>
      <c r="K1483" s="244">
        <f>+K1484</f>
        <v>35591500</v>
      </c>
      <c r="L1483" s="39"/>
      <c r="M1483" s="39">
        <f t="shared" si="13"/>
        <v>0</v>
      </c>
      <c r="N1483" s="7" t="s">
        <v>1080</v>
      </c>
      <c r="P1483" s="74"/>
    </row>
    <row r="1484" spans="1:16" ht="33.75">
      <c r="A1484" s="10">
        <v>12012012680</v>
      </c>
      <c r="B1484" s="11" t="s">
        <v>3114</v>
      </c>
      <c r="C1484" s="8"/>
      <c r="D1484" s="8"/>
      <c r="E1484" s="8"/>
      <c r="F1484" s="8" t="s">
        <v>3181</v>
      </c>
      <c r="G1484" s="11" t="s">
        <v>3182</v>
      </c>
      <c r="H1484" s="8" t="s">
        <v>3183</v>
      </c>
      <c r="I1484" s="11" t="s">
        <v>174</v>
      </c>
      <c r="J1484" s="40">
        <v>35591500</v>
      </c>
      <c r="K1484" s="240">
        <v>35591500</v>
      </c>
      <c r="L1484" s="40">
        <v>35591500</v>
      </c>
      <c r="M1484" s="39">
        <f t="shared" si="13"/>
        <v>0</v>
      </c>
      <c r="N1484" s="8"/>
      <c r="P1484" s="74"/>
    </row>
    <row r="1485" spans="1:16" ht="33.75">
      <c r="A1485" s="6">
        <v>1201201275</v>
      </c>
      <c r="B1485" s="8" t="s">
        <v>3085</v>
      </c>
      <c r="C1485" s="9">
        <v>4</v>
      </c>
      <c r="D1485" s="8" t="s">
        <v>3184</v>
      </c>
      <c r="E1485" s="7" t="s">
        <v>318</v>
      </c>
      <c r="F1485" s="8"/>
      <c r="G1485" s="8"/>
      <c r="H1485" s="8"/>
      <c r="I1485" s="8"/>
      <c r="J1485" s="39">
        <v>84395000</v>
      </c>
      <c r="K1485" s="244">
        <f>+K1486</f>
        <v>84395000</v>
      </c>
      <c r="L1485" s="39"/>
      <c r="M1485" s="39">
        <f t="shared" si="13"/>
        <v>0</v>
      </c>
      <c r="N1485" s="7" t="s">
        <v>1080</v>
      </c>
      <c r="P1485" s="74"/>
    </row>
    <row r="1486" spans="1:16" ht="33.75">
      <c r="A1486" s="10">
        <v>12012012750</v>
      </c>
      <c r="B1486" s="11" t="s">
        <v>3087</v>
      </c>
      <c r="C1486" s="8"/>
      <c r="D1486" s="8"/>
      <c r="E1486" s="8"/>
      <c r="F1486" s="8" t="s">
        <v>3185</v>
      </c>
      <c r="G1486" s="11" t="s">
        <v>283</v>
      </c>
      <c r="H1486" s="8" t="s">
        <v>3186</v>
      </c>
      <c r="I1486" s="11" t="s">
        <v>133</v>
      </c>
      <c r="J1486" s="40">
        <v>84395000</v>
      </c>
      <c r="K1486" s="240">
        <v>84395000</v>
      </c>
      <c r="L1486" s="40">
        <v>84395000</v>
      </c>
      <c r="M1486" s="39">
        <f t="shared" si="13"/>
        <v>0</v>
      </c>
      <c r="N1486" s="8"/>
      <c r="P1486" s="74"/>
    </row>
    <row r="1487" spans="1:16" ht="33.75">
      <c r="A1487" s="6">
        <v>1201201276</v>
      </c>
      <c r="B1487" s="8" t="s">
        <v>2684</v>
      </c>
      <c r="C1487" s="9">
        <v>4</v>
      </c>
      <c r="D1487" s="8" t="s">
        <v>3187</v>
      </c>
      <c r="E1487" s="7" t="s">
        <v>318</v>
      </c>
      <c r="F1487" s="8"/>
      <c r="G1487" s="8"/>
      <c r="H1487" s="8"/>
      <c r="I1487" s="8"/>
      <c r="J1487" s="39">
        <v>15000000</v>
      </c>
      <c r="K1487" s="244">
        <f>+K1488</f>
        <v>15000000</v>
      </c>
      <c r="L1487" s="39"/>
      <c r="M1487" s="39">
        <f t="shared" si="13"/>
        <v>0</v>
      </c>
      <c r="N1487" s="7" t="s">
        <v>1080</v>
      </c>
      <c r="P1487" s="74"/>
    </row>
    <row r="1488" spans="1:16" ht="33.75">
      <c r="A1488" s="10">
        <v>12012012761</v>
      </c>
      <c r="B1488" s="8" t="s">
        <v>2686</v>
      </c>
      <c r="C1488" s="8"/>
      <c r="D1488" s="8"/>
      <c r="E1488" s="8"/>
      <c r="F1488" s="8" t="s">
        <v>3188</v>
      </c>
      <c r="G1488" s="11" t="s">
        <v>2077</v>
      </c>
      <c r="H1488" s="8" t="s">
        <v>3189</v>
      </c>
      <c r="I1488" s="11" t="s">
        <v>3190</v>
      </c>
      <c r="J1488" s="40">
        <v>15000000</v>
      </c>
      <c r="K1488" s="240">
        <v>15000000</v>
      </c>
      <c r="L1488" s="40">
        <v>15000000</v>
      </c>
      <c r="M1488" s="39">
        <f t="shared" si="13"/>
        <v>0</v>
      </c>
      <c r="N1488" s="8"/>
      <c r="P1488" s="74"/>
    </row>
    <row r="1489" spans="1:16" ht="33.75">
      <c r="A1489" s="6">
        <v>1201201278</v>
      </c>
      <c r="B1489" s="8" t="s">
        <v>2715</v>
      </c>
      <c r="C1489" s="9">
        <v>5</v>
      </c>
      <c r="D1489" s="8" t="s">
        <v>3191</v>
      </c>
      <c r="E1489" s="7" t="s">
        <v>96</v>
      </c>
      <c r="F1489" s="8"/>
      <c r="G1489" s="8"/>
      <c r="H1489" s="8"/>
      <c r="I1489" s="8"/>
      <c r="J1489" s="39">
        <v>7028000</v>
      </c>
      <c r="K1489" s="244">
        <f>+K1490</f>
        <v>7028000</v>
      </c>
      <c r="L1489" s="39"/>
      <c r="M1489" s="39">
        <f t="shared" si="13"/>
        <v>0</v>
      </c>
      <c r="N1489" s="7" t="s">
        <v>1080</v>
      </c>
      <c r="P1489" s="74"/>
    </row>
    <row r="1490" spans="1:16" ht="22.5">
      <c r="A1490" s="10">
        <v>12012012780</v>
      </c>
      <c r="B1490" s="8" t="s">
        <v>2718</v>
      </c>
      <c r="C1490" s="8"/>
      <c r="D1490" s="8"/>
      <c r="E1490" s="8"/>
      <c r="F1490" s="8" t="s">
        <v>3192</v>
      </c>
      <c r="G1490" s="11" t="s">
        <v>133</v>
      </c>
      <c r="H1490" s="8" t="s">
        <v>3193</v>
      </c>
      <c r="I1490" s="11" t="s">
        <v>133</v>
      </c>
      <c r="J1490" s="40">
        <v>7028000</v>
      </c>
      <c r="K1490" s="240">
        <v>7028000</v>
      </c>
      <c r="L1490" s="40">
        <v>7028000</v>
      </c>
      <c r="M1490" s="39">
        <f t="shared" si="13"/>
        <v>0</v>
      </c>
      <c r="N1490" s="8"/>
      <c r="P1490" s="74"/>
    </row>
    <row r="1491" spans="1:16" s="57" customFormat="1">
      <c r="A1491" s="53">
        <v>121</v>
      </c>
      <c r="B1491" s="54" t="s">
        <v>1122</v>
      </c>
      <c r="C1491" s="55"/>
      <c r="D1491" s="55"/>
      <c r="E1491" s="55"/>
      <c r="F1491" s="55"/>
      <c r="G1491" s="55"/>
      <c r="H1491" s="55"/>
      <c r="I1491" s="55"/>
      <c r="J1491" s="56">
        <v>4314248750</v>
      </c>
      <c r="K1491" s="243">
        <f>+K1492+K1522</f>
        <v>4314248750</v>
      </c>
      <c r="L1491" s="56"/>
      <c r="M1491" s="56">
        <f t="shared" si="13"/>
        <v>0</v>
      </c>
      <c r="N1491" s="55"/>
      <c r="P1491" s="75"/>
    </row>
    <row r="1492" spans="1:16" s="272" customFormat="1" ht="22.5">
      <c r="A1492" s="267"/>
      <c r="B1492" s="268" t="s">
        <v>1228</v>
      </c>
      <c r="C1492" s="268"/>
      <c r="D1492" s="268"/>
      <c r="E1492" s="268"/>
      <c r="F1492" s="268"/>
      <c r="G1492" s="268"/>
      <c r="H1492" s="268"/>
      <c r="I1492" s="268"/>
      <c r="J1492" s="270"/>
      <c r="K1492" s="271">
        <f>+K1493</f>
        <v>2636705400</v>
      </c>
      <c r="L1492" s="270"/>
      <c r="M1492" s="270"/>
      <c r="N1492" s="268"/>
      <c r="P1492" s="273"/>
    </row>
    <row r="1493" spans="1:16" ht="33.75">
      <c r="A1493" s="6">
        <v>1212010115</v>
      </c>
      <c r="B1493" s="8" t="s">
        <v>3194</v>
      </c>
      <c r="C1493" s="9">
        <v>3</v>
      </c>
      <c r="D1493" s="8" t="s">
        <v>3918</v>
      </c>
      <c r="E1493" s="7" t="s">
        <v>17</v>
      </c>
      <c r="F1493" s="8"/>
      <c r="G1493" s="8"/>
      <c r="H1493" s="8"/>
      <c r="I1493" s="8"/>
      <c r="J1493" s="39">
        <v>2636705400</v>
      </c>
      <c r="K1493" s="244">
        <f>SUM(K1494:K1521)</f>
        <v>2636705400</v>
      </c>
      <c r="L1493" s="39"/>
      <c r="M1493" s="39">
        <f t="shared" si="13"/>
        <v>0</v>
      </c>
      <c r="N1493" s="8" t="s">
        <v>1228</v>
      </c>
      <c r="P1493" s="74"/>
    </row>
    <row r="1494" spans="1:16" ht="22.5">
      <c r="A1494" s="486">
        <v>12120101150</v>
      </c>
      <c r="B1494" s="98" t="s">
        <v>1557</v>
      </c>
      <c r="C1494" s="478"/>
      <c r="D1494" s="478"/>
      <c r="E1494" s="478"/>
      <c r="F1494" s="98" t="s">
        <v>3919</v>
      </c>
      <c r="G1494" s="98" t="s">
        <v>283</v>
      </c>
      <c r="H1494" s="98" t="s">
        <v>3920</v>
      </c>
      <c r="I1494" s="489" t="s">
        <v>283</v>
      </c>
      <c r="J1494" s="45">
        <v>169487000</v>
      </c>
      <c r="K1494" s="254">
        <v>169487000</v>
      </c>
      <c r="L1494" s="45">
        <v>169487000</v>
      </c>
      <c r="M1494" s="39">
        <f t="shared" si="13"/>
        <v>0</v>
      </c>
      <c r="N1494" s="478"/>
      <c r="P1494" s="74"/>
    </row>
    <row r="1495" spans="1:16">
      <c r="A1495" s="487"/>
      <c r="B1495" s="481" t="s">
        <v>3921</v>
      </c>
      <c r="C1495" s="479"/>
      <c r="D1495" s="479"/>
      <c r="E1495" s="479"/>
      <c r="F1495" s="97" t="s">
        <v>3922</v>
      </c>
      <c r="G1495" s="96"/>
      <c r="H1495" s="97" t="s">
        <v>3923</v>
      </c>
      <c r="I1495" s="481"/>
      <c r="J1495" s="46"/>
      <c r="K1495" s="255"/>
      <c r="L1495" s="46"/>
      <c r="M1495" s="39">
        <f t="shared" si="13"/>
        <v>0</v>
      </c>
      <c r="N1495" s="479"/>
      <c r="P1495" s="74"/>
    </row>
    <row r="1496" spans="1:16">
      <c r="A1496" s="487"/>
      <c r="B1496" s="481"/>
      <c r="C1496" s="479"/>
      <c r="D1496" s="479"/>
      <c r="E1496" s="479"/>
      <c r="F1496" s="97" t="s">
        <v>3924</v>
      </c>
      <c r="G1496" s="97" t="s">
        <v>1827</v>
      </c>
      <c r="H1496" s="97" t="s">
        <v>3925</v>
      </c>
      <c r="I1496" s="481"/>
      <c r="J1496" s="46"/>
      <c r="K1496" s="255"/>
      <c r="L1496" s="46"/>
      <c r="M1496" s="39">
        <f t="shared" si="13"/>
        <v>0</v>
      </c>
      <c r="N1496" s="479"/>
      <c r="P1496" s="74"/>
    </row>
    <row r="1497" spans="1:16">
      <c r="A1497" s="487"/>
      <c r="B1497" s="481"/>
      <c r="C1497" s="479"/>
      <c r="D1497" s="479"/>
      <c r="E1497" s="479"/>
      <c r="F1497" s="97" t="s">
        <v>3919</v>
      </c>
      <c r="G1497" s="97" t="s">
        <v>1827</v>
      </c>
      <c r="H1497" s="96"/>
      <c r="I1497" s="481"/>
      <c r="J1497" s="46"/>
      <c r="K1497" s="255"/>
      <c r="L1497" s="46"/>
      <c r="M1497" s="39">
        <f t="shared" si="13"/>
        <v>0</v>
      </c>
      <c r="N1497" s="479"/>
      <c r="P1497" s="74"/>
    </row>
    <row r="1498" spans="1:16">
      <c r="A1498" s="487"/>
      <c r="B1498" s="481"/>
      <c r="C1498" s="479"/>
      <c r="D1498" s="479"/>
      <c r="E1498" s="479"/>
      <c r="F1498" s="97" t="s">
        <v>3926</v>
      </c>
      <c r="G1498" s="96"/>
      <c r="H1498" s="97" t="s">
        <v>3927</v>
      </c>
      <c r="I1498" s="481"/>
      <c r="J1498" s="46"/>
      <c r="K1498" s="255"/>
      <c r="L1498" s="46"/>
      <c r="M1498" s="39">
        <f t="shared" si="13"/>
        <v>0</v>
      </c>
      <c r="N1498" s="479"/>
      <c r="P1498" s="74"/>
    </row>
    <row r="1499" spans="1:16">
      <c r="A1499" s="487"/>
      <c r="B1499" s="481"/>
      <c r="C1499" s="479"/>
      <c r="D1499" s="479"/>
      <c r="E1499" s="479"/>
      <c r="F1499" s="97" t="s">
        <v>3928</v>
      </c>
      <c r="G1499" s="97" t="s">
        <v>3929</v>
      </c>
      <c r="H1499" s="97" t="s">
        <v>3930</v>
      </c>
      <c r="I1499" s="481"/>
      <c r="J1499" s="46"/>
      <c r="K1499" s="255"/>
      <c r="L1499" s="46"/>
      <c r="M1499" s="39">
        <f t="shared" si="13"/>
        <v>0</v>
      </c>
      <c r="N1499" s="479"/>
      <c r="P1499" s="74"/>
    </row>
    <row r="1500" spans="1:16">
      <c r="A1500" s="487"/>
      <c r="B1500" s="481"/>
      <c r="C1500" s="479"/>
      <c r="D1500" s="479"/>
      <c r="E1500" s="479"/>
      <c r="F1500" s="97" t="s">
        <v>3931</v>
      </c>
      <c r="G1500" s="96"/>
      <c r="H1500" s="97" t="s">
        <v>3924</v>
      </c>
      <c r="I1500" s="481"/>
      <c r="J1500" s="46"/>
      <c r="K1500" s="255"/>
      <c r="L1500" s="46"/>
      <c r="M1500" s="39">
        <f t="shared" si="13"/>
        <v>0</v>
      </c>
      <c r="N1500" s="479"/>
      <c r="P1500" s="74"/>
    </row>
    <row r="1501" spans="1:16">
      <c r="A1501" s="487"/>
      <c r="B1501" s="481"/>
      <c r="C1501" s="479"/>
      <c r="D1501" s="479"/>
      <c r="E1501" s="479"/>
      <c r="F1501" s="97" t="s">
        <v>3919</v>
      </c>
      <c r="G1501" s="481" t="s">
        <v>3929</v>
      </c>
      <c r="H1501" s="97" t="s">
        <v>3932</v>
      </c>
      <c r="I1501" s="481"/>
      <c r="J1501" s="46"/>
      <c r="K1501" s="255"/>
      <c r="L1501" s="46"/>
      <c r="M1501" s="39">
        <f t="shared" si="13"/>
        <v>0</v>
      </c>
      <c r="N1501" s="479"/>
      <c r="P1501" s="74"/>
    </row>
    <row r="1502" spans="1:16">
      <c r="A1502" s="487"/>
      <c r="B1502" s="481"/>
      <c r="C1502" s="479"/>
      <c r="D1502" s="479"/>
      <c r="E1502" s="479"/>
      <c r="F1502" s="97" t="s">
        <v>3933</v>
      </c>
      <c r="G1502" s="481"/>
      <c r="H1502" s="96"/>
      <c r="I1502" s="481"/>
      <c r="J1502" s="46"/>
      <c r="K1502" s="255"/>
      <c r="L1502" s="46"/>
      <c r="M1502" s="39">
        <f t="shared" si="13"/>
        <v>0</v>
      </c>
      <c r="N1502" s="479"/>
      <c r="P1502" s="74"/>
    </row>
    <row r="1503" spans="1:16">
      <c r="A1503" s="487"/>
      <c r="B1503" s="481"/>
      <c r="C1503" s="479"/>
      <c r="D1503" s="479"/>
      <c r="E1503" s="479"/>
      <c r="F1503" s="97" t="s">
        <v>3934</v>
      </c>
      <c r="G1503" s="481"/>
      <c r="H1503" s="97" t="s">
        <v>3935</v>
      </c>
      <c r="I1503" s="481"/>
      <c r="J1503" s="46"/>
      <c r="K1503" s="255"/>
      <c r="L1503" s="46"/>
      <c r="M1503" s="39">
        <f t="shared" si="13"/>
        <v>0</v>
      </c>
      <c r="N1503" s="479"/>
      <c r="P1503" s="74"/>
    </row>
    <row r="1504" spans="1:16">
      <c r="A1504" s="487"/>
      <c r="B1504" s="481"/>
      <c r="C1504" s="479"/>
      <c r="D1504" s="479"/>
      <c r="E1504" s="479"/>
      <c r="F1504" s="18">
        <v>2017</v>
      </c>
      <c r="G1504" s="481"/>
      <c r="H1504" s="97" t="s">
        <v>3936</v>
      </c>
      <c r="I1504" s="481"/>
      <c r="J1504" s="46"/>
      <c r="K1504" s="255"/>
      <c r="L1504" s="46"/>
      <c r="M1504" s="39">
        <f t="shared" si="13"/>
        <v>0</v>
      </c>
      <c r="N1504" s="479"/>
      <c r="P1504" s="74"/>
    </row>
    <row r="1505" spans="1:16">
      <c r="A1505" s="487"/>
      <c r="B1505" s="481"/>
      <c r="C1505" s="479"/>
      <c r="D1505" s="479"/>
      <c r="E1505" s="479"/>
      <c r="F1505" s="97" t="s">
        <v>3919</v>
      </c>
      <c r="G1505" s="481"/>
      <c r="H1505" s="97" t="s">
        <v>3937</v>
      </c>
      <c r="I1505" s="481"/>
      <c r="J1505" s="46"/>
      <c r="K1505" s="255"/>
      <c r="L1505" s="46"/>
      <c r="M1505" s="39">
        <f t="shared" si="13"/>
        <v>0</v>
      </c>
      <c r="N1505" s="479"/>
      <c r="P1505" s="74"/>
    </row>
    <row r="1506" spans="1:16">
      <c r="A1506" s="487"/>
      <c r="B1506" s="481"/>
      <c r="C1506" s="479"/>
      <c r="D1506" s="479"/>
      <c r="E1506" s="479"/>
      <c r="F1506" s="97" t="s">
        <v>3938</v>
      </c>
      <c r="G1506" s="481"/>
      <c r="H1506" s="18">
        <v>2017</v>
      </c>
      <c r="I1506" s="481"/>
      <c r="J1506" s="46"/>
      <c r="K1506" s="255"/>
      <c r="L1506" s="46"/>
      <c r="M1506" s="39">
        <f t="shared" si="13"/>
        <v>0</v>
      </c>
      <c r="N1506" s="479"/>
      <c r="P1506" s="74"/>
    </row>
    <row r="1507" spans="1:16">
      <c r="A1507" s="487"/>
      <c r="B1507" s="481"/>
      <c r="C1507" s="479"/>
      <c r="D1507" s="479"/>
      <c r="E1507" s="479"/>
      <c r="F1507" s="97" t="s">
        <v>3934</v>
      </c>
      <c r="G1507" s="481"/>
      <c r="H1507" s="97" t="s">
        <v>3935</v>
      </c>
      <c r="I1507" s="481"/>
      <c r="J1507" s="46"/>
      <c r="K1507" s="255"/>
      <c r="L1507" s="46"/>
      <c r="M1507" s="39">
        <f t="shared" si="13"/>
        <v>0</v>
      </c>
      <c r="N1507" s="479"/>
      <c r="P1507" s="74"/>
    </row>
    <row r="1508" spans="1:16">
      <c r="A1508" s="487"/>
      <c r="B1508" s="481"/>
      <c r="C1508" s="479"/>
      <c r="D1508" s="479"/>
      <c r="E1508" s="479"/>
      <c r="F1508" s="18">
        <v>2017</v>
      </c>
      <c r="G1508" s="481"/>
      <c r="H1508" s="97" t="s">
        <v>3939</v>
      </c>
      <c r="I1508" s="481"/>
      <c r="J1508" s="46"/>
      <c r="K1508" s="255"/>
      <c r="L1508" s="46"/>
      <c r="M1508" s="39">
        <f t="shared" si="13"/>
        <v>0</v>
      </c>
      <c r="N1508" s="479"/>
      <c r="P1508" s="74"/>
    </row>
    <row r="1509" spans="1:16">
      <c r="A1509" s="487"/>
      <c r="B1509" s="481"/>
      <c r="C1509" s="479"/>
      <c r="D1509" s="479"/>
      <c r="E1509" s="479"/>
      <c r="F1509" s="97" t="s">
        <v>3919</v>
      </c>
      <c r="G1509" s="481"/>
      <c r="H1509" s="97" t="s">
        <v>3937</v>
      </c>
      <c r="I1509" s="481"/>
      <c r="J1509" s="46"/>
      <c r="K1509" s="255"/>
      <c r="L1509" s="46"/>
      <c r="M1509" s="39">
        <f t="shared" si="13"/>
        <v>0</v>
      </c>
      <c r="N1509" s="479"/>
      <c r="P1509" s="74"/>
    </row>
    <row r="1510" spans="1:16">
      <c r="A1510" s="487"/>
      <c r="B1510" s="481"/>
      <c r="C1510" s="479"/>
      <c r="D1510" s="479"/>
      <c r="E1510" s="479"/>
      <c r="F1510" s="97" t="s">
        <v>3940</v>
      </c>
      <c r="G1510" s="481"/>
      <c r="H1510" s="18">
        <v>2007</v>
      </c>
      <c r="I1510" s="481"/>
      <c r="J1510" s="46"/>
      <c r="K1510" s="255"/>
      <c r="L1510" s="46"/>
      <c r="M1510" s="39">
        <f t="shared" si="13"/>
        <v>0</v>
      </c>
      <c r="N1510" s="479"/>
      <c r="P1510" s="74"/>
    </row>
    <row r="1511" spans="1:16">
      <c r="A1511" s="487"/>
      <c r="B1511" s="481"/>
      <c r="C1511" s="479"/>
      <c r="D1511" s="479"/>
      <c r="E1511" s="479"/>
      <c r="F1511" s="481" t="s">
        <v>3941</v>
      </c>
      <c r="G1511" s="481"/>
      <c r="H1511" s="97" t="s">
        <v>3942</v>
      </c>
      <c r="I1511" s="481"/>
      <c r="J1511" s="46"/>
      <c r="K1511" s="255"/>
      <c r="L1511" s="46"/>
      <c r="M1511" s="39">
        <f t="shared" si="13"/>
        <v>0</v>
      </c>
      <c r="N1511" s="479"/>
      <c r="P1511" s="74"/>
    </row>
    <row r="1512" spans="1:16">
      <c r="A1512" s="487"/>
      <c r="B1512" s="481"/>
      <c r="C1512" s="479"/>
      <c r="D1512" s="479"/>
      <c r="E1512" s="479"/>
      <c r="F1512" s="481"/>
      <c r="G1512" s="481"/>
      <c r="H1512" s="97" t="s">
        <v>3943</v>
      </c>
      <c r="I1512" s="481"/>
      <c r="J1512" s="46"/>
      <c r="K1512" s="255"/>
      <c r="L1512" s="46"/>
      <c r="M1512" s="39">
        <f t="shared" si="13"/>
        <v>0</v>
      </c>
      <c r="N1512" s="479"/>
      <c r="P1512" s="74"/>
    </row>
    <row r="1513" spans="1:16">
      <c r="A1513" s="487"/>
      <c r="B1513" s="481"/>
      <c r="C1513" s="479"/>
      <c r="D1513" s="479"/>
      <c r="E1513" s="479"/>
      <c r="F1513" s="481"/>
      <c r="G1513" s="481"/>
      <c r="H1513" s="97" t="s">
        <v>3944</v>
      </c>
      <c r="I1513" s="481"/>
      <c r="J1513" s="46"/>
      <c r="K1513" s="255"/>
      <c r="L1513" s="46"/>
      <c r="M1513" s="39">
        <f t="shared" si="13"/>
        <v>0</v>
      </c>
      <c r="N1513" s="479"/>
      <c r="P1513" s="74"/>
    </row>
    <row r="1514" spans="1:16">
      <c r="A1514" s="488"/>
      <c r="B1514" s="482"/>
      <c r="C1514" s="480"/>
      <c r="D1514" s="480"/>
      <c r="E1514" s="480"/>
      <c r="F1514" s="482"/>
      <c r="G1514" s="482"/>
      <c r="H1514" s="19">
        <v>2017</v>
      </c>
      <c r="I1514" s="482"/>
      <c r="J1514" s="47"/>
      <c r="K1514" s="256"/>
      <c r="L1514" s="47"/>
      <c r="M1514" s="39">
        <f t="shared" si="13"/>
        <v>0</v>
      </c>
      <c r="N1514" s="480"/>
      <c r="P1514" s="74"/>
    </row>
    <row r="1515" spans="1:16" ht="123.75">
      <c r="A1515" s="10">
        <v>12120101151</v>
      </c>
      <c r="B1515" s="8" t="s">
        <v>3945</v>
      </c>
      <c r="C1515" s="8"/>
      <c r="D1515" s="8"/>
      <c r="E1515" s="8"/>
      <c r="F1515" s="8" t="s">
        <v>3946</v>
      </c>
      <c r="G1515" s="8" t="s">
        <v>3947</v>
      </c>
      <c r="H1515" s="8" t="s">
        <v>3948</v>
      </c>
      <c r="I1515" s="11" t="s">
        <v>3949</v>
      </c>
      <c r="J1515" s="40">
        <v>372258000</v>
      </c>
      <c r="K1515" s="240">
        <v>372258000</v>
      </c>
      <c r="L1515" s="40">
        <v>372258000</v>
      </c>
      <c r="M1515" s="39">
        <f t="shared" si="13"/>
        <v>0</v>
      </c>
      <c r="N1515" s="8"/>
      <c r="P1515" s="74"/>
    </row>
    <row r="1516" spans="1:16" ht="90">
      <c r="A1516" s="10">
        <v>12120101152</v>
      </c>
      <c r="B1516" s="8" t="s">
        <v>3950</v>
      </c>
      <c r="C1516" s="8"/>
      <c r="D1516" s="8"/>
      <c r="E1516" s="8"/>
      <c r="F1516" s="8" t="s">
        <v>3951</v>
      </c>
      <c r="G1516" s="8" t="s">
        <v>3952</v>
      </c>
      <c r="H1516" s="8" t="s">
        <v>3953</v>
      </c>
      <c r="I1516" s="11" t="s">
        <v>3954</v>
      </c>
      <c r="J1516" s="40">
        <v>77000000</v>
      </c>
      <c r="K1516" s="240">
        <v>77000000</v>
      </c>
      <c r="L1516" s="40">
        <v>77000000</v>
      </c>
      <c r="M1516" s="39">
        <f t="shared" si="13"/>
        <v>0</v>
      </c>
      <c r="N1516" s="8"/>
      <c r="P1516" s="74"/>
    </row>
    <row r="1517" spans="1:16" ht="67.5">
      <c r="A1517" s="10">
        <v>12120101153</v>
      </c>
      <c r="B1517" s="8" t="s">
        <v>3955</v>
      </c>
      <c r="C1517" s="8"/>
      <c r="D1517" s="8"/>
      <c r="E1517" s="8"/>
      <c r="F1517" s="8" t="s">
        <v>3956</v>
      </c>
      <c r="G1517" s="11" t="s">
        <v>2036</v>
      </c>
      <c r="H1517" s="8" t="s">
        <v>3957</v>
      </c>
      <c r="I1517" s="11" t="s">
        <v>1879</v>
      </c>
      <c r="J1517" s="40">
        <v>149963000</v>
      </c>
      <c r="K1517" s="240">
        <v>149963000</v>
      </c>
      <c r="L1517" s="40">
        <v>149963000</v>
      </c>
      <c r="M1517" s="39">
        <f t="shared" si="13"/>
        <v>0</v>
      </c>
      <c r="N1517" s="8"/>
      <c r="P1517" s="74"/>
    </row>
    <row r="1518" spans="1:16" ht="101.25">
      <c r="A1518" s="10">
        <v>12120101153</v>
      </c>
      <c r="B1518" s="8" t="s">
        <v>3958</v>
      </c>
      <c r="C1518" s="8"/>
      <c r="D1518" s="8"/>
      <c r="E1518" s="8"/>
      <c r="F1518" s="8" t="s">
        <v>3959</v>
      </c>
      <c r="G1518" s="20" t="s">
        <v>3960</v>
      </c>
      <c r="H1518" s="8" t="s">
        <v>3961</v>
      </c>
      <c r="I1518" s="11" t="s">
        <v>3962</v>
      </c>
      <c r="J1518" s="40">
        <v>835350000</v>
      </c>
      <c r="K1518" s="240">
        <v>835350000</v>
      </c>
      <c r="L1518" s="40">
        <v>835350000</v>
      </c>
      <c r="M1518" s="39">
        <f t="shared" si="13"/>
        <v>0</v>
      </c>
      <c r="N1518" s="8"/>
      <c r="P1518" s="74"/>
    </row>
    <row r="1519" spans="1:16" ht="112.5">
      <c r="A1519" s="10">
        <v>12120101154</v>
      </c>
      <c r="B1519" s="8" t="s">
        <v>3963</v>
      </c>
      <c r="C1519" s="8"/>
      <c r="D1519" s="8"/>
      <c r="E1519" s="8"/>
      <c r="F1519" s="8" t="s">
        <v>3964</v>
      </c>
      <c r="G1519" s="8" t="s">
        <v>3965</v>
      </c>
      <c r="H1519" s="8" t="s">
        <v>3966</v>
      </c>
      <c r="I1519" s="11" t="s">
        <v>3967</v>
      </c>
      <c r="J1519" s="40">
        <v>725425000</v>
      </c>
      <c r="K1519" s="240">
        <v>725425000</v>
      </c>
      <c r="L1519" s="40">
        <v>725425000</v>
      </c>
      <c r="M1519" s="39">
        <f t="shared" si="13"/>
        <v>0</v>
      </c>
      <c r="N1519" s="8"/>
      <c r="P1519" s="74"/>
    </row>
    <row r="1520" spans="1:16" ht="33.75">
      <c r="A1520" s="10">
        <v>12120101154</v>
      </c>
      <c r="B1520" s="11" t="s">
        <v>3968</v>
      </c>
      <c r="C1520" s="8"/>
      <c r="D1520" s="8"/>
      <c r="E1520" s="8"/>
      <c r="F1520" s="8" t="s">
        <v>3969</v>
      </c>
      <c r="G1520" s="11" t="s">
        <v>3970</v>
      </c>
      <c r="H1520" s="8" t="s">
        <v>3971</v>
      </c>
      <c r="I1520" s="11" t="s">
        <v>133</v>
      </c>
      <c r="J1520" s="40">
        <v>75172400</v>
      </c>
      <c r="K1520" s="240">
        <v>75172400</v>
      </c>
      <c r="L1520" s="40">
        <v>75172400</v>
      </c>
      <c r="M1520" s="39">
        <f t="shared" si="13"/>
        <v>0</v>
      </c>
      <c r="N1520" s="8"/>
      <c r="P1520" s="74"/>
    </row>
    <row r="1521" spans="1:16" ht="225">
      <c r="A1521" s="10">
        <v>12120101154</v>
      </c>
      <c r="B1521" s="11" t="s">
        <v>3972</v>
      </c>
      <c r="C1521" s="8"/>
      <c r="D1521" s="8"/>
      <c r="E1521" s="8"/>
      <c r="F1521" s="8" t="s">
        <v>3973</v>
      </c>
      <c r="G1521" s="8" t="s">
        <v>3974</v>
      </c>
      <c r="H1521" s="8" t="s">
        <v>3975</v>
      </c>
      <c r="I1521" s="11" t="s">
        <v>3687</v>
      </c>
      <c r="J1521" s="40">
        <v>232050000</v>
      </c>
      <c r="K1521" s="240">
        <v>232050000</v>
      </c>
      <c r="L1521" s="40">
        <v>232050000</v>
      </c>
      <c r="M1521" s="39">
        <f t="shared" si="13"/>
        <v>0</v>
      </c>
      <c r="N1521" s="8"/>
      <c r="P1521" s="74"/>
    </row>
    <row r="1522" spans="1:16" s="57" customFormat="1">
      <c r="A1522" s="53">
        <v>121</v>
      </c>
      <c r="B1522" s="54" t="s">
        <v>1122</v>
      </c>
      <c r="C1522" s="55"/>
      <c r="D1522" s="55"/>
      <c r="E1522" s="55"/>
      <c r="F1522" s="55"/>
      <c r="G1522" s="55"/>
      <c r="H1522" s="55"/>
      <c r="I1522" s="55"/>
      <c r="J1522" s="56">
        <v>4314248750</v>
      </c>
      <c r="K1522" s="243">
        <f>+K1523+K1537+K1541+K1543+K1545</f>
        <v>1677543350</v>
      </c>
      <c r="L1522" s="56"/>
      <c r="M1522" s="56">
        <f t="shared" si="13"/>
        <v>-2636705400</v>
      </c>
      <c r="N1522" s="55"/>
      <c r="P1522" s="75"/>
    </row>
    <row r="1523" spans="1:16" ht="45">
      <c r="A1523" s="6">
        <v>1211210101</v>
      </c>
      <c r="B1523" s="8" t="s">
        <v>15</v>
      </c>
      <c r="C1523" s="9">
        <v>4</v>
      </c>
      <c r="D1523" s="8" t="s">
        <v>508</v>
      </c>
      <c r="E1523" s="7" t="s">
        <v>17</v>
      </c>
      <c r="F1523" s="8"/>
      <c r="G1523" s="8"/>
      <c r="H1523" s="8"/>
      <c r="I1523" s="8"/>
      <c r="J1523" s="39">
        <v>242965850</v>
      </c>
      <c r="K1523" s="244">
        <f>SUM(K1524:K1536)</f>
        <v>242965850</v>
      </c>
      <c r="L1523" s="39"/>
      <c r="M1523" s="39">
        <f t="shared" si="13"/>
        <v>0</v>
      </c>
      <c r="N1523" s="8" t="s">
        <v>1123</v>
      </c>
      <c r="P1523" s="77">
        <f>+K1523+K1537+K1541+K1543+K1545+K465</f>
        <v>1692543350</v>
      </c>
    </row>
    <row r="1524" spans="1:16" ht="22.5">
      <c r="A1524" s="10">
        <v>12112101010</v>
      </c>
      <c r="B1524" s="11" t="s">
        <v>19</v>
      </c>
      <c r="C1524" s="8"/>
      <c r="D1524" s="8"/>
      <c r="E1524" s="8"/>
      <c r="F1524" s="8" t="s">
        <v>110</v>
      </c>
      <c r="G1524" s="11" t="s">
        <v>1124</v>
      </c>
      <c r="H1524" s="8" t="s">
        <v>41</v>
      </c>
      <c r="I1524" s="11" t="s">
        <v>23</v>
      </c>
      <c r="J1524" s="40">
        <v>570000</v>
      </c>
      <c r="K1524" s="240">
        <v>570000</v>
      </c>
      <c r="L1524" s="40">
        <v>570000</v>
      </c>
      <c r="M1524" s="39">
        <f t="shared" si="13"/>
        <v>0</v>
      </c>
      <c r="N1524" s="8"/>
      <c r="P1524" s="74"/>
    </row>
    <row r="1525" spans="1:16" ht="33.75">
      <c r="A1525" s="10">
        <v>12112101010</v>
      </c>
      <c r="B1525" s="8" t="s">
        <v>24</v>
      </c>
      <c r="C1525" s="8"/>
      <c r="D1525" s="8"/>
      <c r="E1525" s="8"/>
      <c r="F1525" s="8" t="s">
        <v>279</v>
      </c>
      <c r="G1525" s="11" t="s">
        <v>133</v>
      </c>
      <c r="H1525" s="8" t="s">
        <v>1125</v>
      </c>
      <c r="I1525" s="11" t="s">
        <v>23</v>
      </c>
      <c r="J1525" s="40">
        <v>21252000</v>
      </c>
      <c r="K1525" s="240">
        <v>21252000</v>
      </c>
      <c r="L1525" s="40">
        <v>21252000</v>
      </c>
      <c r="M1525" s="39">
        <f t="shared" si="13"/>
        <v>0</v>
      </c>
      <c r="N1525" s="8"/>
      <c r="P1525" s="74"/>
    </row>
    <row r="1526" spans="1:16" ht="33.75">
      <c r="A1526" s="10">
        <v>12112101010</v>
      </c>
      <c r="B1526" s="8" t="s">
        <v>359</v>
      </c>
      <c r="C1526" s="8"/>
      <c r="D1526" s="8"/>
      <c r="E1526" s="8"/>
      <c r="F1526" s="8" t="s">
        <v>1104</v>
      </c>
      <c r="G1526" s="11" t="s">
        <v>257</v>
      </c>
      <c r="H1526" s="8" t="s">
        <v>1126</v>
      </c>
      <c r="I1526" s="11" t="s">
        <v>23</v>
      </c>
      <c r="J1526" s="40">
        <v>1071000</v>
      </c>
      <c r="K1526" s="240">
        <v>1071000</v>
      </c>
      <c r="L1526" s="40">
        <v>1071000</v>
      </c>
      <c r="M1526" s="39">
        <f t="shared" si="13"/>
        <v>0</v>
      </c>
      <c r="N1526" s="8"/>
      <c r="P1526" s="74"/>
    </row>
    <row r="1527" spans="1:16" ht="33.75">
      <c r="A1527" s="10">
        <v>12112101010</v>
      </c>
      <c r="B1527" s="8" t="s">
        <v>27</v>
      </c>
      <c r="C1527" s="8"/>
      <c r="D1527" s="8"/>
      <c r="E1527" s="8"/>
      <c r="F1527" s="8" t="s">
        <v>233</v>
      </c>
      <c r="G1527" s="11" t="s">
        <v>1127</v>
      </c>
      <c r="H1527" s="8" t="s">
        <v>1128</v>
      </c>
      <c r="I1527" s="11" t="s">
        <v>23</v>
      </c>
      <c r="J1527" s="40">
        <v>1500000</v>
      </c>
      <c r="K1527" s="240">
        <v>1500000</v>
      </c>
      <c r="L1527" s="40">
        <v>1500000</v>
      </c>
      <c r="M1527" s="39">
        <f t="shared" si="13"/>
        <v>0</v>
      </c>
      <c r="N1527" s="8"/>
      <c r="P1527" s="74"/>
    </row>
    <row r="1528" spans="1:16" ht="33.75">
      <c r="A1528" s="10">
        <v>12112101010</v>
      </c>
      <c r="B1528" s="8" t="s">
        <v>30</v>
      </c>
      <c r="C1528" s="8"/>
      <c r="D1528" s="8"/>
      <c r="E1528" s="8"/>
      <c r="F1528" s="8" t="s">
        <v>1129</v>
      </c>
      <c r="G1528" s="11" t="s">
        <v>607</v>
      </c>
      <c r="H1528" s="8" t="s">
        <v>32</v>
      </c>
      <c r="I1528" s="11" t="s">
        <v>23</v>
      </c>
      <c r="J1528" s="40">
        <v>32556000</v>
      </c>
      <c r="K1528" s="240">
        <v>32556000</v>
      </c>
      <c r="L1528" s="40">
        <v>32556000</v>
      </c>
      <c r="M1528" s="39">
        <f t="shared" si="13"/>
        <v>0</v>
      </c>
      <c r="N1528" s="8"/>
      <c r="P1528" s="74"/>
    </row>
    <row r="1529" spans="1:16" ht="22.5">
      <c r="A1529" s="10">
        <v>12112101010</v>
      </c>
      <c r="B1529" s="11" t="s">
        <v>33</v>
      </c>
      <c r="C1529" s="8"/>
      <c r="D1529" s="8"/>
      <c r="E1529" s="8"/>
      <c r="F1529" s="8" t="s">
        <v>1130</v>
      </c>
      <c r="G1529" s="11" t="s">
        <v>133</v>
      </c>
      <c r="H1529" s="8" t="s">
        <v>1131</v>
      </c>
      <c r="I1529" s="11" t="s">
        <v>23</v>
      </c>
      <c r="J1529" s="40">
        <v>4629000</v>
      </c>
      <c r="K1529" s="240">
        <v>4629000</v>
      </c>
      <c r="L1529" s="40">
        <v>4629000</v>
      </c>
      <c r="M1529" s="39">
        <f t="shared" ref="M1529:M1668" si="14">+K1529-J1529</f>
        <v>0</v>
      </c>
      <c r="N1529" s="8"/>
      <c r="P1529" s="74"/>
    </row>
    <row r="1530" spans="1:16" ht="22.5">
      <c r="A1530" s="10">
        <v>12112101011</v>
      </c>
      <c r="B1530" s="11" t="s">
        <v>39</v>
      </c>
      <c r="C1530" s="8"/>
      <c r="D1530" s="8"/>
      <c r="E1530" s="8"/>
      <c r="F1530" s="8" t="s">
        <v>40</v>
      </c>
      <c r="G1530" s="11" t="s">
        <v>133</v>
      </c>
      <c r="H1530" s="8" t="s">
        <v>41</v>
      </c>
      <c r="I1530" s="11" t="s">
        <v>23</v>
      </c>
      <c r="J1530" s="40">
        <v>6392250</v>
      </c>
      <c r="K1530" s="240">
        <v>6392250</v>
      </c>
      <c r="L1530" s="40">
        <v>6392250</v>
      </c>
      <c r="M1530" s="39">
        <f t="shared" si="14"/>
        <v>0</v>
      </c>
      <c r="N1530" s="8"/>
      <c r="P1530" s="74"/>
    </row>
    <row r="1531" spans="1:16" ht="22.5">
      <c r="A1531" s="10">
        <v>12112101011</v>
      </c>
      <c r="B1531" s="8" t="s">
        <v>42</v>
      </c>
      <c r="C1531" s="8"/>
      <c r="D1531" s="8"/>
      <c r="E1531" s="8"/>
      <c r="F1531" s="8" t="s">
        <v>124</v>
      </c>
      <c r="G1531" s="11" t="s">
        <v>133</v>
      </c>
      <c r="H1531" s="8" t="s">
        <v>41</v>
      </c>
      <c r="I1531" s="11" t="s">
        <v>23</v>
      </c>
      <c r="J1531" s="40">
        <v>5398600</v>
      </c>
      <c r="K1531" s="240">
        <v>5398600</v>
      </c>
      <c r="L1531" s="40">
        <v>5398600</v>
      </c>
      <c r="M1531" s="39">
        <f t="shared" si="14"/>
        <v>0</v>
      </c>
      <c r="N1531" s="8"/>
      <c r="P1531" s="74"/>
    </row>
    <row r="1532" spans="1:16" ht="33.75">
      <c r="A1532" s="10">
        <v>12112101011</v>
      </c>
      <c r="B1532" s="8" t="s">
        <v>44</v>
      </c>
      <c r="C1532" s="8"/>
      <c r="D1532" s="8"/>
      <c r="E1532" s="8"/>
      <c r="F1532" s="8" t="s">
        <v>1132</v>
      </c>
      <c r="G1532" s="11" t="s">
        <v>133</v>
      </c>
      <c r="H1532" s="8" t="s">
        <v>239</v>
      </c>
      <c r="I1532" s="11" t="s">
        <v>23</v>
      </c>
      <c r="J1532" s="40">
        <v>1359000</v>
      </c>
      <c r="K1532" s="240">
        <v>1359000</v>
      </c>
      <c r="L1532" s="40">
        <v>1359000</v>
      </c>
      <c r="M1532" s="39">
        <f t="shared" si="14"/>
        <v>0</v>
      </c>
      <c r="N1532" s="8"/>
      <c r="P1532" s="74"/>
    </row>
    <row r="1533" spans="1:16" ht="33.75">
      <c r="A1533" s="10">
        <v>12112101011</v>
      </c>
      <c r="B1533" s="8" t="s">
        <v>47</v>
      </c>
      <c r="C1533" s="8"/>
      <c r="D1533" s="8"/>
      <c r="E1533" s="8"/>
      <c r="F1533" s="8" t="s">
        <v>240</v>
      </c>
      <c r="G1533" s="11" t="s">
        <v>597</v>
      </c>
      <c r="H1533" s="8" t="s">
        <v>242</v>
      </c>
      <c r="I1533" s="11" t="s">
        <v>23</v>
      </c>
      <c r="J1533" s="40">
        <v>38032000</v>
      </c>
      <c r="K1533" s="240">
        <v>38032000</v>
      </c>
      <c r="L1533" s="40">
        <v>38032000</v>
      </c>
      <c r="M1533" s="39">
        <f t="shared" si="14"/>
        <v>0</v>
      </c>
      <c r="N1533" s="8"/>
      <c r="P1533" s="74"/>
    </row>
    <row r="1534" spans="1:16" ht="33.75">
      <c r="A1534" s="10">
        <v>12112101011</v>
      </c>
      <c r="B1534" s="8" t="s">
        <v>51</v>
      </c>
      <c r="C1534" s="8"/>
      <c r="D1534" s="8"/>
      <c r="E1534" s="8"/>
      <c r="F1534" s="8" t="s">
        <v>52</v>
      </c>
      <c r="G1534" s="11" t="s">
        <v>133</v>
      </c>
      <c r="H1534" s="8" t="s">
        <v>288</v>
      </c>
      <c r="I1534" s="11" t="s">
        <v>23</v>
      </c>
      <c r="J1534" s="40">
        <v>5520000</v>
      </c>
      <c r="K1534" s="240">
        <v>5520000</v>
      </c>
      <c r="L1534" s="40">
        <v>5520000</v>
      </c>
      <c r="M1534" s="39">
        <f t="shared" si="14"/>
        <v>0</v>
      </c>
      <c r="N1534" s="8"/>
      <c r="P1534" s="74"/>
    </row>
    <row r="1535" spans="1:16" ht="33.75">
      <c r="A1535" s="10">
        <v>12112101011</v>
      </c>
      <c r="B1535" s="11" t="s">
        <v>54</v>
      </c>
      <c r="C1535" s="8"/>
      <c r="D1535" s="8"/>
      <c r="E1535" s="8"/>
      <c r="F1535" s="8" t="s">
        <v>1133</v>
      </c>
      <c r="G1535" s="11" t="s">
        <v>133</v>
      </c>
      <c r="H1535" s="8" t="s">
        <v>432</v>
      </c>
      <c r="I1535" s="11" t="s">
        <v>23</v>
      </c>
      <c r="J1535" s="40">
        <v>4686000</v>
      </c>
      <c r="K1535" s="240">
        <v>4686000</v>
      </c>
      <c r="L1535" s="40">
        <v>4686000</v>
      </c>
      <c r="M1535" s="39">
        <f t="shared" si="14"/>
        <v>0</v>
      </c>
      <c r="N1535" s="8"/>
      <c r="P1535" s="74"/>
    </row>
    <row r="1536" spans="1:16" ht="33.75">
      <c r="A1536" s="10">
        <v>12112101011</v>
      </c>
      <c r="B1536" s="8" t="s">
        <v>57</v>
      </c>
      <c r="C1536" s="8"/>
      <c r="D1536" s="8"/>
      <c r="E1536" s="8"/>
      <c r="F1536" s="8" t="s">
        <v>433</v>
      </c>
      <c r="G1536" s="11" t="s">
        <v>133</v>
      </c>
      <c r="H1536" s="8" t="s">
        <v>1134</v>
      </c>
      <c r="I1536" s="11" t="s">
        <v>23</v>
      </c>
      <c r="J1536" s="40">
        <v>120000000</v>
      </c>
      <c r="K1536" s="240">
        <v>120000000</v>
      </c>
      <c r="L1536" s="40">
        <v>120000000</v>
      </c>
      <c r="M1536" s="39">
        <f t="shared" si="14"/>
        <v>0</v>
      </c>
      <c r="N1536" s="8"/>
      <c r="P1536" s="74"/>
    </row>
    <row r="1537" spans="1:16" ht="33.75">
      <c r="A1537" s="6">
        <v>1211210102</v>
      </c>
      <c r="B1537" s="8" t="s">
        <v>66</v>
      </c>
      <c r="C1537" s="9">
        <v>4</v>
      </c>
      <c r="D1537" s="8" t="s">
        <v>542</v>
      </c>
      <c r="E1537" s="7" t="s">
        <v>17</v>
      </c>
      <c r="F1537" s="8"/>
      <c r="G1537" s="8"/>
      <c r="H1537" s="8"/>
      <c r="I1537" s="8"/>
      <c r="J1537" s="39">
        <v>120733000</v>
      </c>
      <c r="K1537" s="244">
        <f>SUM(K1538:K1540)</f>
        <v>120733000</v>
      </c>
      <c r="L1537" s="39"/>
      <c r="M1537" s="39">
        <f t="shared" si="14"/>
        <v>0</v>
      </c>
      <c r="N1537" s="8" t="s">
        <v>1123</v>
      </c>
      <c r="P1537" s="74"/>
    </row>
    <row r="1538" spans="1:16" ht="33.75">
      <c r="A1538" s="10">
        <v>12112101020</v>
      </c>
      <c r="B1538" s="8" t="s">
        <v>68</v>
      </c>
      <c r="C1538" s="8"/>
      <c r="D1538" s="8"/>
      <c r="E1538" s="8"/>
      <c r="F1538" s="8" t="s">
        <v>1135</v>
      </c>
      <c r="G1538" s="11" t="s">
        <v>133</v>
      </c>
      <c r="H1538" s="8" t="s">
        <v>1136</v>
      </c>
      <c r="I1538" s="11" t="s">
        <v>174</v>
      </c>
      <c r="J1538" s="40">
        <v>17247000</v>
      </c>
      <c r="K1538" s="240">
        <v>17247000</v>
      </c>
      <c r="L1538" s="40">
        <v>17247000</v>
      </c>
      <c r="M1538" s="39">
        <f t="shared" si="14"/>
        <v>0</v>
      </c>
      <c r="N1538" s="8"/>
      <c r="P1538" s="74"/>
    </row>
    <row r="1539" spans="1:16" ht="22.5">
      <c r="A1539" s="10">
        <v>12112101021</v>
      </c>
      <c r="B1539" s="11" t="s">
        <v>76</v>
      </c>
      <c r="C1539" s="8"/>
      <c r="D1539" s="8"/>
      <c r="E1539" s="8"/>
      <c r="F1539" s="11" t="s">
        <v>1137</v>
      </c>
      <c r="G1539" s="11" t="s">
        <v>133</v>
      </c>
      <c r="H1539" s="8" t="s">
        <v>1138</v>
      </c>
      <c r="I1539" s="11" t="s">
        <v>23</v>
      </c>
      <c r="J1539" s="40">
        <v>63166000</v>
      </c>
      <c r="K1539" s="240">
        <v>63166000</v>
      </c>
      <c r="L1539" s="40">
        <v>63166000</v>
      </c>
      <c r="M1539" s="39">
        <f t="shared" si="14"/>
        <v>0</v>
      </c>
      <c r="N1539" s="8"/>
      <c r="P1539" s="74"/>
    </row>
    <row r="1540" spans="1:16" ht="33.75">
      <c r="A1540" s="10">
        <v>12112101022</v>
      </c>
      <c r="B1540" s="8" t="s">
        <v>80</v>
      </c>
      <c r="C1540" s="8"/>
      <c r="D1540" s="8"/>
      <c r="E1540" s="8"/>
      <c r="F1540" s="8" t="s">
        <v>612</v>
      </c>
      <c r="G1540" s="11" t="s">
        <v>1127</v>
      </c>
      <c r="H1540" s="8" t="s">
        <v>83</v>
      </c>
      <c r="I1540" s="11" t="s">
        <v>23</v>
      </c>
      <c r="J1540" s="40">
        <v>40320000</v>
      </c>
      <c r="K1540" s="240">
        <v>40320000</v>
      </c>
      <c r="L1540" s="40">
        <v>40320000</v>
      </c>
      <c r="M1540" s="39">
        <f t="shared" si="14"/>
        <v>0</v>
      </c>
      <c r="N1540" s="8"/>
      <c r="P1540" s="74"/>
    </row>
    <row r="1541" spans="1:16" ht="33.75">
      <c r="A1541" s="6">
        <v>1211210103</v>
      </c>
      <c r="B1541" s="8" t="s">
        <v>94</v>
      </c>
      <c r="C1541" s="9">
        <v>4</v>
      </c>
      <c r="D1541" s="8" t="s">
        <v>268</v>
      </c>
      <c r="E1541" s="7" t="s">
        <v>17</v>
      </c>
      <c r="F1541" s="8"/>
      <c r="G1541" s="8"/>
      <c r="H1541" s="8"/>
      <c r="I1541" s="8"/>
      <c r="J1541" s="39">
        <v>5400000</v>
      </c>
      <c r="K1541" s="244">
        <f>+K1542</f>
        <v>5400000</v>
      </c>
      <c r="L1541" s="39"/>
      <c r="M1541" s="39">
        <f t="shared" si="14"/>
        <v>0</v>
      </c>
      <c r="N1541" s="8" t="s">
        <v>1123</v>
      </c>
      <c r="P1541" s="74"/>
    </row>
    <row r="1542" spans="1:16" ht="33.75">
      <c r="A1542" s="10">
        <v>12112101030</v>
      </c>
      <c r="B1542" s="8" t="s">
        <v>97</v>
      </c>
      <c r="C1542" s="8"/>
      <c r="D1542" s="8"/>
      <c r="E1542" s="8"/>
      <c r="F1542" s="8" t="s">
        <v>1139</v>
      </c>
      <c r="G1542" s="11" t="s">
        <v>1140</v>
      </c>
      <c r="H1542" s="8" t="s">
        <v>100</v>
      </c>
      <c r="I1542" s="11" t="s">
        <v>23</v>
      </c>
      <c r="J1542" s="40">
        <v>5400000</v>
      </c>
      <c r="K1542" s="240">
        <v>5400000</v>
      </c>
      <c r="L1542" s="40">
        <v>5400000</v>
      </c>
      <c r="M1542" s="39">
        <f t="shared" si="14"/>
        <v>0</v>
      </c>
      <c r="N1542" s="8"/>
      <c r="P1542" s="74"/>
    </row>
    <row r="1543" spans="1:16" ht="67.5">
      <c r="A1543" s="6">
        <v>1211210106</v>
      </c>
      <c r="B1543" s="8" t="s">
        <v>101</v>
      </c>
      <c r="C1543" s="9">
        <v>4</v>
      </c>
      <c r="D1543" s="8" t="s">
        <v>1141</v>
      </c>
      <c r="E1543" s="7" t="s">
        <v>17</v>
      </c>
      <c r="F1543" s="8"/>
      <c r="G1543" s="8"/>
      <c r="H1543" s="8"/>
      <c r="I1543" s="8"/>
      <c r="J1543" s="39">
        <v>15000000</v>
      </c>
      <c r="K1543" s="244">
        <f>+K1544</f>
        <v>15000000</v>
      </c>
      <c r="L1543" s="39"/>
      <c r="M1543" s="39">
        <f t="shared" si="14"/>
        <v>0</v>
      </c>
      <c r="N1543" s="8" t="s">
        <v>1123</v>
      </c>
      <c r="P1543" s="74"/>
    </row>
    <row r="1544" spans="1:16" ht="33.75">
      <c r="A1544" s="10">
        <v>12112101060</v>
      </c>
      <c r="B1544" s="8" t="s">
        <v>103</v>
      </c>
      <c r="C1544" s="8"/>
      <c r="D1544" s="8"/>
      <c r="E1544" s="8"/>
      <c r="F1544" s="8" t="s">
        <v>1142</v>
      </c>
      <c r="G1544" s="11" t="s">
        <v>133</v>
      </c>
      <c r="H1544" s="8" t="s">
        <v>1143</v>
      </c>
      <c r="I1544" s="11" t="s">
        <v>23</v>
      </c>
      <c r="J1544" s="40">
        <v>15000000</v>
      </c>
      <c r="K1544" s="240">
        <v>15000000</v>
      </c>
      <c r="L1544" s="40">
        <v>15000000</v>
      </c>
      <c r="M1544" s="39">
        <f t="shared" si="14"/>
        <v>0</v>
      </c>
      <c r="N1544" s="8"/>
      <c r="P1544" s="74"/>
    </row>
    <row r="1545" spans="1:16" ht="67.5">
      <c r="A1545" s="6">
        <v>1211210115</v>
      </c>
      <c r="B1545" s="8" t="s">
        <v>3194</v>
      </c>
      <c r="C1545" s="9">
        <v>3</v>
      </c>
      <c r="D1545" s="8" t="s">
        <v>3195</v>
      </c>
      <c r="E1545" s="7" t="s">
        <v>3196</v>
      </c>
      <c r="F1545" s="8"/>
      <c r="G1545" s="8"/>
      <c r="H1545" s="8"/>
      <c r="I1545" s="8"/>
      <c r="J1545" s="39">
        <v>1293444500</v>
      </c>
      <c r="K1545" s="244">
        <f>SUM(K1546:K1554)</f>
        <v>1293444500</v>
      </c>
      <c r="L1545" s="39"/>
      <c r="M1545" s="58">
        <f t="shared" si="14"/>
        <v>0</v>
      </c>
      <c r="N1545" s="8" t="s">
        <v>1123</v>
      </c>
      <c r="P1545" s="74"/>
    </row>
    <row r="1546" spans="1:16" ht="45">
      <c r="A1546" s="10">
        <v>12112101150</v>
      </c>
      <c r="B1546" s="8" t="s">
        <v>3197</v>
      </c>
      <c r="C1546" s="8"/>
      <c r="D1546" s="8"/>
      <c r="E1546" s="8"/>
      <c r="F1546" s="8" t="s">
        <v>3198</v>
      </c>
      <c r="G1546" s="11" t="s">
        <v>2036</v>
      </c>
      <c r="H1546" s="8" t="s">
        <v>3199</v>
      </c>
      <c r="I1546" s="11" t="s">
        <v>23</v>
      </c>
      <c r="J1546" s="40">
        <v>52438000</v>
      </c>
      <c r="K1546" s="240">
        <v>52438000</v>
      </c>
      <c r="L1546" s="40">
        <v>52438000</v>
      </c>
      <c r="M1546" s="39">
        <f t="shared" si="14"/>
        <v>0</v>
      </c>
      <c r="N1546" s="8"/>
      <c r="P1546" s="74"/>
    </row>
    <row r="1547" spans="1:16" ht="123.75">
      <c r="A1547" s="10">
        <v>12112101150</v>
      </c>
      <c r="B1547" s="8" t="s">
        <v>3200</v>
      </c>
      <c r="C1547" s="8"/>
      <c r="D1547" s="8"/>
      <c r="E1547" s="8"/>
      <c r="F1547" s="8" t="s">
        <v>3201</v>
      </c>
      <c r="G1547" s="8" t="s">
        <v>3202</v>
      </c>
      <c r="H1547" s="8" t="s">
        <v>3203</v>
      </c>
      <c r="I1547" s="11" t="s">
        <v>23</v>
      </c>
      <c r="J1547" s="40">
        <v>416100500</v>
      </c>
      <c r="K1547" s="240">
        <v>416100500</v>
      </c>
      <c r="L1547" s="40">
        <v>416100500</v>
      </c>
      <c r="M1547" s="39">
        <f t="shared" si="14"/>
        <v>0</v>
      </c>
      <c r="N1547" s="8"/>
      <c r="P1547" s="74"/>
    </row>
    <row r="1548" spans="1:16" ht="67.5">
      <c r="A1548" s="10">
        <v>12112101151</v>
      </c>
      <c r="B1548" s="8" t="s">
        <v>3204</v>
      </c>
      <c r="C1548" s="8"/>
      <c r="D1548" s="8"/>
      <c r="E1548" s="8"/>
      <c r="F1548" s="8" t="s">
        <v>3205</v>
      </c>
      <c r="G1548" s="8" t="s">
        <v>3206</v>
      </c>
      <c r="H1548" s="8" t="s">
        <v>3207</v>
      </c>
      <c r="I1548" s="11" t="s">
        <v>133</v>
      </c>
      <c r="J1548" s="40">
        <v>18575000</v>
      </c>
      <c r="K1548" s="240">
        <v>18575000</v>
      </c>
      <c r="L1548" s="40">
        <v>18575000</v>
      </c>
      <c r="M1548" s="39">
        <f t="shared" si="14"/>
        <v>0</v>
      </c>
      <c r="N1548" s="8"/>
      <c r="P1548" s="74"/>
    </row>
    <row r="1549" spans="1:16" ht="78.75">
      <c r="A1549" s="10">
        <v>12112101151</v>
      </c>
      <c r="B1549" s="8" t="s">
        <v>3208</v>
      </c>
      <c r="C1549" s="8"/>
      <c r="D1549" s="8"/>
      <c r="E1549" s="8"/>
      <c r="F1549" s="8" t="s">
        <v>3209</v>
      </c>
      <c r="G1549" s="8" t="s">
        <v>3210</v>
      </c>
      <c r="H1549" s="8" t="s">
        <v>3211</v>
      </c>
      <c r="I1549" s="11" t="s">
        <v>3212</v>
      </c>
      <c r="J1549" s="40">
        <v>198620000</v>
      </c>
      <c r="K1549" s="240">
        <v>198620000</v>
      </c>
      <c r="L1549" s="40">
        <v>198620000</v>
      </c>
      <c r="M1549" s="39">
        <f t="shared" si="14"/>
        <v>0</v>
      </c>
      <c r="N1549" s="8"/>
      <c r="P1549" s="74"/>
    </row>
    <row r="1550" spans="1:16" ht="112.5">
      <c r="A1550" s="10">
        <v>12112101151</v>
      </c>
      <c r="B1550" s="11" t="s">
        <v>3213</v>
      </c>
      <c r="C1550" s="8"/>
      <c r="D1550" s="8"/>
      <c r="E1550" s="8"/>
      <c r="F1550" s="8" t="s">
        <v>3214</v>
      </c>
      <c r="G1550" s="11" t="s">
        <v>3215</v>
      </c>
      <c r="H1550" s="8" t="s">
        <v>3216</v>
      </c>
      <c r="I1550" s="11" t="s">
        <v>170</v>
      </c>
      <c r="J1550" s="40">
        <v>115000000</v>
      </c>
      <c r="K1550" s="240">
        <v>115000000</v>
      </c>
      <c r="L1550" s="40">
        <v>115000000</v>
      </c>
      <c r="M1550" s="39">
        <f t="shared" si="14"/>
        <v>0</v>
      </c>
      <c r="N1550" s="8"/>
      <c r="P1550" s="74"/>
    </row>
    <row r="1551" spans="1:16" ht="123.75">
      <c r="A1551" s="10">
        <v>12112101152</v>
      </c>
      <c r="B1551" s="8" t="s">
        <v>3217</v>
      </c>
      <c r="C1551" s="8"/>
      <c r="D1551" s="8"/>
      <c r="E1551" s="8"/>
      <c r="F1551" s="8" t="s">
        <v>3218</v>
      </c>
      <c r="G1551" s="8" t="s">
        <v>3219</v>
      </c>
      <c r="H1551" s="8" t="s">
        <v>3220</v>
      </c>
      <c r="I1551" s="11" t="s">
        <v>3221</v>
      </c>
      <c r="J1551" s="40">
        <v>190000000</v>
      </c>
      <c r="K1551" s="240">
        <v>190000000</v>
      </c>
      <c r="L1551" s="40">
        <v>190000000</v>
      </c>
      <c r="M1551" s="39">
        <f t="shared" si="14"/>
        <v>0</v>
      </c>
      <c r="N1551" s="8"/>
      <c r="P1551" s="74"/>
    </row>
    <row r="1552" spans="1:16" ht="78.75">
      <c r="A1552" s="10">
        <v>12112101153</v>
      </c>
      <c r="B1552" s="8" t="s">
        <v>3222</v>
      </c>
      <c r="C1552" s="8"/>
      <c r="D1552" s="8"/>
      <c r="E1552" s="8"/>
      <c r="F1552" s="8" t="s">
        <v>3223</v>
      </c>
      <c r="G1552" s="8" t="s">
        <v>3224</v>
      </c>
      <c r="H1552" s="8" t="s">
        <v>3225</v>
      </c>
      <c r="I1552" s="11" t="s">
        <v>1313</v>
      </c>
      <c r="J1552" s="40">
        <v>116424000</v>
      </c>
      <c r="K1552" s="240">
        <v>116424000</v>
      </c>
      <c r="L1552" s="40">
        <v>116424000</v>
      </c>
      <c r="M1552" s="39">
        <f t="shared" si="14"/>
        <v>0</v>
      </c>
      <c r="N1552" s="8"/>
      <c r="P1552" s="74"/>
    </row>
    <row r="1553" spans="1:16" ht="123.75">
      <c r="A1553" s="10">
        <v>12112101153</v>
      </c>
      <c r="B1553" s="8" t="s">
        <v>3226</v>
      </c>
      <c r="C1553" s="8"/>
      <c r="D1553" s="8"/>
      <c r="E1553" s="8"/>
      <c r="F1553" s="8" t="s">
        <v>3227</v>
      </c>
      <c r="G1553" s="8" t="s">
        <v>3228</v>
      </c>
      <c r="H1553" s="8" t="s">
        <v>3229</v>
      </c>
      <c r="I1553" s="11" t="s">
        <v>3230</v>
      </c>
      <c r="J1553" s="40">
        <v>150000000</v>
      </c>
      <c r="K1553" s="240">
        <v>150000000</v>
      </c>
      <c r="L1553" s="40">
        <v>150000000</v>
      </c>
      <c r="M1553" s="39">
        <f t="shared" si="14"/>
        <v>0</v>
      </c>
      <c r="N1553" s="8"/>
      <c r="P1553" s="74"/>
    </row>
    <row r="1554" spans="1:16" ht="112.5">
      <c r="A1554" s="10">
        <v>12112101153</v>
      </c>
      <c r="B1554" s="8" t="s">
        <v>3231</v>
      </c>
      <c r="C1554" s="8"/>
      <c r="D1554" s="8"/>
      <c r="E1554" s="8"/>
      <c r="F1554" s="8" t="s">
        <v>3232</v>
      </c>
      <c r="G1554" s="8" t="s">
        <v>3233</v>
      </c>
      <c r="H1554" s="8" t="s">
        <v>3234</v>
      </c>
      <c r="I1554" s="11" t="s">
        <v>3235</v>
      </c>
      <c r="J1554" s="40">
        <v>36287000</v>
      </c>
      <c r="K1554" s="240">
        <v>36287000</v>
      </c>
      <c r="L1554" s="40">
        <v>36287000</v>
      </c>
      <c r="M1554" s="39">
        <f t="shared" si="14"/>
        <v>0</v>
      </c>
      <c r="N1554" s="8"/>
      <c r="P1554" s="74"/>
    </row>
    <row r="1555" spans="1:16" s="57" customFormat="1" ht="22.5">
      <c r="A1555" s="53">
        <v>122</v>
      </c>
      <c r="B1555" s="54" t="s">
        <v>1144</v>
      </c>
      <c r="C1555" s="55"/>
      <c r="D1555" s="55"/>
      <c r="E1555" s="55"/>
      <c r="F1555" s="55"/>
      <c r="G1555" s="55"/>
      <c r="H1555" s="55"/>
      <c r="I1555" s="55"/>
      <c r="J1555" s="56">
        <v>4178175818</v>
      </c>
      <c r="K1555" s="243">
        <f>+K1556+K1570+K1574+K1576+K1578+K1583+K1585</f>
        <v>4178175818</v>
      </c>
      <c r="L1555" s="56"/>
      <c r="M1555" s="56">
        <f t="shared" si="14"/>
        <v>0</v>
      </c>
      <c r="N1555" s="55"/>
      <c r="P1555" s="75"/>
    </row>
    <row r="1556" spans="1:16" ht="33.75">
      <c r="A1556" s="6">
        <v>1221220101</v>
      </c>
      <c r="B1556" s="8" t="s">
        <v>15</v>
      </c>
      <c r="C1556" s="9">
        <v>4</v>
      </c>
      <c r="D1556" s="8" t="s">
        <v>172</v>
      </c>
      <c r="E1556" s="7" t="s">
        <v>318</v>
      </c>
      <c r="F1556" s="8"/>
      <c r="G1556" s="8"/>
      <c r="H1556" s="8"/>
      <c r="I1556" s="8"/>
      <c r="J1556" s="39">
        <v>411850638</v>
      </c>
      <c r="K1556" s="244">
        <f>SUM(K1557:K1569)</f>
        <v>411850638</v>
      </c>
      <c r="L1556" s="39"/>
      <c r="M1556" s="39">
        <f t="shared" si="14"/>
        <v>0</v>
      </c>
      <c r="N1556" s="7" t="s">
        <v>1145</v>
      </c>
      <c r="P1556" s="77">
        <f>+K1556+K1570+K1574+K1576+K1578+K1583+K1585+K467+K616+K618+K622+K624+K627+K633+K635+K637+K935</f>
        <v>7180722908</v>
      </c>
    </row>
    <row r="1557" spans="1:16" ht="22.5">
      <c r="A1557" s="10">
        <v>12212201010</v>
      </c>
      <c r="B1557" s="11" t="s">
        <v>19</v>
      </c>
      <c r="C1557" s="8"/>
      <c r="D1557" s="8"/>
      <c r="E1557" s="8"/>
      <c r="F1557" s="8" t="s">
        <v>1146</v>
      </c>
      <c r="G1557" s="11" t="s">
        <v>21</v>
      </c>
      <c r="H1557" s="8" t="s">
        <v>1147</v>
      </c>
      <c r="I1557" s="11" t="s">
        <v>21</v>
      </c>
      <c r="J1557" s="40">
        <v>1651000</v>
      </c>
      <c r="K1557" s="240">
        <v>1651000</v>
      </c>
      <c r="L1557" s="40">
        <v>1651000</v>
      </c>
      <c r="M1557" s="39">
        <f t="shared" si="14"/>
        <v>0</v>
      </c>
      <c r="N1557" s="8"/>
      <c r="P1557" s="74"/>
    </row>
    <row r="1558" spans="1:16" ht="45">
      <c r="A1558" s="10">
        <v>12212201010</v>
      </c>
      <c r="B1558" s="8" t="s">
        <v>24</v>
      </c>
      <c r="C1558" s="8"/>
      <c r="D1558" s="8"/>
      <c r="E1558" s="8"/>
      <c r="F1558" s="8" t="s">
        <v>1148</v>
      </c>
      <c r="G1558" s="11" t="s">
        <v>21</v>
      </c>
      <c r="H1558" s="8" t="s">
        <v>1149</v>
      </c>
      <c r="I1558" s="11" t="s">
        <v>21</v>
      </c>
      <c r="J1558" s="40">
        <v>43320000</v>
      </c>
      <c r="K1558" s="240">
        <v>43320000</v>
      </c>
      <c r="L1558" s="40">
        <v>43320000</v>
      </c>
      <c r="M1558" s="39">
        <f t="shared" si="14"/>
        <v>0</v>
      </c>
      <c r="N1558" s="8"/>
      <c r="P1558" s="74"/>
    </row>
    <row r="1559" spans="1:16" ht="33.75">
      <c r="A1559" s="10">
        <v>12212201010</v>
      </c>
      <c r="B1559" s="8" t="s">
        <v>27</v>
      </c>
      <c r="C1559" s="8"/>
      <c r="D1559" s="8"/>
      <c r="E1559" s="8"/>
      <c r="F1559" s="8" t="s">
        <v>1150</v>
      </c>
      <c r="G1559" s="11" t="s">
        <v>1151</v>
      </c>
      <c r="H1559" s="8" t="s">
        <v>1152</v>
      </c>
      <c r="I1559" s="11" t="s">
        <v>174</v>
      </c>
      <c r="J1559" s="40">
        <v>13950000</v>
      </c>
      <c r="K1559" s="240">
        <v>13950000</v>
      </c>
      <c r="L1559" s="40">
        <v>13950000</v>
      </c>
      <c r="M1559" s="39">
        <f t="shared" si="14"/>
        <v>0</v>
      </c>
      <c r="N1559" s="8"/>
      <c r="P1559" s="74"/>
    </row>
    <row r="1560" spans="1:16" ht="45">
      <c r="A1560" s="10">
        <v>12212201010</v>
      </c>
      <c r="B1560" s="8" t="s">
        <v>30</v>
      </c>
      <c r="C1560" s="8"/>
      <c r="D1560" s="8"/>
      <c r="E1560" s="8"/>
      <c r="F1560" s="8" t="s">
        <v>1153</v>
      </c>
      <c r="G1560" s="11" t="s">
        <v>21</v>
      </c>
      <c r="H1560" s="8" t="s">
        <v>1154</v>
      </c>
      <c r="I1560" s="11" t="s">
        <v>174</v>
      </c>
      <c r="J1560" s="40">
        <v>86484000</v>
      </c>
      <c r="K1560" s="240">
        <v>86484000</v>
      </c>
      <c r="L1560" s="40">
        <v>86484000</v>
      </c>
      <c r="M1560" s="39">
        <f t="shared" si="14"/>
        <v>0</v>
      </c>
      <c r="N1560" s="8"/>
      <c r="P1560" s="74"/>
    </row>
    <row r="1561" spans="1:16" ht="22.5">
      <c r="A1561" s="10">
        <v>12212201010</v>
      </c>
      <c r="B1561" s="11" t="s">
        <v>33</v>
      </c>
      <c r="C1561" s="8"/>
      <c r="D1561" s="8"/>
      <c r="E1561" s="8"/>
      <c r="F1561" s="8" t="s">
        <v>1155</v>
      </c>
      <c r="G1561" s="11" t="s">
        <v>21</v>
      </c>
      <c r="H1561" s="8" t="s">
        <v>677</v>
      </c>
      <c r="I1561" s="11" t="s">
        <v>174</v>
      </c>
      <c r="J1561" s="40">
        <v>7515000</v>
      </c>
      <c r="K1561" s="240">
        <v>7515000</v>
      </c>
      <c r="L1561" s="40">
        <v>7515000</v>
      </c>
      <c r="M1561" s="39">
        <f t="shared" si="14"/>
        <v>0</v>
      </c>
      <c r="N1561" s="8"/>
      <c r="P1561" s="74"/>
    </row>
    <row r="1562" spans="1:16" ht="33.75">
      <c r="A1562" s="10">
        <v>12212201010</v>
      </c>
      <c r="B1562" s="8" t="s">
        <v>36</v>
      </c>
      <c r="C1562" s="8"/>
      <c r="D1562" s="8"/>
      <c r="E1562" s="8"/>
      <c r="F1562" s="8" t="s">
        <v>1156</v>
      </c>
      <c r="G1562" s="11" t="s">
        <v>21</v>
      </c>
      <c r="H1562" s="8" t="s">
        <v>1157</v>
      </c>
      <c r="I1562" s="11" t="s">
        <v>174</v>
      </c>
      <c r="J1562" s="40">
        <v>7479000</v>
      </c>
      <c r="K1562" s="240">
        <v>7479000</v>
      </c>
      <c r="L1562" s="40">
        <v>7479000</v>
      </c>
      <c r="M1562" s="39">
        <f t="shared" si="14"/>
        <v>0</v>
      </c>
      <c r="N1562" s="8"/>
      <c r="P1562" s="74"/>
    </row>
    <row r="1563" spans="1:16" ht="22.5">
      <c r="A1563" s="10">
        <v>12212201011</v>
      </c>
      <c r="B1563" s="11" t="s">
        <v>39</v>
      </c>
      <c r="C1563" s="8"/>
      <c r="D1563" s="8"/>
      <c r="E1563" s="8"/>
      <c r="F1563" s="8" t="s">
        <v>1158</v>
      </c>
      <c r="G1563" s="11" t="s">
        <v>133</v>
      </c>
      <c r="H1563" s="8" t="s">
        <v>1159</v>
      </c>
      <c r="I1563" s="11" t="s">
        <v>174</v>
      </c>
      <c r="J1563" s="40">
        <v>24002000</v>
      </c>
      <c r="K1563" s="240">
        <v>24002000</v>
      </c>
      <c r="L1563" s="40">
        <v>24002000</v>
      </c>
      <c r="M1563" s="39">
        <f t="shared" si="14"/>
        <v>0</v>
      </c>
      <c r="N1563" s="8"/>
      <c r="P1563" s="74"/>
    </row>
    <row r="1564" spans="1:16" ht="33.75">
      <c r="A1564" s="10">
        <v>12212201011</v>
      </c>
      <c r="B1564" s="8" t="s">
        <v>42</v>
      </c>
      <c r="C1564" s="8"/>
      <c r="D1564" s="8"/>
      <c r="E1564" s="8"/>
      <c r="F1564" s="8" t="s">
        <v>1160</v>
      </c>
      <c r="G1564" s="8" t="s">
        <v>1161</v>
      </c>
      <c r="H1564" s="8" t="s">
        <v>1162</v>
      </c>
      <c r="I1564" s="11" t="s">
        <v>174</v>
      </c>
      <c r="J1564" s="40">
        <v>14290000</v>
      </c>
      <c r="K1564" s="240">
        <v>14290000</v>
      </c>
      <c r="L1564" s="40">
        <v>14290000</v>
      </c>
      <c r="M1564" s="39">
        <f t="shared" si="14"/>
        <v>0</v>
      </c>
      <c r="N1564" s="8"/>
      <c r="P1564" s="74"/>
    </row>
    <row r="1565" spans="1:16" ht="33.75">
      <c r="A1565" s="10">
        <v>12212201011</v>
      </c>
      <c r="B1565" s="8" t="s">
        <v>44</v>
      </c>
      <c r="C1565" s="8"/>
      <c r="D1565" s="8"/>
      <c r="E1565" s="8"/>
      <c r="F1565" s="8" t="s">
        <v>1163</v>
      </c>
      <c r="G1565" s="11" t="s">
        <v>133</v>
      </c>
      <c r="H1565" s="8" t="s">
        <v>1164</v>
      </c>
      <c r="I1565" s="11" t="s">
        <v>174</v>
      </c>
      <c r="J1565" s="40">
        <v>3475000</v>
      </c>
      <c r="K1565" s="240">
        <v>3475000</v>
      </c>
      <c r="L1565" s="40">
        <v>3475000</v>
      </c>
      <c r="M1565" s="39">
        <f t="shared" si="14"/>
        <v>0</v>
      </c>
      <c r="N1565" s="8"/>
      <c r="P1565" s="74"/>
    </row>
    <row r="1566" spans="1:16" ht="33.75">
      <c r="A1566" s="10">
        <v>12212201011</v>
      </c>
      <c r="B1566" s="8" t="s">
        <v>51</v>
      </c>
      <c r="C1566" s="8"/>
      <c r="D1566" s="8"/>
      <c r="E1566" s="8"/>
      <c r="F1566" s="8" t="s">
        <v>1165</v>
      </c>
      <c r="G1566" s="11" t="s">
        <v>1166</v>
      </c>
      <c r="H1566" s="8" t="s">
        <v>1167</v>
      </c>
      <c r="I1566" s="11" t="s">
        <v>174</v>
      </c>
      <c r="J1566" s="40">
        <v>3821550</v>
      </c>
      <c r="K1566" s="240">
        <v>3821550</v>
      </c>
      <c r="L1566" s="40">
        <v>3821550</v>
      </c>
      <c r="M1566" s="39">
        <f t="shared" si="14"/>
        <v>0</v>
      </c>
      <c r="N1566" s="8"/>
      <c r="P1566" s="74"/>
    </row>
    <row r="1567" spans="1:16" ht="22.5">
      <c r="A1567" s="10">
        <v>12212201011</v>
      </c>
      <c r="B1567" s="11" t="s">
        <v>54</v>
      </c>
      <c r="C1567" s="8"/>
      <c r="D1567" s="8"/>
      <c r="E1567" s="8"/>
      <c r="F1567" s="8" t="s">
        <v>1168</v>
      </c>
      <c r="G1567" s="11" t="s">
        <v>21</v>
      </c>
      <c r="H1567" s="8" t="s">
        <v>1169</v>
      </c>
      <c r="I1567" s="11" t="s">
        <v>174</v>
      </c>
      <c r="J1567" s="40">
        <v>11830000</v>
      </c>
      <c r="K1567" s="240">
        <v>11830000</v>
      </c>
      <c r="L1567" s="40">
        <v>11830000</v>
      </c>
      <c r="M1567" s="39">
        <f t="shared" si="14"/>
        <v>0</v>
      </c>
      <c r="N1567" s="8"/>
      <c r="P1567" s="74"/>
    </row>
    <row r="1568" spans="1:16" ht="22.5">
      <c r="A1568" s="10">
        <v>12212201011</v>
      </c>
      <c r="B1568" s="8" t="s">
        <v>57</v>
      </c>
      <c r="C1568" s="8"/>
      <c r="D1568" s="8"/>
      <c r="E1568" s="8"/>
      <c r="F1568" s="8" t="s">
        <v>1170</v>
      </c>
      <c r="G1568" s="11" t="s">
        <v>133</v>
      </c>
      <c r="H1568" s="8" t="s">
        <v>1171</v>
      </c>
      <c r="I1568" s="11" t="s">
        <v>174</v>
      </c>
      <c r="J1568" s="40">
        <v>134892000</v>
      </c>
      <c r="K1568" s="240">
        <v>134892000</v>
      </c>
      <c r="L1568" s="40">
        <v>134892000</v>
      </c>
      <c r="M1568" s="39">
        <f t="shared" si="14"/>
        <v>0</v>
      </c>
      <c r="N1568" s="8"/>
      <c r="P1568" s="74"/>
    </row>
    <row r="1569" spans="1:16" ht="33.75">
      <c r="A1569" s="10">
        <v>12212201011</v>
      </c>
      <c r="B1569" s="8" t="s">
        <v>60</v>
      </c>
      <c r="C1569" s="8"/>
      <c r="D1569" s="8"/>
      <c r="E1569" s="8"/>
      <c r="F1569" s="8" t="s">
        <v>1172</v>
      </c>
      <c r="G1569" s="11" t="s">
        <v>314</v>
      </c>
      <c r="H1569" s="8" t="s">
        <v>1173</v>
      </c>
      <c r="I1569" s="11" t="s">
        <v>174</v>
      </c>
      <c r="J1569" s="40">
        <v>59141088</v>
      </c>
      <c r="K1569" s="240">
        <v>59141088</v>
      </c>
      <c r="L1569" s="40">
        <v>59141088</v>
      </c>
      <c r="M1569" s="39">
        <f t="shared" si="14"/>
        <v>0</v>
      </c>
      <c r="N1569" s="8"/>
      <c r="P1569" s="74"/>
    </row>
    <row r="1570" spans="1:16" ht="33.75">
      <c r="A1570" s="6">
        <v>1221220102</v>
      </c>
      <c r="B1570" s="8" t="s">
        <v>66</v>
      </c>
      <c r="C1570" s="9">
        <v>4</v>
      </c>
      <c r="D1570" s="8" t="s">
        <v>1174</v>
      </c>
      <c r="E1570" s="7" t="s">
        <v>96</v>
      </c>
      <c r="F1570" s="8"/>
      <c r="G1570" s="8"/>
      <c r="H1570" s="8"/>
      <c r="I1570" s="8"/>
      <c r="J1570" s="39">
        <v>298575752</v>
      </c>
      <c r="K1570" s="244">
        <f>SUM(K1571:K1573)</f>
        <v>298575752</v>
      </c>
      <c r="L1570" s="39"/>
      <c r="M1570" s="39">
        <f t="shared" si="14"/>
        <v>0</v>
      </c>
      <c r="N1570" s="7" t="s">
        <v>1145</v>
      </c>
      <c r="P1570" s="74"/>
    </row>
    <row r="1571" spans="1:16" ht="45">
      <c r="A1571" s="10">
        <v>12212201020</v>
      </c>
      <c r="B1571" s="11" t="s">
        <v>72</v>
      </c>
      <c r="C1571" s="8"/>
      <c r="D1571" s="8"/>
      <c r="E1571" s="8"/>
      <c r="F1571" s="8" t="s">
        <v>1175</v>
      </c>
      <c r="G1571" s="11" t="s">
        <v>383</v>
      </c>
      <c r="H1571" s="8" t="s">
        <v>1176</v>
      </c>
      <c r="I1571" s="11" t="s">
        <v>1177</v>
      </c>
      <c r="J1571" s="40">
        <v>20000000</v>
      </c>
      <c r="K1571" s="240">
        <v>20000000</v>
      </c>
      <c r="L1571" s="40">
        <v>20000000</v>
      </c>
      <c r="M1571" s="39">
        <f t="shared" si="14"/>
        <v>0</v>
      </c>
      <c r="N1571" s="8"/>
      <c r="P1571" s="74"/>
    </row>
    <row r="1572" spans="1:16" ht="45">
      <c r="A1572" s="10">
        <v>12212201022</v>
      </c>
      <c r="B1572" s="8" t="s">
        <v>136</v>
      </c>
      <c r="C1572" s="8"/>
      <c r="D1572" s="8"/>
      <c r="E1572" s="8"/>
      <c r="F1572" s="8" t="s">
        <v>1178</v>
      </c>
      <c r="G1572" s="11" t="s">
        <v>70</v>
      </c>
      <c r="H1572" s="8" t="s">
        <v>1176</v>
      </c>
      <c r="I1572" s="11" t="s">
        <v>1177</v>
      </c>
      <c r="J1572" s="40">
        <v>46140752</v>
      </c>
      <c r="K1572" s="240">
        <v>46140752</v>
      </c>
      <c r="L1572" s="40">
        <v>46140752</v>
      </c>
      <c r="M1572" s="39">
        <f t="shared" si="14"/>
        <v>0</v>
      </c>
      <c r="N1572" s="8"/>
      <c r="P1572" s="74"/>
    </row>
    <row r="1573" spans="1:16" ht="45">
      <c r="A1573" s="10">
        <v>12212201022</v>
      </c>
      <c r="B1573" s="8" t="s">
        <v>80</v>
      </c>
      <c r="C1573" s="8"/>
      <c r="D1573" s="8"/>
      <c r="E1573" s="8"/>
      <c r="F1573" s="8" t="s">
        <v>1179</v>
      </c>
      <c r="G1573" s="11" t="s">
        <v>1151</v>
      </c>
      <c r="H1573" s="8" t="s">
        <v>1176</v>
      </c>
      <c r="I1573" s="11" t="s">
        <v>1177</v>
      </c>
      <c r="J1573" s="40">
        <v>232435000</v>
      </c>
      <c r="K1573" s="240">
        <v>232435000</v>
      </c>
      <c r="L1573" s="40">
        <v>232435000</v>
      </c>
      <c r="M1573" s="39">
        <f t="shared" si="14"/>
        <v>0</v>
      </c>
      <c r="N1573" s="8"/>
      <c r="P1573" s="74"/>
    </row>
    <row r="1574" spans="1:16" ht="22.5">
      <c r="A1574" s="6">
        <v>1221220103</v>
      </c>
      <c r="B1574" s="8" t="s">
        <v>94</v>
      </c>
      <c r="C1574" s="9">
        <v>4</v>
      </c>
      <c r="D1574" s="8" t="s">
        <v>95</v>
      </c>
      <c r="E1574" s="7" t="s">
        <v>96</v>
      </c>
      <c r="F1574" s="8"/>
      <c r="G1574" s="8"/>
      <c r="H1574" s="8"/>
      <c r="I1574" s="8"/>
      <c r="J1574" s="39">
        <v>26490000</v>
      </c>
      <c r="K1574" s="244">
        <f>+K1575</f>
        <v>26490000</v>
      </c>
      <c r="L1574" s="39"/>
      <c r="M1574" s="39">
        <f t="shared" si="14"/>
        <v>0</v>
      </c>
      <c r="N1574" s="7" t="s">
        <v>1145</v>
      </c>
      <c r="P1574" s="74"/>
    </row>
    <row r="1575" spans="1:16" ht="45">
      <c r="A1575" s="10">
        <v>12212201030</v>
      </c>
      <c r="B1575" s="8" t="s">
        <v>97</v>
      </c>
      <c r="C1575" s="8"/>
      <c r="D1575" s="8"/>
      <c r="E1575" s="8"/>
      <c r="F1575" s="8" t="s">
        <v>1180</v>
      </c>
      <c r="G1575" s="11" t="s">
        <v>1181</v>
      </c>
      <c r="H1575" s="8" t="s">
        <v>1182</v>
      </c>
      <c r="I1575" s="11" t="s">
        <v>174</v>
      </c>
      <c r="J1575" s="40">
        <v>26490000</v>
      </c>
      <c r="K1575" s="240">
        <v>26490000</v>
      </c>
      <c r="L1575" s="40">
        <v>26490000</v>
      </c>
      <c r="M1575" s="39">
        <f t="shared" si="14"/>
        <v>0</v>
      </c>
      <c r="N1575" s="8"/>
      <c r="P1575" s="74"/>
    </row>
    <row r="1576" spans="1:16" ht="33.75">
      <c r="A1576" s="6">
        <v>1221220105</v>
      </c>
      <c r="B1576" s="8" t="s">
        <v>165</v>
      </c>
      <c r="C1576" s="9">
        <v>4</v>
      </c>
      <c r="D1576" s="8" t="s">
        <v>1183</v>
      </c>
      <c r="E1576" s="7" t="s">
        <v>96</v>
      </c>
      <c r="F1576" s="8"/>
      <c r="G1576" s="8"/>
      <c r="H1576" s="8"/>
      <c r="I1576" s="8"/>
      <c r="J1576" s="39">
        <v>3900000</v>
      </c>
      <c r="K1576" s="244">
        <f>+K1577</f>
        <v>3900000</v>
      </c>
      <c r="L1576" s="39"/>
      <c r="M1576" s="39">
        <f t="shared" si="14"/>
        <v>0</v>
      </c>
      <c r="N1576" s="7" t="s">
        <v>1145</v>
      </c>
      <c r="P1576" s="74"/>
    </row>
    <row r="1577" spans="1:16" ht="56.25">
      <c r="A1577" s="10">
        <v>12212201050</v>
      </c>
      <c r="B1577" s="11" t="s">
        <v>1184</v>
      </c>
      <c r="C1577" s="8"/>
      <c r="D1577" s="8"/>
      <c r="E1577" s="8"/>
      <c r="F1577" s="8" t="s">
        <v>1185</v>
      </c>
      <c r="G1577" s="11" t="s">
        <v>1186</v>
      </c>
      <c r="H1577" s="8" t="s">
        <v>1187</v>
      </c>
      <c r="I1577" s="11" t="s">
        <v>174</v>
      </c>
      <c r="J1577" s="40">
        <v>3900000</v>
      </c>
      <c r="K1577" s="240">
        <v>3900000</v>
      </c>
      <c r="L1577" s="40">
        <v>3900000</v>
      </c>
      <c r="M1577" s="39">
        <f t="shared" si="14"/>
        <v>0</v>
      </c>
      <c r="N1577" s="8"/>
      <c r="P1577" s="74"/>
    </row>
    <row r="1578" spans="1:16" ht="56.25">
      <c r="A1578" s="6">
        <v>1221220115</v>
      </c>
      <c r="B1578" s="8" t="s">
        <v>3236</v>
      </c>
      <c r="C1578" s="9">
        <v>4</v>
      </c>
      <c r="D1578" s="8" t="s">
        <v>3237</v>
      </c>
      <c r="E1578" s="7" t="s">
        <v>96</v>
      </c>
      <c r="F1578" s="8"/>
      <c r="G1578" s="8"/>
      <c r="H1578" s="8"/>
      <c r="I1578" s="8"/>
      <c r="J1578" s="39">
        <v>3122487028</v>
      </c>
      <c r="K1578" s="244">
        <f>SUM(K1579:K1582)</f>
        <v>3122487028</v>
      </c>
      <c r="L1578" s="39"/>
      <c r="M1578" s="39">
        <f t="shared" si="14"/>
        <v>0</v>
      </c>
      <c r="N1578" s="7" t="s">
        <v>1145</v>
      </c>
      <c r="P1578" s="74"/>
    </row>
    <row r="1579" spans="1:16" ht="123.75">
      <c r="A1579" s="10">
        <v>12212201150</v>
      </c>
      <c r="B1579" s="8" t="s">
        <v>3238</v>
      </c>
      <c r="C1579" s="8"/>
      <c r="D1579" s="8"/>
      <c r="E1579" s="8"/>
      <c r="F1579" s="8" t="s">
        <v>3239</v>
      </c>
      <c r="G1579" s="8" t="s">
        <v>3240</v>
      </c>
      <c r="H1579" s="8" t="s">
        <v>3241</v>
      </c>
      <c r="I1579" s="11" t="s">
        <v>174</v>
      </c>
      <c r="J1579" s="40">
        <v>2261203108</v>
      </c>
      <c r="K1579" s="240">
        <v>2261203108</v>
      </c>
      <c r="L1579" s="40">
        <v>2261203108</v>
      </c>
      <c r="M1579" s="39">
        <f t="shared" si="14"/>
        <v>0</v>
      </c>
      <c r="N1579" s="8"/>
      <c r="P1579" s="74"/>
    </row>
    <row r="1580" spans="1:16" ht="191.25">
      <c r="A1580" s="10">
        <v>12212201150</v>
      </c>
      <c r="B1580" s="8" t="s">
        <v>3242</v>
      </c>
      <c r="C1580" s="8"/>
      <c r="D1580" s="8"/>
      <c r="E1580" s="8"/>
      <c r="F1580" s="8" t="s">
        <v>3243</v>
      </c>
      <c r="G1580" s="8" t="s">
        <v>3244</v>
      </c>
      <c r="H1580" s="8" t="s">
        <v>3245</v>
      </c>
      <c r="I1580" s="11" t="s">
        <v>174</v>
      </c>
      <c r="J1580" s="40">
        <v>784185850</v>
      </c>
      <c r="K1580" s="240">
        <v>784185850</v>
      </c>
      <c r="L1580" s="40">
        <v>784185850</v>
      </c>
      <c r="M1580" s="39">
        <f t="shared" si="14"/>
        <v>0</v>
      </c>
      <c r="N1580" s="8"/>
      <c r="P1580" s="74"/>
    </row>
    <row r="1581" spans="1:16" ht="146.25">
      <c r="A1581" s="10">
        <v>12212201150</v>
      </c>
      <c r="B1581" s="8" t="s">
        <v>3246</v>
      </c>
      <c r="C1581" s="8"/>
      <c r="D1581" s="8"/>
      <c r="E1581" s="8"/>
      <c r="F1581" s="8" t="s">
        <v>3247</v>
      </c>
      <c r="G1581" s="8" t="s">
        <v>3248</v>
      </c>
      <c r="H1581" s="8" t="s">
        <v>3249</v>
      </c>
      <c r="I1581" s="11" t="s">
        <v>174</v>
      </c>
      <c r="J1581" s="40">
        <v>46196300</v>
      </c>
      <c r="K1581" s="240">
        <v>46196300</v>
      </c>
      <c r="L1581" s="40">
        <v>46196300</v>
      </c>
      <c r="M1581" s="39">
        <f t="shared" si="14"/>
        <v>0</v>
      </c>
      <c r="N1581" s="8"/>
      <c r="P1581" s="74"/>
    </row>
    <row r="1582" spans="1:16" ht="67.5">
      <c r="A1582" s="10">
        <v>12212201150</v>
      </c>
      <c r="B1582" s="8" t="s">
        <v>3250</v>
      </c>
      <c r="C1582" s="8"/>
      <c r="D1582" s="8"/>
      <c r="E1582" s="8"/>
      <c r="F1582" s="8" t="s">
        <v>3251</v>
      </c>
      <c r="G1582" s="8" t="s">
        <v>3252</v>
      </c>
      <c r="H1582" s="8" t="s">
        <v>3253</v>
      </c>
      <c r="I1582" s="11" t="s">
        <v>1960</v>
      </c>
      <c r="J1582" s="40">
        <v>30901770</v>
      </c>
      <c r="K1582" s="240">
        <v>30901770</v>
      </c>
      <c r="L1582" s="40">
        <v>30901770</v>
      </c>
      <c r="M1582" s="39">
        <f t="shared" si="14"/>
        <v>0</v>
      </c>
      <c r="N1582" s="8"/>
      <c r="P1582" s="74"/>
    </row>
    <row r="1583" spans="1:16" ht="45">
      <c r="A1583" s="6">
        <v>1221220116</v>
      </c>
      <c r="B1583" s="8" t="s">
        <v>3254</v>
      </c>
      <c r="C1583" s="9">
        <v>3</v>
      </c>
      <c r="D1583" s="8" t="s">
        <v>3255</v>
      </c>
      <c r="E1583" s="7" t="s">
        <v>96</v>
      </c>
      <c r="F1583" s="8"/>
      <c r="G1583" s="8"/>
      <c r="H1583" s="8"/>
      <c r="I1583" s="8"/>
      <c r="J1583" s="39">
        <v>62408900</v>
      </c>
      <c r="K1583" s="244">
        <f>+K1584</f>
        <v>62408900</v>
      </c>
      <c r="L1583" s="39"/>
      <c r="M1583" s="39">
        <f t="shared" si="14"/>
        <v>0</v>
      </c>
      <c r="N1583" s="7" t="s">
        <v>1145</v>
      </c>
      <c r="P1583" s="74"/>
    </row>
    <row r="1584" spans="1:16" ht="123.75">
      <c r="A1584" s="10">
        <v>12212201160</v>
      </c>
      <c r="B1584" s="8" t="s">
        <v>3256</v>
      </c>
      <c r="C1584" s="8"/>
      <c r="D1584" s="8"/>
      <c r="E1584" s="8"/>
      <c r="F1584" s="8" t="s">
        <v>3257</v>
      </c>
      <c r="G1584" s="8" t="s">
        <v>3258</v>
      </c>
      <c r="H1584" s="8" t="s">
        <v>3259</v>
      </c>
      <c r="I1584" s="11" t="s">
        <v>3260</v>
      </c>
      <c r="J1584" s="40">
        <v>62408900</v>
      </c>
      <c r="K1584" s="240">
        <v>62408900</v>
      </c>
      <c r="L1584" s="40">
        <v>62408900</v>
      </c>
      <c r="M1584" s="39">
        <f t="shared" si="14"/>
        <v>0</v>
      </c>
      <c r="N1584" s="8"/>
      <c r="P1584" s="74"/>
    </row>
    <row r="1585" spans="1:16" ht="56.25">
      <c r="A1585" s="6">
        <v>1221220117</v>
      </c>
      <c r="B1585" s="8" t="s">
        <v>3261</v>
      </c>
      <c r="C1585" s="9">
        <v>4</v>
      </c>
      <c r="D1585" s="8" t="s">
        <v>3262</v>
      </c>
      <c r="E1585" s="7" t="s">
        <v>96</v>
      </c>
      <c r="F1585" s="8"/>
      <c r="G1585" s="8"/>
      <c r="H1585" s="8"/>
      <c r="I1585" s="8"/>
      <c r="J1585" s="39">
        <v>252463500</v>
      </c>
      <c r="K1585" s="244">
        <f>SUM(K1586:K1587)</f>
        <v>252463500</v>
      </c>
      <c r="L1585" s="39"/>
      <c r="M1585" s="39">
        <f t="shared" si="14"/>
        <v>0</v>
      </c>
      <c r="N1585" s="7" t="s">
        <v>1145</v>
      </c>
      <c r="P1585" s="74"/>
    </row>
    <row r="1586" spans="1:16" ht="157.5">
      <c r="A1586" s="10">
        <v>12212201170</v>
      </c>
      <c r="B1586" s="8" t="s">
        <v>3263</v>
      </c>
      <c r="C1586" s="8"/>
      <c r="D1586" s="8"/>
      <c r="E1586" s="8"/>
      <c r="F1586" s="8" t="s">
        <v>3264</v>
      </c>
      <c r="G1586" s="8" t="s">
        <v>3265</v>
      </c>
      <c r="H1586" s="8" t="s">
        <v>3266</v>
      </c>
      <c r="I1586" s="11" t="s">
        <v>174</v>
      </c>
      <c r="J1586" s="40">
        <v>214733500</v>
      </c>
      <c r="K1586" s="240">
        <v>214733500</v>
      </c>
      <c r="L1586" s="40">
        <v>214733500</v>
      </c>
      <c r="M1586" s="39">
        <f t="shared" si="14"/>
        <v>0</v>
      </c>
      <c r="N1586" s="8"/>
      <c r="P1586" s="74"/>
    </row>
    <row r="1587" spans="1:16" ht="33.75">
      <c r="A1587" s="10">
        <v>12212201170</v>
      </c>
      <c r="B1587" s="11" t="s">
        <v>1557</v>
      </c>
      <c r="C1587" s="8"/>
      <c r="D1587" s="8"/>
      <c r="E1587" s="8"/>
      <c r="F1587" s="8" t="s">
        <v>3267</v>
      </c>
      <c r="G1587" s="11" t="s">
        <v>3268</v>
      </c>
      <c r="H1587" s="8" t="s">
        <v>3269</v>
      </c>
      <c r="I1587" s="11" t="s">
        <v>23</v>
      </c>
      <c r="J1587" s="40">
        <v>37730000</v>
      </c>
      <c r="K1587" s="240">
        <v>37730000</v>
      </c>
      <c r="L1587" s="40">
        <v>37730000</v>
      </c>
      <c r="M1587" s="39">
        <f t="shared" si="14"/>
        <v>0</v>
      </c>
      <c r="N1587" s="8"/>
      <c r="P1587" s="74"/>
    </row>
    <row r="1588" spans="1:16" s="57" customFormat="1">
      <c r="A1588" s="53">
        <v>123</v>
      </c>
      <c r="B1588" s="54" t="s">
        <v>3976</v>
      </c>
      <c r="C1588" s="55"/>
      <c r="D1588" s="55"/>
      <c r="E1588" s="55"/>
      <c r="F1588" s="55"/>
      <c r="G1588" s="55"/>
      <c r="H1588" s="55"/>
      <c r="I1588" s="55"/>
      <c r="J1588" s="56">
        <v>249239250</v>
      </c>
      <c r="K1588" s="243">
        <v>249239250</v>
      </c>
      <c r="L1588" s="56"/>
      <c r="M1588" s="56">
        <f t="shared" si="14"/>
        <v>0</v>
      </c>
      <c r="N1588" s="55"/>
      <c r="P1588" s="75"/>
    </row>
    <row r="1589" spans="1:16" ht="33.75">
      <c r="A1589" s="6">
        <v>1231060115</v>
      </c>
      <c r="B1589" s="8" t="s">
        <v>3977</v>
      </c>
      <c r="C1589" s="9">
        <v>4</v>
      </c>
      <c r="D1589" s="8" t="s">
        <v>3978</v>
      </c>
      <c r="E1589" s="7" t="s">
        <v>17</v>
      </c>
      <c r="F1589" s="8"/>
      <c r="G1589" s="8"/>
      <c r="H1589" s="8"/>
      <c r="I1589" s="8"/>
      <c r="J1589" s="39">
        <v>249239250</v>
      </c>
      <c r="K1589" s="244">
        <f>SUM(K1590:K1591)</f>
        <v>249239250</v>
      </c>
      <c r="L1589" s="39"/>
      <c r="M1589" s="39">
        <f t="shared" si="14"/>
        <v>0</v>
      </c>
      <c r="N1589" s="7" t="s">
        <v>277</v>
      </c>
    </row>
    <row r="1590" spans="1:16" ht="56.25">
      <c r="A1590" s="10">
        <v>12310601150</v>
      </c>
      <c r="B1590" s="8" t="s">
        <v>3979</v>
      </c>
      <c r="C1590" s="8"/>
      <c r="D1590" s="8"/>
      <c r="E1590" s="8"/>
      <c r="F1590" s="8" t="s">
        <v>3980</v>
      </c>
      <c r="G1590" s="11" t="s">
        <v>70</v>
      </c>
      <c r="H1590" s="8" t="s">
        <v>3981</v>
      </c>
      <c r="I1590" s="11" t="s">
        <v>23</v>
      </c>
      <c r="J1590" s="40">
        <v>110000000</v>
      </c>
      <c r="K1590" s="240">
        <v>110000000</v>
      </c>
      <c r="L1590" s="40">
        <v>110000000</v>
      </c>
      <c r="M1590" s="39">
        <f t="shared" si="14"/>
        <v>0</v>
      </c>
      <c r="N1590" s="8"/>
      <c r="P1590" s="74"/>
    </row>
    <row r="1591" spans="1:16" ht="67.5">
      <c r="A1591" s="10">
        <v>12310601150</v>
      </c>
      <c r="B1591" s="8" t="s">
        <v>3982</v>
      </c>
      <c r="C1591" s="8"/>
      <c r="D1591" s="8"/>
      <c r="E1591" s="8"/>
      <c r="F1591" s="8" t="s">
        <v>3983</v>
      </c>
      <c r="G1591" s="11" t="s">
        <v>3984</v>
      </c>
      <c r="H1591" s="8" t="s">
        <v>3985</v>
      </c>
      <c r="I1591" s="11" t="s">
        <v>23</v>
      </c>
      <c r="J1591" s="40">
        <v>139239250</v>
      </c>
      <c r="K1591" s="240">
        <v>139239250</v>
      </c>
      <c r="L1591" s="40">
        <v>139239250</v>
      </c>
      <c r="M1591" s="39">
        <f t="shared" si="14"/>
        <v>0</v>
      </c>
      <c r="N1591" s="8"/>
      <c r="P1591" s="74"/>
    </row>
    <row r="1592" spans="1:16" s="57" customFormat="1">
      <c r="A1592" s="53">
        <v>124</v>
      </c>
      <c r="B1592" s="54" t="s">
        <v>1188</v>
      </c>
      <c r="C1592" s="55"/>
      <c r="D1592" s="55"/>
      <c r="E1592" s="55"/>
      <c r="F1592" s="55"/>
      <c r="G1592" s="55"/>
      <c r="H1592" s="55"/>
      <c r="I1592" s="55"/>
      <c r="J1592" s="56">
        <v>722899580</v>
      </c>
      <c r="K1592" s="243">
        <f>+K1593+K1607+K1611+K1613+K1615+K1617+K1621</f>
        <v>722899580</v>
      </c>
      <c r="L1592" s="56"/>
      <c r="M1592" s="56">
        <f t="shared" si="14"/>
        <v>0</v>
      </c>
      <c r="N1592" s="55"/>
      <c r="P1592" s="75"/>
    </row>
    <row r="1593" spans="1:16" ht="45">
      <c r="A1593" s="6">
        <v>1241240101</v>
      </c>
      <c r="B1593" s="8" t="s">
        <v>15</v>
      </c>
      <c r="C1593" s="9">
        <v>4</v>
      </c>
      <c r="D1593" s="8" t="s">
        <v>276</v>
      </c>
      <c r="E1593" s="7" t="s">
        <v>96</v>
      </c>
      <c r="F1593" s="8"/>
      <c r="G1593" s="8"/>
      <c r="H1593" s="8"/>
      <c r="I1593" s="8"/>
      <c r="J1593" s="39">
        <v>263898080</v>
      </c>
      <c r="K1593" s="244">
        <f>SUM(K1594:K1606)</f>
        <v>263898080</v>
      </c>
      <c r="L1593" s="39"/>
      <c r="M1593" s="39">
        <f t="shared" si="14"/>
        <v>0</v>
      </c>
      <c r="N1593" s="7" t="s">
        <v>1189</v>
      </c>
      <c r="P1593" s="77">
        <f>+K1593+K1607+K1611+K1613+K1615+K1617+K1621+K469+K1659</f>
        <v>1132927580</v>
      </c>
    </row>
    <row r="1594" spans="1:16" ht="22.5">
      <c r="A1594" s="10">
        <v>12412401010</v>
      </c>
      <c r="B1594" s="11" t="s">
        <v>19</v>
      </c>
      <c r="C1594" s="8"/>
      <c r="D1594" s="8"/>
      <c r="E1594" s="8"/>
      <c r="F1594" s="8" t="s">
        <v>1190</v>
      </c>
      <c r="G1594" s="11" t="s">
        <v>283</v>
      </c>
      <c r="H1594" s="8" t="s">
        <v>1191</v>
      </c>
      <c r="I1594" s="11" t="s">
        <v>174</v>
      </c>
      <c r="J1594" s="40">
        <v>1163000</v>
      </c>
      <c r="K1594" s="240">
        <v>1163000</v>
      </c>
      <c r="L1594" s="40">
        <v>1163000</v>
      </c>
      <c r="M1594" s="39">
        <f t="shared" si="14"/>
        <v>0</v>
      </c>
      <c r="N1594" s="8"/>
      <c r="P1594" s="74"/>
    </row>
    <row r="1595" spans="1:16" ht="22.5">
      <c r="A1595" s="10">
        <v>12412401010</v>
      </c>
      <c r="B1595" s="8" t="s">
        <v>24</v>
      </c>
      <c r="C1595" s="8"/>
      <c r="D1595" s="8"/>
      <c r="E1595" s="8"/>
      <c r="F1595" s="8" t="s">
        <v>1192</v>
      </c>
      <c r="G1595" s="11" t="s">
        <v>283</v>
      </c>
      <c r="H1595" s="8" t="s">
        <v>1193</v>
      </c>
      <c r="I1595" s="11" t="s">
        <v>174</v>
      </c>
      <c r="J1595" s="40">
        <v>34200000</v>
      </c>
      <c r="K1595" s="240">
        <v>34200000</v>
      </c>
      <c r="L1595" s="40">
        <v>34200000</v>
      </c>
      <c r="M1595" s="39">
        <f t="shared" si="14"/>
        <v>0</v>
      </c>
      <c r="N1595" s="8"/>
      <c r="P1595" s="74"/>
    </row>
    <row r="1596" spans="1:16" ht="45">
      <c r="A1596" s="10">
        <v>12412401010</v>
      </c>
      <c r="B1596" s="8" t="s">
        <v>27</v>
      </c>
      <c r="C1596" s="8"/>
      <c r="D1596" s="8"/>
      <c r="E1596" s="8"/>
      <c r="F1596" s="8" t="s">
        <v>1194</v>
      </c>
      <c r="G1596" s="11" t="s">
        <v>1195</v>
      </c>
      <c r="H1596" s="8" t="s">
        <v>1196</v>
      </c>
      <c r="I1596" s="11" t="s">
        <v>174</v>
      </c>
      <c r="J1596" s="40">
        <v>2745000</v>
      </c>
      <c r="K1596" s="240">
        <v>2745000</v>
      </c>
      <c r="L1596" s="40">
        <v>2745000</v>
      </c>
      <c r="M1596" s="39">
        <f t="shared" si="14"/>
        <v>0</v>
      </c>
      <c r="N1596" s="8"/>
      <c r="P1596" s="74"/>
    </row>
    <row r="1597" spans="1:16" ht="33.75">
      <c r="A1597" s="10">
        <v>12412401010</v>
      </c>
      <c r="B1597" s="8" t="s">
        <v>30</v>
      </c>
      <c r="C1597" s="8"/>
      <c r="D1597" s="8"/>
      <c r="E1597" s="8"/>
      <c r="F1597" s="8" t="s">
        <v>721</v>
      </c>
      <c r="G1597" s="11" t="s">
        <v>1197</v>
      </c>
      <c r="H1597" s="8" t="s">
        <v>1198</v>
      </c>
      <c r="I1597" s="11" t="s">
        <v>174</v>
      </c>
      <c r="J1597" s="40">
        <v>45216000</v>
      </c>
      <c r="K1597" s="240">
        <v>45216000</v>
      </c>
      <c r="L1597" s="40">
        <v>45216000</v>
      </c>
      <c r="M1597" s="39">
        <f t="shared" si="14"/>
        <v>0</v>
      </c>
      <c r="N1597" s="8"/>
      <c r="P1597" s="74"/>
    </row>
    <row r="1598" spans="1:16" ht="22.5">
      <c r="A1598" s="10">
        <v>12412401010</v>
      </c>
      <c r="B1598" s="11" t="s">
        <v>33</v>
      </c>
      <c r="C1598" s="8"/>
      <c r="D1598" s="8"/>
      <c r="E1598" s="8"/>
      <c r="F1598" s="8" t="s">
        <v>1199</v>
      </c>
      <c r="G1598" s="11" t="s">
        <v>283</v>
      </c>
      <c r="H1598" s="8" t="s">
        <v>120</v>
      </c>
      <c r="I1598" s="11" t="s">
        <v>174</v>
      </c>
      <c r="J1598" s="40">
        <v>21783230</v>
      </c>
      <c r="K1598" s="240">
        <v>21783230</v>
      </c>
      <c r="L1598" s="40">
        <v>21783230</v>
      </c>
      <c r="M1598" s="39">
        <f t="shared" si="14"/>
        <v>0</v>
      </c>
      <c r="N1598" s="8"/>
      <c r="P1598" s="74"/>
    </row>
    <row r="1599" spans="1:16" ht="22.5">
      <c r="A1599" s="10">
        <v>12412401010</v>
      </c>
      <c r="B1599" s="8" t="s">
        <v>36</v>
      </c>
      <c r="C1599" s="8"/>
      <c r="D1599" s="8"/>
      <c r="E1599" s="8"/>
      <c r="F1599" s="8" t="s">
        <v>1200</v>
      </c>
      <c r="G1599" s="11" t="s">
        <v>1201</v>
      </c>
      <c r="H1599" s="8" t="s">
        <v>1202</v>
      </c>
      <c r="I1599" s="11" t="s">
        <v>23</v>
      </c>
      <c r="J1599" s="40">
        <v>1787200</v>
      </c>
      <c r="K1599" s="240">
        <v>1787200</v>
      </c>
      <c r="L1599" s="40">
        <v>1787200</v>
      </c>
      <c r="M1599" s="39">
        <f t="shared" si="14"/>
        <v>0</v>
      </c>
      <c r="N1599" s="8"/>
      <c r="P1599" s="74"/>
    </row>
    <row r="1600" spans="1:16" ht="22.5">
      <c r="A1600" s="10">
        <v>12412401011</v>
      </c>
      <c r="B1600" s="11" t="s">
        <v>39</v>
      </c>
      <c r="C1600" s="8"/>
      <c r="D1600" s="8"/>
      <c r="E1600" s="8"/>
      <c r="F1600" s="8" t="s">
        <v>673</v>
      </c>
      <c r="G1600" s="11" t="s">
        <v>283</v>
      </c>
      <c r="H1600" s="8" t="s">
        <v>40</v>
      </c>
      <c r="I1600" s="11" t="s">
        <v>23</v>
      </c>
      <c r="J1600" s="40">
        <v>10847350</v>
      </c>
      <c r="K1600" s="240">
        <v>10847350</v>
      </c>
      <c r="L1600" s="40">
        <v>10847350</v>
      </c>
      <c r="M1600" s="39">
        <f t="shared" si="14"/>
        <v>0</v>
      </c>
      <c r="N1600" s="8"/>
      <c r="P1600" s="74"/>
    </row>
    <row r="1601" spans="1:16" ht="33.75">
      <c r="A1601" s="10">
        <v>12412401011</v>
      </c>
      <c r="B1601" s="8" t="s">
        <v>42</v>
      </c>
      <c r="C1601" s="8"/>
      <c r="D1601" s="8"/>
      <c r="E1601" s="8"/>
      <c r="F1601" s="8" t="s">
        <v>1203</v>
      </c>
      <c r="G1601" s="11" t="s">
        <v>283</v>
      </c>
      <c r="H1601" s="8" t="s">
        <v>1204</v>
      </c>
      <c r="I1601" s="11" t="s">
        <v>23</v>
      </c>
      <c r="J1601" s="40">
        <v>7311000</v>
      </c>
      <c r="K1601" s="240">
        <v>7311000</v>
      </c>
      <c r="L1601" s="40">
        <v>7311000</v>
      </c>
      <c r="M1601" s="39">
        <f t="shared" si="14"/>
        <v>0</v>
      </c>
      <c r="N1601" s="8"/>
      <c r="P1601" s="74"/>
    </row>
    <row r="1602" spans="1:16" ht="33.75">
      <c r="A1602" s="10">
        <v>12412401011</v>
      </c>
      <c r="B1602" s="8" t="s">
        <v>44</v>
      </c>
      <c r="C1602" s="8"/>
      <c r="D1602" s="8"/>
      <c r="E1602" s="8"/>
      <c r="F1602" s="8" t="s">
        <v>1205</v>
      </c>
      <c r="G1602" s="11" t="s">
        <v>283</v>
      </c>
      <c r="H1602" s="8" t="s">
        <v>1206</v>
      </c>
      <c r="I1602" s="11" t="s">
        <v>174</v>
      </c>
      <c r="J1602" s="40">
        <v>1357000</v>
      </c>
      <c r="K1602" s="240">
        <v>1357000</v>
      </c>
      <c r="L1602" s="40">
        <v>1357000</v>
      </c>
      <c r="M1602" s="39">
        <f t="shared" si="14"/>
        <v>0</v>
      </c>
      <c r="N1602" s="8"/>
      <c r="P1602" s="74"/>
    </row>
    <row r="1603" spans="1:16" ht="33.75">
      <c r="A1603" s="10">
        <v>12412401011</v>
      </c>
      <c r="B1603" s="8" t="s">
        <v>47</v>
      </c>
      <c r="C1603" s="8"/>
      <c r="D1603" s="8"/>
      <c r="E1603" s="8"/>
      <c r="F1603" s="8" t="s">
        <v>1207</v>
      </c>
      <c r="G1603" s="11" t="s">
        <v>283</v>
      </c>
      <c r="H1603" s="8" t="s">
        <v>1208</v>
      </c>
      <c r="I1603" s="11" t="s">
        <v>174</v>
      </c>
      <c r="J1603" s="40">
        <v>25453500</v>
      </c>
      <c r="K1603" s="240">
        <v>25453500</v>
      </c>
      <c r="L1603" s="40">
        <v>25453500</v>
      </c>
      <c r="M1603" s="39">
        <f t="shared" si="14"/>
        <v>0</v>
      </c>
      <c r="N1603" s="8"/>
      <c r="P1603" s="74"/>
    </row>
    <row r="1604" spans="1:16" ht="33.75">
      <c r="A1604" s="10">
        <v>12412401011</v>
      </c>
      <c r="B1604" s="8" t="s">
        <v>51</v>
      </c>
      <c r="C1604" s="8"/>
      <c r="D1604" s="8"/>
      <c r="E1604" s="8"/>
      <c r="F1604" s="8" t="s">
        <v>1209</v>
      </c>
      <c r="G1604" s="11" t="s">
        <v>283</v>
      </c>
      <c r="H1604" s="8" t="s">
        <v>1210</v>
      </c>
      <c r="I1604" s="11" t="s">
        <v>174</v>
      </c>
      <c r="J1604" s="40">
        <v>15148800</v>
      </c>
      <c r="K1604" s="240">
        <v>15148800</v>
      </c>
      <c r="L1604" s="40">
        <v>15148800</v>
      </c>
      <c r="M1604" s="39">
        <f t="shared" si="14"/>
        <v>0</v>
      </c>
      <c r="N1604" s="8"/>
      <c r="P1604" s="74"/>
    </row>
    <row r="1605" spans="1:16" ht="22.5">
      <c r="A1605" s="10">
        <v>12412401011</v>
      </c>
      <c r="B1605" s="11" t="s">
        <v>54</v>
      </c>
      <c r="C1605" s="8"/>
      <c r="D1605" s="8"/>
      <c r="E1605" s="8"/>
      <c r="F1605" s="8" t="s">
        <v>1211</v>
      </c>
      <c r="G1605" s="11" t="s">
        <v>283</v>
      </c>
      <c r="H1605" s="8" t="s">
        <v>1212</v>
      </c>
      <c r="I1605" s="11" t="s">
        <v>174</v>
      </c>
      <c r="J1605" s="40">
        <v>6886000</v>
      </c>
      <c r="K1605" s="240">
        <v>6886000</v>
      </c>
      <c r="L1605" s="40">
        <v>6886000</v>
      </c>
      <c r="M1605" s="39">
        <f t="shared" si="14"/>
        <v>0</v>
      </c>
      <c r="N1605" s="8"/>
      <c r="P1605" s="74"/>
    </row>
    <row r="1606" spans="1:16" ht="33.75">
      <c r="A1606" s="10">
        <v>12412401011</v>
      </c>
      <c r="B1606" s="8" t="s">
        <v>57</v>
      </c>
      <c r="C1606" s="8"/>
      <c r="D1606" s="8"/>
      <c r="E1606" s="8"/>
      <c r="F1606" s="8" t="s">
        <v>1213</v>
      </c>
      <c r="G1606" s="11" t="s">
        <v>283</v>
      </c>
      <c r="H1606" s="8" t="s">
        <v>1214</v>
      </c>
      <c r="I1606" s="11" t="s">
        <v>174</v>
      </c>
      <c r="J1606" s="40">
        <v>90000000</v>
      </c>
      <c r="K1606" s="240">
        <v>90000000</v>
      </c>
      <c r="L1606" s="40">
        <v>90000000</v>
      </c>
      <c r="M1606" s="39">
        <f t="shared" si="14"/>
        <v>0</v>
      </c>
      <c r="N1606" s="8"/>
      <c r="P1606" s="74"/>
    </row>
    <row r="1607" spans="1:16" ht="33.75">
      <c r="A1607" s="6">
        <v>1241240102</v>
      </c>
      <c r="B1607" s="8" t="s">
        <v>66</v>
      </c>
      <c r="C1607" s="9">
        <v>4</v>
      </c>
      <c r="D1607" s="8" t="s">
        <v>156</v>
      </c>
      <c r="E1607" s="7" t="s">
        <v>96</v>
      </c>
      <c r="F1607" s="8"/>
      <c r="G1607" s="8"/>
      <c r="H1607" s="8"/>
      <c r="I1607" s="8"/>
      <c r="J1607" s="39">
        <v>132287500</v>
      </c>
      <c r="K1607" s="244">
        <f>SUM(K1608:K1610)</f>
        <v>132287500</v>
      </c>
      <c r="L1607" s="39"/>
      <c r="M1607" s="39">
        <f t="shared" si="14"/>
        <v>0</v>
      </c>
      <c r="N1607" s="7" t="s">
        <v>1189</v>
      </c>
      <c r="P1607" s="74"/>
    </row>
    <row r="1608" spans="1:16" ht="33.75">
      <c r="A1608" s="10">
        <v>12412401022</v>
      </c>
      <c r="B1608" s="8" t="s">
        <v>80</v>
      </c>
      <c r="C1608" s="8"/>
      <c r="D1608" s="8"/>
      <c r="E1608" s="8"/>
      <c r="F1608" s="8" t="s">
        <v>612</v>
      </c>
      <c r="G1608" s="11" t="s">
        <v>283</v>
      </c>
      <c r="H1608" s="8" t="s">
        <v>1215</v>
      </c>
      <c r="I1608" s="11" t="s">
        <v>174</v>
      </c>
      <c r="J1608" s="40">
        <v>72287500</v>
      </c>
      <c r="K1608" s="240">
        <v>72287500</v>
      </c>
      <c r="L1608" s="40">
        <v>72287500</v>
      </c>
      <c r="M1608" s="39">
        <f t="shared" si="14"/>
        <v>0</v>
      </c>
      <c r="N1608" s="8"/>
      <c r="P1608" s="74"/>
    </row>
    <row r="1609" spans="1:16" ht="33.75">
      <c r="A1609" s="10">
        <v>12412401024</v>
      </c>
      <c r="B1609" s="11" t="s">
        <v>259</v>
      </c>
      <c r="C1609" s="8"/>
      <c r="D1609" s="8"/>
      <c r="E1609" s="8"/>
      <c r="F1609" s="8" t="s">
        <v>1216</v>
      </c>
      <c r="G1609" s="11" t="s">
        <v>283</v>
      </c>
      <c r="H1609" s="8" t="s">
        <v>1217</v>
      </c>
      <c r="I1609" s="11" t="s">
        <v>23</v>
      </c>
      <c r="J1609" s="40">
        <v>8825000</v>
      </c>
      <c r="K1609" s="240">
        <v>8825000</v>
      </c>
      <c r="L1609" s="40">
        <v>8825000</v>
      </c>
      <c r="M1609" s="39">
        <f t="shared" si="14"/>
        <v>0</v>
      </c>
      <c r="N1609" s="8"/>
      <c r="P1609" s="74"/>
    </row>
    <row r="1610" spans="1:16" ht="45">
      <c r="A1610" s="10">
        <v>12412401025</v>
      </c>
      <c r="B1610" s="11" t="s">
        <v>262</v>
      </c>
      <c r="C1610" s="8"/>
      <c r="D1610" s="8"/>
      <c r="E1610" s="8"/>
      <c r="F1610" s="8" t="s">
        <v>1218</v>
      </c>
      <c r="G1610" s="11" t="s">
        <v>133</v>
      </c>
      <c r="H1610" s="8" t="s">
        <v>1219</v>
      </c>
      <c r="I1610" s="11" t="s">
        <v>23</v>
      </c>
      <c r="J1610" s="40">
        <v>51175000</v>
      </c>
      <c r="K1610" s="240">
        <v>51175000</v>
      </c>
      <c r="L1610" s="40">
        <v>51175000</v>
      </c>
      <c r="M1610" s="39">
        <f t="shared" si="14"/>
        <v>0</v>
      </c>
      <c r="N1610" s="8"/>
      <c r="P1610" s="74"/>
    </row>
    <row r="1611" spans="1:16" ht="33.75">
      <c r="A1611" s="6">
        <v>1241240103</v>
      </c>
      <c r="B1611" s="8" t="s">
        <v>94</v>
      </c>
      <c r="C1611" s="9">
        <v>4</v>
      </c>
      <c r="D1611" s="8" t="s">
        <v>268</v>
      </c>
      <c r="E1611" s="7" t="s">
        <v>96</v>
      </c>
      <c r="F1611" s="8"/>
      <c r="G1611" s="8"/>
      <c r="H1611" s="8"/>
      <c r="I1611" s="8"/>
      <c r="J1611" s="39">
        <v>7650000</v>
      </c>
      <c r="K1611" s="244">
        <f>+K1612</f>
        <v>7650000</v>
      </c>
      <c r="L1611" s="39"/>
      <c r="M1611" s="39">
        <f t="shared" si="14"/>
        <v>0</v>
      </c>
      <c r="N1611" s="7" t="s">
        <v>1189</v>
      </c>
      <c r="P1611" s="74"/>
    </row>
    <row r="1612" spans="1:16" ht="22.5">
      <c r="A1612" s="10">
        <v>12412401030</v>
      </c>
      <c r="B1612" s="8" t="s">
        <v>97</v>
      </c>
      <c r="C1612" s="8"/>
      <c r="D1612" s="8"/>
      <c r="E1612" s="8"/>
      <c r="F1612" s="8" t="s">
        <v>798</v>
      </c>
      <c r="G1612" s="11" t="s">
        <v>1220</v>
      </c>
      <c r="H1612" s="8" t="s">
        <v>1221</v>
      </c>
      <c r="I1612" s="11" t="s">
        <v>174</v>
      </c>
      <c r="J1612" s="40">
        <v>7650000</v>
      </c>
      <c r="K1612" s="240">
        <v>7650000</v>
      </c>
      <c r="L1612" s="40">
        <v>7650000</v>
      </c>
      <c r="M1612" s="39">
        <f t="shared" si="14"/>
        <v>0</v>
      </c>
      <c r="N1612" s="8"/>
      <c r="P1612" s="74"/>
    </row>
    <row r="1613" spans="1:16" ht="45">
      <c r="A1613" s="6">
        <v>1241240106</v>
      </c>
      <c r="B1613" s="8" t="s">
        <v>101</v>
      </c>
      <c r="C1613" s="9">
        <v>4</v>
      </c>
      <c r="D1613" s="8" t="s">
        <v>1222</v>
      </c>
      <c r="E1613" s="7" t="s">
        <v>152</v>
      </c>
      <c r="F1613" s="8"/>
      <c r="G1613" s="8"/>
      <c r="H1613" s="8"/>
      <c r="I1613" s="8"/>
      <c r="J1613" s="39">
        <v>15000000</v>
      </c>
      <c r="K1613" s="244">
        <f>+K1614</f>
        <v>15000000</v>
      </c>
      <c r="L1613" s="39"/>
      <c r="M1613" s="39">
        <f t="shared" si="14"/>
        <v>0</v>
      </c>
      <c r="N1613" s="7" t="s">
        <v>1189</v>
      </c>
      <c r="P1613" s="74"/>
    </row>
    <row r="1614" spans="1:16" ht="33.75">
      <c r="A1614" s="10">
        <v>12412401060</v>
      </c>
      <c r="B1614" s="8" t="s">
        <v>103</v>
      </c>
      <c r="C1614" s="8"/>
      <c r="D1614" s="8"/>
      <c r="E1614" s="8"/>
      <c r="F1614" s="8" t="s">
        <v>1223</v>
      </c>
      <c r="G1614" s="11" t="s">
        <v>1224</v>
      </c>
      <c r="H1614" s="8" t="s">
        <v>1225</v>
      </c>
      <c r="I1614" s="11" t="s">
        <v>23</v>
      </c>
      <c r="J1614" s="40">
        <v>15000000</v>
      </c>
      <c r="K1614" s="240">
        <v>15000000</v>
      </c>
      <c r="L1614" s="40">
        <v>15000000</v>
      </c>
      <c r="M1614" s="39">
        <f t="shared" si="14"/>
        <v>0</v>
      </c>
      <c r="N1614" s="8"/>
      <c r="P1614" s="74"/>
    </row>
    <row r="1615" spans="1:16" ht="33.75">
      <c r="A1615" s="6">
        <v>1241240115</v>
      </c>
      <c r="B1615" s="8" t="s">
        <v>3270</v>
      </c>
      <c r="C1615" s="9">
        <v>4</v>
      </c>
      <c r="D1615" s="8" t="s">
        <v>3271</v>
      </c>
      <c r="E1615" s="7" t="s">
        <v>96</v>
      </c>
      <c r="F1615" s="8"/>
      <c r="G1615" s="8"/>
      <c r="H1615" s="8"/>
      <c r="I1615" s="8"/>
      <c r="J1615" s="39">
        <v>35003000</v>
      </c>
      <c r="K1615" s="244">
        <f>+K1616</f>
        <v>35003000</v>
      </c>
      <c r="L1615" s="39"/>
      <c r="M1615" s="39">
        <f t="shared" si="14"/>
        <v>0</v>
      </c>
      <c r="N1615" s="7" t="s">
        <v>1189</v>
      </c>
      <c r="P1615" s="74"/>
    </row>
    <row r="1616" spans="1:16" ht="33.75">
      <c r="A1616" s="10">
        <v>12412401150</v>
      </c>
      <c r="B1616" s="8" t="s">
        <v>3272</v>
      </c>
      <c r="C1616" s="8"/>
      <c r="D1616" s="8"/>
      <c r="E1616" s="8"/>
      <c r="F1616" s="8" t="s">
        <v>3273</v>
      </c>
      <c r="G1616" s="11" t="s">
        <v>3274</v>
      </c>
      <c r="H1616" s="8" t="s">
        <v>3275</v>
      </c>
      <c r="I1616" s="11" t="s">
        <v>174</v>
      </c>
      <c r="J1616" s="40">
        <v>35003000</v>
      </c>
      <c r="K1616" s="240">
        <v>35003000</v>
      </c>
      <c r="L1616" s="40">
        <v>35003000</v>
      </c>
      <c r="M1616" s="39">
        <f t="shared" si="14"/>
        <v>0</v>
      </c>
      <c r="N1616" s="8"/>
      <c r="P1616" s="74"/>
    </row>
    <row r="1617" spans="1:16" ht="33.75">
      <c r="A1617" s="6">
        <v>1241240116</v>
      </c>
      <c r="B1617" s="8" t="s">
        <v>3276</v>
      </c>
      <c r="C1617" s="9">
        <v>4</v>
      </c>
      <c r="D1617" s="8" t="s">
        <v>3277</v>
      </c>
      <c r="E1617" s="7" t="s">
        <v>96</v>
      </c>
      <c r="F1617" s="8"/>
      <c r="G1617" s="8"/>
      <c r="H1617" s="8"/>
      <c r="I1617" s="8"/>
      <c r="J1617" s="39">
        <v>138940000</v>
      </c>
      <c r="K1617" s="244">
        <f>SUM(K1618:K1620)</f>
        <v>138940000</v>
      </c>
      <c r="L1617" s="39"/>
      <c r="M1617" s="39">
        <f t="shared" si="14"/>
        <v>0</v>
      </c>
      <c r="N1617" s="7" t="s">
        <v>1189</v>
      </c>
      <c r="P1617" s="74"/>
    </row>
    <row r="1618" spans="1:16" ht="56.25">
      <c r="A1618" s="10">
        <v>12412401160</v>
      </c>
      <c r="B1618" s="8" t="s">
        <v>3278</v>
      </c>
      <c r="C1618" s="8"/>
      <c r="D1618" s="8"/>
      <c r="E1618" s="8"/>
      <c r="F1618" s="8" t="s">
        <v>3279</v>
      </c>
      <c r="G1618" s="11" t="s">
        <v>133</v>
      </c>
      <c r="H1618" s="8" t="s">
        <v>3280</v>
      </c>
      <c r="I1618" s="11" t="s">
        <v>174</v>
      </c>
      <c r="J1618" s="40">
        <v>86226000</v>
      </c>
      <c r="K1618" s="240">
        <v>86226000</v>
      </c>
      <c r="L1618" s="40">
        <v>86226000</v>
      </c>
      <c r="M1618" s="39">
        <f t="shared" si="14"/>
        <v>0</v>
      </c>
      <c r="N1618" s="8"/>
      <c r="P1618" s="74"/>
    </row>
    <row r="1619" spans="1:16" ht="33.75">
      <c r="A1619" s="10">
        <v>12412401160</v>
      </c>
      <c r="B1619" s="8" t="s">
        <v>3281</v>
      </c>
      <c r="C1619" s="8"/>
      <c r="D1619" s="8"/>
      <c r="E1619" s="8"/>
      <c r="F1619" s="8" t="s">
        <v>3282</v>
      </c>
      <c r="G1619" s="11" t="s">
        <v>133</v>
      </c>
      <c r="H1619" s="8" t="s">
        <v>3283</v>
      </c>
      <c r="I1619" s="11" t="s">
        <v>118</v>
      </c>
      <c r="J1619" s="40">
        <v>32259000</v>
      </c>
      <c r="K1619" s="240">
        <v>32259000</v>
      </c>
      <c r="L1619" s="40">
        <v>32259000</v>
      </c>
      <c r="M1619" s="39">
        <f t="shared" si="14"/>
        <v>0</v>
      </c>
      <c r="N1619" s="8"/>
      <c r="P1619" s="74"/>
    </row>
    <row r="1620" spans="1:16" ht="33.75">
      <c r="A1620" s="10">
        <v>12412401160</v>
      </c>
      <c r="B1620" s="11" t="s">
        <v>3284</v>
      </c>
      <c r="C1620" s="8"/>
      <c r="D1620" s="8"/>
      <c r="E1620" s="8"/>
      <c r="F1620" s="8" t="s">
        <v>3285</v>
      </c>
      <c r="G1620" s="11" t="s">
        <v>133</v>
      </c>
      <c r="H1620" s="8" t="s">
        <v>3286</v>
      </c>
      <c r="I1620" s="11" t="s">
        <v>387</v>
      </c>
      <c r="J1620" s="40">
        <v>20455000</v>
      </c>
      <c r="K1620" s="240">
        <v>20455000</v>
      </c>
      <c r="L1620" s="40">
        <v>20455000</v>
      </c>
      <c r="M1620" s="39">
        <f t="shared" si="14"/>
        <v>0</v>
      </c>
      <c r="N1620" s="8"/>
      <c r="P1620" s="74"/>
    </row>
    <row r="1621" spans="1:16" ht="33.75">
      <c r="A1621" s="6">
        <v>1241240118</v>
      </c>
      <c r="B1621" s="8" t="s">
        <v>3287</v>
      </c>
      <c r="C1621" s="9">
        <v>4</v>
      </c>
      <c r="D1621" s="8" t="s">
        <v>3288</v>
      </c>
      <c r="E1621" s="7" t="s">
        <v>96</v>
      </c>
      <c r="F1621" s="8"/>
      <c r="G1621" s="8"/>
      <c r="H1621" s="8"/>
      <c r="I1621" s="8"/>
      <c r="J1621" s="39">
        <v>130121000</v>
      </c>
      <c r="K1621" s="244">
        <f>SUM(K1622:K1624)</f>
        <v>130121000</v>
      </c>
      <c r="L1621" s="39"/>
      <c r="M1621" s="39">
        <f t="shared" si="14"/>
        <v>0</v>
      </c>
      <c r="N1621" s="7" t="s">
        <v>1189</v>
      </c>
      <c r="P1621" s="74"/>
    </row>
    <row r="1622" spans="1:16" ht="45">
      <c r="A1622" s="10">
        <v>12412401180</v>
      </c>
      <c r="B1622" s="11" t="s">
        <v>3289</v>
      </c>
      <c r="C1622" s="8"/>
      <c r="D1622" s="8"/>
      <c r="E1622" s="8"/>
      <c r="F1622" s="8" t="s">
        <v>3290</v>
      </c>
      <c r="G1622" s="11" t="s">
        <v>133</v>
      </c>
      <c r="H1622" s="8" t="s">
        <v>3291</v>
      </c>
      <c r="I1622" s="11" t="s">
        <v>23</v>
      </c>
      <c r="J1622" s="40">
        <v>10928000</v>
      </c>
      <c r="K1622" s="240">
        <v>10928000</v>
      </c>
      <c r="L1622" s="40">
        <v>10928000</v>
      </c>
      <c r="M1622" s="39">
        <f t="shared" si="14"/>
        <v>0</v>
      </c>
      <c r="N1622" s="8"/>
      <c r="P1622" s="74"/>
    </row>
    <row r="1623" spans="1:16" ht="22.5">
      <c r="A1623" s="10">
        <v>12412401180</v>
      </c>
      <c r="B1623" s="8" t="s">
        <v>3292</v>
      </c>
      <c r="C1623" s="8"/>
      <c r="D1623" s="8"/>
      <c r="E1623" s="8"/>
      <c r="F1623" s="8" t="s">
        <v>3293</v>
      </c>
      <c r="G1623" s="11" t="s">
        <v>133</v>
      </c>
      <c r="H1623" s="8" t="s">
        <v>3294</v>
      </c>
      <c r="I1623" s="11" t="s">
        <v>174</v>
      </c>
      <c r="J1623" s="40">
        <v>48000000</v>
      </c>
      <c r="K1623" s="240">
        <v>48000000</v>
      </c>
      <c r="L1623" s="40">
        <v>48000000</v>
      </c>
      <c r="M1623" s="39">
        <f t="shared" si="14"/>
        <v>0</v>
      </c>
      <c r="N1623" s="8"/>
      <c r="P1623" s="74"/>
    </row>
    <row r="1624" spans="1:16" ht="22.5">
      <c r="A1624" s="10">
        <v>12412401180</v>
      </c>
      <c r="B1624" s="11" t="s">
        <v>3295</v>
      </c>
      <c r="C1624" s="8"/>
      <c r="D1624" s="8"/>
      <c r="E1624" s="8"/>
      <c r="F1624" s="8" t="s">
        <v>3296</v>
      </c>
      <c r="G1624" s="11" t="s">
        <v>3297</v>
      </c>
      <c r="H1624" s="8" t="s">
        <v>3298</v>
      </c>
      <c r="I1624" s="11" t="s">
        <v>387</v>
      </c>
      <c r="J1624" s="40">
        <v>71193000</v>
      </c>
      <c r="K1624" s="240">
        <v>71193000</v>
      </c>
      <c r="L1624" s="40">
        <v>71193000</v>
      </c>
      <c r="M1624" s="39">
        <f t="shared" si="14"/>
        <v>0</v>
      </c>
      <c r="N1624" s="8"/>
      <c r="P1624" s="74"/>
    </row>
    <row r="1625" spans="1:16" s="57" customFormat="1" ht="22.5">
      <c r="A1625" s="53">
        <v>125</v>
      </c>
      <c r="B1625" s="54" t="s">
        <v>3986</v>
      </c>
      <c r="C1625" s="55"/>
      <c r="D1625" s="55"/>
      <c r="E1625" s="55"/>
      <c r="F1625" s="55"/>
      <c r="G1625" s="55"/>
      <c r="H1625" s="55"/>
      <c r="I1625" s="55"/>
      <c r="J1625" s="56">
        <v>7563671600</v>
      </c>
      <c r="K1625" s="243">
        <f>+K1626+K1628+K1630+K1632+K1634+K1636+K1638+K1641+K1643+K1645+K1647+K1650+K1652+K1654+K1656</f>
        <v>7563671600</v>
      </c>
      <c r="L1625" s="56"/>
      <c r="M1625" s="56">
        <f t="shared" si="14"/>
        <v>0</v>
      </c>
      <c r="N1625" s="55"/>
      <c r="P1625" s="75"/>
    </row>
    <row r="1626" spans="1:16" ht="33.75">
      <c r="A1626" s="6">
        <v>1251010118</v>
      </c>
      <c r="B1626" s="8" t="s">
        <v>3987</v>
      </c>
      <c r="C1626" s="9">
        <v>4</v>
      </c>
      <c r="D1626" s="8" t="s">
        <v>3988</v>
      </c>
      <c r="E1626" s="7" t="s">
        <v>17</v>
      </c>
      <c r="F1626" s="8"/>
      <c r="G1626" s="8"/>
      <c r="H1626" s="8"/>
      <c r="I1626" s="8"/>
      <c r="J1626" s="39">
        <v>10000000</v>
      </c>
      <c r="K1626" s="244">
        <f>+K1627</f>
        <v>10000000</v>
      </c>
      <c r="L1626" s="39"/>
      <c r="M1626" s="39">
        <f t="shared" si="14"/>
        <v>0</v>
      </c>
      <c r="N1626" s="7" t="s">
        <v>18</v>
      </c>
      <c r="P1626" s="74"/>
    </row>
    <row r="1627" spans="1:16" ht="45">
      <c r="A1627" s="10">
        <v>12510101180</v>
      </c>
      <c r="B1627" s="8" t="s">
        <v>3989</v>
      </c>
      <c r="C1627" s="8"/>
      <c r="D1627" s="8"/>
      <c r="E1627" s="8"/>
      <c r="F1627" s="8" t="s">
        <v>3990</v>
      </c>
      <c r="G1627" s="11" t="s">
        <v>1559</v>
      </c>
      <c r="H1627" s="8" t="s">
        <v>3991</v>
      </c>
      <c r="I1627" s="11" t="s">
        <v>23</v>
      </c>
      <c r="J1627" s="40">
        <v>10000000</v>
      </c>
      <c r="K1627" s="240">
        <v>10000000</v>
      </c>
      <c r="L1627" s="40">
        <v>10000000</v>
      </c>
      <c r="M1627" s="39">
        <f t="shared" si="14"/>
        <v>0</v>
      </c>
      <c r="N1627" s="8"/>
      <c r="P1627" s="74"/>
    </row>
    <row r="1628" spans="1:16" ht="33.75">
      <c r="A1628" s="6">
        <v>1251030118</v>
      </c>
      <c r="B1628" s="8" t="s">
        <v>3987</v>
      </c>
      <c r="C1628" s="9">
        <v>4</v>
      </c>
      <c r="D1628" s="8" t="s">
        <v>3992</v>
      </c>
      <c r="E1628" s="7" t="s">
        <v>96</v>
      </c>
      <c r="F1628" s="8"/>
      <c r="G1628" s="8"/>
      <c r="H1628" s="8"/>
      <c r="I1628" s="8"/>
      <c r="J1628" s="39">
        <v>10000000</v>
      </c>
      <c r="K1628" s="244">
        <f>+K1629</f>
        <v>10000000</v>
      </c>
      <c r="L1628" s="39"/>
      <c r="M1628" s="39">
        <f t="shared" si="14"/>
        <v>0</v>
      </c>
      <c r="N1628" s="7" t="s">
        <v>173</v>
      </c>
      <c r="P1628" s="74"/>
    </row>
    <row r="1629" spans="1:16" ht="33.75">
      <c r="A1629" s="10">
        <v>12510301180</v>
      </c>
      <c r="B1629" s="8" t="s">
        <v>3989</v>
      </c>
      <c r="C1629" s="8"/>
      <c r="D1629" s="8"/>
      <c r="E1629" s="8"/>
      <c r="F1629" s="8" t="s">
        <v>3993</v>
      </c>
      <c r="G1629" s="11" t="s">
        <v>3994</v>
      </c>
      <c r="H1629" s="8" t="s">
        <v>3995</v>
      </c>
      <c r="I1629" s="11" t="s">
        <v>174</v>
      </c>
      <c r="J1629" s="40">
        <v>10000000</v>
      </c>
      <c r="K1629" s="240">
        <v>10000000</v>
      </c>
      <c r="L1629" s="40">
        <v>10000000</v>
      </c>
      <c r="M1629" s="39">
        <f t="shared" si="14"/>
        <v>0</v>
      </c>
      <c r="N1629" s="8"/>
      <c r="P1629" s="74"/>
    </row>
    <row r="1630" spans="1:16" ht="33.75">
      <c r="A1630" s="6">
        <v>1251050118</v>
      </c>
      <c r="B1630" s="8" t="s">
        <v>3987</v>
      </c>
      <c r="C1630" s="9">
        <v>4</v>
      </c>
      <c r="D1630" s="8" t="s">
        <v>3996</v>
      </c>
      <c r="E1630" s="7" t="s">
        <v>17</v>
      </c>
      <c r="F1630" s="8"/>
      <c r="G1630" s="8"/>
      <c r="H1630" s="8"/>
      <c r="I1630" s="8"/>
      <c r="J1630" s="39">
        <v>10000000</v>
      </c>
      <c r="K1630" s="244">
        <f>+K1631</f>
        <v>10000000</v>
      </c>
      <c r="L1630" s="39"/>
      <c r="M1630" s="39">
        <f t="shared" si="14"/>
        <v>0</v>
      </c>
      <c r="N1630" s="7" t="s">
        <v>232</v>
      </c>
      <c r="P1630" s="74"/>
    </row>
    <row r="1631" spans="1:16" ht="45">
      <c r="A1631" s="10">
        <v>12510501180</v>
      </c>
      <c r="B1631" s="8" t="s">
        <v>3989</v>
      </c>
      <c r="C1631" s="8"/>
      <c r="D1631" s="8"/>
      <c r="E1631" s="8"/>
      <c r="F1631" s="8" t="s">
        <v>3997</v>
      </c>
      <c r="G1631" s="11" t="s">
        <v>133</v>
      </c>
      <c r="H1631" s="8" t="s">
        <v>3998</v>
      </c>
      <c r="I1631" s="11" t="s">
        <v>23</v>
      </c>
      <c r="J1631" s="40">
        <v>10000000</v>
      </c>
      <c r="K1631" s="240">
        <v>10000000</v>
      </c>
      <c r="L1631" s="40">
        <v>10000000</v>
      </c>
      <c r="M1631" s="39">
        <f t="shared" si="14"/>
        <v>0</v>
      </c>
      <c r="N1631" s="8"/>
      <c r="P1631" s="74"/>
    </row>
    <row r="1632" spans="1:16" ht="33.75">
      <c r="A1632" s="6">
        <v>1251070115</v>
      </c>
      <c r="B1632" s="8" t="s">
        <v>3999</v>
      </c>
      <c r="C1632" s="9">
        <v>4</v>
      </c>
      <c r="D1632" s="8" t="s">
        <v>3897</v>
      </c>
      <c r="E1632" s="7" t="s">
        <v>96</v>
      </c>
      <c r="F1632" s="8"/>
      <c r="G1632" s="8"/>
      <c r="H1632" s="8"/>
      <c r="I1632" s="8"/>
      <c r="J1632" s="39">
        <v>1533577000</v>
      </c>
      <c r="K1632" s="244">
        <f>+K1633</f>
        <v>1533577000</v>
      </c>
      <c r="L1632" s="39"/>
      <c r="M1632" s="39">
        <f t="shared" si="14"/>
        <v>0</v>
      </c>
      <c r="N1632" s="7" t="s">
        <v>319</v>
      </c>
      <c r="P1632" s="74"/>
    </row>
    <row r="1633" spans="1:16" ht="45">
      <c r="A1633" s="10">
        <v>12510701151</v>
      </c>
      <c r="B1633" s="8" t="s">
        <v>4000</v>
      </c>
      <c r="C1633" s="8"/>
      <c r="D1633" s="8"/>
      <c r="E1633" s="8"/>
      <c r="F1633" s="8" t="s">
        <v>4001</v>
      </c>
      <c r="G1633" s="11" t="s">
        <v>4002</v>
      </c>
      <c r="H1633" s="8" t="s">
        <v>4003</v>
      </c>
      <c r="I1633" s="11" t="s">
        <v>387</v>
      </c>
      <c r="J1633" s="40">
        <v>1533577000</v>
      </c>
      <c r="K1633" s="240">
        <v>1533577000</v>
      </c>
      <c r="L1633" s="40">
        <v>1533577000</v>
      </c>
      <c r="M1633" s="39">
        <f t="shared" si="14"/>
        <v>0</v>
      </c>
      <c r="N1633" s="8"/>
      <c r="P1633" s="74"/>
    </row>
    <row r="1634" spans="1:16" ht="45">
      <c r="A1634" s="6">
        <v>1251070117</v>
      </c>
      <c r="B1634" s="8" t="s">
        <v>4004</v>
      </c>
      <c r="C1634" s="9">
        <v>4</v>
      </c>
      <c r="D1634" s="8" t="s">
        <v>4005</v>
      </c>
      <c r="E1634" s="7" t="s">
        <v>2639</v>
      </c>
      <c r="F1634" s="8"/>
      <c r="G1634" s="8"/>
      <c r="H1634" s="8"/>
      <c r="I1634" s="8"/>
      <c r="J1634" s="39">
        <v>100000000</v>
      </c>
      <c r="K1634" s="244">
        <f>+K1635</f>
        <v>100000000</v>
      </c>
      <c r="L1634" s="39"/>
      <c r="M1634" s="39">
        <f t="shared" si="14"/>
        <v>0</v>
      </c>
      <c r="N1634" s="7" t="s">
        <v>319</v>
      </c>
      <c r="P1634" s="74"/>
    </row>
    <row r="1635" spans="1:16" ht="33.75">
      <c r="A1635" s="10">
        <v>12510701170</v>
      </c>
      <c r="B1635" s="8" t="s">
        <v>4006</v>
      </c>
      <c r="C1635" s="8"/>
      <c r="D1635" s="8"/>
      <c r="E1635" s="8"/>
      <c r="F1635" s="8" t="s">
        <v>4007</v>
      </c>
      <c r="G1635" s="11" t="s">
        <v>4008</v>
      </c>
      <c r="H1635" s="8" t="s">
        <v>4009</v>
      </c>
      <c r="I1635" s="11" t="s">
        <v>387</v>
      </c>
      <c r="J1635" s="40">
        <v>100000000</v>
      </c>
      <c r="K1635" s="240">
        <v>100000000</v>
      </c>
      <c r="L1635" s="40">
        <v>100000000</v>
      </c>
      <c r="M1635" s="39">
        <f t="shared" si="14"/>
        <v>0</v>
      </c>
      <c r="N1635" s="8"/>
      <c r="P1635" s="74"/>
    </row>
    <row r="1636" spans="1:16" ht="45">
      <c r="A1636" s="6">
        <v>1251070118</v>
      </c>
      <c r="B1636" s="8" t="s">
        <v>3987</v>
      </c>
      <c r="C1636" s="9">
        <v>4</v>
      </c>
      <c r="D1636" s="8" t="s">
        <v>4010</v>
      </c>
      <c r="E1636" s="7" t="s">
        <v>2639</v>
      </c>
      <c r="F1636" s="8"/>
      <c r="G1636" s="8"/>
      <c r="H1636" s="8"/>
      <c r="I1636" s="8"/>
      <c r="J1636" s="39">
        <v>10000000</v>
      </c>
      <c r="K1636" s="244">
        <f>+K1637</f>
        <v>10000000</v>
      </c>
      <c r="L1636" s="39"/>
      <c r="M1636" s="39">
        <f t="shared" si="14"/>
        <v>0</v>
      </c>
      <c r="N1636" s="7" t="s">
        <v>319</v>
      </c>
      <c r="P1636" s="74"/>
    </row>
    <row r="1637" spans="1:16" ht="45">
      <c r="A1637" s="10">
        <v>12510701180</v>
      </c>
      <c r="B1637" s="8" t="s">
        <v>3989</v>
      </c>
      <c r="C1637" s="8"/>
      <c r="D1637" s="8"/>
      <c r="E1637" s="8"/>
      <c r="F1637" s="8" t="s">
        <v>4011</v>
      </c>
      <c r="G1637" s="11" t="s">
        <v>160</v>
      </c>
      <c r="H1637" s="8" t="s">
        <v>4012</v>
      </c>
      <c r="I1637" s="11" t="s">
        <v>387</v>
      </c>
      <c r="J1637" s="40">
        <v>10000000</v>
      </c>
      <c r="K1637" s="240">
        <v>10000000</v>
      </c>
      <c r="L1637" s="40">
        <v>10000000</v>
      </c>
      <c r="M1637" s="39">
        <f t="shared" si="14"/>
        <v>0</v>
      </c>
      <c r="N1637" s="8"/>
      <c r="P1637" s="74"/>
    </row>
    <row r="1638" spans="1:16" ht="56.25">
      <c r="A1638" s="6">
        <v>1251070119</v>
      </c>
      <c r="B1638" s="8" t="s">
        <v>4013</v>
      </c>
      <c r="C1638" s="9">
        <v>4</v>
      </c>
      <c r="D1638" s="8" t="s">
        <v>4014</v>
      </c>
      <c r="E1638" s="7" t="s">
        <v>2639</v>
      </c>
      <c r="F1638" s="8"/>
      <c r="G1638" s="8"/>
      <c r="H1638" s="8"/>
      <c r="I1638" s="8"/>
      <c r="J1638" s="39">
        <v>2666126000</v>
      </c>
      <c r="K1638" s="244">
        <f>SUM(K1639:K1640)</f>
        <v>2666126000</v>
      </c>
      <c r="L1638" s="39"/>
      <c r="M1638" s="39">
        <f t="shared" si="14"/>
        <v>0</v>
      </c>
      <c r="N1638" s="7" t="s">
        <v>319</v>
      </c>
      <c r="P1638" s="74"/>
    </row>
    <row r="1639" spans="1:16" ht="45">
      <c r="A1639" s="10">
        <v>12510701190</v>
      </c>
      <c r="B1639" s="11" t="s">
        <v>4015</v>
      </c>
      <c r="C1639" s="8"/>
      <c r="D1639" s="8"/>
      <c r="E1639" s="8"/>
      <c r="F1639" s="8" t="s">
        <v>4016</v>
      </c>
      <c r="G1639" s="11" t="s">
        <v>4017</v>
      </c>
      <c r="H1639" s="8" t="s">
        <v>4018</v>
      </c>
      <c r="I1639" s="11" t="s">
        <v>387</v>
      </c>
      <c r="J1639" s="40">
        <v>2626933000</v>
      </c>
      <c r="K1639" s="240">
        <v>2626933000</v>
      </c>
      <c r="L1639" s="40">
        <v>2626933000</v>
      </c>
      <c r="M1639" s="39">
        <f t="shared" si="14"/>
        <v>0</v>
      </c>
      <c r="N1639" s="8"/>
      <c r="P1639" s="74"/>
    </row>
    <row r="1640" spans="1:16" ht="45">
      <c r="A1640" s="10">
        <v>12510701190</v>
      </c>
      <c r="B1640" s="8" t="s">
        <v>4019</v>
      </c>
      <c r="C1640" s="8"/>
      <c r="D1640" s="8"/>
      <c r="E1640" s="8"/>
      <c r="F1640" s="8" t="s">
        <v>4020</v>
      </c>
      <c r="G1640" s="11" t="s">
        <v>4021</v>
      </c>
      <c r="H1640" s="8" t="s">
        <v>4022</v>
      </c>
      <c r="I1640" s="11" t="s">
        <v>387</v>
      </c>
      <c r="J1640" s="40">
        <v>39193000</v>
      </c>
      <c r="K1640" s="240">
        <v>39193000</v>
      </c>
      <c r="L1640" s="40">
        <v>39193000</v>
      </c>
      <c r="M1640" s="39">
        <f t="shared" si="14"/>
        <v>0</v>
      </c>
      <c r="N1640" s="8"/>
      <c r="P1640" s="74"/>
    </row>
    <row r="1641" spans="1:16" ht="33.75">
      <c r="A1641" s="6">
        <v>1251080118</v>
      </c>
      <c r="B1641" s="8" t="s">
        <v>3987</v>
      </c>
      <c r="C1641" s="9">
        <v>4</v>
      </c>
      <c r="D1641" s="8" t="s">
        <v>4023</v>
      </c>
      <c r="E1641" s="7" t="s">
        <v>96</v>
      </c>
      <c r="F1641" s="8"/>
      <c r="G1641" s="8"/>
      <c r="H1641" s="8"/>
      <c r="I1641" s="8"/>
      <c r="J1641" s="39">
        <v>10000000</v>
      </c>
      <c r="K1641" s="244">
        <f>+K1642</f>
        <v>10000000</v>
      </c>
      <c r="L1641" s="39"/>
      <c r="M1641" s="39">
        <f t="shared" si="14"/>
        <v>0</v>
      </c>
      <c r="N1641" s="7" t="s">
        <v>358</v>
      </c>
      <c r="P1641" s="74"/>
    </row>
    <row r="1642" spans="1:16" ht="56.25">
      <c r="A1642" s="10">
        <v>12510801180</v>
      </c>
      <c r="B1642" s="8" t="s">
        <v>3989</v>
      </c>
      <c r="C1642" s="8"/>
      <c r="D1642" s="8"/>
      <c r="E1642" s="8"/>
      <c r="F1642" s="8" t="s">
        <v>4024</v>
      </c>
      <c r="G1642" s="11" t="s">
        <v>2354</v>
      </c>
      <c r="H1642" s="8" t="s">
        <v>4025</v>
      </c>
      <c r="I1642" s="11" t="s">
        <v>174</v>
      </c>
      <c r="J1642" s="40">
        <v>10000000</v>
      </c>
      <c r="K1642" s="240">
        <v>10000000</v>
      </c>
      <c r="L1642" s="40">
        <v>10000000</v>
      </c>
      <c r="M1642" s="39">
        <f t="shared" si="14"/>
        <v>0</v>
      </c>
      <c r="N1642" s="8"/>
      <c r="P1642" s="74"/>
    </row>
    <row r="1643" spans="1:16" ht="45">
      <c r="A1643" s="6">
        <v>1251190118</v>
      </c>
      <c r="B1643" s="8" t="s">
        <v>3987</v>
      </c>
      <c r="C1643" s="9">
        <v>4</v>
      </c>
      <c r="D1643" s="8" t="s">
        <v>4026</v>
      </c>
      <c r="E1643" s="7" t="s">
        <v>17</v>
      </c>
      <c r="F1643" s="8"/>
      <c r="G1643" s="8"/>
      <c r="H1643" s="8"/>
      <c r="I1643" s="8"/>
      <c r="J1643" s="39">
        <v>10000000</v>
      </c>
      <c r="K1643" s="244">
        <f>+K1644</f>
        <v>10000000</v>
      </c>
      <c r="L1643" s="39"/>
      <c r="M1643" s="39">
        <f t="shared" si="14"/>
        <v>0</v>
      </c>
      <c r="N1643" s="7" t="s">
        <v>561</v>
      </c>
      <c r="P1643" s="74"/>
    </row>
    <row r="1644" spans="1:16" ht="56.25">
      <c r="A1644" s="10">
        <v>12511901180</v>
      </c>
      <c r="B1644" s="8" t="s">
        <v>3989</v>
      </c>
      <c r="C1644" s="8"/>
      <c r="D1644" s="8"/>
      <c r="E1644" s="8"/>
      <c r="F1644" s="8" t="s">
        <v>4027</v>
      </c>
      <c r="G1644" s="11" t="s">
        <v>2354</v>
      </c>
      <c r="H1644" s="8" t="s">
        <v>4028</v>
      </c>
      <c r="I1644" s="11" t="s">
        <v>23</v>
      </c>
      <c r="J1644" s="40">
        <v>10000000</v>
      </c>
      <c r="K1644" s="240">
        <v>10000000</v>
      </c>
      <c r="L1644" s="40">
        <v>10000000</v>
      </c>
      <c r="M1644" s="39">
        <f t="shared" si="14"/>
        <v>0</v>
      </c>
      <c r="N1644" s="8"/>
      <c r="P1644" s="74"/>
    </row>
    <row r="1645" spans="1:16" ht="33.75">
      <c r="A1645" s="6">
        <v>1251190218</v>
      </c>
      <c r="B1645" s="8" t="s">
        <v>3987</v>
      </c>
      <c r="C1645" s="9">
        <v>4</v>
      </c>
      <c r="D1645" s="8" t="s">
        <v>4029</v>
      </c>
      <c r="E1645" s="7" t="s">
        <v>96</v>
      </c>
      <c r="F1645" s="8"/>
      <c r="G1645" s="8"/>
      <c r="H1645" s="8"/>
      <c r="I1645" s="8"/>
      <c r="J1645" s="39">
        <v>10000000</v>
      </c>
      <c r="K1645" s="244">
        <f>+K1646</f>
        <v>10000000</v>
      </c>
      <c r="L1645" s="39">
        <v>0</v>
      </c>
      <c r="M1645" s="39">
        <f t="shared" si="14"/>
        <v>0</v>
      </c>
      <c r="N1645" s="7" t="s">
        <v>602</v>
      </c>
      <c r="P1645" s="74"/>
    </row>
    <row r="1646" spans="1:16" ht="33.75">
      <c r="A1646" s="10">
        <v>12511902180</v>
      </c>
      <c r="B1646" s="8" t="s">
        <v>3989</v>
      </c>
      <c r="C1646" s="8"/>
      <c r="D1646" s="8"/>
      <c r="E1646" s="8"/>
      <c r="F1646" s="8" t="s">
        <v>4030</v>
      </c>
      <c r="G1646" s="11" t="s">
        <v>4031</v>
      </c>
      <c r="H1646" s="8" t="s">
        <v>4032</v>
      </c>
      <c r="I1646" s="11" t="s">
        <v>174</v>
      </c>
      <c r="J1646" s="40">
        <v>10000000</v>
      </c>
      <c r="K1646" s="240">
        <v>10000000</v>
      </c>
      <c r="L1646" s="40">
        <v>10000000</v>
      </c>
      <c r="M1646" s="39">
        <f t="shared" si="14"/>
        <v>0</v>
      </c>
      <c r="N1646" s="8"/>
      <c r="P1646" s="74"/>
    </row>
    <row r="1647" spans="1:16" ht="33.75">
      <c r="A1647" s="6">
        <v>1251200318</v>
      </c>
      <c r="B1647" s="8" t="s">
        <v>3987</v>
      </c>
      <c r="C1647" s="9">
        <v>4</v>
      </c>
      <c r="D1647" s="8" t="s">
        <v>4033</v>
      </c>
      <c r="E1647" s="7" t="s">
        <v>152</v>
      </c>
      <c r="F1647" s="8"/>
      <c r="G1647" s="8"/>
      <c r="H1647" s="8"/>
      <c r="I1647" s="8"/>
      <c r="J1647" s="39">
        <v>2129739600</v>
      </c>
      <c r="K1647" s="244">
        <f>SUM(K1648:K1649)</f>
        <v>2129739600</v>
      </c>
      <c r="L1647" s="39"/>
      <c r="M1647" s="39">
        <f t="shared" si="14"/>
        <v>0</v>
      </c>
      <c r="N1647" s="7" t="s">
        <v>661</v>
      </c>
      <c r="P1647" s="74"/>
    </row>
    <row r="1648" spans="1:16" ht="22.5">
      <c r="A1648" s="10">
        <v>12512003180</v>
      </c>
      <c r="B1648" s="8" t="s">
        <v>4034</v>
      </c>
      <c r="C1648" s="8"/>
      <c r="D1648" s="8"/>
      <c r="E1648" s="8"/>
      <c r="F1648" s="8" t="s">
        <v>4035</v>
      </c>
      <c r="G1648" s="11" t="s">
        <v>21</v>
      </c>
      <c r="H1648" s="8" t="s">
        <v>4036</v>
      </c>
      <c r="I1648" s="11" t="s">
        <v>387</v>
      </c>
      <c r="J1648" s="40">
        <v>864017000</v>
      </c>
      <c r="K1648" s="240">
        <v>864017000</v>
      </c>
      <c r="L1648" s="40">
        <v>864017000</v>
      </c>
      <c r="M1648" s="39">
        <f t="shared" si="14"/>
        <v>0</v>
      </c>
      <c r="N1648" s="8"/>
      <c r="P1648" s="74"/>
    </row>
    <row r="1649" spans="1:16" ht="33.75">
      <c r="A1649" s="10">
        <v>12512003180</v>
      </c>
      <c r="B1649" s="8" t="s">
        <v>3989</v>
      </c>
      <c r="C1649" s="8"/>
      <c r="D1649" s="8"/>
      <c r="E1649" s="8"/>
      <c r="F1649" s="8" t="s">
        <v>4037</v>
      </c>
      <c r="G1649" s="11" t="s">
        <v>21</v>
      </c>
      <c r="H1649" s="8" t="s">
        <v>4038</v>
      </c>
      <c r="I1649" s="11" t="s">
        <v>387</v>
      </c>
      <c r="J1649" s="40">
        <v>1265722600</v>
      </c>
      <c r="K1649" s="240">
        <v>1265722600</v>
      </c>
      <c r="L1649" s="40">
        <v>1265722600</v>
      </c>
      <c r="M1649" s="39">
        <f t="shared" si="14"/>
        <v>0</v>
      </c>
      <c r="N1649" s="8"/>
      <c r="P1649" s="74"/>
    </row>
    <row r="1650" spans="1:16" ht="45">
      <c r="A1650" s="6">
        <v>1251200319</v>
      </c>
      <c r="B1650" s="8" t="s">
        <v>4013</v>
      </c>
      <c r="C1650" s="9">
        <v>4</v>
      </c>
      <c r="D1650" s="8" t="s">
        <v>4039</v>
      </c>
      <c r="E1650" s="7" t="s">
        <v>2639</v>
      </c>
      <c r="F1650" s="8"/>
      <c r="G1650" s="8"/>
      <c r="H1650" s="8"/>
      <c r="I1650" s="8"/>
      <c r="J1650" s="39">
        <v>237839000</v>
      </c>
      <c r="K1650" s="244">
        <f>+K1651</f>
        <v>237839000</v>
      </c>
      <c r="L1650" s="39"/>
      <c r="M1650" s="39">
        <f t="shared" si="14"/>
        <v>0</v>
      </c>
      <c r="N1650" s="7" t="s">
        <v>661</v>
      </c>
      <c r="P1650" s="74"/>
    </row>
    <row r="1651" spans="1:16" ht="45">
      <c r="A1651" s="10">
        <v>12512003190</v>
      </c>
      <c r="B1651" s="8" t="s">
        <v>4040</v>
      </c>
      <c r="C1651" s="8"/>
      <c r="D1651" s="8"/>
      <c r="E1651" s="8"/>
      <c r="F1651" s="8" t="s">
        <v>4041</v>
      </c>
      <c r="G1651" s="11" t="s">
        <v>21</v>
      </c>
      <c r="H1651" s="8" t="s">
        <v>4042</v>
      </c>
      <c r="I1651" s="11" t="s">
        <v>387</v>
      </c>
      <c r="J1651" s="40">
        <v>237839000</v>
      </c>
      <c r="K1651" s="240">
        <v>237839000</v>
      </c>
      <c r="L1651" s="40">
        <v>237839000</v>
      </c>
      <c r="M1651" s="39">
        <f t="shared" si="14"/>
        <v>0</v>
      </c>
      <c r="N1651" s="8"/>
      <c r="P1651" s="74"/>
    </row>
    <row r="1652" spans="1:16" ht="33.75">
      <c r="A1652" s="6">
        <v>1251200418</v>
      </c>
      <c r="B1652" s="8" t="s">
        <v>3987</v>
      </c>
      <c r="C1652" s="9">
        <v>4</v>
      </c>
      <c r="D1652" s="8" t="s">
        <v>4043</v>
      </c>
      <c r="E1652" s="7" t="s">
        <v>17</v>
      </c>
      <c r="F1652" s="8"/>
      <c r="G1652" s="8"/>
      <c r="H1652" s="8"/>
      <c r="I1652" s="8"/>
      <c r="J1652" s="39">
        <v>806390000</v>
      </c>
      <c r="K1652" s="244">
        <f>+K1653</f>
        <v>806390000</v>
      </c>
      <c r="L1652" s="39"/>
      <c r="M1652" s="39">
        <f t="shared" si="14"/>
        <v>0</v>
      </c>
      <c r="N1652" s="7" t="s">
        <v>715</v>
      </c>
      <c r="P1652" s="74"/>
    </row>
    <row r="1653" spans="1:16" ht="45">
      <c r="A1653" s="10">
        <v>12512004180</v>
      </c>
      <c r="B1653" s="8" t="s">
        <v>4034</v>
      </c>
      <c r="C1653" s="8"/>
      <c r="D1653" s="8"/>
      <c r="E1653" s="8"/>
      <c r="F1653" s="8" t="s">
        <v>4044</v>
      </c>
      <c r="G1653" s="11" t="s">
        <v>23</v>
      </c>
      <c r="H1653" s="8" t="s">
        <v>4045</v>
      </c>
      <c r="I1653" s="11" t="s">
        <v>133</v>
      </c>
      <c r="J1653" s="40">
        <v>806390000</v>
      </c>
      <c r="K1653" s="240">
        <v>806390000</v>
      </c>
      <c r="L1653" s="40">
        <v>806390000</v>
      </c>
      <c r="M1653" s="39">
        <f t="shared" si="14"/>
        <v>0</v>
      </c>
      <c r="N1653" s="8"/>
      <c r="P1653" s="74"/>
    </row>
    <row r="1654" spans="1:16" ht="33.75">
      <c r="A1654" s="6">
        <v>1251200518</v>
      </c>
      <c r="B1654" s="8" t="s">
        <v>3987</v>
      </c>
      <c r="C1654" s="9">
        <v>4</v>
      </c>
      <c r="D1654" s="8" t="s">
        <v>2749</v>
      </c>
      <c r="E1654" s="7" t="s">
        <v>96</v>
      </c>
      <c r="F1654" s="8"/>
      <c r="G1654" s="8"/>
      <c r="H1654" s="8"/>
      <c r="I1654" s="8"/>
      <c r="J1654" s="39">
        <v>10000000</v>
      </c>
      <c r="K1654" s="244">
        <f>+K1655</f>
        <v>10000000</v>
      </c>
      <c r="L1654" s="39"/>
      <c r="M1654" s="39">
        <f t="shared" si="14"/>
        <v>0</v>
      </c>
      <c r="N1654" s="7" t="s">
        <v>758</v>
      </c>
      <c r="P1654" s="74"/>
    </row>
    <row r="1655" spans="1:16" ht="33.75">
      <c r="A1655" s="10">
        <v>12512005180</v>
      </c>
      <c r="B1655" s="8" t="s">
        <v>3989</v>
      </c>
      <c r="C1655" s="8"/>
      <c r="D1655" s="8"/>
      <c r="E1655" s="8"/>
      <c r="F1655" s="8" t="s">
        <v>4046</v>
      </c>
      <c r="G1655" s="11" t="s">
        <v>4047</v>
      </c>
      <c r="H1655" s="8" t="s">
        <v>4048</v>
      </c>
      <c r="I1655" s="11" t="s">
        <v>174</v>
      </c>
      <c r="J1655" s="40">
        <v>10000000</v>
      </c>
      <c r="K1655" s="240">
        <v>10000000</v>
      </c>
      <c r="L1655" s="40">
        <v>10000000</v>
      </c>
      <c r="M1655" s="39">
        <f t="shared" si="14"/>
        <v>0</v>
      </c>
      <c r="N1655" s="8"/>
      <c r="P1655" s="74"/>
    </row>
    <row r="1656" spans="1:16" ht="33.75">
      <c r="A1656" s="6">
        <v>1251200618</v>
      </c>
      <c r="B1656" s="8" t="s">
        <v>3987</v>
      </c>
      <c r="C1656" s="9">
        <v>4</v>
      </c>
      <c r="D1656" s="8" t="s">
        <v>4049</v>
      </c>
      <c r="E1656" s="7" t="s">
        <v>17</v>
      </c>
      <c r="F1656" s="8"/>
      <c r="G1656" s="8"/>
      <c r="H1656" s="8"/>
      <c r="I1656" s="8"/>
      <c r="J1656" s="39">
        <v>10000000</v>
      </c>
      <c r="K1656" s="244">
        <f>+K1657</f>
        <v>10000000</v>
      </c>
      <c r="L1656" s="39"/>
      <c r="M1656" s="39">
        <f t="shared" si="14"/>
        <v>0</v>
      </c>
      <c r="N1656" s="7" t="s">
        <v>811</v>
      </c>
      <c r="P1656" s="74"/>
    </row>
    <row r="1657" spans="1:16" ht="33.75">
      <c r="A1657" s="10">
        <v>12512006180</v>
      </c>
      <c r="B1657" s="8" t="s">
        <v>3989</v>
      </c>
      <c r="C1657" s="8"/>
      <c r="D1657" s="8"/>
      <c r="E1657" s="8"/>
      <c r="F1657" s="8" t="s">
        <v>4050</v>
      </c>
      <c r="G1657" s="11" t="s">
        <v>283</v>
      </c>
      <c r="H1657" s="8" t="s">
        <v>4051</v>
      </c>
      <c r="I1657" s="11" t="s">
        <v>23</v>
      </c>
      <c r="J1657" s="40">
        <v>10000000</v>
      </c>
      <c r="K1657" s="240">
        <v>10000000</v>
      </c>
      <c r="L1657" s="40">
        <v>10000000</v>
      </c>
      <c r="M1657" s="39">
        <f t="shared" si="14"/>
        <v>0</v>
      </c>
      <c r="N1657" s="8"/>
      <c r="P1657" s="74"/>
    </row>
    <row r="1658" spans="1:16" s="57" customFormat="1">
      <c r="A1658" s="53">
        <v>126</v>
      </c>
      <c r="B1658" s="54" t="s">
        <v>4052</v>
      </c>
      <c r="C1658" s="55"/>
      <c r="D1658" s="55"/>
      <c r="E1658" s="55"/>
      <c r="F1658" s="55"/>
      <c r="G1658" s="55"/>
      <c r="H1658" s="55"/>
      <c r="I1658" s="55"/>
      <c r="J1658" s="56">
        <v>425177000</v>
      </c>
      <c r="K1658" s="243">
        <f>+K1659</f>
        <v>395028000</v>
      </c>
      <c r="L1658" s="56"/>
      <c r="M1658" s="56">
        <f t="shared" si="14"/>
        <v>-30149000</v>
      </c>
      <c r="N1658" s="55"/>
      <c r="P1658" s="75"/>
    </row>
    <row r="1659" spans="1:16" ht="33.75">
      <c r="A1659" s="6">
        <v>1261240121</v>
      </c>
      <c r="B1659" s="8" t="s">
        <v>4053</v>
      </c>
      <c r="C1659" s="9">
        <v>1</v>
      </c>
      <c r="D1659" s="8" t="s">
        <v>4059</v>
      </c>
      <c r="E1659" s="7" t="s">
        <v>96</v>
      </c>
      <c r="F1659" s="8"/>
      <c r="G1659" s="8"/>
      <c r="H1659" s="8"/>
      <c r="I1659" s="8"/>
      <c r="J1659" s="39">
        <v>395028000</v>
      </c>
      <c r="K1659" s="244">
        <f>SUM(K1660:K1665)</f>
        <v>395028000</v>
      </c>
      <c r="L1659" s="39"/>
      <c r="M1659" s="39">
        <f t="shared" si="14"/>
        <v>0</v>
      </c>
      <c r="N1659" s="7" t="s">
        <v>1189</v>
      </c>
      <c r="P1659" s="74"/>
    </row>
    <row r="1660" spans="1:16" ht="33.75">
      <c r="A1660" s="10">
        <v>12612401210</v>
      </c>
      <c r="B1660" s="8" t="s">
        <v>4060</v>
      </c>
      <c r="C1660" s="8"/>
      <c r="D1660" s="8"/>
      <c r="E1660" s="8"/>
      <c r="F1660" s="8" t="s">
        <v>4061</v>
      </c>
      <c r="G1660" s="11" t="s">
        <v>133</v>
      </c>
      <c r="H1660" s="8" t="s">
        <v>4062</v>
      </c>
      <c r="I1660" s="11" t="s">
        <v>174</v>
      </c>
      <c r="J1660" s="40">
        <v>15984000</v>
      </c>
      <c r="K1660" s="240">
        <v>15984000</v>
      </c>
      <c r="L1660" s="40">
        <v>15984000</v>
      </c>
      <c r="M1660" s="39">
        <f t="shared" si="14"/>
        <v>0</v>
      </c>
      <c r="N1660" s="8"/>
      <c r="P1660" s="74"/>
    </row>
    <row r="1661" spans="1:16" ht="56.25">
      <c r="A1661" s="10">
        <v>12612401210</v>
      </c>
      <c r="B1661" s="8" t="s">
        <v>4063</v>
      </c>
      <c r="C1661" s="8"/>
      <c r="D1661" s="8"/>
      <c r="E1661" s="8"/>
      <c r="F1661" s="8" t="s">
        <v>4064</v>
      </c>
      <c r="G1661" s="11" t="s">
        <v>644</v>
      </c>
      <c r="H1661" s="8" t="s">
        <v>4065</v>
      </c>
      <c r="I1661" s="11" t="s">
        <v>174</v>
      </c>
      <c r="J1661" s="40">
        <v>15975000</v>
      </c>
      <c r="K1661" s="240">
        <v>15975000</v>
      </c>
      <c r="L1661" s="40">
        <v>15975000</v>
      </c>
      <c r="M1661" s="39">
        <f t="shared" si="14"/>
        <v>0</v>
      </c>
      <c r="N1661" s="8"/>
      <c r="P1661" s="74"/>
    </row>
    <row r="1662" spans="1:16" ht="56.25">
      <c r="A1662" s="10">
        <v>12612401210</v>
      </c>
      <c r="B1662" s="8" t="s">
        <v>4066</v>
      </c>
      <c r="C1662" s="8"/>
      <c r="D1662" s="8"/>
      <c r="E1662" s="8"/>
      <c r="F1662" s="8" t="s">
        <v>4067</v>
      </c>
      <c r="G1662" s="11" t="s">
        <v>283</v>
      </c>
      <c r="H1662" s="8" t="s">
        <v>4068</v>
      </c>
      <c r="I1662" s="11" t="s">
        <v>174</v>
      </c>
      <c r="J1662" s="40">
        <v>50182000</v>
      </c>
      <c r="K1662" s="240">
        <v>50182000</v>
      </c>
      <c r="L1662" s="40">
        <v>50182000</v>
      </c>
      <c r="M1662" s="39">
        <f t="shared" si="14"/>
        <v>0</v>
      </c>
      <c r="N1662" s="8"/>
      <c r="P1662" s="74"/>
    </row>
    <row r="1663" spans="1:16" ht="33.75">
      <c r="A1663" s="10">
        <v>12612401210</v>
      </c>
      <c r="B1663" s="8" t="s">
        <v>4069</v>
      </c>
      <c r="C1663" s="8"/>
      <c r="D1663" s="8"/>
      <c r="E1663" s="8"/>
      <c r="F1663" s="8" t="s">
        <v>4070</v>
      </c>
      <c r="G1663" s="11" t="s">
        <v>4071</v>
      </c>
      <c r="H1663" s="8" t="s">
        <v>4072</v>
      </c>
      <c r="I1663" s="11" t="s">
        <v>2160</v>
      </c>
      <c r="J1663" s="40">
        <v>55000000</v>
      </c>
      <c r="K1663" s="240">
        <v>55000000</v>
      </c>
      <c r="L1663" s="40">
        <v>55000000</v>
      </c>
      <c r="M1663" s="39">
        <f t="shared" si="14"/>
        <v>0</v>
      </c>
      <c r="N1663" s="8"/>
      <c r="P1663" s="74"/>
    </row>
    <row r="1664" spans="1:16" ht="22.5">
      <c r="A1664" s="10">
        <v>12612401211</v>
      </c>
      <c r="B1664" s="11" t="s">
        <v>4073</v>
      </c>
      <c r="C1664" s="8"/>
      <c r="D1664" s="8"/>
      <c r="E1664" s="8"/>
      <c r="F1664" s="8" t="s">
        <v>4074</v>
      </c>
      <c r="G1664" s="8" t="s">
        <v>4075</v>
      </c>
      <c r="H1664" s="8" t="s">
        <v>4076</v>
      </c>
      <c r="I1664" s="11" t="s">
        <v>23</v>
      </c>
      <c r="J1664" s="40">
        <v>192356000</v>
      </c>
      <c r="K1664" s="240">
        <v>192356000</v>
      </c>
      <c r="L1664" s="40">
        <v>192356000</v>
      </c>
      <c r="M1664" s="39">
        <f t="shared" si="14"/>
        <v>0</v>
      </c>
      <c r="N1664" s="8"/>
      <c r="P1664" s="74"/>
    </row>
    <row r="1665" spans="1:16" ht="45">
      <c r="A1665" s="10">
        <v>12612401211</v>
      </c>
      <c r="B1665" s="8" t="s">
        <v>4077</v>
      </c>
      <c r="C1665" s="8"/>
      <c r="D1665" s="8"/>
      <c r="E1665" s="8"/>
      <c r="F1665" s="8" t="s">
        <v>4078</v>
      </c>
      <c r="G1665" s="8" t="s">
        <v>4079</v>
      </c>
      <c r="H1665" s="8" t="s">
        <v>4080</v>
      </c>
      <c r="I1665" s="11" t="s">
        <v>23</v>
      </c>
      <c r="J1665" s="40">
        <v>65531000</v>
      </c>
      <c r="K1665" s="240">
        <v>65531000</v>
      </c>
      <c r="L1665" s="40">
        <v>65531000</v>
      </c>
      <c r="M1665" s="39">
        <f t="shared" si="14"/>
        <v>0</v>
      </c>
      <c r="N1665" s="8"/>
      <c r="P1665" s="74"/>
    </row>
    <row r="1666" spans="1:16" s="57" customFormat="1">
      <c r="A1666" s="53">
        <v>201</v>
      </c>
      <c r="B1666" s="54" t="s">
        <v>1226</v>
      </c>
      <c r="C1666" s="55"/>
      <c r="D1666" s="55"/>
      <c r="E1666" s="55"/>
      <c r="F1666" s="55"/>
      <c r="G1666" s="55"/>
      <c r="H1666" s="55"/>
      <c r="I1666" s="55"/>
      <c r="J1666" s="56">
        <v>15998286150</v>
      </c>
      <c r="K1666" s="243">
        <f>+K1667+K1712</f>
        <v>15998286150</v>
      </c>
      <c r="L1666" s="56"/>
      <c r="M1666" s="56">
        <f t="shared" si="14"/>
        <v>0</v>
      </c>
      <c r="N1666" s="55"/>
      <c r="P1666" s="75"/>
    </row>
    <row r="1667" spans="1:16" s="279" customFormat="1" ht="22.5">
      <c r="A1667" s="267"/>
      <c r="B1667" s="277" t="s">
        <v>1228</v>
      </c>
      <c r="C1667" s="277"/>
      <c r="D1667" s="277"/>
      <c r="E1667" s="277"/>
      <c r="F1667" s="277"/>
      <c r="G1667" s="277"/>
      <c r="H1667" s="277"/>
      <c r="I1667" s="277"/>
      <c r="J1667" s="270"/>
      <c r="K1667" s="271">
        <f>+K1668+K1683+K1686+K1688+K1691+K1698+K1701+K1706</f>
        <v>7444409664</v>
      </c>
      <c r="L1667" s="270"/>
      <c r="M1667" s="270"/>
      <c r="N1667" s="277"/>
      <c r="P1667" s="273"/>
    </row>
    <row r="1668" spans="1:16" ht="22.5">
      <c r="A1668" s="6">
        <v>2012010101</v>
      </c>
      <c r="B1668" s="8" t="s">
        <v>15</v>
      </c>
      <c r="C1668" s="9">
        <v>4</v>
      </c>
      <c r="D1668" s="8" t="s">
        <v>1227</v>
      </c>
      <c r="E1668" s="7" t="s">
        <v>17</v>
      </c>
      <c r="F1668" s="8"/>
      <c r="G1668" s="8"/>
      <c r="H1668" s="8"/>
      <c r="I1668" s="8"/>
      <c r="J1668" s="39">
        <v>626540960</v>
      </c>
      <c r="K1668" s="244">
        <f>SUM(K1669:K1682)</f>
        <v>626540960</v>
      </c>
      <c r="L1668" s="39"/>
      <c r="M1668" s="39">
        <f t="shared" si="14"/>
        <v>0</v>
      </c>
      <c r="N1668" s="8" t="s">
        <v>1228</v>
      </c>
      <c r="P1668" s="77">
        <f>+K1668+K1683+K1686+K1688+K1691+K1698+K1701+K1706+K471+K937+K1493+K1765+K1768</f>
        <v>10405330064</v>
      </c>
    </row>
    <row r="1669" spans="1:16" ht="22.5">
      <c r="A1669" s="10">
        <v>20120101010</v>
      </c>
      <c r="B1669" s="11" t="s">
        <v>19</v>
      </c>
      <c r="C1669" s="8"/>
      <c r="D1669" s="8"/>
      <c r="E1669" s="8"/>
      <c r="F1669" s="8" t="s">
        <v>1229</v>
      </c>
      <c r="G1669" s="11" t="s">
        <v>86</v>
      </c>
      <c r="H1669" s="8" t="s">
        <v>1230</v>
      </c>
      <c r="I1669" s="11" t="s">
        <v>23</v>
      </c>
      <c r="J1669" s="40">
        <v>1500000</v>
      </c>
      <c r="K1669" s="240">
        <v>1500000</v>
      </c>
      <c r="L1669" s="40">
        <v>1500000</v>
      </c>
      <c r="M1669" s="39">
        <f t="shared" ref="M1669:M1790" si="15">+K1669-J1669</f>
        <v>0</v>
      </c>
      <c r="N1669" s="8"/>
      <c r="P1669" s="74"/>
    </row>
    <row r="1670" spans="1:16" ht="33.75">
      <c r="A1670" s="10">
        <v>20120101010</v>
      </c>
      <c r="B1670" s="8" t="s">
        <v>24</v>
      </c>
      <c r="C1670" s="8"/>
      <c r="D1670" s="8"/>
      <c r="E1670" s="8"/>
      <c r="F1670" s="8" t="s">
        <v>1231</v>
      </c>
      <c r="G1670" s="11" t="s">
        <v>86</v>
      </c>
      <c r="H1670" s="8" t="s">
        <v>1232</v>
      </c>
      <c r="I1670" s="11" t="s">
        <v>23</v>
      </c>
      <c r="J1670" s="40">
        <v>79740000</v>
      </c>
      <c r="K1670" s="240">
        <v>79740000</v>
      </c>
      <c r="L1670" s="40">
        <v>79740000</v>
      </c>
      <c r="M1670" s="39">
        <f t="shared" si="15"/>
        <v>0</v>
      </c>
      <c r="N1670" s="8"/>
      <c r="P1670" s="74"/>
    </row>
    <row r="1671" spans="1:16" ht="56.25">
      <c r="A1671" s="10">
        <v>20120101010</v>
      </c>
      <c r="B1671" s="8" t="s">
        <v>27</v>
      </c>
      <c r="C1671" s="8"/>
      <c r="D1671" s="8"/>
      <c r="E1671" s="8"/>
      <c r="F1671" s="8" t="s">
        <v>1233</v>
      </c>
      <c r="G1671" s="8" t="s">
        <v>1234</v>
      </c>
      <c r="H1671" s="8" t="s">
        <v>1235</v>
      </c>
      <c r="I1671" s="11" t="s">
        <v>23</v>
      </c>
      <c r="J1671" s="40">
        <v>12700000</v>
      </c>
      <c r="K1671" s="240">
        <v>12700000</v>
      </c>
      <c r="L1671" s="40">
        <v>12700000</v>
      </c>
      <c r="M1671" s="39">
        <f t="shared" si="15"/>
        <v>0</v>
      </c>
      <c r="N1671" s="8"/>
      <c r="P1671" s="74"/>
    </row>
    <row r="1672" spans="1:16" ht="33.75">
      <c r="A1672" s="10">
        <v>20120101010</v>
      </c>
      <c r="B1672" s="8" t="s">
        <v>30</v>
      </c>
      <c r="C1672" s="8"/>
      <c r="D1672" s="8"/>
      <c r="E1672" s="8"/>
      <c r="F1672" s="8" t="s">
        <v>1236</v>
      </c>
      <c r="G1672" s="11" t="s">
        <v>21</v>
      </c>
      <c r="H1672" s="8" t="s">
        <v>1237</v>
      </c>
      <c r="I1672" s="11" t="s">
        <v>23</v>
      </c>
      <c r="J1672" s="40">
        <v>133308000</v>
      </c>
      <c r="K1672" s="240">
        <v>133308000</v>
      </c>
      <c r="L1672" s="40">
        <v>133308000</v>
      </c>
      <c r="M1672" s="39">
        <f t="shared" si="15"/>
        <v>0</v>
      </c>
      <c r="N1672" s="8"/>
      <c r="P1672" s="74"/>
    </row>
    <row r="1673" spans="1:16" ht="22.5">
      <c r="A1673" s="10">
        <v>20120101010</v>
      </c>
      <c r="B1673" s="11" t="s">
        <v>33</v>
      </c>
      <c r="C1673" s="8"/>
      <c r="D1673" s="8"/>
      <c r="E1673" s="8"/>
      <c r="F1673" s="8" t="s">
        <v>1238</v>
      </c>
      <c r="G1673" s="11" t="s">
        <v>86</v>
      </c>
      <c r="H1673" s="8" t="s">
        <v>1239</v>
      </c>
      <c r="I1673" s="11" t="s">
        <v>23</v>
      </c>
      <c r="J1673" s="40">
        <v>2965000</v>
      </c>
      <c r="K1673" s="240">
        <v>2965000</v>
      </c>
      <c r="L1673" s="40">
        <v>2965000</v>
      </c>
      <c r="M1673" s="39">
        <f t="shared" si="15"/>
        <v>0</v>
      </c>
      <c r="N1673" s="8"/>
      <c r="P1673" s="74"/>
    </row>
    <row r="1674" spans="1:16" ht="22.5">
      <c r="A1674" s="10">
        <v>20120101010</v>
      </c>
      <c r="B1674" s="8" t="s">
        <v>36</v>
      </c>
      <c r="C1674" s="8"/>
      <c r="D1674" s="8"/>
      <c r="E1674" s="8"/>
      <c r="F1674" s="8" t="s">
        <v>1240</v>
      </c>
      <c r="G1674" s="11" t="s">
        <v>86</v>
      </c>
      <c r="H1674" s="8" t="s">
        <v>633</v>
      </c>
      <c r="I1674" s="11" t="s">
        <v>23</v>
      </c>
      <c r="J1674" s="40">
        <v>3178000</v>
      </c>
      <c r="K1674" s="240">
        <v>3178000</v>
      </c>
      <c r="L1674" s="40">
        <v>3178000</v>
      </c>
      <c r="M1674" s="39">
        <f t="shared" si="15"/>
        <v>0</v>
      </c>
      <c r="N1674" s="8"/>
      <c r="P1674" s="74"/>
    </row>
    <row r="1675" spans="1:16" ht="45">
      <c r="A1675" s="10">
        <v>20120101011</v>
      </c>
      <c r="B1675" s="11" t="s">
        <v>39</v>
      </c>
      <c r="C1675" s="8"/>
      <c r="D1675" s="8"/>
      <c r="E1675" s="8"/>
      <c r="F1675" s="8" t="s">
        <v>40</v>
      </c>
      <c r="G1675" s="11" t="s">
        <v>21</v>
      </c>
      <c r="H1675" s="8" t="s">
        <v>1241</v>
      </c>
      <c r="I1675" s="11" t="s">
        <v>23</v>
      </c>
      <c r="J1675" s="40">
        <v>24999900</v>
      </c>
      <c r="K1675" s="240">
        <v>24999900</v>
      </c>
      <c r="L1675" s="40">
        <v>24999900</v>
      </c>
      <c r="M1675" s="39">
        <f t="shared" si="15"/>
        <v>0</v>
      </c>
      <c r="N1675" s="8"/>
      <c r="P1675" s="74"/>
    </row>
    <row r="1676" spans="1:16" ht="22.5">
      <c r="A1676" s="10">
        <v>20120101011</v>
      </c>
      <c r="B1676" s="8" t="s">
        <v>42</v>
      </c>
      <c r="C1676" s="8"/>
      <c r="D1676" s="8"/>
      <c r="E1676" s="8"/>
      <c r="F1676" s="8" t="s">
        <v>1242</v>
      </c>
      <c r="G1676" s="11" t="s">
        <v>21</v>
      </c>
      <c r="H1676" s="8" t="s">
        <v>326</v>
      </c>
      <c r="I1676" s="11" t="s">
        <v>174</v>
      </c>
      <c r="J1676" s="40">
        <v>10428000</v>
      </c>
      <c r="K1676" s="240">
        <v>10428000</v>
      </c>
      <c r="L1676" s="40">
        <v>10428000</v>
      </c>
      <c r="M1676" s="39">
        <f t="shared" si="15"/>
        <v>0</v>
      </c>
      <c r="N1676" s="8"/>
      <c r="P1676" s="74"/>
    </row>
    <row r="1677" spans="1:16" ht="33.75">
      <c r="A1677" s="10">
        <v>20120101011</v>
      </c>
      <c r="B1677" s="8" t="s">
        <v>44</v>
      </c>
      <c r="C1677" s="8"/>
      <c r="D1677" s="8"/>
      <c r="E1677" s="8"/>
      <c r="F1677" s="8" t="s">
        <v>1243</v>
      </c>
      <c r="G1677" s="11" t="s">
        <v>86</v>
      </c>
      <c r="H1677" s="8" t="s">
        <v>1244</v>
      </c>
      <c r="I1677" s="11" t="s">
        <v>23</v>
      </c>
      <c r="J1677" s="40">
        <v>2997000</v>
      </c>
      <c r="K1677" s="240">
        <v>2997000</v>
      </c>
      <c r="L1677" s="40">
        <v>2997000</v>
      </c>
      <c r="M1677" s="39">
        <f t="shared" si="15"/>
        <v>0</v>
      </c>
      <c r="N1677" s="8"/>
      <c r="P1677" s="74"/>
    </row>
    <row r="1678" spans="1:16" ht="33.75">
      <c r="A1678" s="10">
        <v>20120101011</v>
      </c>
      <c r="B1678" s="8" t="s">
        <v>47</v>
      </c>
      <c r="C1678" s="8"/>
      <c r="D1678" s="8"/>
      <c r="E1678" s="8"/>
      <c r="F1678" s="8" t="s">
        <v>576</v>
      </c>
      <c r="G1678" s="11" t="s">
        <v>1245</v>
      </c>
      <c r="H1678" s="8" t="s">
        <v>1246</v>
      </c>
      <c r="I1678" s="11" t="s">
        <v>23</v>
      </c>
      <c r="J1678" s="40">
        <v>30230000</v>
      </c>
      <c r="K1678" s="240">
        <v>30230000</v>
      </c>
      <c r="L1678" s="40">
        <v>30230000</v>
      </c>
      <c r="M1678" s="39">
        <f t="shared" si="15"/>
        <v>0</v>
      </c>
      <c r="N1678" s="8"/>
      <c r="P1678" s="74"/>
    </row>
    <row r="1679" spans="1:16" ht="33.75">
      <c r="A1679" s="10">
        <v>20120101011</v>
      </c>
      <c r="B1679" s="8" t="s">
        <v>51</v>
      </c>
      <c r="C1679" s="8"/>
      <c r="D1679" s="8"/>
      <c r="E1679" s="8"/>
      <c r="F1679" s="8" t="s">
        <v>1247</v>
      </c>
      <c r="G1679" s="11" t="s">
        <v>86</v>
      </c>
      <c r="H1679" s="8" t="s">
        <v>1248</v>
      </c>
      <c r="I1679" s="11" t="s">
        <v>23</v>
      </c>
      <c r="J1679" s="40">
        <v>14400000</v>
      </c>
      <c r="K1679" s="240">
        <v>14400000</v>
      </c>
      <c r="L1679" s="40">
        <v>14400000</v>
      </c>
      <c r="M1679" s="39">
        <f t="shared" si="15"/>
        <v>0</v>
      </c>
      <c r="N1679" s="8"/>
      <c r="P1679" s="74"/>
    </row>
    <row r="1680" spans="1:16" ht="22.5">
      <c r="A1680" s="10">
        <v>20120101011</v>
      </c>
      <c r="B1680" s="11" t="s">
        <v>54</v>
      </c>
      <c r="C1680" s="8"/>
      <c r="D1680" s="8"/>
      <c r="E1680" s="8"/>
      <c r="F1680" s="8" t="s">
        <v>1249</v>
      </c>
      <c r="G1680" s="11" t="s">
        <v>86</v>
      </c>
      <c r="H1680" s="8" t="s">
        <v>1250</v>
      </c>
      <c r="I1680" s="11" t="s">
        <v>23</v>
      </c>
      <c r="J1680" s="40">
        <v>14986500</v>
      </c>
      <c r="K1680" s="240">
        <v>14986500</v>
      </c>
      <c r="L1680" s="40">
        <v>14986500</v>
      </c>
      <c r="M1680" s="39">
        <f t="shared" si="15"/>
        <v>0</v>
      </c>
      <c r="N1680" s="8"/>
      <c r="P1680" s="74"/>
    </row>
    <row r="1681" spans="1:16" ht="33.75">
      <c r="A1681" s="10">
        <v>20120101011</v>
      </c>
      <c r="B1681" s="8" t="s">
        <v>57</v>
      </c>
      <c r="C1681" s="8"/>
      <c r="D1681" s="8"/>
      <c r="E1681" s="8"/>
      <c r="F1681" s="8" t="s">
        <v>1251</v>
      </c>
      <c r="G1681" s="11" t="s">
        <v>86</v>
      </c>
      <c r="H1681" s="8" t="s">
        <v>1252</v>
      </c>
      <c r="I1681" s="11" t="s">
        <v>23</v>
      </c>
      <c r="J1681" s="40">
        <v>149994000</v>
      </c>
      <c r="K1681" s="240">
        <v>149994000</v>
      </c>
      <c r="L1681" s="40">
        <v>149994000</v>
      </c>
      <c r="M1681" s="39">
        <f t="shared" si="15"/>
        <v>0</v>
      </c>
      <c r="N1681" s="8"/>
      <c r="P1681" s="74"/>
    </row>
    <row r="1682" spans="1:16" ht="33.75">
      <c r="A1682" s="10">
        <v>20120101011</v>
      </c>
      <c r="B1682" s="8" t="s">
        <v>60</v>
      </c>
      <c r="C1682" s="8"/>
      <c r="D1682" s="8"/>
      <c r="E1682" s="8"/>
      <c r="F1682" s="8" t="s">
        <v>1253</v>
      </c>
      <c r="G1682" s="11" t="s">
        <v>21</v>
      </c>
      <c r="H1682" s="8" t="s">
        <v>1254</v>
      </c>
      <c r="I1682" s="11" t="s">
        <v>23</v>
      </c>
      <c r="J1682" s="40">
        <v>145114560</v>
      </c>
      <c r="K1682" s="240">
        <v>145114560</v>
      </c>
      <c r="L1682" s="40">
        <v>145114560</v>
      </c>
      <c r="M1682" s="39">
        <f t="shared" si="15"/>
        <v>0</v>
      </c>
      <c r="N1682" s="8"/>
      <c r="P1682" s="74"/>
    </row>
    <row r="1683" spans="1:16" ht="56.25">
      <c r="A1683" s="6">
        <v>2012010102</v>
      </c>
      <c r="B1683" s="8" t="s">
        <v>66</v>
      </c>
      <c r="C1683" s="9">
        <v>4</v>
      </c>
      <c r="D1683" s="8" t="s">
        <v>1255</v>
      </c>
      <c r="E1683" s="7" t="s">
        <v>17</v>
      </c>
      <c r="F1683" s="8"/>
      <c r="G1683" s="8"/>
      <c r="H1683" s="8"/>
      <c r="I1683" s="8"/>
      <c r="J1683" s="39">
        <v>283312000</v>
      </c>
      <c r="K1683" s="244">
        <f>SUM(K1684:K1685)</f>
        <v>283312000</v>
      </c>
      <c r="L1683" s="39"/>
      <c r="M1683" s="39">
        <f t="shared" si="15"/>
        <v>0</v>
      </c>
      <c r="N1683" s="8" t="s">
        <v>1228</v>
      </c>
      <c r="P1683" s="74"/>
    </row>
    <row r="1684" spans="1:16" ht="22.5">
      <c r="A1684" s="10">
        <v>20120101022</v>
      </c>
      <c r="B1684" s="8" t="s">
        <v>136</v>
      </c>
      <c r="C1684" s="8"/>
      <c r="D1684" s="8"/>
      <c r="E1684" s="8"/>
      <c r="F1684" s="8" t="s">
        <v>1256</v>
      </c>
      <c r="G1684" s="11" t="s">
        <v>21</v>
      </c>
      <c r="H1684" s="8" t="s">
        <v>1257</v>
      </c>
      <c r="I1684" s="11" t="s">
        <v>23</v>
      </c>
      <c r="J1684" s="40">
        <v>29000000</v>
      </c>
      <c r="K1684" s="240">
        <v>29000000</v>
      </c>
      <c r="L1684" s="40">
        <v>29000000</v>
      </c>
      <c r="M1684" s="39">
        <f t="shared" si="15"/>
        <v>0</v>
      </c>
      <c r="N1684" s="8"/>
      <c r="P1684" s="74"/>
    </row>
    <row r="1685" spans="1:16" ht="22.5">
      <c r="A1685" s="10">
        <v>20120101022</v>
      </c>
      <c r="B1685" s="8" t="s">
        <v>80</v>
      </c>
      <c r="C1685" s="8"/>
      <c r="D1685" s="8"/>
      <c r="E1685" s="8"/>
      <c r="F1685" s="8" t="s">
        <v>1258</v>
      </c>
      <c r="G1685" s="11" t="s">
        <v>21</v>
      </c>
      <c r="H1685" s="8" t="s">
        <v>1257</v>
      </c>
      <c r="I1685" s="11" t="s">
        <v>23</v>
      </c>
      <c r="J1685" s="40">
        <v>254312000</v>
      </c>
      <c r="K1685" s="240">
        <v>254312000</v>
      </c>
      <c r="L1685" s="40">
        <v>254312000</v>
      </c>
      <c r="M1685" s="39">
        <f t="shared" si="15"/>
        <v>0</v>
      </c>
      <c r="N1685" s="8"/>
      <c r="P1685" s="74"/>
    </row>
    <row r="1686" spans="1:16" ht="33.75">
      <c r="A1686" s="6">
        <v>2012010103</v>
      </c>
      <c r="B1686" s="8" t="s">
        <v>94</v>
      </c>
      <c r="C1686" s="9">
        <v>4</v>
      </c>
      <c r="D1686" s="8" t="s">
        <v>1259</v>
      </c>
      <c r="E1686" s="7" t="s">
        <v>17</v>
      </c>
      <c r="F1686" s="8"/>
      <c r="G1686" s="8"/>
      <c r="H1686" s="8"/>
      <c r="I1686" s="8"/>
      <c r="J1686" s="39">
        <v>50550000</v>
      </c>
      <c r="K1686" s="244">
        <f>SUM(K1687)</f>
        <v>50550000</v>
      </c>
      <c r="L1686" s="39"/>
      <c r="M1686" s="39">
        <f t="shared" si="15"/>
        <v>0</v>
      </c>
      <c r="N1686" s="8" t="s">
        <v>1228</v>
      </c>
      <c r="P1686" s="74"/>
    </row>
    <row r="1687" spans="1:16" s="57" customFormat="1" ht="33.75">
      <c r="A1687" s="82">
        <v>20120101030</v>
      </c>
      <c r="B1687" s="55" t="s">
        <v>97</v>
      </c>
      <c r="C1687" s="55"/>
      <c r="D1687" s="55"/>
      <c r="E1687" s="55"/>
      <c r="F1687" s="55" t="s">
        <v>1260</v>
      </c>
      <c r="G1687" s="83" t="s">
        <v>21</v>
      </c>
      <c r="H1687" s="55" t="s">
        <v>1261</v>
      </c>
      <c r="I1687" s="83" t="s">
        <v>23</v>
      </c>
      <c r="J1687" s="84">
        <v>50550000</v>
      </c>
      <c r="K1687" s="250">
        <v>50550000</v>
      </c>
      <c r="L1687" s="84">
        <v>50550000</v>
      </c>
      <c r="M1687" s="56">
        <f t="shared" si="15"/>
        <v>0</v>
      </c>
      <c r="N1687" s="55"/>
      <c r="P1687" s="75"/>
    </row>
    <row r="1688" spans="1:16" ht="33.75">
      <c r="A1688" s="6">
        <v>2012010115</v>
      </c>
      <c r="B1688" s="8" t="s">
        <v>3299</v>
      </c>
      <c r="C1688" s="9">
        <v>3</v>
      </c>
      <c r="D1688" s="8" t="s">
        <v>3300</v>
      </c>
      <c r="E1688" s="7" t="s">
        <v>17</v>
      </c>
      <c r="F1688" s="8"/>
      <c r="G1688" s="8"/>
      <c r="H1688" s="8"/>
      <c r="I1688" s="8"/>
      <c r="J1688" s="39">
        <v>527804000</v>
      </c>
      <c r="K1688" s="244">
        <f>SUM(K1689:K1690)</f>
        <v>527804000</v>
      </c>
      <c r="L1688" s="39"/>
      <c r="M1688" s="39">
        <f t="shared" si="15"/>
        <v>0</v>
      </c>
      <c r="N1688" s="8" t="s">
        <v>1228</v>
      </c>
      <c r="P1688" s="74"/>
    </row>
    <row r="1689" spans="1:16" ht="33.75">
      <c r="A1689" s="10">
        <v>20120101150</v>
      </c>
      <c r="B1689" s="11" t="s">
        <v>3301</v>
      </c>
      <c r="C1689" s="8"/>
      <c r="D1689" s="8"/>
      <c r="E1689" s="8"/>
      <c r="F1689" s="8" t="s">
        <v>3302</v>
      </c>
      <c r="G1689" s="11" t="s">
        <v>3303</v>
      </c>
      <c r="H1689" s="8" t="s">
        <v>3304</v>
      </c>
      <c r="I1689" s="11" t="s">
        <v>2160</v>
      </c>
      <c r="J1689" s="40">
        <v>127804000</v>
      </c>
      <c r="K1689" s="240">
        <v>127804000</v>
      </c>
      <c r="L1689" s="40">
        <v>127804000</v>
      </c>
      <c r="M1689" s="39">
        <f t="shared" si="15"/>
        <v>0</v>
      </c>
      <c r="N1689" s="8"/>
      <c r="P1689" s="74"/>
    </row>
    <row r="1690" spans="1:16" ht="135">
      <c r="A1690" s="10">
        <v>20120101150</v>
      </c>
      <c r="B1690" s="8" t="s">
        <v>3305</v>
      </c>
      <c r="C1690" s="8"/>
      <c r="D1690" s="8"/>
      <c r="E1690" s="8"/>
      <c r="F1690" s="8" t="s">
        <v>3306</v>
      </c>
      <c r="G1690" s="8" t="s">
        <v>3307</v>
      </c>
      <c r="H1690" s="8" t="s">
        <v>3308</v>
      </c>
      <c r="I1690" s="11" t="s">
        <v>174</v>
      </c>
      <c r="J1690" s="40">
        <v>400000000</v>
      </c>
      <c r="K1690" s="240">
        <v>400000000</v>
      </c>
      <c r="L1690" s="40">
        <v>400000000</v>
      </c>
      <c r="M1690" s="39">
        <f t="shared" si="15"/>
        <v>0</v>
      </c>
      <c r="N1690" s="8"/>
      <c r="P1690" s="74"/>
    </row>
    <row r="1691" spans="1:16" ht="33.75">
      <c r="A1691" s="6">
        <v>2012010117</v>
      </c>
      <c r="B1691" s="8" t="s">
        <v>3309</v>
      </c>
      <c r="C1691" s="9">
        <v>3</v>
      </c>
      <c r="D1691" s="8" t="s">
        <v>3310</v>
      </c>
      <c r="E1691" s="7" t="s">
        <v>17</v>
      </c>
      <c r="F1691" s="8"/>
      <c r="G1691" s="8"/>
      <c r="H1691" s="8"/>
      <c r="I1691" s="8"/>
      <c r="J1691" s="39">
        <v>2003017500</v>
      </c>
      <c r="K1691" s="244">
        <f>SUM(K1692:K1697)</f>
        <v>2003017500</v>
      </c>
      <c r="L1691" s="39"/>
      <c r="M1691" s="39">
        <f t="shared" si="15"/>
        <v>0</v>
      </c>
      <c r="N1691" s="8" t="s">
        <v>1228</v>
      </c>
      <c r="P1691" s="74"/>
    </row>
    <row r="1692" spans="1:16" ht="101.25">
      <c r="A1692" s="10">
        <v>20120101170</v>
      </c>
      <c r="B1692" s="8" t="s">
        <v>3311</v>
      </c>
      <c r="C1692" s="8"/>
      <c r="D1692" s="8"/>
      <c r="E1692" s="8"/>
      <c r="F1692" s="8" t="s">
        <v>3312</v>
      </c>
      <c r="G1692" s="8" t="s">
        <v>3313</v>
      </c>
      <c r="H1692" s="8" t="s">
        <v>3314</v>
      </c>
      <c r="I1692" s="11" t="s">
        <v>672</v>
      </c>
      <c r="J1692" s="40">
        <v>50000000</v>
      </c>
      <c r="K1692" s="240">
        <v>50000000</v>
      </c>
      <c r="L1692" s="40">
        <v>50000000</v>
      </c>
      <c r="M1692" s="39">
        <f t="shared" si="15"/>
        <v>0</v>
      </c>
      <c r="N1692" s="8"/>
      <c r="P1692" s="74"/>
    </row>
    <row r="1693" spans="1:16" ht="101.25">
      <c r="A1693" s="10">
        <v>20120101170</v>
      </c>
      <c r="B1693" s="8" t="s">
        <v>3315</v>
      </c>
      <c r="C1693" s="8"/>
      <c r="D1693" s="8"/>
      <c r="E1693" s="8"/>
      <c r="F1693" s="8" t="s">
        <v>3316</v>
      </c>
      <c r="G1693" s="8" t="s">
        <v>3317</v>
      </c>
      <c r="H1693" s="8" t="s">
        <v>3318</v>
      </c>
      <c r="I1693" s="11" t="s">
        <v>2160</v>
      </c>
      <c r="J1693" s="40">
        <v>630151000</v>
      </c>
      <c r="K1693" s="240">
        <v>630151000</v>
      </c>
      <c r="L1693" s="40">
        <v>630151000</v>
      </c>
      <c r="M1693" s="39">
        <f t="shared" si="15"/>
        <v>0</v>
      </c>
      <c r="N1693" s="8"/>
      <c r="P1693" s="74"/>
    </row>
    <row r="1694" spans="1:16" ht="78.75">
      <c r="A1694" s="10">
        <v>20120101171</v>
      </c>
      <c r="B1694" s="8" t="s">
        <v>3319</v>
      </c>
      <c r="C1694" s="8"/>
      <c r="D1694" s="8"/>
      <c r="E1694" s="8"/>
      <c r="F1694" s="8" t="s">
        <v>3320</v>
      </c>
      <c r="G1694" s="8" t="s">
        <v>3321</v>
      </c>
      <c r="H1694" s="8" t="s">
        <v>3322</v>
      </c>
      <c r="I1694" s="11" t="s">
        <v>1177</v>
      </c>
      <c r="J1694" s="40">
        <v>100000000</v>
      </c>
      <c r="K1694" s="240">
        <v>100000000</v>
      </c>
      <c r="L1694" s="40">
        <v>100000000</v>
      </c>
      <c r="M1694" s="39">
        <f t="shared" si="15"/>
        <v>0</v>
      </c>
      <c r="N1694" s="8"/>
      <c r="P1694" s="74"/>
    </row>
    <row r="1695" spans="1:16" ht="67.5">
      <c r="A1695" s="10">
        <v>20120101171</v>
      </c>
      <c r="B1695" s="8" t="s">
        <v>3323</v>
      </c>
      <c r="C1695" s="8"/>
      <c r="D1695" s="8"/>
      <c r="E1695" s="8"/>
      <c r="F1695" s="8" t="s">
        <v>3324</v>
      </c>
      <c r="G1695" s="8" t="s">
        <v>3325</v>
      </c>
      <c r="H1695" s="8" t="s">
        <v>3326</v>
      </c>
      <c r="I1695" s="11" t="s">
        <v>3327</v>
      </c>
      <c r="J1695" s="40">
        <v>75000000</v>
      </c>
      <c r="K1695" s="240">
        <v>75000000</v>
      </c>
      <c r="L1695" s="40">
        <v>75000000</v>
      </c>
      <c r="M1695" s="39">
        <f t="shared" si="15"/>
        <v>0</v>
      </c>
      <c r="N1695" s="8"/>
      <c r="P1695" s="74"/>
    </row>
    <row r="1696" spans="1:16" ht="90">
      <c r="A1696" s="10">
        <v>20120101172</v>
      </c>
      <c r="B1696" s="8" t="s">
        <v>3328</v>
      </c>
      <c r="C1696" s="8"/>
      <c r="D1696" s="8"/>
      <c r="E1696" s="8"/>
      <c r="F1696" s="8" t="s">
        <v>3329</v>
      </c>
      <c r="G1696" s="8" t="s">
        <v>3330</v>
      </c>
      <c r="H1696" s="8" t="s">
        <v>3331</v>
      </c>
      <c r="I1696" s="11" t="s">
        <v>649</v>
      </c>
      <c r="J1696" s="40">
        <v>68450000</v>
      </c>
      <c r="K1696" s="240">
        <v>68450000</v>
      </c>
      <c r="L1696" s="40">
        <v>68450000</v>
      </c>
      <c r="M1696" s="39">
        <f t="shared" si="15"/>
        <v>0</v>
      </c>
      <c r="N1696" s="8"/>
      <c r="P1696" s="74"/>
    </row>
    <row r="1697" spans="1:16" ht="33.75">
      <c r="A1697" s="10">
        <v>20120101172</v>
      </c>
      <c r="B1697" s="11" t="s">
        <v>3332</v>
      </c>
      <c r="C1697" s="8"/>
      <c r="D1697" s="8"/>
      <c r="E1697" s="8"/>
      <c r="F1697" s="8" t="s">
        <v>3333</v>
      </c>
      <c r="G1697" s="11" t="s">
        <v>1821</v>
      </c>
      <c r="H1697" s="8" t="s">
        <v>3334</v>
      </c>
      <c r="I1697" s="11" t="s">
        <v>1796</v>
      </c>
      <c r="J1697" s="40">
        <v>1079416500</v>
      </c>
      <c r="K1697" s="240">
        <v>1079416500</v>
      </c>
      <c r="L1697" s="40">
        <v>1079416500</v>
      </c>
      <c r="M1697" s="39">
        <f t="shared" si="15"/>
        <v>0</v>
      </c>
      <c r="N1697" s="8"/>
      <c r="P1697" s="74"/>
    </row>
    <row r="1698" spans="1:16" ht="33.75">
      <c r="A1698" s="6">
        <v>2012010118</v>
      </c>
      <c r="B1698" s="8" t="s">
        <v>3335</v>
      </c>
      <c r="C1698" s="9">
        <v>3</v>
      </c>
      <c r="D1698" s="8" t="s">
        <v>3336</v>
      </c>
      <c r="E1698" s="7" t="s">
        <v>17</v>
      </c>
      <c r="F1698" s="8"/>
      <c r="G1698" s="8"/>
      <c r="H1698" s="8"/>
      <c r="I1698" s="8"/>
      <c r="J1698" s="39">
        <v>536780700</v>
      </c>
      <c r="K1698" s="244">
        <f>SUM(K1699:K1700)</f>
        <v>536780700</v>
      </c>
      <c r="L1698" s="39"/>
      <c r="M1698" s="39">
        <f t="shared" si="15"/>
        <v>0</v>
      </c>
      <c r="N1698" s="8" t="s">
        <v>1228</v>
      </c>
      <c r="P1698" s="74"/>
    </row>
    <row r="1699" spans="1:16" ht="45">
      <c r="A1699" s="10">
        <v>20120101180</v>
      </c>
      <c r="B1699" s="8" t="s">
        <v>3337</v>
      </c>
      <c r="C1699" s="8"/>
      <c r="D1699" s="8"/>
      <c r="E1699" s="8"/>
      <c r="F1699" s="8" t="s">
        <v>3338</v>
      </c>
      <c r="G1699" s="11" t="s">
        <v>1879</v>
      </c>
      <c r="H1699" s="8" t="s">
        <v>3339</v>
      </c>
      <c r="I1699" s="11" t="s">
        <v>1879</v>
      </c>
      <c r="J1699" s="40">
        <v>50753200</v>
      </c>
      <c r="K1699" s="240">
        <v>50753200</v>
      </c>
      <c r="L1699" s="40">
        <v>50753200</v>
      </c>
      <c r="M1699" s="39">
        <f t="shared" si="15"/>
        <v>0</v>
      </c>
      <c r="N1699" s="8"/>
      <c r="P1699" s="74"/>
    </row>
    <row r="1700" spans="1:16" ht="45">
      <c r="A1700" s="10">
        <v>20120101180</v>
      </c>
      <c r="B1700" s="8" t="s">
        <v>3340</v>
      </c>
      <c r="C1700" s="8"/>
      <c r="D1700" s="8"/>
      <c r="E1700" s="8"/>
      <c r="F1700" s="8" t="s">
        <v>3341</v>
      </c>
      <c r="G1700" s="11" t="s">
        <v>3342</v>
      </c>
      <c r="H1700" s="8" t="s">
        <v>3343</v>
      </c>
      <c r="I1700" s="11" t="s">
        <v>174</v>
      </c>
      <c r="J1700" s="40">
        <v>486027500</v>
      </c>
      <c r="K1700" s="240">
        <v>486027500</v>
      </c>
      <c r="L1700" s="40">
        <v>486027500</v>
      </c>
      <c r="M1700" s="39">
        <f t="shared" si="15"/>
        <v>0</v>
      </c>
      <c r="N1700" s="8"/>
      <c r="P1700" s="74"/>
    </row>
    <row r="1701" spans="1:16" ht="33.75">
      <c r="A1701" s="6">
        <v>2012010119</v>
      </c>
      <c r="B1701" s="8" t="s">
        <v>3344</v>
      </c>
      <c r="C1701" s="9">
        <v>3</v>
      </c>
      <c r="D1701" s="8" t="s">
        <v>3345</v>
      </c>
      <c r="E1701" s="7" t="s">
        <v>17</v>
      </c>
      <c r="F1701" s="8"/>
      <c r="G1701" s="8"/>
      <c r="H1701" s="8"/>
      <c r="I1701" s="8"/>
      <c r="J1701" s="39">
        <v>1059385800</v>
      </c>
      <c r="K1701" s="244">
        <f>SUM(K1702:K1705)</f>
        <v>1059385800</v>
      </c>
      <c r="L1701" s="39"/>
      <c r="M1701" s="39">
        <f t="shared" si="15"/>
        <v>0</v>
      </c>
      <c r="N1701" s="8" t="s">
        <v>1228</v>
      </c>
      <c r="P1701" s="74"/>
    </row>
    <row r="1702" spans="1:16" ht="213.75">
      <c r="A1702" s="10">
        <v>20120101190</v>
      </c>
      <c r="B1702" s="8" t="s">
        <v>3346</v>
      </c>
      <c r="C1702" s="8"/>
      <c r="D1702" s="8"/>
      <c r="E1702" s="8"/>
      <c r="F1702" s="8" t="s">
        <v>3347</v>
      </c>
      <c r="G1702" s="8" t="s">
        <v>3348</v>
      </c>
      <c r="H1702" s="8" t="s">
        <v>3349</v>
      </c>
      <c r="I1702" s="11" t="s">
        <v>3350</v>
      </c>
      <c r="J1702" s="40">
        <v>711643500</v>
      </c>
      <c r="K1702" s="240">
        <v>711643500</v>
      </c>
      <c r="L1702" s="40">
        <v>711643500</v>
      </c>
      <c r="M1702" s="39">
        <f t="shared" si="15"/>
        <v>0</v>
      </c>
      <c r="N1702" s="8"/>
      <c r="P1702" s="74"/>
    </row>
    <row r="1703" spans="1:16" ht="78.75">
      <c r="A1703" s="10">
        <v>20120101190</v>
      </c>
      <c r="B1703" s="8" t="s">
        <v>3351</v>
      </c>
      <c r="C1703" s="8"/>
      <c r="D1703" s="8"/>
      <c r="E1703" s="8"/>
      <c r="F1703" s="8" t="s">
        <v>3352</v>
      </c>
      <c r="G1703" s="11" t="s">
        <v>174</v>
      </c>
      <c r="H1703" s="8" t="s">
        <v>3353</v>
      </c>
      <c r="I1703" s="11" t="s">
        <v>70</v>
      </c>
      <c r="J1703" s="40">
        <v>187151000</v>
      </c>
      <c r="K1703" s="240">
        <v>187151000</v>
      </c>
      <c r="L1703" s="40">
        <v>187151000</v>
      </c>
      <c r="M1703" s="39">
        <f t="shared" si="15"/>
        <v>0</v>
      </c>
      <c r="N1703" s="8"/>
      <c r="P1703" s="74"/>
    </row>
    <row r="1704" spans="1:16" ht="123.75">
      <c r="A1704" s="10">
        <v>20120101190</v>
      </c>
      <c r="B1704" s="8" t="s">
        <v>3354</v>
      </c>
      <c r="C1704" s="8"/>
      <c r="D1704" s="8"/>
      <c r="E1704" s="8"/>
      <c r="F1704" s="8" t="s">
        <v>3355</v>
      </c>
      <c r="G1704" s="11" t="s">
        <v>1980</v>
      </c>
      <c r="H1704" s="8" t="s">
        <v>3356</v>
      </c>
      <c r="I1704" s="11" t="s">
        <v>2177</v>
      </c>
      <c r="J1704" s="40">
        <v>65631300</v>
      </c>
      <c r="K1704" s="240">
        <v>65631300</v>
      </c>
      <c r="L1704" s="40">
        <v>65631300</v>
      </c>
      <c r="M1704" s="39">
        <f t="shared" si="15"/>
        <v>0</v>
      </c>
      <c r="N1704" s="8"/>
      <c r="P1704" s="74"/>
    </row>
    <row r="1705" spans="1:16" ht="33.75">
      <c r="A1705" s="10">
        <v>20120101191</v>
      </c>
      <c r="B1705" s="8" t="s">
        <v>3357</v>
      </c>
      <c r="C1705" s="8"/>
      <c r="D1705" s="8"/>
      <c r="E1705" s="8"/>
      <c r="F1705" s="8" t="s">
        <v>3358</v>
      </c>
      <c r="G1705" s="11" t="s">
        <v>3359</v>
      </c>
      <c r="H1705" s="8" t="s">
        <v>3360</v>
      </c>
      <c r="I1705" s="11" t="s">
        <v>3361</v>
      </c>
      <c r="J1705" s="40">
        <v>94960000</v>
      </c>
      <c r="K1705" s="240">
        <v>94960000</v>
      </c>
      <c r="L1705" s="40">
        <v>94960000</v>
      </c>
      <c r="M1705" s="39">
        <f t="shared" si="15"/>
        <v>0</v>
      </c>
      <c r="N1705" s="8"/>
      <c r="P1705" s="74"/>
    </row>
    <row r="1706" spans="1:16" ht="45">
      <c r="A1706" s="6">
        <v>2012010120</v>
      </c>
      <c r="B1706" s="8" t="s">
        <v>3362</v>
      </c>
      <c r="C1706" s="9">
        <v>3</v>
      </c>
      <c r="D1706" s="8" t="s">
        <v>3363</v>
      </c>
      <c r="E1706" s="7" t="s">
        <v>17</v>
      </c>
      <c r="F1706" s="8"/>
      <c r="G1706" s="8"/>
      <c r="H1706" s="8"/>
      <c r="I1706" s="8"/>
      <c r="J1706" s="39">
        <v>2357018704</v>
      </c>
      <c r="K1706" s="244">
        <f>SUM(K1707:K1711)</f>
        <v>2357018704</v>
      </c>
      <c r="L1706" s="39"/>
      <c r="M1706" s="39">
        <f t="shared" si="15"/>
        <v>0</v>
      </c>
      <c r="N1706" s="8" t="s">
        <v>1228</v>
      </c>
      <c r="P1706" s="74"/>
    </row>
    <row r="1707" spans="1:16" ht="101.25">
      <c r="A1707" s="10">
        <v>20120101200</v>
      </c>
      <c r="B1707" s="8" t="s">
        <v>3364</v>
      </c>
      <c r="C1707" s="8"/>
      <c r="D1707" s="8"/>
      <c r="E1707" s="8"/>
      <c r="F1707" s="8" t="s">
        <v>3365</v>
      </c>
      <c r="G1707" s="11" t="s">
        <v>501</v>
      </c>
      <c r="H1707" s="8" t="s">
        <v>3366</v>
      </c>
      <c r="I1707" s="11" t="s">
        <v>501</v>
      </c>
      <c r="J1707" s="40">
        <v>201912000</v>
      </c>
      <c r="K1707" s="240">
        <v>201912000</v>
      </c>
      <c r="L1707" s="40">
        <v>201912000</v>
      </c>
      <c r="M1707" s="39">
        <f t="shared" si="15"/>
        <v>0</v>
      </c>
      <c r="N1707" s="8"/>
      <c r="P1707" s="74"/>
    </row>
    <row r="1708" spans="1:16" ht="33.75">
      <c r="A1708" s="10">
        <v>20120101200</v>
      </c>
      <c r="B1708" s="8" t="s">
        <v>3367</v>
      </c>
      <c r="C1708" s="8"/>
      <c r="D1708" s="8"/>
      <c r="E1708" s="8"/>
      <c r="F1708" s="8" t="s">
        <v>3368</v>
      </c>
      <c r="G1708" s="11" t="s">
        <v>649</v>
      </c>
      <c r="H1708" s="8" t="s">
        <v>3369</v>
      </c>
      <c r="I1708" s="11" t="s">
        <v>649</v>
      </c>
      <c r="J1708" s="40">
        <v>87457000</v>
      </c>
      <c r="K1708" s="240">
        <v>87457000</v>
      </c>
      <c r="L1708" s="40">
        <v>87457000</v>
      </c>
      <c r="M1708" s="39">
        <f t="shared" si="15"/>
        <v>0</v>
      </c>
      <c r="N1708" s="8"/>
      <c r="P1708" s="74"/>
    </row>
    <row r="1709" spans="1:16" ht="33.75">
      <c r="A1709" s="10">
        <v>20120101200</v>
      </c>
      <c r="B1709" s="8" t="s">
        <v>3370</v>
      </c>
      <c r="C1709" s="8"/>
      <c r="D1709" s="8"/>
      <c r="E1709" s="8"/>
      <c r="F1709" s="8" t="s">
        <v>3371</v>
      </c>
      <c r="G1709" s="11" t="s">
        <v>1821</v>
      </c>
      <c r="H1709" s="8" t="s">
        <v>3372</v>
      </c>
      <c r="I1709" s="11" t="s">
        <v>1821</v>
      </c>
      <c r="J1709" s="40">
        <v>290329350</v>
      </c>
      <c r="K1709" s="240">
        <v>290329350</v>
      </c>
      <c r="L1709" s="40">
        <v>290329350</v>
      </c>
      <c r="M1709" s="39">
        <f t="shared" si="15"/>
        <v>0</v>
      </c>
      <c r="N1709" s="8"/>
      <c r="P1709" s="74"/>
    </row>
    <row r="1710" spans="1:16" ht="78.75">
      <c r="A1710" s="10">
        <v>20120101200</v>
      </c>
      <c r="B1710" s="8" t="s">
        <v>3373</v>
      </c>
      <c r="C1710" s="8"/>
      <c r="D1710" s="8"/>
      <c r="E1710" s="8"/>
      <c r="F1710" s="8" t="s">
        <v>3374</v>
      </c>
      <c r="G1710" s="8" t="s">
        <v>3375</v>
      </c>
      <c r="H1710" s="8" t="s">
        <v>3376</v>
      </c>
      <c r="I1710" s="11" t="s">
        <v>649</v>
      </c>
      <c r="J1710" s="40">
        <v>407035500</v>
      </c>
      <c r="K1710" s="240">
        <v>407035500</v>
      </c>
      <c r="L1710" s="40">
        <v>407035500</v>
      </c>
      <c r="M1710" s="39">
        <f t="shared" si="15"/>
        <v>0</v>
      </c>
      <c r="N1710" s="8"/>
      <c r="P1710" s="74"/>
    </row>
    <row r="1711" spans="1:16" ht="67.5">
      <c r="A1711" s="10">
        <v>20120101200</v>
      </c>
      <c r="B1711" s="8" t="s">
        <v>3377</v>
      </c>
      <c r="C1711" s="8"/>
      <c r="D1711" s="8"/>
      <c r="E1711" s="8"/>
      <c r="F1711" s="8" t="s">
        <v>3378</v>
      </c>
      <c r="G1711" s="11" t="s">
        <v>3379</v>
      </c>
      <c r="H1711" s="8" t="s">
        <v>3380</v>
      </c>
      <c r="I1711" s="11" t="s">
        <v>649</v>
      </c>
      <c r="J1711" s="40">
        <v>1370284854</v>
      </c>
      <c r="K1711" s="240">
        <v>1370284854</v>
      </c>
      <c r="L1711" s="40">
        <v>1370284854</v>
      </c>
      <c r="M1711" s="39">
        <f t="shared" si="15"/>
        <v>0</v>
      </c>
      <c r="N1711" s="8"/>
      <c r="P1711" s="74"/>
    </row>
    <row r="1712" spans="1:16" s="272" customFormat="1" ht="22.5">
      <c r="A1712" s="267"/>
      <c r="B1712" s="268" t="s">
        <v>1263</v>
      </c>
      <c r="C1712" s="268"/>
      <c r="D1712" s="268"/>
      <c r="E1712" s="268"/>
      <c r="F1712" s="268"/>
      <c r="G1712" s="269"/>
      <c r="H1712" s="268"/>
      <c r="I1712" s="269"/>
      <c r="J1712" s="270"/>
      <c r="K1712" s="271">
        <f>+K1713+K1728+K1733+K1735+K1737+K1739+K1743+K1749+K1753+K1759+K1762</f>
        <v>8553876486</v>
      </c>
      <c r="L1712" s="270"/>
      <c r="M1712" s="270"/>
      <c r="N1712" s="268"/>
      <c r="P1712" s="273"/>
    </row>
    <row r="1713" spans="1:16" s="57" customFormat="1" ht="22.5">
      <c r="A1713" s="53">
        <v>2012010201</v>
      </c>
      <c r="B1713" s="55" t="s">
        <v>15</v>
      </c>
      <c r="C1713" s="85">
        <v>4</v>
      </c>
      <c r="D1713" s="55" t="s">
        <v>1262</v>
      </c>
      <c r="E1713" s="54" t="s">
        <v>17</v>
      </c>
      <c r="F1713" s="55"/>
      <c r="G1713" s="55"/>
      <c r="H1713" s="55"/>
      <c r="I1713" s="55"/>
      <c r="J1713" s="56">
        <v>640939786</v>
      </c>
      <c r="K1713" s="243">
        <f>SUM(K1714:K1727)</f>
        <v>640939786</v>
      </c>
      <c r="L1713" s="56"/>
      <c r="M1713" s="56">
        <f t="shared" si="15"/>
        <v>0</v>
      </c>
      <c r="N1713" s="55" t="s">
        <v>1263</v>
      </c>
      <c r="P1713" s="88">
        <f>+K1713+K1728+K1733+K1735+K1737+K1739+K1743+K1749+K1753+K1759+K1762+K473+K1807+K1812+K1815</f>
        <v>11574857486</v>
      </c>
    </row>
    <row r="1714" spans="1:16" ht="22.5">
      <c r="A1714" s="10">
        <v>20120102010</v>
      </c>
      <c r="B1714" s="11" t="s">
        <v>19</v>
      </c>
      <c r="C1714" s="8"/>
      <c r="D1714" s="8"/>
      <c r="E1714" s="8"/>
      <c r="F1714" s="8" t="s">
        <v>110</v>
      </c>
      <c r="G1714" s="11" t="s">
        <v>21</v>
      </c>
      <c r="H1714" s="8" t="s">
        <v>22</v>
      </c>
      <c r="I1714" s="11" t="s">
        <v>23</v>
      </c>
      <c r="J1714" s="40">
        <v>1500000</v>
      </c>
      <c r="K1714" s="240">
        <v>1500000</v>
      </c>
      <c r="L1714" s="40">
        <v>1500000</v>
      </c>
      <c r="M1714" s="39">
        <f t="shared" si="15"/>
        <v>0</v>
      </c>
      <c r="N1714" s="8"/>
      <c r="P1714" s="74"/>
    </row>
    <row r="1715" spans="1:16" ht="33.75">
      <c r="A1715" s="10">
        <v>20120102010</v>
      </c>
      <c r="B1715" s="8" t="s">
        <v>24</v>
      </c>
      <c r="C1715" s="8"/>
      <c r="D1715" s="8"/>
      <c r="E1715" s="8"/>
      <c r="F1715" s="8" t="s">
        <v>279</v>
      </c>
      <c r="G1715" s="11" t="s">
        <v>21</v>
      </c>
      <c r="H1715" s="8" t="s">
        <v>26</v>
      </c>
      <c r="I1715" s="11" t="s">
        <v>23</v>
      </c>
      <c r="J1715" s="40">
        <v>112599600</v>
      </c>
      <c r="K1715" s="240">
        <v>112599600</v>
      </c>
      <c r="L1715" s="40">
        <v>112599600</v>
      </c>
      <c r="M1715" s="39">
        <f t="shared" si="15"/>
        <v>0</v>
      </c>
      <c r="N1715" s="8"/>
      <c r="P1715" s="74"/>
    </row>
    <row r="1716" spans="1:16" ht="33.75">
      <c r="A1716" s="10">
        <v>20120102010</v>
      </c>
      <c r="B1716" s="8" t="s">
        <v>27</v>
      </c>
      <c r="C1716" s="8"/>
      <c r="D1716" s="8"/>
      <c r="E1716" s="8"/>
      <c r="F1716" s="8" t="s">
        <v>1264</v>
      </c>
      <c r="G1716" s="11" t="s">
        <v>21</v>
      </c>
      <c r="H1716" s="8" t="s">
        <v>179</v>
      </c>
      <c r="I1716" s="11" t="s">
        <v>23</v>
      </c>
      <c r="J1716" s="40">
        <v>10512000</v>
      </c>
      <c r="K1716" s="240">
        <v>10512000</v>
      </c>
      <c r="L1716" s="40">
        <v>10512000</v>
      </c>
      <c r="M1716" s="39">
        <f t="shared" si="15"/>
        <v>0</v>
      </c>
      <c r="N1716" s="8"/>
      <c r="P1716" s="74"/>
    </row>
    <row r="1717" spans="1:16" ht="33.75">
      <c r="A1717" s="10">
        <v>20120102010</v>
      </c>
      <c r="B1717" s="8" t="s">
        <v>30</v>
      </c>
      <c r="C1717" s="8"/>
      <c r="D1717" s="8"/>
      <c r="E1717" s="8"/>
      <c r="F1717" s="8" t="s">
        <v>1265</v>
      </c>
      <c r="G1717" s="11" t="s">
        <v>21</v>
      </c>
      <c r="H1717" s="8" t="s">
        <v>323</v>
      </c>
      <c r="I1717" s="11" t="s">
        <v>23</v>
      </c>
      <c r="J1717" s="40">
        <v>146520000</v>
      </c>
      <c r="K1717" s="240">
        <v>146520000</v>
      </c>
      <c r="L1717" s="40">
        <v>146520000</v>
      </c>
      <c r="M1717" s="39">
        <f t="shared" si="15"/>
        <v>0</v>
      </c>
      <c r="N1717" s="8"/>
      <c r="P1717" s="74"/>
    </row>
    <row r="1718" spans="1:16" ht="22.5">
      <c r="A1718" s="10">
        <v>20120102010</v>
      </c>
      <c r="B1718" s="8" t="s">
        <v>36</v>
      </c>
      <c r="C1718" s="8"/>
      <c r="D1718" s="8"/>
      <c r="E1718" s="8"/>
      <c r="F1718" s="8" t="s">
        <v>37</v>
      </c>
      <c r="G1718" s="11" t="s">
        <v>21</v>
      </c>
      <c r="H1718" s="8" t="s">
        <v>38</v>
      </c>
      <c r="I1718" s="11" t="s">
        <v>23</v>
      </c>
      <c r="J1718" s="40">
        <v>5000000</v>
      </c>
      <c r="K1718" s="240">
        <v>5000000</v>
      </c>
      <c r="L1718" s="40">
        <v>5000000</v>
      </c>
      <c r="M1718" s="39">
        <f t="shared" si="15"/>
        <v>0</v>
      </c>
      <c r="N1718" s="8"/>
      <c r="P1718" s="74"/>
    </row>
    <row r="1719" spans="1:16" ht="22.5">
      <c r="A1719" s="10">
        <v>20120102011</v>
      </c>
      <c r="B1719" s="11" t="s">
        <v>39</v>
      </c>
      <c r="C1719" s="8"/>
      <c r="D1719" s="8"/>
      <c r="E1719" s="8"/>
      <c r="F1719" s="8" t="s">
        <v>40</v>
      </c>
      <c r="G1719" s="11" t="s">
        <v>21</v>
      </c>
      <c r="H1719" s="8" t="s">
        <v>41</v>
      </c>
      <c r="I1719" s="11" t="s">
        <v>23</v>
      </c>
      <c r="J1719" s="40">
        <v>25782550</v>
      </c>
      <c r="K1719" s="240">
        <v>25782550</v>
      </c>
      <c r="L1719" s="40">
        <v>25782550</v>
      </c>
      <c r="M1719" s="39">
        <f t="shared" si="15"/>
        <v>0</v>
      </c>
      <c r="N1719" s="8"/>
      <c r="P1719" s="74"/>
    </row>
    <row r="1720" spans="1:16" ht="22.5">
      <c r="A1720" s="10">
        <v>20120102011</v>
      </c>
      <c r="B1720" s="8" t="s">
        <v>42</v>
      </c>
      <c r="C1720" s="8"/>
      <c r="D1720" s="8"/>
      <c r="E1720" s="8"/>
      <c r="F1720" s="8" t="s">
        <v>124</v>
      </c>
      <c r="G1720" s="11" t="s">
        <v>21</v>
      </c>
      <c r="H1720" s="8" t="s">
        <v>41</v>
      </c>
      <c r="I1720" s="11" t="s">
        <v>23</v>
      </c>
      <c r="J1720" s="40">
        <v>11000000</v>
      </c>
      <c r="K1720" s="240">
        <v>11000000</v>
      </c>
      <c r="L1720" s="40">
        <v>11000000</v>
      </c>
      <c r="M1720" s="39">
        <f t="shared" si="15"/>
        <v>0</v>
      </c>
      <c r="N1720" s="8"/>
      <c r="P1720" s="74"/>
    </row>
    <row r="1721" spans="1:16" ht="33.75">
      <c r="A1721" s="10">
        <v>20120102011</v>
      </c>
      <c r="B1721" s="8" t="s">
        <v>44</v>
      </c>
      <c r="C1721" s="8"/>
      <c r="D1721" s="8"/>
      <c r="E1721" s="8"/>
      <c r="F1721" s="8" t="s">
        <v>45</v>
      </c>
      <c r="G1721" s="11" t="s">
        <v>21</v>
      </c>
      <c r="H1721" s="8" t="s">
        <v>239</v>
      </c>
      <c r="I1721" s="11" t="s">
        <v>23</v>
      </c>
      <c r="J1721" s="40">
        <v>1680000</v>
      </c>
      <c r="K1721" s="240">
        <v>1680000</v>
      </c>
      <c r="L1721" s="40">
        <v>1680000</v>
      </c>
      <c r="M1721" s="39">
        <f t="shared" si="15"/>
        <v>0</v>
      </c>
      <c r="N1721" s="8"/>
      <c r="P1721" s="74"/>
    </row>
    <row r="1722" spans="1:16" ht="33.75">
      <c r="A1722" s="10">
        <v>20120102011</v>
      </c>
      <c r="B1722" s="8" t="s">
        <v>47</v>
      </c>
      <c r="C1722" s="8"/>
      <c r="D1722" s="8"/>
      <c r="E1722" s="8"/>
      <c r="F1722" s="8" t="s">
        <v>240</v>
      </c>
      <c r="G1722" s="11" t="s">
        <v>21</v>
      </c>
      <c r="H1722" s="8" t="s">
        <v>242</v>
      </c>
      <c r="I1722" s="11" t="s">
        <v>23</v>
      </c>
      <c r="J1722" s="40">
        <v>17255000</v>
      </c>
      <c r="K1722" s="240">
        <v>17255000</v>
      </c>
      <c r="L1722" s="40">
        <v>17255000</v>
      </c>
      <c r="M1722" s="39">
        <f t="shared" si="15"/>
        <v>0</v>
      </c>
      <c r="N1722" s="8"/>
      <c r="P1722" s="74"/>
    </row>
    <row r="1723" spans="1:16" ht="33.75">
      <c r="A1723" s="10">
        <v>20120102011</v>
      </c>
      <c r="B1723" s="8" t="s">
        <v>51</v>
      </c>
      <c r="C1723" s="8"/>
      <c r="D1723" s="8"/>
      <c r="E1723" s="8"/>
      <c r="F1723" s="8" t="s">
        <v>1266</v>
      </c>
      <c r="G1723" s="11" t="s">
        <v>21</v>
      </c>
      <c r="H1723" s="8" t="s">
        <v>376</v>
      </c>
      <c r="I1723" s="11" t="s">
        <v>23</v>
      </c>
      <c r="J1723" s="40">
        <v>4632000</v>
      </c>
      <c r="K1723" s="240">
        <v>4632000</v>
      </c>
      <c r="L1723" s="40">
        <v>4632000</v>
      </c>
      <c r="M1723" s="39">
        <f t="shared" si="15"/>
        <v>0</v>
      </c>
      <c r="N1723" s="8"/>
      <c r="P1723" s="74"/>
    </row>
    <row r="1724" spans="1:16" ht="33.75">
      <c r="A1724" s="10">
        <v>20120102011</v>
      </c>
      <c r="B1724" s="11" t="s">
        <v>54</v>
      </c>
      <c r="C1724" s="8"/>
      <c r="D1724" s="8"/>
      <c r="E1724" s="8"/>
      <c r="F1724" s="8" t="s">
        <v>55</v>
      </c>
      <c r="G1724" s="11" t="s">
        <v>86</v>
      </c>
      <c r="H1724" s="8" t="s">
        <v>1267</v>
      </c>
      <c r="I1724" s="11" t="s">
        <v>23</v>
      </c>
      <c r="J1724" s="40">
        <v>14914000</v>
      </c>
      <c r="K1724" s="240">
        <v>14914000</v>
      </c>
      <c r="L1724" s="40">
        <v>14914000</v>
      </c>
      <c r="M1724" s="39">
        <f t="shared" si="15"/>
        <v>0</v>
      </c>
      <c r="N1724" s="8"/>
      <c r="P1724" s="74"/>
    </row>
    <row r="1725" spans="1:16" ht="33.75">
      <c r="A1725" s="10">
        <v>20120102011</v>
      </c>
      <c r="B1725" s="8" t="s">
        <v>57</v>
      </c>
      <c r="C1725" s="8"/>
      <c r="D1725" s="8"/>
      <c r="E1725" s="8"/>
      <c r="F1725" s="8" t="s">
        <v>58</v>
      </c>
      <c r="G1725" s="11" t="s">
        <v>21</v>
      </c>
      <c r="H1725" s="8" t="s">
        <v>1268</v>
      </c>
      <c r="I1725" s="11" t="s">
        <v>23</v>
      </c>
      <c r="J1725" s="40">
        <v>225004000</v>
      </c>
      <c r="K1725" s="240">
        <v>225004000</v>
      </c>
      <c r="L1725" s="40">
        <v>225004000</v>
      </c>
      <c r="M1725" s="39">
        <f t="shared" si="15"/>
        <v>0</v>
      </c>
      <c r="N1725" s="8"/>
      <c r="P1725" s="74"/>
    </row>
    <row r="1726" spans="1:16" ht="45">
      <c r="A1726" s="10">
        <v>20120102011</v>
      </c>
      <c r="B1726" s="8" t="s">
        <v>60</v>
      </c>
      <c r="C1726" s="8"/>
      <c r="D1726" s="8"/>
      <c r="E1726" s="8"/>
      <c r="F1726" s="8" t="s">
        <v>1269</v>
      </c>
      <c r="G1726" s="11" t="s">
        <v>21</v>
      </c>
      <c r="H1726" s="8" t="s">
        <v>1270</v>
      </c>
      <c r="I1726" s="11" t="s">
        <v>23</v>
      </c>
      <c r="J1726" s="40">
        <v>62304536</v>
      </c>
      <c r="K1726" s="240">
        <v>62304536</v>
      </c>
      <c r="L1726" s="40">
        <v>62304536</v>
      </c>
      <c r="M1726" s="39">
        <f t="shared" si="15"/>
        <v>0</v>
      </c>
      <c r="N1726" s="8"/>
      <c r="P1726" s="74"/>
    </row>
    <row r="1727" spans="1:16" ht="22.5">
      <c r="A1727" s="10">
        <v>20120102012</v>
      </c>
      <c r="B1727" s="8" t="s">
        <v>294</v>
      </c>
      <c r="C1727" s="8"/>
      <c r="D1727" s="8"/>
      <c r="E1727" s="8"/>
      <c r="F1727" s="8" t="s">
        <v>1271</v>
      </c>
      <c r="G1727" s="11" t="s">
        <v>21</v>
      </c>
      <c r="H1727" s="8" t="s">
        <v>35</v>
      </c>
      <c r="I1727" s="11" t="s">
        <v>174</v>
      </c>
      <c r="J1727" s="40">
        <v>2236100</v>
      </c>
      <c r="K1727" s="240">
        <v>2236100</v>
      </c>
      <c r="L1727" s="40">
        <v>2236100</v>
      </c>
      <c r="M1727" s="39">
        <f t="shared" si="15"/>
        <v>0</v>
      </c>
      <c r="N1727" s="8"/>
      <c r="P1727" s="74"/>
    </row>
    <row r="1728" spans="1:16" ht="33.75">
      <c r="A1728" s="6">
        <v>2012010202</v>
      </c>
      <c r="B1728" s="8" t="s">
        <v>66</v>
      </c>
      <c r="C1728" s="9">
        <v>4</v>
      </c>
      <c r="D1728" s="8" t="s">
        <v>1272</v>
      </c>
      <c r="E1728" s="7" t="s">
        <v>17</v>
      </c>
      <c r="F1728" s="8"/>
      <c r="G1728" s="8"/>
      <c r="H1728" s="8"/>
      <c r="I1728" s="8"/>
      <c r="J1728" s="39">
        <v>291024000</v>
      </c>
      <c r="K1728" s="244">
        <f>SUM(K1729:K1732)</f>
        <v>291024000</v>
      </c>
      <c r="L1728" s="39"/>
      <c r="M1728" s="39">
        <f t="shared" si="15"/>
        <v>0</v>
      </c>
      <c r="N1728" s="8" t="s">
        <v>1263</v>
      </c>
      <c r="P1728" s="74"/>
    </row>
    <row r="1729" spans="1:16" ht="45">
      <c r="A1729" s="10">
        <v>20120102020</v>
      </c>
      <c r="B1729" s="11" t="s">
        <v>204</v>
      </c>
      <c r="C1729" s="8"/>
      <c r="D1729" s="8"/>
      <c r="E1729" s="8"/>
      <c r="F1729" s="8" t="s">
        <v>1273</v>
      </c>
      <c r="G1729" s="11" t="s">
        <v>70</v>
      </c>
      <c r="H1729" s="8" t="s">
        <v>1274</v>
      </c>
      <c r="I1729" s="11" t="s">
        <v>174</v>
      </c>
      <c r="J1729" s="102" t="s">
        <v>649</v>
      </c>
      <c r="K1729" s="253" t="s">
        <v>649</v>
      </c>
      <c r="L1729" s="102" t="s">
        <v>649</v>
      </c>
      <c r="M1729" s="39" t="e">
        <f t="shared" si="15"/>
        <v>#VALUE!</v>
      </c>
      <c r="N1729" s="8"/>
      <c r="P1729" s="74"/>
    </row>
    <row r="1730" spans="1:16" ht="33.75">
      <c r="A1730" s="10">
        <v>20120102020</v>
      </c>
      <c r="B1730" s="11" t="s">
        <v>72</v>
      </c>
      <c r="C1730" s="8"/>
      <c r="D1730" s="8"/>
      <c r="E1730" s="8"/>
      <c r="F1730" s="8" t="s">
        <v>1275</v>
      </c>
      <c r="G1730" s="11" t="s">
        <v>74</v>
      </c>
      <c r="H1730" s="8" t="s">
        <v>1276</v>
      </c>
      <c r="I1730" s="11" t="s">
        <v>174</v>
      </c>
      <c r="J1730" s="102" t="s">
        <v>649</v>
      </c>
      <c r="K1730" s="253" t="s">
        <v>649</v>
      </c>
      <c r="L1730" s="102" t="s">
        <v>649</v>
      </c>
      <c r="M1730" s="39" t="e">
        <f t="shared" si="15"/>
        <v>#VALUE!</v>
      </c>
      <c r="N1730" s="8"/>
      <c r="P1730" s="74"/>
    </row>
    <row r="1731" spans="1:16" ht="22.5">
      <c r="A1731" s="10">
        <v>20120102022</v>
      </c>
      <c r="B1731" s="8" t="s">
        <v>136</v>
      </c>
      <c r="C1731" s="8"/>
      <c r="D1731" s="8"/>
      <c r="E1731" s="8"/>
      <c r="F1731" s="8" t="s">
        <v>1277</v>
      </c>
      <c r="G1731" s="11" t="s">
        <v>21</v>
      </c>
      <c r="H1731" s="8" t="s">
        <v>1278</v>
      </c>
      <c r="I1731" s="11" t="s">
        <v>174</v>
      </c>
      <c r="J1731" s="40">
        <v>9000000</v>
      </c>
      <c r="K1731" s="240">
        <v>9000000</v>
      </c>
      <c r="L1731" s="40">
        <v>9000000</v>
      </c>
      <c r="M1731" s="39">
        <f t="shared" si="15"/>
        <v>0</v>
      </c>
      <c r="N1731" s="8"/>
      <c r="P1731" s="74"/>
    </row>
    <row r="1732" spans="1:16" ht="33.75">
      <c r="A1732" s="10">
        <v>20120102022</v>
      </c>
      <c r="B1732" s="8" t="s">
        <v>80</v>
      </c>
      <c r="C1732" s="8"/>
      <c r="D1732" s="8"/>
      <c r="E1732" s="8"/>
      <c r="F1732" s="8" t="s">
        <v>1279</v>
      </c>
      <c r="G1732" s="11" t="s">
        <v>21</v>
      </c>
      <c r="H1732" s="8" t="s">
        <v>1280</v>
      </c>
      <c r="I1732" s="11" t="s">
        <v>23</v>
      </c>
      <c r="J1732" s="40">
        <v>282024000</v>
      </c>
      <c r="K1732" s="240">
        <v>282024000</v>
      </c>
      <c r="L1732" s="40">
        <v>282024000</v>
      </c>
      <c r="M1732" s="39">
        <f t="shared" si="15"/>
        <v>0</v>
      </c>
      <c r="N1732" s="8"/>
      <c r="P1732" s="74"/>
    </row>
    <row r="1733" spans="1:16" ht="45">
      <c r="A1733" s="6">
        <v>2012010203</v>
      </c>
      <c r="B1733" s="8" t="s">
        <v>94</v>
      </c>
      <c r="C1733" s="9">
        <v>4</v>
      </c>
      <c r="D1733" s="8" t="s">
        <v>276</v>
      </c>
      <c r="E1733" s="7" t="s">
        <v>17</v>
      </c>
      <c r="F1733" s="8"/>
      <c r="G1733" s="8"/>
      <c r="H1733" s="8"/>
      <c r="I1733" s="8"/>
      <c r="J1733" s="39">
        <v>31650000</v>
      </c>
      <c r="K1733" s="244">
        <f>SUM(K1734)</f>
        <v>31650000</v>
      </c>
      <c r="L1733" s="39"/>
      <c r="M1733" s="39">
        <f t="shared" si="15"/>
        <v>0</v>
      </c>
      <c r="N1733" s="8" t="s">
        <v>1263</v>
      </c>
      <c r="P1733" s="74"/>
    </row>
    <row r="1734" spans="1:16" ht="22.5">
      <c r="A1734" s="10">
        <v>20120102030</v>
      </c>
      <c r="B1734" s="8" t="s">
        <v>97</v>
      </c>
      <c r="C1734" s="8"/>
      <c r="D1734" s="8"/>
      <c r="E1734" s="8"/>
      <c r="F1734" s="8" t="s">
        <v>1281</v>
      </c>
      <c r="G1734" s="11" t="s">
        <v>799</v>
      </c>
      <c r="H1734" s="8" t="s">
        <v>1282</v>
      </c>
      <c r="I1734" s="11" t="s">
        <v>23</v>
      </c>
      <c r="J1734" s="40">
        <v>31650000</v>
      </c>
      <c r="K1734" s="240">
        <v>31650000</v>
      </c>
      <c r="L1734" s="40">
        <v>31650000</v>
      </c>
      <c r="M1734" s="39">
        <f t="shared" si="15"/>
        <v>0</v>
      </c>
      <c r="N1734" s="8"/>
      <c r="P1734" s="74"/>
    </row>
    <row r="1735" spans="1:16" ht="45">
      <c r="A1735" s="6">
        <v>2012010206</v>
      </c>
      <c r="B1735" s="8" t="s">
        <v>101</v>
      </c>
      <c r="C1735" s="9">
        <v>4</v>
      </c>
      <c r="D1735" s="8" t="s">
        <v>1283</v>
      </c>
      <c r="E1735" s="7" t="s">
        <v>96</v>
      </c>
      <c r="F1735" s="8"/>
      <c r="G1735" s="8"/>
      <c r="H1735" s="8"/>
      <c r="I1735" s="8"/>
      <c r="J1735" s="39">
        <v>14998000</v>
      </c>
      <c r="K1735" s="244">
        <f>SUM(K1736)</f>
        <v>14998000</v>
      </c>
      <c r="L1735" s="39"/>
      <c r="M1735" s="39">
        <f t="shared" si="15"/>
        <v>0</v>
      </c>
      <c r="N1735" s="8" t="s">
        <v>1263</v>
      </c>
      <c r="P1735" s="74"/>
    </row>
    <row r="1736" spans="1:16" ht="33.75">
      <c r="A1736" s="10">
        <v>20120102060</v>
      </c>
      <c r="B1736" s="8" t="s">
        <v>103</v>
      </c>
      <c r="C1736" s="8"/>
      <c r="D1736" s="8"/>
      <c r="E1736" s="8"/>
      <c r="F1736" s="8" t="s">
        <v>1284</v>
      </c>
      <c r="G1736" s="11" t="s">
        <v>1285</v>
      </c>
      <c r="H1736" s="8" t="s">
        <v>1286</v>
      </c>
      <c r="I1736" s="11" t="s">
        <v>1285</v>
      </c>
      <c r="J1736" s="40">
        <v>14998000</v>
      </c>
      <c r="K1736" s="240">
        <v>14998000</v>
      </c>
      <c r="L1736" s="40">
        <v>14998000</v>
      </c>
      <c r="M1736" s="39">
        <f t="shared" si="15"/>
        <v>0</v>
      </c>
      <c r="N1736" s="8"/>
      <c r="P1736" s="74"/>
    </row>
    <row r="1737" spans="1:16" ht="258.75">
      <c r="A1737" s="6">
        <v>2012010215</v>
      </c>
      <c r="B1737" s="8" t="s">
        <v>3299</v>
      </c>
      <c r="C1737" s="9">
        <v>3</v>
      </c>
      <c r="D1737" s="8" t="s">
        <v>3381</v>
      </c>
      <c r="E1737" s="8" t="s">
        <v>3382</v>
      </c>
      <c r="F1737" s="8"/>
      <c r="G1737" s="8"/>
      <c r="H1737" s="8"/>
      <c r="I1737" s="8"/>
      <c r="J1737" s="39">
        <v>200000000</v>
      </c>
      <c r="K1737" s="244">
        <f>SUM(K1738)</f>
        <v>200000000</v>
      </c>
      <c r="L1737" s="39"/>
      <c r="M1737" s="39">
        <f t="shared" si="15"/>
        <v>0</v>
      </c>
      <c r="N1737" s="8" t="s">
        <v>1263</v>
      </c>
      <c r="P1737" s="74"/>
    </row>
    <row r="1738" spans="1:16" ht="270">
      <c r="A1738" s="10">
        <v>20120102150</v>
      </c>
      <c r="B1738" s="8" t="s">
        <v>3305</v>
      </c>
      <c r="C1738" s="8"/>
      <c r="D1738" s="8"/>
      <c r="E1738" s="8"/>
      <c r="F1738" s="8" t="s">
        <v>3383</v>
      </c>
      <c r="G1738" s="8" t="s">
        <v>3384</v>
      </c>
      <c r="H1738" s="8" t="s">
        <v>3385</v>
      </c>
      <c r="I1738" s="11" t="s">
        <v>3386</v>
      </c>
      <c r="J1738" s="40">
        <v>200000000</v>
      </c>
      <c r="K1738" s="240">
        <v>200000000</v>
      </c>
      <c r="L1738" s="40">
        <v>200000000</v>
      </c>
      <c r="M1738" s="39">
        <f t="shared" si="15"/>
        <v>0</v>
      </c>
      <c r="N1738" s="8"/>
      <c r="P1738" s="74"/>
    </row>
    <row r="1739" spans="1:16" ht="45">
      <c r="A1739" s="6">
        <v>2012010220</v>
      </c>
      <c r="B1739" s="8" t="s">
        <v>3362</v>
      </c>
      <c r="C1739" s="9">
        <v>3</v>
      </c>
      <c r="D1739" s="8" t="s">
        <v>3387</v>
      </c>
      <c r="E1739" s="8" t="s">
        <v>3388</v>
      </c>
      <c r="F1739" s="8"/>
      <c r="G1739" s="8"/>
      <c r="H1739" s="8"/>
      <c r="I1739" s="8"/>
      <c r="J1739" s="39">
        <v>200000000</v>
      </c>
      <c r="K1739" s="244">
        <f>SUM(K1740:K1742)</f>
        <v>200000000</v>
      </c>
      <c r="L1739" s="39"/>
      <c r="M1739" s="39">
        <f t="shared" si="15"/>
        <v>0</v>
      </c>
      <c r="N1739" s="8" t="s">
        <v>1263</v>
      </c>
      <c r="P1739" s="74"/>
    </row>
    <row r="1740" spans="1:16" ht="78.75">
      <c r="A1740" s="10">
        <v>20120102200</v>
      </c>
      <c r="B1740" s="8" t="s">
        <v>3364</v>
      </c>
      <c r="C1740" s="8"/>
      <c r="D1740" s="8"/>
      <c r="E1740" s="8"/>
      <c r="F1740" s="8" t="s">
        <v>3389</v>
      </c>
      <c r="G1740" s="8" t="s">
        <v>3390</v>
      </c>
      <c r="H1740" s="8" t="s">
        <v>3391</v>
      </c>
      <c r="I1740" s="11" t="s">
        <v>3392</v>
      </c>
      <c r="J1740" s="40">
        <v>60000000</v>
      </c>
      <c r="K1740" s="240">
        <v>60000000</v>
      </c>
      <c r="L1740" s="40">
        <v>60000000</v>
      </c>
      <c r="M1740" s="39">
        <f t="shared" si="15"/>
        <v>0</v>
      </c>
      <c r="N1740" s="8"/>
      <c r="P1740" s="74"/>
    </row>
    <row r="1741" spans="1:16" ht="33.75">
      <c r="A1741" s="10">
        <v>20120102200</v>
      </c>
      <c r="B1741" s="8" t="s">
        <v>3367</v>
      </c>
      <c r="C1741" s="8"/>
      <c r="D1741" s="8"/>
      <c r="E1741" s="8"/>
      <c r="F1741" s="8" t="s">
        <v>3393</v>
      </c>
      <c r="G1741" s="11" t="s">
        <v>3394</v>
      </c>
      <c r="H1741" s="8" t="s">
        <v>3395</v>
      </c>
      <c r="I1741" s="11" t="s">
        <v>1860</v>
      </c>
      <c r="J1741" s="40">
        <v>50000000</v>
      </c>
      <c r="K1741" s="240">
        <v>50000000</v>
      </c>
      <c r="L1741" s="40">
        <v>50000000</v>
      </c>
      <c r="M1741" s="39">
        <f t="shared" si="15"/>
        <v>0</v>
      </c>
      <c r="N1741" s="8"/>
      <c r="P1741" s="74"/>
    </row>
    <row r="1742" spans="1:16" ht="45">
      <c r="A1742" s="10">
        <v>20120102200</v>
      </c>
      <c r="B1742" s="8" t="s">
        <v>3370</v>
      </c>
      <c r="C1742" s="8"/>
      <c r="D1742" s="8"/>
      <c r="E1742" s="8"/>
      <c r="F1742" s="8" t="s">
        <v>3396</v>
      </c>
      <c r="G1742" s="11" t="s">
        <v>3397</v>
      </c>
      <c r="H1742" s="8" t="s">
        <v>3398</v>
      </c>
      <c r="I1742" s="11" t="s">
        <v>1718</v>
      </c>
      <c r="J1742" s="40">
        <v>90000000</v>
      </c>
      <c r="K1742" s="240">
        <v>90000000</v>
      </c>
      <c r="L1742" s="40">
        <v>90000000</v>
      </c>
      <c r="M1742" s="39">
        <f t="shared" si="15"/>
        <v>0</v>
      </c>
      <c r="N1742" s="8"/>
      <c r="P1742" s="74"/>
    </row>
    <row r="1743" spans="1:16" ht="33.75">
      <c r="A1743" s="6">
        <v>2012010221</v>
      </c>
      <c r="B1743" s="8" t="s">
        <v>3399</v>
      </c>
      <c r="C1743" s="9">
        <v>3</v>
      </c>
      <c r="D1743" s="8" t="s">
        <v>3400</v>
      </c>
      <c r="E1743" s="7" t="s">
        <v>659</v>
      </c>
      <c r="F1743" s="8"/>
      <c r="G1743" s="8"/>
      <c r="H1743" s="8"/>
      <c r="I1743" s="8"/>
      <c r="J1743" s="39">
        <v>1989191600</v>
      </c>
      <c r="K1743" s="244">
        <f>SUM(K1744:K1748)</f>
        <v>1989191600</v>
      </c>
      <c r="L1743" s="39"/>
      <c r="M1743" s="39">
        <f t="shared" si="15"/>
        <v>0</v>
      </c>
      <c r="N1743" s="8" t="s">
        <v>1263</v>
      </c>
      <c r="P1743" s="74"/>
    </row>
    <row r="1744" spans="1:16" ht="45">
      <c r="A1744" s="10">
        <v>20120102210</v>
      </c>
      <c r="B1744" s="11" t="s">
        <v>3401</v>
      </c>
      <c r="C1744" s="8"/>
      <c r="D1744" s="8"/>
      <c r="E1744" s="8"/>
      <c r="F1744" s="8" t="s">
        <v>3402</v>
      </c>
      <c r="G1744" s="11" t="s">
        <v>21</v>
      </c>
      <c r="H1744" s="8" t="s">
        <v>3403</v>
      </c>
      <c r="I1744" s="11" t="s">
        <v>21</v>
      </c>
      <c r="J1744" s="40">
        <v>147897000</v>
      </c>
      <c r="K1744" s="240">
        <v>147897000</v>
      </c>
      <c r="L1744" s="40">
        <v>147897000</v>
      </c>
      <c r="M1744" s="39">
        <f t="shared" si="15"/>
        <v>0</v>
      </c>
      <c r="N1744" s="8"/>
      <c r="P1744" s="74"/>
    </row>
    <row r="1745" spans="1:16" ht="45">
      <c r="A1745" s="10">
        <v>20120102210</v>
      </c>
      <c r="B1745" s="8" t="s">
        <v>3404</v>
      </c>
      <c r="C1745" s="8"/>
      <c r="D1745" s="8"/>
      <c r="E1745" s="8"/>
      <c r="F1745" s="8" t="s">
        <v>3405</v>
      </c>
      <c r="G1745" s="11" t="s">
        <v>21</v>
      </c>
      <c r="H1745" s="8" t="s">
        <v>3406</v>
      </c>
      <c r="I1745" s="11" t="s">
        <v>21</v>
      </c>
      <c r="J1745" s="40">
        <v>649200000</v>
      </c>
      <c r="K1745" s="240">
        <v>649200000</v>
      </c>
      <c r="L1745" s="40">
        <v>649200000</v>
      </c>
      <c r="M1745" s="39">
        <f t="shared" si="15"/>
        <v>0</v>
      </c>
      <c r="N1745" s="8"/>
      <c r="P1745" s="74"/>
    </row>
    <row r="1746" spans="1:16" ht="33.75">
      <c r="A1746" s="10">
        <v>20120102210</v>
      </c>
      <c r="B1746" s="8" t="s">
        <v>3407</v>
      </c>
      <c r="C1746" s="8"/>
      <c r="D1746" s="8"/>
      <c r="E1746" s="8"/>
      <c r="F1746" s="8" t="s">
        <v>3408</v>
      </c>
      <c r="G1746" s="11" t="s">
        <v>3409</v>
      </c>
      <c r="H1746" s="8" t="s">
        <v>3410</v>
      </c>
      <c r="I1746" s="11" t="s">
        <v>3409</v>
      </c>
      <c r="J1746" s="40">
        <v>484450600</v>
      </c>
      <c r="K1746" s="240">
        <v>484450600</v>
      </c>
      <c r="L1746" s="40">
        <v>484450600</v>
      </c>
      <c r="M1746" s="39">
        <f t="shared" si="15"/>
        <v>0</v>
      </c>
      <c r="N1746" s="8"/>
      <c r="P1746" s="74"/>
    </row>
    <row r="1747" spans="1:16" ht="78.75">
      <c r="A1747" s="10">
        <v>20120102210</v>
      </c>
      <c r="B1747" s="8" t="s">
        <v>3411</v>
      </c>
      <c r="C1747" s="8"/>
      <c r="D1747" s="8"/>
      <c r="E1747" s="8"/>
      <c r="F1747" s="8" t="s">
        <v>3412</v>
      </c>
      <c r="G1747" s="11" t="s">
        <v>21</v>
      </c>
      <c r="H1747" s="8" t="s">
        <v>3413</v>
      </c>
      <c r="I1747" s="11" t="s">
        <v>21</v>
      </c>
      <c r="J1747" s="40">
        <v>46290000</v>
      </c>
      <c r="K1747" s="240">
        <v>46290000</v>
      </c>
      <c r="L1747" s="40">
        <v>46290000</v>
      </c>
      <c r="M1747" s="39">
        <f t="shared" si="15"/>
        <v>0</v>
      </c>
      <c r="N1747" s="8"/>
      <c r="P1747" s="74"/>
    </row>
    <row r="1748" spans="1:16" ht="45">
      <c r="A1748" s="10">
        <v>20120102210</v>
      </c>
      <c r="B1748" s="8" t="s">
        <v>3414</v>
      </c>
      <c r="C1748" s="8"/>
      <c r="D1748" s="8"/>
      <c r="E1748" s="8"/>
      <c r="F1748" s="8" t="s">
        <v>3415</v>
      </c>
      <c r="G1748" s="11" t="s">
        <v>21</v>
      </c>
      <c r="H1748" s="8" t="s">
        <v>3416</v>
      </c>
      <c r="I1748" s="11" t="s">
        <v>21</v>
      </c>
      <c r="J1748" s="40">
        <v>661354000</v>
      </c>
      <c r="K1748" s="240">
        <v>661354000</v>
      </c>
      <c r="L1748" s="40">
        <v>661354000</v>
      </c>
      <c r="M1748" s="39">
        <f t="shared" si="15"/>
        <v>0</v>
      </c>
      <c r="N1748" s="8"/>
      <c r="P1748" s="74"/>
    </row>
    <row r="1749" spans="1:16" ht="22.5">
      <c r="A1749" s="6">
        <v>2012010222</v>
      </c>
      <c r="B1749" s="8" t="s">
        <v>3417</v>
      </c>
      <c r="C1749" s="9">
        <v>3</v>
      </c>
      <c r="D1749" s="8" t="s">
        <v>3418</v>
      </c>
      <c r="E1749" s="7" t="s">
        <v>659</v>
      </c>
      <c r="F1749" s="8"/>
      <c r="G1749" s="8"/>
      <c r="H1749" s="8"/>
      <c r="I1749" s="8"/>
      <c r="J1749" s="39">
        <v>2389128600</v>
      </c>
      <c r="K1749" s="244">
        <f>SUM(K1750:K1752)</f>
        <v>2389128600</v>
      </c>
      <c r="L1749" s="39"/>
      <c r="M1749" s="39">
        <f t="shared" si="15"/>
        <v>0</v>
      </c>
      <c r="N1749" s="8" t="s">
        <v>1263</v>
      </c>
      <c r="P1749" s="74"/>
    </row>
    <row r="1750" spans="1:16" ht="33.75">
      <c r="A1750" s="10">
        <v>20120102220</v>
      </c>
      <c r="B1750" s="8" t="s">
        <v>3419</v>
      </c>
      <c r="C1750" s="8"/>
      <c r="D1750" s="8"/>
      <c r="E1750" s="8"/>
      <c r="F1750" s="8" t="s">
        <v>3420</v>
      </c>
      <c r="G1750" s="11" t="s">
        <v>21</v>
      </c>
      <c r="H1750" s="8" t="s">
        <v>3421</v>
      </c>
      <c r="I1750" s="11" t="s">
        <v>21</v>
      </c>
      <c r="J1750" s="40">
        <v>1524300000</v>
      </c>
      <c r="K1750" s="240">
        <v>1524300000</v>
      </c>
      <c r="L1750" s="40">
        <v>1524300000</v>
      </c>
      <c r="M1750" s="39">
        <f t="shared" si="15"/>
        <v>0</v>
      </c>
      <c r="N1750" s="8"/>
      <c r="P1750" s="74"/>
    </row>
    <row r="1751" spans="1:16" ht="22.5">
      <c r="A1751" s="10">
        <v>20120102220</v>
      </c>
      <c r="B1751" s="11" t="s">
        <v>3422</v>
      </c>
      <c r="C1751" s="8"/>
      <c r="D1751" s="8"/>
      <c r="E1751" s="8"/>
      <c r="F1751" s="8" t="s">
        <v>3423</v>
      </c>
      <c r="G1751" s="11" t="s">
        <v>21</v>
      </c>
      <c r="H1751" s="8" t="s">
        <v>3424</v>
      </c>
      <c r="I1751" s="11" t="s">
        <v>21</v>
      </c>
      <c r="J1751" s="40">
        <v>161178600</v>
      </c>
      <c r="K1751" s="240">
        <v>161178600</v>
      </c>
      <c r="L1751" s="40">
        <v>161178600</v>
      </c>
      <c r="M1751" s="39">
        <f t="shared" si="15"/>
        <v>0</v>
      </c>
      <c r="N1751" s="8"/>
      <c r="P1751" s="74"/>
    </row>
    <row r="1752" spans="1:16" ht="22.5">
      <c r="A1752" s="10">
        <v>20120102220</v>
      </c>
      <c r="B1752" s="8" t="s">
        <v>3425</v>
      </c>
      <c r="C1752" s="8"/>
      <c r="D1752" s="8"/>
      <c r="E1752" s="8"/>
      <c r="F1752" s="8" t="s">
        <v>3426</v>
      </c>
      <c r="G1752" s="11" t="s">
        <v>21</v>
      </c>
      <c r="H1752" s="8" t="s">
        <v>3427</v>
      </c>
      <c r="I1752" s="11" t="s">
        <v>21</v>
      </c>
      <c r="J1752" s="40">
        <v>703650000</v>
      </c>
      <c r="K1752" s="240">
        <v>703650000</v>
      </c>
      <c r="L1752" s="40">
        <v>703650000</v>
      </c>
      <c r="M1752" s="39">
        <f t="shared" si="15"/>
        <v>0</v>
      </c>
      <c r="N1752" s="8"/>
      <c r="P1752" s="74"/>
    </row>
    <row r="1753" spans="1:16" ht="33.75">
      <c r="A1753" s="6">
        <v>2012010223</v>
      </c>
      <c r="B1753" s="8" t="s">
        <v>3428</v>
      </c>
      <c r="C1753" s="9">
        <v>3</v>
      </c>
      <c r="D1753" s="8" t="s">
        <v>3429</v>
      </c>
      <c r="E1753" s="7" t="s">
        <v>17</v>
      </c>
      <c r="F1753" s="8"/>
      <c r="G1753" s="8"/>
      <c r="H1753" s="8"/>
      <c r="I1753" s="8"/>
      <c r="J1753" s="39">
        <v>1296944500</v>
      </c>
      <c r="K1753" s="244">
        <f>SUM(K1754:K1758)</f>
        <v>1296944500</v>
      </c>
      <c r="L1753" s="39"/>
      <c r="M1753" s="39">
        <f t="shared" si="15"/>
        <v>0</v>
      </c>
      <c r="N1753" s="8" t="s">
        <v>1263</v>
      </c>
      <c r="P1753" s="74"/>
    </row>
    <row r="1754" spans="1:16" ht="56.25">
      <c r="A1754" s="10">
        <v>20120102230</v>
      </c>
      <c r="B1754" s="8" t="s">
        <v>3430</v>
      </c>
      <c r="C1754" s="8"/>
      <c r="D1754" s="8"/>
      <c r="E1754" s="8"/>
      <c r="F1754" s="8" t="s">
        <v>3431</v>
      </c>
      <c r="G1754" s="11" t="s">
        <v>74</v>
      </c>
      <c r="H1754" s="8" t="s">
        <v>3432</v>
      </c>
      <c r="I1754" s="11" t="s">
        <v>70</v>
      </c>
      <c r="J1754" s="40">
        <v>92326000</v>
      </c>
      <c r="K1754" s="240">
        <v>92326000</v>
      </c>
      <c r="L1754" s="40">
        <v>92326000</v>
      </c>
      <c r="M1754" s="39">
        <f t="shared" si="15"/>
        <v>0</v>
      </c>
      <c r="N1754" s="8"/>
      <c r="P1754" s="74"/>
    </row>
    <row r="1755" spans="1:16" ht="33.75">
      <c r="A1755" s="10">
        <v>20120102230</v>
      </c>
      <c r="B1755" s="8" t="s">
        <v>3433</v>
      </c>
      <c r="C1755" s="8"/>
      <c r="D1755" s="8"/>
      <c r="E1755" s="8"/>
      <c r="F1755" s="8" t="s">
        <v>3434</v>
      </c>
      <c r="G1755" s="11" t="s">
        <v>70</v>
      </c>
      <c r="H1755" s="8" t="s">
        <v>3435</v>
      </c>
      <c r="I1755" s="11" t="s">
        <v>70</v>
      </c>
      <c r="J1755" s="40">
        <v>305000000</v>
      </c>
      <c r="K1755" s="240">
        <v>305000000</v>
      </c>
      <c r="L1755" s="40">
        <v>305000000</v>
      </c>
      <c r="M1755" s="39">
        <f t="shared" si="15"/>
        <v>0</v>
      </c>
      <c r="N1755" s="8"/>
      <c r="P1755" s="74"/>
    </row>
    <row r="1756" spans="1:16" ht="33.75">
      <c r="A1756" s="10">
        <v>20120102230</v>
      </c>
      <c r="B1756" s="8" t="s">
        <v>3436</v>
      </c>
      <c r="C1756" s="8"/>
      <c r="D1756" s="8"/>
      <c r="E1756" s="8"/>
      <c r="F1756" s="8" t="s">
        <v>3437</v>
      </c>
      <c r="G1756" s="11" t="s">
        <v>70</v>
      </c>
      <c r="H1756" s="8" t="s">
        <v>3438</v>
      </c>
      <c r="I1756" s="11" t="s">
        <v>1960</v>
      </c>
      <c r="J1756" s="40">
        <v>342128000</v>
      </c>
      <c r="K1756" s="240">
        <v>342128000</v>
      </c>
      <c r="L1756" s="40">
        <v>342128000</v>
      </c>
      <c r="M1756" s="39">
        <f t="shared" si="15"/>
        <v>0</v>
      </c>
      <c r="N1756" s="8"/>
      <c r="P1756" s="74"/>
    </row>
    <row r="1757" spans="1:16" ht="33.75">
      <c r="A1757" s="10">
        <v>20120102230</v>
      </c>
      <c r="B1757" s="8" t="s">
        <v>3439</v>
      </c>
      <c r="C1757" s="8"/>
      <c r="D1757" s="8"/>
      <c r="E1757" s="8"/>
      <c r="F1757" s="8" t="s">
        <v>3440</v>
      </c>
      <c r="G1757" s="11" t="s">
        <v>2354</v>
      </c>
      <c r="H1757" s="8" t="s">
        <v>3441</v>
      </c>
      <c r="I1757" s="11" t="s">
        <v>383</v>
      </c>
      <c r="J1757" s="40">
        <v>187490500</v>
      </c>
      <c r="K1757" s="240">
        <v>187490500</v>
      </c>
      <c r="L1757" s="40">
        <v>187490500</v>
      </c>
      <c r="M1757" s="39">
        <f t="shared" si="15"/>
        <v>0</v>
      </c>
      <c r="N1757" s="8"/>
      <c r="P1757" s="74"/>
    </row>
    <row r="1758" spans="1:16" ht="90">
      <c r="A1758" s="10">
        <v>20120102231</v>
      </c>
      <c r="B1758" s="8" t="s">
        <v>3442</v>
      </c>
      <c r="C1758" s="8"/>
      <c r="D1758" s="8"/>
      <c r="E1758" s="8"/>
      <c r="F1758" s="8" t="s">
        <v>3443</v>
      </c>
      <c r="G1758" s="8" t="s">
        <v>3444</v>
      </c>
      <c r="H1758" s="8" t="s">
        <v>3445</v>
      </c>
      <c r="I1758" s="11" t="s">
        <v>3392</v>
      </c>
      <c r="J1758" s="40">
        <v>370000000</v>
      </c>
      <c r="K1758" s="240">
        <v>370000000</v>
      </c>
      <c r="L1758" s="40">
        <v>370000000</v>
      </c>
      <c r="M1758" s="39">
        <f t="shared" si="15"/>
        <v>0</v>
      </c>
      <c r="N1758" s="8"/>
      <c r="P1758" s="74"/>
    </row>
    <row r="1759" spans="1:16" ht="22.5">
      <c r="A1759" s="6">
        <v>2012010225</v>
      </c>
      <c r="B1759" s="8" t="s">
        <v>3446</v>
      </c>
      <c r="C1759" s="9">
        <v>3</v>
      </c>
      <c r="D1759" s="8" t="s">
        <v>3447</v>
      </c>
      <c r="E1759" s="7" t="s">
        <v>17</v>
      </c>
      <c r="F1759" s="8"/>
      <c r="G1759" s="8"/>
      <c r="H1759" s="8"/>
      <c r="I1759" s="8"/>
      <c r="J1759" s="39">
        <v>500000000</v>
      </c>
      <c r="K1759" s="244">
        <f>SUM(K1760:K1761)</f>
        <v>500000000</v>
      </c>
      <c r="L1759" s="39"/>
      <c r="M1759" s="39">
        <f t="shared" si="15"/>
        <v>0</v>
      </c>
      <c r="N1759" s="8" t="s">
        <v>1263</v>
      </c>
      <c r="P1759" s="74"/>
    </row>
    <row r="1760" spans="1:16" ht="22.5">
      <c r="A1760" s="10">
        <v>20120102250</v>
      </c>
      <c r="B1760" s="8" t="s">
        <v>3448</v>
      </c>
      <c r="C1760" s="8"/>
      <c r="D1760" s="8"/>
      <c r="E1760" s="8"/>
      <c r="F1760" s="8" t="s">
        <v>3449</v>
      </c>
      <c r="G1760" s="11" t="s">
        <v>70</v>
      </c>
      <c r="H1760" s="8" t="s">
        <v>3450</v>
      </c>
      <c r="I1760" s="11" t="s">
        <v>3451</v>
      </c>
      <c r="J1760" s="40">
        <v>250000000</v>
      </c>
      <c r="K1760" s="240">
        <v>250000000</v>
      </c>
      <c r="L1760" s="40">
        <v>250000000</v>
      </c>
      <c r="M1760" s="39">
        <f t="shared" si="15"/>
        <v>0</v>
      </c>
      <c r="N1760" s="8"/>
      <c r="P1760" s="74"/>
    </row>
    <row r="1761" spans="1:16" ht="22.5">
      <c r="A1761" s="10">
        <v>20120102250</v>
      </c>
      <c r="B1761" s="8" t="s">
        <v>3452</v>
      </c>
      <c r="C1761" s="8"/>
      <c r="D1761" s="8"/>
      <c r="E1761" s="8"/>
      <c r="F1761" s="8" t="s">
        <v>3453</v>
      </c>
      <c r="G1761" s="11" t="s">
        <v>74</v>
      </c>
      <c r="H1761" s="8" t="s">
        <v>3450</v>
      </c>
      <c r="I1761" s="11" t="s">
        <v>3451</v>
      </c>
      <c r="J1761" s="40">
        <v>250000000</v>
      </c>
      <c r="K1761" s="240">
        <v>250000000</v>
      </c>
      <c r="L1761" s="40">
        <v>250000000</v>
      </c>
      <c r="M1761" s="39">
        <f t="shared" si="15"/>
        <v>0</v>
      </c>
      <c r="N1761" s="8"/>
      <c r="P1761" s="74"/>
    </row>
    <row r="1762" spans="1:16" ht="22.5">
      <c r="A1762" s="6">
        <v>2012010228</v>
      </c>
      <c r="B1762" s="7" t="s">
        <v>3454</v>
      </c>
      <c r="C1762" s="9">
        <v>3</v>
      </c>
      <c r="D1762" s="8" t="s">
        <v>3455</v>
      </c>
      <c r="E1762" s="7" t="s">
        <v>1934</v>
      </c>
      <c r="F1762" s="8"/>
      <c r="G1762" s="8"/>
      <c r="H1762" s="8"/>
      <c r="I1762" s="8"/>
      <c r="J1762" s="39">
        <v>1000000000</v>
      </c>
      <c r="K1762" s="244">
        <f>+K1763</f>
        <v>1000000000</v>
      </c>
      <c r="L1762" s="39"/>
      <c r="M1762" s="39">
        <f t="shared" si="15"/>
        <v>0</v>
      </c>
      <c r="N1762" s="8" t="s">
        <v>1263</v>
      </c>
      <c r="P1762" s="74"/>
    </row>
    <row r="1763" spans="1:16" ht="22.5">
      <c r="A1763" s="10">
        <v>20120102280</v>
      </c>
      <c r="B1763" s="11" t="s">
        <v>3456</v>
      </c>
      <c r="C1763" s="8"/>
      <c r="D1763" s="8"/>
      <c r="E1763" s="8"/>
      <c r="F1763" s="8" t="s">
        <v>3457</v>
      </c>
      <c r="G1763" s="11" t="s">
        <v>70</v>
      </c>
      <c r="H1763" s="8" t="s">
        <v>3458</v>
      </c>
      <c r="I1763" s="11" t="s">
        <v>133</v>
      </c>
      <c r="J1763" s="40">
        <v>1000000000</v>
      </c>
      <c r="K1763" s="240">
        <v>1000000000</v>
      </c>
      <c r="L1763" s="40">
        <v>1000000000</v>
      </c>
      <c r="M1763" s="39">
        <f t="shared" si="15"/>
        <v>0</v>
      </c>
      <c r="N1763" s="8"/>
      <c r="P1763" s="74"/>
    </row>
    <row r="1764" spans="1:16" s="57" customFormat="1">
      <c r="A1764" s="53">
        <v>202</v>
      </c>
      <c r="B1764" s="54" t="s">
        <v>4081</v>
      </c>
      <c r="C1764" s="55"/>
      <c r="D1764" s="55"/>
      <c r="E1764" s="55"/>
      <c r="F1764" s="55"/>
      <c r="G1764" s="55"/>
      <c r="H1764" s="55"/>
      <c r="I1764" s="55"/>
      <c r="J1764" s="56">
        <v>294215500</v>
      </c>
      <c r="K1764" s="243">
        <f>+K1765+K1768</f>
        <v>294215000</v>
      </c>
      <c r="L1764" s="56"/>
      <c r="M1764" s="56">
        <f t="shared" si="15"/>
        <v>-500</v>
      </c>
      <c r="N1764" s="55"/>
      <c r="P1764" s="75"/>
    </row>
    <row r="1765" spans="1:16" ht="101.25">
      <c r="A1765" s="6">
        <v>2022010115</v>
      </c>
      <c r="B1765" s="8" t="s">
        <v>4082</v>
      </c>
      <c r="C1765" s="9">
        <v>3</v>
      </c>
      <c r="D1765" s="8" t="s">
        <v>4083</v>
      </c>
      <c r="E1765" s="7" t="s">
        <v>17</v>
      </c>
      <c r="F1765" s="8"/>
      <c r="G1765" s="8"/>
      <c r="H1765" s="8"/>
      <c r="I1765" s="8"/>
      <c r="J1765" s="39">
        <v>152593500</v>
      </c>
      <c r="K1765" s="243">
        <f>SUM(K1766:K1767)</f>
        <v>152593000</v>
      </c>
      <c r="L1765" s="56"/>
      <c r="M1765" s="39">
        <f t="shared" si="15"/>
        <v>-500</v>
      </c>
      <c r="N1765" s="8" t="s">
        <v>1228</v>
      </c>
      <c r="P1765" s="74"/>
    </row>
    <row r="1766" spans="1:16" ht="27" customHeight="1">
      <c r="A1766" s="10">
        <v>20220101150</v>
      </c>
      <c r="B1766" s="11" t="s">
        <v>4084</v>
      </c>
      <c r="C1766" s="8"/>
      <c r="D1766" s="8"/>
      <c r="E1766" s="8"/>
      <c r="F1766" s="8" t="s">
        <v>4085</v>
      </c>
      <c r="G1766" s="11" t="s">
        <v>1950</v>
      </c>
      <c r="H1766" s="8" t="s">
        <v>4086</v>
      </c>
      <c r="I1766" s="11" t="s">
        <v>649</v>
      </c>
      <c r="J1766" s="40">
        <v>111393500</v>
      </c>
      <c r="K1766" s="240">
        <v>111393000</v>
      </c>
      <c r="L1766" s="40">
        <v>111393000</v>
      </c>
      <c r="M1766" s="39">
        <f t="shared" si="15"/>
        <v>-500</v>
      </c>
      <c r="N1766" s="8"/>
      <c r="P1766" s="74"/>
    </row>
    <row r="1767" spans="1:16" ht="33.75" customHeight="1">
      <c r="A1767" s="10">
        <v>20220101150</v>
      </c>
      <c r="B1767" s="8" t="s">
        <v>4087</v>
      </c>
      <c r="C1767" s="8"/>
      <c r="D1767" s="8"/>
      <c r="E1767" s="8"/>
      <c r="F1767" s="8" t="s">
        <v>4088</v>
      </c>
      <c r="G1767" s="11" t="s">
        <v>21</v>
      </c>
      <c r="H1767" s="8" t="s">
        <v>4089</v>
      </c>
      <c r="I1767" s="11" t="s">
        <v>3230</v>
      </c>
      <c r="J1767" s="40">
        <v>41200000</v>
      </c>
      <c r="K1767" s="240">
        <v>41200000</v>
      </c>
      <c r="L1767" s="40">
        <v>41200000</v>
      </c>
      <c r="M1767" s="39">
        <f t="shared" si="15"/>
        <v>0</v>
      </c>
      <c r="N1767" s="8"/>
      <c r="P1767" s="74"/>
    </row>
    <row r="1768" spans="1:16" ht="90">
      <c r="A1768" s="6">
        <v>2022010116</v>
      </c>
      <c r="B1768" s="8" t="s">
        <v>4090</v>
      </c>
      <c r="C1768" s="9">
        <v>3</v>
      </c>
      <c r="D1768" s="8" t="s">
        <v>4091</v>
      </c>
      <c r="E1768" s="7" t="s">
        <v>17</v>
      </c>
      <c r="F1768" s="8"/>
      <c r="G1768" s="8"/>
      <c r="H1768" s="8"/>
      <c r="I1768" s="8"/>
      <c r="J1768" s="39">
        <v>141622000</v>
      </c>
      <c r="K1768" s="244">
        <f>+K1769</f>
        <v>141622000</v>
      </c>
      <c r="L1768" s="39"/>
      <c r="M1768" s="39">
        <f t="shared" si="15"/>
        <v>0</v>
      </c>
      <c r="N1768" s="8" t="s">
        <v>1228</v>
      </c>
      <c r="P1768" s="74"/>
    </row>
    <row r="1769" spans="1:16" ht="56.25">
      <c r="A1769" s="10">
        <v>20220101160</v>
      </c>
      <c r="B1769" s="8" t="s">
        <v>4092</v>
      </c>
      <c r="C1769" s="8"/>
      <c r="D1769" s="8"/>
      <c r="E1769" s="8"/>
      <c r="F1769" s="8" t="s">
        <v>4093</v>
      </c>
      <c r="G1769" s="11" t="s">
        <v>4094</v>
      </c>
      <c r="H1769" s="8" t="s">
        <v>4095</v>
      </c>
      <c r="I1769" s="11" t="s">
        <v>2160</v>
      </c>
      <c r="J1769" s="40">
        <v>141622000</v>
      </c>
      <c r="K1769" s="240">
        <v>141622000</v>
      </c>
      <c r="L1769" s="40">
        <v>141622000</v>
      </c>
      <c r="M1769" s="39">
        <f t="shared" si="15"/>
        <v>0</v>
      </c>
      <c r="N1769" s="8"/>
      <c r="P1769" s="74"/>
    </row>
    <row r="1770" spans="1:16" s="57" customFormat="1">
      <c r="A1770" s="53">
        <v>204</v>
      </c>
      <c r="B1770" s="54" t="s">
        <v>1287</v>
      </c>
      <c r="C1770" s="55"/>
      <c r="D1770" s="55"/>
      <c r="E1770" s="55"/>
      <c r="F1770" s="55"/>
      <c r="G1770" s="55"/>
      <c r="H1770" s="55"/>
      <c r="I1770" s="55"/>
      <c r="J1770" s="56">
        <v>3488117050</v>
      </c>
      <c r="K1770" s="243">
        <f>+K1771+K1786+K1789+K1792+K1798+K1802</f>
        <v>3488117050</v>
      </c>
      <c r="L1770" s="56"/>
      <c r="M1770" s="56">
        <f t="shared" si="15"/>
        <v>0</v>
      </c>
      <c r="N1770" s="55"/>
      <c r="P1770" s="75"/>
    </row>
    <row r="1771" spans="1:16" ht="33.75">
      <c r="A1771" s="6">
        <v>2042040101</v>
      </c>
      <c r="B1771" s="8" t="s">
        <v>15</v>
      </c>
      <c r="C1771" s="9">
        <v>4</v>
      </c>
      <c r="D1771" s="8" t="s">
        <v>1288</v>
      </c>
      <c r="E1771" s="7" t="s">
        <v>96</v>
      </c>
      <c r="F1771" s="8"/>
      <c r="G1771" s="8"/>
      <c r="H1771" s="8"/>
      <c r="I1771" s="8"/>
      <c r="J1771" s="39">
        <v>1235132160</v>
      </c>
      <c r="K1771" s="244">
        <f>SUM(K1772:K1785)</f>
        <v>1235132160</v>
      </c>
      <c r="L1771" s="39"/>
      <c r="M1771" s="39">
        <f t="shared" si="15"/>
        <v>0</v>
      </c>
      <c r="N1771" s="7" t="s">
        <v>1289</v>
      </c>
      <c r="P1771" s="77">
        <f>+K1771+K1786+K1789+K1792+K1798+K1802+K475+K477+K779+K781+K784+K791+K797+K799+K801+K805+K939</f>
        <v>13164944200</v>
      </c>
    </row>
    <row r="1772" spans="1:16" ht="22.5">
      <c r="A1772" s="10">
        <v>20420401010</v>
      </c>
      <c r="B1772" s="11" t="s">
        <v>19</v>
      </c>
      <c r="C1772" s="8"/>
      <c r="D1772" s="8"/>
      <c r="E1772" s="8"/>
      <c r="F1772" s="8" t="s">
        <v>1290</v>
      </c>
      <c r="G1772" s="12">
        <v>1000</v>
      </c>
      <c r="H1772" s="8" t="s">
        <v>1291</v>
      </c>
      <c r="I1772" s="11" t="s">
        <v>23</v>
      </c>
      <c r="J1772" s="40">
        <v>4778800</v>
      </c>
      <c r="K1772" s="240">
        <v>4778800</v>
      </c>
      <c r="L1772" s="40">
        <v>4778800</v>
      </c>
      <c r="M1772" s="39">
        <f t="shared" si="15"/>
        <v>0</v>
      </c>
      <c r="N1772" s="8"/>
      <c r="P1772" s="74"/>
    </row>
    <row r="1773" spans="1:16" ht="22.5">
      <c r="A1773" s="10">
        <v>20420401010</v>
      </c>
      <c r="B1773" s="8" t="s">
        <v>24</v>
      </c>
      <c r="C1773" s="8"/>
      <c r="D1773" s="8"/>
      <c r="E1773" s="8"/>
      <c r="F1773" s="8" t="s">
        <v>1292</v>
      </c>
      <c r="G1773" s="11" t="s">
        <v>21</v>
      </c>
      <c r="H1773" s="8" t="s">
        <v>1293</v>
      </c>
      <c r="I1773" s="11" t="s">
        <v>23</v>
      </c>
      <c r="J1773" s="40">
        <v>225000000</v>
      </c>
      <c r="K1773" s="240">
        <v>225000000</v>
      </c>
      <c r="L1773" s="40">
        <v>225000000</v>
      </c>
      <c r="M1773" s="39">
        <f t="shared" si="15"/>
        <v>0</v>
      </c>
      <c r="N1773" s="8"/>
      <c r="P1773" s="74"/>
    </row>
    <row r="1774" spans="1:16" ht="33.75">
      <c r="A1774" s="10">
        <v>20420401010</v>
      </c>
      <c r="B1774" s="8" t="s">
        <v>27</v>
      </c>
      <c r="C1774" s="8"/>
      <c r="D1774" s="8"/>
      <c r="E1774" s="8"/>
      <c r="F1774" s="8" t="s">
        <v>1294</v>
      </c>
      <c r="G1774" s="11" t="s">
        <v>133</v>
      </c>
      <c r="H1774" s="8" t="s">
        <v>1291</v>
      </c>
      <c r="I1774" s="11" t="s">
        <v>133</v>
      </c>
      <c r="J1774" s="40">
        <v>3249000</v>
      </c>
      <c r="K1774" s="240">
        <v>3249000</v>
      </c>
      <c r="L1774" s="40">
        <v>3249000</v>
      </c>
      <c r="M1774" s="39">
        <f t="shared" si="15"/>
        <v>0</v>
      </c>
      <c r="N1774" s="8"/>
      <c r="P1774" s="74"/>
    </row>
    <row r="1775" spans="1:16" ht="22.5">
      <c r="A1775" s="10">
        <v>20420401010</v>
      </c>
      <c r="B1775" s="8" t="s">
        <v>30</v>
      </c>
      <c r="C1775" s="8"/>
      <c r="D1775" s="8"/>
      <c r="E1775" s="8"/>
      <c r="F1775" s="8" t="s">
        <v>1295</v>
      </c>
      <c r="G1775" s="11" t="s">
        <v>21</v>
      </c>
      <c r="H1775" s="8" t="s">
        <v>1291</v>
      </c>
      <c r="I1775" s="11" t="s">
        <v>23</v>
      </c>
      <c r="J1775" s="40">
        <v>149916000</v>
      </c>
      <c r="K1775" s="240">
        <v>149916000</v>
      </c>
      <c r="L1775" s="40">
        <v>149916000</v>
      </c>
      <c r="M1775" s="39">
        <f t="shared" si="15"/>
        <v>0</v>
      </c>
      <c r="N1775" s="8"/>
      <c r="P1775" s="74"/>
    </row>
    <row r="1776" spans="1:16" ht="22.5">
      <c r="A1776" s="10">
        <v>20420401010</v>
      </c>
      <c r="B1776" s="11" t="s">
        <v>33</v>
      </c>
      <c r="C1776" s="8"/>
      <c r="D1776" s="8"/>
      <c r="E1776" s="8"/>
      <c r="F1776" s="8" t="s">
        <v>1296</v>
      </c>
      <c r="G1776" s="11" t="s">
        <v>133</v>
      </c>
      <c r="H1776" s="8" t="s">
        <v>1291</v>
      </c>
      <c r="I1776" s="11" t="s">
        <v>133</v>
      </c>
      <c r="J1776" s="40">
        <v>12936500</v>
      </c>
      <c r="K1776" s="240">
        <v>12936500</v>
      </c>
      <c r="L1776" s="40">
        <v>12936500</v>
      </c>
      <c r="M1776" s="39">
        <f t="shared" si="15"/>
        <v>0</v>
      </c>
      <c r="N1776" s="8"/>
      <c r="P1776" s="74"/>
    </row>
    <row r="1777" spans="1:16" ht="22.5">
      <c r="A1777" s="10">
        <v>20420401010</v>
      </c>
      <c r="B1777" s="8" t="s">
        <v>36</v>
      </c>
      <c r="C1777" s="8"/>
      <c r="D1777" s="8"/>
      <c r="E1777" s="8"/>
      <c r="F1777" s="8" t="s">
        <v>1297</v>
      </c>
      <c r="G1777" s="11" t="s">
        <v>23</v>
      </c>
      <c r="H1777" s="8" t="s">
        <v>1291</v>
      </c>
      <c r="I1777" s="11" t="s">
        <v>133</v>
      </c>
      <c r="J1777" s="40">
        <v>5356000</v>
      </c>
      <c r="K1777" s="240">
        <v>5356000</v>
      </c>
      <c r="L1777" s="40">
        <v>5356000</v>
      </c>
      <c r="M1777" s="39">
        <f t="shared" si="15"/>
        <v>0</v>
      </c>
      <c r="N1777" s="8"/>
      <c r="P1777" s="74"/>
    </row>
    <row r="1778" spans="1:16" ht="22.5">
      <c r="A1778" s="10">
        <v>20420401011</v>
      </c>
      <c r="B1778" s="11" t="s">
        <v>39</v>
      </c>
      <c r="C1778" s="8"/>
      <c r="D1778" s="8"/>
      <c r="E1778" s="8"/>
      <c r="F1778" s="11" t="s">
        <v>463</v>
      </c>
      <c r="G1778" s="11" t="s">
        <v>133</v>
      </c>
      <c r="H1778" s="8" t="s">
        <v>1298</v>
      </c>
      <c r="I1778" s="11" t="s">
        <v>23</v>
      </c>
      <c r="J1778" s="40">
        <v>18757400</v>
      </c>
      <c r="K1778" s="240">
        <v>18757400</v>
      </c>
      <c r="L1778" s="40">
        <v>18757400</v>
      </c>
      <c r="M1778" s="39">
        <f t="shared" si="15"/>
        <v>0</v>
      </c>
      <c r="N1778" s="8"/>
      <c r="P1778" s="74"/>
    </row>
    <row r="1779" spans="1:16" ht="22.5">
      <c r="A1779" s="10">
        <v>20420401011</v>
      </c>
      <c r="B1779" s="8" t="s">
        <v>42</v>
      </c>
      <c r="C1779" s="8"/>
      <c r="D1779" s="8"/>
      <c r="E1779" s="8"/>
      <c r="F1779" s="11" t="s">
        <v>1299</v>
      </c>
      <c r="G1779" s="12">
        <v>752</v>
      </c>
      <c r="H1779" s="8" t="s">
        <v>1300</v>
      </c>
      <c r="I1779" s="11" t="s">
        <v>23</v>
      </c>
      <c r="J1779" s="40">
        <v>30491500</v>
      </c>
      <c r="K1779" s="240">
        <v>30491500</v>
      </c>
      <c r="L1779" s="40">
        <v>30491500</v>
      </c>
      <c r="M1779" s="39">
        <f t="shared" si="15"/>
        <v>0</v>
      </c>
      <c r="N1779" s="8"/>
      <c r="P1779" s="74"/>
    </row>
    <row r="1780" spans="1:16" ht="33.75">
      <c r="A1780" s="10">
        <v>20420401011</v>
      </c>
      <c r="B1780" s="8" t="s">
        <v>44</v>
      </c>
      <c r="C1780" s="8"/>
      <c r="D1780" s="8"/>
      <c r="E1780" s="8"/>
      <c r="F1780" s="8" t="s">
        <v>1301</v>
      </c>
      <c r="G1780" s="11" t="s">
        <v>133</v>
      </c>
      <c r="H1780" s="8" t="s">
        <v>1302</v>
      </c>
      <c r="I1780" s="11" t="s">
        <v>23</v>
      </c>
      <c r="J1780" s="40">
        <v>7618000</v>
      </c>
      <c r="K1780" s="240">
        <v>7618000</v>
      </c>
      <c r="L1780" s="40">
        <v>7618000</v>
      </c>
      <c r="M1780" s="39">
        <f t="shared" si="15"/>
        <v>0</v>
      </c>
      <c r="N1780" s="8"/>
      <c r="P1780" s="74"/>
    </row>
    <row r="1781" spans="1:16" ht="33.75">
      <c r="A1781" s="10">
        <v>20420401011</v>
      </c>
      <c r="B1781" s="8" t="s">
        <v>47</v>
      </c>
      <c r="C1781" s="8"/>
      <c r="D1781" s="8"/>
      <c r="E1781" s="8"/>
      <c r="F1781" s="8" t="s">
        <v>1303</v>
      </c>
      <c r="G1781" s="11" t="s">
        <v>70</v>
      </c>
      <c r="H1781" s="8" t="s">
        <v>1291</v>
      </c>
      <c r="I1781" s="11" t="s">
        <v>23</v>
      </c>
      <c r="J1781" s="40">
        <v>15220000</v>
      </c>
      <c r="K1781" s="240">
        <v>15220000</v>
      </c>
      <c r="L1781" s="40">
        <v>15220000</v>
      </c>
      <c r="M1781" s="39">
        <f t="shared" si="15"/>
        <v>0</v>
      </c>
      <c r="N1781" s="8"/>
      <c r="P1781" s="74"/>
    </row>
    <row r="1782" spans="1:16" ht="33.75">
      <c r="A1782" s="10">
        <v>20420401011</v>
      </c>
      <c r="B1782" s="8" t="s">
        <v>51</v>
      </c>
      <c r="C1782" s="8"/>
      <c r="D1782" s="8"/>
      <c r="E1782" s="8"/>
      <c r="F1782" s="8" t="s">
        <v>1304</v>
      </c>
      <c r="G1782" s="8" t="s">
        <v>1305</v>
      </c>
      <c r="H1782" s="8" t="s">
        <v>1291</v>
      </c>
      <c r="I1782" s="11" t="s">
        <v>23</v>
      </c>
      <c r="J1782" s="40">
        <v>6285000</v>
      </c>
      <c r="K1782" s="240">
        <v>6285000</v>
      </c>
      <c r="L1782" s="40">
        <v>6285000</v>
      </c>
      <c r="M1782" s="39">
        <f t="shared" si="15"/>
        <v>0</v>
      </c>
      <c r="N1782" s="8"/>
      <c r="P1782" s="74"/>
    </row>
    <row r="1783" spans="1:16" ht="22.5">
      <c r="A1783" s="10">
        <v>20420401011</v>
      </c>
      <c r="B1783" s="11" t="s">
        <v>54</v>
      </c>
      <c r="C1783" s="8"/>
      <c r="D1783" s="8"/>
      <c r="E1783" s="8"/>
      <c r="F1783" s="11" t="s">
        <v>1306</v>
      </c>
      <c r="G1783" s="11" t="s">
        <v>1307</v>
      </c>
      <c r="H1783" s="8" t="s">
        <v>1300</v>
      </c>
      <c r="I1783" s="11" t="s">
        <v>174</v>
      </c>
      <c r="J1783" s="40">
        <v>16740000</v>
      </c>
      <c r="K1783" s="240">
        <v>16740000</v>
      </c>
      <c r="L1783" s="40">
        <v>16740000</v>
      </c>
      <c r="M1783" s="39">
        <f t="shared" si="15"/>
        <v>0</v>
      </c>
      <c r="N1783" s="8"/>
      <c r="P1783" s="74"/>
    </row>
    <row r="1784" spans="1:16" ht="22.5">
      <c r="A1784" s="10">
        <v>20420401011</v>
      </c>
      <c r="B1784" s="8" t="s">
        <v>57</v>
      </c>
      <c r="C1784" s="8"/>
      <c r="D1784" s="8"/>
      <c r="E1784" s="8"/>
      <c r="F1784" s="8" t="s">
        <v>1308</v>
      </c>
      <c r="G1784" s="11" t="s">
        <v>133</v>
      </c>
      <c r="H1784" s="8" t="s">
        <v>1300</v>
      </c>
      <c r="I1784" s="11" t="s">
        <v>133</v>
      </c>
      <c r="J1784" s="40">
        <v>120000000</v>
      </c>
      <c r="K1784" s="240">
        <v>120000000</v>
      </c>
      <c r="L1784" s="40">
        <v>120000000</v>
      </c>
      <c r="M1784" s="39">
        <f t="shared" si="15"/>
        <v>0</v>
      </c>
      <c r="N1784" s="8"/>
      <c r="P1784" s="74"/>
    </row>
    <row r="1785" spans="1:16" ht="33.75">
      <c r="A1785" s="10">
        <v>20420401011</v>
      </c>
      <c r="B1785" s="8" t="s">
        <v>60</v>
      </c>
      <c r="C1785" s="8"/>
      <c r="D1785" s="8"/>
      <c r="E1785" s="8"/>
      <c r="F1785" s="8" t="s">
        <v>1309</v>
      </c>
      <c r="G1785" s="11" t="s">
        <v>1310</v>
      </c>
      <c r="H1785" s="8" t="s">
        <v>1300</v>
      </c>
      <c r="I1785" s="11" t="s">
        <v>23</v>
      </c>
      <c r="J1785" s="40">
        <v>618783960</v>
      </c>
      <c r="K1785" s="240">
        <v>618783960</v>
      </c>
      <c r="L1785" s="40">
        <v>618783960</v>
      </c>
      <c r="M1785" s="39">
        <f t="shared" si="15"/>
        <v>0</v>
      </c>
      <c r="N1785" s="8"/>
      <c r="P1785" s="74"/>
    </row>
    <row r="1786" spans="1:16" ht="33.75">
      <c r="A1786" s="6">
        <v>2042040102</v>
      </c>
      <c r="B1786" s="8" t="s">
        <v>66</v>
      </c>
      <c r="C1786" s="9">
        <v>4</v>
      </c>
      <c r="D1786" s="8" t="s">
        <v>1311</v>
      </c>
      <c r="E1786" s="7" t="s">
        <v>96</v>
      </c>
      <c r="F1786" s="8"/>
      <c r="G1786" s="8"/>
      <c r="H1786" s="8"/>
      <c r="I1786" s="8"/>
      <c r="J1786" s="39">
        <v>150999000</v>
      </c>
      <c r="K1786" s="244">
        <f>SUM(K1787:K1788)</f>
        <v>150999000</v>
      </c>
      <c r="L1786" s="39"/>
      <c r="M1786" s="39">
        <f t="shared" si="15"/>
        <v>0</v>
      </c>
      <c r="N1786" s="7" t="s">
        <v>1289</v>
      </c>
      <c r="P1786" s="74"/>
    </row>
    <row r="1787" spans="1:16" ht="22.5">
      <c r="A1787" s="10">
        <v>20420401020</v>
      </c>
      <c r="B1787" s="8" t="s">
        <v>68</v>
      </c>
      <c r="C1787" s="8"/>
      <c r="D1787" s="8"/>
      <c r="E1787" s="8"/>
      <c r="F1787" s="8" t="s">
        <v>1312</v>
      </c>
      <c r="G1787" s="11" t="s">
        <v>1313</v>
      </c>
      <c r="H1787" s="8" t="s">
        <v>1314</v>
      </c>
      <c r="I1787" s="11" t="s">
        <v>23</v>
      </c>
      <c r="J1787" s="40">
        <v>11000000</v>
      </c>
      <c r="K1787" s="240">
        <v>11000000</v>
      </c>
      <c r="L1787" s="40">
        <v>11000000</v>
      </c>
      <c r="M1787" s="39">
        <f t="shared" si="15"/>
        <v>0</v>
      </c>
      <c r="N1787" s="8"/>
      <c r="P1787" s="74"/>
    </row>
    <row r="1788" spans="1:16" ht="22.5">
      <c r="A1788" s="10">
        <v>20420401022</v>
      </c>
      <c r="B1788" s="8" t="s">
        <v>80</v>
      </c>
      <c r="C1788" s="8"/>
      <c r="D1788" s="8"/>
      <c r="E1788" s="8"/>
      <c r="F1788" s="8" t="s">
        <v>1315</v>
      </c>
      <c r="G1788" s="12">
        <v>13</v>
      </c>
      <c r="H1788" s="8" t="s">
        <v>1314</v>
      </c>
      <c r="I1788" s="11" t="s">
        <v>23</v>
      </c>
      <c r="J1788" s="40">
        <v>139999000</v>
      </c>
      <c r="K1788" s="240">
        <v>139999000</v>
      </c>
      <c r="L1788" s="40">
        <v>139999000</v>
      </c>
      <c r="M1788" s="39">
        <f t="shared" si="15"/>
        <v>0</v>
      </c>
      <c r="N1788" s="8"/>
      <c r="P1788" s="74"/>
    </row>
    <row r="1789" spans="1:16" ht="22.5">
      <c r="A1789" s="6">
        <v>2042040103</v>
      </c>
      <c r="B1789" s="8" t="s">
        <v>94</v>
      </c>
      <c r="C1789" s="9">
        <v>2</v>
      </c>
      <c r="D1789" s="8" t="s">
        <v>1316</v>
      </c>
      <c r="E1789" s="7" t="s">
        <v>96</v>
      </c>
      <c r="F1789" s="8"/>
      <c r="G1789" s="8"/>
      <c r="H1789" s="8"/>
      <c r="I1789" s="8"/>
      <c r="J1789" s="39">
        <v>32550000</v>
      </c>
      <c r="K1789" s="244">
        <f>SUM(K1790)</f>
        <v>32550000</v>
      </c>
      <c r="L1789" s="39"/>
      <c r="M1789" s="39">
        <f t="shared" si="15"/>
        <v>0</v>
      </c>
      <c r="N1789" s="7" t="s">
        <v>1289</v>
      </c>
      <c r="P1789" s="74"/>
    </row>
    <row r="1790" spans="1:16" ht="22.5">
      <c r="A1790" s="10">
        <v>20420401030</v>
      </c>
      <c r="B1790" s="8" t="s">
        <v>97</v>
      </c>
      <c r="C1790" s="8"/>
      <c r="D1790" s="8"/>
      <c r="E1790" s="8"/>
      <c r="F1790" s="11" t="s">
        <v>1317</v>
      </c>
      <c r="G1790" s="11" t="s">
        <v>1318</v>
      </c>
      <c r="H1790" s="8" t="s">
        <v>1319</v>
      </c>
      <c r="I1790" s="11" t="s">
        <v>23</v>
      </c>
      <c r="J1790" s="40">
        <v>32550000</v>
      </c>
      <c r="K1790" s="240">
        <v>32550000</v>
      </c>
      <c r="L1790" s="40">
        <v>32550000</v>
      </c>
      <c r="M1790" s="39">
        <f t="shared" si="15"/>
        <v>0</v>
      </c>
      <c r="N1790" s="8"/>
      <c r="P1790" s="74"/>
    </row>
    <row r="1791" spans="1:16" ht="33.75">
      <c r="A1791" s="6">
        <v>2042040105</v>
      </c>
      <c r="B1791" s="8" t="s">
        <v>165</v>
      </c>
      <c r="C1791" s="9">
        <v>4</v>
      </c>
      <c r="D1791" s="7" t="s">
        <v>1320</v>
      </c>
      <c r="E1791" s="7" t="s">
        <v>96</v>
      </c>
      <c r="F1791" s="8"/>
      <c r="G1791" s="8"/>
      <c r="H1791" s="8"/>
      <c r="I1791" s="8"/>
      <c r="J1791" s="103" t="s">
        <v>556</v>
      </c>
      <c r="K1791" s="249" t="s">
        <v>556</v>
      </c>
      <c r="L1791" s="103"/>
      <c r="M1791" s="39" t="e">
        <f t="shared" ref="M1791:M1846" si="16">+K1791-J1791</f>
        <v>#VALUE!</v>
      </c>
      <c r="N1791" s="7" t="s">
        <v>1289</v>
      </c>
      <c r="P1791" s="74"/>
    </row>
    <row r="1792" spans="1:16" ht="22.5">
      <c r="A1792" s="6">
        <v>2042040115</v>
      </c>
      <c r="B1792" s="8" t="s">
        <v>3459</v>
      </c>
      <c r="C1792" s="9">
        <v>9</v>
      </c>
      <c r="D1792" s="8" t="s">
        <v>3460</v>
      </c>
      <c r="E1792" s="7" t="s">
        <v>2163</v>
      </c>
      <c r="F1792" s="8"/>
      <c r="G1792" s="8"/>
      <c r="H1792" s="8"/>
      <c r="I1792" s="8"/>
      <c r="J1792" s="39">
        <v>722899890</v>
      </c>
      <c r="K1792" s="244">
        <f>SUM(K1793:K1797)</f>
        <v>722899890</v>
      </c>
      <c r="L1792" s="39"/>
      <c r="M1792" s="39">
        <f t="shared" si="16"/>
        <v>0</v>
      </c>
      <c r="N1792" s="7" t="s">
        <v>1289</v>
      </c>
      <c r="P1792" s="74"/>
    </row>
    <row r="1793" spans="1:16" ht="45">
      <c r="A1793" s="10">
        <v>20420401150</v>
      </c>
      <c r="B1793" s="8" t="s">
        <v>3461</v>
      </c>
      <c r="C1793" s="8"/>
      <c r="D1793" s="8"/>
      <c r="E1793" s="8"/>
      <c r="F1793" s="8" t="s">
        <v>3462</v>
      </c>
      <c r="G1793" s="11" t="s">
        <v>21</v>
      </c>
      <c r="H1793" s="8" t="s">
        <v>3463</v>
      </c>
      <c r="I1793" s="11" t="s">
        <v>387</v>
      </c>
      <c r="J1793" s="40">
        <v>14003000</v>
      </c>
      <c r="K1793" s="240">
        <v>14003000</v>
      </c>
      <c r="L1793" s="40">
        <v>14003000</v>
      </c>
      <c r="M1793" s="39">
        <f t="shared" si="16"/>
        <v>0</v>
      </c>
      <c r="N1793" s="8"/>
      <c r="P1793" s="74"/>
    </row>
    <row r="1794" spans="1:16" ht="45">
      <c r="A1794" s="10">
        <v>20420401150</v>
      </c>
      <c r="B1794" s="8" t="s">
        <v>3464</v>
      </c>
      <c r="C1794" s="8"/>
      <c r="D1794" s="8"/>
      <c r="E1794" s="8"/>
      <c r="F1794" s="8" t="s">
        <v>3465</v>
      </c>
      <c r="G1794" s="11" t="s">
        <v>383</v>
      </c>
      <c r="H1794" s="8" t="s">
        <v>3466</v>
      </c>
      <c r="I1794" s="11" t="s">
        <v>1718</v>
      </c>
      <c r="J1794" s="40">
        <v>215642830</v>
      </c>
      <c r="K1794" s="240">
        <v>215642830</v>
      </c>
      <c r="L1794" s="40">
        <v>215642830</v>
      </c>
      <c r="M1794" s="39">
        <f t="shared" si="16"/>
        <v>0</v>
      </c>
      <c r="N1794" s="8"/>
      <c r="P1794" s="74"/>
    </row>
    <row r="1795" spans="1:16" ht="45">
      <c r="A1795" s="10">
        <v>20420401150</v>
      </c>
      <c r="B1795" s="11" t="s">
        <v>3467</v>
      </c>
      <c r="C1795" s="8"/>
      <c r="D1795" s="8"/>
      <c r="E1795" s="8"/>
      <c r="F1795" s="8" t="s">
        <v>3468</v>
      </c>
      <c r="G1795" s="8" t="s">
        <v>3469</v>
      </c>
      <c r="H1795" s="8" t="s">
        <v>3470</v>
      </c>
      <c r="I1795" s="11" t="s">
        <v>23</v>
      </c>
      <c r="J1795" s="40">
        <v>370884930</v>
      </c>
      <c r="K1795" s="240">
        <v>370884930</v>
      </c>
      <c r="L1795" s="40">
        <v>370884930</v>
      </c>
      <c r="M1795" s="39">
        <f t="shared" si="16"/>
        <v>0</v>
      </c>
      <c r="N1795" s="8"/>
      <c r="P1795" s="74"/>
    </row>
    <row r="1796" spans="1:16" ht="33.75">
      <c r="A1796" s="10">
        <v>20420401151</v>
      </c>
      <c r="B1796" s="8" t="s">
        <v>3471</v>
      </c>
      <c r="C1796" s="8"/>
      <c r="D1796" s="8"/>
      <c r="E1796" s="8"/>
      <c r="F1796" s="8" t="s">
        <v>3472</v>
      </c>
      <c r="G1796" s="11" t="s">
        <v>174</v>
      </c>
      <c r="H1796" s="8" t="s">
        <v>3473</v>
      </c>
      <c r="I1796" s="11" t="s">
        <v>3474</v>
      </c>
      <c r="J1796" s="40">
        <v>113724630</v>
      </c>
      <c r="K1796" s="240">
        <v>113724630</v>
      </c>
      <c r="L1796" s="40">
        <v>113724630</v>
      </c>
      <c r="M1796" s="39">
        <f t="shared" si="16"/>
        <v>0</v>
      </c>
      <c r="N1796" s="8"/>
      <c r="P1796" s="74"/>
    </row>
    <row r="1797" spans="1:16" ht="22.5">
      <c r="A1797" s="10">
        <v>20420401151</v>
      </c>
      <c r="B1797" s="11" t="s">
        <v>3475</v>
      </c>
      <c r="C1797" s="8"/>
      <c r="D1797" s="8"/>
      <c r="E1797" s="8"/>
      <c r="F1797" s="8"/>
      <c r="G1797" s="8"/>
      <c r="H1797" s="8"/>
      <c r="I1797" s="8"/>
      <c r="J1797" s="40">
        <v>8644500</v>
      </c>
      <c r="K1797" s="240">
        <v>8644500</v>
      </c>
      <c r="L1797" s="40">
        <v>8644500</v>
      </c>
      <c r="M1797" s="39">
        <f t="shared" si="16"/>
        <v>0</v>
      </c>
      <c r="N1797" s="8"/>
      <c r="P1797" s="74"/>
    </row>
    <row r="1798" spans="1:16" ht="33.75">
      <c r="A1798" s="6">
        <v>2042040116</v>
      </c>
      <c r="B1798" s="8" t="s">
        <v>3476</v>
      </c>
      <c r="C1798" s="9">
        <v>9</v>
      </c>
      <c r="D1798" s="8" t="s">
        <v>3477</v>
      </c>
      <c r="E1798" s="7" t="s">
        <v>659</v>
      </c>
      <c r="F1798" s="8"/>
      <c r="G1798" s="8"/>
      <c r="H1798" s="8"/>
      <c r="I1798" s="8"/>
      <c r="J1798" s="39">
        <v>1230037500</v>
      </c>
      <c r="K1798" s="244">
        <f>SUM(K1799:K1801)</f>
        <v>1230037500</v>
      </c>
      <c r="L1798" s="39"/>
      <c r="M1798" s="39">
        <f t="shared" si="16"/>
        <v>0</v>
      </c>
      <c r="N1798" s="7" t="s">
        <v>1289</v>
      </c>
      <c r="P1798" s="74"/>
    </row>
    <row r="1799" spans="1:16" ht="101.25">
      <c r="A1799" s="10">
        <v>20420401160</v>
      </c>
      <c r="B1799" s="8" t="s">
        <v>3478</v>
      </c>
      <c r="C1799" s="8"/>
      <c r="D1799" s="8"/>
      <c r="E1799" s="8"/>
      <c r="F1799" s="8" t="s">
        <v>3479</v>
      </c>
      <c r="G1799" s="11" t="s">
        <v>3480</v>
      </c>
      <c r="H1799" s="8" t="s">
        <v>3481</v>
      </c>
      <c r="I1799" s="11" t="s">
        <v>118</v>
      </c>
      <c r="J1799" s="40">
        <v>640037500</v>
      </c>
      <c r="K1799" s="240">
        <v>640037500</v>
      </c>
      <c r="L1799" s="40">
        <v>640037500</v>
      </c>
      <c r="M1799" s="39">
        <f t="shared" si="16"/>
        <v>0</v>
      </c>
      <c r="N1799" s="8"/>
      <c r="P1799" s="74"/>
    </row>
    <row r="1800" spans="1:16" ht="78.75">
      <c r="A1800" s="10">
        <v>20420401160</v>
      </c>
      <c r="B1800" s="8" t="s">
        <v>3482</v>
      </c>
      <c r="C1800" s="8"/>
      <c r="D1800" s="8"/>
      <c r="E1800" s="8"/>
      <c r="F1800" s="8" t="s">
        <v>3483</v>
      </c>
      <c r="G1800" s="11" t="s">
        <v>1010</v>
      </c>
      <c r="H1800" s="8" t="s">
        <v>3484</v>
      </c>
      <c r="I1800" s="11" t="s">
        <v>1313</v>
      </c>
      <c r="J1800" s="40">
        <v>190000000</v>
      </c>
      <c r="K1800" s="240">
        <v>190000000</v>
      </c>
      <c r="L1800" s="40">
        <v>190000000</v>
      </c>
      <c r="M1800" s="39">
        <f t="shared" si="16"/>
        <v>0</v>
      </c>
      <c r="N1800" s="8"/>
      <c r="P1800" s="74"/>
    </row>
    <row r="1801" spans="1:16" ht="78.75">
      <c r="A1801" s="10">
        <v>20420401160</v>
      </c>
      <c r="B1801" s="8" t="s">
        <v>3485</v>
      </c>
      <c r="C1801" s="8"/>
      <c r="D1801" s="8"/>
      <c r="E1801" s="8"/>
      <c r="F1801" s="8" t="s">
        <v>3486</v>
      </c>
      <c r="G1801" s="11" t="s">
        <v>3487</v>
      </c>
      <c r="H1801" s="8" t="s">
        <v>3488</v>
      </c>
      <c r="I1801" s="11" t="s">
        <v>23</v>
      </c>
      <c r="J1801" s="40">
        <v>400000000</v>
      </c>
      <c r="K1801" s="240">
        <v>400000000</v>
      </c>
      <c r="L1801" s="40">
        <v>400000000</v>
      </c>
      <c r="M1801" s="39">
        <f t="shared" si="16"/>
        <v>0</v>
      </c>
      <c r="N1801" s="8"/>
      <c r="P1801" s="74"/>
    </row>
    <row r="1802" spans="1:16" ht="56.25">
      <c r="A1802" s="6">
        <v>2042040117</v>
      </c>
      <c r="B1802" s="7" t="s">
        <v>3489</v>
      </c>
      <c r="C1802" s="9">
        <v>9</v>
      </c>
      <c r="D1802" s="8" t="s">
        <v>3490</v>
      </c>
      <c r="E1802" s="7" t="s">
        <v>152</v>
      </c>
      <c r="F1802" s="8"/>
      <c r="G1802" s="8"/>
      <c r="H1802" s="8"/>
      <c r="I1802" s="8"/>
      <c r="J1802" s="39">
        <v>116498500</v>
      </c>
      <c r="K1802" s="244">
        <f>SUM(K1803:K1805)</f>
        <v>116498500</v>
      </c>
      <c r="L1802" s="39"/>
      <c r="M1802" s="39">
        <f t="shared" si="16"/>
        <v>0</v>
      </c>
      <c r="N1802" s="7" t="s">
        <v>1289</v>
      </c>
      <c r="P1802" s="74"/>
    </row>
    <row r="1803" spans="1:16" ht="67.5">
      <c r="A1803" s="10">
        <v>20420401170</v>
      </c>
      <c r="B1803" s="8" t="s">
        <v>3491</v>
      </c>
      <c r="C1803" s="8"/>
      <c r="D1803" s="8"/>
      <c r="E1803" s="8"/>
      <c r="F1803" s="8" t="s">
        <v>3492</v>
      </c>
      <c r="G1803" s="11" t="s">
        <v>649</v>
      </c>
      <c r="H1803" s="8" t="s">
        <v>3493</v>
      </c>
      <c r="I1803" s="11" t="s">
        <v>170</v>
      </c>
      <c r="J1803" s="40">
        <v>84998500</v>
      </c>
      <c r="K1803" s="240">
        <v>84998500</v>
      </c>
      <c r="L1803" s="40">
        <v>84998500</v>
      </c>
      <c r="M1803" s="39">
        <f t="shared" si="16"/>
        <v>0</v>
      </c>
      <c r="N1803" s="8"/>
      <c r="P1803" s="74"/>
    </row>
    <row r="1804" spans="1:16" ht="78.75">
      <c r="A1804" s="10">
        <v>20420401170</v>
      </c>
      <c r="B1804" s="8" t="s">
        <v>3494</v>
      </c>
      <c r="C1804" s="8"/>
      <c r="D1804" s="8"/>
      <c r="E1804" s="8"/>
      <c r="F1804" s="8" t="s">
        <v>3495</v>
      </c>
      <c r="G1804" s="11" t="s">
        <v>21</v>
      </c>
      <c r="H1804" s="8" t="s">
        <v>3496</v>
      </c>
      <c r="I1804" s="11" t="s">
        <v>170</v>
      </c>
      <c r="J1804" s="40">
        <v>15000000</v>
      </c>
      <c r="K1804" s="240">
        <v>15000000</v>
      </c>
      <c r="L1804" s="40">
        <v>15000000</v>
      </c>
      <c r="M1804" s="39">
        <f t="shared" si="16"/>
        <v>0</v>
      </c>
      <c r="N1804" s="8"/>
      <c r="P1804" s="74"/>
    </row>
    <row r="1805" spans="1:16" s="94" customFormat="1" ht="45">
      <c r="A1805" s="89">
        <v>20420401170</v>
      </c>
      <c r="B1805" s="90" t="s">
        <v>3497</v>
      </c>
      <c r="C1805" s="90"/>
      <c r="D1805" s="90"/>
      <c r="E1805" s="90"/>
      <c r="F1805" s="90" t="s">
        <v>3498</v>
      </c>
      <c r="G1805" s="91" t="s">
        <v>3499</v>
      </c>
      <c r="H1805" s="90" t="s">
        <v>3500</v>
      </c>
      <c r="I1805" s="91" t="s">
        <v>23</v>
      </c>
      <c r="J1805" s="92">
        <v>16500000</v>
      </c>
      <c r="K1805" s="257">
        <v>16500000</v>
      </c>
      <c r="L1805" s="92">
        <v>16500000</v>
      </c>
      <c r="M1805" s="93">
        <f t="shared" si="16"/>
        <v>0</v>
      </c>
      <c r="N1805" s="90"/>
      <c r="P1805" s="95"/>
    </row>
    <row r="1806" spans="1:16" s="57" customFormat="1" ht="25.5" customHeight="1">
      <c r="A1806" s="53">
        <v>205</v>
      </c>
      <c r="B1806" s="54" t="s">
        <v>4096</v>
      </c>
      <c r="C1806" s="55"/>
      <c r="D1806" s="55"/>
      <c r="E1806" s="55"/>
      <c r="F1806" s="55"/>
      <c r="G1806" s="55"/>
      <c r="H1806" s="55"/>
      <c r="I1806" s="55"/>
      <c r="J1806" s="56">
        <v>3005975000</v>
      </c>
      <c r="K1806" s="243">
        <f>+K1807+K1812+K1815</f>
        <v>3005975000</v>
      </c>
      <c r="L1806" s="56"/>
      <c r="M1806" s="56">
        <f t="shared" si="16"/>
        <v>0</v>
      </c>
      <c r="N1806" s="55"/>
      <c r="P1806" s="75"/>
    </row>
    <row r="1807" spans="1:16" ht="33.75">
      <c r="A1807" s="6">
        <v>2052010220</v>
      </c>
      <c r="B1807" s="8" t="s">
        <v>4097</v>
      </c>
      <c r="C1807" s="9">
        <v>3</v>
      </c>
      <c r="D1807" s="8" t="s">
        <v>4098</v>
      </c>
      <c r="E1807" s="7" t="s">
        <v>17</v>
      </c>
      <c r="F1807" s="8"/>
      <c r="G1807" s="8"/>
      <c r="H1807" s="8"/>
      <c r="I1807" s="8"/>
      <c r="J1807" s="39">
        <v>2514389000</v>
      </c>
      <c r="K1807" s="244">
        <f>SUM(K1808:K1811)</f>
        <v>2514389000</v>
      </c>
      <c r="L1807" s="39"/>
      <c r="M1807" s="39">
        <f t="shared" si="16"/>
        <v>0</v>
      </c>
      <c r="N1807" s="8" t="s">
        <v>1263</v>
      </c>
      <c r="P1807" s="74"/>
    </row>
    <row r="1808" spans="1:16" ht="67.5">
      <c r="A1808" s="10">
        <v>20520102200</v>
      </c>
      <c r="B1808" s="11" t="s">
        <v>4099</v>
      </c>
      <c r="C1808" s="8"/>
      <c r="D1808" s="8"/>
      <c r="E1808" s="8"/>
      <c r="F1808" s="8" t="s">
        <v>4100</v>
      </c>
      <c r="G1808" s="8" t="s">
        <v>4101</v>
      </c>
      <c r="H1808" s="8" t="s">
        <v>4102</v>
      </c>
      <c r="I1808" s="11" t="s">
        <v>1718</v>
      </c>
      <c r="J1808" s="40">
        <v>2243562000</v>
      </c>
      <c r="K1808" s="240">
        <v>2243562000</v>
      </c>
      <c r="L1808" s="40">
        <v>2243562000</v>
      </c>
      <c r="M1808" s="39">
        <f t="shared" si="16"/>
        <v>0</v>
      </c>
      <c r="N1808" s="8"/>
      <c r="P1808" s="74"/>
    </row>
    <row r="1809" spans="1:16" ht="78.75">
      <c r="A1809" s="10">
        <v>20520102200</v>
      </c>
      <c r="B1809" s="8" t="s">
        <v>4103</v>
      </c>
      <c r="C1809" s="8"/>
      <c r="D1809" s="8"/>
      <c r="E1809" s="8"/>
      <c r="F1809" s="8" t="s">
        <v>4104</v>
      </c>
      <c r="G1809" s="8" t="s">
        <v>4105</v>
      </c>
      <c r="H1809" s="8" t="s">
        <v>4106</v>
      </c>
      <c r="I1809" s="11" t="s">
        <v>4107</v>
      </c>
      <c r="J1809" s="40">
        <v>122640000</v>
      </c>
      <c r="K1809" s="240">
        <v>122640000</v>
      </c>
      <c r="L1809" s="40">
        <v>122640000</v>
      </c>
      <c r="M1809" s="39">
        <f t="shared" si="16"/>
        <v>0</v>
      </c>
      <c r="N1809" s="8"/>
      <c r="P1809" s="74"/>
    </row>
    <row r="1810" spans="1:16" ht="67.5">
      <c r="A1810" s="10">
        <v>20520102201</v>
      </c>
      <c r="B1810" s="8" t="s">
        <v>4108</v>
      </c>
      <c r="C1810" s="8"/>
      <c r="D1810" s="8"/>
      <c r="E1810" s="8"/>
      <c r="F1810" s="8" t="s">
        <v>4109</v>
      </c>
      <c r="G1810" s="8" t="s">
        <v>4110</v>
      </c>
      <c r="H1810" s="8" t="s">
        <v>4111</v>
      </c>
      <c r="I1810" s="11" t="s">
        <v>3474</v>
      </c>
      <c r="J1810" s="40">
        <v>48187000</v>
      </c>
      <c r="K1810" s="240">
        <v>48187000</v>
      </c>
      <c r="L1810" s="40">
        <v>48187000</v>
      </c>
      <c r="M1810" s="39">
        <f t="shared" si="16"/>
        <v>0</v>
      </c>
      <c r="N1810" s="8"/>
      <c r="P1810" s="74"/>
    </row>
    <row r="1811" spans="1:16" ht="33.75">
      <c r="A1811" s="10">
        <v>20520102201</v>
      </c>
      <c r="B1811" s="8" t="s">
        <v>4112</v>
      </c>
      <c r="C1811" s="8"/>
      <c r="D1811" s="8"/>
      <c r="E1811" s="8"/>
      <c r="F1811" s="8" t="s">
        <v>4113</v>
      </c>
      <c r="G1811" s="8" t="s">
        <v>4114</v>
      </c>
      <c r="H1811" s="8" t="s">
        <v>4115</v>
      </c>
      <c r="I1811" s="11" t="s">
        <v>1718</v>
      </c>
      <c r="J1811" s="40">
        <v>100000000</v>
      </c>
      <c r="K1811" s="240">
        <v>100000000</v>
      </c>
      <c r="L1811" s="40">
        <v>100000000</v>
      </c>
      <c r="M1811" s="39">
        <f t="shared" si="16"/>
        <v>0</v>
      </c>
      <c r="N1811" s="8"/>
      <c r="P1811" s="74"/>
    </row>
    <row r="1812" spans="1:16" ht="56.25">
      <c r="A1812" s="6">
        <v>2052010221</v>
      </c>
      <c r="B1812" s="8" t="s">
        <v>4116</v>
      </c>
      <c r="C1812" s="9">
        <v>3</v>
      </c>
      <c r="D1812" s="8" t="s">
        <v>4117</v>
      </c>
      <c r="E1812" s="7" t="s">
        <v>17</v>
      </c>
      <c r="F1812" s="8"/>
      <c r="G1812" s="8"/>
      <c r="H1812" s="8"/>
      <c r="I1812" s="8"/>
      <c r="J1812" s="39">
        <v>192200000</v>
      </c>
      <c r="K1812" s="244">
        <f>SUM(K1813:K1814)</f>
        <v>192200000</v>
      </c>
      <c r="L1812" s="39"/>
      <c r="M1812" s="39">
        <f t="shared" si="16"/>
        <v>0</v>
      </c>
      <c r="N1812" s="8" t="s">
        <v>1263</v>
      </c>
      <c r="P1812" s="74"/>
    </row>
    <row r="1813" spans="1:16" ht="101.25">
      <c r="A1813" s="10">
        <v>20520102210</v>
      </c>
      <c r="B1813" s="11" t="s">
        <v>4118</v>
      </c>
      <c r="C1813" s="8"/>
      <c r="D1813" s="8"/>
      <c r="E1813" s="8"/>
      <c r="F1813" s="8" t="s">
        <v>4119</v>
      </c>
      <c r="G1813" s="8" t="s">
        <v>4120</v>
      </c>
      <c r="H1813" s="8" t="s">
        <v>4121</v>
      </c>
      <c r="I1813" s="11" t="s">
        <v>1718</v>
      </c>
      <c r="J1813" s="40">
        <v>100000000</v>
      </c>
      <c r="K1813" s="240">
        <v>100000000</v>
      </c>
      <c r="L1813" s="40">
        <v>100000000</v>
      </c>
      <c r="M1813" s="39">
        <f t="shared" si="16"/>
        <v>0</v>
      </c>
      <c r="N1813" s="8"/>
      <c r="P1813" s="74"/>
    </row>
    <row r="1814" spans="1:16" ht="56.25">
      <c r="A1814" s="10">
        <v>20520102210</v>
      </c>
      <c r="B1814" s="8" t="s">
        <v>4122</v>
      </c>
      <c r="C1814" s="8"/>
      <c r="D1814" s="8"/>
      <c r="E1814" s="8"/>
      <c r="F1814" s="8" t="s">
        <v>4123</v>
      </c>
      <c r="G1814" s="11" t="s">
        <v>540</v>
      </c>
      <c r="H1814" s="8" t="s">
        <v>4124</v>
      </c>
      <c r="I1814" s="11" t="s">
        <v>540</v>
      </c>
      <c r="J1814" s="40">
        <v>92200000</v>
      </c>
      <c r="K1814" s="240">
        <v>92200000</v>
      </c>
      <c r="L1814" s="40">
        <v>92200000</v>
      </c>
      <c r="M1814" s="39">
        <f t="shared" si="16"/>
        <v>0</v>
      </c>
      <c r="N1814" s="8"/>
      <c r="P1814" s="74"/>
    </row>
    <row r="1815" spans="1:16" ht="33.75">
      <c r="A1815" s="6">
        <v>2052010222</v>
      </c>
      <c r="B1815" s="8" t="s">
        <v>4125</v>
      </c>
      <c r="C1815" s="9">
        <v>3</v>
      </c>
      <c r="D1815" s="8" t="s">
        <v>4126</v>
      </c>
      <c r="E1815" s="8" t="s">
        <v>4127</v>
      </c>
      <c r="F1815" s="8"/>
      <c r="G1815" s="8"/>
      <c r="H1815" s="8"/>
      <c r="I1815" s="8"/>
      <c r="J1815" s="39">
        <v>299386000</v>
      </c>
      <c r="K1815" s="244">
        <f>+K1816</f>
        <v>299386000</v>
      </c>
      <c r="L1815" s="39"/>
      <c r="M1815" s="39">
        <f t="shared" si="16"/>
        <v>0</v>
      </c>
      <c r="N1815" s="8" t="s">
        <v>1263</v>
      </c>
      <c r="P1815" s="74"/>
    </row>
    <row r="1816" spans="1:16" ht="67.5">
      <c r="A1816" s="10">
        <v>20520102220</v>
      </c>
      <c r="B1816" s="8" t="s">
        <v>4128</v>
      </c>
      <c r="C1816" s="8"/>
      <c r="D1816" s="8"/>
      <c r="E1816" s="8"/>
      <c r="F1816" s="8" t="s">
        <v>4129</v>
      </c>
      <c r="G1816" s="8" t="s">
        <v>4130</v>
      </c>
      <c r="H1816" s="8" t="s">
        <v>4131</v>
      </c>
      <c r="I1816" s="11" t="s">
        <v>1718</v>
      </c>
      <c r="J1816" s="40">
        <v>299386000</v>
      </c>
      <c r="K1816" s="240">
        <v>299386000</v>
      </c>
      <c r="L1816" s="40">
        <v>299386000</v>
      </c>
      <c r="M1816" s="39">
        <f t="shared" si="16"/>
        <v>0</v>
      </c>
      <c r="N1816" s="8"/>
      <c r="P1816" s="74"/>
    </row>
    <row r="1817" spans="1:16" s="57" customFormat="1">
      <c r="A1817" s="53">
        <v>206</v>
      </c>
      <c r="B1817" s="54" t="s">
        <v>4132</v>
      </c>
      <c r="C1817" s="55"/>
      <c r="D1817" s="55"/>
      <c r="E1817" s="55"/>
      <c r="F1817" s="55"/>
      <c r="G1817" s="55"/>
      <c r="H1817" s="55"/>
      <c r="I1817" s="55"/>
      <c r="J1817" s="56">
        <v>19728693600</v>
      </c>
      <c r="K1817" s="243">
        <f>+K1818+K1821+K1829</f>
        <v>19728693600</v>
      </c>
      <c r="L1817" s="56"/>
      <c r="M1817" s="56">
        <f t="shared" si="16"/>
        <v>0</v>
      </c>
      <c r="N1817" s="55"/>
      <c r="P1817" s="75"/>
    </row>
    <row r="1818" spans="1:16" ht="78.75">
      <c r="A1818" s="6">
        <v>2061150115</v>
      </c>
      <c r="B1818" s="8" t="s">
        <v>4133</v>
      </c>
      <c r="C1818" s="9">
        <v>3</v>
      </c>
      <c r="D1818" s="8" t="s">
        <v>4134</v>
      </c>
      <c r="E1818" s="7" t="s">
        <v>17</v>
      </c>
      <c r="F1818" s="8"/>
      <c r="G1818" s="8"/>
      <c r="H1818" s="8"/>
      <c r="I1818" s="8"/>
      <c r="J1818" s="39">
        <v>382254000</v>
      </c>
      <c r="K1818" s="244">
        <f>SUM(K1819:K1820)</f>
        <v>382254000</v>
      </c>
      <c r="L1818" s="39"/>
      <c r="M1818" s="39">
        <f t="shared" si="16"/>
        <v>0</v>
      </c>
      <c r="N1818" s="7" t="s">
        <v>447</v>
      </c>
      <c r="P1818" s="74"/>
    </row>
    <row r="1819" spans="1:16" ht="67.5">
      <c r="A1819" s="10">
        <v>20611501150</v>
      </c>
      <c r="B1819" s="8" t="s">
        <v>4135</v>
      </c>
      <c r="C1819" s="8"/>
      <c r="D1819" s="8"/>
      <c r="E1819" s="8"/>
      <c r="F1819" s="8" t="s">
        <v>4136</v>
      </c>
      <c r="G1819" s="8" t="s">
        <v>4137</v>
      </c>
      <c r="H1819" s="8" t="s">
        <v>4138</v>
      </c>
      <c r="I1819" s="11" t="s">
        <v>4139</v>
      </c>
      <c r="J1819" s="40">
        <v>197237000</v>
      </c>
      <c r="K1819" s="240">
        <v>197237000</v>
      </c>
      <c r="L1819" s="40">
        <v>197237000</v>
      </c>
      <c r="M1819" s="39">
        <f t="shared" si="16"/>
        <v>0</v>
      </c>
      <c r="N1819" s="8"/>
      <c r="P1819" s="74"/>
    </row>
    <row r="1820" spans="1:16" ht="101.25">
      <c r="A1820" s="10">
        <v>20611501150</v>
      </c>
      <c r="B1820" s="8" t="s">
        <v>4140</v>
      </c>
      <c r="C1820" s="8"/>
      <c r="D1820" s="8"/>
      <c r="E1820" s="8"/>
      <c r="F1820" s="8" t="s">
        <v>4141</v>
      </c>
      <c r="G1820" s="8" t="s">
        <v>4142</v>
      </c>
      <c r="H1820" s="8" t="s">
        <v>4143</v>
      </c>
      <c r="I1820" s="11" t="s">
        <v>4144</v>
      </c>
      <c r="J1820" s="40">
        <v>185017000</v>
      </c>
      <c r="K1820" s="240">
        <v>185017000</v>
      </c>
      <c r="L1820" s="40">
        <v>185017000</v>
      </c>
      <c r="M1820" s="39">
        <f t="shared" si="16"/>
        <v>0</v>
      </c>
      <c r="N1820" s="8"/>
      <c r="P1820" s="74"/>
    </row>
    <row r="1821" spans="1:16" ht="67.5">
      <c r="A1821" s="6">
        <v>2061150118</v>
      </c>
      <c r="B1821" s="8" t="s">
        <v>4145</v>
      </c>
      <c r="C1821" s="9">
        <v>3</v>
      </c>
      <c r="D1821" s="8" t="s">
        <v>4146</v>
      </c>
      <c r="E1821" s="7" t="s">
        <v>17</v>
      </c>
      <c r="F1821" s="8"/>
      <c r="G1821" s="8"/>
      <c r="H1821" s="8"/>
      <c r="I1821" s="8"/>
      <c r="J1821" s="39">
        <v>18297908600</v>
      </c>
      <c r="K1821" s="244">
        <f>SUM(K1822:K1828)</f>
        <v>18297908600</v>
      </c>
      <c r="L1821" s="39"/>
      <c r="M1821" s="39">
        <f t="shared" si="16"/>
        <v>0</v>
      </c>
      <c r="N1821" s="7" t="s">
        <v>447</v>
      </c>
      <c r="P1821" s="74"/>
    </row>
    <row r="1822" spans="1:16" ht="33.75">
      <c r="A1822" s="10">
        <v>20611501180</v>
      </c>
      <c r="B1822" s="8" t="s">
        <v>4147</v>
      </c>
      <c r="C1822" s="8"/>
      <c r="D1822" s="8"/>
      <c r="E1822" s="8"/>
      <c r="F1822" s="8" t="s">
        <v>4148</v>
      </c>
      <c r="G1822" s="8" t="s">
        <v>4149</v>
      </c>
      <c r="H1822" s="8" t="s">
        <v>4150</v>
      </c>
      <c r="I1822" s="11" t="s">
        <v>387</v>
      </c>
      <c r="J1822" s="40">
        <v>23586000</v>
      </c>
      <c r="K1822" s="240">
        <v>23586000</v>
      </c>
      <c r="L1822" s="40">
        <v>23586000</v>
      </c>
      <c r="M1822" s="39">
        <f t="shared" si="16"/>
        <v>0</v>
      </c>
      <c r="N1822" s="8"/>
      <c r="P1822" s="74"/>
    </row>
    <row r="1823" spans="1:16" ht="286.5" customHeight="1">
      <c r="A1823" s="10">
        <v>20611501180</v>
      </c>
      <c r="B1823" s="8" t="s">
        <v>4151</v>
      </c>
      <c r="C1823" s="8"/>
      <c r="D1823" s="8"/>
      <c r="E1823" s="8"/>
      <c r="F1823" s="8" t="s">
        <v>4152</v>
      </c>
      <c r="G1823" s="8" t="s">
        <v>4153</v>
      </c>
      <c r="H1823" s="8" t="s">
        <v>4154</v>
      </c>
      <c r="I1823" s="11" t="s">
        <v>4155</v>
      </c>
      <c r="J1823" s="40">
        <v>4077860000</v>
      </c>
      <c r="K1823" s="240">
        <v>4077860000</v>
      </c>
      <c r="L1823" s="40">
        <v>4077860000</v>
      </c>
      <c r="M1823" s="39">
        <f t="shared" si="16"/>
        <v>0</v>
      </c>
      <c r="N1823" s="8"/>
      <c r="P1823" s="74"/>
    </row>
    <row r="1824" spans="1:16" ht="225">
      <c r="A1824" s="8"/>
      <c r="B1824" s="8"/>
      <c r="C1824" s="8"/>
      <c r="D1824" s="8"/>
      <c r="E1824" s="8"/>
      <c r="F1824" s="8" t="s">
        <v>4156</v>
      </c>
      <c r="G1824" s="8"/>
      <c r="H1824" s="8"/>
      <c r="I1824" s="8"/>
      <c r="J1824" s="41"/>
      <c r="K1824" s="258"/>
      <c r="L1824" s="41"/>
      <c r="M1824" s="39">
        <f t="shared" si="16"/>
        <v>0</v>
      </c>
      <c r="N1824" s="8"/>
      <c r="P1824" s="74"/>
    </row>
    <row r="1825" spans="1:16" ht="33.75">
      <c r="A1825" s="10">
        <v>20611501180</v>
      </c>
      <c r="B1825" s="11" t="s">
        <v>4157</v>
      </c>
      <c r="C1825" s="8"/>
      <c r="D1825" s="8"/>
      <c r="E1825" s="8"/>
      <c r="F1825" s="8" t="s">
        <v>4158</v>
      </c>
      <c r="G1825" s="11" t="s">
        <v>1008</v>
      </c>
      <c r="H1825" s="8" t="s">
        <v>4159</v>
      </c>
      <c r="I1825" s="11" t="s">
        <v>387</v>
      </c>
      <c r="J1825" s="40">
        <v>141509000</v>
      </c>
      <c r="K1825" s="240">
        <v>141509000</v>
      </c>
      <c r="L1825" s="40">
        <v>141509000</v>
      </c>
      <c r="M1825" s="39">
        <f t="shared" si="16"/>
        <v>0</v>
      </c>
      <c r="N1825" s="8"/>
      <c r="P1825" s="74"/>
    </row>
    <row r="1826" spans="1:16" ht="33.75">
      <c r="A1826" s="10">
        <v>20611501181</v>
      </c>
      <c r="B1826" s="8" t="s">
        <v>4160</v>
      </c>
      <c r="C1826" s="8"/>
      <c r="D1826" s="8"/>
      <c r="E1826" s="8"/>
      <c r="F1826" s="8" t="s">
        <v>4161</v>
      </c>
      <c r="G1826" s="11" t="s">
        <v>133</v>
      </c>
      <c r="H1826" s="8" t="s">
        <v>4162</v>
      </c>
      <c r="I1826" s="11" t="s">
        <v>174</v>
      </c>
      <c r="J1826" s="40">
        <v>200000000</v>
      </c>
      <c r="K1826" s="240">
        <v>200000000</v>
      </c>
      <c r="L1826" s="40">
        <v>200000000</v>
      </c>
      <c r="M1826" s="39">
        <f t="shared" si="16"/>
        <v>0</v>
      </c>
      <c r="N1826" s="8"/>
      <c r="P1826" s="74"/>
    </row>
    <row r="1827" spans="1:16" ht="90">
      <c r="A1827" s="10">
        <v>20611501181</v>
      </c>
      <c r="B1827" s="8" t="s">
        <v>4163</v>
      </c>
      <c r="C1827" s="8"/>
      <c r="D1827" s="8"/>
      <c r="E1827" s="8"/>
      <c r="F1827" s="8" t="s">
        <v>4164</v>
      </c>
      <c r="G1827" s="11" t="s">
        <v>1559</v>
      </c>
      <c r="H1827" s="8" t="s">
        <v>4165</v>
      </c>
      <c r="I1827" s="11" t="s">
        <v>174</v>
      </c>
      <c r="J1827" s="40">
        <v>431953600</v>
      </c>
      <c r="K1827" s="240">
        <v>431953600</v>
      </c>
      <c r="L1827" s="40">
        <v>431953600</v>
      </c>
      <c r="M1827" s="39">
        <f t="shared" si="16"/>
        <v>0</v>
      </c>
      <c r="N1827" s="8"/>
      <c r="P1827" s="74"/>
    </row>
    <row r="1828" spans="1:16" ht="371.25">
      <c r="A1828" s="10">
        <v>20611501182</v>
      </c>
      <c r="B1828" s="11" t="s">
        <v>4166</v>
      </c>
      <c r="C1828" s="8"/>
      <c r="D1828" s="8"/>
      <c r="E1828" s="8"/>
      <c r="F1828" s="8" t="s">
        <v>4167</v>
      </c>
      <c r="G1828" s="8" t="s">
        <v>4168</v>
      </c>
      <c r="H1828" s="8" t="s">
        <v>4154</v>
      </c>
      <c r="I1828" s="11" t="s">
        <v>4144</v>
      </c>
      <c r="J1828" s="40">
        <v>13423000000</v>
      </c>
      <c r="K1828" s="240">
        <v>13423000000</v>
      </c>
      <c r="L1828" s="40">
        <v>13423000000</v>
      </c>
      <c r="M1828" s="39">
        <f t="shared" si="16"/>
        <v>0</v>
      </c>
      <c r="N1828" s="8"/>
      <c r="P1828" s="74"/>
    </row>
    <row r="1829" spans="1:16" ht="45">
      <c r="A1829" s="6">
        <v>2061150119</v>
      </c>
      <c r="B1829" s="8" t="s">
        <v>4169</v>
      </c>
      <c r="C1829" s="9">
        <v>3</v>
      </c>
      <c r="D1829" s="8" t="s">
        <v>4170</v>
      </c>
      <c r="E1829" s="7" t="s">
        <v>152</v>
      </c>
      <c r="F1829" s="8"/>
      <c r="G1829" s="8"/>
      <c r="H1829" s="8"/>
      <c r="I1829" s="8"/>
      <c r="J1829" s="39">
        <v>1048531000</v>
      </c>
      <c r="K1829" s="244">
        <f>SUM(K1830:K1831)</f>
        <v>1048531000</v>
      </c>
      <c r="L1829" s="39"/>
      <c r="M1829" s="39">
        <f t="shared" si="16"/>
        <v>0</v>
      </c>
      <c r="N1829" s="7" t="s">
        <v>447</v>
      </c>
      <c r="P1829" s="74"/>
    </row>
    <row r="1830" spans="1:16" ht="56.25">
      <c r="A1830" s="10">
        <v>20611501190</v>
      </c>
      <c r="B1830" s="8" t="s">
        <v>4171</v>
      </c>
      <c r="C1830" s="8"/>
      <c r="D1830" s="8"/>
      <c r="E1830" s="8"/>
      <c r="F1830" s="8" t="s">
        <v>4172</v>
      </c>
      <c r="G1830" s="8" t="s">
        <v>4173</v>
      </c>
      <c r="H1830" s="8" t="s">
        <v>4174</v>
      </c>
      <c r="I1830" s="11" t="s">
        <v>202</v>
      </c>
      <c r="J1830" s="40">
        <v>1015924000</v>
      </c>
      <c r="K1830" s="240">
        <v>1015924000</v>
      </c>
      <c r="L1830" s="40">
        <v>1015924000</v>
      </c>
      <c r="M1830" s="39">
        <f t="shared" si="16"/>
        <v>0</v>
      </c>
      <c r="N1830" s="8"/>
      <c r="P1830" s="74"/>
    </row>
    <row r="1831" spans="1:16" ht="101.25">
      <c r="A1831" s="10">
        <v>20611501190</v>
      </c>
      <c r="B1831" s="8" t="s">
        <v>4175</v>
      </c>
      <c r="C1831" s="8"/>
      <c r="D1831" s="8"/>
      <c r="E1831" s="8"/>
      <c r="F1831" s="8" t="s">
        <v>4176</v>
      </c>
      <c r="G1831" s="8" t="s">
        <v>4177</v>
      </c>
      <c r="H1831" s="8" t="s">
        <v>4178</v>
      </c>
      <c r="I1831" s="11" t="s">
        <v>387</v>
      </c>
      <c r="J1831" s="40">
        <v>32607000</v>
      </c>
      <c r="K1831" s="240">
        <v>32607000</v>
      </c>
      <c r="L1831" s="40">
        <v>32607000</v>
      </c>
      <c r="M1831" s="39">
        <f t="shared" si="16"/>
        <v>0</v>
      </c>
      <c r="N1831" s="8"/>
      <c r="P1831" s="74"/>
    </row>
    <row r="1832" spans="1:16" s="57" customFormat="1">
      <c r="A1832" s="53">
        <v>207</v>
      </c>
      <c r="B1832" s="54" t="s">
        <v>4179</v>
      </c>
      <c r="C1832" s="55"/>
      <c r="D1832" s="55"/>
      <c r="E1832" s="55"/>
      <c r="F1832" s="55"/>
      <c r="G1832" s="55"/>
      <c r="H1832" s="55"/>
      <c r="I1832" s="55"/>
      <c r="J1832" s="56">
        <v>2724706252</v>
      </c>
      <c r="K1832" s="243">
        <f>+K1833+K1836+K1839+K1842</f>
        <v>2746653252</v>
      </c>
      <c r="L1832" s="56"/>
      <c r="M1832" s="56">
        <f t="shared" si="16"/>
        <v>21947000</v>
      </c>
      <c r="N1832" s="55"/>
      <c r="P1832" s="75"/>
    </row>
    <row r="1833" spans="1:16" ht="67.5">
      <c r="A1833" s="6">
        <v>2071150115</v>
      </c>
      <c r="B1833" s="8" t="s">
        <v>4180</v>
      </c>
      <c r="C1833" s="9">
        <v>3</v>
      </c>
      <c r="D1833" s="8" t="s">
        <v>4181</v>
      </c>
      <c r="E1833" s="7" t="s">
        <v>17</v>
      </c>
      <c r="F1833" s="8"/>
      <c r="G1833" s="8"/>
      <c r="H1833" s="8"/>
      <c r="I1833" s="8"/>
      <c r="J1833" s="39">
        <v>714976000</v>
      </c>
      <c r="K1833" s="244">
        <f>SUM(K1834:K1835)</f>
        <v>714976000</v>
      </c>
      <c r="L1833" s="39"/>
      <c r="M1833" s="39">
        <f t="shared" si="16"/>
        <v>0</v>
      </c>
      <c r="N1833" s="7" t="s">
        <v>447</v>
      </c>
      <c r="P1833" s="74"/>
    </row>
    <row r="1834" spans="1:16" ht="157.5">
      <c r="A1834" s="10">
        <v>20711501150</v>
      </c>
      <c r="B1834" s="8" t="s">
        <v>4182</v>
      </c>
      <c r="C1834" s="8"/>
      <c r="D1834" s="8"/>
      <c r="E1834" s="8"/>
      <c r="F1834" s="8" t="s">
        <v>4183</v>
      </c>
      <c r="G1834" s="8" t="s">
        <v>4184</v>
      </c>
      <c r="H1834" s="8" t="s">
        <v>4185</v>
      </c>
      <c r="I1834" s="11" t="s">
        <v>4186</v>
      </c>
      <c r="J1834" s="40">
        <v>120418000</v>
      </c>
      <c r="K1834" s="240">
        <v>120418000</v>
      </c>
      <c r="L1834" s="40">
        <v>120418000</v>
      </c>
      <c r="M1834" s="39">
        <f t="shared" si="16"/>
        <v>0</v>
      </c>
      <c r="N1834" s="8"/>
      <c r="P1834" s="74"/>
    </row>
    <row r="1835" spans="1:16" ht="112.5">
      <c r="A1835" s="10">
        <v>20711501150</v>
      </c>
      <c r="B1835" s="8" t="s">
        <v>4187</v>
      </c>
      <c r="C1835" s="8"/>
      <c r="D1835" s="8"/>
      <c r="E1835" s="8"/>
      <c r="F1835" s="8" t="s">
        <v>4188</v>
      </c>
      <c r="G1835" s="8" t="s">
        <v>4189</v>
      </c>
      <c r="H1835" s="8" t="s">
        <v>4190</v>
      </c>
      <c r="I1835" s="11" t="s">
        <v>4191</v>
      </c>
      <c r="J1835" s="40">
        <v>594558000</v>
      </c>
      <c r="K1835" s="240">
        <v>594558000</v>
      </c>
      <c r="L1835" s="40">
        <v>594558000</v>
      </c>
      <c r="M1835" s="39">
        <f t="shared" si="16"/>
        <v>0</v>
      </c>
      <c r="N1835" s="8"/>
      <c r="P1835" s="74"/>
    </row>
    <row r="1836" spans="1:16" ht="78.75">
      <c r="A1836" s="6">
        <v>2071150116</v>
      </c>
      <c r="B1836" s="8" t="s">
        <v>4192</v>
      </c>
      <c r="C1836" s="9">
        <v>3</v>
      </c>
      <c r="D1836" s="8" t="s">
        <v>4193</v>
      </c>
      <c r="E1836" s="7" t="s">
        <v>17</v>
      </c>
      <c r="F1836" s="8"/>
      <c r="G1836" s="8"/>
      <c r="H1836" s="8"/>
      <c r="I1836" s="8"/>
      <c r="J1836" s="39">
        <v>702507000</v>
      </c>
      <c r="K1836" s="244">
        <f>SUM(K1837:K1838)</f>
        <v>724474000</v>
      </c>
      <c r="L1836" s="39"/>
      <c r="M1836" s="39">
        <f t="shared" si="16"/>
        <v>21967000</v>
      </c>
      <c r="N1836" s="7" t="s">
        <v>447</v>
      </c>
      <c r="P1836" s="74"/>
    </row>
    <row r="1837" spans="1:16" ht="191.25">
      <c r="A1837" s="10">
        <v>20711501160</v>
      </c>
      <c r="B1837" s="8" t="s">
        <v>4194</v>
      </c>
      <c r="C1837" s="8"/>
      <c r="D1837" s="8"/>
      <c r="E1837" s="8"/>
      <c r="F1837" s="8" t="s">
        <v>4195</v>
      </c>
      <c r="G1837" s="8" t="s">
        <v>4196</v>
      </c>
      <c r="H1837" s="8" t="s">
        <v>4197</v>
      </c>
      <c r="I1837" s="11" t="s">
        <v>2296</v>
      </c>
      <c r="J1837" s="40">
        <v>254943000</v>
      </c>
      <c r="K1837" s="248">
        <v>276910000</v>
      </c>
      <c r="L1837" s="87">
        <v>276910000</v>
      </c>
      <c r="M1837" s="39">
        <f t="shared" si="16"/>
        <v>21967000</v>
      </c>
      <c r="N1837" s="8"/>
      <c r="P1837" s="74"/>
    </row>
    <row r="1838" spans="1:16" ht="56.25">
      <c r="A1838" s="10">
        <v>20711501160</v>
      </c>
      <c r="B1838" s="8" t="s">
        <v>4198</v>
      </c>
      <c r="C1838" s="8"/>
      <c r="D1838" s="8"/>
      <c r="E1838" s="8"/>
      <c r="F1838" s="8" t="s">
        <v>4199</v>
      </c>
      <c r="G1838" s="11" t="s">
        <v>4200</v>
      </c>
      <c r="H1838" s="8" t="s">
        <v>4201</v>
      </c>
      <c r="I1838" s="11" t="s">
        <v>4200</v>
      </c>
      <c r="J1838" s="40">
        <v>447564000</v>
      </c>
      <c r="K1838" s="240">
        <v>447564000</v>
      </c>
      <c r="L1838" s="40">
        <v>447564000</v>
      </c>
      <c r="M1838" s="39">
        <f t="shared" si="16"/>
        <v>0</v>
      </c>
      <c r="N1838" s="8"/>
      <c r="P1838" s="74"/>
    </row>
    <row r="1839" spans="1:16" ht="67.5">
      <c r="A1839" s="6">
        <v>2071150117</v>
      </c>
      <c r="B1839" s="8" t="s">
        <v>4202</v>
      </c>
      <c r="C1839" s="9">
        <v>3</v>
      </c>
      <c r="D1839" s="8" t="s">
        <v>4203</v>
      </c>
      <c r="E1839" s="7" t="s">
        <v>17</v>
      </c>
      <c r="F1839" s="8"/>
      <c r="G1839" s="8"/>
      <c r="H1839" s="8"/>
      <c r="I1839" s="8"/>
      <c r="J1839" s="39">
        <v>298192002</v>
      </c>
      <c r="K1839" s="244">
        <f>SUM(K1840:K1841)</f>
        <v>298172002</v>
      </c>
      <c r="L1839" s="39"/>
      <c r="M1839" s="39">
        <f t="shared" si="16"/>
        <v>-20000</v>
      </c>
      <c r="N1839" s="7" t="s">
        <v>447</v>
      </c>
      <c r="P1839" s="74"/>
    </row>
    <row r="1840" spans="1:16" ht="67.5">
      <c r="A1840" s="10">
        <v>20711501170</v>
      </c>
      <c r="B1840" s="8" t="s">
        <v>4204</v>
      </c>
      <c r="C1840" s="8"/>
      <c r="D1840" s="8"/>
      <c r="E1840" s="8"/>
      <c r="F1840" s="8" t="s">
        <v>4205</v>
      </c>
      <c r="G1840" s="8" t="s">
        <v>4206</v>
      </c>
      <c r="H1840" s="8" t="s">
        <v>4207</v>
      </c>
      <c r="I1840" s="11" t="s">
        <v>4208</v>
      </c>
      <c r="J1840" s="40">
        <v>39504002</v>
      </c>
      <c r="K1840" s="240">
        <v>39504002</v>
      </c>
      <c r="L1840" s="40">
        <v>39504002</v>
      </c>
      <c r="M1840" s="39">
        <f t="shared" si="16"/>
        <v>0</v>
      </c>
      <c r="N1840" s="8"/>
      <c r="P1840" s="74"/>
    </row>
    <row r="1841" spans="1:16" ht="78.75">
      <c r="A1841" s="10">
        <v>20711501170</v>
      </c>
      <c r="B1841" s="8" t="s">
        <v>4209</v>
      </c>
      <c r="C1841" s="8"/>
      <c r="D1841" s="8"/>
      <c r="E1841" s="8"/>
      <c r="F1841" s="8" t="s">
        <v>4210</v>
      </c>
      <c r="G1841" s="11" t="s">
        <v>4211</v>
      </c>
      <c r="H1841" s="8" t="s">
        <v>4212</v>
      </c>
      <c r="I1841" s="11" t="s">
        <v>387</v>
      </c>
      <c r="J1841" s="40">
        <v>258688000</v>
      </c>
      <c r="K1841" s="248">
        <v>258668000</v>
      </c>
      <c r="L1841" s="87">
        <v>258668000</v>
      </c>
      <c r="M1841" s="39">
        <f t="shared" si="16"/>
        <v>-20000</v>
      </c>
      <c r="N1841" s="8"/>
      <c r="P1841" s="74"/>
    </row>
    <row r="1842" spans="1:16" ht="22.5">
      <c r="A1842" s="6">
        <v>2071150118</v>
      </c>
      <c r="B1842" s="7" t="s">
        <v>4213</v>
      </c>
      <c r="C1842" s="9">
        <v>3</v>
      </c>
      <c r="D1842" s="8" t="s">
        <v>4214</v>
      </c>
      <c r="E1842" s="7" t="s">
        <v>17</v>
      </c>
      <c r="F1842" s="8"/>
      <c r="G1842" s="8"/>
      <c r="H1842" s="8"/>
      <c r="I1842" s="8"/>
      <c r="J1842" s="39">
        <v>1009031250</v>
      </c>
      <c r="K1842" s="244">
        <f>SUM(K1843:K1845)</f>
        <v>1009031250</v>
      </c>
      <c r="L1842" s="39"/>
      <c r="M1842" s="39">
        <f t="shared" si="16"/>
        <v>0</v>
      </c>
      <c r="N1842" s="7" t="s">
        <v>447</v>
      </c>
      <c r="P1842" s="74"/>
    </row>
    <row r="1843" spans="1:16" ht="56.25">
      <c r="A1843" s="10">
        <v>20711501180</v>
      </c>
      <c r="B1843" s="8" t="s">
        <v>4215</v>
      </c>
      <c r="C1843" s="8"/>
      <c r="D1843" s="8"/>
      <c r="E1843" s="8"/>
      <c r="F1843" s="8" t="s">
        <v>4216</v>
      </c>
      <c r="G1843" s="11" t="s">
        <v>283</v>
      </c>
      <c r="H1843" s="8" t="s">
        <v>4217</v>
      </c>
      <c r="I1843" s="11" t="s">
        <v>3361</v>
      </c>
      <c r="J1843" s="40">
        <v>230415625</v>
      </c>
      <c r="K1843" s="240">
        <v>230415625</v>
      </c>
      <c r="L1843" s="40">
        <v>230415625</v>
      </c>
      <c r="M1843" s="39">
        <f t="shared" si="16"/>
        <v>0</v>
      </c>
      <c r="N1843" s="8"/>
      <c r="P1843" s="74"/>
    </row>
    <row r="1844" spans="1:16" ht="90">
      <c r="A1844" s="10">
        <v>20711501180</v>
      </c>
      <c r="B1844" s="8" t="s">
        <v>4218</v>
      </c>
      <c r="C1844" s="8"/>
      <c r="D1844" s="8"/>
      <c r="E1844" s="8"/>
      <c r="F1844" s="8" t="s">
        <v>4219</v>
      </c>
      <c r="G1844" s="11" t="s">
        <v>70</v>
      </c>
      <c r="H1844" s="8" t="s">
        <v>4220</v>
      </c>
      <c r="I1844" s="11" t="s">
        <v>3361</v>
      </c>
      <c r="J1844" s="40">
        <v>654235625</v>
      </c>
      <c r="K1844" s="240">
        <v>654235625</v>
      </c>
      <c r="L1844" s="40">
        <v>654235625</v>
      </c>
      <c r="M1844" s="39">
        <f t="shared" si="16"/>
        <v>0</v>
      </c>
      <c r="N1844" s="8"/>
      <c r="P1844" s="74"/>
    </row>
    <row r="1845" spans="1:16" ht="78.75">
      <c r="A1845" s="10">
        <v>20711501180</v>
      </c>
      <c r="B1845" s="8" t="s">
        <v>4221</v>
      </c>
      <c r="C1845" s="8"/>
      <c r="D1845" s="8"/>
      <c r="E1845" s="8"/>
      <c r="F1845" s="8" t="s">
        <v>4222</v>
      </c>
      <c r="G1845" s="8" t="s">
        <v>4223</v>
      </c>
      <c r="H1845" s="8" t="s">
        <v>4224</v>
      </c>
      <c r="I1845" s="11" t="s">
        <v>4225</v>
      </c>
      <c r="J1845" s="40">
        <v>124380000</v>
      </c>
      <c r="K1845" s="240">
        <v>124380000</v>
      </c>
      <c r="L1845" s="40">
        <v>124380000</v>
      </c>
      <c r="M1845" s="39">
        <f t="shared" si="16"/>
        <v>0</v>
      </c>
      <c r="N1845" s="8"/>
      <c r="P1845" s="74"/>
    </row>
    <row r="1846" spans="1:16" ht="29.25" customHeight="1">
      <c r="A1846" s="483" t="s">
        <v>4226</v>
      </c>
      <c r="B1846" s="484"/>
      <c r="C1846" s="484"/>
      <c r="D1846" s="484"/>
      <c r="E1846" s="484"/>
      <c r="F1846" s="484"/>
      <c r="G1846" s="484"/>
      <c r="H1846" s="484"/>
      <c r="I1846" s="485"/>
      <c r="J1846" s="40">
        <v>389128024249</v>
      </c>
      <c r="K1846" s="240">
        <v>389128024249</v>
      </c>
      <c r="L1846" s="40">
        <f>SUM(L9:L1845)</f>
        <v>388977962499</v>
      </c>
      <c r="M1846" s="39">
        <f t="shared" si="16"/>
        <v>0</v>
      </c>
      <c r="N1846" s="36"/>
      <c r="P1846" s="74"/>
    </row>
    <row r="1847" spans="1:16">
      <c r="A1847" s="21"/>
    </row>
    <row r="1848" spans="1:16">
      <c r="A1848" s="22"/>
    </row>
    <row r="1849" spans="1:16">
      <c r="A1849" s="3"/>
    </row>
  </sheetData>
  <autoFilter ref="A4:N1846">
    <filterColumn colId="3" showButton="0"/>
    <filterColumn colId="4" showButton="0"/>
    <filterColumn colId="5" showButton="0"/>
    <filterColumn colId="6" showButton="0"/>
    <filterColumn colId="7" showButton="0"/>
    <filterColumn colId="11"/>
    <filterColumn colId="13"/>
  </autoFilter>
  <mergeCells count="23">
    <mergeCell ref="A1:N1"/>
    <mergeCell ref="A2:N2"/>
    <mergeCell ref="A4:A6"/>
    <mergeCell ref="B4:B6"/>
    <mergeCell ref="C4:C6"/>
    <mergeCell ref="D4:I4"/>
    <mergeCell ref="J4:J6"/>
    <mergeCell ref="K4:K6"/>
    <mergeCell ref="L4:L6"/>
    <mergeCell ref="N4:N6"/>
    <mergeCell ref="D5:E5"/>
    <mergeCell ref="F5:G5"/>
    <mergeCell ref="H5:I5"/>
    <mergeCell ref="N1494:N1514"/>
    <mergeCell ref="B1495:B1514"/>
    <mergeCell ref="G1501:G1514"/>
    <mergeCell ref="F1511:F1514"/>
    <mergeCell ref="A1846:I1846"/>
    <mergeCell ref="A1494:A1514"/>
    <mergeCell ref="C1494:C1514"/>
    <mergeCell ref="D1494:D1514"/>
    <mergeCell ref="E1494:E1514"/>
    <mergeCell ref="I1494:I1514"/>
  </mergeCells>
  <pageMargins left="0.59" right="0.47244094488188981" top="0.74803149606299213" bottom="0.74803149606299213" header="0.31496062992125984" footer="0.31496062992125984"/>
  <pageSetup paperSize="9" scale="65" orientation="landscape" horizontalDpi="4294967293" r:id="rId1"/>
</worksheet>
</file>

<file path=xl/worksheets/sheet5.xml><?xml version="1.0" encoding="utf-8"?>
<worksheet xmlns="http://schemas.openxmlformats.org/spreadsheetml/2006/main" xmlns:r="http://schemas.openxmlformats.org/officeDocument/2006/relationships">
  <dimension ref="A1:P1827"/>
  <sheetViews>
    <sheetView zoomScale="90" zoomScaleNormal="90" workbookViewId="0">
      <pane xSplit="25605" topLeftCell="V1"/>
      <selection activeCell="K1032" sqref="K1032"/>
      <selection pane="topRight" activeCell="V22" sqref="V22"/>
    </sheetView>
  </sheetViews>
  <sheetFormatPr defaultRowHeight="12.75"/>
  <cols>
    <col min="1" max="1" width="17.33203125" customWidth="1"/>
    <col min="2" max="2" width="38.5" customWidth="1"/>
    <col min="3" max="3" width="9.33203125" customWidth="1"/>
    <col min="4" max="4" width="28" customWidth="1"/>
    <col min="5" max="5" width="9.33203125" customWidth="1"/>
    <col min="6" max="6" width="28" hidden="1" customWidth="1"/>
    <col min="7" max="7" width="15.1640625" hidden="1" customWidth="1"/>
    <col min="8" max="8" width="23.33203125" hidden="1" customWidth="1"/>
    <col min="9" max="9" width="12.6640625" customWidth="1"/>
    <col min="10" max="10" width="20.83203125" style="37" customWidth="1"/>
    <col min="11" max="11" width="21" style="37" customWidth="1"/>
    <col min="12" max="12" width="25.1640625" style="37" customWidth="1"/>
    <col min="13" max="13" width="23.33203125" customWidth="1"/>
    <col min="14" max="14" width="2.1640625" customWidth="1"/>
    <col min="15" max="15" width="25.6640625" style="71" customWidth="1"/>
    <col min="16" max="16" width="24" customWidth="1"/>
  </cols>
  <sheetData>
    <row r="1" spans="1:16" ht="15">
      <c r="A1" s="490" t="s">
        <v>0</v>
      </c>
      <c r="B1" s="490"/>
      <c r="C1" s="490"/>
      <c r="D1" s="490"/>
      <c r="E1" s="490"/>
      <c r="F1" s="490"/>
      <c r="G1" s="490"/>
      <c r="H1" s="490"/>
      <c r="I1" s="490"/>
      <c r="J1" s="490"/>
      <c r="K1" s="490"/>
      <c r="L1" s="490"/>
      <c r="M1" s="490"/>
    </row>
    <row r="2" spans="1:16" ht="15">
      <c r="A2" s="491" t="s">
        <v>1</v>
      </c>
      <c r="B2" s="491"/>
      <c r="C2" s="491"/>
      <c r="D2" s="491"/>
      <c r="E2" s="491"/>
      <c r="F2" s="491"/>
      <c r="G2" s="491"/>
      <c r="H2" s="491"/>
      <c r="I2" s="491"/>
      <c r="J2" s="491"/>
      <c r="K2" s="491"/>
      <c r="L2" s="491"/>
      <c r="M2" s="491"/>
    </row>
    <row r="3" spans="1:16">
      <c r="A3" s="3"/>
    </row>
    <row r="4" spans="1:16" s="48" customFormat="1">
      <c r="A4" s="492" t="s">
        <v>3</v>
      </c>
      <c r="B4" s="495" t="s">
        <v>4</v>
      </c>
      <c r="C4" s="492" t="s">
        <v>5</v>
      </c>
      <c r="D4" s="498" t="s">
        <v>6</v>
      </c>
      <c r="E4" s="499"/>
      <c r="F4" s="499"/>
      <c r="G4" s="499"/>
      <c r="H4" s="499"/>
      <c r="I4" s="500"/>
      <c r="J4" s="492" t="s">
        <v>7</v>
      </c>
      <c r="K4" s="492" t="s">
        <v>7</v>
      </c>
      <c r="L4" s="62"/>
      <c r="M4" s="495" t="s">
        <v>8</v>
      </c>
      <c r="O4" s="72"/>
    </row>
    <row r="5" spans="1:16" s="48" customFormat="1">
      <c r="A5" s="493"/>
      <c r="B5" s="496"/>
      <c r="C5" s="493"/>
      <c r="D5" s="498" t="s">
        <v>9</v>
      </c>
      <c r="E5" s="500"/>
      <c r="F5" s="498" t="s">
        <v>10</v>
      </c>
      <c r="G5" s="500"/>
      <c r="H5" s="498" t="s">
        <v>11</v>
      </c>
      <c r="I5" s="500"/>
      <c r="J5" s="493"/>
      <c r="K5" s="493"/>
      <c r="L5" s="63"/>
      <c r="M5" s="496"/>
      <c r="O5" s="73"/>
    </row>
    <row r="6" spans="1:16" s="48" customFormat="1">
      <c r="A6" s="494"/>
      <c r="B6" s="497"/>
      <c r="C6" s="494"/>
      <c r="D6" s="49" t="s">
        <v>12</v>
      </c>
      <c r="E6" s="49" t="s">
        <v>13</v>
      </c>
      <c r="F6" s="49" t="s">
        <v>12</v>
      </c>
      <c r="G6" s="49" t="s">
        <v>13</v>
      </c>
      <c r="H6" s="49" t="s">
        <v>12</v>
      </c>
      <c r="I6" s="49" t="s">
        <v>13</v>
      </c>
      <c r="J6" s="494"/>
      <c r="K6" s="494"/>
      <c r="L6" s="64"/>
      <c r="M6" s="497"/>
      <c r="O6" s="73"/>
    </row>
    <row r="7" spans="1:16">
      <c r="A7" s="5">
        <v>1</v>
      </c>
      <c r="B7" s="5">
        <v>2</v>
      </c>
      <c r="C7" s="5">
        <v>3</v>
      </c>
      <c r="D7" s="5">
        <v>4</v>
      </c>
      <c r="E7" s="5">
        <v>5</v>
      </c>
      <c r="F7" s="5">
        <v>6</v>
      </c>
      <c r="G7" s="5">
        <v>7</v>
      </c>
      <c r="H7" s="5">
        <v>8</v>
      </c>
      <c r="I7" s="5">
        <v>9</v>
      </c>
      <c r="J7" s="38">
        <v>10</v>
      </c>
      <c r="K7" s="38">
        <v>10</v>
      </c>
      <c r="L7" s="38"/>
      <c r="M7" s="5">
        <v>11</v>
      </c>
      <c r="O7" s="74"/>
    </row>
    <row r="8" spans="1:16" s="57" customFormat="1">
      <c r="A8" s="53">
        <v>101</v>
      </c>
      <c r="B8" s="54" t="s">
        <v>14</v>
      </c>
      <c r="C8" s="55"/>
      <c r="D8" s="55"/>
      <c r="E8" s="55"/>
      <c r="F8" s="55"/>
      <c r="G8" s="55"/>
      <c r="H8" s="55"/>
      <c r="I8" s="55"/>
      <c r="J8" s="56">
        <v>42944723955</v>
      </c>
      <c r="K8" s="56">
        <f>+K9+K25+K33+K35+K37+K43+K66+K83+K94+K100+K107+K109+K112+K1525+K114</f>
        <v>42989872955</v>
      </c>
      <c r="L8" s="56"/>
      <c r="M8" s="55"/>
      <c r="O8" s="75"/>
    </row>
    <row r="9" spans="1:16" ht="22.5">
      <c r="A9" s="6">
        <v>1011010101</v>
      </c>
      <c r="B9" s="8" t="s">
        <v>15</v>
      </c>
      <c r="C9" s="9">
        <v>4</v>
      </c>
      <c r="D9" s="8" t="s">
        <v>16</v>
      </c>
      <c r="E9" s="7" t="s">
        <v>17</v>
      </c>
      <c r="F9" s="8"/>
      <c r="G9" s="8"/>
      <c r="H9" s="8"/>
      <c r="I9" s="8"/>
      <c r="J9" s="39">
        <v>2376407000</v>
      </c>
      <c r="K9" s="39">
        <f>SUM(K10:K24)</f>
        <v>2376407000</v>
      </c>
      <c r="L9" s="39">
        <f t="shared" ref="L9:L151" si="0">+K9-J9</f>
        <v>0</v>
      </c>
      <c r="M9" s="7" t="s">
        <v>18</v>
      </c>
      <c r="O9" s="76">
        <f>+K9+K25+K33+K35+K37+K43+K66+K83+K94+K100+K107+K109+K112+K1525+K1738+K114</f>
        <v>42999872955</v>
      </c>
      <c r="P9" s="70">
        <f>+K8-O9</f>
        <v>-10000000</v>
      </c>
    </row>
    <row r="10" spans="1:16" ht="22.5">
      <c r="A10" s="10">
        <v>10110101010</v>
      </c>
      <c r="B10" s="11" t="s">
        <v>19</v>
      </c>
      <c r="C10" s="8"/>
      <c r="D10" s="8"/>
      <c r="E10" s="8"/>
      <c r="F10" s="8" t="s">
        <v>20</v>
      </c>
      <c r="G10" s="11" t="s">
        <v>21</v>
      </c>
      <c r="H10" s="8" t="s">
        <v>22</v>
      </c>
      <c r="I10" s="11" t="s">
        <v>23</v>
      </c>
      <c r="J10" s="40">
        <v>7545000</v>
      </c>
      <c r="K10" s="40">
        <v>7545000</v>
      </c>
      <c r="L10" s="39">
        <f t="shared" si="0"/>
        <v>0</v>
      </c>
      <c r="M10" s="8"/>
      <c r="O10" s="74"/>
    </row>
    <row r="11" spans="1:16" ht="33.75">
      <c r="A11" s="10">
        <v>10110101010</v>
      </c>
      <c r="B11" s="8" t="s">
        <v>24</v>
      </c>
      <c r="C11" s="8"/>
      <c r="D11" s="8"/>
      <c r="E11" s="8"/>
      <c r="F11" s="8" t="s">
        <v>25</v>
      </c>
      <c r="G11" s="11" t="s">
        <v>21</v>
      </c>
      <c r="H11" s="8" t="s">
        <v>26</v>
      </c>
      <c r="I11" s="11" t="s">
        <v>23</v>
      </c>
      <c r="J11" s="40">
        <v>161400000</v>
      </c>
      <c r="K11" s="40">
        <v>161400000</v>
      </c>
      <c r="L11" s="39">
        <f t="shared" si="0"/>
        <v>0</v>
      </c>
      <c r="M11" s="8"/>
      <c r="O11" s="74"/>
    </row>
    <row r="12" spans="1:16" ht="33.75">
      <c r="A12" s="10">
        <v>10110101010</v>
      </c>
      <c r="B12" s="8" t="s">
        <v>27</v>
      </c>
      <c r="C12" s="8"/>
      <c r="D12" s="8"/>
      <c r="E12" s="8"/>
      <c r="F12" s="8" t="s">
        <v>28</v>
      </c>
      <c r="G12" s="11" t="s">
        <v>21</v>
      </c>
      <c r="H12" s="8" t="s">
        <v>29</v>
      </c>
      <c r="I12" s="11" t="s">
        <v>23</v>
      </c>
      <c r="J12" s="40">
        <v>6550000</v>
      </c>
      <c r="K12" s="40">
        <v>6550000</v>
      </c>
      <c r="L12" s="39">
        <f t="shared" si="0"/>
        <v>0</v>
      </c>
      <c r="M12" s="8"/>
      <c r="O12" s="74"/>
    </row>
    <row r="13" spans="1:16" ht="33.75">
      <c r="A13" s="10">
        <v>10110101010</v>
      </c>
      <c r="B13" s="8" t="s">
        <v>30</v>
      </c>
      <c r="C13" s="8"/>
      <c r="D13" s="8"/>
      <c r="E13" s="8"/>
      <c r="F13" s="8" t="s">
        <v>31</v>
      </c>
      <c r="G13" s="11" t="s">
        <v>21</v>
      </c>
      <c r="H13" s="8" t="s">
        <v>32</v>
      </c>
      <c r="I13" s="11" t="s">
        <v>23</v>
      </c>
      <c r="J13" s="40">
        <v>415050000</v>
      </c>
      <c r="K13" s="40">
        <v>415050000</v>
      </c>
      <c r="L13" s="39">
        <f t="shared" si="0"/>
        <v>0</v>
      </c>
      <c r="M13" s="8"/>
      <c r="O13" s="74"/>
    </row>
    <row r="14" spans="1:16" ht="22.5">
      <c r="A14" s="10">
        <v>10110101010</v>
      </c>
      <c r="B14" s="11" t="s">
        <v>33</v>
      </c>
      <c r="C14" s="8"/>
      <c r="D14" s="8"/>
      <c r="E14" s="8"/>
      <c r="F14" s="8" t="s">
        <v>34</v>
      </c>
      <c r="G14" s="11" t="s">
        <v>21</v>
      </c>
      <c r="H14" s="8" t="s">
        <v>35</v>
      </c>
      <c r="I14" s="11" t="s">
        <v>23</v>
      </c>
      <c r="J14" s="40">
        <v>34850000</v>
      </c>
      <c r="K14" s="40">
        <v>34850000</v>
      </c>
      <c r="L14" s="39">
        <f t="shared" si="0"/>
        <v>0</v>
      </c>
      <c r="M14" s="8"/>
      <c r="O14" s="74"/>
    </row>
    <row r="15" spans="1:16" ht="22.5">
      <c r="A15" s="10">
        <v>10110101010</v>
      </c>
      <c r="B15" s="8" t="s">
        <v>36</v>
      </c>
      <c r="C15" s="8"/>
      <c r="D15" s="8"/>
      <c r="E15" s="8"/>
      <c r="F15" s="8" t="s">
        <v>37</v>
      </c>
      <c r="G15" s="11" t="s">
        <v>21</v>
      </c>
      <c r="H15" s="8" t="s">
        <v>38</v>
      </c>
      <c r="I15" s="11" t="s">
        <v>23</v>
      </c>
      <c r="J15" s="40">
        <v>22900000</v>
      </c>
      <c r="K15" s="40">
        <v>22900000</v>
      </c>
      <c r="L15" s="39">
        <f t="shared" si="0"/>
        <v>0</v>
      </c>
      <c r="M15" s="8"/>
      <c r="O15" s="74"/>
    </row>
    <row r="16" spans="1:16" ht="22.5">
      <c r="A16" s="10">
        <v>10110101011</v>
      </c>
      <c r="B16" s="11" t="s">
        <v>39</v>
      </c>
      <c r="C16" s="8"/>
      <c r="D16" s="8"/>
      <c r="E16" s="8"/>
      <c r="F16" s="8" t="s">
        <v>40</v>
      </c>
      <c r="G16" s="11" t="s">
        <v>21</v>
      </c>
      <c r="H16" s="8" t="s">
        <v>41</v>
      </c>
      <c r="I16" s="11" t="s">
        <v>23</v>
      </c>
      <c r="J16" s="40">
        <v>76500000</v>
      </c>
      <c r="K16" s="40">
        <v>76500000</v>
      </c>
      <c r="L16" s="39">
        <f t="shared" si="0"/>
        <v>0</v>
      </c>
      <c r="M16" s="8"/>
      <c r="O16" s="74"/>
    </row>
    <row r="17" spans="1:15" ht="22.5">
      <c r="A17" s="10">
        <v>10110101011</v>
      </c>
      <c r="B17" s="8" t="s">
        <v>42</v>
      </c>
      <c r="C17" s="8"/>
      <c r="D17" s="8"/>
      <c r="E17" s="8"/>
      <c r="F17" s="8" t="s">
        <v>43</v>
      </c>
      <c r="G17" s="11" t="s">
        <v>21</v>
      </c>
      <c r="H17" s="8" t="s">
        <v>41</v>
      </c>
      <c r="I17" s="11" t="s">
        <v>23</v>
      </c>
      <c r="J17" s="40">
        <v>78730000</v>
      </c>
      <c r="K17" s="40">
        <v>78730000</v>
      </c>
      <c r="L17" s="39">
        <f t="shared" si="0"/>
        <v>0</v>
      </c>
      <c r="M17" s="8"/>
      <c r="O17" s="74"/>
    </row>
    <row r="18" spans="1:15" ht="45">
      <c r="A18" s="10">
        <v>10110101011</v>
      </c>
      <c r="B18" s="8" t="s">
        <v>44</v>
      </c>
      <c r="C18" s="8"/>
      <c r="D18" s="8"/>
      <c r="E18" s="8"/>
      <c r="F18" s="8" t="s">
        <v>45</v>
      </c>
      <c r="G18" s="11" t="s">
        <v>21</v>
      </c>
      <c r="H18" s="8" t="s">
        <v>46</v>
      </c>
      <c r="I18" s="11" t="s">
        <v>23</v>
      </c>
      <c r="J18" s="40">
        <v>28630000</v>
      </c>
      <c r="K18" s="40">
        <v>28630000</v>
      </c>
      <c r="L18" s="39">
        <f t="shared" si="0"/>
        <v>0</v>
      </c>
      <c r="M18" s="8"/>
      <c r="O18" s="74"/>
    </row>
    <row r="19" spans="1:15" ht="33.75">
      <c r="A19" s="10">
        <v>10110101011</v>
      </c>
      <c r="B19" s="8" t="s">
        <v>47</v>
      </c>
      <c r="C19" s="8"/>
      <c r="D19" s="8"/>
      <c r="E19" s="8"/>
      <c r="F19" s="8" t="s">
        <v>48</v>
      </c>
      <c r="G19" s="11" t="s">
        <v>49</v>
      </c>
      <c r="H19" s="8" t="s">
        <v>50</v>
      </c>
      <c r="I19" s="11" t="s">
        <v>23</v>
      </c>
      <c r="J19" s="40">
        <v>24930000</v>
      </c>
      <c r="K19" s="40">
        <v>24930000</v>
      </c>
      <c r="L19" s="39">
        <f t="shared" si="0"/>
        <v>0</v>
      </c>
      <c r="M19" s="8"/>
      <c r="O19" s="74"/>
    </row>
    <row r="20" spans="1:15" ht="33.75">
      <c r="A20" s="10">
        <v>10110101011</v>
      </c>
      <c r="B20" s="8" t="s">
        <v>51</v>
      </c>
      <c r="C20" s="8"/>
      <c r="D20" s="8"/>
      <c r="E20" s="8"/>
      <c r="F20" s="8" t="s">
        <v>52</v>
      </c>
      <c r="G20" s="11" t="s">
        <v>21</v>
      </c>
      <c r="H20" s="8" t="s">
        <v>53</v>
      </c>
      <c r="I20" s="11" t="s">
        <v>23</v>
      </c>
      <c r="J20" s="40">
        <v>32040000</v>
      </c>
      <c r="K20" s="40">
        <v>32040000</v>
      </c>
      <c r="L20" s="39">
        <f t="shared" si="0"/>
        <v>0</v>
      </c>
      <c r="M20" s="8"/>
      <c r="O20" s="74"/>
    </row>
    <row r="21" spans="1:15" ht="33.75">
      <c r="A21" s="10">
        <v>10110101011</v>
      </c>
      <c r="B21" s="11" t="s">
        <v>54</v>
      </c>
      <c r="C21" s="8"/>
      <c r="D21" s="8"/>
      <c r="E21" s="8"/>
      <c r="F21" s="8" t="s">
        <v>55</v>
      </c>
      <c r="G21" s="11" t="s">
        <v>21</v>
      </c>
      <c r="H21" s="8" t="s">
        <v>56</v>
      </c>
      <c r="I21" s="11" t="s">
        <v>23</v>
      </c>
      <c r="J21" s="40">
        <v>60780000</v>
      </c>
      <c r="K21" s="40">
        <v>60780000</v>
      </c>
      <c r="L21" s="39">
        <f t="shared" si="0"/>
        <v>0</v>
      </c>
      <c r="M21" s="8"/>
      <c r="O21" s="74"/>
    </row>
    <row r="22" spans="1:15" ht="33.75">
      <c r="A22" s="10">
        <v>10110101011</v>
      </c>
      <c r="B22" s="8" t="s">
        <v>57</v>
      </c>
      <c r="C22" s="8"/>
      <c r="D22" s="8"/>
      <c r="E22" s="8"/>
      <c r="F22" s="8" t="s">
        <v>58</v>
      </c>
      <c r="G22" s="11" t="s">
        <v>21</v>
      </c>
      <c r="H22" s="8" t="s">
        <v>59</v>
      </c>
      <c r="I22" s="11" t="s">
        <v>23</v>
      </c>
      <c r="J22" s="40">
        <v>200000000</v>
      </c>
      <c r="K22" s="40">
        <v>200000000</v>
      </c>
      <c r="L22" s="39">
        <f t="shared" si="0"/>
        <v>0</v>
      </c>
      <c r="M22" s="8"/>
      <c r="O22" s="74"/>
    </row>
    <row r="23" spans="1:15" ht="33.75">
      <c r="A23" s="10">
        <v>10110101011</v>
      </c>
      <c r="B23" s="8" t="s">
        <v>60</v>
      </c>
      <c r="C23" s="8"/>
      <c r="D23" s="8"/>
      <c r="E23" s="8"/>
      <c r="F23" s="8" t="s">
        <v>61</v>
      </c>
      <c r="G23" s="11" t="s">
        <v>21</v>
      </c>
      <c r="H23" s="8" t="s">
        <v>62</v>
      </c>
      <c r="I23" s="11" t="s">
        <v>23</v>
      </c>
      <c r="J23" s="40">
        <v>1203402000</v>
      </c>
      <c r="K23" s="40">
        <v>1203402000</v>
      </c>
      <c r="L23" s="39">
        <f t="shared" si="0"/>
        <v>0</v>
      </c>
      <c r="M23" s="8"/>
      <c r="O23" s="74"/>
    </row>
    <row r="24" spans="1:15" ht="22.5">
      <c r="A24" s="10">
        <v>10110101012</v>
      </c>
      <c r="B24" s="11" t="s">
        <v>63</v>
      </c>
      <c r="C24" s="8"/>
      <c r="D24" s="8"/>
      <c r="E24" s="8"/>
      <c r="F24" s="8" t="s">
        <v>64</v>
      </c>
      <c r="G24" s="11" t="s">
        <v>21</v>
      </c>
      <c r="H24" s="8" t="s">
        <v>65</v>
      </c>
      <c r="I24" s="11" t="s">
        <v>23</v>
      </c>
      <c r="J24" s="40">
        <v>23100000</v>
      </c>
      <c r="K24" s="40">
        <v>23100000</v>
      </c>
      <c r="L24" s="39">
        <f t="shared" si="0"/>
        <v>0</v>
      </c>
      <c r="M24" s="8"/>
      <c r="O24" s="74"/>
    </row>
    <row r="25" spans="1:15" ht="22.5">
      <c r="A25" s="6">
        <v>1011010102</v>
      </c>
      <c r="B25" s="8" t="s">
        <v>66</v>
      </c>
      <c r="C25" s="9">
        <v>4</v>
      </c>
      <c r="D25" s="8" t="s">
        <v>67</v>
      </c>
      <c r="E25" s="7" t="s">
        <v>17</v>
      </c>
      <c r="F25" s="8"/>
      <c r="G25" s="8"/>
      <c r="H25" s="8"/>
      <c r="I25" s="8"/>
      <c r="J25" s="39">
        <v>451296900</v>
      </c>
      <c r="K25" s="39">
        <f>SUM(K26:K32)</f>
        <v>451296900</v>
      </c>
      <c r="L25" s="39">
        <f t="shared" si="0"/>
        <v>0</v>
      </c>
      <c r="M25" s="7" t="s">
        <v>18</v>
      </c>
      <c r="O25" s="74"/>
    </row>
    <row r="26" spans="1:15" ht="45">
      <c r="A26" s="10">
        <v>10110101020</v>
      </c>
      <c r="B26" s="8" t="s">
        <v>68</v>
      </c>
      <c r="C26" s="8"/>
      <c r="D26" s="8"/>
      <c r="E26" s="8"/>
      <c r="F26" s="8" t="s">
        <v>69</v>
      </c>
      <c r="G26" s="11" t="s">
        <v>70</v>
      </c>
      <c r="H26" s="8" t="s">
        <v>71</v>
      </c>
      <c r="I26" s="11" t="s">
        <v>23</v>
      </c>
      <c r="J26" s="40">
        <v>33200000</v>
      </c>
      <c r="K26" s="40">
        <v>33200000</v>
      </c>
      <c r="L26" s="39">
        <f t="shared" si="0"/>
        <v>0</v>
      </c>
      <c r="M26" s="8"/>
      <c r="O26" s="74"/>
    </row>
    <row r="27" spans="1:15" ht="56.25">
      <c r="A27" s="10">
        <v>10110101020</v>
      </c>
      <c r="B27" s="11" t="s">
        <v>72</v>
      </c>
      <c r="C27" s="8"/>
      <c r="D27" s="8"/>
      <c r="E27" s="8"/>
      <c r="F27" s="8" t="s">
        <v>73</v>
      </c>
      <c r="G27" s="11" t="s">
        <v>74</v>
      </c>
      <c r="H27" s="8" t="s">
        <v>75</v>
      </c>
      <c r="I27" s="11" t="s">
        <v>23</v>
      </c>
      <c r="J27" s="40">
        <v>75800000</v>
      </c>
      <c r="K27" s="40">
        <v>75800000</v>
      </c>
      <c r="L27" s="39">
        <f t="shared" si="0"/>
        <v>0</v>
      </c>
      <c r="M27" s="8"/>
      <c r="O27" s="74"/>
    </row>
    <row r="28" spans="1:15" ht="33.75">
      <c r="A28" s="10">
        <v>10110101021</v>
      </c>
      <c r="B28" s="11" t="s">
        <v>76</v>
      </c>
      <c r="C28" s="8"/>
      <c r="D28" s="8"/>
      <c r="E28" s="8"/>
      <c r="F28" s="8" t="s">
        <v>77</v>
      </c>
      <c r="G28" s="11" t="s">
        <v>78</v>
      </c>
      <c r="H28" s="8" t="s">
        <v>79</v>
      </c>
      <c r="I28" s="11" t="s">
        <v>23</v>
      </c>
      <c r="J28" s="40">
        <v>47700000</v>
      </c>
      <c r="K28" s="40">
        <v>47700000</v>
      </c>
      <c r="L28" s="39">
        <f t="shared" si="0"/>
        <v>0</v>
      </c>
      <c r="M28" s="8"/>
      <c r="O28" s="74"/>
    </row>
    <row r="29" spans="1:15" ht="33.75">
      <c r="A29" s="10">
        <v>10110101022</v>
      </c>
      <c r="B29" s="8" t="s">
        <v>80</v>
      </c>
      <c r="C29" s="8"/>
      <c r="D29" s="8"/>
      <c r="E29" s="8"/>
      <c r="F29" s="8" t="s">
        <v>81</v>
      </c>
      <c r="G29" s="11" t="s">
        <v>82</v>
      </c>
      <c r="H29" s="8" t="s">
        <v>83</v>
      </c>
      <c r="I29" s="11" t="s">
        <v>23</v>
      </c>
      <c r="J29" s="40">
        <v>101704400</v>
      </c>
      <c r="K29" s="40">
        <v>101704400</v>
      </c>
      <c r="L29" s="39">
        <f t="shared" si="0"/>
        <v>0</v>
      </c>
      <c r="M29" s="8"/>
      <c r="O29" s="74"/>
    </row>
    <row r="30" spans="1:15" ht="45">
      <c r="A30" s="10">
        <v>10110101023</v>
      </c>
      <c r="B30" s="11" t="s">
        <v>84</v>
      </c>
      <c r="C30" s="8"/>
      <c r="D30" s="8"/>
      <c r="E30" s="8"/>
      <c r="F30" s="8" t="s">
        <v>85</v>
      </c>
      <c r="G30" s="11" t="s">
        <v>86</v>
      </c>
      <c r="H30" s="8" t="s">
        <v>87</v>
      </c>
      <c r="I30" s="11" t="s">
        <v>23</v>
      </c>
      <c r="J30" s="40">
        <v>20000000</v>
      </c>
      <c r="K30" s="40">
        <v>20000000</v>
      </c>
      <c r="L30" s="39">
        <f t="shared" si="0"/>
        <v>0</v>
      </c>
      <c r="M30" s="8"/>
      <c r="O30" s="74"/>
    </row>
    <row r="31" spans="1:15" ht="33.75">
      <c r="A31" s="10">
        <v>10110101023</v>
      </c>
      <c r="B31" s="11" t="s">
        <v>88</v>
      </c>
      <c r="C31" s="8"/>
      <c r="D31" s="8"/>
      <c r="E31" s="8"/>
      <c r="F31" s="8" t="s">
        <v>89</v>
      </c>
      <c r="G31" s="11" t="s">
        <v>86</v>
      </c>
      <c r="H31" s="8" t="s">
        <v>90</v>
      </c>
      <c r="I31" s="11" t="s">
        <v>23</v>
      </c>
      <c r="J31" s="40">
        <v>23000000</v>
      </c>
      <c r="K31" s="40">
        <v>23000000</v>
      </c>
      <c r="L31" s="39">
        <f t="shared" si="0"/>
        <v>0</v>
      </c>
      <c r="M31" s="8"/>
      <c r="O31" s="74"/>
    </row>
    <row r="32" spans="1:15" ht="33.75">
      <c r="A32" s="10">
        <v>10110101024</v>
      </c>
      <c r="B32" s="8" t="s">
        <v>91</v>
      </c>
      <c r="C32" s="8"/>
      <c r="D32" s="8"/>
      <c r="E32" s="8"/>
      <c r="F32" s="8" t="s">
        <v>92</v>
      </c>
      <c r="G32" s="11" t="s">
        <v>70</v>
      </c>
      <c r="H32" s="8" t="s">
        <v>93</v>
      </c>
      <c r="I32" s="11" t="s">
        <v>23</v>
      </c>
      <c r="J32" s="40">
        <v>149892500</v>
      </c>
      <c r="K32" s="40">
        <v>149892500</v>
      </c>
      <c r="L32" s="39">
        <f t="shared" si="0"/>
        <v>0</v>
      </c>
      <c r="M32" s="8"/>
      <c r="O32" s="74"/>
    </row>
    <row r="33" spans="1:15" ht="22.5">
      <c r="A33" s="6">
        <v>1011010103</v>
      </c>
      <c r="B33" s="8" t="s">
        <v>94</v>
      </c>
      <c r="C33" s="9">
        <v>4</v>
      </c>
      <c r="D33" s="8" t="s">
        <v>95</v>
      </c>
      <c r="E33" s="7" t="s">
        <v>96</v>
      </c>
      <c r="F33" s="8"/>
      <c r="G33" s="8"/>
      <c r="H33" s="8"/>
      <c r="I33" s="8"/>
      <c r="J33" s="39">
        <v>670405000</v>
      </c>
      <c r="K33" s="39">
        <v>670405000</v>
      </c>
      <c r="L33" s="39">
        <f t="shared" si="0"/>
        <v>0</v>
      </c>
      <c r="M33" s="7" t="s">
        <v>18</v>
      </c>
      <c r="O33" s="74"/>
    </row>
    <row r="34" spans="1:15" ht="33.75">
      <c r="A34" s="10">
        <v>10110101030</v>
      </c>
      <c r="B34" s="8" t="s">
        <v>97</v>
      </c>
      <c r="C34" s="8"/>
      <c r="D34" s="8"/>
      <c r="E34" s="8"/>
      <c r="F34" s="8" t="s">
        <v>98</v>
      </c>
      <c r="G34" s="11" t="s">
        <v>99</v>
      </c>
      <c r="H34" s="8" t="s">
        <v>100</v>
      </c>
      <c r="I34" s="11" t="s">
        <v>23</v>
      </c>
      <c r="J34" s="40">
        <v>670405000</v>
      </c>
      <c r="K34" s="40">
        <v>670405000</v>
      </c>
      <c r="L34" s="39">
        <f t="shared" si="0"/>
        <v>0</v>
      </c>
      <c r="M34" s="8"/>
      <c r="O34" s="74"/>
    </row>
    <row r="35" spans="1:15" ht="33.75">
      <c r="A35" s="6">
        <v>1011010106</v>
      </c>
      <c r="B35" s="8" t="s">
        <v>101</v>
      </c>
      <c r="C35" s="9">
        <v>4</v>
      </c>
      <c r="D35" s="8" t="s">
        <v>102</v>
      </c>
      <c r="E35" s="7" t="s">
        <v>17</v>
      </c>
      <c r="F35" s="8"/>
      <c r="G35" s="8"/>
      <c r="H35" s="8"/>
      <c r="I35" s="8"/>
      <c r="J35" s="39">
        <v>15000000</v>
      </c>
      <c r="K35" s="39">
        <v>15000000</v>
      </c>
      <c r="L35" s="39">
        <f t="shared" si="0"/>
        <v>0</v>
      </c>
      <c r="M35" s="7" t="s">
        <v>18</v>
      </c>
      <c r="O35" s="74"/>
    </row>
    <row r="36" spans="1:15" ht="56.25">
      <c r="A36" s="10">
        <v>10110101060</v>
      </c>
      <c r="B36" s="8" t="s">
        <v>103</v>
      </c>
      <c r="C36" s="8"/>
      <c r="D36" s="8"/>
      <c r="E36" s="8"/>
      <c r="F36" s="8" t="s">
        <v>104</v>
      </c>
      <c r="G36" s="11" t="s">
        <v>105</v>
      </c>
      <c r="H36" s="8" t="s">
        <v>106</v>
      </c>
      <c r="I36" s="11" t="s">
        <v>23</v>
      </c>
      <c r="J36" s="40">
        <v>15000000</v>
      </c>
      <c r="K36" s="40">
        <v>15000000</v>
      </c>
      <c r="L36" s="39">
        <f t="shared" si="0"/>
        <v>0</v>
      </c>
      <c r="M36" s="8"/>
      <c r="O36" s="74"/>
    </row>
    <row r="37" spans="1:15" ht="22.5">
      <c r="A37" s="6">
        <v>1011010115</v>
      </c>
      <c r="B37" s="7" t="s">
        <v>1321</v>
      </c>
      <c r="C37" s="9">
        <v>1</v>
      </c>
      <c r="D37" s="8" t="s">
        <v>1322</v>
      </c>
      <c r="E37" s="7" t="s">
        <v>17</v>
      </c>
      <c r="F37" s="8"/>
      <c r="G37" s="8"/>
      <c r="H37" s="8"/>
      <c r="I37" s="8"/>
      <c r="J37" s="39">
        <v>1632236020</v>
      </c>
      <c r="K37" s="39">
        <f>SUM(K38:K42)</f>
        <v>1632236020</v>
      </c>
      <c r="L37" s="39">
        <f t="shared" si="0"/>
        <v>0</v>
      </c>
      <c r="M37" s="7" t="s">
        <v>18</v>
      </c>
      <c r="O37" s="74"/>
    </row>
    <row r="38" spans="1:15" ht="45">
      <c r="A38" s="10">
        <v>10110101150</v>
      </c>
      <c r="B38" s="11" t="s">
        <v>1323</v>
      </c>
      <c r="C38" s="8"/>
      <c r="D38" s="8"/>
      <c r="E38" s="8"/>
      <c r="F38" s="8" t="s">
        <v>1324</v>
      </c>
      <c r="G38" s="11" t="s">
        <v>1325</v>
      </c>
      <c r="H38" s="8" t="s">
        <v>1326</v>
      </c>
      <c r="I38" s="11" t="s">
        <v>23</v>
      </c>
      <c r="J38" s="40">
        <v>196878950</v>
      </c>
      <c r="K38" s="40">
        <v>196878950</v>
      </c>
      <c r="L38" s="39">
        <f t="shared" si="0"/>
        <v>0</v>
      </c>
      <c r="M38" s="8"/>
      <c r="O38" s="74"/>
    </row>
    <row r="39" spans="1:15" ht="33.75">
      <c r="A39" s="10">
        <v>10110101151</v>
      </c>
      <c r="B39" s="8" t="s">
        <v>1327</v>
      </c>
      <c r="C39" s="8"/>
      <c r="D39" s="8"/>
      <c r="E39" s="8"/>
      <c r="F39" s="8" t="s">
        <v>1328</v>
      </c>
      <c r="G39" s="11" t="s">
        <v>1329</v>
      </c>
      <c r="H39" s="8" t="s">
        <v>1330</v>
      </c>
      <c r="I39" s="11" t="s">
        <v>23</v>
      </c>
      <c r="J39" s="40">
        <v>146645000</v>
      </c>
      <c r="K39" s="40">
        <v>146645000</v>
      </c>
      <c r="L39" s="39">
        <f t="shared" si="0"/>
        <v>0</v>
      </c>
      <c r="M39" s="8"/>
      <c r="O39" s="74"/>
    </row>
    <row r="40" spans="1:15" ht="33.75">
      <c r="A40" s="10">
        <v>10110101155</v>
      </c>
      <c r="B40" s="11" t="s">
        <v>1331</v>
      </c>
      <c r="C40" s="8"/>
      <c r="D40" s="8"/>
      <c r="E40" s="8"/>
      <c r="F40" s="8" t="s">
        <v>1332</v>
      </c>
      <c r="G40" s="11" t="s">
        <v>989</v>
      </c>
      <c r="H40" s="8" t="s">
        <v>1333</v>
      </c>
      <c r="I40" s="11" t="s">
        <v>23</v>
      </c>
      <c r="J40" s="40">
        <v>78475620</v>
      </c>
      <c r="K40" s="40">
        <v>78475620</v>
      </c>
      <c r="L40" s="39">
        <f t="shared" si="0"/>
        <v>0</v>
      </c>
      <c r="M40" s="8"/>
      <c r="O40" s="74"/>
    </row>
    <row r="41" spans="1:15" ht="45">
      <c r="A41" s="10">
        <v>10110101155</v>
      </c>
      <c r="B41" s="8" t="s">
        <v>1334</v>
      </c>
      <c r="C41" s="8"/>
      <c r="D41" s="8"/>
      <c r="E41" s="8"/>
      <c r="F41" s="8" t="s">
        <v>1335</v>
      </c>
      <c r="G41" s="11" t="s">
        <v>1336</v>
      </c>
      <c r="H41" s="8" t="s">
        <v>1337</v>
      </c>
      <c r="I41" s="11" t="s">
        <v>23</v>
      </c>
      <c r="J41" s="40">
        <v>378999950</v>
      </c>
      <c r="K41" s="40">
        <v>378999950</v>
      </c>
      <c r="L41" s="39">
        <f t="shared" si="0"/>
        <v>0</v>
      </c>
      <c r="M41" s="8"/>
      <c r="O41" s="74"/>
    </row>
    <row r="42" spans="1:15" ht="33.75">
      <c r="A42" s="10">
        <v>10110101155</v>
      </c>
      <c r="B42" s="8" t="s">
        <v>1338</v>
      </c>
      <c r="C42" s="8"/>
      <c r="D42" s="8"/>
      <c r="E42" s="8"/>
      <c r="F42" s="8" t="s">
        <v>1339</v>
      </c>
      <c r="G42" s="11" t="s">
        <v>1340</v>
      </c>
      <c r="H42" s="8" t="s">
        <v>1341</v>
      </c>
      <c r="I42" s="11" t="s">
        <v>23</v>
      </c>
      <c r="J42" s="40">
        <v>831236500</v>
      </c>
      <c r="K42" s="40">
        <v>831236500</v>
      </c>
      <c r="L42" s="39">
        <f t="shared" si="0"/>
        <v>0</v>
      </c>
      <c r="M42" s="8"/>
      <c r="O42" s="74"/>
    </row>
    <row r="43" spans="1:15" ht="33.75">
      <c r="A43" s="6">
        <v>1011010116</v>
      </c>
      <c r="B43" s="8" t="s">
        <v>1342</v>
      </c>
      <c r="C43" s="9">
        <v>1</v>
      </c>
      <c r="D43" s="8" t="s">
        <v>1343</v>
      </c>
      <c r="E43" s="7" t="s">
        <v>17</v>
      </c>
      <c r="F43" s="8"/>
      <c r="G43" s="8"/>
      <c r="H43" s="8"/>
      <c r="I43" s="8"/>
      <c r="J43" s="39">
        <v>20000135985</v>
      </c>
      <c r="K43" s="39">
        <f>SUM(K44:K65)</f>
        <v>20000135985</v>
      </c>
      <c r="L43" s="39">
        <f t="shared" si="0"/>
        <v>0</v>
      </c>
      <c r="M43" s="7" t="s">
        <v>18</v>
      </c>
      <c r="O43" s="74"/>
    </row>
    <row r="44" spans="1:15" ht="33.75">
      <c r="A44" s="10">
        <v>10110101160</v>
      </c>
      <c r="B44" s="11" t="s">
        <v>1344</v>
      </c>
      <c r="C44" s="8"/>
      <c r="D44" s="8"/>
      <c r="E44" s="8"/>
      <c r="F44" s="8" t="s">
        <v>1345</v>
      </c>
      <c r="G44" s="11" t="s">
        <v>1346</v>
      </c>
      <c r="H44" s="8" t="s">
        <v>1347</v>
      </c>
      <c r="I44" s="11" t="s">
        <v>23</v>
      </c>
      <c r="J44" s="40">
        <v>1300000000</v>
      </c>
      <c r="K44" s="40">
        <v>1300000000</v>
      </c>
      <c r="L44" s="39">
        <f t="shared" si="0"/>
        <v>0</v>
      </c>
      <c r="M44" s="8"/>
      <c r="O44" s="74"/>
    </row>
    <row r="45" spans="1:15" ht="22.5">
      <c r="A45" s="10">
        <v>10110101160</v>
      </c>
      <c r="B45" s="11" t="s">
        <v>1348</v>
      </c>
      <c r="C45" s="8"/>
      <c r="D45" s="8"/>
      <c r="E45" s="8"/>
      <c r="F45" s="8" t="s">
        <v>1349</v>
      </c>
      <c r="G45" s="11" t="s">
        <v>1350</v>
      </c>
      <c r="H45" s="8" t="s">
        <v>1351</v>
      </c>
      <c r="I45" s="11" t="s">
        <v>23</v>
      </c>
      <c r="J45" s="40">
        <v>4894617700</v>
      </c>
      <c r="K45" s="40">
        <v>4894617700</v>
      </c>
      <c r="L45" s="39">
        <f t="shared" si="0"/>
        <v>0</v>
      </c>
      <c r="M45" s="8"/>
      <c r="O45" s="74"/>
    </row>
    <row r="46" spans="1:15" ht="22.5">
      <c r="A46" s="10">
        <v>10110101160</v>
      </c>
      <c r="B46" s="8" t="s">
        <v>1352</v>
      </c>
      <c r="C46" s="8"/>
      <c r="D46" s="8"/>
      <c r="E46" s="8"/>
      <c r="F46" s="8" t="s">
        <v>1353</v>
      </c>
      <c r="G46" s="11" t="s">
        <v>23</v>
      </c>
      <c r="H46" s="8" t="s">
        <v>1354</v>
      </c>
      <c r="I46" s="11" t="s">
        <v>23</v>
      </c>
      <c r="J46" s="40">
        <v>1504671000</v>
      </c>
      <c r="K46" s="40">
        <v>1504671000</v>
      </c>
      <c r="L46" s="39">
        <f t="shared" si="0"/>
        <v>0</v>
      </c>
      <c r="M46" s="8"/>
      <c r="O46" s="74"/>
    </row>
    <row r="47" spans="1:15" ht="45">
      <c r="A47" s="10">
        <v>10110101160</v>
      </c>
      <c r="B47" s="8" t="s">
        <v>1355</v>
      </c>
      <c r="C47" s="8"/>
      <c r="D47" s="8"/>
      <c r="E47" s="8"/>
      <c r="F47" s="8" t="s">
        <v>1356</v>
      </c>
      <c r="G47" s="11" t="s">
        <v>1325</v>
      </c>
      <c r="H47" s="8" t="s">
        <v>1357</v>
      </c>
      <c r="I47" s="11" t="s">
        <v>23</v>
      </c>
      <c r="J47" s="40">
        <v>375000000</v>
      </c>
      <c r="K47" s="40">
        <v>375000000</v>
      </c>
      <c r="L47" s="39">
        <f t="shared" si="0"/>
        <v>0</v>
      </c>
      <c r="M47" s="8"/>
      <c r="O47" s="74"/>
    </row>
    <row r="48" spans="1:15" ht="33.75">
      <c r="A48" s="10">
        <v>10110101161</v>
      </c>
      <c r="B48" s="11" t="s">
        <v>1358</v>
      </c>
      <c r="C48" s="8"/>
      <c r="D48" s="8"/>
      <c r="E48" s="8"/>
      <c r="F48" s="8" t="s">
        <v>1359</v>
      </c>
      <c r="G48" s="11" t="s">
        <v>1325</v>
      </c>
      <c r="H48" s="8" t="s">
        <v>1347</v>
      </c>
      <c r="I48" s="11" t="s">
        <v>23</v>
      </c>
      <c r="J48" s="40">
        <v>410650000</v>
      </c>
      <c r="K48" s="40">
        <v>410650000</v>
      </c>
      <c r="L48" s="39">
        <f t="shared" si="0"/>
        <v>0</v>
      </c>
      <c r="M48" s="8"/>
      <c r="O48" s="74"/>
    </row>
    <row r="49" spans="1:15" ht="22.5">
      <c r="A49" s="10">
        <v>10110101161</v>
      </c>
      <c r="B49" s="11" t="s">
        <v>1360</v>
      </c>
      <c r="C49" s="8"/>
      <c r="D49" s="8"/>
      <c r="E49" s="8"/>
      <c r="F49" s="8" t="s">
        <v>1361</v>
      </c>
      <c r="G49" s="11" t="s">
        <v>1325</v>
      </c>
      <c r="H49" s="8" t="s">
        <v>1362</v>
      </c>
      <c r="I49" s="11" t="s">
        <v>23</v>
      </c>
      <c r="J49" s="40">
        <v>355273000</v>
      </c>
      <c r="K49" s="40">
        <v>355273000</v>
      </c>
      <c r="L49" s="39">
        <f t="shared" si="0"/>
        <v>0</v>
      </c>
      <c r="M49" s="8"/>
      <c r="O49" s="74"/>
    </row>
    <row r="50" spans="1:15" ht="33.75">
      <c r="A50" s="10">
        <v>10110101161</v>
      </c>
      <c r="B50" s="8" t="s">
        <v>1363</v>
      </c>
      <c r="C50" s="8"/>
      <c r="D50" s="8"/>
      <c r="E50" s="8"/>
      <c r="F50" s="8" t="s">
        <v>1364</v>
      </c>
      <c r="G50" s="11" t="s">
        <v>70</v>
      </c>
      <c r="H50" s="8" t="s">
        <v>1365</v>
      </c>
      <c r="I50" s="11" t="s">
        <v>23</v>
      </c>
      <c r="J50" s="40">
        <v>1581334000</v>
      </c>
      <c r="K50" s="40">
        <v>1581334000</v>
      </c>
      <c r="L50" s="39">
        <f t="shared" si="0"/>
        <v>0</v>
      </c>
      <c r="M50" s="8"/>
      <c r="O50" s="74"/>
    </row>
    <row r="51" spans="1:15" ht="33.75">
      <c r="A51" s="10">
        <v>10110101161</v>
      </c>
      <c r="B51" s="8" t="s">
        <v>1366</v>
      </c>
      <c r="C51" s="8"/>
      <c r="D51" s="8"/>
      <c r="E51" s="8"/>
      <c r="F51" s="8" t="s">
        <v>1367</v>
      </c>
      <c r="G51" s="11" t="s">
        <v>1368</v>
      </c>
      <c r="H51" s="8" t="s">
        <v>1369</v>
      </c>
      <c r="I51" s="11" t="s">
        <v>23</v>
      </c>
      <c r="J51" s="40">
        <v>1826009000</v>
      </c>
      <c r="K51" s="40">
        <v>1826009000</v>
      </c>
      <c r="L51" s="39">
        <f t="shared" si="0"/>
        <v>0</v>
      </c>
      <c r="M51" s="8"/>
      <c r="O51" s="74"/>
    </row>
    <row r="52" spans="1:15" ht="22.5">
      <c r="A52" s="10">
        <v>10110101161</v>
      </c>
      <c r="B52" s="11" t="s">
        <v>1370</v>
      </c>
      <c r="C52" s="8"/>
      <c r="D52" s="8"/>
      <c r="E52" s="8"/>
      <c r="F52" s="8" t="s">
        <v>1371</v>
      </c>
      <c r="G52" s="11" t="s">
        <v>1372</v>
      </c>
      <c r="H52" s="8" t="s">
        <v>1373</v>
      </c>
      <c r="I52" s="11" t="s">
        <v>23</v>
      </c>
      <c r="J52" s="40">
        <v>160480000</v>
      </c>
      <c r="K52" s="40">
        <v>160480000</v>
      </c>
      <c r="L52" s="39">
        <f t="shared" si="0"/>
        <v>0</v>
      </c>
      <c r="M52" s="8"/>
      <c r="O52" s="74"/>
    </row>
    <row r="53" spans="1:15" ht="22.5">
      <c r="A53" s="10">
        <v>10110101162</v>
      </c>
      <c r="B53" s="8" t="s">
        <v>1374</v>
      </c>
      <c r="C53" s="8"/>
      <c r="D53" s="8"/>
      <c r="E53" s="8"/>
      <c r="F53" s="8" t="s">
        <v>1375</v>
      </c>
      <c r="G53" s="11" t="s">
        <v>1325</v>
      </c>
      <c r="H53" s="8" t="s">
        <v>1376</v>
      </c>
      <c r="I53" s="11" t="s">
        <v>23</v>
      </c>
      <c r="J53" s="40">
        <v>72588000</v>
      </c>
      <c r="K53" s="40">
        <v>72588000</v>
      </c>
      <c r="L53" s="39">
        <f t="shared" si="0"/>
        <v>0</v>
      </c>
      <c r="M53" s="8"/>
      <c r="O53" s="74"/>
    </row>
    <row r="54" spans="1:15" ht="22.5">
      <c r="A54" s="10">
        <v>10110101164</v>
      </c>
      <c r="B54" s="8" t="s">
        <v>1377</v>
      </c>
      <c r="C54" s="8"/>
      <c r="D54" s="8"/>
      <c r="E54" s="8"/>
      <c r="F54" s="8" t="s">
        <v>1378</v>
      </c>
      <c r="G54" s="11" t="s">
        <v>1379</v>
      </c>
      <c r="H54" s="8" t="s">
        <v>1362</v>
      </c>
      <c r="I54" s="11" t="s">
        <v>23</v>
      </c>
      <c r="J54" s="40">
        <v>2567315000</v>
      </c>
      <c r="K54" s="40">
        <v>2567315000</v>
      </c>
      <c r="L54" s="39">
        <f t="shared" si="0"/>
        <v>0</v>
      </c>
      <c r="M54" s="8"/>
      <c r="O54" s="74"/>
    </row>
    <row r="55" spans="1:15" ht="33.75">
      <c r="A55" s="10">
        <v>10110101165</v>
      </c>
      <c r="B55" s="8" t="s">
        <v>1380</v>
      </c>
      <c r="C55" s="8"/>
      <c r="D55" s="8"/>
      <c r="E55" s="8"/>
      <c r="F55" s="8" t="s">
        <v>1381</v>
      </c>
      <c r="G55" s="11" t="s">
        <v>133</v>
      </c>
      <c r="H55" s="8"/>
      <c r="I55" s="8"/>
      <c r="J55" s="40">
        <v>18752000</v>
      </c>
      <c r="K55" s="40">
        <v>18752000</v>
      </c>
      <c r="L55" s="39">
        <f t="shared" si="0"/>
        <v>0</v>
      </c>
      <c r="M55" s="8"/>
      <c r="O55" s="74"/>
    </row>
    <row r="56" spans="1:15" ht="33.75">
      <c r="A56" s="10">
        <v>10110101165</v>
      </c>
      <c r="B56" s="11" t="s">
        <v>1382</v>
      </c>
      <c r="C56" s="8"/>
      <c r="D56" s="8"/>
      <c r="E56" s="8"/>
      <c r="F56" s="8" t="s">
        <v>1383</v>
      </c>
      <c r="G56" s="11" t="s">
        <v>70</v>
      </c>
      <c r="H56" s="8" t="s">
        <v>1384</v>
      </c>
      <c r="I56" s="11" t="s">
        <v>23</v>
      </c>
      <c r="J56" s="40">
        <v>161601000</v>
      </c>
      <c r="K56" s="40">
        <v>161601000</v>
      </c>
      <c r="L56" s="39">
        <f t="shared" si="0"/>
        <v>0</v>
      </c>
      <c r="M56" s="8"/>
      <c r="O56" s="74"/>
    </row>
    <row r="57" spans="1:15" ht="45">
      <c r="A57" s="10">
        <v>10110101166</v>
      </c>
      <c r="B57" s="8" t="s">
        <v>1385</v>
      </c>
      <c r="C57" s="8"/>
      <c r="D57" s="8"/>
      <c r="E57" s="8"/>
      <c r="F57" s="8" t="s">
        <v>1386</v>
      </c>
      <c r="G57" s="11" t="s">
        <v>1387</v>
      </c>
      <c r="H57" s="8" t="s">
        <v>1388</v>
      </c>
      <c r="I57" s="11" t="s">
        <v>23</v>
      </c>
      <c r="J57" s="40">
        <v>287946050</v>
      </c>
      <c r="K57" s="40">
        <v>287946050</v>
      </c>
      <c r="L57" s="39">
        <f t="shared" si="0"/>
        <v>0</v>
      </c>
      <c r="M57" s="8"/>
      <c r="O57" s="74"/>
    </row>
    <row r="58" spans="1:15" ht="45">
      <c r="A58" s="10">
        <v>10110101166</v>
      </c>
      <c r="B58" s="8" t="s">
        <v>1389</v>
      </c>
      <c r="C58" s="8"/>
      <c r="D58" s="8"/>
      <c r="E58" s="8"/>
      <c r="F58" s="8" t="s">
        <v>1390</v>
      </c>
      <c r="G58" s="11" t="s">
        <v>133</v>
      </c>
      <c r="H58" s="8" t="s">
        <v>1391</v>
      </c>
      <c r="I58" s="11" t="s">
        <v>23</v>
      </c>
      <c r="J58" s="40">
        <v>64640000</v>
      </c>
      <c r="K58" s="40">
        <v>64640000</v>
      </c>
      <c r="L58" s="39">
        <f t="shared" si="0"/>
        <v>0</v>
      </c>
      <c r="M58" s="8"/>
      <c r="O58" s="74"/>
    </row>
    <row r="59" spans="1:15" ht="45">
      <c r="A59" s="10">
        <v>10110101166</v>
      </c>
      <c r="B59" s="11" t="s">
        <v>1392</v>
      </c>
      <c r="C59" s="8"/>
      <c r="D59" s="8"/>
      <c r="E59" s="8"/>
      <c r="F59" s="8" t="s">
        <v>1393</v>
      </c>
      <c r="G59" s="11" t="s">
        <v>1394</v>
      </c>
      <c r="H59" s="8" t="s">
        <v>1395</v>
      </c>
      <c r="I59" s="11" t="s">
        <v>23</v>
      </c>
      <c r="J59" s="40">
        <v>27349860</v>
      </c>
      <c r="K59" s="40">
        <v>27349860</v>
      </c>
      <c r="L59" s="39">
        <f t="shared" si="0"/>
        <v>0</v>
      </c>
      <c r="M59" s="8"/>
      <c r="O59" s="74"/>
    </row>
    <row r="60" spans="1:15" ht="45">
      <c r="A60" s="10">
        <v>10110101166</v>
      </c>
      <c r="B60" s="11" t="s">
        <v>1396</v>
      </c>
      <c r="C60" s="8"/>
      <c r="D60" s="8"/>
      <c r="E60" s="8"/>
      <c r="F60" s="8" t="s">
        <v>1397</v>
      </c>
      <c r="G60" s="11" t="s">
        <v>1398</v>
      </c>
      <c r="H60" s="8" t="s">
        <v>1399</v>
      </c>
      <c r="I60" s="11" t="s">
        <v>23</v>
      </c>
      <c r="J60" s="40">
        <v>44999875</v>
      </c>
      <c r="K60" s="40">
        <v>44999875</v>
      </c>
      <c r="L60" s="39">
        <f t="shared" si="0"/>
        <v>0</v>
      </c>
      <c r="M60" s="8"/>
      <c r="O60" s="74"/>
    </row>
    <row r="61" spans="1:15" ht="67.5">
      <c r="A61" s="10">
        <v>10110101167</v>
      </c>
      <c r="B61" s="8" t="s">
        <v>1400</v>
      </c>
      <c r="C61" s="8"/>
      <c r="D61" s="8"/>
      <c r="E61" s="8"/>
      <c r="F61" s="8" t="s">
        <v>1401</v>
      </c>
      <c r="G61" s="11" t="s">
        <v>1402</v>
      </c>
      <c r="H61" s="8" t="s">
        <v>1403</v>
      </c>
      <c r="I61" s="11" t="s">
        <v>23</v>
      </c>
      <c r="J61" s="40">
        <v>180964000</v>
      </c>
      <c r="K61" s="40">
        <v>180964000</v>
      </c>
      <c r="L61" s="39">
        <f t="shared" si="0"/>
        <v>0</v>
      </c>
      <c r="M61" s="8"/>
      <c r="O61" s="74"/>
    </row>
    <row r="62" spans="1:15" ht="33.75">
      <c r="A62" s="10">
        <v>10110101168</v>
      </c>
      <c r="B62" s="8" t="s">
        <v>1404</v>
      </c>
      <c r="C62" s="8"/>
      <c r="D62" s="8"/>
      <c r="E62" s="8"/>
      <c r="F62" s="8" t="s">
        <v>1405</v>
      </c>
      <c r="G62" s="11" t="s">
        <v>1406</v>
      </c>
      <c r="H62" s="8" t="s">
        <v>1407</v>
      </c>
      <c r="I62" s="11" t="s">
        <v>23</v>
      </c>
      <c r="J62" s="40">
        <v>1096284000</v>
      </c>
      <c r="K62" s="40">
        <v>1096284000</v>
      </c>
      <c r="L62" s="39">
        <f t="shared" si="0"/>
        <v>0</v>
      </c>
      <c r="M62" s="8"/>
      <c r="O62" s="74"/>
    </row>
    <row r="63" spans="1:15" ht="22.5">
      <c r="A63" s="10">
        <v>10110101168</v>
      </c>
      <c r="B63" s="11" t="s">
        <v>1408</v>
      </c>
      <c r="C63" s="8"/>
      <c r="D63" s="8"/>
      <c r="E63" s="8"/>
      <c r="F63" s="8" t="s">
        <v>1409</v>
      </c>
      <c r="G63" s="11" t="s">
        <v>1410</v>
      </c>
      <c r="H63" s="8" t="s">
        <v>1411</v>
      </c>
      <c r="I63" s="11" t="s">
        <v>23</v>
      </c>
      <c r="J63" s="40">
        <v>2000000000</v>
      </c>
      <c r="K63" s="40">
        <v>2000000000</v>
      </c>
      <c r="L63" s="39">
        <f t="shared" si="0"/>
        <v>0</v>
      </c>
      <c r="M63" s="8"/>
      <c r="O63" s="74"/>
    </row>
    <row r="64" spans="1:15" ht="33.75">
      <c r="A64" s="10">
        <v>10110101169</v>
      </c>
      <c r="B64" s="11" t="s">
        <v>1412</v>
      </c>
      <c r="C64" s="8"/>
      <c r="D64" s="8"/>
      <c r="E64" s="8"/>
      <c r="F64" s="8" t="s">
        <v>1413</v>
      </c>
      <c r="G64" s="11" t="s">
        <v>1414</v>
      </c>
      <c r="H64" s="8" t="s">
        <v>1415</v>
      </c>
      <c r="I64" s="11" t="s">
        <v>23</v>
      </c>
      <c r="J64" s="40">
        <v>869719000</v>
      </c>
      <c r="K64" s="40">
        <v>869719000</v>
      </c>
      <c r="L64" s="39">
        <f t="shared" si="0"/>
        <v>0</v>
      </c>
      <c r="M64" s="8"/>
      <c r="O64" s="74"/>
    </row>
    <row r="65" spans="1:15" ht="33.75">
      <c r="A65" s="10">
        <v>10110101169</v>
      </c>
      <c r="B65" s="11" t="s">
        <v>1416</v>
      </c>
      <c r="C65" s="8"/>
      <c r="D65" s="8"/>
      <c r="E65" s="8"/>
      <c r="F65" s="8" t="s">
        <v>1417</v>
      </c>
      <c r="G65" s="11" t="s">
        <v>1418</v>
      </c>
      <c r="H65" s="8" t="s">
        <v>1419</v>
      </c>
      <c r="I65" s="11" t="s">
        <v>174</v>
      </c>
      <c r="J65" s="40">
        <v>199942500</v>
      </c>
      <c r="K65" s="40">
        <v>199942500</v>
      </c>
      <c r="L65" s="39">
        <f t="shared" si="0"/>
        <v>0</v>
      </c>
      <c r="M65" s="8"/>
      <c r="O65" s="74"/>
    </row>
    <row r="66" spans="1:15" ht="33.75">
      <c r="A66" s="6">
        <v>1011010117</v>
      </c>
      <c r="B66" s="7" t="s">
        <v>1420</v>
      </c>
      <c r="C66" s="9">
        <v>1</v>
      </c>
      <c r="D66" s="8" t="s">
        <v>1421</v>
      </c>
      <c r="E66" s="7" t="s">
        <v>17</v>
      </c>
      <c r="F66" s="8"/>
      <c r="G66" s="8"/>
      <c r="H66" s="8"/>
      <c r="I66" s="8"/>
      <c r="J66" s="39">
        <v>11302879450</v>
      </c>
      <c r="K66" s="39">
        <f>SUM(K67:K82)</f>
        <v>11302879450</v>
      </c>
      <c r="L66" s="39">
        <f t="shared" si="0"/>
        <v>0</v>
      </c>
      <c r="M66" s="7" t="s">
        <v>18</v>
      </c>
      <c r="O66" s="74"/>
    </row>
    <row r="67" spans="1:15" ht="33.75">
      <c r="A67" s="10">
        <v>10110101170</v>
      </c>
      <c r="B67" s="11" t="s">
        <v>1344</v>
      </c>
      <c r="C67" s="8"/>
      <c r="D67" s="8"/>
      <c r="E67" s="8"/>
      <c r="F67" s="8" t="s">
        <v>1422</v>
      </c>
      <c r="G67" s="11" t="s">
        <v>70</v>
      </c>
      <c r="H67" s="8" t="s">
        <v>1423</v>
      </c>
      <c r="I67" s="11" t="s">
        <v>23</v>
      </c>
      <c r="J67" s="40">
        <v>2107046000</v>
      </c>
      <c r="K67" s="40">
        <v>2107046000</v>
      </c>
      <c r="L67" s="39">
        <f t="shared" si="0"/>
        <v>0</v>
      </c>
      <c r="M67" s="8"/>
      <c r="O67" s="74"/>
    </row>
    <row r="68" spans="1:15" ht="22.5">
      <c r="A68" s="10">
        <v>10110101170</v>
      </c>
      <c r="B68" s="11" t="s">
        <v>1424</v>
      </c>
      <c r="C68" s="8"/>
      <c r="D68" s="8"/>
      <c r="E68" s="8"/>
      <c r="F68" s="8" t="s">
        <v>1425</v>
      </c>
      <c r="G68" s="11" t="s">
        <v>70</v>
      </c>
      <c r="H68" s="8" t="s">
        <v>1426</v>
      </c>
      <c r="I68" s="11" t="s">
        <v>23</v>
      </c>
      <c r="J68" s="40">
        <v>699930400</v>
      </c>
      <c r="K68" s="40">
        <v>699930400</v>
      </c>
      <c r="L68" s="39">
        <f t="shared" si="0"/>
        <v>0</v>
      </c>
      <c r="M68" s="8"/>
      <c r="O68" s="74"/>
    </row>
    <row r="69" spans="1:15" ht="33.75">
      <c r="A69" s="10">
        <v>10110101170</v>
      </c>
      <c r="B69" s="8" t="s">
        <v>1427</v>
      </c>
      <c r="C69" s="8"/>
      <c r="D69" s="8"/>
      <c r="E69" s="8"/>
      <c r="F69" s="8" t="s">
        <v>1428</v>
      </c>
      <c r="G69" s="11" t="s">
        <v>1429</v>
      </c>
      <c r="H69" s="8" t="s">
        <v>1430</v>
      </c>
      <c r="I69" s="11" t="s">
        <v>23</v>
      </c>
      <c r="J69" s="40">
        <v>898474000</v>
      </c>
      <c r="K69" s="40">
        <v>898474000</v>
      </c>
      <c r="L69" s="39">
        <f t="shared" si="0"/>
        <v>0</v>
      </c>
      <c r="M69" s="8"/>
      <c r="O69" s="74"/>
    </row>
    <row r="70" spans="1:15" ht="33.75">
      <c r="A70" s="10">
        <v>10110101171</v>
      </c>
      <c r="B70" s="11" t="s">
        <v>1431</v>
      </c>
      <c r="C70" s="8"/>
      <c r="D70" s="8"/>
      <c r="E70" s="8"/>
      <c r="F70" s="8" t="s">
        <v>1432</v>
      </c>
      <c r="G70" s="11" t="s">
        <v>1433</v>
      </c>
      <c r="H70" s="8" t="s">
        <v>1434</v>
      </c>
      <c r="I70" s="11" t="s">
        <v>23</v>
      </c>
      <c r="J70" s="40">
        <v>486419000</v>
      </c>
      <c r="K70" s="40">
        <v>486419000</v>
      </c>
      <c r="L70" s="39">
        <f t="shared" si="0"/>
        <v>0</v>
      </c>
      <c r="M70" s="8"/>
      <c r="O70" s="74"/>
    </row>
    <row r="71" spans="1:15" ht="22.5">
      <c r="A71" s="10">
        <v>10110101171</v>
      </c>
      <c r="B71" s="8" t="s">
        <v>1435</v>
      </c>
      <c r="C71" s="8"/>
      <c r="D71" s="8"/>
      <c r="E71" s="8"/>
      <c r="F71" s="8" t="s">
        <v>1436</v>
      </c>
      <c r="G71" s="8" t="s">
        <v>1437</v>
      </c>
      <c r="H71" s="8" t="s">
        <v>1438</v>
      </c>
      <c r="I71" s="11" t="s">
        <v>23</v>
      </c>
      <c r="J71" s="40">
        <v>804105000</v>
      </c>
      <c r="K71" s="40">
        <v>804105000</v>
      </c>
      <c r="L71" s="39">
        <f t="shared" si="0"/>
        <v>0</v>
      </c>
      <c r="M71" s="8"/>
      <c r="O71" s="74"/>
    </row>
    <row r="72" spans="1:15" ht="45">
      <c r="A72" s="10">
        <v>10110101171</v>
      </c>
      <c r="B72" s="8" t="s">
        <v>1327</v>
      </c>
      <c r="C72" s="8"/>
      <c r="D72" s="8"/>
      <c r="E72" s="8"/>
      <c r="F72" s="8" t="s">
        <v>1439</v>
      </c>
      <c r="G72" s="11" t="s">
        <v>1440</v>
      </c>
      <c r="H72" s="8" t="s">
        <v>1441</v>
      </c>
      <c r="I72" s="11" t="s">
        <v>23</v>
      </c>
      <c r="J72" s="40">
        <v>265141000</v>
      </c>
      <c r="K72" s="40">
        <v>265141000</v>
      </c>
      <c r="L72" s="39">
        <f t="shared" si="0"/>
        <v>0</v>
      </c>
      <c r="M72" s="8"/>
      <c r="O72" s="74"/>
    </row>
    <row r="73" spans="1:15" ht="33.75">
      <c r="A73" s="10">
        <v>10110101171</v>
      </c>
      <c r="B73" s="11" t="s">
        <v>1442</v>
      </c>
      <c r="C73" s="8"/>
      <c r="D73" s="8"/>
      <c r="E73" s="8"/>
      <c r="F73" s="8" t="s">
        <v>1443</v>
      </c>
      <c r="G73" s="11" t="s">
        <v>1444</v>
      </c>
      <c r="H73" s="8" t="s">
        <v>1445</v>
      </c>
      <c r="I73" s="11" t="s">
        <v>23</v>
      </c>
      <c r="J73" s="40">
        <v>217953950</v>
      </c>
      <c r="K73" s="40">
        <v>217953950</v>
      </c>
      <c r="L73" s="39">
        <f t="shared" si="0"/>
        <v>0</v>
      </c>
      <c r="M73" s="8"/>
      <c r="O73" s="74"/>
    </row>
    <row r="74" spans="1:15" ht="45">
      <c r="A74" s="10">
        <v>10110101174</v>
      </c>
      <c r="B74" s="8" t="s">
        <v>1446</v>
      </c>
      <c r="C74" s="8"/>
      <c r="D74" s="8"/>
      <c r="E74" s="8"/>
      <c r="F74" s="8" t="s">
        <v>1447</v>
      </c>
      <c r="G74" s="11" t="s">
        <v>1448</v>
      </c>
      <c r="H74" s="8" t="s">
        <v>1449</v>
      </c>
      <c r="I74" s="11" t="s">
        <v>23</v>
      </c>
      <c r="J74" s="40">
        <v>1285346750</v>
      </c>
      <c r="K74" s="40">
        <v>1285346750</v>
      </c>
      <c r="L74" s="39">
        <f t="shared" si="0"/>
        <v>0</v>
      </c>
      <c r="M74" s="8"/>
      <c r="O74" s="74"/>
    </row>
    <row r="75" spans="1:15" ht="33.75">
      <c r="A75" s="10">
        <v>10110101175</v>
      </c>
      <c r="B75" s="11" t="s">
        <v>1382</v>
      </c>
      <c r="C75" s="8"/>
      <c r="D75" s="8"/>
      <c r="E75" s="8"/>
      <c r="F75" s="8" t="s">
        <v>1450</v>
      </c>
      <c r="G75" s="11" t="s">
        <v>1451</v>
      </c>
      <c r="H75" s="8" t="s">
        <v>1452</v>
      </c>
      <c r="I75" s="11" t="s">
        <v>23</v>
      </c>
      <c r="J75" s="40">
        <v>331023000</v>
      </c>
      <c r="K75" s="40">
        <v>331023000</v>
      </c>
      <c r="L75" s="39">
        <f t="shared" si="0"/>
        <v>0</v>
      </c>
      <c r="M75" s="8"/>
      <c r="O75" s="74"/>
    </row>
    <row r="76" spans="1:15" ht="90">
      <c r="A76" s="10">
        <v>10110101176</v>
      </c>
      <c r="B76" s="11" t="s">
        <v>1453</v>
      </c>
      <c r="C76" s="8"/>
      <c r="D76" s="8"/>
      <c r="E76" s="8"/>
      <c r="F76" s="8" t="s">
        <v>1454</v>
      </c>
      <c r="G76" s="11" t="s">
        <v>1455</v>
      </c>
      <c r="H76" s="8" t="s">
        <v>1456</v>
      </c>
      <c r="I76" s="11" t="s">
        <v>23</v>
      </c>
      <c r="J76" s="40">
        <v>152059900</v>
      </c>
      <c r="K76" s="40">
        <v>152059900</v>
      </c>
      <c r="L76" s="39">
        <f t="shared" si="0"/>
        <v>0</v>
      </c>
      <c r="M76" s="8"/>
      <c r="O76" s="74"/>
    </row>
    <row r="77" spans="1:15" ht="45">
      <c r="A77" s="10">
        <v>10110101176</v>
      </c>
      <c r="B77" s="8" t="s">
        <v>1457</v>
      </c>
      <c r="C77" s="8"/>
      <c r="D77" s="8"/>
      <c r="E77" s="8"/>
      <c r="F77" s="8" t="s">
        <v>1458</v>
      </c>
      <c r="G77" s="11" t="s">
        <v>1459</v>
      </c>
      <c r="H77" s="8" t="s">
        <v>1460</v>
      </c>
      <c r="I77" s="11" t="s">
        <v>23</v>
      </c>
      <c r="J77" s="40">
        <v>27918000</v>
      </c>
      <c r="K77" s="40">
        <v>27918000</v>
      </c>
      <c r="L77" s="39">
        <f t="shared" si="0"/>
        <v>0</v>
      </c>
      <c r="M77" s="8"/>
      <c r="O77" s="74"/>
    </row>
    <row r="78" spans="1:15" ht="22.5">
      <c r="A78" s="10">
        <v>10110101177</v>
      </c>
      <c r="B78" s="8" t="s">
        <v>1461</v>
      </c>
      <c r="C78" s="8"/>
      <c r="D78" s="8"/>
      <c r="E78" s="8"/>
      <c r="F78" s="8" t="s">
        <v>1462</v>
      </c>
      <c r="G78" s="11" t="s">
        <v>1463</v>
      </c>
      <c r="H78" s="8" t="s">
        <v>1464</v>
      </c>
      <c r="I78" s="11" t="s">
        <v>23</v>
      </c>
      <c r="J78" s="40">
        <v>473704000</v>
      </c>
      <c r="K78" s="40">
        <v>473704000</v>
      </c>
      <c r="L78" s="39">
        <f t="shared" si="0"/>
        <v>0</v>
      </c>
      <c r="M78" s="8"/>
      <c r="O78" s="74"/>
    </row>
    <row r="79" spans="1:15" ht="56.25">
      <c r="A79" s="10">
        <v>10110101177</v>
      </c>
      <c r="B79" s="8" t="s">
        <v>1465</v>
      </c>
      <c r="C79" s="8"/>
      <c r="D79" s="8"/>
      <c r="E79" s="8"/>
      <c r="F79" s="8" t="s">
        <v>1466</v>
      </c>
      <c r="G79" s="11" t="s">
        <v>1467</v>
      </c>
      <c r="H79" s="8" t="s">
        <v>1468</v>
      </c>
      <c r="I79" s="11" t="s">
        <v>23</v>
      </c>
      <c r="J79" s="40">
        <v>431297500</v>
      </c>
      <c r="K79" s="40">
        <v>431297500</v>
      </c>
      <c r="L79" s="39">
        <f t="shared" si="0"/>
        <v>0</v>
      </c>
      <c r="M79" s="8"/>
      <c r="O79" s="74"/>
    </row>
    <row r="80" spans="1:15" ht="45">
      <c r="A80" s="10">
        <v>10110101177</v>
      </c>
      <c r="B80" s="11" t="s">
        <v>1469</v>
      </c>
      <c r="C80" s="8"/>
      <c r="D80" s="8"/>
      <c r="E80" s="8"/>
      <c r="F80" s="8" t="s">
        <v>1470</v>
      </c>
      <c r="G80" s="11" t="s">
        <v>1471</v>
      </c>
      <c r="H80" s="8" t="s">
        <v>1449</v>
      </c>
      <c r="I80" s="11" t="s">
        <v>23</v>
      </c>
      <c r="J80" s="40">
        <v>2242445000</v>
      </c>
      <c r="K80" s="40">
        <v>2242445000</v>
      </c>
      <c r="L80" s="39">
        <f t="shared" si="0"/>
        <v>0</v>
      </c>
      <c r="M80" s="8"/>
      <c r="O80" s="74"/>
    </row>
    <row r="81" spans="1:15" ht="22.5">
      <c r="A81" s="10">
        <v>10110101177</v>
      </c>
      <c r="B81" s="11" t="s">
        <v>1412</v>
      </c>
      <c r="C81" s="8"/>
      <c r="D81" s="8"/>
      <c r="E81" s="8"/>
      <c r="F81" s="8" t="s">
        <v>1472</v>
      </c>
      <c r="G81" s="11" t="s">
        <v>383</v>
      </c>
      <c r="H81" s="8" t="s">
        <v>1351</v>
      </c>
      <c r="I81" s="11" t="s">
        <v>23</v>
      </c>
      <c r="J81" s="40">
        <v>199999950</v>
      </c>
      <c r="K81" s="40">
        <v>199999950</v>
      </c>
      <c r="L81" s="39">
        <f t="shared" si="0"/>
        <v>0</v>
      </c>
      <c r="M81" s="8"/>
      <c r="O81" s="74"/>
    </row>
    <row r="82" spans="1:15" ht="33.75">
      <c r="A82" s="10">
        <v>10110101178</v>
      </c>
      <c r="B82" s="8" t="s">
        <v>1473</v>
      </c>
      <c r="C82" s="8"/>
      <c r="D82" s="8"/>
      <c r="E82" s="8"/>
      <c r="F82" s="8" t="s">
        <v>1474</v>
      </c>
      <c r="G82" s="11" t="s">
        <v>1475</v>
      </c>
      <c r="H82" s="8" t="s">
        <v>1476</v>
      </c>
      <c r="I82" s="11" t="s">
        <v>23</v>
      </c>
      <c r="J82" s="40">
        <v>680016000</v>
      </c>
      <c r="K82" s="40">
        <v>680016000</v>
      </c>
      <c r="L82" s="39">
        <f t="shared" si="0"/>
        <v>0</v>
      </c>
      <c r="M82" s="8"/>
      <c r="O82" s="74"/>
    </row>
    <row r="83" spans="1:15" ht="33.75">
      <c r="A83" s="6">
        <v>1011010118</v>
      </c>
      <c r="B83" s="7" t="s">
        <v>1477</v>
      </c>
      <c r="C83" s="9">
        <v>1</v>
      </c>
      <c r="D83" s="8" t="s">
        <v>1478</v>
      </c>
      <c r="E83" s="7" t="s">
        <v>17</v>
      </c>
      <c r="F83" s="8"/>
      <c r="G83" s="8"/>
      <c r="H83" s="8"/>
      <c r="I83" s="8"/>
      <c r="J83" s="39">
        <v>3971395300</v>
      </c>
      <c r="K83" s="39">
        <f>SUM(K84:K93)</f>
        <v>3971395300</v>
      </c>
      <c r="L83" s="39">
        <f t="shared" si="0"/>
        <v>0</v>
      </c>
      <c r="M83" s="7" t="s">
        <v>18</v>
      </c>
      <c r="O83" s="74"/>
    </row>
    <row r="84" spans="1:15" ht="33.75">
      <c r="A84" s="10">
        <v>10110101180</v>
      </c>
      <c r="B84" s="8" t="s">
        <v>1479</v>
      </c>
      <c r="C84" s="8"/>
      <c r="D84" s="8"/>
      <c r="E84" s="8"/>
      <c r="F84" s="8" t="s">
        <v>1480</v>
      </c>
      <c r="G84" s="11" t="s">
        <v>1481</v>
      </c>
      <c r="H84" s="8" t="s">
        <v>1482</v>
      </c>
      <c r="I84" s="11" t="s">
        <v>174</v>
      </c>
      <c r="J84" s="40">
        <v>21523000</v>
      </c>
      <c r="K84" s="40">
        <v>21523000</v>
      </c>
      <c r="L84" s="39">
        <f t="shared" si="0"/>
        <v>0</v>
      </c>
      <c r="M84" s="8"/>
      <c r="O84" s="74"/>
    </row>
    <row r="85" spans="1:15" ht="33.75">
      <c r="A85" s="10">
        <v>10110101180</v>
      </c>
      <c r="B85" s="8" t="s">
        <v>1483</v>
      </c>
      <c r="C85" s="8"/>
      <c r="D85" s="8"/>
      <c r="E85" s="8"/>
      <c r="F85" s="8" t="s">
        <v>1484</v>
      </c>
      <c r="G85" s="11" t="s">
        <v>1485</v>
      </c>
      <c r="H85" s="8" t="s">
        <v>1486</v>
      </c>
      <c r="I85" s="11" t="s">
        <v>174</v>
      </c>
      <c r="J85" s="40">
        <v>28295000</v>
      </c>
      <c r="K85" s="40">
        <v>28295000</v>
      </c>
      <c r="L85" s="39">
        <f t="shared" si="0"/>
        <v>0</v>
      </c>
      <c r="M85" s="8"/>
      <c r="O85" s="74"/>
    </row>
    <row r="86" spans="1:15" ht="67.5">
      <c r="A86" s="10">
        <v>10110101180</v>
      </c>
      <c r="B86" s="8" t="s">
        <v>1487</v>
      </c>
      <c r="C86" s="8"/>
      <c r="D86" s="8"/>
      <c r="E86" s="8"/>
      <c r="F86" s="8" t="s">
        <v>1488</v>
      </c>
      <c r="G86" s="11" t="s">
        <v>989</v>
      </c>
      <c r="H86" s="8" t="s">
        <v>1489</v>
      </c>
      <c r="I86" s="11" t="s">
        <v>23</v>
      </c>
      <c r="J86" s="40">
        <v>130324900</v>
      </c>
      <c r="K86" s="40">
        <v>130324900</v>
      </c>
      <c r="L86" s="39">
        <f t="shared" si="0"/>
        <v>0</v>
      </c>
      <c r="M86" s="8"/>
      <c r="O86" s="74"/>
    </row>
    <row r="87" spans="1:15" ht="22.5">
      <c r="A87" s="10">
        <v>10110101180</v>
      </c>
      <c r="B87" s="8" t="s">
        <v>1490</v>
      </c>
      <c r="C87" s="8"/>
      <c r="D87" s="8"/>
      <c r="E87" s="8"/>
      <c r="F87" s="8" t="s">
        <v>1491</v>
      </c>
      <c r="G87" s="11" t="s">
        <v>138</v>
      </c>
      <c r="H87" s="8" t="s">
        <v>1492</v>
      </c>
      <c r="I87" s="11" t="s">
        <v>174</v>
      </c>
      <c r="J87" s="40">
        <v>81854300</v>
      </c>
      <c r="K87" s="40">
        <v>81854300</v>
      </c>
      <c r="L87" s="39">
        <f t="shared" si="0"/>
        <v>0</v>
      </c>
      <c r="M87" s="8"/>
      <c r="O87" s="74"/>
    </row>
    <row r="88" spans="1:15" ht="22.5">
      <c r="A88" s="10">
        <v>10110101180</v>
      </c>
      <c r="B88" s="8" t="s">
        <v>1493</v>
      </c>
      <c r="C88" s="8"/>
      <c r="D88" s="8"/>
      <c r="E88" s="8"/>
      <c r="F88" s="8" t="s">
        <v>1494</v>
      </c>
      <c r="G88" s="11" t="s">
        <v>1495</v>
      </c>
      <c r="H88" s="8" t="s">
        <v>1496</v>
      </c>
      <c r="I88" s="11" t="s">
        <v>174</v>
      </c>
      <c r="J88" s="40">
        <v>100000000</v>
      </c>
      <c r="K88" s="40">
        <v>100000000</v>
      </c>
      <c r="L88" s="39">
        <f t="shared" si="0"/>
        <v>0</v>
      </c>
      <c r="M88" s="8"/>
      <c r="O88" s="74"/>
    </row>
    <row r="89" spans="1:15" ht="45">
      <c r="A89" s="10">
        <v>10110101181</v>
      </c>
      <c r="B89" s="8" t="s">
        <v>1497</v>
      </c>
      <c r="C89" s="8"/>
      <c r="D89" s="8"/>
      <c r="E89" s="8"/>
      <c r="F89" s="8" t="s">
        <v>1498</v>
      </c>
      <c r="G89" s="11" t="s">
        <v>1499</v>
      </c>
      <c r="H89" s="8" t="s">
        <v>1500</v>
      </c>
      <c r="I89" s="11" t="s">
        <v>174</v>
      </c>
      <c r="J89" s="40">
        <v>622000000</v>
      </c>
      <c r="K89" s="40">
        <v>622000000</v>
      </c>
      <c r="L89" s="39">
        <f t="shared" si="0"/>
        <v>0</v>
      </c>
      <c r="M89" s="8"/>
      <c r="O89" s="74"/>
    </row>
    <row r="90" spans="1:15" ht="33.75">
      <c r="A90" s="10">
        <v>10110101181</v>
      </c>
      <c r="B90" s="11" t="s">
        <v>1501</v>
      </c>
      <c r="C90" s="8"/>
      <c r="D90" s="8"/>
      <c r="E90" s="8"/>
      <c r="F90" s="8" t="s">
        <v>1502</v>
      </c>
      <c r="G90" s="11" t="s">
        <v>1503</v>
      </c>
      <c r="H90" s="8" t="s">
        <v>1504</v>
      </c>
      <c r="I90" s="11" t="s">
        <v>174</v>
      </c>
      <c r="J90" s="40">
        <v>600958000</v>
      </c>
      <c r="K90" s="40">
        <v>600958000</v>
      </c>
      <c r="L90" s="39">
        <f t="shared" si="0"/>
        <v>0</v>
      </c>
      <c r="M90" s="8"/>
      <c r="O90" s="74"/>
    </row>
    <row r="91" spans="1:15" ht="33.75">
      <c r="A91" s="10">
        <v>10110101181</v>
      </c>
      <c r="B91" s="8" t="s">
        <v>1505</v>
      </c>
      <c r="C91" s="8"/>
      <c r="D91" s="8"/>
      <c r="E91" s="8"/>
      <c r="F91" s="8" t="s">
        <v>1506</v>
      </c>
      <c r="G91" s="11" t="s">
        <v>1507</v>
      </c>
      <c r="H91" s="8" t="s">
        <v>1508</v>
      </c>
      <c r="I91" s="11" t="s">
        <v>23</v>
      </c>
      <c r="J91" s="40">
        <v>250375000</v>
      </c>
      <c r="K91" s="40">
        <v>250375000</v>
      </c>
      <c r="L91" s="39">
        <f t="shared" si="0"/>
        <v>0</v>
      </c>
      <c r="M91" s="8"/>
      <c r="O91" s="74"/>
    </row>
    <row r="92" spans="1:15" ht="45">
      <c r="A92" s="10">
        <v>10110101182</v>
      </c>
      <c r="B92" s="8" t="s">
        <v>1509</v>
      </c>
      <c r="C92" s="8"/>
      <c r="D92" s="8"/>
      <c r="E92" s="8"/>
      <c r="F92" s="8" t="s">
        <v>1510</v>
      </c>
      <c r="G92" s="8" t="s">
        <v>1511</v>
      </c>
      <c r="H92" s="8" t="s">
        <v>1512</v>
      </c>
      <c r="I92" s="11" t="s">
        <v>23</v>
      </c>
      <c r="J92" s="40">
        <v>237057100</v>
      </c>
      <c r="K92" s="40">
        <v>237057100</v>
      </c>
      <c r="L92" s="39">
        <f t="shared" si="0"/>
        <v>0</v>
      </c>
      <c r="M92" s="8"/>
      <c r="O92" s="74"/>
    </row>
    <row r="93" spans="1:15" ht="33.75">
      <c r="A93" s="10">
        <v>10110101182</v>
      </c>
      <c r="B93" s="8" t="s">
        <v>1513</v>
      </c>
      <c r="C93" s="8"/>
      <c r="D93" s="8"/>
      <c r="E93" s="8"/>
      <c r="F93" s="8" t="s">
        <v>1514</v>
      </c>
      <c r="G93" s="11" t="s">
        <v>1515</v>
      </c>
      <c r="H93" s="8" t="s">
        <v>1516</v>
      </c>
      <c r="I93" s="11" t="s">
        <v>23</v>
      </c>
      <c r="J93" s="40">
        <v>1899008000</v>
      </c>
      <c r="K93" s="40">
        <v>1899008000</v>
      </c>
      <c r="L93" s="39">
        <f t="shared" si="0"/>
        <v>0</v>
      </c>
      <c r="M93" s="8"/>
      <c r="O93" s="74"/>
    </row>
    <row r="94" spans="1:15" ht="33.75">
      <c r="A94" s="6">
        <v>1011010120</v>
      </c>
      <c r="B94" s="8" t="s">
        <v>1517</v>
      </c>
      <c r="C94" s="9">
        <v>1</v>
      </c>
      <c r="D94" s="8" t="s">
        <v>1518</v>
      </c>
      <c r="E94" s="7" t="s">
        <v>1519</v>
      </c>
      <c r="F94" s="8"/>
      <c r="G94" s="8"/>
      <c r="H94" s="8"/>
      <c r="I94" s="8"/>
      <c r="J94" s="39">
        <v>480971150</v>
      </c>
      <c r="K94" s="39">
        <f>SUM(K95:K99)</f>
        <v>480971150</v>
      </c>
      <c r="L94" s="39">
        <f t="shared" si="0"/>
        <v>0</v>
      </c>
      <c r="M94" s="7" t="s">
        <v>18</v>
      </c>
      <c r="O94" s="74"/>
    </row>
    <row r="95" spans="1:15" ht="33.75">
      <c r="A95" s="10">
        <v>10110101200</v>
      </c>
      <c r="B95" s="11" t="s">
        <v>1520</v>
      </c>
      <c r="C95" s="8"/>
      <c r="D95" s="8"/>
      <c r="E95" s="8"/>
      <c r="F95" s="8" t="s">
        <v>1521</v>
      </c>
      <c r="G95" s="11" t="s">
        <v>1522</v>
      </c>
      <c r="H95" s="8" t="s">
        <v>1523</v>
      </c>
      <c r="I95" s="11" t="s">
        <v>174</v>
      </c>
      <c r="J95" s="40">
        <v>48484200</v>
      </c>
      <c r="K95" s="40">
        <v>48484200</v>
      </c>
      <c r="L95" s="39">
        <f t="shared" si="0"/>
        <v>0</v>
      </c>
      <c r="M95" s="8"/>
      <c r="O95" s="74"/>
    </row>
    <row r="96" spans="1:15" ht="33.75">
      <c r="A96" s="10">
        <v>10110101200</v>
      </c>
      <c r="B96" s="8" t="s">
        <v>1524</v>
      </c>
      <c r="C96" s="8"/>
      <c r="D96" s="8"/>
      <c r="E96" s="8"/>
      <c r="F96" s="8" t="s">
        <v>1525</v>
      </c>
      <c r="G96" s="11" t="s">
        <v>1526</v>
      </c>
      <c r="H96" s="8" t="s">
        <v>1452</v>
      </c>
      <c r="I96" s="11" t="s">
        <v>174</v>
      </c>
      <c r="J96" s="40">
        <v>279436700</v>
      </c>
      <c r="K96" s="40">
        <v>279436700</v>
      </c>
      <c r="L96" s="39">
        <f t="shared" si="0"/>
        <v>0</v>
      </c>
      <c r="M96" s="8"/>
      <c r="O96" s="74"/>
    </row>
    <row r="97" spans="1:15" ht="33.75">
      <c r="A97" s="10">
        <v>10110101200</v>
      </c>
      <c r="B97" s="8" t="s">
        <v>1527</v>
      </c>
      <c r="C97" s="8"/>
      <c r="D97" s="8"/>
      <c r="E97" s="8"/>
      <c r="F97" s="8" t="s">
        <v>1528</v>
      </c>
      <c r="G97" s="11" t="s">
        <v>1529</v>
      </c>
      <c r="H97" s="8" t="s">
        <v>1530</v>
      </c>
      <c r="I97" s="11" t="s">
        <v>174</v>
      </c>
      <c r="J97" s="40">
        <v>53204450</v>
      </c>
      <c r="K97" s="40">
        <v>53204450</v>
      </c>
      <c r="L97" s="39">
        <f t="shared" si="0"/>
        <v>0</v>
      </c>
      <c r="M97" s="8"/>
      <c r="O97" s="74"/>
    </row>
    <row r="98" spans="1:15" ht="33.75">
      <c r="A98" s="10">
        <v>10110101202</v>
      </c>
      <c r="B98" s="8" t="s">
        <v>1531</v>
      </c>
      <c r="C98" s="8"/>
      <c r="D98" s="8"/>
      <c r="E98" s="8"/>
      <c r="F98" s="8" t="s">
        <v>1532</v>
      </c>
      <c r="G98" s="11" t="s">
        <v>1533</v>
      </c>
      <c r="H98" s="8" t="s">
        <v>1534</v>
      </c>
      <c r="I98" s="11" t="s">
        <v>174</v>
      </c>
      <c r="J98" s="40">
        <v>28696800</v>
      </c>
      <c r="K98" s="40">
        <v>28696800</v>
      </c>
      <c r="L98" s="39">
        <f t="shared" si="0"/>
        <v>0</v>
      </c>
      <c r="M98" s="8"/>
      <c r="O98" s="74"/>
    </row>
    <row r="99" spans="1:15" ht="33.75">
      <c r="A99" s="10">
        <v>10110101203</v>
      </c>
      <c r="B99" s="8" t="s">
        <v>1535</v>
      </c>
      <c r="C99" s="8"/>
      <c r="D99" s="8"/>
      <c r="E99" s="8"/>
      <c r="F99" s="8" t="s">
        <v>1536</v>
      </c>
      <c r="G99" s="11" t="s">
        <v>1533</v>
      </c>
      <c r="H99" s="8" t="s">
        <v>1537</v>
      </c>
      <c r="I99" s="11" t="s">
        <v>174</v>
      </c>
      <c r="J99" s="40">
        <v>71149000</v>
      </c>
      <c r="K99" s="40">
        <v>71149000</v>
      </c>
      <c r="L99" s="39">
        <f t="shared" si="0"/>
        <v>0</v>
      </c>
      <c r="M99" s="8"/>
      <c r="O99" s="74"/>
    </row>
    <row r="100" spans="1:15" ht="33.75">
      <c r="A100" s="6">
        <v>1011010121</v>
      </c>
      <c r="B100" s="8" t="s">
        <v>1538</v>
      </c>
      <c r="C100" s="9">
        <v>1</v>
      </c>
      <c r="D100" s="8" t="s">
        <v>1539</v>
      </c>
      <c r="E100" s="7" t="s">
        <v>1540</v>
      </c>
      <c r="F100" s="8"/>
      <c r="G100" s="8"/>
      <c r="H100" s="8"/>
      <c r="I100" s="8"/>
      <c r="J100" s="39">
        <v>824494750</v>
      </c>
      <c r="K100" s="39">
        <f>SUM(K101:K106)</f>
        <v>824494750</v>
      </c>
      <c r="L100" s="39">
        <f t="shared" si="0"/>
        <v>0</v>
      </c>
      <c r="M100" s="7" t="s">
        <v>18</v>
      </c>
      <c r="O100" s="74"/>
    </row>
    <row r="101" spans="1:15" ht="33.75">
      <c r="A101" s="10">
        <v>10110101210</v>
      </c>
      <c r="B101" s="8" t="s">
        <v>1541</v>
      </c>
      <c r="C101" s="8"/>
      <c r="D101" s="8"/>
      <c r="E101" s="8"/>
      <c r="F101" s="8" t="s">
        <v>1542</v>
      </c>
      <c r="G101" s="11" t="s">
        <v>1543</v>
      </c>
      <c r="H101" s="8" t="s">
        <v>1544</v>
      </c>
      <c r="I101" s="11" t="s">
        <v>23</v>
      </c>
      <c r="J101" s="40">
        <v>500000000</v>
      </c>
      <c r="K101" s="40">
        <v>500000000</v>
      </c>
      <c r="L101" s="39">
        <f t="shared" si="0"/>
        <v>0</v>
      </c>
      <c r="M101" s="8"/>
      <c r="O101" s="74"/>
    </row>
    <row r="102" spans="1:15" ht="33.75">
      <c r="A102" s="10">
        <v>10110101210</v>
      </c>
      <c r="B102" s="8" t="s">
        <v>1545</v>
      </c>
      <c r="C102" s="8"/>
      <c r="D102" s="8"/>
      <c r="E102" s="8"/>
      <c r="F102" s="8" t="s">
        <v>1546</v>
      </c>
      <c r="G102" s="11" t="s">
        <v>1547</v>
      </c>
      <c r="H102" s="8" t="s">
        <v>1548</v>
      </c>
      <c r="I102" s="11" t="s">
        <v>23</v>
      </c>
      <c r="J102" s="40">
        <v>109247000</v>
      </c>
      <c r="K102" s="40">
        <v>109247000</v>
      </c>
      <c r="L102" s="39">
        <f t="shared" si="0"/>
        <v>0</v>
      </c>
      <c r="M102" s="8"/>
      <c r="O102" s="74"/>
    </row>
    <row r="103" spans="1:15" ht="33.75">
      <c r="A103" s="10">
        <v>10110101210</v>
      </c>
      <c r="B103" s="11" t="s">
        <v>1549</v>
      </c>
      <c r="C103" s="8"/>
      <c r="D103" s="8"/>
      <c r="E103" s="8"/>
      <c r="F103" s="8" t="s">
        <v>1550</v>
      </c>
      <c r="G103" s="11" t="s">
        <v>1495</v>
      </c>
      <c r="H103" s="8" t="s">
        <v>1551</v>
      </c>
      <c r="I103" s="11" t="s">
        <v>23</v>
      </c>
      <c r="J103" s="40">
        <v>84817500</v>
      </c>
      <c r="K103" s="40">
        <v>84817500</v>
      </c>
      <c r="L103" s="39">
        <f t="shared" si="0"/>
        <v>0</v>
      </c>
      <c r="M103" s="8"/>
      <c r="O103" s="74"/>
    </row>
    <row r="104" spans="1:15" ht="33.75">
      <c r="A104" s="10">
        <v>10110101210</v>
      </c>
      <c r="B104" s="11" t="s">
        <v>1552</v>
      </c>
      <c r="C104" s="8"/>
      <c r="D104" s="8"/>
      <c r="E104" s="8"/>
      <c r="F104" s="8" t="s">
        <v>1550</v>
      </c>
      <c r="G104" s="11" t="s">
        <v>1553</v>
      </c>
      <c r="H104" s="8" t="s">
        <v>1551</v>
      </c>
      <c r="I104" s="11" t="s">
        <v>23</v>
      </c>
      <c r="J104" s="40">
        <v>23166000</v>
      </c>
      <c r="K104" s="40">
        <v>23166000</v>
      </c>
      <c r="L104" s="39">
        <f t="shared" si="0"/>
        <v>0</v>
      </c>
      <c r="M104" s="8"/>
      <c r="O104" s="74"/>
    </row>
    <row r="105" spans="1:15" ht="56.25">
      <c r="A105" s="10">
        <v>10110101210</v>
      </c>
      <c r="B105" s="8" t="s">
        <v>1554</v>
      </c>
      <c r="C105" s="8"/>
      <c r="D105" s="8"/>
      <c r="E105" s="8"/>
      <c r="F105" s="8" t="s">
        <v>1555</v>
      </c>
      <c r="G105" s="11" t="s">
        <v>74</v>
      </c>
      <c r="H105" s="8" t="s">
        <v>1556</v>
      </c>
      <c r="I105" s="11" t="s">
        <v>23</v>
      </c>
      <c r="J105" s="40">
        <v>84558000</v>
      </c>
      <c r="K105" s="40">
        <v>84558000</v>
      </c>
      <c r="L105" s="39">
        <f t="shared" si="0"/>
        <v>0</v>
      </c>
      <c r="M105" s="8"/>
      <c r="O105" s="74"/>
    </row>
    <row r="106" spans="1:15" ht="45">
      <c r="A106" s="10">
        <v>10110101210</v>
      </c>
      <c r="B106" s="11" t="s">
        <v>1557</v>
      </c>
      <c r="C106" s="8"/>
      <c r="D106" s="8"/>
      <c r="E106" s="8"/>
      <c r="F106" s="8" t="s">
        <v>1558</v>
      </c>
      <c r="G106" s="11" t="s">
        <v>1559</v>
      </c>
      <c r="H106" s="8" t="s">
        <v>1560</v>
      </c>
      <c r="I106" s="11" t="s">
        <v>23</v>
      </c>
      <c r="J106" s="40">
        <v>22706250</v>
      </c>
      <c r="K106" s="40">
        <v>22706250</v>
      </c>
      <c r="L106" s="39">
        <f t="shared" si="0"/>
        <v>0</v>
      </c>
      <c r="M106" s="8"/>
      <c r="O106" s="74"/>
    </row>
    <row r="107" spans="1:15" ht="33.75">
      <c r="A107" s="6">
        <v>1011010123</v>
      </c>
      <c r="B107" s="7" t="s">
        <v>1561</v>
      </c>
      <c r="C107" s="9">
        <v>1</v>
      </c>
      <c r="D107" s="8" t="s">
        <v>1562</v>
      </c>
      <c r="E107" s="7" t="s">
        <v>17</v>
      </c>
      <c r="F107" s="8"/>
      <c r="G107" s="8"/>
      <c r="H107" s="8"/>
      <c r="I107" s="8"/>
      <c r="J107" s="39">
        <v>128986000</v>
      </c>
      <c r="K107" s="39">
        <f>SUM(K108)</f>
        <v>128986000</v>
      </c>
      <c r="L107" s="39">
        <f t="shared" si="0"/>
        <v>0</v>
      </c>
      <c r="M107" s="7" t="s">
        <v>18</v>
      </c>
      <c r="O107" s="74"/>
    </row>
    <row r="108" spans="1:15" ht="33.75">
      <c r="A108" s="10">
        <v>10110101230</v>
      </c>
      <c r="B108" s="8" t="s">
        <v>1563</v>
      </c>
      <c r="C108" s="8"/>
      <c r="D108" s="8"/>
      <c r="E108" s="8"/>
      <c r="F108" s="8" t="s">
        <v>1564</v>
      </c>
      <c r="G108" s="11" t="s">
        <v>133</v>
      </c>
      <c r="H108" s="8" t="s">
        <v>1565</v>
      </c>
      <c r="I108" s="11" t="s">
        <v>23</v>
      </c>
      <c r="J108" s="40">
        <v>128986000</v>
      </c>
      <c r="K108" s="40">
        <v>128986000</v>
      </c>
      <c r="L108" s="39">
        <f t="shared" si="0"/>
        <v>0</v>
      </c>
      <c r="M108" s="8"/>
      <c r="O108" s="74"/>
    </row>
    <row r="109" spans="1:15" ht="56.25">
      <c r="A109" s="6">
        <v>1011010124</v>
      </c>
      <c r="B109" s="8" t="s">
        <v>1566</v>
      </c>
      <c r="C109" s="9">
        <v>1</v>
      </c>
      <c r="D109" s="8" t="s">
        <v>1567</v>
      </c>
      <c r="E109" s="7" t="s">
        <v>17</v>
      </c>
      <c r="F109" s="8"/>
      <c r="G109" s="8"/>
      <c r="H109" s="8"/>
      <c r="I109" s="8"/>
      <c r="J109" s="39">
        <v>983254500</v>
      </c>
      <c r="K109" s="39">
        <f>SUM(K110:K111)</f>
        <v>983254500</v>
      </c>
      <c r="L109" s="39">
        <f t="shared" si="0"/>
        <v>0</v>
      </c>
      <c r="M109" s="7" t="s">
        <v>18</v>
      </c>
      <c r="O109" s="74"/>
    </row>
    <row r="110" spans="1:15" ht="33.75">
      <c r="A110" s="10">
        <v>10110101240</v>
      </c>
      <c r="B110" s="8" t="s">
        <v>1568</v>
      </c>
      <c r="C110" s="8"/>
      <c r="D110" s="8"/>
      <c r="E110" s="8"/>
      <c r="F110" s="8" t="s">
        <v>1569</v>
      </c>
      <c r="G110" s="11" t="s">
        <v>1570</v>
      </c>
      <c r="H110" s="8" t="s">
        <v>1571</v>
      </c>
      <c r="I110" s="11" t="s">
        <v>23</v>
      </c>
      <c r="J110" s="40">
        <v>633332500</v>
      </c>
      <c r="K110" s="40">
        <v>633332500</v>
      </c>
      <c r="L110" s="39">
        <f t="shared" si="0"/>
        <v>0</v>
      </c>
      <c r="M110" s="8"/>
      <c r="O110" s="74"/>
    </row>
    <row r="111" spans="1:15" ht="22.5">
      <c r="A111" s="10">
        <v>10110101240</v>
      </c>
      <c r="B111" s="8" t="s">
        <v>1572</v>
      </c>
      <c r="C111" s="8"/>
      <c r="D111" s="8"/>
      <c r="E111" s="8"/>
      <c r="F111" s="8" t="s">
        <v>1573</v>
      </c>
      <c r="G111" s="11" t="s">
        <v>1574</v>
      </c>
      <c r="H111" s="8" t="s">
        <v>1575</v>
      </c>
      <c r="I111" s="11" t="s">
        <v>23</v>
      </c>
      <c r="J111" s="40">
        <v>349922000</v>
      </c>
      <c r="K111" s="40">
        <v>349922000</v>
      </c>
      <c r="L111" s="39">
        <f t="shared" si="0"/>
        <v>0</v>
      </c>
      <c r="M111" s="8"/>
      <c r="O111" s="74"/>
    </row>
    <row r="112" spans="1:15" ht="22.5">
      <c r="A112" s="6">
        <v>1011010125</v>
      </c>
      <c r="B112" s="8" t="s">
        <v>1576</v>
      </c>
      <c r="C112" s="9">
        <v>1</v>
      </c>
      <c r="D112" s="8" t="s">
        <v>1577</v>
      </c>
      <c r="E112" s="7" t="s">
        <v>17</v>
      </c>
      <c r="F112" s="8"/>
      <c r="G112" s="8"/>
      <c r="H112" s="8"/>
      <c r="I112" s="8"/>
      <c r="J112" s="39">
        <v>107261900</v>
      </c>
      <c r="K112" s="39">
        <f>+K113</f>
        <v>107261900</v>
      </c>
      <c r="L112" s="39">
        <f t="shared" si="0"/>
        <v>0</v>
      </c>
      <c r="M112" s="7" t="s">
        <v>18</v>
      </c>
      <c r="O112" s="74"/>
    </row>
    <row r="113" spans="1:15" ht="22.5">
      <c r="A113" s="10">
        <v>10110101250</v>
      </c>
      <c r="B113" s="11" t="s">
        <v>1578</v>
      </c>
      <c r="C113" s="8"/>
      <c r="D113" s="8"/>
      <c r="E113" s="8"/>
      <c r="F113" s="8" t="s">
        <v>1579</v>
      </c>
      <c r="G113" s="11" t="s">
        <v>1580</v>
      </c>
      <c r="H113" s="8" t="s">
        <v>1581</v>
      </c>
      <c r="I113" s="11" t="s">
        <v>23</v>
      </c>
      <c r="J113" s="40">
        <v>107261900</v>
      </c>
      <c r="K113" s="40">
        <v>107261900</v>
      </c>
      <c r="L113" s="39">
        <f t="shared" si="0"/>
        <v>0</v>
      </c>
      <c r="M113" s="8"/>
      <c r="O113" s="74"/>
    </row>
    <row r="114" spans="1:15" ht="22.5">
      <c r="A114" s="6">
        <v>1261010121</v>
      </c>
      <c r="B114" s="8" t="s">
        <v>4053</v>
      </c>
      <c r="C114" s="9">
        <v>1</v>
      </c>
      <c r="D114" s="8" t="s">
        <v>4054</v>
      </c>
      <c r="E114" s="7" t="s">
        <v>17</v>
      </c>
      <c r="F114" s="8"/>
      <c r="G114" s="8"/>
      <c r="H114" s="8"/>
      <c r="I114" s="8"/>
      <c r="J114" s="39">
        <v>30149000</v>
      </c>
      <c r="K114" s="39">
        <f>+K115</f>
        <v>30149000</v>
      </c>
      <c r="L114" s="39">
        <f t="shared" si="0"/>
        <v>0</v>
      </c>
      <c r="M114" s="7" t="s">
        <v>18</v>
      </c>
      <c r="O114" s="74"/>
    </row>
    <row r="115" spans="1:15" ht="56.25">
      <c r="A115" s="10">
        <v>12610101210</v>
      </c>
      <c r="B115" s="8" t="s">
        <v>4055</v>
      </c>
      <c r="C115" s="8"/>
      <c r="D115" s="8"/>
      <c r="E115" s="8"/>
      <c r="F115" s="8" t="s">
        <v>4056</v>
      </c>
      <c r="G115" s="11" t="s">
        <v>4057</v>
      </c>
      <c r="H115" s="8" t="s">
        <v>4058</v>
      </c>
      <c r="I115" s="11" t="s">
        <v>23</v>
      </c>
      <c r="J115" s="40">
        <v>30149000</v>
      </c>
      <c r="K115" s="40">
        <v>30149000</v>
      </c>
      <c r="L115" s="39">
        <f t="shared" si="0"/>
        <v>0</v>
      </c>
      <c r="M115" s="8"/>
      <c r="O115" s="74"/>
    </row>
    <row r="116" spans="1:15" s="57" customFormat="1">
      <c r="A116" s="53">
        <v>102</v>
      </c>
      <c r="B116" s="54" t="s">
        <v>107</v>
      </c>
      <c r="C116" s="55"/>
      <c r="D116" s="55"/>
      <c r="E116" s="55"/>
      <c r="F116" s="55"/>
      <c r="G116" s="55"/>
      <c r="H116" s="55"/>
      <c r="I116" s="55"/>
      <c r="J116" s="56">
        <v>65850402501</v>
      </c>
      <c r="K116" s="56">
        <f>+K117+K132+K135</f>
        <v>1927703462</v>
      </c>
      <c r="L116" s="56">
        <f t="shared" si="0"/>
        <v>-63922699039</v>
      </c>
      <c r="M116" s="55"/>
      <c r="O116" s="75"/>
    </row>
    <row r="117" spans="1:15" ht="33.75">
      <c r="A117" s="6">
        <v>1021020101</v>
      </c>
      <c r="B117" s="8" t="s">
        <v>15</v>
      </c>
      <c r="C117" s="9">
        <v>4</v>
      </c>
      <c r="D117" s="8" t="s">
        <v>108</v>
      </c>
      <c r="E117" s="7" t="s">
        <v>17</v>
      </c>
      <c r="F117" s="8"/>
      <c r="G117" s="8"/>
      <c r="H117" s="8"/>
      <c r="I117" s="8"/>
      <c r="J117" s="39">
        <v>1435830762</v>
      </c>
      <c r="K117" s="39">
        <f>SUM(K118:K131)</f>
        <v>1435830762</v>
      </c>
      <c r="L117" s="39">
        <f t="shared" si="0"/>
        <v>0</v>
      </c>
      <c r="M117" s="7" t="s">
        <v>109</v>
      </c>
      <c r="O117" s="77">
        <f>+K117+K132+K135+K137+K857+K860+K864+K867+K870+K872+K875+K880+K883+K886+K888+K890+K892+K909</f>
        <v>21545527501</v>
      </c>
    </row>
    <row r="118" spans="1:15" ht="22.5">
      <c r="A118" s="10">
        <v>10210201010</v>
      </c>
      <c r="B118" s="11" t="s">
        <v>19</v>
      </c>
      <c r="C118" s="8"/>
      <c r="D118" s="8"/>
      <c r="E118" s="8"/>
      <c r="F118" s="8" t="s">
        <v>110</v>
      </c>
      <c r="G118" s="11" t="s">
        <v>23</v>
      </c>
      <c r="H118" s="8" t="s">
        <v>111</v>
      </c>
      <c r="I118" s="11" t="s">
        <v>23</v>
      </c>
      <c r="J118" s="40">
        <v>1497000</v>
      </c>
      <c r="K118" s="40">
        <v>1497000</v>
      </c>
      <c r="L118" s="39">
        <f t="shared" si="0"/>
        <v>0</v>
      </c>
      <c r="M118" s="8"/>
      <c r="O118" s="74"/>
    </row>
    <row r="119" spans="1:15" ht="33.75">
      <c r="A119" s="10">
        <v>10210201010</v>
      </c>
      <c r="B119" s="8" t="s">
        <v>24</v>
      </c>
      <c r="C119" s="8"/>
      <c r="D119" s="8"/>
      <c r="E119" s="8"/>
      <c r="F119" s="8" t="s">
        <v>112</v>
      </c>
      <c r="G119" s="11" t="s">
        <v>23</v>
      </c>
      <c r="H119" s="8" t="s">
        <v>113</v>
      </c>
      <c r="I119" s="11" t="s">
        <v>23</v>
      </c>
      <c r="J119" s="40">
        <v>110400000</v>
      </c>
      <c r="K119" s="40">
        <v>110400000</v>
      </c>
      <c r="L119" s="39">
        <f t="shared" si="0"/>
        <v>0</v>
      </c>
      <c r="M119" s="8"/>
      <c r="O119" s="74"/>
    </row>
    <row r="120" spans="1:15" ht="33.75">
      <c r="A120" s="10">
        <v>10210201010</v>
      </c>
      <c r="B120" s="8" t="s">
        <v>27</v>
      </c>
      <c r="C120" s="8"/>
      <c r="D120" s="8"/>
      <c r="E120" s="8"/>
      <c r="F120" s="8" t="s">
        <v>114</v>
      </c>
      <c r="G120" s="11" t="s">
        <v>23</v>
      </c>
      <c r="H120" s="8" t="s">
        <v>115</v>
      </c>
      <c r="I120" s="11" t="s">
        <v>23</v>
      </c>
      <c r="J120" s="40">
        <v>16800000</v>
      </c>
      <c r="K120" s="40">
        <v>16800000</v>
      </c>
      <c r="L120" s="39">
        <f t="shared" si="0"/>
        <v>0</v>
      </c>
      <c r="M120" s="8"/>
      <c r="O120" s="74"/>
    </row>
    <row r="121" spans="1:15" ht="33.75">
      <c r="A121" s="10">
        <v>10210201010</v>
      </c>
      <c r="B121" s="8" t="s">
        <v>30</v>
      </c>
      <c r="C121" s="8"/>
      <c r="D121" s="8"/>
      <c r="E121" s="8"/>
      <c r="F121" s="8" t="s">
        <v>116</v>
      </c>
      <c r="G121" s="11" t="s">
        <v>23</v>
      </c>
      <c r="H121" s="8" t="s">
        <v>117</v>
      </c>
      <c r="I121" s="11" t="s">
        <v>118</v>
      </c>
      <c r="J121" s="40">
        <v>155076000</v>
      </c>
      <c r="K121" s="40">
        <v>155076000</v>
      </c>
      <c r="L121" s="39">
        <f t="shared" si="0"/>
        <v>0</v>
      </c>
      <c r="M121" s="8"/>
      <c r="O121" s="74"/>
    </row>
    <row r="122" spans="1:15" ht="33.75">
      <c r="A122" s="10">
        <v>10210201010</v>
      </c>
      <c r="B122" s="11" t="s">
        <v>33</v>
      </c>
      <c r="C122" s="8"/>
      <c r="D122" s="8"/>
      <c r="E122" s="8"/>
      <c r="F122" s="8" t="s">
        <v>119</v>
      </c>
      <c r="G122" s="11" t="s">
        <v>23</v>
      </c>
      <c r="H122" s="8" t="s">
        <v>120</v>
      </c>
      <c r="I122" s="11" t="s">
        <v>23</v>
      </c>
      <c r="J122" s="40">
        <v>3000370</v>
      </c>
      <c r="K122" s="40">
        <v>3000370</v>
      </c>
      <c r="L122" s="39">
        <f t="shared" si="0"/>
        <v>0</v>
      </c>
      <c r="M122" s="8"/>
      <c r="O122" s="74"/>
    </row>
    <row r="123" spans="1:15" ht="33.75">
      <c r="A123" s="10">
        <v>10210201010</v>
      </c>
      <c r="B123" s="8" t="s">
        <v>36</v>
      </c>
      <c r="C123" s="8"/>
      <c r="D123" s="8"/>
      <c r="E123" s="8"/>
      <c r="F123" s="8" t="s">
        <v>121</v>
      </c>
      <c r="G123" s="11" t="s">
        <v>23</v>
      </c>
      <c r="H123" s="8" t="s">
        <v>83</v>
      </c>
      <c r="I123" s="11" t="s">
        <v>23</v>
      </c>
      <c r="J123" s="40">
        <v>42270000</v>
      </c>
      <c r="K123" s="40">
        <v>42270000</v>
      </c>
      <c r="L123" s="39">
        <f t="shared" si="0"/>
        <v>0</v>
      </c>
      <c r="M123" s="8"/>
      <c r="O123" s="74"/>
    </row>
    <row r="124" spans="1:15" ht="33.75">
      <c r="A124" s="10">
        <v>10210201011</v>
      </c>
      <c r="B124" s="11" t="s">
        <v>39</v>
      </c>
      <c r="C124" s="8"/>
      <c r="D124" s="8"/>
      <c r="E124" s="8"/>
      <c r="F124" s="8" t="s">
        <v>122</v>
      </c>
      <c r="G124" s="11" t="s">
        <v>23</v>
      </c>
      <c r="H124" s="8" t="s">
        <v>123</v>
      </c>
      <c r="I124" s="11" t="s">
        <v>23</v>
      </c>
      <c r="J124" s="40">
        <v>34000000</v>
      </c>
      <c r="K124" s="40">
        <v>34000000</v>
      </c>
      <c r="L124" s="39">
        <f t="shared" si="0"/>
        <v>0</v>
      </c>
      <c r="M124" s="8"/>
      <c r="O124" s="74"/>
    </row>
    <row r="125" spans="1:15" ht="22.5">
      <c r="A125" s="10">
        <v>10210201011</v>
      </c>
      <c r="B125" s="8" t="s">
        <v>42</v>
      </c>
      <c r="C125" s="8"/>
      <c r="D125" s="8"/>
      <c r="E125" s="8"/>
      <c r="F125" s="8" t="s">
        <v>124</v>
      </c>
      <c r="G125" s="11" t="s">
        <v>23</v>
      </c>
      <c r="H125" s="8" t="s">
        <v>125</v>
      </c>
      <c r="I125" s="11" t="s">
        <v>23</v>
      </c>
      <c r="J125" s="40">
        <v>30000000</v>
      </c>
      <c r="K125" s="40">
        <v>30000000</v>
      </c>
      <c r="L125" s="39">
        <f t="shared" si="0"/>
        <v>0</v>
      </c>
      <c r="M125" s="8"/>
      <c r="O125" s="74"/>
    </row>
    <row r="126" spans="1:15" ht="22.5">
      <c r="A126" s="10">
        <v>10210201011</v>
      </c>
      <c r="B126" s="8" t="s">
        <v>44</v>
      </c>
      <c r="C126" s="8"/>
      <c r="D126" s="8"/>
      <c r="E126" s="8"/>
      <c r="F126" s="8" t="s">
        <v>126</v>
      </c>
      <c r="G126" s="11" t="s">
        <v>23</v>
      </c>
      <c r="H126" s="8" t="s">
        <v>127</v>
      </c>
      <c r="I126" s="11" t="s">
        <v>23</v>
      </c>
      <c r="J126" s="40">
        <v>3602000</v>
      </c>
      <c r="K126" s="40">
        <v>3602000</v>
      </c>
      <c r="L126" s="39">
        <f t="shared" si="0"/>
        <v>0</v>
      </c>
      <c r="M126" s="8"/>
      <c r="O126" s="74"/>
    </row>
    <row r="127" spans="1:15" ht="33.75">
      <c r="A127" s="10">
        <v>10210201011</v>
      </c>
      <c r="B127" s="8" t="s">
        <v>47</v>
      </c>
      <c r="C127" s="8"/>
      <c r="D127" s="8"/>
      <c r="E127" s="8"/>
      <c r="F127" s="8" t="s">
        <v>128</v>
      </c>
      <c r="G127" s="11" t="s">
        <v>23</v>
      </c>
      <c r="H127" s="8" t="s">
        <v>127</v>
      </c>
      <c r="I127" s="11" t="s">
        <v>23</v>
      </c>
      <c r="J127" s="40">
        <v>42450000</v>
      </c>
      <c r="K127" s="40">
        <v>42450000</v>
      </c>
      <c r="L127" s="39">
        <f t="shared" si="0"/>
        <v>0</v>
      </c>
      <c r="M127" s="8"/>
      <c r="O127" s="74"/>
    </row>
    <row r="128" spans="1:15" ht="22.5">
      <c r="A128" s="10">
        <v>10210201011</v>
      </c>
      <c r="B128" s="8" t="s">
        <v>51</v>
      </c>
      <c r="C128" s="8"/>
      <c r="D128" s="8"/>
      <c r="E128" s="8"/>
      <c r="F128" s="8" t="s">
        <v>52</v>
      </c>
      <c r="G128" s="11" t="s">
        <v>23</v>
      </c>
      <c r="H128" s="8" t="s">
        <v>129</v>
      </c>
      <c r="I128" s="11" t="s">
        <v>23</v>
      </c>
      <c r="J128" s="40">
        <v>6120000</v>
      </c>
      <c r="K128" s="40">
        <v>6120000</v>
      </c>
      <c r="L128" s="39">
        <f t="shared" si="0"/>
        <v>0</v>
      </c>
      <c r="M128" s="8"/>
      <c r="O128" s="74"/>
    </row>
    <row r="129" spans="1:15" ht="33.75">
      <c r="A129" s="10">
        <v>10210201011</v>
      </c>
      <c r="B129" s="11" t="s">
        <v>54</v>
      </c>
      <c r="C129" s="8"/>
      <c r="D129" s="8"/>
      <c r="E129" s="8"/>
      <c r="F129" s="8" t="s">
        <v>130</v>
      </c>
      <c r="G129" s="11" t="s">
        <v>23</v>
      </c>
      <c r="H129" s="8" t="s">
        <v>131</v>
      </c>
      <c r="I129" s="11" t="s">
        <v>23</v>
      </c>
      <c r="J129" s="40">
        <v>17660000</v>
      </c>
      <c r="K129" s="40">
        <v>17660000</v>
      </c>
      <c r="L129" s="39">
        <f t="shared" si="0"/>
        <v>0</v>
      </c>
      <c r="M129" s="8"/>
      <c r="O129" s="74"/>
    </row>
    <row r="130" spans="1:15" ht="33.75">
      <c r="A130" s="10">
        <v>10210201011</v>
      </c>
      <c r="B130" s="8" t="s">
        <v>57</v>
      </c>
      <c r="C130" s="8"/>
      <c r="D130" s="8"/>
      <c r="E130" s="8"/>
      <c r="F130" s="8" t="s">
        <v>130</v>
      </c>
      <c r="G130" s="11" t="s">
        <v>23</v>
      </c>
      <c r="H130" s="8" t="s">
        <v>131</v>
      </c>
      <c r="I130" s="11" t="s">
        <v>23</v>
      </c>
      <c r="J130" s="40">
        <v>253964000</v>
      </c>
      <c r="K130" s="40">
        <v>253964000</v>
      </c>
      <c r="L130" s="39">
        <f t="shared" si="0"/>
        <v>0</v>
      </c>
      <c r="M130" s="8"/>
      <c r="O130" s="74"/>
    </row>
    <row r="131" spans="1:15" ht="22.5">
      <c r="A131" s="10">
        <v>10210201011</v>
      </c>
      <c r="B131" s="8" t="s">
        <v>60</v>
      </c>
      <c r="C131" s="8"/>
      <c r="D131" s="8"/>
      <c r="E131" s="8"/>
      <c r="F131" s="8" t="s">
        <v>132</v>
      </c>
      <c r="G131" s="11" t="s">
        <v>133</v>
      </c>
      <c r="H131" s="8" t="s">
        <v>134</v>
      </c>
      <c r="I131" s="11" t="s">
        <v>133</v>
      </c>
      <c r="J131" s="40">
        <v>718991392</v>
      </c>
      <c r="K131" s="40">
        <v>718991392</v>
      </c>
      <c r="L131" s="39">
        <f t="shared" si="0"/>
        <v>0</v>
      </c>
      <c r="M131" s="8"/>
      <c r="O131" s="74"/>
    </row>
    <row r="132" spans="1:15" ht="33.75">
      <c r="A132" s="6">
        <v>1021020102</v>
      </c>
      <c r="B132" s="8" t="s">
        <v>66</v>
      </c>
      <c r="C132" s="9">
        <v>4</v>
      </c>
      <c r="D132" s="8" t="s">
        <v>135</v>
      </c>
      <c r="E132" s="7" t="s">
        <v>17</v>
      </c>
      <c r="F132" s="8"/>
      <c r="G132" s="8"/>
      <c r="H132" s="8"/>
      <c r="I132" s="8"/>
      <c r="J132" s="39">
        <v>323812700</v>
      </c>
      <c r="K132" s="39">
        <f>SUM(K133:K134)</f>
        <v>323812700</v>
      </c>
      <c r="L132" s="39">
        <f t="shared" si="0"/>
        <v>0</v>
      </c>
      <c r="M132" s="7" t="s">
        <v>109</v>
      </c>
      <c r="O132" s="74"/>
    </row>
    <row r="133" spans="1:15" ht="45">
      <c r="A133" s="10">
        <v>10210201022</v>
      </c>
      <c r="B133" s="8" t="s">
        <v>136</v>
      </c>
      <c r="C133" s="8"/>
      <c r="D133" s="8"/>
      <c r="E133" s="8"/>
      <c r="F133" s="8" t="s">
        <v>137</v>
      </c>
      <c r="G133" s="11" t="s">
        <v>138</v>
      </c>
      <c r="H133" s="8" t="s">
        <v>139</v>
      </c>
      <c r="I133" s="11" t="s">
        <v>23</v>
      </c>
      <c r="J133" s="40">
        <v>72550000</v>
      </c>
      <c r="K133" s="40">
        <v>72550000</v>
      </c>
      <c r="L133" s="39">
        <f t="shared" si="0"/>
        <v>0</v>
      </c>
      <c r="M133" s="8"/>
      <c r="O133" s="74"/>
    </row>
    <row r="134" spans="1:15" ht="22.5">
      <c r="A134" s="10">
        <v>10210201022</v>
      </c>
      <c r="B134" s="8" t="s">
        <v>80</v>
      </c>
      <c r="C134" s="8"/>
      <c r="D134" s="8"/>
      <c r="E134" s="8"/>
      <c r="F134" s="8" t="s">
        <v>140</v>
      </c>
      <c r="G134" s="11" t="s">
        <v>141</v>
      </c>
      <c r="H134" s="8" t="s">
        <v>127</v>
      </c>
      <c r="I134" s="11" t="s">
        <v>23</v>
      </c>
      <c r="J134" s="40">
        <v>251262700</v>
      </c>
      <c r="K134" s="40">
        <v>251262700</v>
      </c>
      <c r="L134" s="39">
        <f t="shared" si="0"/>
        <v>0</v>
      </c>
      <c r="M134" s="8"/>
      <c r="O134" s="74"/>
    </row>
    <row r="135" spans="1:15" ht="22.5">
      <c r="A135" s="6">
        <v>1021020103</v>
      </c>
      <c r="B135" s="8" t="s">
        <v>94</v>
      </c>
      <c r="C135" s="9">
        <v>4</v>
      </c>
      <c r="D135" s="8" t="s">
        <v>142</v>
      </c>
      <c r="E135" s="7" t="s">
        <v>17</v>
      </c>
      <c r="F135" s="8"/>
      <c r="G135" s="8"/>
      <c r="H135" s="8"/>
      <c r="I135" s="8"/>
      <c r="J135" s="39">
        <v>168060000</v>
      </c>
      <c r="K135" s="39">
        <f>+K136</f>
        <v>168060000</v>
      </c>
      <c r="L135" s="39">
        <f t="shared" si="0"/>
        <v>0</v>
      </c>
      <c r="M135" s="7" t="s">
        <v>109</v>
      </c>
      <c r="O135" s="74"/>
    </row>
    <row r="136" spans="1:15" ht="22.5">
      <c r="A136" s="10">
        <v>10210201030</v>
      </c>
      <c r="B136" s="8" t="s">
        <v>97</v>
      </c>
      <c r="C136" s="8"/>
      <c r="D136" s="8"/>
      <c r="E136" s="8"/>
      <c r="F136" s="8" t="s">
        <v>98</v>
      </c>
      <c r="G136" s="11" t="s">
        <v>143</v>
      </c>
      <c r="H136" s="8" t="s">
        <v>144</v>
      </c>
      <c r="I136" s="11" t="s">
        <v>23</v>
      </c>
      <c r="J136" s="40">
        <v>168060000</v>
      </c>
      <c r="K136" s="40">
        <v>168060000</v>
      </c>
      <c r="L136" s="39">
        <f t="shared" si="0"/>
        <v>0</v>
      </c>
      <c r="M136" s="8"/>
      <c r="O136" s="74"/>
    </row>
    <row r="137" spans="1:15" ht="33.75">
      <c r="A137" s="6">
        <v>1021020106</v>
      </c>
      <c r="B137" s="8" t="s">
        <v>101</v>
      </c>
      <c r="C137" s="9">
        <v>4</v>
      </c>
      <c r="D137" s="8" t="s">
        <v>145</v>
      </c>
      <c r="E137" s="7" t="s">
        <v>146</v>
      </c>
      <c r="F137" s="8"/>
      <c r="G137" s="8"/>
      <c r="H137" s="8"/>
      <c r="I137" s="8"/>
      <c r="J137" s="39">
        <v>67100000</v>
      </c>
      <c r="K137" s="39">
        <f>+K138</f>
        <v>67100000</v>
      </c>
      <c r="L137" s="39">
        <f t="shared" si="0"/>
        <v>0</v>
      </c>
      <c r="M137" s="7" t="s">
        <v>109</v>
      </c>
      <c r="O137" s="74"/>
    </row>
    <row r="138" spans="1:15" ht="45">
      <c r="A138" s="10">
        <v>10210201060</v>
      </c>
      <c r="B138" s="8" t="s">
        <v>103</v>
      </c>
      <c r="C138" s="8"/>
      <c r="D138" s="8"/>
      <c r="E138" s="8"/>
      <c r="F138" s="8" t="s">
        <v>147</v>
      </c>
      <c r="G138" s="11" t="s">
        <v>148</v>
      </c>
      <c r="H138" s="8" t="s">
        <v>149</v>
      </c>
      <c r="I138" s="11" t="s">
        <v>150</v>
      </c>
      <c r="J138" s="40">
        <v>67100000</v>
      </c>
      <c r="K138" s="40">
        <v>67100000</v>
      </c>
      <c r="L138" s="39">
        <f t="shared" si="0"/>
        <v>0</v>
      </c>
      <c r="M138" s="8"/>
      <c r="O138" s="74"/>
    </row>
    <row r="139" spans="1:15" ht="22.5">
      <c r="A139" s="6">
        <v>1021020201</v>
      </c>
      <c r="B139" s="8" t="s">
        <v>15</v>
      </c>
      <c r="C139" s="9">
        <v>4</v>
      </c>
      <c r="D139" s="8" t="s">
        <v>151</v>
      </c>
      <c r="E139" s="7" t="s">
        <v>152</v>
      </c>
      <c r="F139" s="8"/>
      <c r="G139" s="8"/>
      <c r="H139" s="8"/>
      <c r="I139" s="8"/>
      <c r="J139" s="39">
        <v>22238000</v>
      </c>
      <c r="K139" s="39">
        <f>+K140</f>
        <v>22238000</v>
      </c>
      <c r="L139" s="39">
        <f t="shared" si="0"/>
        <v>0</v>
      </c>
      <c r="M139" s="7" t="s">
        <v>153</v>
      </c>
      <c r="O139" s="77">
        <f>+K139+K141+K143+K145+K911+K913+K916+K918</f>
        <v>44304875000</v>
      </c>
    </row>
    <row r="140" spans="1:15" ht="33.75">
      <c r="A140" s="10">
        <v>10210202011</v>
      </c>
      <c r="B140" s="8" t="s">
        <v>60</v>
      </c>
      <c r="C140" s="8"/>
      <c r="D140" s="8"/>
      <c r="E140" s="8"/>
      <c r="F140" s="8" t="s">
        <v>154</v>
      </c>
      <c r="G140" s="11" t="s">
        <v>155</v>
      </c>
      <c r="H140" s="8" t="s">
        <v>62</v>
      </c>
      <c r="I140" s="11" t="s">
        <v>150</v>
      </c>
      <c r="J140" s="40">
        <v>22238000</v>
      </c>
      <c r="K140" s="40">
        <v>22238000</v>
      </c>
      <c r="L140" s="39">
        <f t="shared" si="0"/>
        <v>0</v>
      </c>
      <c r="M140" s="8"/>
      <c r="O140" s="74"/>
    </row>
    <row r="141" spans="1:15" ht="33.75">
      <c r="A141" s="6">
        <v>1021020202</v>
      </c>
      <c r="B141" s="8" t="s">
        <v>66</v>
      </c>
      <c r="C141" s="9">
        <v>4</v>
      </c>
      <c r="D141" s="8" t="s">
        <v>156</v>
      </c>
      <c r="E141" s="7" t="s">
        <v>157</v>
      </c>
      <c r="F141" s="8"/>
      <c r="G141" s="8"/>
      <c r="H141" s="8"/>
      <c r="I141" s="8"/>
      <c r="J141" s="39">
        <v>9461393000</v>
      </c>
      <c r="K141" s="39">
        <f>+K142</f>
        <v>9461393000</v>
      </c>
      <c r="L141" s="39">
        <f t="shared" si="0"/>
        <v>0</v>
      </c>
      <c r="M141" s="7" t="s">
        <v>153</v>
      </c>
      <c r="O141" s="74"/>
    </row>
    <row r="142" spans="1:15" ht="56.25">
      <c r="A142" s="10">
        <v>10210202025</v>
      </c>
      <c r="B142" s="11" t="s">
        <v>158</v>
      </c>
      <c r="C142" s="8"/>
      <c r="D142" s="8"/>
      <c r="E142" s="8"/>
      <c r="F142" s="8" t="s">
        <v>159</v>
      </c>
      <c r="G142" s="11" t="s">
        <v>160</v>
      </c>
      <c r="H142" s="8" t="s">
        <v>161</v>
      </c>
      <c r="I142" s="11" t="s">
        <v>160</v>
      </c>
      <c r="J142" s="40">
        <v>9461393000</v>
      </c>
      <c r="K142" s="40">
        <v>9461393000</v>
      </c>
      <c r="L142" s="39">
        <f t="shared" si="0"/>
        <v>0</v>
      </c>
      <c r="M142" s="8"/>
      <c r="O142" s="74"/>
    </row>
    <row r="143" spans="1:15">
      <c r="A143" s="6">
        <v>1021020203</v>
      </c>
      <c r="B143" s="8" t="s">
        <v>94</v>
      </c>
      <c r="C143" s="9">
        <v>4</v>
      </c>
      <c r="D143" s="7" t="s">
        <v>162</v>
      </c>
      <c r="E143" s="7" t="s">
        <v>17</v>
      </c>
      <c r="F143" s="8"/>
      <c r="G143" s="8"/>
      <c r="H143" s="8"/>
      <c r="I143" s="8"/>
      <c r="J143" s="39">
        <v>176055000</v>
      </c>
      <c r="K143" s="39">
        <f>+K144</f>
        <v>176055000</v>
      </c>
      <c r="L143" s="39">
        <f t="shared" si="0"/>
        <v>0</v>
      </c>
      <c r="M143" s="7" t="s">
        <v>153</v>
      </c>
      <c r="O143" s="74"/>
    </row>
    <row r="144" spans="1:15" ht="33.75">
      <c r="A144" s="10">
        <v>10210202030</v>
      </c>
      <c r="B144" s="8" t="s">
        <v>97</v>
      </c>
      <c r="C144" s="8"/>
      <c r="D144" s="8"/>
      <c r="E144" s="8"/>
      <c r="F144" s="8" t="s">
        <v>163</v>
      </c>
      <c r="G144" s="11" t="s">
        <v>164</v>
      </c>
      <c r="H144" s="8" t="s">
        <v>100</v>
      </c>
      <c r="I144" s="11" t="s">
        <v>23</v>
      </c>
      <c r="J144" s="40">
        <v>176055000</v>
      </c>
      <c r="K144" s="40">
        <v>176055000</v>
      </c>
      <c r="L144" s="39">
        <f t="shared" si="0"/>
        <v>0</v>
      </c>
      <c r="M144" s="8"/>
      <c r="O144" s="74"/>
    </row>
    <row r="145" spans="1:15" ht="45">
      <c r="A145" s="6">
        <v>1021020205</v>
      </c>
      <c r="B145" s="8" t="s">
        <v>165</v>
      </c>
      <c r="C145" s="9">
        <v>5</v>
      </c>
      <c r="D145" s="8" t="s">
        <v>166</v>
      </c>
      <c r="E145" s="7" t="s">
        <v>152</v>
      </c>
      <c r="F145" s="8"/>
      <c r="G145" s="8"/>
      <c r="H145" s="8"/>
      <c r="I145" s="8"/>
      <c r="J145" s="39">
        <v>99602000</v>
      </c>
      <c r="K145" s="39">
        <f>+K146</f>
        <v>99602000</v>
      </c>
      <c r="L145" s="39">
        <f t="shared" si="0"/>
        <v>0</v>
      </c>
      <c r="M145" s="7" t="s">
        <v>153</v>
      </c>
      <c r="O145" s="74"/>
    </row>
    <row r="146" spans="1:15" ht="33.75">
      <c r="A146" s="10">
        <v>10210202050</v>
      </c>
      <c r="B146" s="8" t="s">
        <v>167</v>
      </c>
      <c r="C146" s="8"/>
      <c r="D146" s="8"/>
      <c r="E146" s="8"/>
      <c r="F146" s="8" t="s">
        <v>168</v>
      </c>
      <c r="G146" s="11" t="s">
        <v>74</v>
      </c>
      <c r="H146" s="8" t="s">
        <v>169</v>
      </c>
      <c r="I146" s="11" t="s">
        <v>170</v>
      </c>
      <c r="J146" s="40">
        <v>99602000</v>
      </c>
      <c r="K146" s="40">
        <v>99602000</v>
      </c>
      <c r="L146" s="39">
        <f t="shared" si="0"/>
        <v>0</v>
      </c>
      <c r="M146" s="8"/>
      <c r="O146" s="74"/>
    </row>
    <row r="147" spans="1:15" s="57" customFormat="1">
      <c r="A147" s="53">
        <v>103</v>
      </c>
      <c r="B147" s="54" t="s">
        <v>171</v>
      </c>
      <c r="C147" s="55"/>
      <c r="D147" s="55"/>
      <c r="E147" s="55"/>
      <c r="F147" s="55"/>
      <c r="G147" s="55"/>
      <c r="H147" s="55"/>
      <c r="I147" s="55"/>
      <c r="J147" s="56">
        <v>83599436762</v>
      </c>
      <c r="K147" s="56">
        <v>83599436762</v>
      </c>
      <c r="L147" s="56">
        <f t="shared" si="0"/>
        <v>0</v>
      </c>
      <c r="M147" s="55"/>
      <c r="O147" s="75"/>
    </row>
    <row r="148" spans="1:15" ht="33.75">
      <c r="A148" s="6">
        <v>1031030101</v>
      </c>
      <c r="B148" s="8" t="s">
        <v>15</v>
      </c>
      <c r="C148" s="9">
        <v>4</v>
      </c>
      <c r="D148" s="8" t="s">
        <v>172</v>
      </c>
      <c r="E148" s="7" t="s">
        <v>17</v>
      </c>
      <c r="F148" s="8"/>
      <c r="G148" s="8"/>
      <c r="H148" s="8"/>
      <c r="I148" s="8"/>
      <c r="J148" s="39">
        <v>890950400</v>
      </c>
      <c r="K148" s="59">
        <f>SUM(K149:K163)</f>
        <v>890950400</v>
      </c>
      <c r="L148" s="39">
        <f t="shared" si="0"/>
        <v>0</v>
      </c>
      <c r="M148" s="7" t="s">
        <v>173</v>
      </c>
      <c r="O148" s="77">
        <f>+K148+K164+K170+K172+K920+K928+K931+K933+K938+K940+K943+K957+K968+K971+K973+K977+K979+K981+K1516+K1684+K1740</f>
        <v>84013134762</v>
      </c>
    </row>
    <row r="149" spans="1:15" ht="20.25" customHeight="1">
      <c r="A149" s="10">
        <v>10310301010</v>
      </c>
      <c r="B149" s="11" t="s">
        <v>19</v>
      </c>
      <c r="C149" s="8"/>
      <c r="D149" s="8"/>
      <c r="E149" s="8"/>
      <c r="F149" s="8" t="s">
        <v>110</v>
      </c>
      <c r="G149" s="11" t="s">
        <v>21</v>
      </c>
      <c r="H149" s="8" t="s">
        <v>22</v>
      </c>
      <c r="I149" s="11" t="s">
        <v>174</v>
      </c>
      <c r="J149" s="40">
        <v>10200000</v>
      </c>
      <c r="K149" s="40">
        <v>10200000</v>
      </c>
      <c r="L149" s="39">
        <f t="shared" si="0"/>
        <v>0</v>
      </c>
      <c r="M149" s="8"/>
      <c r="O149" s="74"/>
    </row>
    <row r="150" spans="1:15" ht="22.5" customHeight="1">
      <c r="A150" s="10">
        <v>10310301010</v>
      </c>
      <c r="B150" s="8" t="s">
        <v>24</v>
      </c>
      <c r="C150" s="8"/>
      <c r="D150" s="8"/>
      <c r="E150" s="8"/>
      <c r="F150" s="8" t="s">
        <v>175</v>
      </c>
      <c r="G150" s="11" t="s">
        <v>21</v>
      </c>
      <c r="H150" s="8" t="s">
        <v>176</v>
      </c>
      <c r="I150" s="11" t="s">
        <v>174</v>
      </c>
      <c r="J150" s="40">
        <v>134800000</v>
      </c>
      <c r="K150" s="40">
        <v>134800000</v>
      </c>
      <c r="L150" s="39">
        <f t="shared" si="0"/>
        <v>0</v>
      </c>
      <c r="M150" s="8"/>
      <c r="O150" s="74"/>
    </row>
    <row r="151" spans="1:15" ht="13.5" customHeight="1">
      <c r="A151" s="10">
        <v>10310301010</v>
      </c>
      <c r="B151" s="8" t="s">
        <v>27</v>
      </c>
      <c r="C151" s="8"/>
      <c r="D151" s="8"/>
      <c r="E151" s="8"/>
      <c r="F151" s="8" t="s">
        <v>177</v>
      </c>
      <c r="G151" s="11" t="s">
        <v>178</v>
      </c>
      <c r="H151" s="8" t="s">
        <v>179</v>
      </c>
      <c r="I151" s="11" t="s">
        <v>174</v>
      </c>
      <c r="J151" s="40">
        <v>28700000</v>
      </c>
      <c r="K151" s="40">
        <v>28700000</v>
      </c>
      <c r="L151" s="39">
        <f t="shared" si="0"/>
        <v>0</v>
      </c>
      <c r="M151" s="8"/>
      <c r="O151" s="74"/>
    </row>
    <row r="152" spans="1:15" ht="13.5" customHeight="1">
      <c r="A152" s="10">
        <v>10310301010</v>
      </c>
      <c r="B152" s="8" t="s">
        <v>30</v>
      </c>
      <c r="C152" s="8"/>
      <c r="D152" s="8"/>
      <c r="E152" s="8"/>
      <c r="F152" s="8" t="s">
        <v>180</v>
      </c>
      <c r="G152" s="11" t="s">
        <v>21</v>
      </c>
      <c r="H152" s="8" t="s">
        <v>181</v>
      </c>
      <c r="I152" s="11" t="s">
        <v>174</v>
      </c>
      <c r="J152" s="40">
        <v>223248000</v>
      </c>
      <c r="K152" s="40">
        <v>223248000</v>
      </c>
      <c r="L152" s="39">
        <f t="shared" ref="L152:L215" si="1">+K152-J152</f>
        <v>0</v>
      </c>
      <c r="M152" s="8"/>
      <c r="O152" s="74"/>
    </row>
    <row r="153" spans="1:15" ht="15" customHeight="1">
      <c r="A153" s="10">
        <v>10310301010</v>
      </c>
      <c r="B153" s="11" t="s">
        <v>33</v>
      </c>
      <c r="C153" s="8"/>
      <c r="D153" s="8"/>
      <c r="E153" s="8"/>
      <c r="F153" s="8" t="s">
        <v>182</v>
      </c>
      <c r="G153" s="11" t="s">
        <v>21</v>
      </c>
      <c r="H153" s="8" t="s">
        <v>183</v>
      </c>
      <c r="I153" s="11" t="s">
        <v>174</v>
      </c>
      <c r="J153" s="40">
        <v>4827000</v>
      </c>
      <c r="K153" s="40">
        <v>4827000</v>
      </c>
      <c r="L153" s="39">
        <f t="shared" si="1"/>
        <v>0</v>
      </c>
      <c r="M153" s="8"/>
      <c r="O153" s="74"/>
    </row>
    <row r="154" spans="1:15" ht="18" customHeight="1">
      <c r="A154" s="10">
        <v>10310301010</v>
      </c>
      <c r="B154" s="8" t="s">
        <v>36</v>
      </c>
      <c r="C154" s="8"/>
      <c r="D154" s="8"/>
      <c r="E154" s="8"/>
      <c r="F154" s="8" t="s">
        <v>184</v>
      </c>
      <c r="G154" s="11" t="s">
        <v>178</v>
      </c>
      <c r="H154" s="8" t="s">
        <v>185</v>
      </c>
      <c r="I154" s="11" t="s">
        <v>174</v>
      </c>
      <c r="J154" s="40">
        <v>7549000</v>
      </c>
      <c r="K154" s="40">
        <v>7549000</v>
      </c>
      <c r="L154" s="39">
        <f t="shared" si="1"/>
        <v>0</v>
      </c>
      <c r="M154" s="8"/>
      <c r="O154" s="74"/>
    </row>
    <row r="155" spans="1:15" ht="15" customHeight="1">
      <c r="A155" s="10">
        <v>10310301011</v>
      </c>
      <c r="B155" s="11" t="s">
        <v>39</v>
      </c>
      <c r="C155" s="8"/>
      <c r="D155" s="8"/>
      <c r="E155" s="8"/>
      <c r="F155" s="8" t="s">
        <v>186</v>
      </c>
      <c r="G155" s="11" t="s">
        <v>21</v>
      </c>
      <c r="H155" s="8" t="s">
        <v>187</v>
      </c>
      <c r="I155" s="11" t="s">
        <v>174</v>
      </c>
      <c r="J155" s="40">
        <v>33512600</v>
      </c>
      <c r="K155" s="40">
        <v>33512600</v>
      </c>
      <c r="L155" s="39">
        <f t="shared" si="1"/>
        <v>0</v>
      </c>
      <c r="M155" s="8"/>
      <c r="O155" s="74"/>
    </row>
    <row r="156" spans="1:15" ht="21.75" customHeight="1">
      <c r="A156" s="10">
        <v>10310301011</v>
      </c>
      <c r="B156" s="8" t="s">
        <v>42</v>
      </c>
      <c r="C156" s="8"/>
      <c r="D156" s="8"/>
      <c r="E156" s="8"/>
      <c r="F156" s="8" t="s">
        <v>188</v>
      </c>
      <c r="G156" s="11" t="s">
        <v>21</v>
      </c>
      <c r="H156" s="8" t="s">
        <v>187</v>
      </c>
      <c r="I156" s="11" t="s">
        <v>174</v>
      </c>
      <c r="J156" s="40">
        <v>36196800</v>
      </c>
      <c r="K156" s="40">
        <v>36196800</v>
      </c>
      <c r="L156" s="39">
        <f t="shared" si="1"/>
        <v>0</v>
      </c>
      <c r="M156" s="8"/>
      <c r="O156" s="74"/>
    </row>
    <row r="157" spans="1:15" ht="23.25" customHeight="1">
      <c r="A157" s="10">
        <v>10310301011</v>
      </c>
      <c r="B157" s="8" t="s">
        <v>44</v>
      </c>
      <c r="C157" s="8"/>
      <c r="D157" s="8"/>
      <c r="E157" s="8"/>
      <c r="F157" s="8" t="s">
        <v>189</v>
      </c>
      <c r="G157" s="11" t="s">
        <v>21</v>
      </c>
      <c r="H157" s="8" t="s">
        <v>190</v>
      </c>
      <c r="I157" s="11" t="s">
        <v>174</v>
      </c>
      <c r="J157" s="40">
        <v>8191000</v>
      </c>
      <c r="K157" s="40">
        <v>8191000</v>
      </c>
      <c r="L157" s="39">
        <f t="shared" si="1"/>
        <v>0</v>
      </c>
      <c r="M157" s="8"/>
      <c r="O157" s="74"/>
    </row>
    <row r="158" spans="1:15" ht="18" customHeight="1">
      <c r="A158" s="10">
        <v>10310301011</v>
      </c>
      <c r="B158" s="8" t="s">
        <v>47</v>
      </c>
      <c r="C158" s="8"/>
      <c r="D158" s="8"/>
      <c r="E158" s="8"/>
      <c r="F158" s="8" t="s">
        <v>191</v>
      </c>
      <c r="G158" s="11" t="s">
        <v>70</v>
      </c>
      <c r="H158" s="8" t="s">
        <v>192</v>
      </c>
      <c r="I158" s="11" t="s">
        <v>174</v>
      </c>
      <c r="J158" s="40">
        <v>26800000</v>
      </c>
      <c r="K158" s="40">
        <v>26800000</v>
      </c>
      <c r="L158" s="39">
        <f t="shared" si="1"/>
        <v>0</v>
      </c>
      <c r="M158" s="8"/>
      <c r="O158" s="74"/>
    </row>
    <row r="159" spans="1:15" ht="16.5" customHeight="1">
      <c r="A159" s="10">
        <v>10310301011</v>
      </c>
      <c r="B159" s="8" t="s">
        <v>51</v>
      </c>
      <c r="C159" s="8"/>
      <c r="D159" s="8"/>
      <c r="E159" s="8"/>
      <c r="F159" s="8" t="s">
        <v>193</v>
      </c>
      <c r="G159" s="11" t="s">
        <v>21</v>
      </c>
      <c r="H159" s="8" t="s">
        <v>194</v>
      </c>
      <c r="I159" s="11" t="s">
        <v>174</v>
      </c>
      <c r="J159" s="40">
        <v>13970000</v>
      </c>
      <c r="K159" s="40">
        <v>13970000</v>
      </c>
      <c r="L159" s="39">
        <f t="shared" si="1"/>
        <v>0</v>
      </c>
      <c r="M159" s="8"/>
      <c r="O159" s="74"/>
    </row>
    <row r="160" spans="1:15" ht="18" customHeight="1">
      <c r="A160" s="10">
        <v>10310301011</v>
      </c>
      <c r="B160" s="11" t="s">
        <v>54</v>
      </c>
      <c r="C160" s="8"/>
      <c r="D160" s="8"/>
      <c r="E160" s="8"/>
      <c r="F160" s="8" t="s">
        <v>195</v>
      </c>
      <c r="G160" s="11" t="s">
        <v>21</v>
      </c>
      <c r="H160" s="8" t="s">
        <v>196</v>
      </c>
      <c r="I160" s="11" t="s">
        <v>174</v>
      </c>
      <c r="J160" s="40">
        <v>36504000</v>
      </c>
      <c r="K160" s="40">
        <v>36504000</v>
      </c>
      <c r="L160" s="39">
        <f t="shared" si="1"/>
        <v>0</v>
      </c>
      <c r="M160" s="8"/>
      <c r="O160" s="74"/>
    </row>
    <row r="161" spans="1:15" ht="24" customHeight="1">
      <c r="A161" s="10">
        <v>10310301011</v>
      </c>
      <c r="B161" s="8" t="s">
        <v>57</v>
      </c>
      <c r="C161" s="8"/>
      <c r="D161" s="8"/>
      <c r="E161" s="8"/>
      <c r="F161" s="8" t="s">
        <v>197</v>
      </c>
      <c r="G161" s="11" t="s">
        <v>21</v>
      </c>
      <c r="H161" s="8" t="s">
        <v>198</v>
      </c>
      <c r="I161" s="11" t="s">
        <v>174</v>
      </c>
      <c r="J161" s="40">
        <v>201520000</v>
      </c>
      <c r="K161" s="60">
        <v>201520000</v>
      </c>
      <c r="L161" s="39">
        <f t="shared" si="1"/>
        <v>0</v>
      </c>
      <c r="M161" s="8"/>
      <c r="O161" s="74"/>
    </row>
    <row r="162" spans="1:15" ht="27" customHeight="1">
      <c r="A162" s="10">
        <v>10310301011</v>
      </c>
      <c r="B162" s="8" t="s">
        <v>60</v>
      </c>
      <c r="C162" s="8"/>
      <c r="D162" s="8"/>
      <c r="E162" s="8"/>
      <c r="F162" s="8" t="s">
        <v>154</v>
      </c>
      <c r="G162" s="11" t="s">
        <v>21</v>
      </c>
      <c r="H162" s="8" t="s">
        <v>62</v>
      </c>
      <c r="I162" s="11" t="s">
        <v>174</v>
      </c>
      <c r="J162" s="40">
        <v>104932000</v>
      </c>
      <c r="K162" s="60">
        <v>104932000</v>
      </c>
      <c r="L162" s="39">
        <f t="shared" si="1"/>
        <v>0</v>
      </c>
      <c r="M162" s="8"/>
      <c r="O162" s="74"/>
    </row>
    <row r="163" spans="1:15" ht="18" customHeight="1">
      <c r="A163" s="10">
        <v>10310301012</v>
      </c>
      <c r="B163" s="11" t="s">
        <v>199</v>
      </c>
      <c r="C163" s="8"/>
      <c r="D163" s="8"/>
      <c r="E163" s="8"/>
      <c r="F163" s="8" t="s">
        <v>200</v>
      </c>
      <c r="G163" s="11" t="s">
        <v>21</v>
      </c>
      <c r="H163" s="8" t="s">
        <v>201</v>
      </c>
      <c r="I163" s="11" t="s">
        <v>202</v>
      </c>
      <c r="J163" s="40">
        <v>20000000</v>
      </c>
      <c r="K163" s="40">
        <v>20000000</v>
      </c>
      <c r="L163" s="39">
        <f t="shared" si="1"/>
        <v>0</v>
      </c>
      <c r="M163" s="8"/>
      <c r="O163" s="74"/>
    </row>
    <row r="164" spans="1:15" ht="33.75">
      <c r="A164" s="6">
        <v>1031030102</v>
      </c>
      <c r="B164" s="8" t="s">
        <v>66</v>
      </c>
      <c r="C164" s="9">
        <v>4</v>
      </c>
      <c r="D164" s="8" t="s">
        <v>203</v>
      </c>
      <c r="E164" s="7" t="s">
        <v>96</v>
      </c>
      <c r="F164" s="8"/>
      <c r="G164" s="8"/>
      <c r="H164" s="8"/>
      <c r="I164" s="8"/>
      <c r="J164" s="39">
        <v>2685965800</v>
      </c>
      <c r="K164" s="39">
        <f>SUM(K165:K169)</f>
        <v>2685965800</v>
      </c>
      <c r="L164" s="39">
        <f t="shared" si="1"/>
        <v>0</v>
      </c>
      <c r="M164" s="7" t="s">
        <v>173</v>
      </c>
      <c r="O164" s="74"/>
    </row>
    <row r="165" spans="1:15" ht="45">
      <c r="A165" s="10">
        <v>10310301020</v>
      </c>
      <c r="B165" s="11" t="s">
        <v>204</v>
      </c>
      <c r="C165" s="8"/>
      <c r="D165" s="8"/>
      <c r="E165" s="8"/>
      <c r="F165" s="8" t="s">
        <v>205</v>
      </c>
      <c r="G165" s="11" t="s">
        <v>206</v>
      </c>
      <c r="H165" s="8" t="s">
        <v>207</v>
      </c>
      <c r="I165" s="11" t="s">
        <v>206</v>
      </c>
      <c r="J165" s="40">
        <v>2334209000</v>
      </c>
      <c r="K165" s="40">
        <v>2334209000</v>
      </c>
      <c r="L165" s="39">
        <f t="shared" si="1"/>
        <v>0</v>
      </c>
      <c r="M165" s="8"/>
      <c r="O165" s="74"/>
    </row>
    <row r="166" spans="1:15" ht="22.5">
      <c r="A166" s="10">
        <v>10310301021</v>
      </c>
      <c r="B166" s="11" t="s">
        <v>76</v>
      </c>
      <c r="C166" s="8"/>
      <c r="D166" s="8"/>
      <c r="E166" s="8"/>
      <c r="F166" s="8" t="s">
        <v>208</v>
      </c>
      <c r="G166" s="11" t="s">
        <v>209</v>
      </c>
      <c r="H166" s="8" t="s">
        <v>210</v>
      </c>
      <c r="I166" s="11" t="s">
        <v>150</v>
      </c>
      <c r="J166" s="40">
        <v>17040000</v>
      </c>
      <c r="K166" s="40">
        <v>17040000</v>
      </c>
      <c r="L166" s="39">
        <f t="shared" si="1"/>
        <v>0</v>
      </c>
      <c r="M166" s="8"/>
      <c r="O166" s="74"/>
    </row>
    <row r="167" spans="1:15" ht="22.5">
      <c r="A167" s="10">
        <v>10310301022</v>
      </c>
      <c r="B167" s="8" t="s">
        <v>136</v>
      </c>
      <c r="C167" s="8"/>
      <c r="D167" s="8"/>
      <c r="E167" s="8"/>
      <c r="F167" s="8" t="s">
        <v>211</v>
      </c>
      <c r="G167" s="11" t="s">
        <v>74</v>
      </c>
      <c r="H167" s="8" t="s">
        <v>212</v>
      </c>
      <c r="I167" s="11" t="s">
        <v>213</v>
      </c>
      <c r="J167" s="40">
        <v>8000000</v>
      </c>
      <c r="K167" s="40">
        <v>8000000</v>
      </c>
      <c r="L167" s="39">
        <f t="shared" si="1"/>
        <v>0</v>
      </c>
      <c r="M167" s="8"/>
      <c r="O167" s="74"/>
    </row>
    <row r="168" spans="1:15" ht="33.75">
      <c r="A168" s="10">
        <v>10310301022</v>
      </c>
      <c r="B168" s="8" t="s">
        <v>80</v>
      </c>
      <c r="C168" s="8"/>
      <c r="D168" s="8"/>
      <c r="E168" s="8"/>
      <c r="F168" s="8" t="s">
        <v>214</v>
      </c>
      <c r="G168" s="11" t="s">
        <v>215</v>
      </c>
      <c r="H168" s="8" t="s">
        <v>216</v>
      </c>
      <c r="I168" s="11" t="s">
        <v>213</v>
      </c>
      <c r="J168" s="40">
        <v>321266800</v>
      </c>
      <c r="K168" s="40">
        <v>321266800</v>
      </c>
      <c r="L168" s="39">
        <f t="shared" si="1"/>
        <v>0</v>
      </c>
      <c r="M168" s="8"/>
      <c r="O168" s="74"/>
    </row>
    <row r="169" spans="1:15" ht="22.5">
      <c r="A169" s="10">
        <v>10310301022</v>
      </c>
      <c r="B169" s="11" t="s">
        <v>217</v>
      </c>
      <c r="C169" s="8"/>
      <c r="D169" s="8"/>
      <c r="E169" s="8"/>
      <c r="F169" s="8" t="s">
        <v>218</v>
      </c>
      <c r="G169" s="11" t="s">
        <v>219</v>
      </c>
      <c r="H169" s="8" t="s">
        <v>220</v>
      </c>
      <c r="I169" s="11" t="s">
        <v>202</v>
      </c>
      <c r="J169" s="40">
        <v>5450000</v>
      </c>
      <c r="K169" s="40">
        <v>5450000</v>
      </c>
      <c r="L169" s="39">
        <f t="shared" si="1"/>
        <v>0</v>
      </c>
      <c r="M169" s="8"/>
      <c r="O169" s="74"/>
    </row>
    <row r="170" spans="1:15" ht="22.5">
      <c r="A170" s="6">
        <v>1031030103</v>
      </c>
      <c r="B170" s="8" t="s">
        <v>94</v>
      </c>
      <c r="C170" s="9">
        <v>4</v>
      </c>
      <c r="D170" s="8" t="s">
        <v>221</v>
      </c>
      <c r="E170" s="7" t="s">
        <v>96</v>
      </c>
      <c r="F170" s="8"/>
      <c r="G170" s="8"/>
      <c r="H170" s="8"/>
      <c r="I170" s="8"/>
      <c r="J170" s="39">
        <v>62950000</v>
      </c>
      <c r="K170" s="39">
        <f>+K171</f>
        <v>62950000</v>
      </c>
      <c r="L170" s="39">
        <f t="shared" si="1"/>
        <v>0</v>
      </c>
      <c r="M170" s="7" t="s">
        <v>173</v>
      </c>
      <c r="O170" s="74"/>
    </row>
    <row r="171" spans="1:15" ht="33.75">
      <c r="A171" s="10">
        <v>10310301030</v>
      </c>
      <c r="B171" s="8" t="s">
        <v>97</v>
      </c>
      <c r="C171" s="8"/>
      <c r="D171" s="8"/>
      <c r="E171" s="8"/>
      <c r="F171" s="8" t="s">
        <v>222</v>
      </c>
      <c r="G171" s="11" t="s">
        <v>223</v>
      </c>
      <c r="H171" s="8" t="s">
        <v>224</v>
      </c>
      <c r="I171" s="11" t="s">
        <v>23</v>
      </c>
      <c r="J171" s="40">
        <v>62950000</v>
      </c>
      <c r="K171" s="40">
        <v>62950000</v>
      </c>
      <c r="L171" s="39">
        <f t="shared" si="1"/>
        <v>0</v>
      </c>
      <c r="M171" s="8"/>
      <c r="O171" s="74"/>
    </row>
    <row r="172" spans="1:15" ht="33.75">
      <c r="A172" s="6">
        <v>1031030105</v>
      </c>
      <c r="B172" s="8" t="s">
        <v>165</v>
      </c>
      <c r="C172" s="9">
        <v>4</v>
      </c>
      <c r="D172" s="8" t="s">
        <v>225</v>
      </c>
      <c r="E172" s="7" t="s">
        <v>96</v>
      </c>
      <c r="F172" s="8"/>
      <c r="G172" s="8"/>
      <c r="H172" s="8"/>
      <c r="I172" s="8"/>
      <c r="J172" s="39">
        <v>85270000</v>
      </c>
      <c r="K172" s="39">
        <f>+K173</f>
        <v>85270000</v>
      </c>
      <c r="L172" s="39">
        <f t="shared" si="1"/>
        <v>0</v>
      </c>
      <c r="M172" s="7" t="s">
        <v>173</v>
      </c>
      <c r="O172" s="74"/>
    </row>
    <row r="173" spans="1:15" ht="33.75">
      <c r="A173" s="10">
        <v>10310301050</v>
      </c>
      <c r="B173" s="11" t="s">
        <v>226</v>
      </c>
      <c r="C173" s="8"/>
      <c r="D173" s="8"/>
      <c r="E173" s="8"/>
      <c r="F173" s="8" t="s">
        <v>227</v>
      </c>
      <c r="G173" s="11" t="s">
        <v>228</v>
      </c>
      <c r="H173" s="8" t="s">
        <v>229</v>
      </c>
      <c r="I173" s="11" t="s">
        <v>174</v>
      </c>
      <c r="J173" s="40">
        <v>85270000</v>
      </c>
      <c r="K173" s="40">
        <v>85270000</v>
      </c>
      <c r="L173" s="39">
        <f t="shared" si="1"/>
        <v>0</v>
      </c>
      <c r="M173" s="8"/>
      <c r="O173" s="74"/>
    </row>
    <row r="174" spans="1:15" s="57" customFormat="1">
      <c r="A174" s="53">
        <v>105</v>
      </c>
      <c r="B174" s="54" t="s">
        <v>230</v>
      </c>
      <c r="C174" s="55"/>
      <c r="D174" s="55"/>
      <c r="E174" s="55"/>
      <c r="F174" s="55"/>
      <c r="G174" s="55"/>
      <c r="H174" s="55"/>
      <c r="I174" s="55"/>
      <c r="J174" s="56">
        <v>8598995501</v>
      </c>
      <c r="K174" s="56">
        <v>8598995501</v>
      </c>
      <c r="L174" s="56">
        <f t="shared" si="1"/>
        <v>0</v>
      </c>
      <c r="M174" s="55"/>
      <c r="O174" s="75"/>
    </row>
    <row r="175" spans="1:15" ht="22.5">
      <c r="A175" s="6">
        <v>1051050101</v>
      </c>
      <c r="B175" s="8" t="s">
        <v>15</v>
      </c>
      <c r="C175" s="9">
        <v>4</v>
      </c>
      <c r="D175" s="8" t="s">
        <v>231</v>
      </c>
      <c r="E175" s="7" t="s">
        <v>17</v>
      </c>
      <c r="F175" s="8"/>
      <c r="G175" s="8"/>
      <c r="H175" s="8"/>
      <c r="I175" s="8"/>
      <c r="J175" s="39">
        <v>5917241110</v>
      </c>
      <c r="K175" s="39">
        <f>SUM(K176:K189)</f>
        <v>5917241110</v>
      </c>
      <c r="L175" s="39">
        <f t="shared" si="1"/>
        <v>0</v>
      </c>
      <c r="M175" s="7" t="s">
        <v>232</v>
      </c>
      <c r="O175" s="77">
        <f>+K175+K190+K197+K199+K984+K988+K993+K1527+K1591+K1597+K1599+K1601+K1742</f>
        <v>11512317415</v>
      </c>
    </row>
    <row r="176" spans="1:15" ht="22.5">
      <c r="A176" s="10">
        <v>10510501010</v>
      </c>
      <c r="B176" s="11" t="s">
        <v>19</v>
      </c>
      <c r="C176" s="8"/>
      <c r="D176" s="8"/>
      <c r="E176" s="8"/>
      <c r="F176" s="8" t="s">
        <v>110</v>
      </c>
      <c r="G176" s="11" t="s">
        <v>21</v>
      </c>
      <c r="H176" s="8" t="s">
        <v>22</v>
      </c>
      <c r="I176" s="11" t="s">
        <v>23</v>
      </c>
      <c r="J176" s="40">
        <v>3000000</v>
      </c>
      <c r="K176" s="40">
        <v>3000000</v>
      </c>
      <c r="L176" s="39">
        <f t="shared" si="1"/>
        <v>0</v>
      </c>
      <c r="M176" s="8"/>
      <c r="O176" s="74"/>
    </row>
    <row r="177" spans="1:15" ht="33.75">
      <c r="A177" s="10">
        <v>10510501010</v>
      </c>
      <c r="B177" s="8" t="s">
        <v>24</v>
      </c>
      <c r="C177" s="8"/>
      <c r="D177" s="8"/>
      <c r="E177" s="8"/>
      <c r="F177" s="8" t="s">
        <v>25</v>
      </c>
      <c r="G177" s="11" t="s">
        <v>21</v>
      </c>
      <c r="H177" s="8" t="s">
        <v>26</v>
      </c>
      <c r="I177" s="11" t="s">
        <v>23</v>
      </c>
      <c r="J177" s="40">
        <v>61796000</v>
      </c>
      <c r="K177" s="40">
        <v>61796000</v>
      </c>
      <c r="L177" s="39">
        <f t="shared" si="1"/>
        <v>0</v>
      </c>
      <c r="M177" s="8"/>
      <c r="O177" s="74"/>
    </row>
    <row r="178" spans="1:15" ht="33.75">
      <c r="A178" s="10">
        <v>10510501010</v>
      </c>
      <c r="B178" s="8" t="s">
        <v>27</v>
      </c>
      <c r="C178" s="8"/>
      <c r="D178" s="8"/>
      <c r="E178" s="8"/>
      <c r="F178" s="8" t="s">
        <v>233</v>
      </c>
      <c r="G178" s="11" t="s">
        <v>234</v>
      </c>
      <c r="H178" s="8" t="s">
        <v>179</v>
      </c>
      <c r="I178" s="11" t="s">
        <v>23</v>
      </c>
      <c r="J178" s="40">
        <v>20000000</v>
      </c>
      <c r="K178" s="40">
        <v>20000000</v>
      </c>
      <c r="L178" s="39">
        <f t="shared" si="1"/>
        <v>0</v>
      </c>
      <c r="M178" s="8"/>
      <c r="O178" s="74"/>
    </row>
    <row r="179" spans="1:15" ht="33.75">
      <c r="A179" s="10">
        <v>10510501010</v>
      </c>
      <c r="B179" s="8" t="s">
        <v>30</v>
      </c>
      <c r="C179" s="8"/>
      <c r="D179" s="8"/>
      <c r="E179" s="8"/>
      <c r="F179" s="8" t="s">
        <v>235</v>
      </c>
      <c r="G179" s="11" t="s">
        <v>21</v>
      </c>
      <c r="H179" s="8" t="s">
        <v>32</v>
      </c>
      <c r="I179" s="11" t="s">
        <v>23</v>
      </c>
      <c r="J179" s="40">
        <v>109980000</v>
      </c>
      <c r="K179" s="40">
        <v>109980000</v>
      </c>
      <c r="L179" s="39">
        <f t="shared" si="1"/>
        <v>0</v>
      </c>
      <c r="M179" s="8"/>
      <c r="O179" s="74"/>
    </row>
    <row r="180" spans="1:15" ht="22.5">
      <c r="A180" s="10">
        <v>10510501010</v>
      </c>
      <c r="B180" s="11" t="s">
        <v>33</v>
      </c>
      <c r="C180" s="8"/>
      <c r="D180" s="8"/>
      <c r="E180" s="8"/>
      <c r="F180" s="8" t="s">
        <v>236</v>
      </c>
      <c r="G180" s="11" t="s">
        <v>21</v>
      </c>
      <c r="H180" s="8" t="s">
        <v>35</v>
      </c>
      <c r="I180" s="11" t="s">
        <v>23</v>
      </c>
      <c r="J180" s="40">
        <v>2599000</v>
      </c>
      <c r="K180" s="40">
        <v>2599000</v>
      </c>
      <c r="L180" s="39">
        <f t="shared" si="1"/>
        <v>0</v>
      </c>
      <c r="M180" s="8"/>
      <c r="O180" s="74"/>
    </row>
    <row r="181" spans="1:15" ht="22.5">
      <c r="A181" s="10">
        <v>10510501010</v>
      </c>
      <c r="B181" s="8" t="s">
        <v>36</v>
      </c>
      <c r="C181" s="8"/>
      <c r="D181" s="8"/>
      <c r="E181" s="8"/>
      <c r="F181" s="8" t="s">
        <v>37</v>
      </c>
      <c r="G181" s="11" t="s">
        <v>237</v>
      </c>
      <c r="H181" s="8" t="s">
        <v>38</v>
      </c>
      <c r="I181" s="11" t="s">
        <v>23</v>
      </c>
      <c r="J181" s="40">
        <v>5500000</v>
      </c>
      <c r="K181" s="40">
        <v>5500000</v>
      </c>
      <c r="L181" s="39">
        <f t="shared" si="1"/>
        <v>0</v>
      </c>
      <c r="M181" s="8"/>
      <c r="O181" s="74"/>
    </row>
    <row r="182" spans="1:15" ht="22.5">
      <c r="A182" s="10">
        <v>10510501011</v>
      </c>
      <c r="B182" s="11" t="s">
        <v>39</v>
      </c>
      <c r="C182" s="8"/>
      <c r="D182" s="8"/>
      <c r="E182" s="8"/>
      <c r="F182" s="8" t="s">
        <v>40</v>
      </c>
      <c r="G182" s="11" t="s">
        <v>21</v>
      </c>
      <c r="H182" s="8" t="s">
        <v>41</v>
      </c>
      <c r="I182" s="11" t="s">
        <v>23</v>
      </c>
      <c r="J182" s="40">
        <v>25000000</v>
      </c>
      <c r="K182" s="40">
        <v>25000000</v>
      </c>
      <c r="L182" s="39">
        <f t="shared" si="1"/>
        <v>0</v>
      </c>
      <c r="M182" s="8"/>
      <c r="O182" s="74"/>
    </row>
    <row r="183" spans="1:15" ht="22.5">
      <c r="A183" s="10">
        <v>10510501011</v>
      </c>
      <c r="B183" s="8" t="s">
        <v>42</v>
      </c>
      <c r="C183" s="8"/>
      <c r="D183" s="8"/>
      <c r="E183" s="8"/>
      <c r="F183" s="8" t="s">
        <v>43</v>
      </c>
      <c r="G183" s="11" t="s">
        <v>21</v>
      </c>
      <c r="H183" s="8" t="s">
        <v>41</v>
      </c>
      <c r="I183" s="11" t="s">
        <v>23</v>
      </c>
      <c r="J183" s="40">
        <v>19554500</v>
      </c>
      <c r="K183" s="40">
        <v>19554500</v>
      </c>
      <c r="L183" s="39">
        <f t="shared" si="1"/>
        <v>0</v>
      </c>
      <c r="M183" s="8"/>
      <c r="O183" s="74"/>
    </row>
    <row r="184" spans="1:15" ht="22.5">
      <c r="A184" s="10">
        <v>10510501011</v>
      </c>
      <c r="B184" s="8" t="s">
        <v>44</v>
      </c>
      <c r="C184" s="8"/>
      <c r="D184" s="8"/>
      <c r="E184" s="8"/>
      <c r="F184" s="8" t="s">
        <v>45</v>
      </c>
      <c r="G184" s="11" t="s">
        <v>238</v>
      </c>
      <c r="H184" s="8" t="s">
        <v>239</v>
      </c>
      <c r="I184" s="11" t="s">
        <v>23</v>
      </c>
      <c r="J184" s="40">
        <v>2198000</v>
      </c>
      <c r="K184" s="40">
        <v>2198000</v>
      </c>
      <c r="L184" s="39">
        <f t="shared" si="1"/>
        <v>0</v>
      </c>
      <c r="M184" s="8"/>
      <c r="O184" s="74"/>
    </row>
    <row r="185" spans="1:15" ht="33.75">
      <c r="A185" s="10">
        <v>10510501011</v>
      </c>
      <c r="B185" s="8" t="s">
        <v>47</v>
      </c>
      <c r="C185" s="8"/>
      <c r="D185" s="8"/>
      <c r="E185" s="8"/>
      <c r="F185" s="8" t="s">
        <v>240</v>
      </c>
      <c r="G185" s="11" t="s">
        <v>241</v>
      </c>
      <c r="H185" s="8" t="s">
        <v>242</v>
      </c>
      <c r="I185" s="11" t="s">
        <v>23</v>
      </c>
      <c r="J185" s="40">
        <v>25000000</v>
      </c>
      <c r="K185" s="40">
        <v>25000000</v>
      </c>
      <c r="L185" s="39">
        <f t="shared" si="1"/>
        <v>0</v>
      </c>
      <c r="M185" s="8"/>
      <c r="O185" s="74"/>
    </row>
    <row r="186" spans="1:15" ht="33.75">
      <c r="A186" s="10">
        <v>10510501011</v>
      </c>
      <c r="B186" s="8" t="s">
        <v>51</v>
      </c>
      <c r="C186" s="8"/>
      <c r="D186" s="8"/>
      <c r="E186" s="8"/>
      <c r="F186" s="8" t="s">
        <v>243</v>
      </c>
      <c r="G186" s="11" t="s">
        <v>21</v>
      </c>
      <c r="H186" s="8" t="s">
        <v>244</v>
      </c>
      <c r="I186" s="11" t="s">
        <v>23</v>
      </c>
      <c r="J186" s="40">
        <v>4000000</v>
      </c>
      <c r="K186" s="40">
        <v>4000000</v>
      </c>
      <c r="L186" s="39">
        <f t="shared" si="1"/>
        <v>0</v>
      </c>
      <c r="M186" s="8"/>
      <c r="O186" s="74"/>
    </row>
    <row r="187" spans="1:15" ht="33.75">
      <c r="A187" s="10">
        <v>10510501011</v>
      </c>
      <c r="B187" s="11" t="s">
        <v>54</v>
      </c>
      <c r="C187" s="8"/>
      <c r="D187" s="8"/>
      <c r="E187" s="8"/>
      <c r="F187" s="8" t="s">
        <v>245</v>
      </c>
      <c r="G187" s="11" t="s">
        <v>21</v>
      </c>
      <c r="H187" s="8" t="s">
        <v>246</v>
      </c>
      <c r="I187" s="11" t="s">
        <v>23</v>
      </c>
      <c r="J187" s="40">
        <v>19998000</v>
      </c>
      <c r="K187" s="40">
        <v>19998000</v>
      </c>
      <c r="L187" s="39">
        <f t="shared" si="1"/>
        <v>0</v>
      </c>
      <c r="M187" s="8"/>
      <c r="O187" s="74"/>
    </row>
    <row r="188" spans="1:15" ht="33.75">
      <c r="A188" s="10">
        <v>10510501011</v>
      </c>
      <c r="B188" s="8" t="s">
        <v>57</v>
      </c>
      <c r="C188" s="8"/>
      <c r="D188" s="8"/>
      <c r="E188" s="8"/>
      <c r="F188" s="8" t="s">
        <v>247</v>
      </c>
      <c r="G188" s="11" t="s">
        <v>21</v>
      </c>
      <c r="H188" s="8" t="s">
        <v>248</v>
      </c>
      <c r="I188" s="11" t="s">
        <v>23</v>
      </c>
      <c r="J188" s="40">
        <v>119993000</v>
      </c>
      <c r="K188" s="40">
        <v>119993000</v>
      </c>
      <c r="L188" s="39">
        <f t="shared" si="1"/>
        <v>0</v>
      </c>
      <c r="M188" s="8"/>
      <c r="O188" s="74"/>
    </row>
    <row r="189" spans="1:15" ht="33.75">
      <c r="A189" s="10">
        <v>10510501011</v>
      </c>
      <c r="B189" s="8" t="s">
        <v>60</v>
      </c>
      <c r="C189" s="8"/>
      <c r="D189" s="8"/>
      <c r="E189" s="8"/>
      <c r="F189" s="8" t="s">
        <v>249</v>
      </c>
      <c r="G189" s="11" t="s">
        <v>21</v>
      </c>
      <c r="H189" s="8" t="s">
        <v>62</v>
      </c>
      <c r="I189" s="11" t="s">
        <v>23</v>
      </c>
      <c r="J189" s="40">
        <v>5498622610</v>
      </c>
      <c r="K189" s="40">
        <v>5498622610</v>
      </c>
      <c r="L189" s="39">
        <f t="shared" si="1"/>
        <v>0</v>
      </c>
      <c r="M189" s="8"/>
      <c r="O189" s="74"/>
    </row>
    <row r="190" spans="1:15" ht="33.75">
      <c r="A190" s="6">
        <v>1051050102</v>
      </c>
      <c r="B190" s="8" t="s">
        <v>66</v>
      </c>
      <c r="C190" s="9">
        <v>4</v>
      </c>
      <c r="D190" s="8" t="s">
        <v>156</v>
      </c>
      <c r="E190" s="7" t="s">
        <v>152</v>
      </c>
      <c r="F190" s="8"/>
      <c r="G190" s="8"/>
      <c r="H190" s="8"/>
      <c r="I190" s="8"/>
      <c r="J190" s="39">
        <v>842850000</v>
      </c>
      <c r="K190" s="39">
        <f>SUM(K191:K196)</f>
        <v>842850000</v>
      </c>
      <c r="L190" s="39">
        <f t="shared" si="1"/>
        <v>0</v>
      </c>
      <c r="M190" s="7" t="s">
        <v>232</v>
      </c>
      <c r="O190" s="74"/>
    </row>
    <row r="191" spans="1:15" ht="33.75">
      <c r="A191" s="10">
        <v>10510501022</v>
      </c>
      <c r="B191" s="8" t="s">
        <v>80</v>
      </c>
      <c r="C191" s="8"/>
      <c r="D191" s="8"/>
      <c r="E191" s="8"/>
      <c r="F191" s="8" t="s">
        <v>250</v>
      </c>
      <c r="G191" s="11" t="s">
        <v>21</v>
      </c>
      <c r="H191" s="8" t="s">
        <v>251</v>
      </c>
      <c r="I191" s="11" t="s">
        <v>23</v>
      </c>
      <c r="J191" s="40">
        <v>225000000</v>
      </c>
      <c r="K191" s="40">
        <v>225000000</v>
      </c>
      <c r="L191" s="39">
        <f t="shared" si="1"/>
        <v>0</v>
      </c>
      <c r="M191" s="8"/>
      <c r="O191" s="74"/>
    </row>
    <row r="192" spans="1:15" ht="22.5">
      <c r="A192" s="10">
        <v>10510501022</v>
      </c>
      <c r="B192" s="8" t="s">
        <v>252</v>
      </c>
      <c r="C192" s="8"/>
      <c r="D192" s="8"/>
      <c r="E192" s="8"/>
      <c r="F192" s="8" t="s">
        <v>253</v>
      </c>
      <c r="G192" s="11" t="s">
        <v>254</v>
      </c>
      <c r="H192" s="8" t="s">
        <v>255</v>
      </c>
      <c r="I192" s="11" t="s">
        <v>23</v>
      </c>
      <c r="J192" s="40">
        <v>12000000</v>
      </c>
      <c r="K192" s="40">
        <v>12000000</v>
      </c>
      <c r="L192" s="39">
        <f t="shared" si="1"/>
        <v>0</v>
      </c>
      <c r="M192" s="8"/>
      <c r="O192" s="74"/>
    </row>
    <row r="193" spans="1:15" ht="33.75">
      <c r="A193" s="10">
        <v>10510501024</v>
      </c>
      <c r="B193" s="8" t="s">
        <v>91</v>
      </c>
      <c r="C193" s="8"/>
      <c r="D193" s="8"/>
      <c r="E193" s="8"/>
      <c r="F193" s="8" t="s">
        <v>256</v>
      </c>
      <c r="G193" s="11" t="s">
        <v>257</v>
      </c>
      <c r="H193" s="8" t="s">
        <v>258</v>
      </c>
      <c r="I193" s="11" t="s">
        <v>23</v>
      </c>
      <c r="J193" s="40">
        <v>35850000</v>
      </c>
      <c r="K193" s="40">
        <v>35850000</v>
      </c>
      <c r="L193" s="39">
        <f t="shared" si="1"/>
        <v>0</v>
      </c>
      <c r="M193" s="8"/>
      <c r="O193" s="74"/>
    </row>
    <row r="194" spans="1:15" ht="45">
      <c r="A194" s="10">
        <v>10510501024</v>
      </c>
      <c r="B194" s="11" t="s">
        <v>259</v>
      </c>
      <c r="C194" s="8"/>
      <c r="D194" s="8"/>
      <c r="E194" s="8"/>
      <c r="F194" s="8" t="s">
        <v>260</v>
      </c>
      <c r="G194" s="11" t="s">
        <v>23</v>
      </c>
      <c r="H194" s="8" t="s">
        <v>261</v>
      </c>
      <c r="I194" s="11" t="s">
        <v>23</v>
      </c>
      <c r="J194" s="40">
        <v>30000000</v>
      </c>
      <c r="K194" s="40">
        <v>30000000</v>
      </c>
      <c r="L194" s="39">
        <f t="shared" si="1"/>
        <v>0</v>
      </c>
      <c r="M194" s="8"/>
      <c r="O194" s="74"/>
    </row>
    <row r="195" spans="1:15" ht="56.25">
      <c r="A195" s="10">
        <v>10510501025</v>
      </c>
      <c r="B195" s="11" t="s">
        <v>262</v>
      </c>
      <c r="C195" s="8"/>
      <c r="D195" s="8"/>
      <c r="E195" s="8"/>
      <c r="F195" s="8" t="s">
        <v>263</v>
      </c>
      <c r="G195" s="11" t="s">
        <v>23</v>
      </c>
      <c r="H195" s="8" t="s">
        <v>264</v>
      </c>
      <c r="I195" s="11" t="s">
        <v>23</v>
      </c>
      <c r="J195" s="40">
        <v>40000000</v>
      </c>
      <c r="K195" s="40">
        <v>40000000</v>
      </c>
      <c r="L195" s="39">
        <f t="shared" si="1"/>
        <v>0</v>
      </c>
      <c r="M195" s="8"/>
      <c r="O195" s="74"/>
    </row>
    <row r="196" spans="1:15" ht="33.75">
      <c r="A196" s="10">
        <v>10510501025</v>
      </c>
      <c r="B196" s="11" t="s">
        <v>265</v>
      </c>
      <c r="C196" s="8"/>
      <c r="D196" s="8"/>
      <c r="E196" s="8"/>
      <c r="F196" s="8" t="s">
        <v>266</v>
      </c>
      <c r="G196" s="11" t="s">
        <v>23</v>
      </c>
      <c r="H196" s="8" t="s">
        <v>267</v>
      </c>
      <c r="I196" s="11" t="s">
        <v>213</v>
      </c>
      <c r="J196" s="40">
        <v>500000000</v>
      </c>
      <c r="K196" s="40">
        <v>500000000</v>
      </c>
      <c r="L196" s="39">
        <f t="shared" si="1"/>
        <v>0</v>
      </c>
      <c r="M196" s="8"/>
      <c r="O196" s="74"/>
    </row>
    <row r="197" spans="1:15" ht="22.5">
      <c r="A197" s="6">
        <v>1051050103</v>
      </c>
      <c r="B197" s="8" t="s">
        <v>94</v>
      </c>
      <c r="C197" s="9">
        <v>4</v>
      </c>
      <c r="D197" s="8" t="s">
        <v>268</v>
      </c>
      <c r="E197" s="7" t="s">
        <v>17</v>
      </c>
      <c r="F197" s="8"/>
      <c r="G197" s="8"/>
      <c r="H197" s="8"/>
      <c r="I197" s="8"/>
      <c r="J197" s="39">
        <v>150140000</v>
      </c>
      <c r="K197" s="39">
        <f>+K198</f>
        <v>150140000</v>
      </c>
      <c r="L197" s="39">
        <f t="shared" si="1"/>
        <v>0</v>
      </c>
      <c r="M197" s="7" t="s">
        <v>232</v>
      </c>
      <c r="O197" s="74"/>
    </row>
    <row r="198" spans="1:15" ht="33.75">
      <c r="A198" s="10">
        <v>10510501030</v>
      </c>
      <c r="B198" s="8" t="s">
        <v>97</v>
      </c>
      <c r="C198" s="8"/>
      <c r="D198" s="8"/>
      <c r="E198" s="8"/>
      <c r="F198" s="8" t="s">
        <v>269</v>
      </c>
      <c r="G198" s="11" t="s">
        <v>270</v>
      </c>
      <c r="H198" s="8" t="s">
        <v>100</v>
      </c>
      <c r="I198" s="11" t="s">
        <v>23</v>
      </c>
      <c r="J198" s="40">
        <v>150140000</v>
      </c>
      <c r="K198" s="40">
        <v>150140000</v>
      </c>
      <c r="L198" s="39">
        <f t="shared" si="1"/>
        <v>0</v>
      </c>
      <c r="M198" s="8"/>
      <c r="O198" s="74"/>
    </row>
    <row r="199" spans="1:15" ht="33.75">
      <c r="A199" s="6">
        <v>1051050106</v>
      </c>
      <c r="B199" s="8" t="s">
        <v>101</v>
      </c>
      <c r="C199" s="9">
        <v>4</v>
      </c>
      <c r="D199" s="8" t="s">
        <v>271</v>
      </c>
      <c r="E199" s="7" t="s">
        <v>17</v>
      </c>
      <c r="F199" s="8"/>
      <c r="G199" s="8"/>
      <c r="H199" s="8"/>
      <c r="I199" s="8"/>
      <c r="J199" s="39">
        <v>15000000</v>
      </c>
      <c r="K199" s="39">
        <f>+K200</f>
        <v>15000000</v>
      </c>
      <c r="L199" s="39">
        <f t="shared" si="1"/>
        <v>0</v>
      </c>
      <c r="M199" s="7" t="s">
        <v>232</v>
      </c>
      <c r="O199" s="74"/>
    </row>
    <row r="200" spans="1:15" ht="33.75">
      <c r="A200" s="10">
        <v>10510501060</v>
      </c>
      <c r="B200" s="8" t="s">
        <v>103</v>
      </c>
      <c r="C200" s="8"/>
      <c r="D200" s="8"/>
      <c r="E200" s="8"/>
      <c r="F200" s="8" t="s">
        <v>272</v>
      </c>
      <c r="G200" s="11" t="s">
        <v>273</v>
      </c>
      <c r="H200" s="8" t="s">
        <v>274</v>
      </c>
      <c r="I200" s="11" t="s">
        <v>23</v>
      </c>
      <c r="J200" s="40">
        <v>15000000</v>
      </c>
      <c r="K200" s="40">
        <v>15000000</v>
      </c>
      <c r="L200" s="39">
        <f t="shared" si="1"/>
        <v>0</v>
      </c>
      <c r="M200" s="8"/>
      <c r="O200" s="74"/>
    </row>
    <row r="201" spans="1:15" s="57" customFormat="1">
      <c r="A201" s="53">
        <v>106</v>
      </c>
      <c r="B201" s="54" t="s">
        <v>275</v>
      </c>
      <c r="C201" s="55"/>
      <c r="D201" s="55"/>
      <c r="E201" s="55"/>
      <c r="F201" s="55"/>
      <c r="G201" s="55"/>
      <c r="H201" s="55"/>
      <c r="I201" s="55"/>
      <c r="J201" s="56">
        <v>6674961480</v>
      </c>
      <c r="K201" s="56">
        <v>6674961480</v>
      </c>
      <c r="L201" s="56">
        <f t="shared" si="1"/>
        <v>0</v>
      </c>
      <c r="M201" s="55"/>
      <c r="O201" s="75"/>
    </row>
    <row r="202" spans="1:15" ht="33.75">
      <c r="A202" s="6">
        <v>1061060101</v>
      </c>
      <c r="B202" s="8" t="s">
        <v>15</v>
      </c>
      <c r="C202" s="9">
        <v>4</v>
      </c>
      <c r="D202" s="8" t="s">
        <v>276</v>
      </c>
      <c r="E202" s="7" t="s">
        <v>17</v>
      </c>
      <c r="F202" s="8"/>
      <c r="G202" s="8"/>
      <c r="H202" s="8"/>
      <c r="I202" s="8"/>
      <c r="J202" s="39">
        <v>800479480</v>
      </c>
      <c r="K202" s="39">
        <f>SUM(K203:K216)</f>
        <v>800479480</v>
      </c>
      <c r="L202" s="39">
        <f t="shared" si="1"/>
        <v>0</v>
      </c>
      <c r="M202" s="7" t="s">
        <v>277</v>
      </c>
      <c r="O202" s="78">
        <f>+K202+K217+K224+K226+K996+K1000+K1002+K1004+K1008+K1010+K1024+K1027+K1686+K1688+K1734</f>
        <v>5354604730</v>
      </c>
    </row>
    <row r="203" spans="1:15" ht="22.5">
      <c r="A203" s="10">
        <v>10610601010</v>
      </c>
      <c r="B203" s="11" t="s">
        <v>19</v>
      </c>
      <c r="C203" s="8"/>
      <c r="D203" s="8"/>
      <c r="E203" s="8"/>
      <c r="F203" s="8" t="s">
        <v>278</v>
      </c>
      <c r="G203" s="11" t="s">
        <v>133</v>
      </c>
      <c r="H203" s="8" t="s">
        <v>22</v>
      </c>
      <c r="I203" s="11" t="s">
        <v>23</v>
      </c>
      <c r="J203" s="40">
        <v>2387000</v>
      </c>
      <c r="K203" s="40">
        <v>2387000</v>
      </c>
      <c r="L203" s="39">
        <f t="shared" si="1"/>
        <v>0</v>
      </c>
      <c r="M203" s="8"/>
      <c r="O203" s="74"/>
    </row>
    <row r="204" spans="1:15" ht="33.75">
      <c r="A204" s="10">
        <v>10610601010</v>
      </c>
      <c r="B204" s="8" t="s">
        <v>24</v>
      </c>
      <c r="C204" s="8"/>
      <c r="D204" s="8"/>
      <c r="E204" s="8"/>
      <c r="F204" s="8" t="s">
        <v>279</v>
      </c>
      <c r="G204" s="11" t="s">
        <v>133</v>
      </c>
      <c r="H204" s="8" t="s">
        <v>26</v>
      </c>
      <c r="I204" s="11" t="s">
        <v>23</v>
      </c>
      <c r="J204" s="40">
        <v>175200000</v>
      </c>
      <c r="K204" s="40">
        <v>175200000</v>
      </c>
      <c r="L204" s="39">
        <f t="shared" si="1"/>
        <v>0</v>
      </c>
      <c r="M204" s="8"/>
      <c r="O204" s="74"/>
    </row>
    <row r="205" spans="1:15" ht="33.75">
      <c r="A205" s="10">
        <v>10610601010</v>
      </c>
      <c r="B205" s="8" t="s">
        <v>27</v>
      </c>
      <c r="C205" s="8"/>
      <c r="D205" s="8"/>
      <c r="E205" s="8"/>
      <c r="F205" s="8" t="s">
        <v>280</v>
      </c>
      <c r="G205" s="11" t="s">
        <v>281</v>
      </c>
      <c r="H205" s="8" t="s">
        <v>179</v>
      </c>
      <c r="I205" s="11" t="s">
        <v>23</v>
      </c>
      <c r="J205" s="40">
        <v>5375000</v>
      </c>
      <c r="K205" s="40">
        <v>5375000</v>
      </c>
      <c r="L205" s="39">
        <f t="shared" si="1"/>
        <v>0</v>
      </c>
      <c r="M205" s="8"/>
      <c r="O205" s="74"/>
    </row>
    <row r="206" spans="1:15" ht="33.75">
      <c r="A206" s="10">
        <v>10610601010</v>
      </c>
      <c r="B206" s="8" t="s">
        <v>30</v>
      </c>
      <c r="C206" s="8"/>
      <c r="D206" s="8"/>
      <c r="E206" s="8"/>
      <c r="F206" s="8" t="s">
        <v>31</v>
      </c>
      <c r="G206" s="11" t="s">
        <v>282</v>
      </c>
      <c r="H206" s="8" t="s">
        <v>32</v>
      </c>
      <c r="I206" s="11" t="s">
        <v>23</v>
      </c>
      <c r="J206" s="40">
        <v>109284000</v>
      </c>
      <c r="K206" s="40">
        <v>109284000</v>
      </c>
      <c r="L206" s="39">
        <f t="shared" si="1"/>
        <v>0</v>
      </c>
      <c r="M206" s="8"/>
      <c r="O206" s="74"/>
    </row>
    <row r="207" spans="1:15" ht="22.5">
      <c r="A207" s="10">
        <v>10610601010</v>
      </c>
      <c r="B207" s="8" t="s">
        <v>36</v>
      </c>
      <c r="C207" s="8"/>
      <c r="D207" s="8"/>
      <c r="E207" s="8"/>
      <c r="F207" s="8" t="s">
        <v>37</v>
      </c>
      <c r="G207" s="11" t="s">
        <v>283</v>
      </c>
      <c r="H207" s="8" t="s">
        <v>38</v>
      </c>
      <c r="I207" s="11" t="s">
        <v>174</v>
      </c>
      <c r="J207" s="40">
        <v>18011000</v>
      </c>
      <c r="K207" s="40">
        <v>18011000</v>
      </c>
      <c r="L207" s="39">
        <f t="shared" si="1"/>
        <v>0</v>
      </c>
      <c r="M207" s="8"/>
      <c r="O207" s="74"/>
    </row>
    <row r="208" spans="1:15" ht="22.5">
      <c r="A208" s="10">
        <v>10610601011</v>
      </c>
      <c r="B208" s="11" t="s">
        <v>39</v>
      </c>
      <c r="C208" s="8"/>
      <c r="D208" s="8"/>
      <c r="E208" s="8"/>
      <c r="F208" s="8" t="s">
        <v>40</v>
      </c>
      <c r="G208" s="11" t="s">
        <v>283</v>
      </c>
      <c r="H208" s="8" t="s">
        <v>284</v>
      </c>
      <c r="I208" s="11" t="s">
        <v>174</v>
      </c>
      <c r="J208" s="40">
        <v>39633200</v>
      </c>
      <c r="K208" s="40">
        <v>39633200</v>
      </c>
      <c r="L208" s="39">
        <f t="shared" si="1"/>
        <v>0</v>
      </c>
      <c r="M208" s="8"/>
      <c r="O208" s="74"/>
    </row>
    <row r="209" spans="1:15" ht="22.5">
      <c r="A209" s="10">
        <v>10610601011</v>
      </c>
      <c r="B209" s="8" t="s">
        <v>42</v>
      </c>
      <c r="C209" s="8"/>
      <c r="D209" s="8"/>
      <c r="E209" s="8"/>
      <c r="F209" s="8" t="s">
        <v>124</v>
      </c>
      <c r="G209" s="11" t="s">
        <v>133</v>
      </c>
      <c r="H209" s="8" t="s">
        <v>41</v>
      </c>
      <c r="I209" s="11" t="s">
        <v>23</v>
      </c>
      <c r="J209" s="40">
        <v>18116000</v>
      </c>
      <c r="K209" s="40">
        <v>18116000</v>
      </c>
      <c r="L209" s="39">
        <f t="shared" si="1"/>
        <v>0</v>
      </c>
      <c r="M209" s="8"/>
      <c r="O209" s="74"/>
    </row>
    <row r="210" spans="1:15" ht="22.5">
      <c r="A210" s="10">
        <v>10610601011</v>
      </c>
      <c r="B210" s="8" t="s">
        <v>44</v>
      </c>
      <c r="C210" s="8"/>
      <c r="D210" s="8"/>
      <c r="E210" s="8"/>
      <c r="F210" s="8" t="s">
        <v>285</v>
      </c>
      <c r="G210" s="11" t="s">
        <v>283</v>
      </c>
      <c r="H210" s="8" t="s">
        <v>239</v>
      </c>
      <c r="I210" s="11" t="s">
        <v>23</v>
      </c>
      <c r="J210" s="40">
        <v>5600000</v>
      </c>
      <c r="K210" s="40">
        <v>5600000</v>
      </c>
      <c r="L210" s="39">
        <f t="shared" si="1"/>
        <v>0</v>
      </c>
      <c r="M210" s="8"/>
      <c r="O210" s="74"/>
    </row>
    <row r="211" spans="1:15" ht="33.75">
      <c r="A211" s="10">
        <v>10610601011</v>
      </c>
      <c r="B211" s="8" t="s">
        <v>47</v>
      </c>
      <c r="C211" s="8"/>
      <c r="D211" s="8"/>
      <c r="E211" s="8"/>
      <c r="F211" s="8" t="s">
        <v>240</v>
      </c>
      <c r="G211" s="11" t="s">
        <v>283</v>
      </c>
      <c r="H211" s="8" t="s">
        <v>242</v>
      </c>
      <c r="I211" s="11" t="s">
        <v>118</v>
      </c>
      <c r="J211" s="40">
        <v>84400000</v>
      </c>
      <c r="K211" s="40">
        <v>84400000</v>
      </c>
      <c r="L211" s="39">
        <f t="shared" si="1"/>
        <v>0</v>
      </c>
      <c r="M211" s="8"/>
      <c r="O211" s="74"/>
    </row>
    <row r="212" spans="1:15" ht="22.5">
      <c r="A212" s="10">
        <v>10610601011</v>
      </c>
      <c r="B212" s="8" t="s">
        <v>51</v>
      </c>
      <c r="C212" s="8"/>
      <c r="D212" s="8"/>
      <c r="E212" s="8"/>
      <c r="F212" s="11" t="s">
        <v>286</v>
      </c>
      <c r="G212" s="11" t="s">
        <v>287</v>
      </c>
      <c r="H212" s="8" t="s">
        <v>288</v>
      </c>
      <c r="I212" s="11" t="s">
        <v>23</v>
      </c>
      <c r="J212" s="40">
        <v>39920000</v>
      </c>
      <c r="K212" s="40">
        <v>39920000</v>
      </c>
      <c r="L212" s="39">
        <f t="shared" si="1"/>
        <v>0</v>
      </c>
      <c r="M212" s="8"/>
      <c r="O212" s="74"/>
    </row>
    <row r="213" spans="1:15" ht="33.75">
      <c r="A213" s="10">
        <v>10610601011</v>
      </c>
      <c r="B213" s="11" t="s">
        <v>54</v>
      </c>
      <c r="C213" s="8"/>
      <c r="D213" s="8"/>
      <c r="E213" s="8"/>
      <c r="F213" s="8" t="s">
        <v>289</v>
      </c>
      <c r="G213" s="11" t="s">
        <v>283</v>
      </c>
      <c r="H213" s="8" t="s">
        <v>290</v>
      </c>
      <c r="I213" s="11" t="s">
        <v>23</v>
      </c>
      <c r="J213" s="40">
        <v>15931000</v>
      </c>
      <c r="K213" s="40">
        <v>15931000</v>
      </c>
      <c r="L213" s="39">
        <f t="shared" si="1"/>
        <v>0</v>
      </c>
      <c r="M213" s="8"/>
      <c r="O213" s="74"/>
    </row>
    <row r="214" spans="1:15" ht="45">
      <c r="A214" s="10">
        <v>10610601011</v>
      </c>
      <c r="B214" s="8" t="s">
        <v>57</v>
      </c>
      <c r="C214" s="8"/>
      <c r="D214" s="8"/>
      <c r="E214" s="8"/>
      <c r="F214" s="8" t="s">
        <v>58</v>
      </c>
      <c r="G214" s="11" t="s">
        <v>283</v>
      </c>
      <c r="H214" s="8" t="s">
        <v>291</v>
      </c>
      <c r="I214" s="11" t="s">
        <v>23</v>
      </c>
      <c r="J214" s="40">
        <v>238470000</v>
      </c>
      <c r="K214" s="40">
        <v>238470000</v>
      </c>
      <c r="L214" s="39">
        <f t="shared" si="1"/>
        <v>0</v>
      </c>
      <c r="M214" s="8"/>
      <c r="O214" s="74"/>
    </row>
    <row r="215" spans="1:15" ht="33.75">
      <c r="A215" s="10">
        <v>10610601011</v>
      </c>
      <c r="B215" s="8" t="s">
        <v>60</v>
      </c>
      <c r="C215" s="8"/>
      <c r="D215" s="8"/>
      <c r="E215" s="8"/>
      <c r="F215" s="8" t="s">
        <v>292</v>
      </c>
      <c r="G215" s="11" t="s">
        <v>293</v>
      </c>
      <c r="H215" s="8" t="s">
        <v>62</v>
      </c>
      <c r="I215" s="11" t="s">
        <v>23</v>
      </c>
      <c r="J215" s="40">
        <v>41897280</v>
      </c>
      <c r="K215" s="40">
        <v>41897280</v>
      </c>
      <c r="L215" s="39">
        <f t="shared" si="1"/>
        <v>0</v>
      </c>
      <c r="M215" s="8"/>
      <c r="O215" s="74"/>
    </row>
    <row r="216" spans="1:15" ht="22.5">
      <c r="A216" s="10">
        <v>10610601012</v>
      </c>
      <c r="B216" s="8" t="s">
        <v>294</v>
      </c>
      <c r="C216" s="8"/>
      <c r="D216" s="8"/>
      <c r="E216" s="8"/>
      <c r="F216" s="8" t="s">
        <v>295</v>
      </c>
      <c r="G216" s="11" t="s">
        <v>283</v>
      </c>
      <c r="H216" s="8" t="s">
        <v>296</v>
      </c>
      <c r="I216" s="11" t="s">
        <v>23</v>
      </c>
      <c r="J216" s="40">
        <v>6255000</v>
      </c>
      <c r="K216" s="40">
        <v>6255000</v>
      </c>
      <c r="L216" s="39">
        <f t="shared" ref="L216:L279" si="2">+K216-J216</f>
        <v>0</v>
      </c>
      <c r="M216" s="8"/>
      <c r="O216" s="74"/>
    </row>
    <row r="217" spans="1:15" ht="33.75">
      <c r="A217" s="6">
        <v>1061060102</v>
      </c>
      <c r="B217" s="8" t="s">
        <v>66</v>
      </c>
      <c r="C217" s="9">
        <v>4</v>
      </c>
      <c r="D217" s="8" t="s">
        <v>156</v>
      </c>
      <c r="E217" s="7" t="s">
        <v>96</v>
      </c>
      <c r="F217" s="8"/>
      <c r="G217" s="8"/>
      <c r="H217" s="8"/>
      <c r="I217" s="8"/>
      <c r="J217" s="39">
        <v>1225903600</v>
      </c>
      <c r="K217" s="39">
        <f>SUM(K218:K223)</f>
        <v>1225903600</v>
      </c>
      <c r="L217" s="39">
        <f t="shared" si="2"/>
        <v>0</v>
      </c>
      <c r="M217" s="7" t="s">
        <v>277</v>
      </c>
    </row>
    <row r="218" spans="1:15" ht="56.25">
      <c r="A218" s="10">
        <v>10610601020</v>
      </c>
      <c r="B218" s="8" t="s">
        <v>297</v>
      </c>
      <c r="C218" s="8"/>
      <c r="D218" s="8"/>
      <c r="E218" s="8"/>
      <c r="F218" s="8" t="s">
        <v>298</v>
      </c>
      <c r="G218" s="11" t="s">
        <v>299</v>
      </c>
      <c r="H218" s="8" t="s">
        <v>300</v>
      </c>
      <c r="I218" s="11" t="s">
        <v>23</v>
      </c>
      <c r="J218" s="40">
        <v>632850000</v>
      </c>
      <c r="K218" s="40">
        <v>632850000</v>
      </c>
      <c r="L218" s="39">
        <f t="shared" si="2"/>
        <v>0</v>
      </c>
      <c r="M218" s="8"/>
      <c r="O218" s="74"/>
    </row>
    <row r="219" spans="1:15" ht="33.75">
      <c r="A219" s="10">
        <v>10610601020</v>
      </c>
      <c r="B219" s="8" t="s">
        <v>68</v>
      </c>
      <c r="C219" s="8"/>
      <c r="D219" s="8"/>
      <c r="E219" s="8"/>
      <c r="F219" s="8" t="s">
        <v>301</v>
      </c>
      <c r="G219" s="11" t="s">
        <v>133</v>
      </c>
      <c r="H219" s="8" t="s">
        <v>302</v>
      </c>
      <c r="I219" s="11" t="s">
        <v>174</v>
      </c>
      <c r="J219" s="40">
        <v>42860000</v>
      </c>
      <c r="K219" s="40">
        <v>42860000</v>
      </c>
      <c r="L219" s="39">
        <f t="shared" si="2"/>
        <v>0</v>
      </c>
      <c r="M219" s="8"/>
      <c r="O219" s="74"/>
    </row>
    <row r="220" spans="1:15" ht="22.5">
      <c r="A220" s="10">
        <v>10610601021</v>
      </c>
      <c r="B220" s="11" t="s">
        <v>76</v>
      </c>
      <c r="C220" s="8"/>
      <c r="D220" s="8"/>
      <c r="E220" s="8"/>
      <c r="F220" s="8" t="s">
        <v>303</v>
      </c>
      <c r="G220" s="11" t="s">
        <v>133</v>
      </c>
      <c r="H220" s="8" t="s">
        <v>304</v>
      </c>
      <c r="I220" s="11" t="s">
        <v>174</v>
      </c>
      <c r="J220" s="40">
        <v>154300000</v>
      </c>
      <c r="K220" s="40">
        <v>154300000</v>
      </c>
      <c r="L220" s="39">
        <f t="shared" si="2"/>
        <v>0</v>
      </c>
      <c r="M220" s="8"/>
      <c r="O220" s="74"/>
    </row>
    <row r="221" spans="1:15" ht="22.5">
      <c r="A221" s="10">
        <v>10610601022</v>
      </c>
      <c r="B221" s="8" t="s">
        <v>136</v>
      </c>
      <c r="C221" s="8"/>
      <c r="D221" s="8"/>
      <c r="E221" s="8"/>
      <c r="F221" s="8" t="s">
        <v>305</v>
      </c>
      <c r="G221" s="11" t="s">
        <v>283</v>
      </c>
      <c r="H221" s="8" t="s">
        <v>306</v>
      </c>
      <c r="I221" s="11" t="s">
        <v>23</v>
      </c>
      <c r="J221" s="40">
        <v>35000000</v>
      </c>
      <c r="K221" s="40">
        <v>35000000</v>
      </c>
      <c r="L221" s="39">
        <f t="shared" si="2"/>
        <v>0</v>
      </c>
      <c r="M221" s="8"/>
      <c r="O221" s="74"/>
    </row>
    <row r="222" spans="1:15" ht="22.5">
      <c r="A222" s="10">
        <v>10610601022</v>
      </c>
      <c r="B222" s="8" t="s">
        <v>80</v>
      </c>
      <c r="C222" s="8"/>
      <c r="D222" s="8"/>
      <c r="E222" s="8"/>
      <c r="F222" s="8" t="s">
        <v>307</v>
      </c>
      <c r="G222" s="11" t="s">
        <v>281</v>
      </c>
      <c r="H222" s="8" t="s">
        <v>83</v>
      </c>
      <c r="I222" s="11" t="s">
        <v>23</v>
      </c>
      <c r="J222" s="40">
        <v>142729600</v>
      </c>
      <c r="K222" s="40">
        <v>142729600</v>
      </c>
      <c r="L222" s="39">
        <f t="shared" si="2"/>
        <v>0</v>
      </c>
      <c r="M222" s="8"/>
      <c r="O222" s="74"/>
    </row>
    <row r="223" spans="1:15" ht="22.5">
      <c r="A223" s="10">
        <v>10610601024</v>
      </c>
      <c r="B223" s="8" t="s">
        <v>91</v>
      </c>
      <c r="C223" s="8"/>
      <c r="D223" s="8"/>
      <c r="E223" s="8"/>
      <c r="F223" s="8" t="s">
        <v>308</v>
      </c>
      <c r="G223" s="11" t="s">
        <v>70</v>
      </c>
      <c r="H223" s="8" t="s">
        <v>309</v>
      </c>
      <c r="I223" s="11" t="s">
        <v>23</v>
      </c>
      <c r="J223" s="40">
        <v>218164000</v>
      </c>
      <c r="K223" s="40">
        <v>218164000</v>
      </c>
      <c r="L223" s="39">
        <f t="shared" si="2"/>
        <v>0</v>
      </c>
      <c r="M223" s="8"/>
      <c r="O223" s="74"/>
    </row>
    <row r="224" spans="1:15" ht="22.5">
      <c r="A224" s="6">
        <v>1061060103</v>
      </c>
      <c r="B224" s="8" t="s">
        <v>94</v>
      </c>
      <c r="C224" s="9">
        <v>4</v>
      </c>
      <c r="D224" s="8" t="s">
        <v>95</v>
      </c>
      <c r="E224" s="7" t="s">
        <v>17</v>
      </c>
      <c r="F224" s="8"/>
      <c r="G224" s="8"/>
      <c r="H224" s="8"/>
      <c r="I224" s="8"/>
      <c r="J224" s="39">
        <v>18000000</v>
      </c>
      <c r="K224" s="39">
        <f>SUM(K225)</f>
        <v>18000000</v>
      </c>
      <c r="L224" s="39">
        <f t="shared" si="2"/>
        <v>0</v>
      </c>
      <c r="M224" s="7" t="s">
        <v>277</v>
      </c>
    </row>
    <row r="225" spans="1:15" ht="33.75">
      <c r="A225" s="10">
        <v>10610601030</v>
      </c>
      <c r="B225" s="8" t="s">
        <v>97</v>
      </c>
      <c r="C225" s="8"/>
      <c r="D225" s="8"/>
      <c r="E225" s="8"/>
      <c r="F225" s="8" t="s">
        <v>98</v>
      </c>
      <c r="G225" s="11" t="s">
        <v>310</v>
      </c>
      <c r="H225" s="8" t="s">
        <v>100</v>
      </c>
      <c r="I225" s="11" t="s">
        <v>23</v>
      </c>
      <c r="J225" s="40">
        <v>18000000</v>
      </c>
      <c r="K225" s="40">
        <v>18000000</v>
      </c>
      <c r="L225" s="39">
        <f t="shared" si="2"/>
        <v>0</v>
      </c>
      <c r="M225" s="8"/>
      <c r="O225" s="74"/>
    </row>
    <row r="226" spans="1:15" ht="22.5">
      <c r="A226" s="6">
        <v>1061060105</v>
      </c>
      <c r="B226" s="8" t="s">
        <v>165</v>
      </c>
      <c r="C226" s="9">
        <v>4</v>
      </c>
      <c r="D226" s="8" t="s">
        <v>311</v>
      </c>
      <c r="E226" s="7" t="s">
        <v>17</v>
      </c>
      <c r="F226" s="8"/>
      <c r="G226" s="8"/>
      <c r="H226" s="8"/>
      <c r="I226" s="8"/>
      <c r="J226" s="39">
        <v>59947500</v>
      </c>
      <c r="K226" s="39">
        <f>+K227</f>
        <v>59947500</v>
      </c>
      <c r="L226" s="39">
        <f t="shared" si="2"/>
        <v>0</v>
      </c>
      <c r="M226" s="7" t="s">
        <v>277</v>
      </c>
    </row>
    <row r="227" spans="1:15" ht="22.5">
      <c r="A227" s="10">
        <v>10610601050</v>
      </c>
      <c r="B227" s="8" t="s">
        <v>312</v>
      </c>
      <c r="C227" s="8"/>
      <c r="D227" s="8"/>
      <c r="E227" s="8"/>
      <c r="F227" s="8" t="s">
        <v>313</v>
      </c>
      <c r="G227" s="11" t="s">
        <v>314</v>
      </c>
      <c r="H227" s="8" t="s">
        <v>315</v>
      </c>
      <c r="I227" s="11" t="s">
        <v>23</v>
      </c>
      <c r="J227" s="40">
        <v>59947500</v>
      </c>
      <c r="K227" s="40">
        <v>59947500</v>
      </c>
      <c r="L227" s="39">
        <f t="shared" si="2"/>
        <v>0</v>
      </c>
      <c r="M227" s="8"/>
      <c r="O227" s="74"/>
    </row>
    <row r="228" spans="1:15" s="57" customFormat="1">
      <c r="A228" s="53">
        <v>107</v>
      </c>
      <c r="B228" s="54" t="s">
        <v>316</v>
      </c>
      <c r="C228" s="55"/>
      <c r="D228" s="55"/>
      <c r="E228" s="55"/>
      <c r="F228" s="55"/>
      <c r="G228" s="55"/>
      <c r="H228" s="55"/>
      <c r="I228" s="55"/>
      <c r="J228" s="56">
        <v>4219416410</v>
      </c>
      <c r="K228" s="56">
        <v>4219416410</v>
      </c>
      <c r="L228" s="56">
        <f t="shared" si="2"/>
        <v>0</v>
      </c>
      <c r="M228" s="55"/>
      <c r="O228" s="75"/>
    </row>
    <row r="229" spans="1:15" ht="33.75">
      <c r="A229" s="6">
        <v>1071070101</v>
      </c>
      <c r="B229" s="8" t="s">
        <v>15</v>
      </c>
      <c r="C229" s="9">
        <v>4</v>
      </c>
      <c r="D229" s="8" t="s">
        <v>317</v>
      </c>
      <c r="E229" s="7" t="s">
        <v>318</v>
      </c>
      <c r="F229" s="8"/>
      <c r="G229" s="8"/>
      <c r="H229" s="8"/>
      <c r="I229" s="8"/>
      <c r="J229" s="39">
        <v>965425610</v>
      </c>
      <c r="K229" s="39">
        <f>SUM(K230:K242)</f>
        <v>965425610</v>
      </c>
      <c r="L229" s="39">
        <f t="shared" si="2"/>
        <v>0</v>
      </c>
      <c r="M229" s="7" t="s">
        <v>319</v>
      </c>
      <c r="O229" s="77">
        <f>+K229+K243+K248+K250+K1030+K1032+K1036+K1043+K1047+K1049+K1529+K1690+K1744+K1746+K1748+K1750</f>
        <v>8648651410</v>
      </c>
    </row>
    <row r="230" spans="1:15" ht="22.5">
      <c r="A230" s="10">
        <v>10710701010</v>
      </c>
      <c r="B230" s="11" t="s">
        <v>19</v>
      </c>
      <c r="C230" s="8"/>
      <c r="D230" s="8"/>
      <c r="E230" s="8"/>
      <c r="F230" s="8" t="s">
        <v>110</v>
      </c>
      <c r="G230" s="11" t="s">
        <v>133</v>
      </c>
      <c r="H230" s="8" t="s">
        <v>22</v>
      </c>
      <c r="I230" s="11" t="s">
        <v>174</v>
      </c>
      <c r="J230" s="40">
        <v>2150000</v>
      </c>
      <c r="K230" s="40">
        <v>2150000</v>
      </c>
      <c r="L230" s="39">
        <f t="shared" si="2"/>
        <v>0</v>
      </c>
      <c r="M230" s="8"/>
      <c r="O230" s="74"/>
    </row>
    <row r="231" spans="1:15" ht="33.75">
      <c r="A231" s="10">
        <v>10710701010</v>
      </c>
      <c r="B231" s="8" t="s">
        <v>24</v>
      </c>
      <c r="C231" s="8"/>
      <c r="D231" s="8"/>
      <c r="E231" s="8"/>
      <c r="F231" s="8" t="s">
        <v>25</v>
      </c>
      <c r="G231" s="11" t="s">
        <v>21</v>
      </c>
      <c r="H231" s="8" t="s">
        <v>320</v>
      </c>
      <c r="I231" s="11" t="s">
        <v>174</v>
      </c>
      <c r="J231" s="40">
        <v>69600000</v>
      </c>
      <c r="K231" s="40">
        <v>69600000</v>
      </c>
      <c r="L231" s="39">
        <f t="shared" si="2"/>
        <v>0</v>
      </c>
      <c r="M231" s="8"/>
      <c r="O231" s="74"/>
    </row>
    <row r="232" spans="1:15" ht="33.75">
      <c r="A232" s="10">
        <v>10710701010</v>
      </c>
      <c r="B232" s="8" t="s">
        <v>27</v>
      </c>
      <c r="C232" s="8"/>
      <c r="D232" s="8"/>
      <c r="E232" s="8"/>
      <c r="F232" s="8" t="s">
        <v>321</v>
      </c>
      <c r="G232" s="11" t="s">
        <v>322</v>
      </c>
      <c r="H232" s="8" t="s">
        <v>179</v>
      </c>
      <c r="I232" s="11" t="s">
        <v>174</v>
      </c>
      <c r="J232" s="40">
        <v>13780000</v>
      </c>
      <c r="K232" s="40">
        <v>13780000</v>
      </c>
      <c r="L232" s="39">
        <f t="shared" si="2"/>
        <v>0</v>
      </c>
      <c r="M232" s="8"/>
      <c r="O232" s="74"/>
    </row>
    <row r="233" spans="1:15" ht="33.75">
      <c r="A233" s="10">
        <v>10710701010</v>
      </c>
      <c r="B233" s="8" t="s">
        <v>30</v>
      </c>
      <c r="C233" s="8"/>
      <c r="D233" s="8"/>
      <c r="E233" s="8"/>
      <c r="F233" s="8" t="s">
        <v>31</v>
      </c>
      <c r="G233" s="11" t="s">
        <v>133</v>
      </c>
      <c r="H233" s="8" t="s">
        <v>323</v>
      </c>
      <c r="I233" s="11" t="s">
        <v>174</v>
      </c>
      <c r="J233" s="40">
        <v>101295400</v>
      </c>
      <c r="K233" s="40">
        <v>101295400</v>
      </c>
      <c r="L233" s="39">
        <f t="shared" si="2"/>
        <v>0</v>
      </c>
      <c r="M233" s="8"/>
      <c r="O233" s="74"/>
    </row>
    <row r="234" spans="1:15" ht="22.5">
      <c r="A234" s="10">
        <v>10710701010</v>
      </c>
      <c r="B234" s="11" t="s">
        <v>33</v>
      </c>
      <c r="C234" s="8"/>
      <c r="D234" s="8"/>
      <c r="E234" s="8"/>
      <c r="F234" s="8" t="s">
        <v>324</v>
      </c>
      <c r="G234" s="11" t="s">
        <v>133</v>
      </c>
      <c r="H234" s="8" t="s">
        <v>35</v>
      </c>
      <c r="I234" s="11" t="s">
        <v>174</v>
      </c>
      <c r="J234" s="40">
        <v>4994000</v>
      </c>
      <c r="K234" s="40">
        <v>4994000</v>
      </c>
      <c r="L234" s="39">
        <f t="shared" si="2"/>
        <v>0</v>
      </c>
      <c r="M234" s="8"/>
      <c r="O234" s="74"/>
    </row>
    <row r="235" spans="1:15" ht="22.5">
      <c r="A235" s="10">
        <v>10710701011</v>
      </c>
      <c r="B235" s="11" t="s">
        <v>39</v>
      </c>
      <c r="C235" s="8"/>
      <c r="D235" s="8"/>
      <c r="E235" s="8"/>
      <c r="F235" s="8" t="s">
        <v>325</v>
      </c>
      <c r="G235" s="11" t="s">
        <v>133</v>
      </c>
      <c r="H235" s="8" t="s">
        <v>326</v>
      </c>
      <c r="I235" s="11" t="s">
        <v>174</v>
      </c>
      <c r="J235" s="40">
        <v>30356000</v>
      </c>
      <c r="K235" s="40">
        <v>30356000</v>
      </c>
      <c r="L235" s="39">
        <f t="shared" si="2"/>
        <v>0</v>
      </c>
      <c r="M235" s="8"/>
      <c r="O235" s="74"/>
    </row>
    <row r="236" spans="1:15" ht="22.5">
      <c r="A236" s="10">
        <v>10710701011</v>
      </c>
      <c r="B236" s="8" t="s">
        <v>42</v>
      </c>
      <c r="C236" s="8"/>
      <c r="D236" s="8"/>
      <c r="E236" s="8"/>
      <c r="F236" s="8" t="s">
        <v>43</v>
      </c>
      <c r="G236" s="11" t="s">
        <v>133</v>
      </c>
      <c r="H236" s="8" t="s">
        <v>41</v>
      </c>
      <c r="I236" s="11" t="s">
        <v>174</v>
      </c>
      <c r="J236" s="40">
        <v>54796450</v>
      </c>
      <c r="K236" s="40">
        <v>54796450</v>
      </c>
      <c r="L236" s="39">
        <f t="shared" si="2"/>
        <v>0</v>
      </c>
      <c r="M236" s="8"/>
      <c r="O236" s="74"/>
    </row>
    <row r="237" spans="1:15" ht="22.5">
      <c r="A237" s="10">
        <v>10710701011</v>
      </c>
      <c r="B237" s="8" t="s">
        <v>44</v>
      </c>
      <c r="C237" s="8"/>
      <c r="D237" s="8"/>
      <c r="E237" s="8"/>
      <c r="F237" s="8" t="s">
        <v>45</v>
      </c>
      <c r="G237" s="11" t="s">
        <v>133</v>
      </c>
      <c r="H237" s="8" t="s">
        <v>327</v>
      </c>
      <c r="I237" s="11" t="s">
        <v>174</v>
      </c>
      <c r="J237" s="40">
        <v>1862000</v>
      </c>
      <c r="K237" s="40">
        <v>1862000</v>
      </c>
      <c r="L237" s="39">
        <f t="shared" si="2"/>
        <v>0</v>
      </c>
      <c r="M237" s="8"/>
      <c r="O237" s="74"/>
    </row>
    <row r="238" spans="1:15" ht="22.5">
      <c r="A238" s="10">
        <v>10710701011</v>
      </c>
      <c r="B238" s="8" t="s">
        <v>47</v>
      </c>
      <c r="C238" s="8"/>
      <c r="D238" s="8"/>
      <c r="E238" s="8"/>
      <c r="F238" s="8" t="s">
        <v>200</v>
      </c>
      <c r="G238" s="11" t="s">
        <v>328</v>
      </c>
      <c r="H238" s="8" t="s">
        <v>329</v>
      </c>
      <c r="I238" s="11" t="s">
        <v>174</v>
      </c>
      <c r="J238" s="40">
        <v>20530000</v>
      </c>
      <c r="K238" s="40">
        <v>20530000</v>
      </c>
      <c r="L238" s="39">
        <f t="shared" si="2"/>
        <v>0</v>
      </c>
      <c r="M238" s="8"/>
      <c r="O238" s="74"/>
    </row>
    <row r="239" spans="1:15" ht="22.5">
      <c r="A239" s="10">
        <v>10710701011</v>
      </c>
      <c r="B239" s="8" t="s">
        <v>51</v>
      </c>
      <c r="C239" s="8"/>
      <c r="D239" s="8"/>
      <c r="E239" s="8"/>
      <c r="F239" s="8" t="s">
        <v>330</v>
      </c>
      <c r="G239" s="11" t="s">
        <v>331</v>
      </c>
      <c r="H239" s="8" t="s">
        <v>332</v>
      </c>
      <c r="I239" s="11" t="s">
        <v>174</v>
      </c>
      <c r="J239" s="40">
        <v>4320000</v>
      </c>
      <c r="K239" s="40">
        <v>4320000</v>
      </c>
      <c r="L239" s="39">
        <f t="shared" si="2"/>
        <v>0</v>
      </c>
      <c r="M239" s="8"/>
      <c r="O239" s="74"/>
    </row>
    <row r="240" spans="1:15" ht="33.75">
      <c r="A240" s="10">
        <v>10710701011</v>
      </c>
      <c r="B240" s="11" t="s">
        <v>54</v>
      </c>
      <c r="C240" s="8"/>
      <c r="D240" s="8"/>
      <c r="E240" s="8"/>
      <c r="F240" s="8" t="s">
        <v>55</v>
      </c>
      <c r="G240" s="11" t="s">
        <v>333</v>
      </c>
      <c r="H240" s="8" t="s">
        <v>56</v>
      </c>
      <c r="I240" s="11" t="s">
        <v>174</v>
      </c>
      <c r="J240" s="40">
        <v>15536000</v>
      </c>
      <c r="K240" s="40">
        <v>15536000</v>
      </c>
      <c r="L240" s="39">
        <f t="shared" si="2"/>
        <v>0</v>
      </c>
      <c r="M240" s="8"/>
      <c r="O240" s="74"/>
    </row>
    <row r="241" spans="1:15" ht="33.75">
      <c r="A241" s="10">
        <v>10710701011</v>
      </c>
      <c r="B241" s="8" t="s">
        <v>57</v>
      </c>
      <c r="C241" s="8"/>
      <c r="D241" s="8"/>
      <c r="E241" s="8"/>
      <c r="F241" s="8" t="s">
        <v>334</v>
      </c>
      <c r="G241" s="11" t="s">
        <v>335</v>
      </c>
      <c r="H241" s="8" t="s">
        <v>59</v>
      </c>
      <c r="I241" s="11" t="s">
        <v>174</v>
      </c>
      <c r="J241" s="40">
        <v>112402000</v>
      </c>
      <c r="K241" s="40">
        <v>112402000</v>
      </c>
      <c r="L241" s="39">
        <f t="shared" si="2"/>
        <v>0</v>
      </c>
      <c r="M241" s="8"/>
      <c r="O241" s="74"/>
    </row>
    <row r="242" spans="1:15" ht="45">
      <c r="A242" s="10">
        <v>10710701011</v>
      </c>
      <c r="B242" s="8" t="s">
        <v>60</v>
      </c>
      <c r="C242" s="8"/>
      <c r="D242" s="8"/>
      <c r="E242" s="8"/>
      <c r="F242" s="8" t="s">
        <v>336</v>
      </c>
      <c r="G242" s="11" t="s">
        <v>337</v>
      </c>
      <c r="H242" s="8" t="s">
        <v>338</v>
      </c>
      <c r="I242" s="11" t="s">
        <v>174</v>
      </c>
      <c r="J242" s="40">
        <v>533803760</v>
      </c>
      <c r="K242" s="40">
        <v>533803760</v>
      </c>
      <c r="L242" s="39">
        <f t="shared" si="2"/>
        <v>0</v>
      </c>
      <c r="M242" s="8"/>
      <c r="O242" s="74"/>
    </row>
    <row r="243" spans="1:15" ht="22.5">
      <c r="A243" s="6">
        <v>1071070102</v>
      </c>
      <c r="B243" s="8" t="s">
        <v>66</v>
      </c>
      <c r="C243" s="9">
        <v>4</v>
      </c>
      <c r="D243" s="8" t="s">
        <v>339</v>
      </c>
      <c r="E243" s="7" t="s">
        <v>318</v>
      </c>
      <c r="F243" s="8"/>
      <c r="G243" s="8"/>
      <c r="H243" s="8"/>
      <c r="I243" s="8"/>
      <c r="J243" s="39">
        <v>419959600</v>
      </c>
      <c r="K243" s="39">
        <f>SUM(K244:K247)</f>
        <v>419959600</v>
      </c>
      <c r="L243" s="39">
        <f t="shared" si="2"/>
        <v>0</v>
      </c>
      <c r="M243" s="7" t="s">
        <v>319</v>
      </c>
      <c r="O243" s="74"/>
    </row>
    <row r="244" spans="1:15" ht="33.75">
      <c r="A244" s="10">
        <v>10710701022</v>
      </c>
      <c r="B244" s="8" t="s">
        <v>136</v>
      </c>
      <c r="C244" s="8"/>
      <c r="D244" s="8"/>
      <c r="E244" s="8"/>
      <c r="F244" s="8" t="s">
        <v>305</v>
      </c>
      <c r="G244" s="11" t="s">
        <v>283</v>
      </c>
      <c r="H244" s="8" t="s">
        <v>340</v>
      </c>
      <c r="I244" s="11" t="s">
        <v>174</v>
      </c>
      <c r="J244" s="40">
        <v>800000</v>
      </c>
      <c r="K244" s="40">
        <v>800000</v>
      </c>
      <c r="L244" s="39">
        <f t="shared" si="2"/>
        <v>0</v>
      </c>
      <c r="M244" s="8"/>
      <c r="O244" s="74"/>
    </row>
    <row r="245" spans="1:15" ht="33.75">
      <c r="A245" s="10">
        <v>10710701022</v>
      </c>
      <c r="B245" s="8" t="s">
        <v>80</v>
      </c>
      <c r="C245" s="8"/>
      <c r="D245" s="8"/>
      <c r="E245" s="8"/>
      <c r="F245" s="8" t="s">
        <v>341</v>
      </c>
      <c r="G245" s="11" t="s">
        <v>283</v>
      </c>
      <c r="H245" s="8" t="s">
        <v>342</v>
      </c>
      <c r="I245" s="11" t="s">
        <v>174</v>
      </c>
      <c r="J245" s="40">
        <v>411521600</v>
      </c>
      <c r="K245" s="40">
        <v>411521600</v>
      </c>
      <c r="L245" s="39">
        <f t="shared" si="2"/>
        <v>0</v>
      </c>
      <c r="M245" s="8"/>
      <c r="O245" s="74"/>
    </row>
    <row r="246" spans="1:15" ht="33.75">
      <c r="A246" s="10">
        <v>10710701022</v>
      </c>
      <c r="B246" s="8" t="s">
        <v>252</v>
      </c>
      <c r="C246" s="8"/>
      <c r="D246" s="8"/>
      <c r="E246" s="8"/>
      <c r="F246" s="8" t="s">
        <v>343</v>
      </c>
      <c r="G246" s="11" t="s">
        <v>283</v>
      </c>
      <c r="H246" s="8" t="s">
        <v>340</v>
      </c>
      <c r="I246" s="11" t="s">
        <v>174</v>
      </c>
      <c r="J246" s="40">
        <v>6438000</v>
      </c>
      <c r="K246" s="40">
        <v>6438000</v>
      </c>
      <c r="L246" s="39">
        <f t="shared" si="2"/>
        <v>0</v>
      </c>
      <c r="M246" s="8"/>
      <c r="O246" s="74"/>
    </row>
    <row r="247" spans="1:15" ht="33.75">
      <c r="A247" s="10">
        <v>10710701022</v>
      </c>
      <c r="B247" s="11" t="s">
        <v>217</v>
      </c>
      <c r="C247" s="8"/>
      <c r="D247" s="8"/>
      <c r="E247" s="8"/>
      <c r="F247" s="8" t="s">
        <v>344</v>
      </c>
      <c r="G247" s="11" t="s">
        <v>283</v>
      </c>
      <c r="H247" s="8" t="s">
        <v>345</v>
      </c>
      <c r="I247" s="11" t="s">
        <v>174</v>
      </c>
      <c r="J247" s="40">
        <v>1200000</v>
      </c>
      <c r="K247" s="40">
        <v>1200000</v>
      </c>
      <c r="L247" s="39">
        <f t="shared" si="2"/>
        <v>0</v>
      </c>
      <c r="M247" s="8"/>
      <c r="O247" s="74"/>
    </row>
    <row r="248" spans="1:15" ht="22.5">
      <c r="A248" s="6">
        <v>1071070103</v>
      </c>
      <c r="B248" s="8" t="s">
        <v>94</v>
      </c>
      <c r="C248" s="9">
        <v>4</v>
      </c>
      <c r="D248" s="8" t="s">
        <v>221</v>
      </c>
      <c r="E248" s="7" t="s">
        <v>346</v>
      </c>
      <c r="F248" s="8"/>
      <c r="G248" s="8"/>
      <c r="H248" s="8"/>
      <c r="I248" s="8"/>
      <c r="J248" s="39">
        <v>153010000</v>
      </c>
      <c r="K248" s="39">
        <f>+K249</f>
        <v>153010000</v>
      </c>
      <c r="L248" s="39">
        <f t="shared" si="2"/>
        <v>0</v>
      </c>
      <c r="M248" s="7" t="s">
        <v>319</v>
      </c>
      <c r="O248" s="74"/>
    </row>
    <row r="249" spans="1:15" ht="45">
      <c r="A249" s="10">
        <v>10710701030</v>
      </c>
      <c r="B249" s="8" t="s">
        <v>97</v>
      </c>
      <c r="C249" s="8"/>
      <c r="D249" s="8"/>
      <c r="E249" s="8"/>
      <c r="F249" s="8" t="s">
        <v>347</v>
      </c>
      <c r="G249" s="11" t="s">
        <v>348</v>
      </c>
      <c r="H249" s="8" t="s">
        <v>349</v>
      </c>
      <c r="I249" s="11" t="s">
        <v>174</v>
      </c>
      <c r="J249" s="40">
        <v>153010000</v>
      </c>
      <c r="K249" s="40">
        <v>153010000</v>
      </c>
      <c r="L249" s="39">
        <f t="shared" si="2"/>
        <v>0</v>
      </c>
      <c r="M249" s="8"/>
      <c r="O249" s="74"/>
    </row>
    <row r="250" spans="1:15" ht="45">
      <c r="A250" s="6">
        <v>1071070106</v>
      </c>
      <c r="B250" s="8" t="s">
        <v>101</v>
      </c>
      <c r="C250" s="9">
        <v>2</v>
      </c>
      <c r="D250" s="8" t="s">
        <v>350</v>
      </c>
      <c r="E250" s="7" t="s">
        <v>351</v>
      </c>
      <c r="F250" s="8"/>
      <c r="G250" s="8"/>
      <c r="H250" s="8"/>
      <c r="I250" s="8"/>
      <c r="J250" s="39">
        <v>15000000</v>
      </c>
      <c r="K250" s="39">
        <f>+K251</f>
        <v>15000000</v>
      </c>
      <c r="L250" s="39">
        <f t="shared" si="2"/>
        <v>0</v>
      </c>
      <c r="M250" s="7" t="s">
        <v>319</v>
      </c>
      <c r="O250" s="74"/>
    </row>
    <row r="251" spans="1:15" ht="45">
      <c r="A251" s="10">
        <v>10710701060</v>
      </c>
      <c r="B251" s="8" t="s">
        <v>103</v>
      </c>
      <c r="C251" s="8"/>
      <c r="D251" s="8"/>
      <c r="E251" s="8"/>
      <c r="F251" s="8" t="s">
        <v>352</v>
      </c>
      <c r="G251" s="11" t="s">
        <v>353</v>
      </c>
      <c r="H251" s="8" t="s">
        <v>354</v>
      </c>
      <c r="I251" s="11" t="s">
        <v>355</v>
      </c>
      <c r="J251" s="40">
        <v>15000000</v>
      </c>
      <c r="K251" s="40">
        <v>15000000</v>
      </c>
      <c r="L251" s="39">
        <f t="shared" si="2"/>
        <v>0</v>
      </c>
      <c r="M251" s="8"/>
      <c r="O251" s="74"/>
    </row>
    <row r="252" spans="1:15">
      <c r="A252" s="6">
        <v>108</v>
      </c>
      <c r="B252" s="7" t="s">
        <v>356</v>
      </c>
      <c r="C252" s="8"/>
      <c r="D252" s="8"/>
      <c r="E252" s="8"/>
      <c r="F252" s="8"/>
      <c r="G252" s="8"/>
      <c r="H252" s="8"/>
      <c r="I252" s="8"/>
      <c r="J252" s="39">
        <v>4970643144</v>
      </c>
      <c r="K252" s="39">
        <v>4970643144</v>
      </c>
      <c r="L252" s="39">
        <f t="shared" si="2"/>
        <v>0</v>
      </c>
      <c r="M252" s="8"/>
      <c r="O252" s="74"/>
    </row>
    <row r="253" spans="1:15" ht="33.75">
      <c r="A253" s="6">
        <v>1081080101</v>
      </c>
      <c r="B253" s="8" t="s">
        <v>15</v>
      </c>
      <c r="C253" s="9">
        <v>4</v>
      </c>
      <c r="D253" s="8" t="s">
        <v>276</v>
      </c>
      <c r="E253" s="7" t="s">
        <v>357</v>
      </c>
      <c r="F253" s="8"/>
      <c r="G253" s="8"/>
      <c r="H253" s="8"/>
      <c r="I253" s="8"/>
      <c r="J253" s="39">
        <v>338344420</v>
      </c>
      <c r="K253" s="39">
        <f>SUM(K254:K268)</f>
        <v>338344420</v>
      </c>
      <c r="L253" s="39">
        <f t="shared" si="2"/>
        <v>0</v>
      </c>
      <c r="M253" s="7" t="s">
        <v>358</v>
      </c>
      <c r="O253" s="77">
        <f>+K253+K269+K273+K275+K1051+K1053+K1059+K1062+K1065+K1531+K1753</f>
        <v>2107321330</v>
      </c>
    </row>
    <row r="254" spans="1:15" ht="22.5">
      <c r="A254" s="10">
        <v>10810801010</v>
      </c>
      <c r="B254" s="11" t="s">
        <v>19</v>
      </c>
      <c r="C254" s="8"/>
      <c r="D254" s="8"/>
      <c r="E254" s="8"/>
      <c r="F254" s="8" t="s">
        <v>110</v>
      </c>
      <c r="G254" s="11" t="s">
        <v>283</v>
      </c>
      <c r="H254" s="8" t="s">
        <v>22</v>
      </c>
      <c r="I254" s="11" t="s">
        <v>174</v>
      </c>
      <c r="J254" s="40">
        <v>1500000</v>
      </c>
      <c r="K254" s="40">
        <v>1500000</v>
      </c>
      <c r="L254" s="39">
        <f t="shared" si="2"/>
        <v>0</v>
      </c>
      <c r="M254" s="8"/>
      <c r="O254" s="74"/>
    </row>
    <row r="255" spans="1:15" ht="33.75">
      <c r="A255" s="10">
        <v>10810801010</v>
      </c>
      <c r="B255" s="8" t="s">
        <v>24</v>
      </c>
      <c r="C255" s="8"/>
      <c r="D255" s="8"/>
      <c r="E255" s="8"/>
      <c r="F255" s="8" t="s">
        <v>25</v>
      </c>
      <c r="G255" s="11" t="s">
        <v>283</v>
      </c>
      <c r="H255" s="8" t="s">
        <v>26</v>
      </c>
      <c r="I255" s="11" t="s">
        <v>174</v>
      </c>
      <c r="J255" s="40">
        <v>31200000</v>
      </c>
      <c r="K255" s="40">
        <v>31200000</v>
      </c>
      <c r="L255" s="39">
        <f t="shared" si="2"/>
        <v>0</v>
      </c>
      <c r="M255" s="8"/>
      <c r="O255" s="74"/>
    </row>
    <row r="256" spans="1:15" ht="33.75">
      <c r="A256" s="10">
        <v>10810801010</v>
      </c>
      <c r="B256" s="8" t="s">
        <v>359</v>
      </c>
      <c r="C256" s="8"/>
      <c r="D256" s="8"/>
      <c r="E256" s="8"/>
      <c r="F256" s="8" t="s">
        <v>360</v>
      </c>
      <c r="G256" s="11" t="s">
        <v>283</v>
      </c>
      <c r="H256" s="8" t="s">
        <v>361</v>
      </c>
      <c r="I256" s="11" t="s">
        <v>174</v>
      </c>
      <c r="J256" s="40">
        <v>11000000</v>
      </c>
      <c r="K256" s="40">
        <v>11000000</v>
      </c>
      <c r="L256" s="39">
        <f t="shared" si="2"/>
        <v>0</v>
      </c>
      <c r="M256" s="8"/>
      <c r="O256" s="74"/>
    </row>
    <row r="257" spans="1:15" ht="33.75">
      <c r="A257" s="10">
        <v>10810801010</v>
      </c>
      <c r="B257" s="8" t="s">
        <v>27</v>
      </c>
      <c r="C257" s="8"/>
      <c r="D257" s="8"/>
      <c r="E257" s="8"/>
      <c r="F257" s="8" t="s">
        <v>233</v>
      </c>
      <c r="G257" s="11" t="s">
        <v>362</v>
      </c>
      <c r="H257" s="8" t="s">
        <v>179</v>
      </c>
      <c r="I257" s="11" t="s">
        <v>174</v>
      </c>
      <c r="J257" s="40">
        <v>3050000</v>
      </c>
      <c r="K257" s="40">
        <v>3050000</v>
      </c>
      <c r="L257" s="39">
        <f t="shared" si="2"/>
        <v>0</v>
      </c>
      <c r="M257" s="8"/>
      <c r="O257" s="74"/>
    </row>
    <row r="258" spans="1:15" ht="22.5">
      <c r="A258" s="10">
        <v>10810801010</v>
      </c>
      <c r="B258" s="8" t="s">
        <v>30</v>
      </c>
      <c r="C258" s="8"/>
      <c r="D258" s="8"/>
      <c r="E258" s="8"/>
      <c r="F258" s="8" t="s">
        <v>363</v>
      </c>
      <c r="G258" s="11" t="s">
        <v>364</v>
      </c>
      <c r="H258" s="8" t="s">
        <v>365</v>
      </c>
      <c r="I258" s="11" t="s">
        <v>174</v>
      </c>
      <c r="J258" s="40">
        <v>37012000</v>
      </c>
      <c r="K258" s="40">
        <v>37012000</v>
      </c>
      <c r="L258" s="39">
        <f t="shared" si="2"/>
        <v>0</v>
      </c>
      <c r="M258" s="8"/>
      <c r="O258" s="74"/>
    </row>
    <row r="259" spans="1:15" ht="56.25">
      <c r="A259" s="10">
        <v>10810801010</v>
      </c>
      <c r="B259" s="11" t="s">
        <v>33</v>
      </c>
      <c r="C259" s="8"/>
      <c r="D259" s="8"/>
      <c r="E259" s="8"/>
      <c r="F259" s="8" t="s">
        <v>366</v>
      </c>
      <c r="G259" s="11" t="s">
        <v>283</v>
      </c>
      <c r="H259" s="8" t="s">
        <v>367</v>
      </c>
      <c r="I259" s="11" t="s">
        <v>174</v>
      </c>
      <c r="J259" s="40">
        <v>2150000</v>
      </c>
      <c r="K259" s="40">
        <v>2150000</v>
      </c>
      <c r="L259" s="39">
        <f t="shared" si="2"/>
        <v>0</v>
      </c>
      <c r="M259" s="8"/>
      <c r="O259" s="74"/>
    </row>
    <row r="260" spans="1:15" ht="22.5">
      <c r="A260" s="10">
        <v>10810801010</v>
      </c>
      <c r="B260" s="8" t="s">
        <v>36</v>
      </c>
      <c r="C260" s="8"/>
      <c r="D260" s="8"/>
      <c r="E260" s="8"/>
      <c r="F260" s="8" t="s">
        <v>368</v>
      </c>
      <c r="G260" s="11" t="s">
        <v>283</v>
      </c>
      <c r="H260" s="8" t="s">
        <v>369</v>
      </c>
      <c r="I260" s="11" t="s">
        <v>174</v>
      </c>
      <c r="J260" s="40">
        <v>2450000</v>
      </c>
      <c r="K260" s="40">
        <v>2450000</v>
      </c>
      <c r="L260" s="39">
        <f t="shared" si="2"/>
        <v>0</v>
      </c>
      <c r="M260" s="8"/>
      <c r="O260" s="74"/>
    </row>
    <row r="261" spans="1:15" ht="22.5">
      <c r="A261" s="10">
        <v>10810801011</v>
      </c>
      <c r="B261" s="11" t="s">
        <v>39</v>
      </c>
      <c r="C261" s="8"/>
      <c r="D261" s="8"/>
      <c r="E261" s="8"/>
      <c r="F261" s="8" t="s">
        <v>40</v>
      </c>
      <c r="G261" s="11" t="s">
        <v>283</v>
      </c>
      <c r="H261" s="8" t="s">
        <v>41</v>
      </c>
      <c r="I261" s="11" t="s">
        <v>174</v>
      </c>
      <c r="J261" s="40">
        <v>12639000</v>
      </c>
      <c r="K261" s="40">
        <v>12639000</v>
      </c>
      <c r="L261" s="39">
        <f t="shared" si="2"/>
        <v>0</v>
      </c>
      <c r="M261" s="8"/>
      <c r="O261" s="74"/>
    </row>
    <row r="262" spans="1:15" ht="22.5">
      <c r="A262" s="10">
        <v>10810801011</v>
      </c>
      <c r="B262" s="8" t="s">
        <v>42</v>
      </c>
      <c r="C262" s="8"/>
      <c r="D262" s="8"/>
      <c r="E262" s="8"/>
      <c r="F262" s="8" t="s">
        <v>124</v>
      </c>
      <c r="G262" s="11" t="s">
        <v>283</v>
      </c>
      <c r="H262" s="8" t="s">
        <v>41</v>
      </c>
      <c r="I262" s="11" t="s">
        <v>174</v>
      </c>
      <c r="J262" s="40">
        <v>4613200</v>
      </c>
      <c r="K262" s="40">
        <v>4613200</v>
      </c>
      <c r="L262" s="39">
        <f t="shared" si="2"/>
        <v>0</v>
      </c>
      <c r="M262" s="8"/>
      <c r="O262" s="74"/>
    </row>
    <row r="263" spans="1:15" ht="22.5">
      <c r="A263" s="10">
        <v>10810801011</v>
      </c>
      <c r="B263" s="8" t="s">
        <v>44</v>
      </c>
      <c r="C263" s="8"/>
      <c r="D263" s="8"/>
      <c r="E263" s="8"/>
      <c r="F263" s="11" t="s">
        <v>370</v>
      </c>
      <c r="G263" s="11" t="s">
        <v>283</v>
      </c>
      <c r="H263" s="8" t="s">
        <v>371</v>
      </c>
      <c r="I263" s="11" t="s">
        <v>174</v>
      </c>
      <c r="J263" s="40">
        <v>1207500</v>
      </c>
      <c r="K263" s="40">
        <v>1207500</v>
      </c>
      <c r="L263" s="39">
        <f t="shared" si="2"/>
        <v>0</v>
      </c>
      <c r="M263" s="8"/>
      <c r="O263" s="74"/>
    </row>
    <row r="264" spans="1:15" ht="22.5">
      <c r="A264" s="10">
        <v>10810801011</v>
      </c>
      <c r="B264" s="8" t="s">
        <v>47</v>
      </c>
      <c r="C264" s="8"/>
      <c r="D264" s="8"/>
      <c r="E264" s="8"/>
      <c r="F264" s="8" t="s">
        <v>372</v>
      </c>
      <c r="G264" s="11" t="s">
        <v>70</v>
      </c>
      <c r="H264" s="8" t="s">
        <v>373</v>
      </c>
      <c r="I264" s="11" t="s">
        <v>23</v>
      </c>
      <c r="J264" s="40">
        <v>10301000</v>
      </c>
      <c r="K264" s="40">
        <v>10301000</v>
      </c>
      <c r="L264" s="39">
        <f t="shared" si="2"/>
        <v>0</v>
      </c>
      <c r="M264" s="8"/>
      <c r="O264" s="74"/>
    </row>
    <row r="265" spans="1:15" ht="33.75">
      <c r="A265" s="10">
        <v>10810801011</v>
      </c>
      <c r="B265" s="8" t="s">
        <v>51</v>
      </c>
      <c r="C265" s="8"/>
      <c r="D265" s="8"/>
      <c r="E265" s="8"/>
      <c r="F265" s="8" t="s">
        <v>374</v>
      </c>
      <c r="G265" s="11" t="s">
        <v>375</v>
      </c>
      <c r="H265" s="8" t="s">
        <v>376</v>
      </c>
      <c r="I265" s="11" t="s">
        <v>174</v>
      </c>
      <c r="J265" s="40">
        <v>1800000</v>
      </c>
      <c r="K265" s="40">
        <v>1800000</v>
      </c>
      <c r="L265" s="39">
        <f t="shared" si="2"/>
        <v>0</v>
      </c>
      <c r="M265" s="8"/>
      <c r="O265" s="74"/>
    </row>
    <row r="266" spans="1:15" ht="33.75">
      <c r="A266" s="10">
        <v>10810801011</v>
      </c>
      <c r="B266" s="11" t="s">
        <v>54</v>
      </c>
      <c r="C266" s="8"/>
      <c r="D266" s="8"/>
      <c r="E266" s="8"/>
      <c r="F266" s="8" t="s">
        <v>377</v>
      </c>
      <c r="G266" s="11" t="s">
        <v>283</v>
      </c>
      <c r="H266" s="8" t="s">
        <v>290</v>
      </c>
      <c r="I266" s="11" t="s">
        <v>174</v>
      </c>
      <c r="J266" s="40">
        <v>6028000</v>
      </c>
      <c r="K266" s="40">
        <v>6028000</v>
      </c>
      <c r="L266" s="39">
        <f t="shared" si="2"/>
        <v>0</v>
      </c>
      <c r="M266" s="8"/>
      <c r="O266" s="74"/>
    </row>
    <row r="267" spans="1:15" ht="33.75">
      <c r="A267" s="10">
        <v>10810801011</v>
      </c>
      <c r="B267" s="8" t="s">
        <v>57</v>
      </c>
      <c r="C267" s="8"/>
      <c r="D267" s="8"/>
      <c r="E267" s="8"/>
      <c r="F267" s="8" t="s">
        <v>378</v>
      </c>
      <c r="G267" s="11" t="s">
        <v>283</v>
      </c>
      <c r="H267" s="8" t="s">
        <v>379</v>
      </c>
      <c r="I267" s="11" t="s">
        <v>23</v>
      </c>
      <c r="J267" s="40">
        <v>70161000</v>
      </c>
      <c r="K267" s="40">
        <v>70161000</v>
      </c>
      <c r="L267" s="39">
        <f t="shared" si="2"/>
        <v>0</v>
      </c>
      <c r="M267" s="8"/>
      <c r="O267" s="74"/>
    </row>
    <row r="268" spans="1:15" ht="33.75">
      <c r="A268" s="10">
        <v>10810801011</v>
      </c>
      <c r="B268" s="8" t="s">
        <v>60</v>
      </c>
      <c r="C268" s="8"/>
      <c r="D268" s="8"/>
      <c r="E268" s="8"/>
      <c r="F268" s="8" t="s">
        <v>380</v>
      </c>
      <c r="G268" s="11" t="s">
        <v>283</v>
      </c>
      <c r="H268" s="8" t="s">
        <v>381</v>
      </c>
      <c r="I268" s="11" t="s">
        <v>174</v>
      </c>
      <c r="J268" s="40">
        <v>143232720</v>
      </c>
      <c r="K268" s="40">
        <v>143232720</v>
      </c>
      <c r="L268" s="39">
        <f t="shared" si="2"/>
        <v>0</v>
      </c>
      <c r="M268" s="8"/>
      <c r="O268" s="74"/>
    </row>
    <row r="269" spans="1:15" ht="33.75">
      <c r="A269" s="6">
        <v>1081080102</v>
      </c>
      <c r="B269" s="8" t="s">
        <v>66</v>
      </c>
      <c r="C269" s="9">
        <v>4</v>
      </c>
      <c r="D269" s="8" t="s">
        <v>156</v>
      </c>
      <c r="E269" s="7" t="s">
        <v>357</v>
      </c>
      <c r="F269" s="8"/>
      <c r="G269" s="8"/>
      <c r="H269" s="8"/>
      <c r="I269" s="8"/>
      <c r="J269" s="39">
        <v>71489500</v>
      </c>
      <c r="K269" s="39">
        <f>SUM(K270:K272)</f>
        <v>71489500</v>
      </c>
      <c r="L269" s="39">
        <f t="shared" si="2"/>
        <v>0</v>
      </c>
      <c r="M269" s="7" t="s">
        <v>358</v>
      </c>
      <c r="O269" s="74"/>
    </row>
    <row r="270" spans="1:15" ht="22.5">
      <c r="A270" s="10">
        <v>10810801021</v>
      </c>
      <c r="B270" s="11" t="s">
        <v>76</v>
      </c>
      <c r="C270" s="8"/>
      <c r="D270" s="8"/>
      <c r="E270" s="8"/>
      <c r="F270" s="8" t="s">
        <v>382</v>
      </c>
      <c r="G270" s="11" t="s">
        <v>383</v>
      </c>
      <c r="H270" s="8" t="s">
        <v>384</v>
      </c>
      <c r="I270" s="11" t="s">
        <v>174</v>
      </c>
      <c r="J270" s="40">
        <v>6900000</v>
      </c>
      <c r="K270" s="40">
        <v>6900000</v>
      </c>
      <c r="L270" s="39">
        <f t="shared" si="2"/>
        <v>0</v>
      </c>
      <c r="M270" s="8"/>
      <c r="O270" s="74"/>
    </row>
    <row r="271" spans="1:15" ht="22.5">
      <c r="A271" s="10">
        <v>10810801022</v>
      </c>
      <c r="B271" s="8" t="s">
        <v>136</v>
      </c>
      <c r="C271" s="8"/>
      <c r="D271" s="8"/>
      <c r="E271" s="8"/>
      <c r="F271" s="8" t="s">
        <v>385</v>
      </c>
      <c r="G271" s="11" t="s">
        <v>70</v>
      </c>
      <c r="H271" s="8" t="s">
        <v>386</v>
      </c>
      <c r="I271" s="11" t="s">
        <v>387</v>
      </c>
      <c r="J271" s="40">
        <v>10175000</v>
      </c>
      <c r="K271" s="40">
        <v>10175000</v>
      </c>
      <c r="L271" s="39">
        <f t="shared" si="2"/>
        <v>0</v>
      </c>
      <c r="M271" s="8"/>
      <c r="O271" s="74"/>
    </row>
    <row r="272" spans="1:15" ht="33.75">
      <c r="A272" s="10">
        <v>10810801022</v>
      </c>
      <c r="B272" s="8" t="s">
        <v>80</v>
      </c>
      <c r="C272" s="8"/>
      <c r="D272" s="8"/>
      <c r="E272" s="8"/>
      <c r="F272" s="8" t="s">
        <v>341</v>
      </c>
      <c r="G272" s="11" t="s">
        <v>362</v>
      </c>
      <c r="H272" s="8" t="s">
        <v>83</v>
      </c>
      <c r="I272" s="11" t="s">
        <v>387</v>
      </c>
      <c r="J272" s="40">
        <v>54414500</v>
      </c>
      <c r="K272" s="40">
        <v>54414500</v>
      </c>
      <c r="L272" s="39">
        <f t="shared" si="2"/>
        <v>0</v>
      </c>
      <c r="M272" s="8"/>
      <c r="O272" s="74"/>
    </row>
    <row r="273" spans="1:15" ht="22.5">
      <c r="A273" s="6">
        <v>1081080103</v>
      </c>
      <c r="B273" s="8" t="s">
        <v>94</v>
      </c>
      <c r="C273" s="9">
        <v>4</v>
      </c>
      <c r="D273" s="8" t="s">
        <v>268</v>
      </c>
      <c r="E273" s="7" t="s">
        <v>357</v>
      </c>
      <c r="F273" s="8"/>
      <c r="G273" s="8"/>
      <c r="H273" s="8"/>
      <c r="I273" s="8"/>
      <c r="J273" s="39">
        <v>11700000</v>
      </c>
      <c r="K273" s="39">
        <f>+K274</f>
        <v>11700000</v>
      </c>
      <c r="L273" s="39">
        <f t="shared" si="2"/>
        <v>0</v>
      </c>
      <c r="M273" s="7" t="s">
        <v>358</v>
      </c>
      <c r="O273" s="74"/>
    </row>
    <row r="274" spans="1:15" ht="33.75">
      <c r="A274" s="10">
        <v>10810801030</v>
      </c>
      <c r="B274" s="8" t="s">
        <v>97</v>
      </c>
      <c r="C274" s="8"/>
      <c r="D274" s="8"/>
      <c r="E274" s="8"/>
      <c r="F274" s="8" t="s">
        <v>98</v>
      </c>
      <c r="G274" s="11" t="s">
        <v>388</v>
      </c>
      <c r="H274" s="8" t="s">
        <v>389</v>
      </c>
      <c r="I274" s="11" t="s">
        <v>174</v>
      </c>
      <c r="J274" s="40">
        <v>11700000</v>
      </c>
      <c r="K274" s="40">
        <v>11700000</v>
      </c>
      <c r="L274" s="39">
        <f t="shared" si="2"/>
        <v>0</v>
      </c>
      <c r="M274" s="8"/>
      <c r="O274" s="74"/>
    </row>
    <row r="275" spans="1:15" ht="33.75">
      <c r="A275" s="6">
        <v>1081080106</v>
      </c>
      <c r="B275" s="8" t="s">
        <v>101</v>
      </c>
      <c r="C275" s="9">
        <v>4</v>
      </c>
      <c r="D275" s="8" t="s">
        <v>390</v>
      </c>
      <c r="E275" s="7" t="s">
        <v>96</v>
      </c>
      <c r="F275" s="8"/>
      <c r="G275" s="8"/>
      <c r="H275" s="8"/>
      <c r="I275" s="8"/>
      <c r="J275" s="39">
        <v>15000000</v>
      </c>
      <c r="K275" s="39">
        <f>+K276</f>
        <v>15000000</v>
      </c>
      <c r="L275" s="39">
        <f t="shared" si="2"/>
        <v>0</v>
      </c>
      <c r="M275" s="7" t="s">
        <v>358</v>
      </c>
      <c r="O275" s="74"/>
    </row>
    <row r="276" spans="1:15" ht="56.25">
      <c r="A276" s="10">
        <v>10810801060</v>
      </c>
      <c r="B276" s="8" t="s">
        <v>103</v>
      </c>
      <c r="C276" s="8"/>
      <c r="D276" s="8"/>
      <c r="E276" s="8"/>
      <c r="F276" s="8" t="s">
        <v>391</v>
      </c>
      <c r="G276" s="11" t="s">
        <v>283</v>
      </c>
      <c r="H276" s="8" t="s">
        <v>392</v>
      </c>
      <c r="I276" s="11" t="s">
        <v>174</v>
      </c>
      <c r="J276" s="40">
        <v>15000000</v>
      </c>
      <c r="K276" s="40">
        <v>15000000</v>
      </c>
      <c r="L276" s="39">
        <f t="shared" si="2"/>
        <v>0</v>
      </c>
      <c r="M276" s="8"/>
      <c r="O276" s="74"/>
    </row>
    <row r="277" spans="1:15">
      <c r="A277" s="6">
        <v>110</v>
      </c>
      <c r="B277" s="7" t="s">
        <v>393</v>
      </c>
      <c r="C277" s="8"/>
      <c r="D277" s="8"/>
      <c r="E277" s="8"/>
      <c r="F277" s="8"/>
      <c r="G277" s="8"/>
      <c r="H277" s="8"/>
      <c r="I277" s="8"/>
      <c r="J277" s="39">
        <v>1520054548</v>
      </c>
      <c r="K277" s="39">
        <v>1520054548</v>
      </c>
      <c r="L277" s="39">
        <f t="shared" si="2"/>
        <v>0</v>
      </c>
      <c r="M277" s="8"/>
      <c r="O277" s="74"/>
    </row>
    <row r="278" spans="1:15" ht="33.75">
      <c r="A278" s="6">
        <v>1101100101</v>
      </c>
      <c r="B278" s="8" t="s">
        <v>15</v>
      </c>
      <c r="C278" s="9">
        <v>4</v>
      </c>
      <c r="D278" s="8" t="s">
        <v>276</v>
      </c>
      <c r="E278" s="7" t="s">
        <v>96</v>
      </c>
      <c r="F278" s="8"/>
      <c r="G278" s="8"/>
      <c r="H278" s="8"/>
      <c r="I278" s="8"/>
      <c r="J278" s="39">
        <v>542029948</v>
      </c>
      <c r="K278" s="39">
        <f>SUM(K279:K292)</f>
        <v>542029948</v>
      </c>
      <c r="L278" s="39">
        <f t="shared" si="2"/>
        <v>0</v>
      </c>
      <c r="M278" s="7" t="s">
        <v>394</v>
      </c>
      <c r="O278" s="77">
        <f>+K278+K293+K297+K299+K1068+K1533</f>
        <v>1534980048</v>
      </c>
    </row>
    <row r="279" spans="1:15" ht="22.5">
      <c r="A279" s="10">
        <v>11011001010</v>
      </c>
      <c r="B279" s="11" t="s">
        <v>19</v>
      </c>
      <c r="C279" s="8"/>
      <c r="D279" s="8"/>
      <c r="E279" s="8"/>
      <c r="F279" s="8" t="s">
        <v>110</v>
      </c>
      <c r="G279" s="11" t="s">
        <v>21</v>
      </c>
      <c r="H279" s="8" t="s">
        <v>22</v>
      </c>
      <c r="I279" s="11" t="s">
        <v>174</v>
      </c>
      <c r="J279" s="40">
        <v>1862500</v>
      </c>
      <c r="K279" s="40">
        <v>1862500</v>
      </c>
      <c r="L279" s="39">
        <f t="shared" si="2"/>
        <v>0</v>
      </c>
      <c r="M279" s="8"/>
      <c r="O279" s="74"/>
    </row>
    <row r="280" spans="1:15" ht="33.75">
      <c r="A280" s="10">
        <v>11011001010</v>
      </c>
      <c r="B280" s="8" t="s">
        <v>24</v>
      </c>
      <c r="C280" s="8"/>
      <c r="D280" s="8"/>
      <c r="E280" s="8"/>
      <c r="F280" s="8" t="s">
        <v>279</v>
      </c>
      <c r="G280" s="11" t="s">
        <v>21</v>
      </c>
      <c r="H280" s="8" t="s">
        <v>26</v>
      </c>
      <c r="I280" s="11" t="s">
        <v>174</v>
      </c>
      <c r="J280" s="40">
        <v>66900000</v>
      </c>
      <c r="K280" s="40">
        <v>66900000</v>
      </c>
      <c r="L280" s="39">
        <f t="shared" ref="L280:L343" si="3">+K280-J280</f>
        <v>0</v>
      </c>
      <c r="M280" s="8"/>
      <c r="O280" s="74"/>
    </row>
    <row r="281" spans="1:15" ht="33.75">
      <c r="A281" s="10">
        <v>11011001010</v>
      </c>
      <c r="B281" s="8" t="s">
        <v>27</v>
      </c>
      <c r="C281" s="8"/>
      <c r="D281" s="8"/>
      <c r="E281" s="8"/>
      <c r="F281" s="8" t="s">
        <v>395</v>
      </c>
      <c r="G281" s="11" t="s">
        <v>21</v>
      </c>
      <c r="H281" s="8" t="s">
        <v>179</v>
      </c>
      <c r="I281" s="11" t="s">
        <v>23</v>
      </c>
      <c r="J281" s="40">
        <v>5100000</v>
      </c>
      <c r="K281" s="40">
        <v>5100000</v>
      </c>
      <c r="L281" s="39">
        <f t="shared" si="3"/>
        <v>0</v>
      </c>
      <c r="M281" s="8"/>
      <c r="O281" s="74"/>
    </row>
    <row r="282" spans="1:15" ht="33.75">
      <c r="A282" s="10">
        <v>11011001010</v>
      </c>
      <c r="B282" s="8" t="s">
        <v>30</v>
      </c>
      <c r="C282" s="8"/>
      <c r="D282" s="8"/>
      <c r="E282" s="8"/>
      <c r="F282" s="8" t="s">
        <v>31</v>
      </c>
      <c r="G282" s="11" t="s">
        <v>21</v>
      </c>
      <c r="H282" s="8" t="s">
        <v>32</v>
      </c>
      <c r="I282" s="11" t="s">
        <v>23</v>
      </c>
      <c r="J282" s="40">
        <v>102056000</v>
      </c>
      <c r="K282" s="40">
        <v>102056000</v>
      </c>
      <c r="L282" s="39">
        <f t="shared" si="3"/>
        <v>0</v>
      </c>
      <c r="M282" s="8"/>
      <c r="O282" s="74"/>
    </row>
    <row r="283" spans="1:15" ht="22.5">
      <c r="A283" s="10">
        <v>11011001010</v>
      </c>
      <c r="B283" s="8" t="s">
        <v>36</v>
      </c>
      <c r="C283" s="8"/>
      <c r="D283" s="8"/>
      <c r="E283" s="8"/>
      <c r="F283" s="8" t="s">
        <v>37</v>
      </c>
      <c r="G283" s="11" t="s">
        <v>21</v>
      </c>
      <c r="H283" s="8" t="s">
        <v>38</v>
      </c>
      <c r="I283" s="11" t="s">
        <v>23</v>
      </c>
      <c r="J283" s="40">
        <v>12000000</v>
      </c>
      <c r="K283" s="40">
        <v>12000000</v>
      </c>
      <c r="L283" s="39">
        <f t="shared" si="3"/>
        <v>0</v>
      </c>
      <c r="M283" s="8"/>
      <c r="O283" s="74"/>
    </row>
    <row r="284" spans="1:15" ht="22.5">
      <c r="A284" s="10">
        <v>11011001011</v>
      </c>
      <c r="B284" s="11" t="s">
        <v>39</v>
      </c>
      <c r="C284" s="8"/>
      <c r="D284" s="8"/>
      <c r="E284" s="8"/>
      <c r="F284" s="8" t="s">
        <v>396</v>
      </c>
      <c r="G284" s="11" t="s">
        <v>21</v>
      </c>
      <c r="H284" s="8" t="s">
        <v>41</v>
      </c>
      <c r="I284" s="11" t="s">
        <v>23</v>
      </c>
      <c r="J284" s="40">
        <v>26117000</v>
      </c>
      <c r="K284" s="40">
        <v>26117000</v>
      </c>
      <c r="L284" s="39">
        <f t="shared" si="3"/>
        <v>0</v>
      </c>
      <c r="M284" s="8"/>
      <c r="O284" s="74"/>
    </row>
    <row r="285" spans="1:15" ht="22.5">
      <c r="A285" s="10">
        <v>11011001011</v>
      </c>
      <c r="B285" s="8" t="s">
        <v>42</v>
      </c>
      <c r="C285" s="8"/>
      <c r="D285" s="8"/>
      <c r="E285" s="8"/>
      <c r="F285" s="8" t="s">
        <v>397</v>
      </c>
      <c r="G285" s="11" t="s">
        <v>21</v>
      </c>
      <c r="H285" s="8" t="s">
        <v>41</v>
      </c>
      <c r="I285" s="11" t="s">
        <v>23</v>
      </c>
      <c r="J285" s="40">
        <v>51550000</v>
      </c>
      <c r="K285" s="40">
        <v>51550000</v>
      </c>
      <c r="L285" s="39">
        <f t="shared" si="3"/>
        <v>0</v>
      </c>
      <c r="M285" s="8"/>
      <c r="O285" s="74"/>
    </row>
    <row r="286" spans="1:15" ht="22.5">
      <c r="A286" s="10">
        <v>11011001011</v>
      </c>
      <c r="B286" s="8" t="s">
        <v>44</v>
      </c>
      <c r="C286" s="8"/>
      <c r="D286" s="8"/>
      <c r="E286" s="8"/>
      <c r="F286" s="8" t="s">
        <v>398</v>
      </c>
      <c r="G286" s="11" t="s">
        <v>21</v>
      </c>
      <c r="H286" s="8" t="s">
        <v>399</v>
      </c>
      <c r="I286" s="11" t="s">
        <v>23</v>
      </c>
      <c r="J286" s="40">
        <v>4764600</v>
      </c>
      <c r="K286" s="40">
        <v>4764600</v>
      </c>
      <c r="L286" s="39">
        <f t="shared" si="3"/>
        <v>0</v>
      </c>
      <c r="M286" s="8"/>
      <c r="O286" s="74"/>
    </row>
    <row r="287" spans="1:15" ht="33.75">
      <c r="A287" s="10">
        <v>11011001011</v>
      </c>
      <c r="B287" s="8" t="s">
        <v>47</v>
      </c>
      <c r="C287" s="8"/>
      <c r="D287" s="8"/>
      <c r="E287" s="8"/>
      <c r="F287" s="8" t="s">
        <v>240</v>
      </c>
      <c r="G287" s="11" t="s">
        <v>21</v>
      </c>
      <c r="H287" s="8" t="s">
        <v>400</v>
      </c>
      <c r="I287" s="11" t="s">
        <v>23</v>
      </c>
      <c r="J287" s="40">
        <v>34300000</v>
      </c>
      <c r="K287" s="40">
        <v>34300000</v>
      </c>
      <c r="L287" s="39">
        <f t="shared" si="3"/>
        <v>0</v>
      </c>
      <c r="M287" s="8"/>
      <c r="O287" s="74"/>
    </row>
    <row r="288" spans="1:15" ht="22.5">
      <c r="A288" s="10">
        <v>11011001011</v>
      </c>
      <c r="B288" s="8" t="s">
        <v>51</v>
      </c>
      <c r="C288" s="8"/>
      <c r="D288" s="8"/>
      <c r="E288" s="8"/>
      <c r="F288" s="8" t="s">
        <v>401</v>
      </c>
      <c r="G288" s="11" t="s">
        <v>86</v>
      </c>
      <c r="H288" s="8" t="s">
        <v>402</v>
      </c>
      <c r="I288" s="11" t="s">
        <v>23</v>
      </c>
      <c r="J288" s="40">
        <v>11204000</v>
      </c>
      <c r="K288" s="40">
        <v>11204000</v>
      </c>
      <c r="L288" s="39">
        <f t="shared" si="3"/>
        <v>0</v>
      </c>
      <c r="M288" s="8"/>
      <c r="O288" s="74"/>
    </row>
    <row r="289" spans="1:15" ht="33.75">
      <c r="A289" s="10">
        <v>11011001011</v>
      </c>
      <c r="B289" s="11" t="s">
        <v>54</v>
      </c>
      <c r="C289" s="8"/>
      <c r="D289" s="8"/>
      <c r="E289" s="8"/>
      <c r="F289" s="8" t="s">
        <v>403</v>
      </c>
      <c r="G289" s="11" t="s">
        <v>86</v>
      </c>
      <c r="H289" s="8" t="s">
        <v>404</v>
      </c>
      <c r="I289" s="11" t="s">
        <v>23</v>
      </c>
      <c r="J289" s="40">
        <v>18000000</v>
      </c>
      <c r="K289" s="40">
        <v>18000000</v>
      </c>
      <c r="L289" s="39">
        <f t="shared" si="3"/>
        <v>0</v>
      </c>
      <c r="M289" s="8"/>
      <c r="O289" s="74"/>
    </row>
    <row r="290" spans="1:15" ht="33.75">
      <c r="A290" s="10">
        <v>11011001011</v>
      </c>
      <c r="B290" s="8" t="s">
        <v>57</v>
      </c>
      <c r="C290" s="8"/>
      <c r="D290" s="8"/>
      <c r="E290" s="8"/>
      <c r="F290" s="8" t="s">
        <v>58</v>
      </c>
      <c r="G290" s="11" t="s">
        <v>21</v>
      </c>
      <c r="H290" s="8" t="s">
        <v>59</v>
      </c>
      <c r="I290" s="11" t="s">
        <v>23</v>
      </c>
      <c r="J290" s="40">
        <v>130000000</v>
      </c>
      <c r="K290" s="40">
        <v>130000000</v>
      </c>
      <c r="L290" s="39">
        <f t="shared" si="3"/>
        <v>0</v>
      </c>
      <c r="M290" s="8"/>
      <c r="O290" s="74"/>
    </row>
    <row r="291" spans="1:15" ht="33.75">
      <c r="A291" s="10">
        <v>11011001011</v>
      </c>
      <c r="B291" s="8" t="s">
        <v>60</v>
      </c>
      <c r="C291" s="8"/>
      <c r="D291" s="8"/>
      <c r="E291" s="8"/>
      <c r="F291" s="8" t="s">
        <v>405</v>
      </c>
      <c r="G291" s="11" t="s">
        <v>21</v>
      </c>
      <c r="H291" s="8" t="s">
        <v>406</v>
      </c>
      <c r="I291" s="11" t="s">
        <v>23</v>
      </c>
      <c r="J291" s="40">
        <v>74448848</v>
      </c>
      <c r="K291" s="40">
        <v>74448848</v>
      </c>
      <c r="L291" s="39">
        <f t="shared" si="3"/>
        <v>0</v>
      </c>
      <c r="M291" s="8"/>
      <c r="O291" s="74"/>
    </row>
    <row r="292" spans="1:15" ht="22.5">
      <c r="A292" s="10">
        <v>11011001012</v>
      </c>
      <c r="B292" s="8" t="s">
        <v>294</v>
      </c>
      <c r="C292" s="8"/>
      <c r="D292" s="8"/>
      <c r="E292" s="8"/>
      <c r="F292" s="8" t="s">
        <v>407</v>
      </c>
      <c r="G292" s="11" t="s">
        <v>21</v>
      </c>
      <c r="H292" s="8" t="s">
        <v>35</v>
      </c>
      <c r="I292" s="11" t="s">
        <v>23</v>
      </c>
      <c r="J292" s="40">
        <v>3727000</v>
      </c>
      <c r="K292" s="40">
        <v>3727000</v>
      </c>
      <c r="L292" s="39">
        <f t="shared" si="3"/>
        <v>0</v>
      </c>
      <c r="M292" s="8"/>
      <c r="O292" s="74"/>
    </row>
    <row r="293" spans="1:15" ht="22.5">
      <c r="A293" s="6">
        <v>1101100102</v>
      </c>
      <c r="B293" s="8" t="s">
        <v>66</v>
      </c>
      <c r="C293" s="9">
        <v>4</v>
      </c>
      <c r="D293" s="8" t="s">
        <v>408</v>
      </c>
      <c r="E293" s="7" t="s">
        <v>17</v>
      </c>
      <c r="F293" s="8"/>
      <c r="G293" s="8"/>
      <c r="H293" s="8"/>
      <c r="I293" s="8"/>
      <c r="J293" s="39">
        <v>286665000</v>
      </c>
      <c r="K293" s="39">
        <f>SUM(K294:K296)</f>
        <v>286665000</v>
      </c>
      <c r="L293" s="39">
        <f t="shared" si="3"/>
        <v>0</v>
      </c>
      <c r="M293" s="7" t="s">
        <v>394</v>
      </c>
      <c r="O293" s="74"/>
    </row>
    <row r="294" spans="1:15" ht="22.5">
      <c r="A294" s="10">
        <v>11011001021</v>
      </c>
      <c r="B294" s="11" t="s">
        <v>76</v>
      </c>
      <c r="C294" s="8"/>
      <c r="D294" s="8"/>
      <c r="E294" s="8"/>
      <c r="F294" s="8" t="s">
        <v>409</v>
      </c>
      <c r="G294" s="11" t="s">
        <v>74</v>
      </c>
      <c r="H294" s="8" t="s">
        <v>83</v>
      </c>
      <c r="I294" s="11" t="s">
        <v>23</v>
      </c>
      <c r="J294" s="40">
        <v>55486000</v>
      </c>
      <c r="K294" s="40">
        <v>55486000</v>
      </c>
      <c r="L294" s="39">
        <f t="shared" si="3"/>
        <v>0</v>
      </c>
      <c r="M294" s="8"/>
      <c r="O294" s="74"/>
    </row>
    <row r="295" spans="1:15" ht="33.75">
      <c r="A295" s="10">
        <v>11011001022</v>
      </c>
      <c r="B295" s="8" t="s">
        <v>80</v>
      </c>
      <c r="C295" s="8"/>
      <c r="D295" s="8"/>
      <c r="E295" s="8"/>
      <c r="F295" s="8" t="s">
        <v>410</v>
      </c>
      <c r="G295" s="11" t="s">
        <v>86</v>
      </c>
      <c r="H295" s="8" t="s">
        <v>83</v>
      </c>
      <c r="I295" s="11" t="s">
        <v>23</v>
      </c>
      <c r="J295" s="40">
        <v>114179000</v>
      </c>
      <c r="K295" s="40">
        <v>114179000</v>
      </c>
      <c r="L295" s="39">
        <f t="shared" si="3"/>
        <v>0</v>
      </c>
      <c r="M295" s="8"/>
      <c r="O295" s="74"/>
    </row>
    <row r="296" spans="1:15" ht="33.75">
      <c r="A296" s="10">
        <v>11011001025</v>
      </c>
      <c r="B296" s="8" t="s">
        <v>411</v>
      </c>
      <c r="C296" s="8"/>
      <c r="D296" s="8"/>
      <c r="E296" s="8"/>
      <c r="F296" s="8" t="s">
        <v>412</v>
      </c>
      <c r="G296" s="11" t="s">
        <v>70</v>
      </c>
      <c r="H296" s="8" t="s">
        <v>83</v>
      </c>
      <c r="I296" s="11" t="s">
        <v>23</v>
      </c>
      <c r="J296" s="40">
        <v>117000000</v>
      </c>
      <c r="K296" s="40">
        <v>117000000</v>
      </c>
      <c r="L296" s="39">
        <f t="shared" si="3"/>
        <v>0</v>
      </c>
      <c r="M296" s="8"/>
      <c r="O296" s="74"/>
    </row>
    <row r="297" spans="1:15" ht="33.75">
      <c r="A297" s="6">
        <v>1101100103</v>
      </c>
      <c r="B297" s="8" t="s">
        <v>94</v>
      </c>
      <c r="C297" s="9">
        <v>4</v>
      </c>
      <c r="D297" s="8" t="s">
        <v>413</v>
      </c>
      <c r="E297" s="7" t="s">
        <v>17</v>
      </c>
      <c r="F297" s="8"/>
      <c r="G297" s="8"/>
      <c r="H297" s="8"/>
      <c r="I297" s="8"/>
      <c r="J297" s="39">
        <v>15572000</v>
      </c>
      <c r="K297" s="39">
        <f>+K298</f>
        <v>15572000</v>
      </c>
      <c r="L297" s="39">
        <f t="shared" si="3"/>
        <v>0</v>
      </c>
      <c r="M297" s="7" t="s">
        <v>394</v>
      </c>
      <c r="O297" s="74"/>
    </row>
    <row r="298" spans="1:15" ht="33.75">
      <c r="A298" s="10">
        <v>11011001030</v>
      </c>
      <c r="B298" s="8" t="s">
        <v>97</v>
      </c>
      <c r="C298" s="8"/>
      <c r="D298" s="8"/>
      <c r="E298" s="8"/>
      <c r="F298" s="8" t="s">
        <v>414</v>
      </c>
      <c r="G298" s="12">
        <v>34</v>
      </c>
      <c r="H298" s="8" t="s">
        <v>415</v>
      </c>
      <c r="I298" s="11" t="s">
        <v>23</v>
      </c>
      <c r="J298" s="40">
        <v>15572000</v>
      </c>
      <c r="K298" s="40">
        <v>15572000</v>
      </c>
      <c r="L298" s="39">
        <f t="shared" si="3"/>
        <v>0</v>
      </c>
      <c r="M298" s="8"/>
      <c r="O298" s="74"/>
    </row>
    <row r="299" spans="1:15" ht="33.75">
      <c r="A299" s="6">
        <v>1101100106</v>
      </c>
      <c r="B299" s="8" t="s">
        <v>101</v>
      </c>
      <c r="C299" s="9">
        <v>4</v>
      </c>
      <c r="D299" s="8" t="s">
        <v>416</v>
      </c>
      <c r="E299" s="7" t="s">
        <v>17</v>
      </c>
      <c r="F299" s="8"/>
      <c r="G299" s="8"/>
      <c r="H299" s="8"/>
      <c r="I299" s="8"/>
      <c r="J299" s="39">
        <v>14171000</v>
      </c>
      <c r="K299" s="39">
        <f>+K300</f>
        <v>14171000</v>
      </c>
      <c r="L299" s="39">
        <f t="shared" si="3"/>
        <v>0</v>
      </c>
      <c r="M299" s="7" t="s">
        <v>394</v>
      </c>
      <c r="O299" s="74"/>
    </row>
    <row r="300" spans="1:15" ht="33.75">
      <c r="A300" s="10">
        <v>11011001060</v>
      </c>
      <c r="B300" s="8" t="s">
        <v>103</v>
      </c>
      <c r="C300" s="8"/>
      <c r="D300" s="8"/>
      <c r="E300" s="8"/>
      <c r="F300" s="8" t="s">
        <v>417</v>
      </c>
      <c r="G300" s="11" t="s">
        <v>418</v>
      </c>
      <c r="H300" s="8" t="s">
        <v>419</v>
      </c>
      <c r="I300" s="11" t="s">
        <v>23</v>
      </c>
      <c r="J300" s="40">
        <v>14171000</v>
      </c>
      <c r="K300" s="40">
        <v>14171000</v>
      </c>
      <c r="L300" s="39">
        <f t="shared" si="3"/>
        <v>0</v>
      </c>
      <c r="M300" s="8"/>
      <c r="O300" s="74"/>
    </row>
    <row r="301" spans="1:15">
      <c r="A301" s="6">
        <v>113</v>
      </c>
      <c r="B301" s="7" t="s">
        <v>420</v>
      </c>
      <c r="C301" s="8"/>
      <c r="D301" s="8"/>
      <c r="E301" s="8"/>
      <c r="F301" s="8"/>
      <c r="G301" s="8"/>
      <c r="H301" s="8"/>
      <c r="I301" s="8"/>
      <c r="J301" s="39">
        <v>3075409342</v>
      </c>
      <c r="K301" s="39">
        <v>3075409342</v>
      </c>
      <c r="L301" s="39">
        <f t="shared" si="3"/>
        <v>0</v>
      </c>
      <c r="M301" s="8"/>
      <c r="O301" s="74"/>
    </row>
    <row r="302" spans="1:15" ht="33.75">
      <c r="A302" s="6">
        <v>1131130101</v>
      </c>
      <c r="B302" s="8" t="s">
        <v>15</v>
      </c>
      <c r="C302" s="9">
        <v>4</v>
      </c>
      <c r="D302" s="8" t="s">
        <v>421</v>
      </c>
      <c r="E302" s="7" t="s">
        <v>318</v>
      </c>
      <c r="F302" s="8"/>
      <c r="G302" s="8"/>
      <c r="H302" s="8"/>
      <c r="I302" s="8"/>
      <c r="J302" s="39">
        <v>552365472</v>
      </c>
      <c r="K302" s="39">
        <f>SUM(K303:K316)</f>
        <v>552365472</v>
      </c>
      <c r="L302" s="39">
        <f t="shared" si="3"/>
        <v>0</v>
      </c>
      <c r="M302" s="7" t="s">
        <v>422</v>
      </c>
      <c r="O302" s="77">
        <f>+K302+K317+K320+K322+K1076+K1082+K1088+K1092+K1535+K1630+K1633+K1637</f>
        <v>3888364992</v>
      </c>
    </row>
    <row r="303" spans="1:15" ht="22.5">
      <c r="A303" s="10">
        <v>11311301010</v>
      </c>
      <c r="B303" s="11" t="s">
        <v>19</v>
      </c>
      <c r="C303" s="8"/>
      <c r="D303" s="8"/>
      <c r="E303" s="8"/>
      <c r="F303" s="8" t="s">
        <v>110</v>
      </c>
      <c r="G303" s="11" t="s">
        <v>133</v>
      </c>
      <c r="H303" s="8" t="s">
        <v>22</v>
      </c>
      <c r="I303" s="11" t="s">
        <v>174</v>
      </c>
      <c r="J303" s="40">
        <v>3536000</v>
      </c>
      <c r="K303" s="40">
        <v>3536000</v>
      </c>
      <c r="L303" s="39">
        <f t="shared" si="3"/>
        <v>0</v>
      </c>
      <c r="M303" s="8"/>
      <c r="O303" s="74"/>
    </row>
    <row r="304" spans="1:15" ht="33.75">
      <c r="A304" s="10">
        <v>11311301010</v>
      </c>
      <c r="B304" s="8" t="s">
        <v>24</v>
      </c>
      <c r="C304" s="8"/>
      <c r="D304" s="8"/>
      <c r="E304" s="8"/>
      <c r="F304" s="8" t="s">
        <v>423</v>
      </c>
      <c r="G304" s="11" t="s">
        <v>133</v>
      </c>
      <c r="H304" s="8" t="s">
        <v>424</v>
      </c>
      <c r="I304" s="11" t="s">
        <v>133</v>
      </c>
      <c r="J304" s="40">
        <v>86400000</v>
      </c>
      <c r="K304" s="40">
        <v>86400000</v>
      </c>
      <c r="L304" s="39">
        <f t="shared" si="3"/>
        <v>0</v>
      </c>
      <c r="M304" s="8"/>
      <c r="O304" s="74"/>
    </row>
    <row r="305" spans="1:15" ht="33.75">
      <c r="A305" s="10">
        <v>11311301010</v>
      </c>
      <c r="B305" s="8" t="s">
        <v>359</v>
      </c>
      <c r="C305" s="8"/>
      <c r="D305" s="8"/>
      <c r="E305" s="8"/>
      <c r="F305" s="8" t="s">
        <v>425</v>
      </c>
      <c r="G305" s="11" t="s">
        <v>133</v>
      </c>
      <c r="H305" s="8" t="s">
        <v>242</v>
      </c>
      <c r="I305" s="11" t="s">
        <v>133</v>
      </c>
      <c r="J305" s="40">
        <v>77352000</v>
      </c>
      <c r="K305" s="40">
        <v>77352000</v>
      </c>
      <c r="L305" s="39">
        <f t="shared" si="3"/>
        <v>0</v>
      </c>
      <c r="M305" s="8"/>
      <c r="O305" s="74"/>
    </row>
    <row r="306" spans="1:15" ht="33.75">
      <c r="A306" s="10">
        <v>11311301010</v>
      </c>
      <c r="B306" s="8" t="s">
        <v>27</v>
      </c>
      <c r="C306" s="8"/>
      <c r="D306" s="8"/>
      <c r="E306" s="8"/>
      <c r="F306" s="8" t="s">
        <v>233</v>
      </c>
      <c r="G306" s="11" t="s">
        <v>133</v>
      </c>
      <c r="H306" s="8" t="s">
        <v>426</v>
      </c>
      <c r="I306" s="11" t="s">
        <v>174</v>
      </c>
      <c r="J306" s="40">
        <v>9442800</v>
      </c>
      <c r="K306" s="40">
        <v>9442800</v>
      </c>
      <c r="L306" s="39">
        <f t="shared" si="3"/>
        <v>0</v>
      </c>
      <c r="M306" s="8"/>
      <c r="O306" s="74"/>
    </row>
    <row r="307" spans="1:15" ht="33.75">
      <c r="A307" s="10">
        <v>11311301010</v>
      </c>
      <c r="B307" s="8" t="s">
        <v>30</v>
      </c>
      <c r="C307" s="8"/>
      <c r="D307" s="8"/>
      <c r="E307" s="8"/>
      <c r="F307" s="8" t="s">
        <v>31</v>
      </c>
      <c r="G307" s="11" t="s">
        <v>133</v>
      </c>
      <c r="H307" s="8" t="s">
        <v>32</v>
      </c>
      <c r="I307" s="11" t="s">
        <v>174</v>
      </c>
      <c r="J307" s="40">
        <v>94404000</v>
      </c>
      <c r="K307" s="40">
        <v>94404000</v>
      </c>
      <c r="L307" s="39">
        <f t="shared" si="3"/>
        <v>0</v>
      </c>
      <c r="M307" s="8"/>
      <c r="O307" s="74"/>
    </row>
    <row r="308" spans="1:15" ht="22.5">
      <c r="A308" s="10">
        <v>11311301010</v>
      </c>
      <c r="B308" s="11" t="s">
        <v>33</v>
      </c>
      <c r="C308" s="8"/>
      <c r="D308" s="8"/>
      <c r="E308" s="8"/>
      <c r="F308" s="8" t="s">
        <v>407</v>
      </c>
      <c r="G308" s="11" t="s">
        <v>133</v>
      </c>
      <c r="H308" s="8" t="s">
        <v>35</v>
      </c>
      <c r="I308" s="11" t="s">
        <v>174</v>
      </c>
      <c r="J308" s="40">
        <v>2255000</v>
      </c>
      <c r="K308" s="40">
        <v>2255000</v>
      </c>
      <c r="L308" s="39">
        <f t="shared" si="3"/>
        <v>0</v>
      </c>
      <c r="M308" s="8"/>
      <c r="O308" s="74"/>
    </row>
    <row r="309" spans="1:15" ht="22.5">
      <c r="A309" s="10">
        <v>11311301010</v>
      </c>
      <c r="B309" s="8" t="s">
        <v>36</v>
      </c>
      <c r="C309" s="8"/>
      <c r="D309" s="8"/>
      <c r="E309" s="8"/>
      <c r="F309" s="8" t="s">
        <v>37</v>
      </c>
      <c r="G309" s="11" t="s">
        <v>427</v>
      </c>
      <c r="H309" s="8" t="s">
        <v>38</v>
      </c>
      <c r="I309" s="11" t="s">
        <v>174</v>
      </c>
      <c r="J309" s="40">
        <v>16861000</v>
      </c>
      <c r="K309" s="40">
        <v>16861000</v>
      </c>
      <c r="L309" s="39">
        <f t="shared" si="3"/>
        <v>0</v>
      </c>
      <c r="M309" s="8"/>
      <c r="O309" s="74"/>
    </row>
    <row r="310" spans="1:15" ht="22.5">
      <c r="A310" s="10">
        <v>11311301011</v>
      </c>
      <c r="B310" s="11" t="s">
        <v>39</v>
      </c>
      <c r="C310" s="8"/>
      <c r="D310" s="8"/>
      <c r="E310" s="8"/>
      <c r="F310" s="8" t="s">
        <v>40</v>
      </c>
      <c r="G310" s="11" t="s">
        <v>133</v>
      </c>
      <c r="H310" s="8" t="s">
        <v>41</v>
      </c>
      <c r="I310" s="11" t="s">
        <v>174</v>
      </c>
      <c r="J310" s="40">
        <v>14988000</v>
      </c>
      <c r="K310" s="40">
        <v>14988000</v>
      </c>
      <c r="L310" s="39">
        <f t="shared" si="3"/>
        <v>0</v>
      </c>
      <c r="M310" s="8"/>
      <c r="O310" s="74"/>
    </row>
    <row r="311" spans="1:15" ht="22.5">
      <c r="A311" s="10">
        <v>11311301011</v>
      </c>
      <c r="B311" s="8" t="s">
        <v>42</v>
      </c>
      <c r="C311" s="8"/>
      <c r="D311" s="8"/>
      <c r="E311" s="8"/>
      <c r="F311" s="8" t="s">
        <v>124</v>
      </c>
      <c r="G311" s="11" t="s">
        <v>133</v>
      </c>
      <c r="H311" s="8" t="s">
        <v>41</v>
      </c>
      <c r="I311" s="11" t="s">
        <v>174</v>
      </c>
      <c r="J311" s="40">
        <v>24027400</v>
      </c>
      <c r="K311" s="40">
        <v>24027400</v>
      </c>
      <c r="L311" s="39">
        <f t="shared" si="3"/>
        <v>0</v>
      </c>
      <c r="M311" s="8"/>
      <c r="O311" s="74"/>
    </row>
    <row r="312" spans="1:15" ht="22.5">
      <c r="A312" s="10">
        <v>11311301011</v>
      </c>
      <c r="B312" s="8" t="s">
        <v>44</v>
      </c>
      <c r="C312" s="8"/>
      <c r="D312" s="8"/>
      <c r="E312" s="8"/>
      <c r="F312" s="8" t="s">
        <v>45</v>
      </c>
      <c r="G312" s="11" t="s">
        <v>133</v>
      </c>
      <c r="H312" s="8" t="s">
        <v>428</v>
      </c>
      <c r="I312" s="11" t="s">
        <v>174</v>
      </c>
      <c r="J312" s="40">
        <v>1884800</v>
      </c>
      <c r="K312" s="40">
        <v>1884800</v>
      </c>
      <c r="L312" s="39">
        <f t="shared" si="3"/>
        <v>0</v>
      </c>
      <c r="M312" s="8"/>
      <c r="O312" s="74"/>
    </row>
    <row r="313" spans="1:15" ht="33.75">
      <c r="A313" s="10">
        <v>11311301011</v>
      </c>
      <c r="B313" s="8" t="s">
        <v>51</v>
      </c>
      <c r="C313" s="8"/>
      <c r="D313" s="8"/>
      <c r="E313" s="8"/>
      <c r="F313" s="8" t="s">
        <v>429</v>
      </c>
      <c r="G313" s="8" t="s">
        <v>430</v>
      </c>
      <c r="H313" s="8" t="s">
        <v>431</v>
      </c>
      <c r="I313" s="11" t="s">
        <v>174</v>
      </c>
      <c r="J313" s="40">
        <v>3095000</v>
      </c>
      <c r="K313" s="40">
        <v>3095000</v>
      </c>
      <c r="L313" s="39">
        <f t="shared" si="3"/>
        <v>0</v>
      </c>
      <c r="M313" s="8"/>
      <c r="O313" s="74"/>
    </row>
    <row r="314" spans="1:15" ht="33.75">
      <c r="A314" s="10">
        <v>11311301011</v>
      </c>
      <c r="B314" s="11" t="s">
        <v>54</v>
      </c>
      <c r="C314" s="8"/>
      <c r="D314" s="8"/>
      <c r="E314" s="8"/>
      <c r="F314" s="8" t="s">
        <v>55</v>
      </c>
      <c r="G314" s="11" t="s">
        <v>133</v>
      </c>
      <c r="H314" s="8" t="s">
        <v>432</v>
      </c>
      <c r="I314" s="11" t="s">
        <v>174</v>
      </c>
      <c r="J314" s="40">
        <v>25000000</v>
      </c>
      <c r="K314" s="40">
        <v>25000000</v>
      </c>
      <c r="L314" s="39">
        <f t="shared" si="3"/>
        <v>0</v>
      </c>
      <c r="M314" s="8"/>
      <c r="O314" s="74"/>
    </row>
    <row r="315" spans="1:15" ht="33.75">
      <c r="A315" s="10">
        <v>11311301011</v>
      </c>
      <c r="B315" s="8" t="s">
        <v>57</v>
      </c>
      <c r="C315" s="8"/>
      <c r="D315" s="8"/>
      <c r="E315" s="8"/>
      <c r="F315" s="8" t="s">
        <v>433</v>
      </c>
      <c r="G315" s="11" t="s">
        <v>133</v>
      </c>
      <c r="H315" s="8" t="s">
        <v>59</v>
      </c>
      <c r="I315" s="11" t="s">
        <v>174</v>
      </c>
      <c r="J315" s="40">
        <v>130000000</v>
      </c>
      <c r="K315" s="40">
        <v>130000000</v>
      </c>
      <c r="L315" s="39">
        <f t="shared" si="3"/>
        <v>0</v>
      </c>
      <c r="M315" s="8"/>
      <c r="O315" s="74"/>
    </row>
    <row r="316" spans="1:15" ht="22.5">
      <c r="A316" s="10">
        <v>11311301011</v>
      </c>
      <c r="B316" s="8" t="s">
        <v>60</v>
      </c>
      <c r="C316" s="8"/>
      <c r="D316" s="8"/>
      <c r="E316" s="8"/>
      <c r="F316" s="8" t="s">
        <v>434</v>
      </c>
      <c r="G316" s="11" t="s">
        <v>133</v>
      </c>
      <c r="H316" s="8" t="s">
        <v>435</v>
      </c>
      <c r="I316" s="11" t="s">
        <v>174</v>
      </c>
      <c r="J316" s="40">
        <v>63119472</v>
      </c>
      <c r="K316" s="40">
        <v>63119472</v>
      </c>
      <c r="L316" s="39">
        <f t="shared" si="3"/>
        <v>0</v>
      </c>
      <c r="M316" s="8"/>
      <c r="O316" s="74"/>
    </row>
    <row r="317" spans="1:15" ht="33.75">
      <c r="A317" s="6">
        <v>1131130102</v>
      </c>
      <c r="B317" s="8" t="s">
        <v>66</v>
      </c>
      <c r="C317" s="9">
        <v>4</v>
      </c>
      <c r="D317" s="8" t="s">
        <v>156</v>
      </c>
      <c r="E317" s="7" t="s">
        <v>318</v>
      </c>
      <c r="F317" s="8"/>
      <c r="G317" s="8"/>
      <c r="H317" s="8"/>
      <c r="I317" s="8"/>
      <c r="J317" s="39">
        <v>164226800</v>
      </c>
      <c r="K317" s="39">
        <f>SUM(K318:K319)</f>
        <v>164226800</v>
      </c>
      <c r="L317" s="39">
        <f t="shared" si="3"/>
        <v>0</v>
      </c>
      <c r="M317" s="7" t="s">
        <v>422</v>
      </c>
      <c r="O317" s="74"/>
    </row>
    <row r="318" spans="1:15" ht="22.5">
      <c r="A318" s="10">
        <v>11311301022</v>
      </c>
      <c r="B318" s="8" t="s">
        <v>80</v>
      </c>
      <c r="C318" s="8"/>
      <c r="D318" s="8"/>
      <c r="E318" s="8"/>
      <c r="F318" s="8" t="s">
        <v>436</v>
      </c>
      <c r="G318" s="11" t="s">
        <v>437</v>
      </c>
      <c r="H318" s="8" t="s">
        <v>83</v>
      </c>
      <c r="I318" s="11" t="s">
        <v>174</v>
      </c>
      <c r="J318" s="40">
        <v>157876800</v>
      </c>
      <c r="K318" s="40">
        <v>157876800</v>
      </c>
      <c r="L318" s="39">
        <f t="shared" si="3"/>
        <v>0</v>
      </c>
      <c r="M318" s="8"/>
      <c r="O318" s="74"/>
    </row>
    <row r="319" spans="1:15" ht="22.5">
      <c r="A319" s="10">
        <v>11311301022</v>
      </c>
      <c r="B319" s="11" t="s">
        <v>217</v>
      </c>
      <c r="C319" s="8"/>
      <c r="D319" s="8"/>
      <c r="E319" s="8"/>
      <c r="F319" s="8" t="s">
        <v>438</v>
      </c>
      <c r="G319" s="11" t="s">
        <v>133</v>
      </c>
      <c r="H319" s="8" t="s">
        <v>439</v>
      </c>
      <c r="I319" s="11" t="s">
        <v>174</v>
      </c>
      <c r="J319" s="40">
        <v>6350000</v>
      </c>
      <c r="K319" s="40">
        <v>6350000</v>
      </c>
      <c r="L319" s="39">
        <f t="shared" si="3"/>
        <v>0</v>
      </c>
      <c r="M319" s="8"/>
      <c r="O319" s="74"/>
    </row>
    <row r="320" spans="1:15" ht="22.5">
      <c r="A320" s="6">
        <v>1131130103</v>
      </c>
      <c r="B320" s="8" t="s">
        <v>94</v>
      </c>
      <c r="C320" s="9">
        <v>4</v>
      </c>
      <c r="D320" s="8" t="s">
        <v>95</v>
      </c>
      <c r="E320" s="7" t="s">
        <v>318</v>
      </c>
      <c r="F320" s="8"/>
      <c r="G320" s="8"/>
      <c r="H320" s="8"/>
      <c r="I320" s="8"/>
      <c r="J320" s="39">
        <v>16350000</v>
      </c>
      <c r="K320" s="39">
        <f>+K321</f>
        <v>16350000</v>
      </c>
      <c r="L320" s="39">
        <f t="shared" si="3"/>
        <v>0</v>
      </c>
      <c r="M320" s="7" t="s">
        <v>422</v>
      </c>
      <c r="O320" s="74"/>
    </row>
    <row r="321" spans="1:15" ht="33.75">
      <c r="A321" s="10">
        <v>11311301030</v>
      </c>
      <c r="B321" s="8" t="s">
        <v>97</v>
      </c>
      <c r="C321" s="8"/>
      <c r="D321" s="8"/>
      <c r="E321" s="8"/>
      <c r="F321" s="8" t="s">
        <v>98</v>
      </c>
      <c r="G321" s="11" t="s">
        <v>440</v>
      </c>
      <c r="H321" s="8" t="s">
        <v>100</v>
      </c>
      <c r="I321" s="11" t="s">
        <v>174</v>
      </c>
      <c r="J321" s="40">
        <v>16350000</v>
      </c>
      <c r="K321" s="40">
        <v>16350000</v>
      </c>
      <c r="L321" s="39">
        <f t="shared" si="3"/>
        <v>0</v>
      </c>
      <c r="M321" s="8"/>
      <c r="O321" s="74"/>
    </row>
    <row r="322" spans="1:15" ht="33.75">
      <c r="A322" s="6">
        <v>1131130106</v>
      </c>
      <c r="B322" s="8" t="s">
        <v>101</v>
      </c>
      <c r="C322" s="9">
        <v>4</v>
      </c>
      <c r="D322" s="8" t="s">
        <v>441</v>
      </c>
      <c r="E322" s="7" t="s">
        <v>318</v>
      </c>
      <c r="F322" s="8"/>
      <c r="G322" s="8"/>
      <c r="H322" s="8"/>
      <c r="I322" s="8"/>
      <c r="J322" s="39">
        <v>14958000</v>
      </c>
      <c r="K322" s="39">
        <f>+K323</f>
        <v>14958000</v>
      </c>
      <c r="L322" s="39">
        <f t="shared" si="3"/>
        <v>0</v>
      </c>
      <c r="M322" s="7" t="s">
        <v>422</v>
      </c>
      <c r="O322" s="74"/>
    </row>
    <row r="323" spans="1:15" ht="33.75">
      <c r="A323" s="10">
        <v>11311301060</v>
      </c>
      <c r="B323" s="8" t="s">
        <v>103</v>
      </c>
      <c r="C323" s="8"/>
      <c r="D323" s="8"/>
      <c r="E323" s="8"/>
      <c r="F323" s="8" t="s">
        <v>442</v>
      </c>
      <c r="G323" s="11" t="s">
        <v>443</v>
      </c>
      <c r="H323" s="8" t="s">
        <v>444</v>
      </c>
      <c r="I323" s="11" t="s">
        <v>133</v>
      </c>
      <c r="J323" s="40">
        <v>14958000</v>
      </c>
      <c r="K323" s="40">
        <v>14958000</v>
      </c>
      <c r="L323" s="39">
        <f t="shared" si="3"/>
        <v>0</v>
      </c>
      <c r="M323" s="8"/>
      <c r="O323" s="74"/>
    </row>
    <row r="324" spans="1:15" s="57" customFormat="1">
      <c r="A324" s="53">
        <v>115</v>
      </c>
      <c r="B324" s="55" t="s">
        <v>445</v>
      </c>
      <c r="C324" s="55"/>
      <c r="D324" s="55"/>
      <c r="E324" s="55"/>
      <c r="F324" s="55"/>
      <c r="G324" s="55"/>
      <c r="H324" s="55"/>
      <c r="I324" s="55"/>
      <c r="J324" s="56">
        <v>7330474825</v>
      </c>
      <c r="K324" s="56">
        <v>7330474825</v>
      </c>
      <c r="L324" s="56">
        <f t="shared" si="3"/>
        <v>0</v>
      </c>
      <c r="M324" s="55"/>
      <c r="O324" s="75"/>
    </row>
    <row r="325" spans="1:15" ht="33.75">
      <c r="A325" s="6">
        <v>1151150101</v>
      </c>
      <c r="B325" s="8" t="s">
        <v>15</v>
      </c>
      <c r="C325" s="9">
        <v>4</v>
      </c>
      <c r="D325" s="8" t="s">
        <v>446</v>
      </c>
      <c r="E325" s="13">
        <v>100</v>
      </c>
      <c r="F325" s="8"/>
      <c r="G325" s="8"/>
      <c r="H325" s="8"/>
      <c r="I325" s="8"/>
      <c r="J325" s="39">
        <v>1046603400</v>
      </c>
      <c r="K325" s="39">
        <f>SUM(K326:L339)</f>
        <v>1046602300</v>
      </c>
      <c r="L325" s="39">
        <f t="shared" si="3"/>
        <v>-1100</v>
      </c>
      <c r="M325" s="7" t="s">
        <v>447</v>
      </c>
      <c r="O325" s="77">
        <f>+K325+K340+K348+K350+K1094+K1097+K1100+K1105+K1537+K1796+K1799+K1807+K1811+K1814+K1817+K1820</f>
        <v>29576619577</v>
      </c>
    </row>
    <row r="326" spans="1:15" ht="22.5">
      <c r="A326" s="10">
        <v>11511501010</v>
      </c>
      <c r="B326" s="11" t="s">
        <v>19</v>
      </c>
      <c r="C326" s="8"/>
      <c r="D326" s="8"/>
      <c r="E326" s="8"/>
      <c r="F326" s="8" t="s">
        <v>448</v>
      </c>
      <c r="G326" s="11" t="s">
        <v>21</v>
      </c>
      <c r="H326" s="8" t="s">
        <v>449</v>
      </c>
      <c r="I326" s="11" t="s">
        <v>174</v>
      </c>
      <c r="J326" s="40">
        <v>5330000</v>
      </c>
      <c r="K326" s="40">
        <v>5330000</v>
      </c>
      <c r="L326" s="39">
        <f t="shared" si="3"/>
        <v>0</v>
      </c>
      <c r="M326" s="8"/>
      <c r="O326" s="74"/>
    </row>
    <row r="327" spans="1:15" ht="33.75">
      <c r="A327" s="10">
        <v>11511501010</v>
      </c>
      <c r="B327" s="8" t="s">
        <v>24</v>
      </c>
      <c r="C327" s="8"/>
      <c r="D327" s="8"/>
      <c r="E327" s="8"/>
      <c r="F327" s="8" t="s">
        <v>450</v>
      </c>
      <c r="G327" s="11" t="s">
        <v>21</v>
      </c>
      <c r="H327" s="8" t="s">
        <v>451</v>
      </c>
      <c r="I327" s="11" t="s">
        <v>23</v>
      </c>
      <c r="J327" s="40">
        <v>106200000</v>
      </c>
      <c r="K327" s="40">
        <v>106200000</v>
      </c>
      <c r="L327" s="39">
        <f t="shared" si="3"/>
        <v>0</v>
      </c>
      <c r="M327" s="8"/>
      <c r="O327" s="74"/>
    </row>
    <row r="328" spans="1:15" ht="45">
      <c r="A328" s="10">
        <v>11511501010</v>
      </c>
      <c r="B328" s="8" t="s">
        <v>452</v>
      </c>
      <c r="C328" s="8"/>
      <c r="D328" s="8"/>
      <c r="E328" s="8"/>
      <c r="F328" s="8" t="s">
        <v>453</v>
      </c>
      <c r="G328" s="11" t="s">
        <v>454</v>
      </c>
      <c r="H328" s="8" t="s">
        <v>455</v>
      </c>
      <c r="I328" s="11" t="s">
        <v>174</v>
      </c>
      <c r="J328" s="40">
        <v>172057000</v>
      </c>
      <c r="K328" s="40">
        <v>172057000</v>
      </c>
      <c r="L328" s="39">
        <f t="shared" si="3"/>
        <v>0</v>
      </c>
      <c r="M328" s="8"/>
      <c r="O328" s="74"/>
    </row>
    <row r="329" spans="1:15" ht="33.75">
      <c r="A329" s="10">
        <v>11511501010</v>
      </c>
      <c r="B329" s="8" t="s">
        <v>27</v>
      </c>
      <c r="C329" s="8"/>
      <c r="D329" s="8"/>
      <c r="E329" s="8"/>
      <c r="F329" s="8" t="s">
        <v>456</v>
      </c>
      <c r="G329" s="11" t="s">
        <v>457</v>
      </c>
      <c r="H329" s="8" t="s">
        <v>458</v>
      </c>
      <c r="I329" s="11" t="s">
        <v>174</v>
      </c>
      <c r="J329" s="40">
        <v>6430000</v>
      </c>
      <c r="K329" s="40">
        <v>6430000</v>
      </c>
      <c r="L329" s="39">
        <f t="shared" si="3"/>
        <v>0</v>
      </c>
      <c r="M329" s="8"/>
      <c r="O329" s="74"/>
    </row>
    <row r="330" spans="1:15" ht="22.5">
      <c r="A330" s="10">
        <v>11511501010</v>
      </c>
      <c r="B330" s="8" t="s">
        <v>30</v>
      </c>
      <c r="C330" s="8"/>
      <c r="D330" s="8"/>
      <c r="E330" s="8"/>
      <c r="F330" s="8" t="s">
        <v>459</v>
      </c>
      <c r="G330" s="11" t="s">
        <v>21</v>
      </c>
      <c r="H330" s="8" t="s">
        <v>460</v>
      </c>
      <c r="I330" s="11" t="s">
        <v>174</v>
      </c>
      <c r="J330" s="40">
        <v>142592000</v>
      </c>
      <c r="K330" s="40">
        <v>142592000</v>
      </c>
      <c r="L330" s="39">
        <f t="shared" si="3"/>
        <v>0</v>
      </c>
      <c r="M330" s="8"/>
      <c r="O330" s="74"/>
    </row>
    <row r="331" spans="1:15" ht="22.5">
      <c r="A331" s="10">
        <v>11511501010</v>
      </c>
      <c r="B331" s="11" t="s">
        <v>33</v>
      </c>
      <c r="C331" s="8"/>
      <c r="D331" s="8"/>
      <c r="E331" s="8"/>
      <c r="F331" s="8" t="s">
        <v>461</v>
      </c>
      <c r="G331" s="11" t="s">
        <v>462</v>
      </c>
      <c r="H331" s="8" t="s">
        <v>296</v>
      </c>
      <c r="I331" s="11" t="s">
        <v>174</v>
      </c>
      <c r="J331" s="40">
        <v>4162000</v>
      </c>
      <c r="K331" s="40">
        <v>4162000</v>
      </c>
      <c r="L331" s="39">
        <f t="shared" si="3"/>
        <v>0</v>
      </c>
      <c r="M331" s="8"/>
      <c r="O331" s="74"/>
    </row>
    <row r="332" spans="1:15">
      <c r="A332" s="10">
        <v>11511501011</v>
      </c>
      <c r="B332" s="11" t="s">
        <v>39</v>
      </c>
      <c r="C332" s="8"/>
      <c r="D332" s="8"/>
      <c r="E332" s="8"/>
      <c r="F332" s="11" t="s">
        <v>463</v>
      </c>
      <c r="G332" s="11" t="s">
        <v>21</v>
      </c>
      <c r="H332" s="8" t="s">
        <v>464</v>
      </c>
      <c r="I332" s="11" t="s">
        <v>174</v>
      </c>
      <c r="J332" s="40">
        <v>15409000</v>
      </c>
      <c r="K332" s="40">
        <v>15409000</v>
      </c>
      <c r="L332" s="39">
        <f t="shared" si="3"/>
        <v>0</v>
      </c>
      <c r="M332" s="8"/>
      <c r="O332" s="74"/>
    </row>
    <row r="333" spans="1:15" ht="22.5">
      <c r="A333" s="10">
        <v>11511501011</v>
      </c>
      <c r="B333" s="8" t="s">
        <v>42</v>
      </c>
      <c r="C333" s="8"/>
      <c r="D333" s="8"/>
      <c r="E333" s="8"/>
      <c r="F333" s="8" t="s">
        <v>465</v>
      </c>
      <c r="G333" s="11" t="s">
        <v>21</v>
      </c>
      <c r="H333" s="8" t="s">
        <v>466</v>
      </c>
      <c r="I333" s="11" t="s">
        <v>174</v>
      </c>
      <c r="J333" s="40">
        <v>70000000</v>
      </c>
      <c r="K333" s="40">
        <v>70000000</v>
      </c>
      <c r="L333" s="39">
        <f t="shared" si="3"/>
        <v>0</v>
      </c>
      <c r="M333" s="8"/>
      <c r="O333" s="74"/>
    </row>
    <row r="334" spans="1:15" ht="33.75">
      <c r="A334" s="10">
        <v>11511501011</v>
      </c>
      <c r="B334" s="8" t="s">
        <v>44</v>
      </c>
      <c r="C334" s="8"/>
      <c r="D334" s="8"/>
      <c r="E334" s="8"/>
      <c r="F334" s="8" t="s">
        <v>467</v>
      </c>
      <c r="G334" s="11" t="s">
        <v>21</v>
      </c>
      <c r="H334" s="8" t="s">
        <v>468</v>
      </c>
      <c r="I334" s="11" t="s">
        <v>174</v>
      </c>
      <c r="J334" s="40">
        <v>3078000</v>
      </c>
      <c r="K334" s="40">
        <v>3078000</v>
      </c>
      <c r="L334" s="39">
        <f t="shared" si="3"/>
        <v>0</v>
      </c>
      <c r="M334" s="8"/>
      <c r="O334" s="74"/>
    </row>
    <row r="335" spans="1:15" ht="33.75">
      <c r="A335" s="10">
        <v>11511501011</v>
      </c>
      <c r="B335" s="8" t="s">
        <v>47</v>
      </c>
      <c r="C335" s="8"/>
      <c r="D335" s="8"/>
      <c r="E335" s="8"/>
      <c r="F335" s="8" t="s">
        <v>469</v>
      </c>
      <c r="G335" s="11" t="s">
        <v>470</v>
      </c>
      <c r="H335" s="8" t="s">
        <v>471</v>
      </c>
      <c r="I335" s="11" t="s">
        <v>23</v>
      </c>
      <c r="J335" s="40">
        <v>70623000</v>
      </c>
      <c r="K335" s="40">
        <v>70623000</v>
      </c>
      <c r="L335" s="39">
        <f t="shared" si="3"/>
        <v>0</v>
      </c>
      <c r="M335" s="8"/>
      <c r="O335" s="74"/>
    </row>
    <row r="336" spans="1:15" ht="33.75">
      <c r="A336" s="10">
        <v>11511501011</v>
      </c>
      <c r="B336" s="8" t="s">
        <v>51</v>
      </c>
      <c r="C336" s="8"/>
      <c r="D336" s="8"/>
      <c r="E336" s="8"/>
      <c r="F336" s="8" t="s">
        <v>472</v>
      </c>
      <c r="G336" s="11" t="s">
        <v>473</v>
      </c>
      <c r="H336" s="8" t="s">
        <v>474</v>
      </c>
      <c r="I336" s="11" t="s">
        <v>21</v>
      </c>
      <c r="J336" s="40">
        <v>3905000</v>
      </c>
      <c r="K336" s="87">
        <v>3904450</v>
      </c>
      <c r="L336" s="39">
        <f t="shared" si="3"/>
        <v>-550</v>
      </c>
      <c r="M336" s="8"/>
      <c r="O336" s="74"/>
    </row>
    <row r="337" spans="1:15" ht="33.75">
      <c r="A337" s="10">
        <v>11511501011</v>
      </c>
      <c r="B337" s="11" t="s">
        <v>54</v>
      </c>
      <c r="C337" s="8"/>
      <c r="D337" s="8"/>
      <c r="E337" s="8"/>
      <c r="F337" s="8" t="s">
        <v>475</v>
      </c>
      <c r="G337" s="11" t="s">
        <v>21</v>
      </c>
      <c r="H337" s="8" t="s">
        <v>476</v>
      </c>
      <c r="I337" s="11" t="s">
        <v>174</v>
      </c>
      <c r="J337" s="40">
        <v>42684000</v>
      </c>
      <c r="K337" s="40">
        <v>42684000</v>
      </c>
      <c r="L337" s="39">
        <f t="shared" si="3"/>
        <v>0</v>
      </c>
      <c r="M337" s="8"/>
      <c r="O337" s="74"/>
    </row>
    <row r="338" spans="1:15" ht="45">
      <c r="A338" s="10">
        <v>11511501011</v>
      </c>
      <c r="B338" s="8" t="s">
        <v>57</v>
      </c>
      <c r="C338" s="8"/>
      <c r="D338" s="8"/>
      <c r="E338" s="8"/>
      <c r="F338" s="8" t="s">
        <v>477</v>
      </c>
      <c r="G338" s="11" t="s">
        <v>21</v>
      </c>
      <c r="H338" s="8" t="s">
        <v>478</v>
      </c>
      <c r="I338" s="11" t="s">
        <v>174</v>
      </c>
      <c r="J338" s="40">
        <v>200000000</v>
      </c>
      <c r="K338" s="40">
        <v>200000000</v>
      </c>
      <c r="L338" s="39">
        <f t="shared" si="3"/>
        <v>0</v>
      </c>
      <c r="M338" s="8"/>
      <c r="O338" s="74"/>
    </row>
    <row r="339" spans="1:15" ht="22.5">
      <c r="A339" s="10">
        <v>11511501011</v>
      </c>
      <c r="B339" s="8" t="s">
        <v>60</v>
      </c>
      <c r="C339" s="8"/>
      <c r="D339" s="8"/>
      <c r="E339" s="8"/>
      <c r="F339" s="11" t="s">
        <v>479</v>
      </c>
      <c r="G339" s="11" t="s">
        <v>480</v>
      </c>
      <c r="H339" s="8" t="s">
        <v>481</v>
      </c>
      <c r="I339" s="11" t="s">
        <v>174</v>
      </c>
      <c r="J339" s="40">
        <v>204133400</v>
      </c>
      <c r="K339" s="40">
        <v>204133400</v>
      </c>
      <c r="L339" s="39">
        <f t="shared" si="3"/>
        <v>0</v>
      </c>
      <c r="M339" s="8"/>
      <c r="O339" s="74"/>
    </row>
    <row r="340" spans="1:15" ht="33.75">
      <c r="A340" s="6">
        <v>1151150102</v>
      </c>
      <c r="B340" s="8" t="s">
        <v>66</v>
      </c>
      <c r="C340" s="9">
        <v>4</v>
      </c>
      <c r="D340" s="8" t="s">
        <v>482</v>
      </c>
      <c r="E340" s="13">
        <v>100</v>
      </c>
      <c r="F340" s="8"/>
      <c r="G340" s="8"/>
      <c r="H340" s="8"/>
      <c r="I340" s="8"/>
      <c r="J340" s="39">
        <v>5339143425</v>
      </c>
      <c r="K340" s="39">
        <f>SUM(K341:K347)</f>
        <v>5339143425</v>
      </c>
      <c r="L340" s="39">
        <f t="shared" si="3"/>
        <v>0</v>
      </c>
      <c r="M340" s="7" t="s">
        <v>447</v>
      </c>
      <c r="O340" s="74"/>
    </row>
    <row r="341" spans="1:15" ht="22.5">
      <c r="A341" s="10">
        <v>11511501020</v>
      </c>
      <c r="B341" s="11" t="s">
        <v>72</v>
      </c>
      <c r="C341" s="8"/>
      <c r="D341" s="8"/>
      <c r="E341" s="8"/>
      <c r="F341" s="8" t="s">
        <v>483</v>
      </c>
      <c r="G341" s="11" t="s">
        <v>70</v>
      </c>
      <c r="H341" s="8" t="s">
        <v>484</v>
      </c>
      <c r="I341" s="11" t="s">
        <v>23</v>
      </c>
      <c r="J341" s="40">
        <v>10192000</v>
      </c>
      <c r="K341" s="40">
        <v>10192000</v>
      </c>
      <c r="L341" s="39">
        <f t="shared" si="3"/>
        <v>0</v>
      </c>
      <c r="M341" s="8"/>
      <c r="O341" s="74"/>
    </row>
    <row r="342" spans="1:15" ht="33.75">
      <c r="A342" s="10">
        <v>11511501022</v>
      </c>
      <c r="B342" s="8" t="s">
        <v>80</v>
      </c>
      <c r="C342" s="8"/>
      <c r="D342" s="8"/>
      <c r="E342" s="8"/>
      <c r="F342" s="8" t="s">
        <v>485</v>
      </c>
      <c r="G342" s="11" t="s">
        <v>486</v>
      </c>
      <c r="H342" s="8" t="s">
        <v>487</v>
      </c>
      <c r="I342" s="11" t="s">
        <v>174</v>
      </c>
      <c r="J342" s="40">
        <v>238201425</v>
      </c>
      <c r="K342" s="40">
        <v>238201425</v>
      </c>
      <c r="L342" s="39">
        <f t="shared" si="3"/>
        <v>0</v>
      </c>
      <c r="M342" s="8"/>
      <c r="O342" s="74"/>
    </row>
    <row r="343" spans="1:15" ht="22.5">
      <c r="A343" s="10">
        <v>11511501022</v>
      </c>
      <c r="B343" s="8" t="s">
        <v>252</v>
      </c>
      <c r="C343" s="8"/>
      <c r="D343" s="8"/>
      <c r="E343" s="8"/>
      <c r="F343" s="8" t="s">
        <v>488</v>
      </c>
      <c r="G343" s="11" t="s">
        <v>21</v>
      </c>
      <c r="H343" s="8" t="s">
        <v>489</v>
      </c>
      <c r="I343" s="11" t="s">
        <v>174</v>
      </c>
      <c r="J343" s="40">
        <v>11000000</v>
      </c>
      <c r="K343" s="40">
        <v>11000000</v>
      </c>
      <c r="L343" s="39">
        <f t="shared" si="3"/>
        <v>0</v>
      </c>
      <c r="M343" s="8"/>
      <c r="O343" s="74"/>
    </row>
    <row r="344" spans="1:15" ht="22.5">
      <c r="A344" s="10">
        <v>11511501022</v>
      </c>
      <c r="B344" s="11" t="s">
        <v>217</v>
      </c>
      <c r="C344" s="8"/>
      <c r="D344" s="8"/>
      <c r="E344" s="8"/>
      <c r="F344" s="8" t="s">
        <v>490</v>
      </c>
      <c r="G344" s="11" t="s">
        <v>21</v>
      </c>
      <c r="H344" s="8" t="s">
        <v>491</v>
      </c>
      <c r="I344" s="11" t="s">
        <v>174</v>
      </c>
      <c r="J344" s="40">
        <v>3000000</v>
      </c>
      <c r="K344" s="40">
        <v>3000000</v>
      </c>
      <c r="L344" s="39">
        <f t="shared" ref="L344:L407" si="4">+K344-J344</f>
        <v>0</v>
      </c>
      <c r="M344" s="8"/>
      <c r="O344" s="74"/>
    </row>
    <row r="345" spans="1:15" ht="22.5">
      <c r="A345" s="10">
        <v>11511501024</v>
      </c>
      <c r="B345" s="8" t="s">
        <v>91</v>
      </c>
      <c r="C345" s="8"/>
      <c r="D345" s="8"/>
      <c r="E345" s="8"/>
      <c r="F345" s="8" t="s">
        <v>492</v>
      </c>
      <c r="G345" s="11" t="s">
        <v>70</v>
      </c>
      <c r="H345" s="8" t="s">
        <v>493</v>
      </c>
      <c r="I345" s="11" t="s">
        <v>23</v>
      </c>
      <c r="J345" s="40">
        <v>26750000</v>
      </c>
      <c r="K345" s="40">
        <v>26750000</v>
      </c>
      <c r="L345" s="39">
        <f t="shared" si="4"/>
        <v>0</v>
      </c>
      <c r="M345" s="8"/>
      <c r="O345" s="74"/>
    </row>
    <row r="346" spans="1:15" ht="56.25">
      <c r="A346" s="10">
        <v>11511501025</v>
      </c>
      <c r="B346" s="11" t="s">
        <v>265</v>
      </c>
      <c r="C346" s="8"/>
      <c r="D346" s="8"/>
      <c r="E346" s="8"/>
      <c r="F346" s="8" t="s">
        <v>494</v>
      </c>
      <c r="G346" s="11" t="s">
        <v>70</v>
      </c>
      <c r="H346" s="8" t="s">
        <v>495</v>
      </c>
      <c r="I346" s="11" t="s">
        <v>23</v>
      </c>
      <c r="J346" s="40">
        <v>5000000000</v>
      </c>
      <c r="K346" s="40">
        <v>5000000000</v>
      </c>
      <c r="L346" s="39">
        <f t="shared" si="4"/>
        <v>0</v>
      </c>
      <c r="M346" s="8"/>
      <c r="O346" s="74"/>
    </row>
    <row r="347" spans="1:15" ht="78.75">
      <c r="A347" s="10">
        <v>11511501025</v>
      </c>
      <c r="B347" s="11" t="s">
        <v>496</v>
      </c>
      <c r="C347" s="8"/>
      <c r="D347" s="8"/>
      <c r="E347" s="8"/>
      <c r="F347" s="8" t="s">
        <v>497</v>
      </c>
      <c r="G347" s="11" t="s">
        <v>70</v>
      </c>
      <c r="H347" s="8" t="s">
        <v>498</v>
      </c>
      <c r="I347" s="11" t="s">
        <v>23</v>
      </c>
      <c r="J347" s="40">
        <v>50000000</v>
      </c>
      <c r="K347" s="40">
        <v>50000000</v>
      </c>
      <c r="L347" s="39">
        <f t="shared" si="4"/>
        <v>0</v>
      </c>
      <c r="M347" s="8"/>
      <c r="O347" s="74"/>
    </row>
    <row r="348" spans="1:15" ht="45">
      <c r="A348" s="6">
        <v>1151150103</v>
      </c>
      <c r="B348" s="8" t="s">
        <v>94</v>
      </c>
      <c r="C348" s="9">
        <v>4</v>
      </c>
      <c r="D348" s="8" t="s">
        <v>499</v>
      </c>
      <c r="E348" s="7" t="s">
        <v>17</v>
      </c>
      <c r="F348" s="8"/>
      <c r="G348" s="8"/>
      <c r="H348" s="8"/>
      <c r="I348" s="8"/>
      <c r="J348" s="39">
        <v>45660000</v>
      </c>
      <c r="K348" s="39">
        <f>+K349</f>
        <v>45660000</v>
      </c>
      <c r="L348" s="39">
        <f t="shared" si="4"/>
        <v>0</v>
      </c>
      <c r="M348" s="7" t="s">
        <v>447</v>
      </c>
      <c r="O348" s="74"/>
    </row>
    <row r="349" spans="1:15" ht="33.75">
      <c r="A349" s="10">
        <v>11511501030</v>
      </c>
      <c r="B349" s="8" t="s">
        <v>97</v>
      </c>
      <c r="C349" s="8"/>
      <c r="D349" s="8"/>
      <c r="E349" s="8"/>
      <c r="F349" s="8" t="s">
        <v>500</v>
      </c>
      <c r="G349" s="11" t="s">
        <v>501</v>
      </c>
      <c r="H349" s="8" t="s">
        <v>502</v>
      </c>
      <c r="I349" s="11" t="s">
        <v>174</v>
      </c>
      <c r="J349" s="40">
        <v>45660000</v>
      </c>
      <c r="K349" s="40">
        <v>45660000</v>
      </c>
      <c r="L349" s="39">
        <f t="shared" si="4"/>
        <v>0</v>
      </c>
      <c r="M349" s="8"/>
      <c r="O349" s="74"/>
    </row>
    <row r="350" spans="1:15" ht="33.75">
      <c r="A350" s="6">
        <v>1151150106</v>
      </c>
      <c r="B350" s="8" t="s">
        <v>101</v>
      </c>
      <c r="C350" s="9">
        <v>4</v>
      </c>
      <c r="D350" s="8" t="s">
        <v>503</v>
      </c>
      <c r="E350" s="8" t="s">
        <v>504</v>
      </c>
      <c r="F350" s="8"/>
      <c r="G350" s="8"/>
      <c r="H350" s="8"/>
      <c r="I350" s="8"/>
      <c r="J350" s="39">
        <v>15000000</v>
      </c>
      <c r="K350" s="39">
        <f>+K351</f>
        <v>15000000</v>
      </c>
      <c r="L350" s="39">
        <f t="shared" si="4"/>
        <v>0</v>
      </c>
      <c r="M350" s="7" t="s">
        <v>447</v>
      </c>
      <c r="O350" s="74"/>
    </row>
    <row r="351" spans="1:15" ht="56.25">
      <c r="A351" s="10">
        <v>11511501060</v>
      </c>
      <c r="B351" s="8" t="s">
        <v>103</v>
      </c>
      <c r="C351" s="8"/>
      <c r="D351" s="8"/>
      <c r="E351" s="8"/>
      <c r="F351" s="8" t="s">
        <v>505</v>
      </c>
      <c r="G351" s="11" t="s">
        <v>418</v>
      </c>
      <c r="H351" s="8" t="s">
        <v>506</v>
      </c>
      <c r="I351" s="11" t="s">
        <v>174</v>
      </c>
      <c r="J351" s="40">
        <v>15000000</v>
      </c>
      <c r="K351" s="40">
        <v>15000000</v>
      </c>
      <c r="L351" s="39">
        <f t="shared" si="4"/>
        <v>0</v>
      </c>
      <c r="M351" s="8"/>
      <c r="O351" s="74"/>
    </row>
    <row r="352" spans="1:15" s="57" customFormat="1">
      <c r="A352" s="53">
        <v>116</v>
      </c>
      <c r="B352" s="54" t="s">
        <v>507</v>
      </c>
      <c r="C352" s="55"/>
      <c r="D352" s="55"/>
      <c r="E352" s="55"/>
      <c r="F352" s="55"/>
      <c r="G352" s="55"/>
      <c r="H352" s="55"/>
      <c r="I352" s="55"/>
      <c r="J352" s="56">
        <v>1901463570</v>
      </c>
      <c r="K352" s="56">
        <v>1901463570</v>
      </c>
      <c r="L352" s="56">
        <f t="shared" si="4"/>
        <v>0</v>
      </c>
      <c r="M352" s="55"/>
      <c r="O352" s="75"/>
    </row>
    <row r="353" spans="1:15" ht="33.75">
      <c r="A353" s="6">
        <v>1161160101</v>
      </c>
      <c r="B353" s="8" t="s">
        <v>15</v>
      </c>
      <c r="C353" s="9">
        <v>4</v>
      </c>
      <c r="D353" s="8" t="s">
        <v>508</v>
      </c>
      <c r="E353" s="7" t="s">
        <v>17</v>
      </c>
      <c r="F353" s="8"/>
      <c r="G353" s="8"/>
      <c r="H353" s="8"/>
      <c r="I353" s="8"/>
      <c r="J353" s="39">
        <v>639001720</v>
      </c>
      <c r="K353" s="39">
        <f>SUM(K354:K368)</f>
        <v>639001720</v>
      </c>
      <c r="L353" s="39">
        <f t="shared" si="4"/>
        <v>0</v>
      </c>
      <c r="M353" s="8" t="s">
        <v>509</v>
      </c>
      <c r="O353" s="77">
        <f>+K353+K369+K374+K376+K1109+K1114+K1540</f>
        <v>1931463570</v>
      </c>
    </row>
    <row r="354" spans="1:15" ht="22.5">
      <c r="A354" s="10">
        <v>11611601010</v>
      </c>
      <c r="B354" s="11" t="s">
        <v>19</v>
      </c>
      <c r="C354" s="8"/>
      <c r="D354" s="8"/>
      <c r="E354" s="8"/>
      <c r="F354" s="8" t="s">
        <v>510</v>
      </c>
      <c r="G354" s="11" t="s">
        <v>86</v>
      </c>
      <c r="H354" s="8" t="s">
        <v>511</v>
      </c>
      <c r="I354" s="11" t="s">
        <v>23</v>
      </c>
      <c r="J354" s="40">
        <v>6180000</v>
      </c>
      <c r="K354" s="40">
        <v>6180000</v>
      </c>
      <c r="L354" s="39">
        <f t="shared" si="4"/>
        <v>0</v>
      </c>
      <c r="M354" s="8"/>
      <c r="O354" s="74"/>
    </row>
    <row r="355" spans="1:15" ht="33.75">
      <c r="A355" s="10">
        <v>11611601010</v>
      </c>
      <c r="B355" s="8" t="s">
        <v>24</v>
      </c>
      <c r="C355" s="8"/>
      <c r="D355" s="8"/>
      <c r="E355" s="8"/>
      <c r="F355" s="8" t="s">
        <v>512</v>
      </c>
      <c r="G355" s="11" t="s">
        <v>86</v>
      </c>
      <c r="H355" s="8" t="s">
        <v>513</v>
      </c>
      <c r="I355" s="11" t="s">
        <v>23</v>
      </c>
      <c r="J355" s="40">
        <v>150000000</v>
      </c>
      <c r="K355" s="40">
        <v>150000000</v>
      </c>
      <c r="L355" s="39">
        <f t="shared" si="4"/>
        <v>0</v>
      </c>
      <c r="M355" s="8"/>
      <c r="O355" s="74"/>
    </row>
    <row r="356" spans="1:15" ht="33.75">
      <c r="A356" s="10">
        <v>11611601010</v>
      </c>
      <c r="B356" s="8" t="s">
        <v>27</v>
      </c>
      <c r="C356" s="8"/>
      <c r="D356" s="8"/>
      <c r="E356" s="8"/>
      <c r="F356" s="8" t="s">
        <v>514</v>
      </c>
      <c r="G356" s="11" t="s">
        <v>515</v>
      </c>
      <c r="H356" s="8" t="s">
        <v>179</v>
      </c>
      <c r="I356" s="11" t="s">
        <v>23</v>
      </c>
      <c r="J356" s="40">
        <v>4625000</v>
      </c>
      <c r="K356" s="40">
        <v>4625000</v>
      </c>
      <c r="L356" s="39">
        <f t="shared" si="4"/>
        <v>0</v>
      </c>
      <c r="M356" s="8"/>
      <c r="O356" s="74"/>
    </row>
    <row r="357" spans="1:15" ht="33.75">
      <c r="A357" s="10">
        <v>11611601010</v>
      </c>
      <c r="B357" s="8" t="s">
        <v>30</v>
      </c>
      <c r="C357" s="8"/>
      <c r="D357" s="8"/>
      <c r="E357" s="8"/>
      <c r="F357" s="8" t="s">
        <v>516</v>
      </c>
      <c r="G357" s="11" t="s">
        <v>517</v>
      </c>
      <c r="H357" s="8" t="s">
        <v>518</v>
      </c>
      <c r="I357" s="11" t="s">
        <v>23</v>
      </c>
      <c r="J357" s="40">
        <v>110079000</v>
      </c>
      <c r="K357" s="40">
        <v>110079000</v>
      </c>
      <c r="L357" s="39">
        <f t="shared" si="4"/>
        <v>0</v>
      </c>
      <c r="M357" s="8"/>
      <c r="O357" s="74"/>
    </row>
    <row r="358" spans="1:15" ht="33.75">
      <c r="A358" s="10">
        <v>11611601010</v>
      </c>
      <c r="B358" s="11" t="s">
        <v>33</v>
      </c>
      <c r="C358" s="8"/>
      <c r="D358" s="8"/>
      <c r="E358" s="8"/>
      <c r="F358" s="8" t="s">
        <v>324</v>
      </c>
      <c r="G358" s="11" t="s">
        <v>519</v>
      </c>
      <c r="H358" s="8" t="s">
        <v>520</v>
      </c>
      <c r="I358" s="11" t="s">
        <v>23</v>
      </c>
      <c r="J358" s="40">
        <v>7526000</v>
      </c>
      <c r="K358" s="40">
        <v>7526000</v>
      </c>
      <c r="L358" s="39">
        <f t="shared" si="4"/>
        <v>0</v>
      </c>
      <c r="M358" s="8"/>
      <c r="O358" s="74"/>
    </row>
    <row r="359" spans="1:15" ht="22.5">
      <c r="A359" s="10">
        <v>11611601010</v>
      </c>
      <c r="B359" s="8" t="s">
        <v>36</v>
      </c>
      <c r="C359" s="8"/>
      <c r="D359" s="8"/>
      <c r="E359" s="8"/>
      <c r="F359" s="8" t="s">
        <v>37</v>
      </c>
      <c r="G359" s="11" t="s">
        <v>521</v>
      </c>
      <c r="H359" s="8" t="s">
        <v>522</v>
      </c>
      <c r="I359" s="11" t="s">
        <v>23</v>
      </c>
      <c r="J359" s="40">
        <v>12000000</v>
      </c>
      <c r="K359" s="40">
        <v>12000000</v>
      </c>
      <c r="L359" s="39">
        <f t="shared" si="4"/>
        <v>0</v>
      </c>
      <c r="M359" s="8"/>
      <c r="O359" s="74"/>
    </row>
    <row r="360" spans="1:15" ht="45">
      <c r="A360" s="10">
        <v>11611601011</v>
      </c>
      <c r="B360" s="11" t="s">
        <v>39</v>
      </c>
      <c r="C360" s="8"/>
      <c r="D360" s="8"/>
      <c r="E360" s="8"/>
      <c r="F360" s="8" t="s">
        <v>523</v>
      </c>
      <c r="G360" s="11" t="s">
        <v>524</v>
      </c>
      <c r="H360" s="8" t="s">
        <v>525</v>
      </c>
      <c r="I360" s="11" t="s">
        <v>23</v>
      </c>
      <c r="J360" s="40">
        <v>18517000</v>
      </c>
      <c r="K360" s="40">
        <v>18517000</v>
      </c>
      <c r="L360" s="39">
        <f t="shared" si="4"/>
        <v>0</v>
      </c>
      <c r="M360" s="8"/>
      <c r="O360" s="74"/>
    </row>
    <row r="361" spans="1:15" ht="22.5">
      <c r="A361" s="10">
        <v>11611601011</v>
      </c>
      <c r="B361" s="8" t="s">
        <v>42</v>
      </c>
      <c r="C361" s="8"/>
      <c r="D361" s="8"/>
      <c r="E361" s="8"/>
      <c r="F361" s="8" t="s">
        <v>43</v>
      </c>
      <c r="G361" s="11" t="s">
        <v>86</v>
      </c>
      <c r="H361" s="8" t="s">
        <v>41</v>
      </c>
      <c r="I361" s="11" t="s">
        <v>23</v>
      </c>
      <c r="J361" s="40">
        <v>15984000</v>
      </c>
      <c r="K361" s="40">
        <v>15984000</v>
      </c>
      <c r="L361" s="39">
        <f t="shared" si="4"/>
        <v>0</v>
      </c>
      <c r="M361" s="8"/>
      <c r="O361" s="74"/>
    </row>
    <row r="362" spans="1:15" ht="22.5">
      <c r="A362" s="10">
        <v>11611601011</v>
      </c>
      <c r="B362" s="8" t="s">
        <v>44</v>
      </c>
      <c r="C362" s="8"/>
      <c r="D362" s="8"/>
      <c r="E362" s="8"/>
      <c r="F362" s="8" t="s">
        <v>526</v>
      </c>
      <c r="G362" s="11" t="s">
        <v>521</v>
      </c>
      <c r="H362" s="8" t="s">
        <v>527</v>
      </c>
      <c r="I362" s="11" t="s">
        <v>23</v>
      </c>
      <c r="J362" s="40">
        <v>7662000</v>
      </c>
      <c r="K362" s="40">
        <v>7662000</v>
      </c>
      <c r="L362" s="39">
        <f t="shared" si="4"/>
        <v>0</v>
      </c>
      <c r="M362" s="8"/>
      <c r="O362" s="74"/>
    </row>
    <row r="363" spans="1:15" ht="22.5">
      <c r="A363" s="10">
        <v>11611601011</v>
      </c>
      <c r="B363" s="8" t="s">
        <v>47</v>
      </c>
      <c r="C363" s="8"/>
      <c r="D363" s="8"/>
      <c r="E363" s="8"/>
      <c r="F363" s="8" t="s">
        <v>240</v>
      </c>
      <c r="G363" s="11" t="s">
        <v>528</v>
      </c>
      <c r="H363" s="8" t="s">
        <v>529</v>
      </c>
      <c r="I363" s="11" t="s">
        <v>23</v>
      </c>
      <c r="J363" s="40">
        <v>20000000</v>
      </c>
      <c r="K363" s="40">
        <v>20000000</v>
      </c>
      <c r="L363" s="39">
        <f t="shared" si="4"/>
        <v>0</v>
      </c>
      <c r="M363" s="8"/>
      <c r="O363" s="74"/>
    </row>
    <row r="364" spans="1:15" ht="22.5">
      <c r="A364" s="10">
        <v>11611601011</v>
      </c>
      <c r="B364" s="11" t="s">
        <v>530</v>
      </c>
      <c r="C364" s="8"/>
      <c r="D364" s="8"/>
      <c r="E364" s="8"/>
      <c r="F364" s="8" t="s">
        <v>531</v>
      </c>
      <c r="G364" s="11" t="s">
        <v>238</v>
      </c>
      <c r="H364" s="8" t="s">
        <v>532</v>
      </c>
      <c r="I364" s="11" t="s">
        <v>23</v>
      </c>
      <c r="J364" s="40">
        <v>2635000</v>
      </c>
      <c r="K364" s="40">
        <v>2635000</v>
      </c>
      <c r="L364" s="39">
        <f t="shared" si="4"/>
        <v>0</v>
      </c>
      <c r="M364" s="8"/>
      <c r="O364" s="74"/>
    </row>
    <row r="365" spans="1:15" ht="56.25">
      <c r="A365" s="10">
        <v>11611601011</v>
      </c>
      <c r="B365" s="8" t="s">
        <v>51</v>
      </c>
      <c r="C365" s="8"/>
      <c r="D365" s="8"/>
      <c r="E365" s="8"/>
      <c r="F365" s="8" t="s">
        <v>533</v>
      </c>
      <c r="G365" s="8" t="s">
        <v>534</v>
      </c>
      <c r="H365" s="8" t="s">
        <v>535</v>
      </c>
      <c r="I365" s="11" t="s">
        <v>23</v>
      </c>
      <c r="J365" s="40">
        <v>6160000</v>
      </c>
      <c r="K365" s="40">
        <v>6160000</v>
      </c>
      <c r="L365" s="39">
        <f t="shared" si="4"/>
        <v>0</v>
      </c>
      <c r="M365" s="8"/>
      <c r="O365" s="74"/>
    </row>
    <row r="366" spans="1:15" ht="33.75">
      <c r="A366" s="10">
        <v>11611601011</v>
      </c>
      <c r="B366" s="11" t="s">
        <v>54</v>
      </c>
      <c r="C366" s="8"/>
      <c r="D366" s="8"/>
      <c r="E366" s="8"/>
      <c r="F366" s="8" t="s">
        <v>536</v>
      </c>
      <c r="G366" s="11" t="s">
        <v>133</v>
      </c>
      <c r="H366" s="8" t="s">
        <v>537</v>
      </c>
      <c r="I366" s="11" t="s">
        <v>23</v>
      </c>
      <c r="J366" s="40">
        <v>15480000</v>
      </c>
      <c r="K366" s="40">
        <v>15480000</v>
      </c>
      <c r="L366" s="39">
        <f t="shared" si="4"/>
        <v>0</v>
      </c>
      <c r="M366" s="8"/>
      <c r="O366" s="74"/>
    </row>
    <row r="367" spans="1:15" ht="56.25">
      <c r="A367" s="10">
        <v>11611601011</v>
      </c>
      <c r="B367" s="8" t="s">
        <v>57</v>
      </c>
      <c r="C367" s="8"/>
      <c r="D367" s="8"/>
      <c r="E367" s="8"/>
      <c r="F367" s="8" t="s">
        <v>58</v>
      </c>
      <c r="G367" s="11" t="s">
        <v>86</v>
      </c>
      <c r="H367" s="8" t="s">
        <v>538</v>
      </c>
      <c r="I367" s="11" t="s">
        <v>23</v>
      </c>
      <c r="J367" s="40">
        <v>101000000</v>
      </c>
      <c r="K367" s="40">
        <v>101000000</v>
      </c>
      <c r="L367" s="39">
        <f t="shared" si="4"/>
        <v>0</v>
      </c>
      <c r="M367" s="8"/>
      <c r="O367" s="74"/>
    </row>
    <row r="368" spans="1:15" ht="33.75">
      <c r="A368" s="10">
        <v>11611601011</v>
      </c>
      <c r="B368" s="8" t="s">
        <v>60</v>
      </c>
      <c r="C368" s="8"/>
      <c r="D368" s="8"/>
      <c r="E368" s="8"/>
      <c r="F368" s="8" t="s">
        <v>539</v>
      </c>
      <c r="G368" s="11" t="s">
        <v>540</v>
      </c>
      <c r="H368" s="8" t="s">
        <v>541</v>
      </c>
      <c r="I368" s="11" t="s">
        <v>23</v>
      </c>
      <c r="J368" s="40">
        <v>161153720</v>
      </c>
      <c r="K368" s="40">
        <v>161153720</v>
      </c>
      <c r="L368" s="39">
        <f t="shared" si="4"/>
        <v>0</v>
      </c>
      <c r="M368" s="8"/>
      <c r="O368" s="74"/>
    </row>
    <row r="369" spans="1:15" ht="22.5">
      <c r="A369" s="6">
        <v>1161160102</v>
      </c>
      <c r="B369" s="8" t="s">
        <v>66</v>
      </c>
      <c r="C369" s="9">
        <v>4</v>
      </c>
      <c r="D369" s="8" t="s">
        <v>542</v>
      </c>
      <c r="E369" s="7" t="s">
        <v>17</v>
      </c>
      <c r="F369" s="8"/>
      <c r="G369" s="8"/>
      <c r="H369" s="8"/>
      <c r="I369" s="8"/>
      <c r="J369" s="39">
        <v>331223000</v>
      </c>
      <c r="K369" s="39">
        <f>SUM(K370:K373)</f>
        <v>331223000</v>
      </c>
      <c r="L369" s="39">
        <f t="shared" si="4"/>
        <v>0</v>
      </c>
      <c r="M369" s="8" t="s">
        <v>509</v>
      </c>
      <c r="O369" s="74"/>
    </row>
    <row r="370" spans="1:15" ht="22.5">
      <c r="A370" s="10">
        <v>11611601020</v>
      </c>
      <c r="B370" s="8" t="s">
        <v>68</v>
      </c>
      <c r="C370" s="8"/>
      <c r="D370" s="8"/>
      <c r="E370" s="8"/>
      <c r="F370" s="8" t="s">
        <v>543</v>
      </c>
      <c r="G370" s="11" t="s">
        <v>544</v>
      </c>
      <c r="H370" s="8" t="s">
        <v>545</v>
      </c>
      <c r="I370" s="11" t="s">
        <v>23</v>
      </c>
      <c r="J370" s="40">
        <v>7750000</v>
      </c>
      <c r="K370" s="40">
        <v>7750000</v>
      </c>
      <c r="L370" s="39">
        <f t="shared" si="4"/>
        <v>0</v>
      </c>
      <c r="M370" s="8"/>
      <c r="O370" s="74"/>
    </row>
    <row r="371" spans="1:15" ht="22.5">
      <c r="A371" s="10">
        <v>11611601021</v>
      </c>
      <c r="B371" s="11" t="s">
        <v>76</v>
      </c>
      <c r="C371" s="8"/>
      <c r="D371" s="8"/>
      <c r="E371" s="8"/>
      <c r="F371" s="8" t="s">
        <v>546</v>
      </c>
      <c r="G371" s="11" t="s">
        <v>133</v>
      </c>
      <c r="H371" s="8" t="s">
        <v>547</v>
      </c>
      <c r="I371" s="11" t="s">
        <v>23</v>
      </c>
      <c r="J371" s="40">
        <v>188250000</v>
      </c>
      <c r="K371" s="40">
        <v>188250000</v>
      </c>
      <c r="L371" s="39">
        <f t="shared" si="4"/>
        <v>0</v>
      </c>
      <c r="M371" s="8"/>
      <c r="O371" s="74"/>
    </row>
    <row r="372" spans="1:15" ht="45">
      <c r="A372" s="10">
        <v>11611601022</v>
      </c>
      <c r="B372" s="8" t="s">
        <v>80</v>
      </c>
      <c r="C372" s="8"/>
      <c r="D372" s="8"/>
      <c r="E372" s="8"/>
      <c r="F372" s="8" t="s">
        <v>250</v>
      </c>
      <c r="G372" s="11" t="s">
        <v>241</v>
      </c>
      <c r="H372" s="8" t="s">
        <v>548</v>
      </c>
      <c r="I372" s="11" t="s">
        <v>23</v>
      </c>
      <c r="J372" s="40">
        <v>134623000</v>
      </c>
      <c r="K372" s="40">
        <v>134623000</v>
      </c>
      <c r="L372" s="39">
        <f t="shared" si="4"/>
        <v>0</v>
      </c>
      <c r="M372" s="8"/>
      <c r="O372" s="74"/>
    </row>
    <row r="373" spans="1:15" ht="33.75">
      <c r="A373" s="10">
        <v>11611601022</v>
      </c>
      <c r="B373" s="8" t="s">
        <v>549</v>
      </c>
      <c r="C373" s="8"/>
      <c r="D373" s="8"/>
      <c r="E373" s="8"/>
      <c r="F373" s="8" t="s">
        <v>550</v>
      </c>
      <c r="G373" s="11" t="s">
        <v>551</v>
      </c>
      <c r="H373" s="8" t="s">
        <v>552</v>
      </c>
      <c r="I373" s="11" t="s">
        <v>23</v>
      </c>
      <c r="J373" s="40">
        <v>600000</v>
      </c>
      <c r="K373" s="40">
        <v>600000</v>
      </c>
      <c r="L373" s="39">
        <f t="shared" si="4"/>
        <v>0</v>
      </c>
      <c r="M373" s="8"/>
      <c r="O373" s="74"/>
    </row>
    <row r="374" spans="1:15" ht="22.5">
      <c r="A374" s="6">
        <v>1161160103</v>
      </c>
      <c r="B374" s="8" t="s">
        <v>94</v>
      </c>
      <c r="C374" s="9">
        <v>4</v>
      </c>
      <c r="D374" s="8" t="s">
        <v>268</v>
      </c>
      <c r="E374" s="7" t="s">
        <v>17</v>
      </c>
      <c r="F374" s="8"/>
      <c r="G374" s="8"/>
      <c r="H374" s="8"/>
      <c r="I374" s="8"/>
      <c r="J374" s="39">
        <v>20250000</v>
      </c>
      <c r="K374" s="39">
        <f>SUM(K375)</f>
        <v>20250000</v>
      </c>
      <c r="L374" s="39">
        <f t="shared" si="4"/>
        <v>0</v>
      </c>
      <c r="M374" s="8" t="s">
        <v>509</v>
      </c>
      <c r="O374" s="74"/>
    </row>
    <row r="375" spans="1:15" ht="33.75">
      <c r="A375" s="10">
        <v>11611601030</v>
      </c>
      <c r="B375" s="8" t="s">
        <v>97</v>
      </c>
      <c r="C375" s="8"/>
      <c r="D375" s="8"/>
      <c r="E375" s="8"/>
      <c r="F375" s="8" t="s">
        <v>553</v>
      </c>
      <c r="G375" s="11" t="s">
        <v>554</v>
      </c>
      <c r="H375" s="8" t="s">
        <v>555</v>
      </c>
      <c r="I375" s="11" t="s">
        <v>23</v>
      </c>
      <c r="J375" s="40">
        <v>20250000</v>
      </c>
      <c r="K375" s="40">
        <v>20250000</v>
      </c>
      <c r="L375" s="39">
        <f t="shared" si="4"/>
        <v>0</v>
      </c>
      <c r="M375" s="8"/>
      <c r="O375" s="74"/>
    </row>
    <row r="376" spans="1:15" ht="95.25" customHeight="1">
      <c r="A376" s="6">
        <v>1161160106</v>
      </c>
      <c r="B376" s="8" t="s">
        <v>101</v>
      </c>
      <c r="C376" s="9">
        <v>4</v>
      </c>
      <c r="D376" s="7" t="s">
        <v>556</v>
      </c>
      <c r="E376" s="7" t="s">
        <v>17</v>
      </c>
      <c r="F376" s="8"/>
      <c r="G376" s="8"/>
      <c r="H376" s="8"/>
      <c r="I376" s="8"/>
      <c r="J376" s="39">
        <v>15000000</v>
      </c>
      <c r="K376" s="39">
        <f>SUM(K377)</f>
        <v>15000000</v>
      </c>
      <c r="L376" s="39">
        <f t="shared" si="4"/>
        <v>0</v>
      </c>
      <c r="M376" s="8" t="s">
        <v>509</v>
      </c>
      <c r="O376" s="74"/>
    </row>
    <row r="377" spans="1:15" ht="33.75">
      <c r="A377" s="10">
        <v>11611601060</v>
      </c>
      <c r="B377" s="8" t="s">
        <v>103</v>
      </c>
      <c r="C377" s="8"/>
      <c r="D377" s="8"/>
      <c r="E377" s="8"/>
      <c r="F377" s="8" t="s">
        <v>557</v>
      </c>
      <c r="G377" s="11" t="s">
        <v>558</v>
      </c>
      <c r="H377" s="8" t="s">
        <v>559</v>
      </c>
      <c r="I377" s="11" t="s">
        <v>23</v>
      </c>
      <c r="J377" s="40">
        <v>15000000</v>
      </c>
      <c r="K377" s="40">
        <v>15000000</v>
      </c>
      <c r="L377" s="39">
        <f t="shared" si="4"/>
        <v>0</v>
      </c>
      <c r="M377" s="8"/>
      <c r="O377" s="74"/>
    </row>
    <row r="378" spans="1:15" s="57" customFormat="1" ht="22.5">
      <c r="A378" s="53">
        <v>119</v>
      </c>
      <c r="B378" s="55" t="s">
        <v>560</v>
      </c>
      <c r="C378" s="55"/>
      <c r="D378" s="55"/>
      <c r="E378" s="55"/>
      <c r="F378" s="55"/>
      <c r="G378" s="55"/>
      <c r="H378" s="55"/>
      <c r="I378" s="55"/>
      <c r="J378" s="56">
        <v>12318132450</v>
      </c>
      <c r="K378" s="56">
        <v>12318132450</v>
      </c>
      <c r="L378" s="56">
        <f t="shared" si="4"/>
        <v>0</v>
      </c>
      <c r="M378" s="55"/>
      <c r="O378" s="75"/>
    </row>
    <row r="379" spans="1:15" ht="33.75">
      <c r="A379" s="6">
        <v>1191190101</v>
      </c>
      <c r="B379" s="8" t="s">
        <v>15</v>
      </c>
      <c r="C379" s="9">
        <v>4</v>
      </c>
      <c r="D379" s="8" t="s">
        <v>172</v>
      </c>
      <c r="E379" s="7" t="s">
        <v>17</v>
      </c>
      <c r="F379" s="8"/>
      <c r="G379" s="8"/>
      <c r="H379" s="8"/>
      <c r="I379" s="8"/>
      <c r="J379" s="39">
        <v>739931360</v>
      </c>
      <c r="K379" s="39">
        <f>SUM(K380:K395)</f>
        <v>739931360</v>
      </c>
      <c r="L379" s="39">
        <f t="shared" si="4"/>
        <v>0</v>
      </c>
      <c r="M379" s="7" t="s">
        <v>561</v>
      </c>
      <c r="O379" s="77">
        <f>+K379+K396+K400+K1121+K1125+K1127+K1131+K1133+K1542+K1692+K1755</f>
        <v>5095971780</v>
      </c>
    </row>
    <row r="380" spans="1:15" ht="33.75">
      <c r="A380" s="10">
        <v>11911901010</v>
      </c>
      <c r="B380" s="11" t="s">
        <v>19</v>
      </c>
      <c r="C380" s="8"/>
      <c r="D380" s="8"/>
      <c r="E380" s="8"/>
      <c r="F380" s="8" t="s">
        <v>562</v>
      </c>
      <c r="G380" s="11" t="s">
        <v>133</v>
      </c>
      <c r="H380" s="8" t="s">
        <v>83</v>
      </c>
      <c r="I380" s="11" t="s">
        <v>213</v>
      </c>
      <c r="J380" s="40">
        <v>999000</v>
      </c>
      <c r="K380" s="40">
        <v>999000</v>
      </c>
      <c r="L380" s="39">
        <f t="shared" si="4"/>
        <v>0</v>
      </c>
      <c r="M380" s="8"/>
      <c r="O380" s="74"/>
    </row>
    <row r="381" spans="1:15" ht="33.75">
      <c r="A381" s="10">
        <v>11911901010</v>
      </c>
      <c r="B381" s="8" t="s">
        <v>24</v>
      </c>
      <c r="C381" s="8"/>
      <c r="D381" s="8"/>
      <c r="E381" s="8"/>
      <c r="F381" s="8" t="s">
        <v>563</v>
      </c>
      <c r="G381" s="11" t="s">
        <v>133</v>
      </c>
      <c r="H381" s="8" t="s">
        <v>564</v>
      </c>
      <c r="I381" s="11" t="s">
        <v>213</v>
      </c>
      <c r="J381" s="40">
        <v>26400000</v>
      </c>
      <c r="K381" s="40">
        <v>26400000</v>
      </c>
      <c r="L381" s="39">
        <f t="shared" si="4"/>
        <v>0</v>
      </c>
      <c r="M381" s="8"/>
      <c r="O381" s="74"/>
    </row>
    <row r="382" spans="1:15" ht="33.75">
      <c r="A382" s="10">
        <v>11911901010</v>
      </c>
      <c r="B382" s="8" t="s">
        <v>27</v>
      </c>
      <c r="C382" s="8"/>
      <c r="D382" s="8"/>
      <c r="E382" s="8"/>
      <c r="F382" s="8" t="s">
        <v>565</v>
      </c>
      <c r="G382" s="11" t="s">
        <v>551</v>
      </c>
      <c r="H382" s="8" t="s">
        <v>83</v>
      </c>
      <c r="I382" s="11" t="s">
        <v>118</v>
      </c>
      <c r="J382" s="40">
        <v>1725000</v>
      </c>
      <c r="K382" s="40">
        <v>1725000</v>
      </c>
      <c r="L382" s="39">
        <f t="shared" si="4"/>
        <v>0</v>
      </c>
      <c r="M382" s="8"/>
      <c r="O382" s="74"/>
    </row>
    <row r="383" spans="1:15" ht="33.75">
      <c r="A383" s="10">
        <v>11911901010</v>
      </c>
      <c r="B383" s="8" t="s">
        <v>30</v>
      </c>
      <c r="C383" s="8"/>
      <c r="D383" s="8"/>
      <c r="E383" s="8"/>
      <c r="F383" s="8" t="s">
        <v>566</v>
      </c>
      <c r="G383" s="11" t="s">
        <v>540</v>
      </c>
      <c r="H383" s="8" t="s">
        <v>567</v>
      </c>
      <c r="I383" s="11" t="s">
        <v>23</v>
      </c>
      <c r="J383" s="40">
        <v>35708000</v>
      </c>
      <c r="K383" s="40">
        <v>35708000</v>
      </c>
      <c r="L383" s="39">
        <f t="shared" si="4"/>
        <v>0</v>
      </c>
      <c r="M383" s="8"/>
      <c r="O383" s="74"/>
    </row>
    <row r="384" spans="1:15" ht="22.5">
      <c r="A384" s="10">
        <v>11911901010</v>
      </c>
      <c r="B384" s="11" t="s">
        <v>33</v>
      </c>
      <c r="C384" s="8"/>
      <c r="D384" s="8"/>
      <c r="E384" s="8"/>
      <c r="F384" s="8" t="s">
        <v>568</v>
      </c>
      <c r="G384" s="11" t="s">
        <v>133</v>
      </c>
      <c r="H384" s="8" t="s">
        <v>569</v>
      </c>
      <c r="I384" s="11" t="s">
        <v>23</v>
      </c>
      <c r="J384" s="40">
        <v>3422000</v>
      </c>
      <c r="K384" s="40">
        <v>3422000</v>
      </c>
      <c r="L384" s="39">
        <f t="shared" si="4"/>
        <v>0</v>
      </c>
      <c r="M384" s="8"/>
      <c r="O384" s="74"/>
    </row>
    <row r="385" spans="1:15" ht="22.5">
      <c r="A385" s="10">
        <v>11911901010</v>
      </c>
      <c r="B385" s="8" t="s">
        <v>36</v>
      </c>
      <c r="C385" s="8"/>
      <c r="D385" s="8"/>
      <c r="E385" s="8"/>
      <c r="F385" s="8" t="s">
        <v>570</v>
      </c>
      <c r="G385" s="11" t="s">
        <v>133</v>
      </c>
      <c r="H385" s="8" t="s">
        <v>571</v>
      </c>
      <c r="I385" s="11" t="s">
        <v>23</v>
      </c>
      <c r="J385" s="40">
        <v>5435000</v>
      </c>
      <c r="K385" s="40">
        <v>5435000</v>
      </c>
      <c r="L385" s="39">
        <f t="shared" si="4"/>
        <v>0</v>
      </c>
      <c r="M385" s="8"/>
      <c r="O385" s="74"/>
    </row>
    <row r="386" spans="1:15" ht="22.5">
      <c r="A386" s="10">
        <v>11911901011</v>
      </c>
      <c r="B386" s="11" t="s">
        <v>39</v>
      </c>
      <c r="C386" s="8"/>
      <c r="D386" s="8"/>
      <c r="E386" s="8"/>
      <c r="F386" s="8" t="s">
        <v>40</v>
      </c>
      <c r="G386" s="11" t="s">
        <v>133</v>
      </c>
      <c r="H386" s="8" t="s">
        <v>572</v>
      </c>
      <c r="I386" s="11" t="s">
        <v>23</v>
      </c>
      <c r="J386" s="40">
        <v>20353100</v>
      </c>
      <c r="K386" s="40">
        <v>20353100</v>
      </c>
      <c r="L386" s="39">
        <f t="shared" si="4"/>
        <v>0</v>
      </c>
      <c r="M386" s="8"/>
      <c r="O386" s="74"/>
    </row>
    <row r="387" spans="1:15" ht="22.5">
      <c r="A387" s="10">
        <v>11911901011</v>
      </c>
      <c r="B387" s="8" t="s">
        <v>42</v>
      </c>
      <c r="C387" s="8"/>
      <c r="D387" s="8"/>
      <c r="E387" s="8"/>
      <c r="F387" s="8" t="s">
        <v>573</v>
      </c>
      <c r="G387" s="11" t="s">
        <v>133</v>
      </c>
      <c r="H387" s="8" t="s">
        <v>574</v>
      </c>
      <c r="I387" s="11" t="s">
        <v>23</v>
      </c>
      <c r="J387" s="40">
        <v>21593400</v>
      </c>
      <c r="K387" s="40">
        <v>21593400</v>
      </c>
      <c r="L387" s="39">
        <f t="shared" si="4"/>
        <v>0</v>
      </c>
      <c r="M387" s="8"/>
      <c r="O387" s="74"/>
    </row>
    <row r="388" spans="1:15" ht="33.75">
      <c r="A388" s="10">
        <v>11911901011</v>
      </c>
      <c r="B388" s="8" t="s">
        <v>44</v>
      </c>
      <c r="C388" s="8"/>
      <c r="D388" s="8"/>
      <c r="E388" s="8"/>
      <c r="F388" s="8" t="s">
        <v>575</v>
      </c>
      <c r="G388" s="11" t="s">
        <v>133</v>
      </c>
      <c r="H388" s="8" t="s">
        <v>127</v>
      </c>
      <c r="I388" s="11" t="s">
        <v>23</v>
      </c>
      <c r="J388" s="40">
        <v>4746100</v>
      </c>
      <c r="K388" s="40">
        <v>4746100</v>
      </c>
      <c r="L388" s="39">
        <f t="shared" si="4"/>
        <v>0</v>
      </c>
      <c r="M388" s="8"/>
      <c r="O388" s="74"/>
    </row>
    <row r="389" spans="1:15" ht="22.5">
      <c r="A389" s="10">
        <v>11911901011</v>
      </c>
      <c r="B389" s="8" t="s">
        <v>47</v>
      </c>
      <c r="C389" s="8"/>
      <c r="D389" s="8"/>
      <c r="E389" s="8"/>
      <c r="F389" s="8" t="s">
        <v>576</v>
      </c>
      <c r="G389" s="11" t="s">
        <v>577</v>
      </c>
      <c r="H389" s="8" t="s">
        <v>578</v>
      </c>
      <c r="I389" s="11" t="s">
        <v>23</v>
      </c>
      <c r="J389" s="40">
        <v>29970000</v>
      </c>
      <c r="K389" s="40">
        <v>29970000</v>
      </c>
      <c r="L389" s="39">
        <f t="shared" si="4"/>
        <v>0</v>
      </c>
      <c r="M389" s="8"/>
      <c r="O389" s="74"/>
    </row>
    <row r="390" spans="1:15" ht="33.75">
      <c r="A390" s="10">
        <v>11911901011</v>
      </c>
      <c r="B390" s="8" t="s">
        <v>51</v>
      </c>
      <c r="C390" s="8"/>
      <c r="D390" s="8"/>
      <c r="E390" s="8"/>
      <c r="F390" s="8" t="s">
        <v>579</v>
      </c>
      <c r="G390" s="8" t="s">
        <v>580</v>
      </c>
      <c r="H390" s="8" t="s">
        <v>581</v>
      </c>
      <c r="I390" s="11" t="s">
        <v>23</v>
      </c>
      <c r="J390" s="40">
        <v>403855000</v>
      </c>
      <c r="K390" s="40">
        <v>403855000</v>
      </c>
      <c r="L390" s="39">
        <f t="shared" si="4"/>
        <v>0</v>
      </c>
      <c r="M390" s="8"/>
      <c r="O390" s="74"/>
    </row>
    <row r="391" spans="1:15" ht="22.5">
      <c r="A391" s="10">
        <v>11911901011</v>
      </c>
      <c r="B391" s="11" t="s">
        <v>54</v>
      </c>
      <c r="C391" s="8"/>
      <c r="D391" s="8"/>
      <c r="E391" s="8"/>
      <c r="F391" s="8" t="s">
        <v>582</v>
      </c>
      <c r="G391" s="11" t="s">
        <v>133</v>
      </c>
      <c r="H391" s="8" t="s">
        <v>83</v>
      </c>
      <c r="I391" s="11" t="s">
        <v>23</v>
      </c>
      <c r="J391" s="40">
        <v>12560000</v>
      </c>
      <c r="K391" s="40">
        <v>12560000</v>
      </c>
      <c r="L391" s="39">
        <f t="shared" si="4"/>
        <v>0</v>
      </c>
      <c r="M391" s="8"/>
      <c r="O391" s="74"/>
    </row>
    <row r="392" spans="1:15" ht="45">
      <c r="A392" s="10">
        <v>11911901011</v>
      </c>
      <c r="B392" s="8" t="s">
        <v>57</v>
      </c>
      <c r="C392" s="8"/>
      <c r="D392" s="8"/>
      <c r="E392" s="8"/>
      <c r="F392" s="8" t="s">
        <v>583</v>
      </c>
      <c r="G392" s="11" t="s">
        <v>133</v>
      </c>
      <c r="H392" s="8" t="s">
        <v>584</v>
      </c>
      <c r="I392" s="11" t="s">
        <v>23</v>
      </c>
      <c r="J392" s="40">
        <v>122832000</v>
      </c>
      <c r="K392" s="40">
        <v>122832000</v>
      </c>
      <c r="L392" s="39">
        <f t="shared" si="4"/>
        <v>0</v>
      </c>
      <c r="M392" s="8"/>
      <c r="O392" s="74"/>
    </row>
    <row r="393" spans="1:15" ht="22.5">
      <c r="A393" s="10">
        <v>11911901011</v>
      </c>
      <c r="B393" s="8" t="s">
        <v>60</v>
      </c>
      <c r="C393" s="8"/>
      <c r="D393" s="8"/>
      <c r="E393" s="8"/>
      <c r="F393" s="8" t="s">
        <v>585</v>
      </c>
      <c r="G393" s="11" t="s">
        <v>293</v>
      </c>
      <c r="H393" s="8" t="s">
        <v>586</v>
      </c>
      <c r="I393" s="11" t="s">
        <v>23</v>
      </c>
      <c r="J393" s="40">
        <v>40094760</v>
      </c>
      <c r="K393" s="40">
        <v>40094760</v>
      </c>
      <c r="L393" s="39">
        <f t="shared" si="4"/>
        <v>0</v>
      </c>
      <c r="M393" s="8"/>
      <c r="O393" s="74"/>
    </row>
    <row r="394" spans="1:15" ht="22.5">
      <c r="A394" s="10">
        <v>11911901012</v>
      </c>
      <c r="B394" s="8" t="s">
        <v>587</v>
      </c>
      <c r="C394" s="8"/>
      <c r="D394" s="8"/>
      <c r="E394" s="8"/>
      <c r="F394" s="8" t="s">
        <v>588</v>
      </c>
      <c r="G394" s="11" t="s">
        <v>133</v>
      </c>
      <c r="H394" s="8" t="s">
        <v>589</v>
      </c>
      <c r="I394" s="11" t="s">
        <v>23</v>
      </c>
      <c r="J394" s="40">
        <v>606000</v>
      </c>
      <c r="K394" s="40">
        <v>606000</v>
      </c>
      <c r="L394" s="39">
        <f t="shared" si="4"/>
        <v>0</v>
      </c>
      <c r="M394" s="8"/>
      <c r="O394" s="74"/>
    </row>
    <row r="395" spans="1:15" ht="33.75">
      <c r="A395" s="10">
        <v>11911901012</v>
      </c>
      <c r="B395" s="11" t="s">
        <v>199</v>
      </c>
      <c r="C395" s="8"/>
      <c r="D395" s="8"/>
      <c r="E395" s="8"/>
      <c r="F395" s="8" t="s">
        <v>590</v>
      </c>
      <c r="G395" s="11" t="s">
        <v>49</v>
      </c>
      <c r="H395" s="8" t="s">
        <v>578</v>
      </c>
      <c r="I395" s="11" t="s">
        <v>23</v>
      </c>
      <c r="J395" s="40">
        <v>9632000</v>
      </c>
      <c r="K395" s="40">
        <v>9632000</v>
      </c>
      <c r="L395" s="39">
        <f t="shared" si="4"/>
        <v>0</v>
      </c>
      <c r="M395" s="8"/>
      <c r="O395" s="74"/>
    </row>
    <row r="396" spans="1:15" ht="33.75">
      <c r="A396" s="6">
        <v>1191190102</v>
      </c>
      <c r="B396" s="8" t="s">
        <v>66</v>
      </c>
      <c r="C396" s="9">
        <v>7</v>
      </c>
      <c r="D396" s="8" t="s">
        <v>156</v>
      </c>
      <c r="E396" s="7" t="s">
        <v>17</v>
      </c>
      <c r="F396" s="8"/>
      <c r="G396" s="8"/>
      <c r="H396" s="8"/>
      <c r="I396" s="8"/>
      <c r="J396" s="39">
        <v>2194916000</v>
      </c>
      <c r="K396" s="39">
        <f>SUM(K397:K399)</f>
        <v>2194916000</v>
      </c>
      <c r="L396" s="39">
        <f t="shared" si="4"/>
        <v>0</v>
      </c>
      <c r="M396" s="7" t="s">
        <v>561</v>
      </c>
      <c r="O396" s="74"/>
    </row>
    <row r="397" spans="1:15" ht="22.5">
      <c r="A397" s="10">
        <v>11911901020</v>
      </c>
      <c r="B397" s="11" t="s">
        <v>591</v>
      </c>
      <c r="C397" s="8"/>
      <c r="D397" s="8"/>
      <c r="E397" s="8"/>
      <c r="F397" s="8" t="s">
        <v>592</v>
      </c>
      <c r="G397" s="11" t="s">
        <v>528</v>
      </c>
      <c r="H397" s="8" t="s">
        <v>593</v>
      </c>
      <c r="I397" s="11" t="s">
        <v>23</v>
      </c>
      <c r="J397" s="40">
        <v>2100000000</v>
      </c>
      <c r="K397" s="40">
        <v>2100000000</v>
      </c>
      <c r="L397" s="39">
        <f t="shared" si="4"/>
        <v>0</v>
      </c>
      <c r="M397" s="8"/>
      <c r="O397" s="74"/>
    </row>
    <row r="398" spans="1:15" ht="22.5">
      <c r="A398" s="10">
        <v>11911901022</v>
      </c>
      <c r="B398" s="8" t="s">
        <v>136</v>
      </c>
      <c r="C398" s="8"/>
      <c r="D398" s="8"/>
      <c r="E398" s="8"/>
      <c r="F398" s="8" t="s">
        <v>594</v>
      </c>
      <c r="G398" s="11" t="s">
        <v>70</v>
      </c>
      <c r="H398" s="8" t="s">
        <v>595</v>
      </c>
      <c r="I398" s="11" t="s">
        <v>23</v>
      </c>
      <c r="J398" s="40">
        <v>25000000</v>
      </c>
      <c r="K398" s="40">
        <v>25000000</v>
      </c>
      <c r="L398" s="39">
        <f t="shared" si="4"/>
        <v>0</v>
      </c>
      <c r="M398" s="8"/>
      <c r="O398" s="74"/>
    </row>
    <row r="399" spans="1:15" ht="22.5">
      <c r="A399" s="10">
        <v>11911901022</v>
      </c>
      <c r="B399" s="8" t="s">
        <v>80</v>
      </c>
      <c r="C399" s="8"/>
      <c r="D399" s="8"/>
      <c r="E399" s="8"/>
      <c r="F399" s="8" t="s">
        <v>596</v>
      </c>
      <c r="G399" s="11" t="s">
        <v>597</v>
      </c>
      <c r="H399" s="8" t="s">
        <v>578</v>
      </c>
      <c r="I399" s="11" t="s">
        <v>23</v>
      </c>
      <c r="J399" s="40">
        <v>69916000</v>
      </c>
      <c r="K399" s="40">
        <v>69916000</v>
      </c>
      <c r="L399" s="39">
        <f t="shared" si="4"/>
        <v>0</v>
      </c>
      <c r="M399" s="8"/>
      <c r="O399" s="74"/>
    </row>
    <row r="400" spans="1:15" ht="33.75">
      <c r="A400" s="6">
        <v>1191190103</v>
      </c>
      <c r="B400" s="8" t="s">
        <v>94</v>
      </c>
      <c r="C400" s="9">
        <v>4</v>
      </c>
      <c r="D400" s="8" t="s">
        <v>598</v>
      </c>
      <c r="E400" s="7" t="s">
        <v>17</v>
      </c>
      <c r="F400" s="8"/>
      <c r="G400" s="8"/>
      <c r="H400" s="8"/>
      <c r="I400" s="8"/>
      <c r="J400" s="39">
        <v>6750000</v>
      </c>
      <c r="K400" s="39">
        <f>SUM(K401)</f>
        <v>6750000</v>
      </c>
      <c r="L400" s="39">
        <f t="shared" si="4"/>
        <v>0</v>
      </c>
      <c r="M400" s="7" t="s">
        <v>561</v>
      </c>
      <c r="O400" s="74"/>
    </row>
    <row r="401" spans="1:15" s="57" customFormat="1" ht="33.75">
      <c r="A401" s="82">
        <v>11911901030</v>
      </c>
      <c r="B401" s="55" t="s">
        <v>97</v>
      </c>
      <c r="C401" s="55"/>
      <c r="D401" s="55"/>
      <c r="E401" s="55"/>
      <c r="F401" s="55" t="s">
        <v>599</v>
      </c>
      <c r="G401" s="83" t="s">
        <v>600</v>
      </c>
      <c r="H401" s="55" t="s">
        <v>601</v>
      </c>
      <c r="I401" s="83" t="s">
        <v>23</v>
      </c>
      <c r="J401" s="84">
        <v>6750000</v>
      </c>
      <c r="K401" s="84">
        <v>6750000</v>
      </c>
      <c r="L401" s="56">
        <f t="shared" si="4"/>
        <v>0</v>
      </c>
      <c r="M401" s="55"/>
      <c r="O401" s="75"/>
    </row>
    <row r="402" spans="1:15" ht="33.75">
      <c r="A402" s="6">
        <v>1191190201</v>
      </c>
      <c r="B402" s="8" t="s">
        <v>15</v>
      </c>
      <c r="C402" s="9">
        <v>4</v>
      </c>
      <c r="D402" s="8" t="s">
        <v>276</v>
      </c>
      <c r="E402" s="7" t="s">
        <v>17</v>
      </c>
      <c r="F402" s="8"/>
      <c r="G402" s="8"/>
      <c r="H402" s="8"/>
      <c r="I402" s="8"/>
      <c r="J402" s="39">
        <v>200870400</v>
      </c>
      <c r="K402" s="39">
        <f>SUM(K403:K413)</f>
        <v>200870400</v>
      </c>
      <c r="L402" s="39">
        <f t="shared" si="4"/>
        <v>0</v>
      </c>
      <c r="M402" s="7" t="s">
        <v>602</v>
      </c>
      <c r="O402" s="77">
        <f>+K402+K414+K417+K419+K421+K1136+K1138+K1544+K1757</f>
        <v>3350169300</v>
      </c>
    </row>
    <row r="403" spans="1:15" ht="22.5">
      <c r="A403" s="10">
        <v>11911902010</v>
      </c>
      <c r="B403" s="11" t="s">
        <v>19</v>
      </c>
      <c r="C403" s="8"/>
      <c r="D403" s="8"/>
      <c r="E403" s="8"/>
      <c r="F403" s="8" t="s">
        <v>110</v>
      </c>
      <c r="G403" s="11" t="s">
        <v>133</v>
      </c>
      <c r="H403" s="8" t="s">
        <v>22</v>
      </c>
      <c r="I403" s="11" t="s">
        <v>174</v>
      </c>
      <c r="J403" s="40">
        <v>1080000</v>
      </c>
      <c r="K403" s="40">
        <v>1080000</v>
      </c>
      <c r="L403" s="39">
        <f t="shared" si="4"/>
        <v>0</v>
      </c>
      <c r="M403" s="8"/>
      <c r="O403" s="74"/>
    </row>
    <row r="404" spans="1:15" ht="33.75">
      <c r="A404" s="10">
        <v>11911902010</v>
      </c>
      <c r="B404" s="8" t="s">
        <v>24</v>
      </c>
      <c r="C404" s="8"/>
      <c r="D404" s="8"/>
      <c r="E404" s="8"/>
      <c r="F404" s="8" t="s">
        <v>603</v>
      </c>
      <c r="G404" s="11" t="s">
        <v>133</v>
      </c>
      <c r="H404" s="8" t="s">
        <v>604</v>
      </c>
      <c r="I404" s="11" t="s">
        <v>174</v>
      </c>
      <c r="J404" s="40">
        <v>4200000</v>
      </c>
      <c r="K404" s="40">
        <v>4200000</v>
      </c>
      <c r="L404" s="39">
        <f t="shared" si="4"/>
        <v>0</v>
      </c>
      <c r="M404" s="8"/>
      <c r="O404" s="74"/>
    </row>
    <row r="405" spans="1:15" ht="33.75">
      <c r="A405" s="10">
        <v>11911902010</v>
      </c>
      <c r="B405" s="8" t="s">
        <v>27</v>
      </c>
      <c r="C405" s="8"/>
      <c r="D405" s="8"/>
      <c r="E405" s="8"/>
      <c r="F405" s="8" t="s">
        <v>605</v>
      </c>
      <c r="G405" s="11" t="s">
        <v>606</v>
      </c>
      <c r="H405" s="8" t="s">
        <v>179</v>
      </c>
      <c r="I405" s="11" t="s">
        <v>174</v>
      </c>
      <c r="J405" s="40">
        <v>5000000</v>
      </c>
      <c r="K405" s="40">
        <v>5000000</v>
      </c>
      <c r="L405" s="39">
        <f t="shared" si="4"/>
        <v>0</v>
      </c>
      <c r="M405" s="8"/>
      <c r="O405" s="74"/>
    </row>
    <row r="406" spans="1:15" ht="33.75">
      <c r="A406" s="10">
        <v>11911902010</v>
      </c>
      <c r="B406" s="8" t="s">
        <v>30</v>
      </c>
      <c r="C406" s="8"/>
      <c r="D406" s="8"/>
      <c r="E406" s="8"/>
      <c r="F406" s="8" t="s">
        <v>31</v>
      </c>
      <c r="G406" s="11" t="s">
        <v>607</v>
      </c>
      <c r="H406" s="8" t="s">
        <v>32</v>
      </c>
      <c r="I406" s="11" t="s">
        <v>174</v>
      </c>
      <c r="J406" s="40">
        <v>41405000</v>
      </c>
      <c r="K406" s="40">
        <v>41405000</v>
      </c>
      <c r="L406" s="39">
        <f t="shared" si="4"/>
        <v>0</v>
      </c>
      <c r="M406" s="8"/>
      <c r="O406" s="74"/>
    </row>
    <row r="407" spans="1:15" ht="22.5">
      <c r="A407" s="10">
        <v>11911902010</v>
      </c>
      <c r="B407" s="11" t="s">
        <v>33</v>
      </c>
      <c r="C407" s="8"/>
      <c r="D407" s="8"/>
      <c r="E407" s="8"/>
      <c r="F407" s="8" t="s">
        <v>407</v>
      </c>
      <c r="G407" s="11" t="s">
        <v>133</v>
      </c>
      <c r="H407" s="8" t="s">
        <v>35</v>
      </c>
      <c r="I407" s="11" t="s">
        <v>174</v>
      </c>
      <c r="J407" s="40">
        <v>1165200</v>
      </c>
      <c r="K407" s="40">
        <v>1165200</v>
      </c>
      <c r="L407" s="39">
        <f t="shared" si="4"/>
        <v>0</v>
      </c>
      <c r="M407" s="8"/>
      <c r="O407" s="74"/>
    </row>
    <row r="408" spans="1:15" ht="22.5">
      <c r="A408" s="10">
        <v>11911902011</v>
      </c>
      <c r="B408" s="11" t="s">
        <v>39</v>
      </c>
      <c r="C408" s="8"/>
      <c r="D408" s="8"/>
      <c r="E408" s="8"/>
      <c r="F408" s="8" t="s">
        <v>40</v>
      </c>
      <c r="G408" s="11" t="s">
        <v>133</v>
      </c>
      <c r="H408" s="8" t="s">
        <v>41</v>
      </c>
      <c r="I408" s="11" t="s">
        <v>174</v>
      </c>
      <c r="J408" s="40">
        <v>10113200</v>
      </c>
      <c r="K408" s="40">
        <v>10113200</v>
      </c>
      <c r="L408" s="39">
        <f t="shared" ref="L408:L471" si="5">+K408-J408</f>
        <v>0</v>
      </c>
      <c r="M408" s="8"/>
      <c r="O408" s="74"/>
    </row>
    <row r="409" spans="1:15" ht="22.5">
      <c r="A409" s="10">
        <v>11911902011</v>
      </c>
      <c r="B409" s="8" t="s">
        <v>42</v>
      </c>
      <c r="C409" s="8"/>
      <c r="D409" s="8"/>
      <c r="E409" s="8"/>
      <c r="F409" s="8" t="s">
        <v>124</v>
      </c>
      <c r="G409" s="11" t="s">
        <v>133</v>
      </c>
      <c r="H409" s="8" t="s">
        <v>41</v>
      </c>
      <c r="I409" s="11" t="s">
        <v>174</v>
      </c>
      <c r="J409" s="40">
        <v>2107000</v>
      </c>
      <c r="K409" s="40">
        <v>2107000</v>
      </c>
      <c r="L409" s="39">
        <f t="shared" si="5"/>
        <v>0</v>
      </c>
      <c r="M409" s="8"/>
      <c r="O409" s="74"/>
    </row>
    <row r="410" spans="1:15" ht="33.75">
      <c r="A410" s="10">
        <v>11911902011</v>
      </c>
      <c r="B410" s="8" t="s">
        <v>47</v>
      </c>
      <c r="C410" s="8"/>
      <c r="D410" s="8"/>
      <c r="E410" s="8"/>
      <c r="F410" s="8" t="s">
        <v>240</v>
      </c>
      <c r="G410" s="11" t="s">
        <v>133</v>
      </c>
      <c r="H410" s="8" t="s">
        <v>242</v>
      </c>
      <c r="I410" s="11" t="s">
        <v>23</v>
      </c>
      <c r="J410" s="40">
        <v>17970000</v>
      </c>
      <c r="K410" s="40">
        <v>17970000</v>
      </c>
      <c r="L410" s="39">
        <f t="shared" si="5"/>
        <v>0</v>
      </c>
      <c r="M410" s="8"/>
      <c r="O410" s="74"/>
    </row>
    <row r="411" spans="1:15" ht="22.5">
      <c r="A411" s="10">
        <v>11911902011</v>
      </c>
      <c r="B411" s="8" t="s">
        <v>51</v>
      </c>
      <c r="C411" s="8"/>
      <c r="D411" s="8"/>
      <c r="E411" s="8"/>
      <c r="F411" s="11" t="s">
        <v>286</v>
      </c>
      <c r="G411" s="11" t="s">
        <v>608</v>
      </c>
      <c r="H411" s="8" t="s">
        <v>609</v>
      </c>
      <c r="I411" s="11" t="s">
        <v>174</v>
      </c>
      <c r="J411" s="40">
        <v>3021000</v>
      </c>
      <c r="K411" s="40">
        <v>3021000</v>
      </c>
      <c r="L411" s="39">
        <f t="shared" si="5"/>
        <v>0</v>
      </c>
      <c r="M411" s="8"/>
      <c r="O411" s="74"/>
    </row>
    <row r="412" spans="1:15" ht="33.75">
      <c r="A412" s="10">
        <v>11911902011</v>
      </c>
      <c r="B412" s="11" t="s">
        <v>54</v>
      </c>
      <c r="C412" s="8"/>
      <c r="D412" s="8"/>
      <c r="E412" s="8"/>
      <c r="F412" s="8" t="s">
        <v>55</v>
      </c>
      <c r="G412" s="11" t="s">
        <v>133</v>
      </c>
      <c r="H412" s="8" t="s">
        <v>56</v>
      </c>
      <c r="I412" s="11" t="s">
        <v>174</v>
      </c>
      <c r="J412" s="40">
        <v>4809000</v>
      </c>
      <c r="K412" s="40">
        <v>4809000</v>
      </c>
      <c r="L412" s="39">
        <f t="shared" si="5"/>
        <v>0</v>
      </c>
      <c r="M412" s="8"/>
      <c r="O412" s="74"/>
    </row>
    <row r="413" spans="1:15" ht="33.75">
      <c r="A413" s="10">
        <v>11911902011</v>
      </c>
      <c r="B413" s="8" t="s">
        <v>57</v>
      </c>
      <c r="C413" s="8"/>
      <c r="D413" s="8"/>
      <c r="E413" s="8"/>
      <c r="F413" s="8" t="s">
        <v>58</v>
      </c>
      <c r="G413" s="11" t="s">
        <v>133</v>
      </c>
      <c r="H413" s="8" t="s">
        <v>59</v>
      </c>
      <c r="I413" s="11" t="s">
        <v>174</v>
      </c>
      <c r="J413" s="40">
        <v>110000000</v>
      </c>
      <c r="K413" s="40">
        <v>110000000</v>
      </c>
      <c r="L413" s="39">
        <f t="shared" si="5"/>
        <v>0</v>
      </c>
      <c r="M413" s="8"/>
      <c r="O413" s="74"/>
    </row>
    <row r="414" spans="1:15" ht="33.75">
      <c r="A414" s="6">
        <v>1191190202</v>
      </c>
      <c r="B414" s="8" t="s">
        <v>66</v>
      </c>
      <c r="C414" s="9">
        <v>4</v>
      </c>
      <c r="D414" s="8" t="s">
        <v>156</v>
      </c>
      <c r="E414" s="7" t="s">
        <v>17</v>
      </c>
      <c r="F414" s="8"/>
      <c r="G414" s="8"/>
      <c r="H414" s="8"/>
      <c r="I414" s="8"/>
      <c r="J414" s="39">
        <v>148148500</v>
      </c>
      <c r="K414" s="39">
        <f>SUM(K415:K416)</f>
        <v>148148500</v>
      </c>
      <c r="L414" s="39">
        <f t="shared" si="5"/>
        <v>0</v>
      </c>
      <c r="M414" s="7" t="s">
        <v>602</v>
      </c>
      <c r="O414" s="74"/>
    </row>
    <row r="415" spans="1:15" ht="33.75">
      <c r="A415" s="10">
        <v>11911902022</v>
      </c>
      <c r="B415" s="8" t="s">
        <v>136</v>
      </c>
      <c r="C415" s="8"/>
      <c r="D415" s="8"/>
      <c r="E415" s="8"/>
      <c r="F415" s="8" t="s">
        <v>610</v>
      </c>
      <c r="G415" s="11" t="s">
        <v>544</v>
      </c>
      <c r="H415" s="8" t="s">
        <v>611</v>
      </c>
      <c r="I415" s="11" t="s">
        <v>174</v>
      </c>
      <c r="J415" s="40">
        <v>6200000</v>
      </c>
      <c r="K415" s="40">
        <v>6200000</v>
      </c>
      <c r="L415" s="39">
        <f t="shared" si="5"/>
        <v>0</v>
      </c>
      <c r="M415" s="8"/>
      <c r="O415" s="74"/>
    </row>
    <row r="416" spans="1:15" ht="33.75">
      <c r="A416" s="10">
        <v>11911902022</v>
      </c>
      <c r="B416" s="8" t="s">
        <v>80</v>
      </c>
      <c r="C416" s="8"/>
      <c r="D416" s="8"/>
      <c r="E416" s="8"/>
      <c r="F416" s="8" t="s">
        <v>612</v>
      </c>
      <c r="G416" s="11" t="s">
        <v>437</v>
      </c>
      <c r="H416" s="8" t="s">
        <v>83</v>
      </c>
      <c r="I416" s="11" t="s">
        <v>174</v>
      </c>
      <c r="J416" s="40">
        <v>141948500</v>
      </c>
      <c r="K416" s="40">
        <v>141948500</v>
      </c>
      <c r="L416" s="39">
        <f t="shared" si="5"/>
        <v>0</v>
      </c>
      <c r="M416" s="8"/>
      <c r="O416" s="74"/>
    </row>
    <row r="417" spans="1:15" ht="22.5">
      <c r="A417" s="6">
        <v>1191190203</v>
      </c>
      <c r="B417" s="8" t="s">
        <v>94</v>
      </c>
      <c r="C417" s="9">
        <v>4</v>
      </c>
      <c r="D417" s="8" t="s">
        <v>268</v>
      </c>
      <c r="E417" s="7" t="s">
        <v>17</v>
      </c>
      <c r="F417" s="8"/>
      <c r="G417" s="8"/>
      <c r="H417" s="8"/>
      <c r="I417" s="8"/>
      <c r="J417" s="39">
        <v>185150000</v>
      </c>
      <c r="K417" s="39">
        <f>+K418</f>
        <v>185150000</v>
      </c>
      <c r="L417" s="39">
        <f t="shared" si="5"/>
        <v>0</v>
      </c>
      <c r="M417" s="7" t="s">
        <v>602</v>
      </c>
      <c r="O417" s="74"/>
    </row>
    <row r="418" spans="1:15" ht="33.75">
      <c r="A418" s="10">
        <v>11911902030</v>
      </c>
      <c r="B418" s="8" t="s">
        <v>97</v>
      </c>
      <c r="C418" s="8"/>
      <c r="D418" s="8"/>
      <c r="E418" s="8"/>
      <c r="F418" s="8" t="s">
        <v>98</v>
      </c>
      <c r="G418" s="11" t="s">
        <v>613</v>
      </c>
      <c r="H418" s="8" t="s">
        <v>100</v>
      </c>
      <c r="I418" s="11" t="s">
        <v>174</v>
      </c>
      <c r="J418" s="40">
        <v>185150000</v>
      </c>
      <c r="K418" s="40">
        <v>185150000</v>
      </c>
      <c r="L418" s="39">
        <f t="shared" si="5"/>
        <v>0</v>
      </c>
      <c r="M418" s="8"/>
      <c r="O418" s="74"/>
    </row>
    <row r="419" spans="1:15" ht="22.5">
      <c r="A419" s="6">
        <v>1191190205</v>
      </c>
      <c r="B419" s="8" t="s">
        <v>165</v>
      </c>
      <c r="C419" s="9">
        <v>4</v>
      </c>
      <c r="D419" s="8" t="s">
        <v>614</v>
      </c>
      <c r="E419" s="7" t="s">
        <v>96</v>
      </c>
      <c r="F419" s="8"/>
      <c r="G419" s="8"/>
      <c r="H419" s="8"/>
      <c r="I419" s="8"/>
      <c r="J419" s="39">
        <v>123375000</v>
      </c>
      <c r="K419" s="39">
        <f>+K420</f>
        <v>123375000</v>
      </c>
      <c r="L419" s="39">
        <f t="shared" si="5"/>
        <v>0</v>
      </c>
      <c r="M419" s="7" t="s">
        <v>602</v>
      </c>
      <c r="O419" s="74"/>
    </row>
    <row r="420" spans="1:15" ht="33.75">
      <c r="A420" s="10">
        <v>11911902050</v>
      </c>
      <c r="B420" s="11" t="s">
        <v>615</v>
      </c>
      <c r="C420" s="8"/>
      <c r="D420" s="8"/>
      <c r="E420" s="8"/>
      <c r="F420" s="8" t="s">
        <v>616</v>
      </c>
      <c r="G420" s="11" t="s">
        <v>617</v>
      </c>
      <c r="H420" s="8" t="s">
        <v>618</v>
      </c>
      <c r="I420" s="11" t="s">
        <v>174</v>
      </c>
      <c r="J420" s="40">
        <v>123375000</v>
      </c>
      <c r="K420" s="40">
        <v>123375000</v>
      </c>
      <c r="L420" s="39">
        <f t="shared" si="5"/>
        <v>0</v>
      </c>
      <c r="M420" s="8"/>
      <c r="O420" s="74"/>
    </row>
    <row r="421" spans="1:15" ht="33.75">
      <c r="A421" s="6">
        <v>1191190206</v>
      </c>
      <c r="B421" s="8" t="s">
        <v>101</v>
      </c>
      <c r="C421" s="9">
        <v>4</v>
      </c>
      <c r="D421" s="8" t="s">
        <v>619</v>
      </c>
      <c r="E421" s="7" t="s">
        <v>96</v>
      </c>
      <c r="F421" s="8"/>
      <c r="G421" s="8"/>
      <c r="H421" s="8"/>
      <c r="I421" s="8"/>
      <c r="J421" s="39">
        <v>8255000</v>
      </c>
      <c r="K421" s="39">
        <f>+K422</f>
        <v>8255000</v>
      </c>
      <c r="L421" s="39">
        <f t="shared" si="5"/>
        <v>0</v>
      </c>
      <c r="M421" s="7" t="s">
        <v>602</v>
      </c>
      <c r="O421" s="74"/>
    </row>
    <row r="422" spans="1:15" s="57" customFormat="1" ht="33.75">
      <c r="A422" s="82">
        <v>11911902060</v>
      </c>
      <c r="B422" s="55" t="s">
        <v>103</v>
      </c>
      <c r="C422" s="55"/>
      <c r="D422" s="55"/>
      <c r="E422" s="55"/>
      <c r="F422" s="55" t="s">
        <v>620</v>
      </c>
      <c r="G422" s="83" t="s">
        <v>621</v>
      </c>
      <c r="H422" s="55" t="s">
        <v>622</v>
      </c>
      <c r="I422" s="83" t="s">
        <v>174</v>
      </c>
      <c r="J422" s="84">
        <v>8255000</v>
      </c>
      <c r="K422" s="84">
        <v>8255000</v>
      </c>
      <c r="L422" s="56">
        <f t="shared" si="5"/>
        <v>0</v>
      </c>
      <c r="M422" s="55"/>
      <c r="O422" s="75"/>
    </row>
    <row r="423" spans="1:15" ht="33.75">
      <c r="A423" s="6">
        <v>1191190301</v>
      </c>
      <c r="B423" s="8" t="s">
        <v>15</v>
      </c>
      <c r="C423" s="9">
        <v>4</v>
      </c>
      <c r="D423" s="8" t="s">
        <v>172</v>
      </c>
      <c r="E423" s="7" t="s">
        <v>17</v>
      </c>
      <c r="F423" s="8"/>
      <c r="G423" s="8"/>
      <c r="H423" s="8"/>
      <c r="I423" s="8"/>
      <c r="J423" s="39">
        <v>750753320</v>
      </c>
      <c r="K423" s="39">
        <f>SUM(K424:K437)</f>
        <v>750753320</v>
      </c>
      <c r="L423" s="39">
        <f t="shared" si="5"/>
        <v>0</v>
      </c>
      <c r="M423" s="7" t="s">
        <v>623</v>
      </c>
      <c r="O423" s="77">
        <f>+K423+K438+K443+K1142+K1144+K1148+K1152+K1520+K1546+K1694</f>
        <v>5147983070</v>
      </c>
    </row>
    <row r="424" spans="1:15" ht="22.5">
      <c r="A424" s="10">
        <v>11911903010</v>
      </c>
      <c r="B424" s="11" t="s">
        <v>19</v>
      </c>
      <c r="C424" s="8"/>
      <c r="D424" s="8"/>
      <c r="E424" s="8"/>
      <c r="F424" s="8" t="s">
        <v>624</v>
      </c>
      <c r="G424" s="11" t="s">
        <v>133</v>
      </c>
      <c r="H424" s="8" t="s">
        <v>83</v>
      </c>
      <c r="I424" s="11" t="s">
        <v>23</v>
      </c>
      <c r="J424" s="40">
        <v>999000</v>
      </c>
      <c r="K424" s="40">
        <v>999000</v>
      </c>
      <c r="L424" s="39">
        <f t="shared" si="5"/>
        <v>0</v>
      </c>
      <c r="M424" s="8"/>
      <c r="O424" s="74"/>
    </row>
    <row r="425" spans="1:15" ht="22.5">
      <c r="A425" s="10">
        <v>11911903010</v>
      </c>
      <c r="B425" s="8" t="s">
        <v>24</v>
      </c>
      <c r="C425" s="8"/>
      <c r="D425" s="8"/>
      <c r="E425" s="8"/>
      <c r="F425" s="8" t="s">
        <v>625</v>
      </c>
      <c r="G425" s="11" t="s">
        <v>133</v>
      </c>
      <c r="H425" s="8" t="s">
        <v>626</v>
      </c>
      <c r="I425" s="11" t="s">
        <v>213</v>
      </c>
      <c r="J425" s="40">
        <v>51600000</v>
      </c>
      <c r="K425" s="40">
        <v>51600000</v>
      </c>
      <c r="L425" s="39">
        <f t="shared" si="5"/>
        <v>0</v>
      </c>
      <c r="M425" s="8"/>
      <c r="O425" s="74"/>
    </row>
    <row r="426" spans="1:15" ht="33.75">
      <c r="A426" s="10">
        <v>11911903010</v>
      </c>
      <c r="B426" s="8" t="s">
        <v>27</v>
      </c>
      <c r="C426" s="8"/>
      <c r="D426" s="8"/>
      <c r="E426" s="8"/>
      <c r="F426" s="8" t="s">
        <v>627</v>
      </c>
      <c r="G426" s="11" t="s">
        <v>237</v>
      </c>
      <c r="H426" s="8" t="s">
        <v>628</v>
      </c>
      <c r="I426" s="11" t="s">
        <v>213</v>
      </c>
      <c r="J426" s="40">
        <v>13490000</v>
      </c>
      <c r="K426" s="40">
        <v>13490000</v>
      </c>
      <c r="L426" s="39">
        <f t="shared" si="5"/>
        <v>0</v>
      </c>
      <c r="M426" s="8"/>
      <c r="O426" s="74"/>
    </row>
    <row r="427" spans="1:15" ht="33.75">
      <c r="A427" s="10">
        <v>11911903010</v>
      </c>
      <c r="B427" s="8" t="s">
        <v>30</v>
      </c>
      <c r="C427" s="8"/>
      <c r="D427" s="8"/>
      <c r="E427" s="8"/>
      <c r="F427" s="8" t="s">
        <v>566</v>
      </c>
      <c r="G427" s="11" t="s">
        <v>629</v>
      </c>
      <c r="H427" s="8" t="s">
        <v>630</v>
      </c>
      <c r="I427" s="11" t="s">
        <v>23</v>
      </c>
      <c r="J427" s="40">
        <v>101684000</v>
      </c>
      <c r="K427" s="40">
        <v>101684000</v>
      </c>
      <c r="L427" s="39">
        <f t="shared" si="5"/>
        <v>0</v>
      </c>
      <c r="M427" s="8"/>
      <c r="O427" s="74"/>
    </row>
    <row r="428" spans="1:15" ht="22.5">
      <c r="A428" s="10">
        <v>11911903010</v>
      </c>
      <c r="B428" s="11" t="s">
        <v>33</v>
      </c>
      <c r="C428" s="8"/>
      <c r="D428" s="8"/>
      <c r="E428" s="8"/>
      <c r="F428" s="8" t="s">
        <v>236</v>
      </c>
      <c r="G428" s="11" t="s">
        <v>70</v>
      </c>
      <c r="H428" s="8" t="s">
        <v>569</v>
      </c>
      <c r="I428" s="11" t="s">
        <v>23</v>
      </c>
      <c r="J428" s="40">
        <v>4056000</v>
      </c>
      <c r="K428" s="40">
        <v>4056000</v>
      </c>
      <c r="L428" s="39">
        <f t="shared" si="5"/>
        <v>0</v>
      </c>
      <c r="M428" s="8"/>
      <c r="O428" s="74"/>
    </row>
    <row r="429" spans="1:15" ht="22.5">
      <c r="A429" s="10">
        <v>11911903010</v>
      </c>
      <c r="B429" s="8" t="s">
        <v>36</v>
      </c>
      <c r="C429" s="8"/>
      <c r="D429" s="8"/>
      <c r="E429" s="8"/>
      <c r="F429" s="8" t="s">
        <v>631</v>
      </c>
      <c r="G429" s="11" t="s">
        <v>632</v>
      </c>
      <c r="H429" s="8" t="s">
        <v>633</v>
      </c>
      <c r="I429" s="11" t="s">
        <v>23</v>
      </c>
      <c r="J429" s="40">
        <v>8734000</v>
      </c>
      <c r="K429" s="40">
        <v>8734000</v>
      </c>
      <c r="L429" s="39">
        <f t="shared" si="5"/>
        <v>0</v>
      </c>
      <c r="M429" s="8"/>
      <c r="O429" s="74"/>
    </row>
    <row r="430" spans="1:15" ht="22.5">
      <c r="A430" s="10">
        <v>11911903011</v>
      </c>
      <c r="B430" s="11" t="s">
        <v>39</v>
      </c>
      <c r="C430" s="8"/>
      <c r="D430" s="8"/>
      <c r="E430" s="8"/>
      <c r="F430" s="8" t="s">
        <v>40</v>
      </c>
      <c r="G430" s="11" t="s">
        <v>283</v>
      </c>
      <c r="H430" s="8" t="s">
        <v>572</v>
      </c>
      <c r="I430" s="11" t="s">
        <v>23</v>
      </c>
      <c r="J430" s="40">
        <v>18327000</v>
      </c>
      <c r="K430" s="40">
        <v>18327000</v>
      </c>
      <c r="L430" s="39">
        <f t="shared" si="5"/>
        <v>0</v>
      </c>
      <c r="M430" s="8"/>
      <c r="O430" s="74"/>
    </row>
    <row r="431" spans="1:15" ht="22.5">
      <c r="A431" s="10">
        <v>11911903011</v>
      </c>
      <c r="B431" s="8" t="s">
        <v>42</v>
      </c>
      <c r="C431" s="8"/>
      <c r="D431" s="8"/>
      <c r="E431" s="8"/>
      <c r="F431" s="8" t="s">
        <v>573</v>
      </c>
      <c r="G431" s="11" t="s">
        <v>133</v>
      </c>
      <c r="H431" s="8" t="s">
        <v>634</v>
      </c>
      <c r="I431" s="11" t="s">
        <v>23</v>
      </c>
      <c r="J431" s="40">
        <v>22897000</v>
      </c>
      <c r="K431" s="40">
        <v>22897000</v>
      </c>
      <c r="L431" s="39">
        <f t="shared" si="5"/>
        <v>0</v>
      </c>
      <c r="M431" s="8"/>
      <c r="O431" s="74"/>
    </row>
    <row r="432" spans="1:15" ht="33.75">
      <c r="A432" s="10">
        <v>11911903011</v>
      </c>
      <c r="B432" s="8" t="s">
        <v>44</v>
      </c>
      <c r="C432" s="8"/>
      <c r="D432" s="8"/>
      <c r="E432" s="8"/>
      <c r="F432" s="8" t="s">
        <v>635</v>
      </c>
      <c r="G432" s="11" t="s">
        <v>283</v>
      </c>
      <c r="H432" s="8" t="s">
        <v>636</v>
      </c>
      <c r="I432" s="11" t="s">
        <v>23</v>
      </c>
      <c r="J432" s="40">
        <v>4938000</v>
      </c>
      <c r="K432" s="40">
        <v>4938000</v>
      </c>
      <c r="L432" s="39">
        <f t="shared" si="5"/>
        <v>0</v>
      </c>
      <c r="M432" s="8"/>
      <c r="O432" s="74"/>
    </row>
    <row r="433" spans="1:15" ht="22.5">
      <c r="A433" s="10">
        <v>11911903011</v>
      </c>
      <c r="B433" s="8" t="s">
        <v>47</v>
      </c>
      <c r="C433" s="8"/>
      <c r="D433" s="8"/>
      <c r="E433" s="8"/>
      <c r="F433" s="8" t="s">
        <v>240</v>
      </c>
      <c r="G433" s="11" t="s">
        <v>637</v>
      </c>
      <c r="H433" s="8" t="s">
        <v>83</v>
      </c>
      <c r="I433" s="11" t="s">
        <v>213</v>
      </c>
      <c r="J433" s="40">
        <v>41200000</v>
      </c>
      <c r="K433" s="40">
        <v>41200000</v>
      </c>
      <c r="L433" s="39">
        <f t="shared" si="5"/>
        <v>0</v>
      </c>
      <c r="M433" s="8"/>
      <c r="O433" s="74"/>
    </row>
    <row r="434" spans="1:15" ht="33.75">
      <c r="A434" s="10">
        <v>11911903011</v>
      </c>
      <c r="B434" s="8" t="s">
        <v>51</v>
      </c>
      <c r="C434" s="8"/>
      <c r="D434" s="8"/>
      <c r="E434" s="8"/>
      <c r="F434" s="8" t="s">
        <v>638</v>
      </c>
      <c r="G434" s="11" t="s">
        <v>639</v>
      </c>
      <c r="H434" s="8" t="s">
        <v>581</v>
      </c>
      <c r="I434" s="11" t="s">
        <v>23</v>
      </c>
      <c r="J434" s="40">
        <v>17280000</v>
      </c>
      <c r="K434" s="40">
        <v>17280000</v>
      </c>
      <c r="L434" s="39">
        <f t="shared" si="5"/>
        <v>0</v>
      </c>
      <c r="M434" s="8"/>
      <c r="O434" s="74"/>
    </row>
    <row r="435" spans="1:15" ht="22.5">
      <c r="A435" s="10">
        <v>11911903011</v>
      </c>
      <c r="B435" s="11" t="s">
        <v>54</v>
      </c>
      <c r="C435" s="8"/>
      <c r="D435" s="8"/>
      <c r="E435" s="8"/>
      <c r="F435" s="8" t="s">
        <v>640</v>
      </c>
      <c r="G435" s="11" t="s">
        <v>283</v>
      </c>
      <c r="H435" s="8" t="s">
        <v>83</v>
      </c>
      <c r="I435" s="11" t="s">
        <v>23</v>
      </c>
      <c r="J435" s="40">
        <v>11400000</v>
      </c>
      <c r="K435" s="40">
        <v>11400000</v>
      </c>
      <c r="L435" s="39">
        <f t="shared" si="5"/>
        <v>0</v>
      </c>
      <c r="M435" s="8"/>
      <c r="O435" s="74"/>
    </row>
    <row r="436" spans="1:15" ht="33.75">
      <c r="A436" s="10">
        <v>11911903011</v>
      </c>
      <c r="B436" s="8" t="s">
        <v>57</v>
      </c>
      <c r="C436" s="8"/>
      <c r="D436" s="8"/>
      <c r="E436" s="8"/>
      <c r="F436" s="8" t="s">
        <v>641</v>
      </c>
      <c r="G436" s="11" t="s">
        <v>133</v>
      </c>
      <c r="H436" s="8" t="s">
        <v>642</v>
      </c>
      <c r="I436" s="11" t="s">
        <v>23</v>
      </c>
      <c r="J436" s="40">
        <v>173716000</v>
      </c>
      <c r="K436" s="40">
        <v>173716000</v>
      </c>
      <c r="L436" s="39">
        <f t="shared" si="5"/>
        <v>0</v>
      </c>
      <c r="M436" s="8"/>
      <c r="O436" s="74"/>
    </row>
    <row r="437" spans="1:15" ht="22.5">
      <c r="A437" s="10">
        <v>11911903011</v>
      </c>
      <c r="B437" s="8" t="s">
        <v>60</v>
      </c>
      <c r="C437" s="8"/>
      <c r="D437" s="8"/>
      <c r="E437" s="8"/>
      <c r="F437" s="8" t="s">
        <v>643</v>
      </c>
      <c r="G437" s="11" t="s">
        <v>644</v>
      </c>
      <c r="H437" s="8" t="s">
        <v>636</v>
      </c>
      <c r="I437" s="11" t="s">
        <v>23</v>
      </c>
      <c r="J437" s="40">
        <v>280432320</v>
      </c>
      <c r="K437" s="40">
        <v>280432320</v>
      </c>
      <c r="L437" s="39">
        <f t="shared" si="5"/>
        <v>0</v>
      </c>
      <c r="M437" s="8"/>
      <c r="O437" s="74"/>
    </row>
    <row r="438" spans="1:15" ht="45">
      <c r="A438" s="6">
        <v>1191190302</v>
      </c>
      <c r="B438" s="8" t="s">
        <v>66</v>
      </c>
      <c r="C438" s="9">
        <v>2</v>
      </c>
      <c r="D438" s="8" t="s">
        <v>645</v>
      </c>
      <c r="E438" s="7" t="s">
        <v>17</v>
      </c>
      <c r="F438" s="8"/>
      <c r="G438" s="8"/>
      <c r="H438" s="8"/>
      <c r="I438" s="8"/>
      <c r="J438" s="39">
        <v>1349345100</v>
      </c>
      <c r="K438" s="39">
        <f>SUM(K439:K442)</f>
        <v>1349345100</v>
      </c>
      <c r="L438" s="39">
        <f t="shared" si="5"/>
        <v>0</v>
      </c>
      <c r="M438" s="7" t="s">
        <v>623</v>
      </c>
      <c r="O438" s="74"/>
    </row>
    <row r="439" spans="1:15" ht="22.5">
      <c r="A439" s="10">
        <v>11911903021</v>
      </c>
      <c r="B439" s="11" t="s">
        <v>76</v>
      </c>
      <c r="C439" s="8"/>
      <c r="D439" s="8"/>
      <c r="E439" s="8"/>
      <c r="F439" s="11" t="s">
        <v>646</v>
      </c>
      <c r="G439" s="11" t="s">
        <v>647</v>
      </c>
      <c r="H439" s="8" t="s">
        <v>648</v>
      </c>
      <c r="I439" s="11" t="s">
        <v>213</v>
      </c>
      <c r="J439" s="40">
        <v>30000000</v>
      </c>
      <c r="K439" s="40">
        <v>30000000</v>
      </c>
      <c r="L439" s="39">
        <f t="shared" si="5"/>
        <v>0</v>
      </c>
      <c r="M439" s="8"/>
      <c r="O439" s="74"/>
    </row>
    <row r="440" spans="1:15" s="35" customFormat="1">
      <c r="A440" s="31">
        <v>11911903022</v>
      </c>
      <c r="B440" s="32" t="s">
        <v>136</v>
      </c>
      <c r="C440" s="32"/>
      <c r="D440" s="32"/>
      <c r="E440" s="32"/>
      <c r="F440" s="33" t="s">
        <v>649</v>
      </c>
      <c r="G440" s="33" t="s">
        <v>649</v>
      </c>
      <c r="H440" s="33" t="s">
        <v>649</v>
      </c>
      <c r="I440" s="33" t="s">
        <v>649</v>
      </c>
      <c r="J440" s="34" t="s">
        <v>649</v>
      </c>
      <c r="K440" s="34" t="s">
        <v>649</v>
      </c>
      <c r="L440" s="39"/>
      <c r="M440" s="32"/>
      <c r="O440" s="79"/>
    </row>
    <row r="441" spans="1:15" ht="22.5">
      <c r="A441" s="10">
        <v>11911903022</v>
      </c>
      <c r="B441" s="8" t="s">
        <v>80</v>
      </c>
      <c r="C441" s="8"/>
      <c r="D441" s="8"/>
      <c r="E441" s="8"/>
      <c r="F441" s="8" t="s">
        <v>650</v>
      </c>
      <c r="G441" s="11" t="s">
        <v>515</v>
      </c>
      <c r="H441" s="8" t="s">
        <v>651</v>
      </c>
      <c r="I441" s="11" t="s">
        <v>23</v>
      </c>
      <c r="J441" s="40">
        <v>519345100</v>
      </c>
      <c r="K441" s="40">
        <v>519345100</v>
      </c>
      <c r="L441" s="39">
        <f t="shared" si="5"/>
        <v>0</v>
      </c>
      <c r="M441" s="8"/>
      <c r="O441" s="74"/>
    </row>
    <row r="442" spans="1:15" ht="33.75">
      <c r="A442" s="10">
        <v>11911903025</v>
      </c>
      <c r="B442" s="11" t="s">
        <v>265</v>
      </c>
      <c r="C442" s="8"/>
      <c r="D442" s="8"/>
      <c r="E442" s="8"/>
      <c r="F442" s="8" t="s">
        <v>652</v>
      </c>
      <c r="G442" s="11" t="s">
        <v>74</v>
      </c>
      <c r="H442" s="8" t="s">
        <v>653</v>
      </c>
      <c r="I442" s="11" t="s">
        <v>654</v>
      </c>
      <c r="J442" s="40">
        <v>800000000</v>
      </c>
      <c r="K442" s="40">
        <v>800000000</v>
      </c>
      <c r="L442" s="39">
        <f t="shared" si="5"/>
        <v>0</v>
      </c>
      <c r="M442" s="8"/>
      <c r="O442" s="74"/>
    </row>
    <row r="443" spans="1:15" ht="22.5">
      <c r="A443" s="6">
        <v>1191190303</v>
      </c>
      <c r="B443" s="8" t="s">
        <v>94</v>
      </c>
      <c r="C443" s="9">
        <v>4</v>
      </c>
      <c r="D443" s="8" t="s">
        <v>95</v>
      </c>
      <c r="E443" s="7" t="s">
        <v>17</v>
      </c>
      <c r="F443" s="8"/>
      <c r="G443" s="8"/>
      <c r="H443" s="8"/>
      <c r="I443" s="8"/>
      <c r="J443" s="39">
        <v>100845000</v>
      </c>
      <c r="K443" s="39">
        <f>SUM(K444)</f>
        <v>100845000</v>
      </c>
      <c r="L443" s="39">
        <f t="shared" si="5"/>
        <v>0</v>
      </c>
      <c r="M443" s="7" t="s">
        <v>623</v>
      </c>
      <c r="O443" s="74"/>
    </row>
    <row r="444" spans="1:15" ht="33.75">
      <c r="A444" s="10">
        <v>11911903030</v>
      </c>
      <c r="B444" s="8" t="s">
        <v>97</v>
      </c>
      <c r="C444" s="8"/>
      <c r="D444" s="8"/>
      <c r="E444" s="8"/>
      <c r="F444" s="11" t="s">
        <v>655</v>
      </c>
      <c r="G444" s="11" t="s">
        <v>656</v>
      </c>
      <c r="H444" s="8" t="s">
        <v>657</v>
      </c>
      <c r="I444" s="11" t="s">
        <v>23</v>
      </c>
      <c r="J444" s="40">
        <v>100845000</v>
      </c>
      <c r="K444" s="40">
        <v>100845000</v>
      </c>
      <c r="L444" s="39">
        <f t="shared" si="5"/>
        <v>0</v>
      </c>
      <c r="M444" s="8"/>
      <c r="O444" s="74"/>
    </row>
    <row r="445" spans="1:15" ht="33.75">
      <c r="A445" s="6">
        <v>1191190305</v>
      </c>
      <c r="B445" s="8" t="s">
        <v>165</v>
      </c>
      <c r="C445" s="9">
        <v>4</v>
      </c>
      <c r="D445" s="8" t="s">
        <v>658</v>
      </c>
      <c r="E445" s="7" t="s">
        <v>659</v>
      </c>
      <c r="F445" s="8"/>
      <c r="G445" s="8"/>
      <c r="H445" s="8"/>
      <c r="I445" s="8"/>
      <c r="J445" s="69" t="s">
        <v>556</v>
      </c>
      <c r="K445" s="69" t="s">
        <v>556</v>
      </c>
      <c r="L445" s="39"/>
      <c r="M445" s="7" t="s">
        <v>623</v>
      </c>
      <c r="O445" s="74"/>
    </row>
    <row r="446" spans="1:15" s="57" customFormat="1" ht="45">
      <c r="A446" s="53">
        <v>120</v>
      </c>
      <c r="B446" s="55" t="s">
        <v>660</v>
      </c>
      <c r="C446" s="55"/>
      <c r="D446" s="55"/>
      <c r="E446" s="55"/>
      <c r="F446" s="55"/>
      <c r="G446" s="55"/>
      <c r="H446" s="55"/>
      <c r="I446" s="55"/>
      <c r="J446" s="56">
        <v>69017050621</v>
      </c>
      <c r="K446" s="56">
        <v>69017050621</v>
      </c>
      <c r="L446" s="56">
        <f t="shared" si="5"/>
        <v>0</v>
      </c>
      <c r="M446" s="55"/>
      <c r="O446" s="75"/>
    </row>
    <row r="447" spans="1:15" ht="33.75">
      <c r="A447" s="6">
        <v>1201200301</v>
      </c>
      <c r="B447" s="8" t="s">
        <v>15</v>
      </c>
      <c r="C447" s="9">
        <v>4</v>
      </c>
      <c r="D447" s="8" t="s">
        <v>172</v>
      </c>
      <c r="E447" s="7" t="s">
        <v>17</v>
      </c>
      <c r="F447" s="8"/>
      <c r="G447" s="8"/>
      <c r="H447" s="8"/>
      <c r="I447" s="8"/>
      <c r="J447" s="39">
        <v>4987321300</v>
      </c>
      <c r="K447" s="39">
        <f>SUM(K448:K461)</f>
        <v>4852921300</v>
      </c>
      <c r="L447" s="39">
        <f t="shared" si="5"/>
        <v>-134400000</v>
      </c>
      <c r="M447" s="7" t="s">
        <v>661</v>
      </c>
      <c r="O447" s="77">
        <f>+K447+K462+K476+K1154+K1159+K1161+K1163+K1170+K1172+K1179+K1175+K1183+K1187+K1196+K1201+K1203+K1208+K1218+K1224+K1230+K1548+K1641+K1643+K1759+K1762</f>
        <v>24309537500</v>
      </c>
    </row>
    <row r="448" spans="1:15" ht="22.5">
      <c r="A448" s="10">
        <v>12012003010</v>
      </c>
      <c r="B448" s="11" t="s">
        <v>19</v>
      </c>
      <c r="C448" s="8"/>
      <c r="D448" s="8"/>
      <c r="E448" s="8"/>
      <c r="F448" s="8" t="s">
        <v>110</v>
      </c>
      <c r="G448" s="11" t="s">
        <v>174</v>
      </c>
      <c r="H448" s="8" t="s">
        <v>22</v>
      </c>
      <c r="I448" s="11" t="s">
        <v>662</v>
      </c>
      <c r="J448" s="40">
        <v>20100000</v>
      </c>
      <c r="K448" s="40">
        <v>20100000</v>
      </c>
      <c r="L448" s="39">
        <f t="shared" si="5"/>
        <v>0</v>
      </c>
      <c r="M448" s="8"/>
      <c r="O448" s="74"/>
    </row>
    <row r="449" spans="1:15" ht="22.5">
      <c r="A449" s="10">
        <v>12012003010</v>
      </c>
      <c r="B449" s="8" t="s">
        <v>24</v>
      </c>
      <c r="C449" s="8"/>
      <c r="D449" s="8"/>
      <c r="E449" s="8"/>
      <c r="F449" s="8" t="s">
        <v>563</v>
      </c>
      <c r="G449" s="11" t="s">
        <v>133</v>
      </c>
      <c r="H449" s="8" t="s">
        <v>663</v>
      </c>
      <c r="I449" s="11" t="s">
        <v>133</v>
      </c>
      <c r="J449" s="40">
        <v>666000000</v>
      </c>
      <c r="K449" s="40">
        <v>666000000</v>
      </c>
      <c r="L449" s="39">
        <f t="shared" si="5"/>
        <v>0</v>
      </c>
      <c r="M449" s="8"/>
      <c r="O449" s="74"/>
    </row>
    <row r="450" spans="1:15" ht="33.75">
      <c r="A450" s="10">
        <v>12012003010</v>
      </c>
      <c r="B450" s="8" t="s">
        <v>359</v>
      </c>
      <c r="C450" s="8"/>
      <c r="D450" s="8"/>
      <c r="E450" s="8"/>
      <c r="F450" s="8" t="s">
        <v>664</v>
      </c>
      <c r="G450" s="11" t="s">
        <v>133</v>
      </c>
      <c r="H450" s="8" t="s">
        <v>665</v>
      </c>
      <c r="I450" s="11" t="s">
        <v>133</v>
      </c>
      <c r="J450" s="40">
        <v>469725000</v>
      </c>
      <c r="K450" s="40">
        <v>469725000</v>
      </c>
      <c r="L450" s="39">
        <f t="shared" si="5"/>
        <v>0</v>
      </c>
      <c r="M450" s="8"/>
      <c r="O450" s="74"/>
    </row>
    <row r="451" spans="1:15" ht="33.75">
      <c r="A451" s="10">
        <v>12012003010</v>
      </c>
      <c r="B451" s="8" t="s">
        <v>27</v>
      </c>
      <c r="C451" s="8"/>
      <c r="D451" s="8"/>
      <c r="E451" s="8"/>
      <c r="F451" s="8" t="s">
        <v>666</v>
      </c>
      <c r="G451" s="11" t="s">
        <v>667</v>
      </c>
      <c r="H451" s="8" t="s">
        <v>179</v>
      </c>
      <c r="I451" s="11" t="s">
        <v>23</v>
      </c>
      <c r="J451" s="40">
        <v>45350000</v>
      </c>
      <c r="K451" s="40">
        <v>45350000</v>
      </c>
      <c r="L451" s="39">
        <f t="shared" si="5"/>
        <v>0</v>
      </c>
      <c r="M451" s="8"/>
      <c r="O451" s="74"/>
    </row>
    <row r="452" spans="1:15" ht="22.5">
      <c r="A452" s="10">
        <v>12012003010</v>
      </c>
      <c r="B452" s="8" t="s">
        <v>30</v>
      </c>
      <c r="C452" s="8"/>
      <c r="D452" s="8"/>
      <c r="E452" s="8"/>
      <c r="F452" s="8" t="s">
        <v>668</v>
      </c>
      <c r="G452" s="11" t="s">
        <v>133</v>
      </c>
      <c r="H452" s="8" t="s">
        <v>669</v>
      </c>
      <c r="I452" s="11" t="s">
        <v>23</v>
      </c>
      <c r="J452" s="40">
        <v>194232000</v>
      </c>
      <c r="K452" s="40">
        <v>194232000</v>
      </c>
      <c r="L452" s="39">
        <f t="shared" si="5"/>
        <v>0</v>
      </c>
      <c r="M452" s="8"/>
      <c r="O452" s="74"/>
    </row>
    <row r="453" spans="1:15" ht="22.5">
      <c r="A453" s="10">
        <v>12012003010</v>
      </c>
      <c r="B453" s="11" t="s">
        <v>33</v>
      </c>
      <c r="C453" s="8"/>
      <c r="D453" s="8"/>
      <c r="E453" s="8"/>
      <c r="F453" s="8" t="s">
        <v>670</v>
      </c>
      <c r="G453" s="11" t="s">
        <v>283</v>
      </c>
      <c r="H453" s="8" t="s">
        <v>671</v>
      </c>
      <c r="I453" s="11" t="s">
        <v>672</v>
      </c>
      <c r="J453" s="40">
        <v>270600000</v>
      </c>
      <c r="K453" s="40">
        <v>270600000</v>
      </c>
      <c r="L453" s="39">
        <f t="shared" si="5"/>
        <v>0</v>
      </c>
      <c r="M453" s="8"/>
      <c r="O453" s="74"/>
    </row>
    <row r="454" spans="1:15" ht="22.5">
      <c r="A454" s="10">
        <v>12012003010</v>
      </c>
      <c r="B454" s="8" t="s">
        <v>36</v>
      </c>
      <c r="C454" s="8"/>
      <c r="D454" s="8"/>
      <c r="E454" s="8"/>
      <c r="F454" s="8" t="s">
        <v>570</v>
      </c>
      <c r="G454" s="11" t="s">
        <v>133</v>
      </c>
      <c r="H454" s="8" t="s">
        <v>38</v>
      </c>
      <c r="I454" s="11" t="s">
        <v>23</v>
      </c>
      <c r="J454" s="40">
        <v>32500000</v>
      </c>
      <c r="K454" s="40">
        <v>32500000</v>
      </c>
      <c r="L454" s="39">
        <f t="shared" si="5"/>
        <v>0</v>
      </c>
      <c r="M454" s="8"/>
      <c r="O454" s="74"/>
    </row>
    <row r="455" spans="1:15" ht="22.5">
      <c r="A455" s="10">
        <v>12012003011</v>
      </c>
      <c r="B455" s="11" t="s">
        <v>39</v>
      </c>
      <c r="C455" s="8"/>
      <c r="D455" s="8"/>
      <c r="E455" s="8"/>
      <c r="F455" s="8" t="s">
        <v>40</v>
      </c>
      <c r="G455" s="11" t="s">
        <v>133</v>
      </c>
      <c r="H455" s="8" t="s">
        <v>673</v>
      </c>
      <c r="I455" s="11" t="s">
        <v>23</v>
      </c>
      <c r="J455" s="40">
        <v>81389300</v>
      </c>
      <c r="K455" s="40">
        <v>81389300</v>
      </c>
      <c r="L455" s="39">
        <f t="shared" si="5"/>
        <v>0</v>
      </c>
      <c r="M455" s="8"/>
      <c r="O455" s="74"/>
    </row>
    <row r="456" spans="1:15" ht="22.5">
      <c r="A456" s="10">
        <v>12012003011</v>
      </c>
      <c r="B456" s="8" t="s">
        <v>42</v>
      </c>
      <c r="C456" s="8"/>
      <c r="D456" s="8"/>
      <c r="E456" s="8"/>
      <c r="F456" s="8" t="s">
        <v>674</v>
      </c>
      <c r="G456" s="11" t="s">
        <v>283</v>
      </c>
      <c r="H456" s="8" t="s">
        <v>675</v>
      </c>
      <c r="I456" s="11" t="s">
        <v>174</v>
      </c>
      <c r="J456" s="40">
        <v>117201000</v>
      </c>
      <c r="K456" s="40">
        <v>117201000</v>
      </c>
      <c r="L456" s="39">
        <f t="shared" si="5"/>
        <v>0</v>
      </c>
      <c r="M456" s="8"/>
      <c r="O456" s="74"/>
    </row>
    <row r="457" spans="1:15" ht="22.5">
      <c r="A457" s="10">
        <v>12012003011</v>
      </c>
      <c r="B457" s="8" t="s">
        <v>44</v>
      </c>
      <c r="C457" s="8"/>
      <c r="D457" s="8"/>
      <c r="E457" s="8"/>
      <c r="F457" s="8" t="s">
        <v>676</v>
      </c>
      <c r="G457" s="11" t="s">
        <v>283</v>
      </c>
      <c r="H457" s="8" t="s">
        <v>677</v>
      </c>
      <c r="I457" s="11" t="s">
        <v>174</v>
      </c>
      <c r="J457" s="40">
        <v>83450000</v>
      </c>
      <c r="K457" s="40">
        <v>83450000</v>
      </c>
      <c r="L457" s="39">
        <f t="shared" si="5"/>
        <v>0</v>
      </c>
      <c r="M457" s="8"/>
      <c r="O457" s="74"/>
    </row>
    <row r="458" spans="1:15" ht="22.5">
      <c r="A458" s="10">
        <v>12012003011</v>
      </c>
      <c r="B458" s="8" t="s">
        <v>47</v>
      </c>
      <c r="C458" s="8"/>
      <c r="D458" s="8"/>
      <c r="E458" s="8"/>
      <c r="F458" s="8" t="s">
        <v>469</v>
      </c>
      <c r="G458" s="11" t="s">
        <v>649</v>
      </c>
      <c r="H458" s="8" t="s">
        <v>671</v>
      </c>
      <c r="I458" s="11" t="s">
        <v>23</v>
      </c>
      <c r="J458" s="40">
        <v>168320000</v>
      </c>
      <c r="K458" s="40">
        <v>168320000</v>
      </c>
      <c r="L458" s="39">
        <f t="shared" si="5"/>
        <v>0</v>
      </c>
      <c r="M458" s="8"/>
      <c r="O458" s="74"/>
    </row>
    <row r="459" spans="1:15" ht="33.75">
      <c r="A459" s="10">
        <v>12012003011</v>
      </c>
      <c r="B459" s="11" t="s">
        <v>54</v>
      </c>
      <c r="C459" s="8"/>
      <c r="D459" s="8"/>
      <c r="E459" s="8"/>
      <c r="F459" s="8" t="s">
        <v>678</v>
      </c>
      <c r="G459" s="11" t="s">
        <v>283</v>
      </c>
      <c r="H459" s="8" t="s">
        <v>679</v>
      </c>
      <c r="I459" s="11" t="s">
        <v>283</v>
      </c>
      <c r="J459" s="40">
        <v>1115200000</v>
      </c>
      <c r="K459" s="87">
        <v>980800000</v>
      </c>
      <c r="L459" s="39">
        <f t="shared" si="5"/>
        <v>-134400000</v>
      </c>
      <c r="M459" s="8"/>
      <c r="O459" s="74"/>
    </row>
    <row r="460" spans="1:15" ht="33.75">
      <c r="A460" s="10">
        <v>12012003011</v>
      </c>
      <c r="B460" s="8" t="s">
        <v>57</v>
      </c>
      <c r="C460" s="8"/>
      <c r="D460" s="8"/>
      <c r="E460" s="8"/>
      <c r="F460" s="8" t="s">
        <v>680</v>
      </c>
      <c r="G460" s="11" t="s">
        <v>133</v>
      </c>
      <c r="H460" s="8" t="s">
        <v>681</v>
      </c>
      <c r="I460" s="11" t="s">
        <v>23</v>
      </c>
      <c r="J460" s="40">
        <v>900054000</v>
      </c>
      <c r="K460" s="40">
        <v>900054000</v>
      </c>
      <c r="L460" s="39">
        <f t="shared" si="5"/>
        <v>0</v>
      </c>
      <c r="M460" s="8"/>
      <c r="O460" s="74"/>
    </row>
    <row r="461" spans="1:15" ht="22.5">
      <c r="A461" s="10">
        <v>12012003011</v>
      </c>
      <c r="B461" s="8" t="s">
        <v>60</v>
      </c>
      <c r="C461" s="8"/>
      <c r="D461" s="8"/>
      <c r="E461" s="8"/>
      <c r="F461" s="8" t="s">
        <v>682</v>
      </c>
      <c r="G461" s="11" t="s">
        <v>283</v>
      </c>
      <c r="H461" s="8" t="s">
        <v>683</v>
      </c>
      <c r="I461" s="11" t="s">
        <v>174</v>
      </c>
      <c r="J461" s="40">
        <v>823200000</v>
      </c>
      <c r="K461" s="40">
        <v>823200000</v>
      </c>
      <c r="L461" s="39">
        <f t="shared" si="5"/>
        <v>0</v>
      </c>
      <c r="M461" s="8"/>
      <c r="O461" s="74"/>
    </row>
    <row r="462" spans="1:15" ht="22.5">
      <c r="A462" s="6">
        <v>1201200302</v>
      </c>
      <c r="B462" s="8" t="s">
        <v>66</v>
      </c>
      <c r="C462" s="9">
        <v>4</v>
      </c>
      <c r="D462" s="8" t="s">
        <v>684</v>
      </c>
      <c r="E462" s="7" t="s">
        <v>17</v>
      </c>
      <c r="F462" s="8"/>
      <c r="G462" s="8"/>
      <c r="H462" s="8"/>
      <c r="I462" s="8"/>
      <c r="J462" s="39">
        <v>2808970000</v>
      </c>
      <c r="K462" s="39">
        <f>SUM(K463:K475)</f>
        <v>2768220000</v>
      </c>
      <c r="L462" s="39">
        <f t="shared" si="5"/>
        <v>-40750000</v>
      </c>
      <c r="M462" s="7" t="s">
        <v>661</v>
      </c>
      <c r="O462" s="74"/>
    </row>
    <row r="463" spans="1:15" ht="22.5">
      <c r="A463" s="10">
        <v>12012003020</v>
      </c>
      <c r="B463" s="8" t="s">
        <v>685</v>
      </c>
      <c r="C463" s="8"/>
      <c r="D463" s="8"/>
      <c r="E463" s="8"/>
      <c r="F463" s="8" t="s">
        <v>686</v>
      </c>
      <c r="G463" s="11" t="s">
        <v>283</v>
      </c>
      <c r="H463" s="8" t="s">
        <v>687</v>
      </c>
      <c r="I463" s="11" t="s">
        <v>174</v>
      </c>
      <c r="J463" s="40">
        <v>110000000</v>
      </c>
      <c r="K463" s="40">
        <v>110000000</v>
      </c>
      <c r="L463" s="39">
        <f t="shared" si="5"/>
        <v>0</v>
      </c>
      <c r="M463" s="8"/>
      <c r="O463" s="74"/>
    </row>
    <row r="464" spans="1:15" ht="33.75">
      <c r="A464" s="10">
        <v>12012003020</v>
      </c>
      <c r="B464" s="8" t="s">
        <v>68</v>
      </c>
      <c r="C464" s="8"/>
      <c r="D464" s="8"/>
      <c r="E464" s="8"/>
      <c r="F464" s="8" t="s">
        <v>688</v>
      </c>
      <c r="G464" s="11" t="s">
        <v>283</v>
      </c>
      <c r="H464" s="8" t="s">
        <v>689</v>
      </c>
      <c r="I464" s="11" t="s">
        <v>23</v>
      </c>
      <c r="J464" s="40">
        <v>150000000</v>
      </c>
      <c r="K464" s="87">
        <v>144750000</v>
      </c>
      <c r="L464" s="39">
        <f t="shared" si="5"/>
        <v>-5250000</v>
      </c>
      <c r="M464" s="8"/>
      <c r="O464" s="74"/>
    </row>
    <row r="465" spans="1:15" ht="22.5">
      <c r="A465" s="10">
        <v>12012003020</v>
      </c>
      <c r="B465" s="8" t="s">
        <v>690</v>
      </c>
      <c r="C465" s="8"/>
      <c r="D465" s="8"/>
      <c r="E465" s="8"/>
      <c r="F465" s="8" t="s">
        <v>691</v>
      </c>
      <c r="G465" s="11" t="s">
        <v>283</v>
      </c>
      <c r="H465" s="8" t="s">
        <v>692</v>
      </c>
      <c r="I465" s="11" t="s">
        <v>174</v>
      </c>
      <c r="J465" s="40">
        <v>153500000</v>
      </c>
      <c r="K465" s="87">
        <v>118000000</v>
      </c>
      <c r="L465" s="39">
        <f t="shared" si="5"/>
        <v>-35500000</v>
      </c>
      <c r="M465" s="8"/>
      <c r="O465" s="74"/>
    </row>
    <row r="466" spans="1:15" ht="22.5">
      <c r="A466" s="10">
        <v>12012003020</v>
      </c>
      <c r="B466" s="11" t="s">
        <v>72</v>
      </c>
      <c r="C466" s="8"/>
      <c r="D466" s="8"/>
      <c r="E466" s="8"/>
      <c r="F466" s="8" t="s">
        <v>693</v>
      </c>
      <c r="G466" s="11" t="s">
        <v>133</v>
      </c>
      <c r="H466" s="8" t="s">
        <v>694</v>
      </c>
      <c r="I466" s="11" t="s">
        <v>23</v>
      </c>
      <c r="J466" s="40">
        <v>157620000</v>
      </c>
      <c r="K466" s="40">
        <v>157620000</v>
      </c>
      <c r="L466" s="39">
        <f t="shared" si="5"/>
        <v>0</v>
      </c>
      <c r="M466" s="8"/>
      <c r="O466" s="74"/>
    </row>
    <row r="467" spans="1:15" ht="22.5">
      <c r="A467" s="10">
        <v>12012003021</v>
      </c>
      <c r="B467" s="11" t="s">
        <v>76</v>
      </c>
      <c r="C467" s="8"/>
      <c r="D467" s="8"/>
      <c r="E467" s="8"/>
      <c r="F467" s="8" t="s">
        <v>695</v>
      </c>
      <c r="G467" s="11" t="s">
        <v>283</v>
      </c>
      <c r="H467" s="8" t="s">
        <v>671</v>
      </c>
      <c r="I467" s="11" t="s">
        <v>213</v>
      </c>
      <c r="J467" s="40">
        <v>197100000</v>
      </c>
      <c r="K467" s="40">
        <v>197100000</v>
      </c>
      <c r="L467" s="39">
        <f t="shared" si="5"/>
        <v>0</v>
      </c>
      <c r="M467" s="8"/>
      <c r="O467" s="74"/>
    </row>
    <row r="468" spans="1:15" ht="22.5">
      <c r="A468" s="10">
        <v>12012003022</v>
      </c>
      <c r="B468" s="8" t="s">
        <v>696</v>
      </c>
      <c r="C468" s="8"/>
      <c r="D468" s="8"/>
      <c r="E468" s="8"/>
      <c r="F468" s="8" t="s">
        <v>697</v>
      </c>
      <c r="G468" s="11" t="s">
        <v>133</v>
      </c>
      <c r="H468" s="8" t="s">
        <v>698</v>
      </c>
      <c r="I468" s="11" t="s">
        <v>118</v>
      </c>
      <c r="J468" s="40">
        <v>155000000</v>
      </c>
      <c r="K468" s="40">
        <v>155000000</v>
      </c>
      <c r="L468" s="39">
        <f t="shared" si="5"/>
        <v>0</v>
      </c>
      <c r="M468" s="8"/>
      <c r="O468" s="74"/>
    </row>
    <row r="469" spans="1:15" ht="22.5">
      <c r="A469" s="10">
        <v>12012003022</v>
      </c>
      <c r="B469" s="8" t="s">
        <v>136</v>
      </c>
      <c r="C469" s="8"/>
      <c r="D469" s="8"/>
      <c r="E469" s="8"/>
      <c r="F469" s="8" t="s">
        <v>699</v>
      </c>
      <c r="G469" s="11" t="s">
        <v>133</v>
      </c>
      <c r="H469" s="8" t="s">
        <v>671</v>
      </c>
      <c r="I469" s="11" t="s">
        <v>118</v>
      </c>
      <c r="J469" s="40">
        <v>541000000</v>
      </c>
      <c r="K469" s="40">
        <v>541000000</v>
      </c>
      <c r="L469" s="39">
        <f t="shared" si="5"/>
        <v>0</v>
      </c>
      <c r="M469" s="8"/>
      <c r="O469" s="74"/>
    </row>
    <row r="470" spans="1:15" ht="22.5">
      <c r="A470" s="10">
        <v>12012003022</v>
      </c>
      <c r="B470" s="8" t="s">
        <v>700</v>
      </c>
      <c r="C470" s="8"/>
      <c r="D470" s="8"/>
      <c r="E470" s="8"/>
      <c r="F470" s="8" t="s">
        <v>701</v>
      </c>
      <c r="G470" s="11" t="s">
        <v>133</v>
      </c>
      <c r="H470" s="8" t="s">
        <v>342</v>
      </c>
      <c r="I470" s="11" t="s">
        <v>23</v>
      </c>
      <c r="J470" s="40">
        <v>320200000</v>
      </c>
      <c r="K470" s="40">
        <v>320200000</v>
      </c>
      <c r="L470" s="39">
        <f t="shared" si="5"/>
        <v>0</v>
      </c>
      <c r="M470" s="8"/>
      <c r="O470" s="74"/>
    </row>
    <row r="471" spans="1:15" ht="22.5">
      <c r="A471" s="10">
        <v>12012003022</v>
      </c>
      <c r="B471" s="8" t="s">
        <v>80</v>
      </c>
      <c r="C471" s="8"/>
      <c r="D471" s="8"/>
      <c r="E471" s="8"/>
      <c r="F471" s="8" t="s">
        <v>702</v>
      </c>
      <c r="G471" s="11" t="s">
        <v>133</v>
      </c>
      <c r="H471" s="8" t="s">
        <v>83</v>
      </c>
      <c r="I471" s="11" t="s">
        <v>23</v>
      </c>
      <c r="J471" s="40">
        <v>779550000</v>
      </c>
      <c r="K471" s="40">
        <v>779550000</v>
      </c>
      <c r="L471" s="39">
        <f t="shared" si="5"/>
        <v>0</v>
      </c>
      <c r="M471" s="8"/>
      <c r="O471" s="74"/>
    </row>
    <row r="472" spans="1:15" ht="33.75">
      <c r="A472" s="10">
        <v>12012003022</v>
      </c>
      <c r="B472" s="8" t="s">
        <v>703</v>
      </c>
      <c r="C472" s="8"/>
      <c r="D472" s="8"/>
      <c r="E472" s="8"/>
      <c r="F472" s="8" t="s">
        <v>704</v>
      </c>
      <c r="G472" s="11" t="s">
        <v>133</v>
      </c>
      <c r="H472" s="8" t="s">
        <v>705</v>
      </c>
      <c r="I472" s="11" t="s">
        <v>23</v>
      </c>
      <c r="J472" s="40">
        <v>55000000</v>
      </c>
      <c r="K472" s="40">
        <v>55000000</v>
      </c>
      <c r="L472" s="39">
        <f t="shared" ref="L472:L535" si="6">+K472-J472</f>
        <v>0</v>
      </c>
      <c r="M472" s="8"/>
      <c r="O472" s="74"/>
    </row>
    <row r="473" spans="1:15" ht="33.75">
      <c r="A473" s="10">
        <v>12012003022</v>
      </c>
      <c r="B473" s="8" t="s">
        <v>549</v>
      </c>
      <c r="C473" s="8"/>
      <c r="D473" s="8"/>
      <c r="E473" s="8"/>
      <c r="F473" s="8" t="s">
        <v>706</v>
      </c>
      <c r="G473" s="11" t="s">
        <v>133</v>
      </c>
      <c r="H473" s="8" t="s">
        <v>611</v>
      </c>
      <c r="I473" s="11" t="s">
        <v>23</v>
      </c>
      <c r="J473" s="40">
        <v>55000000</v>
      </c>
      <c r="K473" s="40">
        <v>55000000</v>
      </c>
      <c r="L473" s="39">
        <f t="shared" si="6"/>
        <v>0</v>
      </c>
      <c r="M473" s="8"/>
      <c r="O473" s="74"/>
    </row>
    <row r="474" spans="1:15" ht="22.5">
      <c r="A474" s="10">
        <v>12012003022</v>
      </c>
      <c r="B474" s="8" t="s">
        <v>707</v>
      </c>
      <c r="C474" s="8"/>
      <c r="D474" s="8"/>
      <c r="E474" s="8"/>
      <c r="F474" s="8" t="s">
        <v>708</v>
      </c>
      <c r="G474" s="11" t="s">
        <v>133</v>
      </c>
      <c r="H474" s="8" t="s">
        <v>709</v>
      </c>
      <c r="I474" s="11" t="s">
        <v>23</v>
      </c>
      <c r="J474" s="40">
        <v>70000000</v>
      </c>
      <c r="K474" s="40">
        <v>70000000</v>
      </c>
      <c r="L474" s="39">
        <f t="shared" si="6"/>
        <v>0</v>
      </c>
      <c r="M474" s="8"/>
      <c r="O474" s="74"/>
    </row>
    <row r="475" spans="1:15" ht="22.5">
      <c r="A475" s="10">
        <v>12012003022</v>
      </c>
      <c r="B475" s="8" t="s">
        <v>252</v>
      </c>
      <c r="C475" s="8"/>
      <c r="D475" s="8"/>
      <c r="E475" s="8"/>
      <c r="F475" s="8" t="s">
        <v>710</v>
      </c>
      <c r="G475" s="11" t="s">
        <v>133</v>
      </c>
      <c r="H475" s="8" t="s">
        <v>611</v>
      </c>
      <c r="I475" s="11" t="s">
        <v>23</v>
      </c>
      <c r="J475" s="40">
        <v>65000000</v>
      </c>
      <c r="K475" s="40">
        <v>65000000</v>
      </c>
      <c r="L475" s="39">
        <f t="shared" si="6"/>
        <v>0</v>
      </c>
      <c r="M475" s="8"/>
      <c r="O475" s="74"/>
    </row>
    <row r="476" spans="1:15" ht="22.5">
      <c r="A476" s="6">
        <v>1201200303</v>
      </c>
      <c r="B476" s="8" t="s">
        <v>94</v>
      </c>
      <c r="C476" s="9">
        <v>4</v>
      </c>
      <c r="D476" s="8" t="s">
        <v>711</v>
      </c>
      <c r="E476" s="7" t="s">
        <v>17</v>
      </c>
      <c r="F476" s="8"/>
      <c r="G476" s="8"/>
      <c r="H476" s="8"/>
      <c r="I476" s="8"/>
      <c r="J476" s="39">
        <v>128050000</v>
      </c>
      <c r="K476" s="39">
        <f>SUM(K477)</f>
        <v>128050000</v>
      </c>
      <c r="L476" s="39">
        <f t="shared" si="6"/>
        <v>0</v>
      </c>
      <c r="M476" s="7" t="s">
        <v>661</v>
      </c>
      <c r="O476" s="74"/>
    </row>
    <row r="477" spans="1:15" ht="33.75">
      <c r="A477" s="10">
        <v>12012003030</v>
      </c>
      <c r="B477" s="8" t="s">
        <v>97</v>
      </c>
      <c r="C477" s="8"/>
      <c r="D477" s="8"/>
      <c r="E477" s="8"/>
      <c r="F477" s="8" t="s">
        <v>712</v>
      </c>
      <c r="G477" s="11" t="s">
        <v>133</v>
      </c>
      <c r="H477" s="8" t="s">
        <v>389</v>
      </c>
      <c r="I477" s="11" t="s">
        <v>23</v>
      </c>
      <c r="J477" s="40">
        <v>128050000</v>
      </c>
      <c r="K477" s="40">
        <v>128050000</v>
      </c>
      <c r="L477" s="39">
        <f t="shared" si="6"/>
        <v>0</v>
      </c>
      <c r="M477" s="8"/>
      <c r="O477" s="74"/>
    </row>
    <row r="478" spans="1:15" s="57" customFormat="1" ht="22.5">
      <c r="A478" s="53">
        <v>1201200305</v>
      </c>
      <c r="B478" s="55" t="s">
        <v>165</v>
      </c>
      <c r="C478" s="85">
        <v>4</v>
      </c>
      <c r="D478" s="55" t="s">
        <v>713</v>
      </c>
      <c r="E478" s="54" t="s">
        <v>96</v>
      </c>
      <c r="F478" s="55"/>
      <c r="G478" s="55"/>
      <c r="H478" s="55"/>
      <c r="I478" s="55"/>
      <c r="J478" s="86" t="s">
        <v>556</v>
      </c>
      <c r="K478" s="86" t="s">
        <v>556</v>
      </c>
      <c r="L478" s="56"/>
      <c r="M478" s="54" t="s">
        <v>661</v>
      </c>
      <c r="O478" s="75"/>
    </row>
    <row r="479" spans="1:15" ht="33.75">
      <c r="A479" s="6">
        <v>1201200401</v>
      </c>
      <c r="B479" s="8" t="s">
        <v>15</v>
      </c>
      <c r="C479" s="9">
        <v>4</v>
      </c>
      <c r="D479" s="8" t="s">
        <v>714</v>
      </c>
      <c r="E479" s="7" t="s">
        <v>17</v>
      </c>
      <c r="F479" s="8"/>
      <c r="G479" s="8"/>
      <c r="H479" s="8"/>
      <c r="I479" s="8"/>
      <c r="J479" s="39">
        <v>4625842035</v>
      </c>
      <c r="K479" s="39">
        <f>SUM(K480:K493)</f>
        <v>4625842035</v>
      </c>
      <c r="L479" s="39">
        <f t="shared" si="6"/>
        <v>0</v>
      </c>
      <c r="M479" s="7" t="s">
        <v>715</v>
      </c>
      <c r="O479" s="77">
        <f>+K479+K494+K503+K1232+K1764</f>
        <v>16444651235</v>
      </c>
    </row>
    <row r="480" spans="1:15" ht="22.5">
      <c r="A480" s="10">
        <v>12012004010</v>
      </c>
      <c r="B480" s="11" t="s">
        <v>19</v>
      </c>
      <c r="C480" s="8"/>
      <c r="D480" s="8"/>
      <c r="E480" s="8"/>
      <c r="F480" s="8" t="s">
        <v>110</v>
      </c>
      <c r="G480" s="11" t="s">
        <v>23</v>
      </c>
      <c r="H480" s="8" t="s">
        <v>716</v>
      </c>
      <c r="I480" s="11" t="s">
        <v>133</v>
      </c>
      <c r="J480" s="40">
        <v>7045000</v>
      </c>
      <c r="K480" s="40">
        <v>7045000</v>
      </c>
      <c r="L480" s="39">
        <f t="shared" si="6"/>
        <v>0</v>
      </c>
      <c r="M480" s="8"/>
      <c r="O480" s="74"/>
    </row>
    <row r="481" spans="1:15" ht="33.75">
      <c r="A481" s="10">
        <v>12012004010</v>
      </c>
      <c r="B481" s="8" t="s">
        <v>24</v>
      </c>
      <c r="C481" s="8"/>
      <c r="D481" s="8"/>
      <c r="E481" s="8"/>
      <c r="F481" s="8" t="s">
        <v>279</v>
      </c>
      <c r="G481" s="11" t="s">
        <v>23</v>
      </c>
      <c r="H481" s="8" t="s">
        <v>26</v>
      </c>
      <c r="I481" s="11" t="s">
        <v>86</v>
      </c>
      <c r="J481" s="40">
        <v>215000000</v>
      </c>
      <c r="K481" s="40">
        <v>215000000</v>
      </c>
      <c r="L481" s="39">
        <f t="shared" si="6"/>
        <v>0</v>
      </c>
      <c r="M481" s="8"/>
      <c r="O481" s="74"/>
    </row>
    <row r="482" spans="1:15" ht="33.75">
      <c r="A482" s="10">
        <v>12012004010</v>
      </c>
      <c r="B482" s="8" t="s">
        <v>717</v>
      </c>
      <c r="C482" s="8"/>
      <c r="D482" s="8"/>
      <c r="E482" s="8"/>
      <c r="F482" s="8" t="s">
        <v>718</v>
      </c>
      <c r="G482" s="11" t="s">
        <v>23</v>
      </c>
      <c r="H482" s="8" t="s">
        <v>719</v>
      </c>
      <c r="I482" s="11" t="s">
        <v>720</v>
      </c>
      <c r="J482" s="40">
        <v>85050000</v>
      </c>
      <c r="K482" s="40">
        <v>85050000</v>
      </c>
      <c r="L482" s="39">
        <f t="shared" si="6"/>
        <v>0</v>
      </c>
      <c r="M482" s="8"/>
      <c r="O482" s="74"/>
    </row>
    <row r="483" spans="1:15" ht="33.75">
      <c r="A483" s="10">
        <v>12012004010</v>
      </c>
      <c r="B483" s="8" t="s">
        <v>27</v>
      </c>
      <c r="C483" s="8"/>
      <c r="D483" s="8"/>
      <c r="E483" s="8"/>
      <c r="F483" s="8" t="s">
        <v>233</v>
      </c>
      <c r="G483" s="11" t="s">
        <v>23</v>
      </c>
      <c r="H483" s="8" t="s">
        <v>179</v>
      </c>
      <c r="I483" s="11" t="s">
        <v>237</v>
      </c>
      <c r="J483" s="40">
        <v>34420000</v>
      </c>
      <c r="K483" s="40">
        <v>34420000</v>
      </c>
      <c r="L483" s="39">
        <f t="shared" si="6"/>
        <v>0</v>
      </c>
      <c r="M483" s="8"/>
      <c r="O483" s="74"/>
    </row>
    <row r="484" spans="1:15" ht="33.75">
      <c r="A484" s="10">
        <v>12012004010</v>
      </c>
      <c r="B484" s="8" t="s">
        <v>30</v>
      </c>
      <c r="C484" s="8"/>
      <c r="D484" s="8"/>
      <c r="E484" s="8"/>
      <c r="F484" s="8" t="s">
        <v>721</v>
      </c>
      <c r="G484" s="11" t="s">
        <v>23</v>
      </c>
      <c r="H484" s="8" t="s">
        <v>32</v>
      </c>
      <c r="I484" s="11" t="s">
        <v>722</v>
      </c>
      <c r="J484" s="40">
        <v>99708000</v>
      </c>
      <c r="K484" s="40">
        <v>99708000</v>
      </c>
      <c r="L484" s="39">
        <f t="shared" si="6"/>
        <v>0</v>
      </c>
      <c r="M484" s="8"/>
      <c r="O484" s="74"/>
    </row>
    <row r="485" spans="1:15" ht="22.5">
      <c r="A485" s="10">
        <v>12012004010</v>
      </c>
      <c r="B485" s="11" t="s">
        <v>33</v>
      </c>
      <c r="C485" s="8"/>
      <c r="D485" s="8"/>
      <c r="E485" s="8"/>
      <c r="F485" s="8" t="s">
        <v>407</v>
      </c>
      <c r="G485" s="11" t="s">
        <v>23</v>
      </c>
      <c r="H485" s="8" t="s">
        <v>723</v>
      </c>
      <c r="I485" s="11" t="s">
        <v>21</v>
      </c>
      <c r="J485" s="40">
        <v>21423000</v>
      </c>
      <c r="K485" s="40">
        <v>21423000</v>
      </c>
      <c r="L485" s="39">
        <f t="shared" si="6"/>
        <v>0</v>
      </c>
      <c r="M485" s="8"/>
      <c r="O485" s="74"/>
    </row>
    <row r="486" spans="1:15" ht="22.5">
      <c r="A486" s="10">
        <v>12012004011</v>
      </c>
      <c r="B486" s="11" t="s">
        <v>39</v>
      </c>
      <c r="C486" s="8"/>
      <c r="D486" s="8"/>
      <c r="E486" s="8"/>
      <c r="F486" s="11" t="s">
        <v>724</v>
      </c>
      <c r="G486" s="11" t="s">
        <v>23</v>
      </c>
      <c r="H486" s="8" t="s">
        <v>725</v>
      </c>
      <c r="I486" s="11" t="s">
        <v>133</v>
      </c>
      <c r="J486" s="40">
        <v>46832975</v>
      </c>
      <c r="K486" s="40">
        <v>46832975</v>
      </c>
      <c r="L486" s="39">
        <f t="shared" si="6"/>
        <v>0</v>
      </c>
      <c r="M486" s="8"/>
      <c r="O486" s="74"/>
    </row>
    <row r="487" spans="1:15" ht="33.75">
      <c r="A487" s="10">
        <v>12012004011</v>
      </c>
      <c r="B487" s="8" t="s">
        <v>42</v>
      </c>
      <c r="C487" s="8"/>
      <c r="D487" s="8"/>
      <c r="E487" s="8"/>
      <c r="F487" s="8" t="s">
        <v>124</v>
      </c>
      <c r="G487" s="11" t="s">
        <v>23</v>
      </c>
      <c r="H487" s="8" t="s">
        <v>726</v>
      </c>
      <c r="I487" s="11" t="s">
        <v>70</v>
      </c>
      <c r="J487" s="40">
        <v>58750000</v>
      </c>
      <c r="K487" s="40">
        <v>58750000</v>
      </c>
      <c r="L487" s="39">
        <f t="shared" si="6"/>
        <v>0</v>
      </c>
      <c r="M487" s="8"/>
      <c r="O487" s="74"/>
    </row>
    <row r="488" spans="1:15" ht="22.5">
      <c r="A488" s="10">
        <v>12012004011</v>
      </c>
      <c r="B488" s="8" t="s">
        <v>44</v>
      </c>
      <c r="C488" s="8"/>
      <c r="D488" s="8"/>
      <c r="E488" s="8"/>
      <c r="F488" s="8" t="s">
        <v>727</v>
      </c>
      <c r="G488" s="11" t="s">
        <v>23</v>
      </c>
      <c r="H488" s="8" t="s">
        <v>728</v>
      </c>
      <c r="I488" s="11" t="s">
        <v>133</v>
      </c>
      <c r="J488" s="40">
        <v>15635000</v>
      </c>
      <c r="K488" s="40">
        <v>15635000</v>
      </c>
      <c r="L488" s="39">
        <f t="shared" si="6"/>
        <v>0</v>
      </c>
      <c r="M488" s="8"/>
      <c r="O488" s="74"/>
    </row>
    <row r="489" spans="1:15" ht="33.75">
      <c r="A489" s="10">
        <v>12012004011</v>
      </c>
      <c r="B489" s="8" t="s">
        <v>47</v>
      </c>
      <c r="C489" s="8"/>
      <c r="D489" s="8"/>
      <c r="E489" s="8"/>
      <c r="F489" s="8" t="s">
        <v>240</v>
      </c>
      <c r="G489" s="11" t="s">
        <v>23</v>
      </c>
      <c r="H489" s="8" t="s">
        <v>242</v>
      </c>
      <c r="I489" s="11" t="s">
        <v>133</v>
      </c>
      <c r="J489" s="40">
        <v>240695000</v>
      </c>
      <c r="K489" s="40">
        <v>240695000</v>
      </c>
      <c r="L489" s="39">
        <f t="shared" si="6"/>
        <v>0</v>
      </c>
      <c r="M489" s="8"/>
      <c r="O489" s="74"/>
    </row>
    <row r="490" spans="1:15" ht="33.75">
      <c r="A490" s="10">
        <v>12012004011</v>
      </c>
      <c r="B490" s="8" t="s">
        <v>51</v>
      </c>
      <c r="C490" s="8"/>
      <c r="D490" s="8"/>
      <c r="E490" s="8"/>
      <c r="F490" s="8" t="s">
        <v>638</v>
      </c>
      <c r="G490" s="11" t="s">
        <v>729</v>
      </c>
      <c r="H490" s="8" t="s">
        <v>730</v>
      </c>
      <c r="I490" s="11" t="s">
        <v>729</v>
      </c>
      <c r="J490" s="40">
        <v>327414500</v>
      </c>
      <c r="K490" s="40">
        <v>327414500</v>
      </c>
      <c r="L490" s="39">
        <f t="shared" si="6"/>
        <v>0</v>
      </c>
      <c r="M490" s="8"/>
      <c r="O490" s="74"/>
    </row>
    <row r="491" spans="1:15" ht="45">
      <c r="A491" s="10">
        <v>12012004011</v>
      </c>
      <c r="B491" s="11" t="s">
        <v>54</v>
      </c>
      <c r="C491" s="8"/>
      <c r="D491" s="8"/>
      <c r="E491" s="8"/>
      <c r="F491" s="8" t="s">
        <v>731</v>
      </c>
      <c r="G491" s="11" t="s">
        <v>23</v>
      </c>
      <c r="H491" s="8" t="s">
        <v>732</v>
      </c>
      <c r="I491" s="11" t="s">
        <v>733</v>
      </c>
      <c r="J491" s="40">
        <v>273504000</v>
      </c>
      <c r="K491" s="40">
        <v>273504000</v>
      </c>
      <c r="L491" s="39">
        <f t="shared" si="6"/>
        <v>0</v>
      </c>
      <c r="M491" s="8"/>
      <c r="O491" s="74"/>
    </row>
    <row r="492" spans="1:15" ht="22.5">
      <c r="A492" s="10">
        <v>12012004011</v>
      </c>
      <c r="B492" s="8" t="s">
        <v>57</v>
      </c>
      <c r="C492" s="8"/>
      <c r="D492" s="8"/>
      <c r="E492" s="8"/>
      <c r="F492" s="8" t="s">
        <v>734</v>
      </c>
      <c r="G492" s="11" t="s">
        <v>23</v>
      </c>
      <c r="H492" s="8" t="s">
        <v>735</v>
      </c>
      <c r="I492" s="11" t="s">
        <v>736</v>
      </c>
      <c r="J492" s="40">
        <v>2662412000</v>
      </c>
      <c r="K492" s="40">
        <v>2662412000</v>
      </c>
      <c r="L492" s="39">
        <f t="shared" si="6"/>
        <v>0</v>
      </c>
      <c r="M492" s="8"/>
      <c r="O492" s="74"/>
    </row>
    <row r="493" spans="1:15" ht="33.75">
      <c r="A493" s="10">
        <v>12012004011</v>
      </c>
      <c r="B493" s="8" t="s">
        <v>60</v>
      </c>
      <c r="C493" s="8"/>
      <c r="D493" s="8"/>
      <c r="E493" s="8"/>
      <c r="F493" s="8" t="s">
        <v>737</v>
      </c>
      <c r="G493" s="11" t="s">
        <v>23</v>
      </c>
      <c r="H493" s="8" t="s">
        <v>738</v>
      </c>
      <c r="I493" s="11" t="s">
        <v>21</v>
      </c>
      <c r="J493" s="40">
        <v>537952560</v>
      </c>
      <c r="K493" s="40">
        <v>537952560</v>
      </c>
      <c r="L493" s="39">
        <f t="shared" si="6"/>
        <v>0</v>
      </c>
      <c r="M493" s="8"/>
      <c r="O493" s="74"/>
    </row>
    <row r="494" spans="1:15" ht="33.75">
      <c r="A494" s="6">
        <v>1201200402</v>
      </c>
      <c r="B494" s="8" t="s">
        <v>66</v>
      </c>
      <c r="C494" s="9">
        <v>4</v>
      </c>
      <c r="D494" s="8" t="s">
        <v>156</v>
      </c>
      <c r="E494" s="7" t="s">
        <v>17</v>
      </c>
      <c r="F494" s="8"/>
      <c r="G494" s="8"/>
      <c r="H494" s="8"/>
      <c r="I494" s="8"/>
      <c r="J494" s="39">
        <v>1371487200</v>
      </c>
      <c r="K494" s="39">
        <f>SUM(K495:K502)</f>
        <v>1371487200</v>
      </c>
      <c r="L494" s="39">
        <f t="shared" si="6"/>
        <v>0</v>
      </c>
      <c r="M494" s="7" t="s">
        <v>715</v>
      </c>
      <c r="O494" s="74"/>
    </row>
    <row r="495" spans="1:15" ht="45">
      <c r="A495" s="10">
        <v>12012004020</v>
      </c>
      <c r="B495" s="11" t="s">
        <v>204</v>
      </c>
      <c r="C495" s="8"/>
      <c r="D495" s="8"/>
      <c r="E495" s="8"/>
      <c r="F495" s="8" t="s">
        <v>739</v>
      </c>
      <c r="G495" s="11" t="s">
        <v>23</v>
      </c>
      <c r="H495" s="8" t="s">
        <v>740</v>
      </c>
      <c r="I495" s="11" t="s">
        <v>23</v>
      </c>
      <c r="J495" s="40">
        <v>429335000</v>
      </c>
      <c r="K495" s="40">
        <v>429335000</v>
      </c>
      <c r="L495" s="39">
        <f t="shared" si="6"/>
        <v>0</v>
      </c>
      <c r="M495" s="8"/>
      <c r="O495" s="74"/>
    </row>
    <row r="496" spans="1:15" ht="22.5">
      <c r="A496" s="10">
        <v>12012004020</v>
      </c>
      <c r="B496" s="8" t="s">
        <v>690</v>
      </c>
      <c r="C496" s="8"/>
      <c r="D496" s="8"/>
      <c r="E496" s="8"/>
      <c r="F496" s="8" t="s">
        <v>741</v>
      </c>
      <c r="G496" s="11" t="s">
        <v>23</v>
      </c>
      <c r="H496" s="8" t="s">
        <v>698</v>
      </c>
      <c r="I496" s="11" t="s">
        <v>133</v>
      </c>
      <c r="J496" s="40">
        <v>39632000</v>
      </c>
      <c r="K496" s="40">
        <v>39632000</v>
      </c>
      <c r="L496" s="39">
        <f t="shared" si="6"/>
        <v>0</v>
      </c>
      <c r="M496" s="8"/>
      <c r="O496" s="74"/>
    </row>
    <row r="497" spans="1:15" ht="22.5">
      <c r="A497" s="10">
        <v>12012004021</v>
      </c>
      <c r="B497" s="11" t="s">
        <v>76</v>
      </c>
      <c r="C497" s="8"/>
      <c r="D497" s="8"/>
      <c r="E497" s="8"/>
      <c r="F497" s="8" t="s">
        <v>742</v>
      </c>
      <c r="G497" s="11" t="s">
        <v>23</v>
      </c>
      <c r="H497" s="8" t="s">
        <v>569</v>
      </c>
      <c r="I497" s="11" t="s">
        <v>133</v>
      </c>
      <c r="J497" s="40">
        <v>40000000</v>
      </c>
      <c r="K497" s="40">
        <v>40000000</v>
      </c>
      <c r="L497" s="39">
        <f t="shared" si="6"/>
        <v>0</v>
      </c>
      <c r="M497" s="8"/>
      <c r="O497" s="74"/>
    </row>
    <row r="498" spans="1:15" ht="22.5">
      <c r="A498" s="10">
        <v>12012004022</v>
      </c>
      <c r="B498" s="8" t="s">
        <v>696</v>
      </c>
      <c r="C498" s="8"/>
      <c r="D498" s="8"/>
      <c r="E498" s="8"/>
      <c r="F498" s="8" t="s">
        <v>743</v>
      </c>
      <c r="G498" s="11" t="s">
        <v>23</v>
      </c>
      <c r="H498" s="8" t="s">
        <v>744</v>
      </c>
      <c r="I498" s="11" t="s">
        <v>133</v>
      </c>
      <c r="J498" s="40">
        <v>54700000</v>
      </c>
      <c r="K498" s="40">
        <v>54700000</v>
      </c>
      <c r="L498" s="39">
        <f t="shared" si="6"/>
        <v>0</v>
      </c>
      <c r="M498" s="8"/>
      <c r="O498" s="74"/>
    </row>
    <row r="499" spans="1:15" ht="22.5">
      <c r="A499" s="10">
        <v>12012004022</v>
      </c>
      <c r="B499" s="8" t="s">
        <v>136</v>
      </c>
      <c r="C499" s="8"/>
      <c r="D499" s="8"/>
      <c r="E499" s="8"/>
      <c r="F499" s="8" t="s">
        <v>305</v>
      </c>
      <c r="G499" s="11" t="s">
        <v>23</v>
      </c>
      <c r="H499" s="8" t="s">
        <v>745</v>
      </c>
      <c r="I499" s="11" t="s">
        <v>133</v>
      </c>
      <c r="J499" s="40">
        <v>161845000</v>
      </c>
      <c r="K499" s="40">
        <v>161845000</v>
      </c>
      <c r="L499" s="39">
        <f t="shared" si="6"/>
        <v>0</v>
      </c>
      <c r="M499" s="8"/>
      <c r="O499" s="74"/>
    </row>
    <row r="500" spans="1:15" ht="22.5">
      <c r="A500" s="10">
        <v>12012004022</v>
      </c>
      <c r="B500" s="8" t="s">
        <v>700</v>
      </c>
      <c r="C500" s="8"/>
      <c r="D500" s="8"/>
      <c r="E500" s="8"/>
      <c r="F500" s="8" t="s">
        <v>746</v>
      </c>
      <c r="G500" s="11" t="s">
        <v>23</v>
      </c>
      <c r="H500" s="8" t="s">
        <v>747</v>
      </c>
      <c r="I500" s="11" t="s">
        <v>577</v>
      </c>
      <c r="J500" s="40">
        <v>147941200</v>
      </c>
      <c r="K500" s="40">
        <v>147941200</v>
      </c>
      <c r="L500" s="39">
        <f t="shared" si="6"/>
        <v>0</v>
      </c>
      <c r="M500" s="8"/>
      <c r="O500" s="74"/>
    </row>
    <row r="501" spans="1:15" ht="45">
      <c r="A501" s="10">
        <v>12012004022</v>
      </c>
      <c r="B501" s="8" t="s">
        <v>80</v>
      </c>
      <c r="C501" s="8"/>
      <c r="D501" s="8"/>
      <c r="E501" s="8"/>
      <c r="F501" s="8" t="s">
        <v>748</v>
      </c>
      <c r="G501" s="11" t="s">
        <v>23</v>
      </c>
      <c r="H501" s="8" t="s">
        <v>749</v>
      </c>
      <c r="I501" s="11" t="s">
        <v>750</v>
      </c>
      <c r="J501" s="40">
        <v>445534000</v>
      </c>
      <c r="K501" s="40">
        <v>445534000</v>
      </c>
      <c r="L501" s="39">
        <f t="shared" si="6"/>
        <v>0</v>
      </c>
      <c r="M501" s="8"/>
      <c r="O501" s="74"/>
    </row>
    <row r="502" spans="1:15" ht="33.75">
      <c r="A502" s="10">
        <v>12012004022</v>
      </c>
      <c r="B502" s="8" t="s">
        <v>252</v>
      </c>
      <c r="C502" s="8"/>
      <c r="D502" s="8"/>
      <c r="E502" s="8"/>
      <c r="F502" s="8" t="s">
        <v>751</v>
      </c>
      <c r="G502" s="11" t="s">
        <v>23</v>
      </c>
      <c r="H502" s="8" t="s">
        <v>752</v>
      </c>
      <c r="I502" s="11" t="s">
        <v>753</v>
      </c>
      <c r="J502" s="40">
        <v>52500000</v>
      </c>
      <c r="K502" s="40">
        <v>52500000</v>
      </c>
      <c r="L502" s="39">
        <f t="shared" si="6"/>
        <v>0</v>
      </c>
      <c r="M502" s="8"/>
      <c r="O502" s="74"/>
    </row>
    <row r="503" spans="1:15" ht="22.5">
      <c r="A503" s="6">
        <v>1201200403</v>
      </c>
      <c r="B503" s="8" t="s">
        <v>94</v>
      </c>
      <c r="C503" s="9">
        <v>4</v>
      </c>
      <c r="D503" s="8" t="s">
        <v>754</v>
      </c>
      <c r="E503" s="7" t="s">
        <v>17</v>
      </c>
      <c r="F503" s="8"/>
      <c r="G503" s="8"/>
      <c r="H503" s="8"/>
      <c r="I503" s="8"/>
      <c r="J503" s="39">
        <v>157740000</v>
      </c>
      <c r="K503" s="39">
        <f>+K504</f>
        <v>157740000</v>
      </c>
      <c r="L503" s="39">
        <f t="shared" si="6"/>
        <v>0</v>
      </c>
      <c r="M503" s="7" t="s">
        <v>715</v>
      </c>
      <c r="O503" s="74"/>
    </row>
    <row r="504" spans="1:15" s="57" customFormat="1" ht="22.5">
      <c r="A504" s="82">
        <v>12012004030</v>
      </c>
      <c r="B504" s="55" t="s">
        <v>97</v>
      </c>
      <c r="C504" s="55"/>
      <c r="D504" s="55"/>
      <c r="E504" s="55"/>
      <c r="F504" s="55" t="s">
        <v>755</v>
      </c>
      <c r="G504" s="83" t="s">
        <v>23</v>
      </c>
      <c r="H504" s="55" t="s">
        <v>756</v>
      </c>
      <c r="I504" s="83" t="s">
        <v>757</v>
      </c>
      <c r="J504" s="84">
        <v>157740000</v>
      </c>
      <c r="K504" s="84">
        <v>157740000</v>
      </c>
      <c r="L504" s="56">
        <f t="shared" si="6"/>
        <v>0</v>
      </c>
      <c r="M504" s="55"/>
      <c r="O504" s="75"/>
    </row>
    <row r="505" spans="1:15" ht="33.75">
      <c r="A505" s="6">
        <v>1201200501</v>
      </c>
      <c r="B505" s="8" t="s">
        <v>15</v>
      </c>
      <c r="C505" s="9">
        <v>4</v>
      </c>
      <c r="D505" s="8" t="s">
        <v>508</v>
      </c>
      <c r="E505" s="7" t="s">
        <v>17</v>
      </c>
      <c r="F505" s="8"/>
      <c r="G505" s="8"/>
      <c r="H505" s="8"/>
      <c r="I505" s="8"/>
      <c r="J505" s="39">
        <v>5012063400</v>
      </c>
      <c r="K505" s="39">
        <f>SUM(K506:K519)</f>
        <v>5012063400</v>
      </c>
      <c r="L505" s="39">
        <f t="shared" si="6"/>
        <v>0</v>
      </c>
      <c r="M505" s="7" t="s">
        <v>758</v>
      </c>
      <c r="O505" s="77">
        <f>+K505+K520+K524+K526+K529+K1241+K1278+K1280+K1550+K1766</f>
        <v>13041975661</v>
      </c>
    </row>
    <row r="506" spans="1:15" ht="45">
      <c r="A506" s="10">
        <v>12012005010</v>
      </c>
      <c r="B506" s="11" t="s">
        <v>19</v>
      </c>
      <c r="C506" s="8"/>
      <c r="D506" s="8"/>
      <c r="E506" s="8"/>
      <c r="F506" s="8" t="s">
        <v>759</v>
      </c>
      <c r="G506" s="11" t="s">
        <v>21</v>
      </c>
      <c r="H506" s="8" t="s">
        <v>760</v>
      </c>
      <c r="I506" s="11" t="s">
        <v>23</v>
      </c>
      <c r="J506" s="40">
        <v>3680000</v>
      </c>
      <c r="K506" s="40">
        <v>3680000</v>
      </c>
      <c r="L506" s="39">
        <f t="shared" si="6"/>
        <v>0</v>
      </c>
      <c r="M506" s="8"/>
      <c r="O506" s="74"/>
    </row>
    <row r="507" spans="1:15" ht="22.5">
      <c r="A507" s="10">
        <v>12012005010</v>
      </c>
      <c r="B507" s="8" t="s">
        <v>24</v>
      </c>
      <c r="C507" s="8"/>
      <c r="D507" s="8"/>
      <c r="E507" s="8"/>
      <c r="F507" s="8" t="s">
        <v>761</v>
      </c>
      <c r="G507" s="11" t="s">
        <v>21</v>
      </c>
      <c r="H507" s="8" t="s">
        <v>762</v>
      </c>
      <c r="I507" s="11" t="s">
        <v>23</v>
      </c>
      <c r="J507" s="40">
        <v>3583200000</v>
      </c>
      <c r="K507" s="40">
        <v>3583200000</v>
      </c>
      <c r="L507" s="39">
        <f t="shared" si="6"/>
        <v>0</v>
      </c>
      <c r="M507" s="8"/>
      <c r="O507" s="74"/>
    </row>
    <row r="508" spans="1:15" ht="33.75">
      <c r="A508" s="10">
        <v>12012005010</v>
      </c>
      <c r="B508" s="8" t="s">
        <v>452</v>
      </c>
      <c r="C508" s="8"/>
      <c r="D508" s="8"/>
      <c r="E508" s="8"/>
      <c r="F508" s="8" t="s">
        <v>763</v>
      </c>
      <c r="G508" s="11" t="s">
        <v>649</v>
      </c>
      <c r="H508" s="8" t="s">
        <v>764</v>
      </c>
      <c r="I508" s="11" t="s">
        <v>649</v>
      </c>
      <c r="J508" s="40">
        <v>676775000</v>
      </c>
      <c r="K508" s="40">
        <v>676775000</v>
      </c>
      <c r="L508" s="39">
        <f t="shared" si="6"/>
        <v>0</v>
      </c>
      <c r="M508" s="8"/>
      <c r="O508" s="74"/>
    </row>
    <row r="509" spans="1:15" ht="33.75">
      <c r="A509" s="10">
        <v>12012005010</v>
      </c>
      <c r="B509" s="8" t="s">
        <v>27</v>
      </c>
      <c r="C509" s="8"/>
      <c r="D509" s="8"/>
      <c r="E509" s="8"/>
      <c r="F509" s="8" t="s">
        <v>765</v>
      </c>
      <c r="G509" s="11" t="s">
        <v>766</v>
      </c>
      <c r="H509" s="8" t="s">
        <v>767</v>
      </c>
      <c r="I509" s="11" t="s">
        <v>649</v>
      </c>
      <c r="J509" s="40">
        <v>12995000</v>
      </c>
      <c r="K509" s="40">
        <v>12995000</v>
      </c>
      <c r="L509" s="39">
        <f t="shared" si="6"/>
        <v>0</v>
      </c>
      <c r="M509" s="8"/>
      <c r="O509" s="74"/>
    </row>
    <row r="510" spans="1:15" ht="33.75">
      <c r="A510" s="10">
        <v>12012005010</v>
      </c>
      <c r="B510" s="8" t="s">
        <v>30</v>
      </c>
      <c r="C510" s="8"/>
      <c r="D510" s="8"/>
      <c r="E510" s="8"/>
      <c r="F510" s="8" t="s">
        <v>768</v>
      </c>
      <c r="G510" s="11" t="s">
        <v>21</v>
      </c>
      <c r="H510" s="8" t="s">
        <v>769</v>
      </c>
      <c r="I510" s="11" t="s">
        <v>23</v>
      </c>
      <c r="J510" s="40">
        <v>207732000</v>
      </c>
      <c r="K510" s="40">
        <v>207732000</v>
      </c>
      <c r="L510" s="39">
        <f t="shared" si="6"/>
        <v>0</v>
      </c>
      <c r="M510" s="8"/>
      <c r="O510" s="74"/>
    </row>
    <row r="511" spans="1:15" ht="22.5">
      <c r="A511" s="10">
        <v>12012005010</v>
      </c>
      <c r="B511" s="11" t="s">
        <v>33</v>
      </c>
      <c r="C511" s="8"/>
      <c r="D511" s="8"/>
      <c r="E511" s="8"/>
      <c r="F511" s="8" t="s">
        <v>770</v>
      </c>
      <c r="G511" s="11" t="s">
        <v>771</v>
      </c>
      <c r="H511" s="8" t="s">
        <v>772</v>
      </c>
      <c r="I511" s="11" t="s">
        <v>23</v>
      </c>
      <c r="J511" s="40">
        <v>7362000</v>
      </c>
      <c r="K511" s="40">
        <v>7362000</v>
      </c>
      <c r="L511" s="39">
        <f t="shared" si="6"/>
        <v>0</v>
      </c>
      <c r="M511" s="8"/>
      <c r="O511" s="74"/>
    </row>
    <row r="512" spans="1:15" ht="22.5">
      <c r="A512" s="10">
        <v>12012005010</v>
      </c>
      <c r="B512" s="8" t="s">
        <v>36</v>
      </c>
      <c r="C512" s="8"/>
      <c r="D512" s="8"/>
      <c r="E512" s="8"/>
      <c r="F512" s="8" t="s">
        <v>773</v>
      </c>
      <c r="G512" s="11" t="s">
        <v>133</v>
      </c>
      <c r="H512" s="8" t="s">
        <v>774</v>
      </c>
      <c r="I512" s="11" t="s">
        <v>23</v>
      </c>
      <c r="J512" s="40">
        <v>10000000</v>
      </c>
      <c r="K512" s="40">
        <v>10000000</v>
      </c>
      <c r="L512" s="39">
        <f t="shared" si="6"/>
        <v>0</v>
      </c>
      <c r="M512" s="8"/>
      <c r="O512" s="74"/>
    </row>
    <row r="513" spans="1:15" ht="22.5">
      <c r="A513" s="10">
        <v>12012005011</v>
      </c>
      <c r="B513" s="11" t="s">
        <v>39</v>
      </c>
      <c r="C513" s="8"/>
      <c r="D513" s="8"/>
      <c r="E513" s="8"/>
      <c r="F513" s="8" t="s">
        <v>775</v>
      </c>
      <c r="G513" s="11" t="s">
        <v>133</v>
      </c>
      <c r="H513" s="8" t="s">
        <v>776</v>
      </c>
      <c r="I513" s="11" t="s">
        <v>23</v>
      </c>
      <c r="J513" s="40">
        <v>38027400</v>
      </c>
      <c r="K513" s="40">
        <v>38027400</v>
      </c>
      <c r="L513" s="39">
        <f t="shared" si="6"/>
        <v>0</v>
      </c>
      <c r="M513" s="8"/>
      <c r="O513" s="74"/>
    </row>
    <row r="514" spans="1:15" ht="33.75">
      <c r="A514" s="10">
        <v>12012005011</v>
      </c>
      <c r="B514" s="8" t="s">
        <v>42</v>
      </c>
      <c r="C514" s="8"/>
      <c r="D514" s="8"/>
      <c r="E514" s="8"/>
      <c r="F514" s="8" t="s">
        <v>777</v>
      </c>
      <c r="G514" s="11" t="s">
        <v>544</v>
      </c>
      <c r="H514" s="8" t="s">
        <v>778</v>
      </c>
      <c r="I514" s="11" t="s">
        <v>23</v>
      </c>
      <c r="J514" s="40">
        <v>64720000</v>
      </c>
      <c r="K514" s="40">
        <v>64720000</v>
      </c>
      <c r="L514" s="39">
        <f t="shared" si="6"/>
        <v>0</v>
      </c>
      <c r="M514" s="8"/>
      <c r="O514" s="74"/>
    </row>
    <row r="515" spans="1:15" ht="45">
      <c r="A515" s="10">
        <v>12012005011</v>
      </c>
      <c r="B515" s="8" t="s">
        <v>44</v>
      </c>
      <c r="C515" s="8"/>
      <c r="D515" s="8"/>
      <c r="E515" s="8"/>
      <c r="F515" s="8" t="s">
        <v>779</v>
      </c>
      <c r="G515" s="11" t="s">
        <v>21</v>
      </c>
      <c r="H515" s="8" t="s">
        <v>780</v>
      </c>
      <c r="I515" s="11" t="s">
        <v>23</v>
      </c>
      <c r="J515" s="40">
        <v>3000000</v>
      </c>
      <c r="K515" s="40">
        <v>3000000</v>
      </c>
      <c r="L515" s="39">
        <f t="shared" si="6"/>
        <v>0</v>
      </c>
      <c r="M515" s="8"/>
      <c r="O515" s="74"/>
    </row>
    <row r="516" spans="1:15" ht="22.5">
      <c r="A516" s="10">
        <v>12012005011</v>
      </c>
      <c r="B516" s="8" t="s">
        <v>47</v>
      </c>
      <c r="C516" s="8"/>
      <c r="D516" s="8"/>
      <c r="E516" s="8"/>
      <c r="F516" s="8" t="s">
        <v>240</v>
      </c>
      <c r="G516" s="11" t="s">
        <v>781</v>
      </c>
      <c r="H516" s="8" t="s">
        <v>782</v>
      </c>
      <c r="I516" s="11" t="s">
        <v>174</v>
      </c>
      <c r="J516" s="40">
        <v>60000000</v>
      </c>
      <c r="K516" s="40">
        <v>60000000</v>
      </c>
      <c r="L516" s="39">
        <f t="shared" si="6"/>
        <v>0</v>
      </c>
      <c r="M516" s="8"/>
      <c r="O516" s="74"/>
    </row>
    <row r="517" spans="1:15" ht="22.5">
      <c r="A517" s="10">
        <v>12012005011</v>
      </c>
      <c r="B517" s="8" t="s">
        <v>51</v>
      </c>
      <c r="C517" s="8"/>
      <c r="D517" s="8"/>
      <c r="E517" s="8"/>
      <c r="F517" s="8" t="s">
        <v>783</v>
      </c>
      <c r="G517" s="11" t="s">
        <v>784</v>
      </c>
      <c r="H517" s="8" t="s">
        <v>785</v>
      </c>
      <c r="I517" s="11" t="s">
        <v>23</v>
      </c>
      <c r="J517" s="40">
        <v>14028000</v>
      </c>
      <c r="K517" s="40">
        <v>14028000</v>
      </c>
      <c r="L517" s="39">
        <f t="shared" si="6"/>
        <v>0</v>
      </c>
      <c r="M517" s="8"/>
      <c r="O517" s="74"/>
    </row>
    <row r="518" spans="1:15" ht="22.5">
      <c r="A518" s="10">
        <v>12012005011</v>
      </c>
      <c r="B518" s="11" t="s">
        <v>54</v>
      </c>
      <c r="C518" s="8"/>
      <c r="D518" s="8"/>
      <c r="E518" s="8"/>
      <c r="F518" s="8" t="s">
        <v>786</v>
      </c>
      <c r="G518" s="11" t="s">
        <v>787</v>
      </c>
      <c r="H518" s="8" t="s">
        <v>788</v>
      </c>
      <c r="I518" s="11" t="s">
        <v>23</v>
      </c>
      <c r="J518" s="40">
        <v>95684000</v>
      </c>
      <c r="K518" s="40">
        <v>95684000</v>
      </c>
      <c r="L518" s="39">
        <f t="shared" si="6"/>
        <v>0</v>
      </c>
      <c r="M518" s="8"/>
      <c r="O518" s="74"/>
    </row>
    <row r="519" spans="1:15" ht="33.75">
      <c r="A519" s="10">
        <v>12012005011</v>
      </c>
      <c r="B519" s="8" t="s">
        <v>57</v>
      </c>
      <c r="C519" s="8"/>
      <c r="D519" s="8"/>
      <c r="E519" s="8"/>
      <c r="F519" s="8" t="s">
        <v>789</v>
      </c>
      <c r="G519" s="11" t="s">
        <v>790</v>
      </c>
      <c r="H519" s="8" t="s">
        <v>791</v>
      </c>
      <c r="I519" s="11" t="s">
        <v>790</v>
      </c>
      <c r="J519" s="40">
        <v>234860000</v>
      </c>
      <c r="K519" s="40">
        <v>234860000</v>
      </c>
      <c r="L519" s="39">
        <f t="shared" si="6"/>
        <v>0</v>
      </c>
      <c r="M519" s="8"/>
      <c r="O519" s="74"/>
    </row>
    <row r="520" spans="1:15" ht="22.5">
      <c r="A520" s="6">
        <v>1201200502</v>
      </c>
      <c r="B520" s="8" t="s">
        <v>66</v>
      </c>
      <c r="C520" s="9">
        <v>4</v>
      </c>
      <c r="D520" s="8" t="s">
        <v>542</v>
      </c>
      <c r="E520" s="7" t="s">
        <v>96</v>
      </c>
      <c r="F520" s="8"/>
      <c r="G520" s="8"/>
      <c r="H520" s="8"/>
      <c r="I520" s="8"/>
      <c r="J520" s="39">
        <v>310783000</v>
      </c>
      <c r="K520" s="39">
        <f>SUM(K521:K523)</f>
        <v>310783000</v>
      </c>
      <c r="L520" s="39">
        <f t="shared" si="6"/>
        <v>0</v>
      </c>
      <c r="M520" s="7" t="s">
        <v>758</v>
      </c>
      <c r="O520" s="74"/>
    </row>
    <row r="521" spans="1:15" ht="22.5">
      <c r="A521" s="10">
        <v>12012005020</v>
      </c>
      <c r="B521" s="8" t="s">
        <v>68</v>
      </c>
      <c r="C521" s="8"/>
      <c r="D521" s="8"/>
      <c r="E521" s="8"/>
      <c r="F521" s="8" t="s">
        <v>792</v>
      </c>
      <c r="G521" s="11" t="s">
        <v>577</v>
      </c>
      <c r="H521" s="8" t="s">
        <v>793</v>
      </c>
      <c r="I521" s="11" t="s">
        <v>174</v>
      </c>
      <c r="J521" s="40">
        <v>7500000</v>
      </c>
      <c r="K521" s="40">
        <v>7500000</v>
      </c>
      <c r="L521" s="39">
        <f t="shared" si="6"/>
        <v>0</v>
      </c>
      <c r="M521" s="8"/>
      <c r="O521" s="74"/>
    </row>
    <row r="522" spans="1:15" ht="22.5">
      <c r="A522" s="10">
        <v>12012005021</v>
      </c>
      <c r="B522" s="11" t="s">
        <v>76</v>
      </c>
      <c r="C522" s="8"/>
      <c r="D522" s="8"/>
      <c r="E522" s="8"/>
      <c r="F522" s="8" t="s">
        <v>794</v>
      </c>
      <c r="G522" s="11" t="s">
        <v>528</v>
      </c>
      <c r="H522" s="8" t="s">
        <v>793</v>
      </c>
      <c r="I522" s="11" t="s">
        <v>174</v>
      </c>
      <c r="J522" s="40">
        <v>12500000</v>
      </c>
      <c r="K522" s="40">
        <v>12500000</v>
      </c>
      <c r="L522" s="39">
        <f t="shared" si="6"/>
        <v>0</v>
      </c>
      <c r="M522" s="8"/>
      <c r="O522" s="74"/>
    </row>
    <row r="523" spans="1:15" ht="33.75">
      <c r="A523" s="10">
        <v>12012005022</v>
      </c>
      <c r="B523" s="8" t="s">
        <v>80</v>
      </c>
      <c r="C523" s="8"/>
      <c r="D523" s="8"/>
      <c r="E523" s="8"/>
      <c r="F523" s="8" t="s">
        <v>795</v>
      </c>
      <c r="G523" s="8" t="s">
        <v>796</v>
      </c>
      <c r="H523" s="8" t="s">
        <v>797</v>
      </c>
      <c r="I523" s="11" t="s">
        <v>23</v>
      </c>
      <c r="J523" s="40">
        <v>290783000</v>
      </c>
      <c r="K523" s="40">
        <v>290783000</v>
      </c>
      <c r="L523" s="39">
        <f t="shared" si="6"/>
        <v>0</v>
      </c>
      <c r="M523" s="8"/>
      <c r="O523" s="74"/>
    </row>
    <row r="524" spans="1:15" ht="22.5">
      <c r="A524" s="6">
        <v>1201200503</v>
      </c>
      <c r="B524" s="8" t="s">
        <v>94</v>
      </c>
      <c r="C524" s="9">
        <v>4</v>
      </c>
      <c r="D524" s="8" t="s">
        <v>268</v>
      </c>
      <c r="E524" s="7" t="s">
        <v>96</v>
      </c>
      <c r="F524" s="8"/>
      <c r="G524" s="8"/>
      <c r="H524" s="8"/>
      <c r="I524" s="8"/>
      <c r="J524" s="39">
        <v>48090000</v>
      </c>
      <c r="K524" s="39">
        <f>SUM(K525)</f>
        <v>48090000</v>
      </c>
      <c r="L524" s="39">
        <f t="shared" si="6"/>
        <v>0</v>
      </c>
      <c r="M524" s="7" t="s">
        <v>758</v>
      </c>
      <c r="O524" s="77"/>
    </row>
    <row r="525" spans="1:15" ht="22.5">
      <c r="A525" s="10">
        <v>12012005030</v>
      </c>
      <c r="B525" s="8" t="s">
        <v>97</v>
      </c>
      <c r="C525" s="8"/>
      <c r="D525" s="8"/>
      <c r="E525" s="8"/>
      <c r="F525" s="8" t="s">
        <v>798</v>
      </c>
      <c r="G525" s="11" t="s">
        <v>799</v>
      </c>
      <c r="H525" s="8" t="s">
        <v>800</v>
      </c>
      <c r="I525" s="11" t="s">
        <v>23</v>
      </c>
      <c r="J525" s="40">
        <v>48090000</v>
      </c>
      <c r="K525" s="40">
        <v>48090000</v>
      </c>
      <c r="L525" s="39">
        <f t="shared" si="6"/>
        <v>0</v>
      </c>
      <c r="M525" s="8"/>
      <c r="O525" s="74"/>
    </row>
    <row r="526" spans="1:15" ht="33.75">
      <c r="A526" s="6">
        <v>1201200505</v>
      </c>
      <c r="B526" s="8" t="s">
        <v>165</v>
      </c>
      <c r="C526" s="9">
        <v>4</v>
      </c>
      <c r="D526" s="8" t="s">
        <v>801</v>
      </c>
      <c r="E526" s="7" t="s">
        <v>96</v>
      </c>
      <c r="F526" s="8"/>
      <c r="G526" s="8"/>
      <c r="H526" s="8"/>
      <c r="I526" s="8"/>
      <c r="J526" s="39">
        <v>68975000</v>
      </c>
      <c r="K526" s="39">
        <f>SUM(K527:K528)</f>
        <v>68975000</v>
      </c>
      <c r="L526" s="39">
        <f t="shared" si="6"/>
        <v>0</v>
      </c>
      <c r="M526" s="7" t="s">
        <v>758</v>
      </c>
      <c r="O526" s="74"/>
    </row>
    <row r="527" spans="1:15">
      <c r="A527" s="10">
        <v>12012005050</v>
      </c>
      <c r="B527" s="11" t="s">
        <v>226</v>
      </c>
      <c r="C527" s="8"/>
      <c r="D527" s="8"/>
      <c r="E527" s="8"/>
      <c r="F527" s="8"/>
      <c r="G527" s="8"/>
      <c r="H527" s="8"/>
      <c r="I527" s="8"/>
      <c r="J527" s="68" t="s">
        <v>649</v>
      </c>
      <c r="K527" s="68" t="s">
        <v>649</v>
      </c>
      <c r="L527" s="39" t="e">
        <f t="shared" si="6"/>
        <v>#VALUE!</v>
      </c>
      <c r="M527" s="8"/>
      <c r="O527" s="74"/>
    </row>
    <row r="528" spans="1:15" ht="45">
      <c r="A528" s="10">
        <v>12012005050</v>
      </c>
      <c r="B528" s="8" t="s">
        <v>802</v>
      </c>
      <c r="C528" s="8"/>
      <c r="D528" s="8"/>
      <c r="E528" s="8"/>
      <c r="F528" s="8" t="s">
        <v>803</v>
      </c>
      <c r="G528" s="11" t="s">
        <v>804</v>
      </c>
      <c r="H528" s="8" t="s">
        <v>805</v>
      </c>
      <c r="I528" s="11" t="s">
        <v>23</v>
      </c>
      <c r="J528" s="40">
        <v>68975000</v>
      </c>
      <c r="K528" s="40">
        <v>68975000</v>
      </c>
      <c r="L528" s="39">
        <f t="shared" si="6"/>
        <v>0</v>
      </c>
      <c r="M528" s="8"/>
      <c r="O528" s="74"/>
    </row>
    <row r="529" spans="1:15" ht="33.75">
      <c r="A529" s="6">
        <v>1201200506</v>
      </c>
      <c r="B529" s="8" t="s">
        <v>101</v>
      </c>
      <c r="C529" s="9">
        <v>4</v>
      </c>
      <c r="D529" s="8" t="s">
        <v>806</v>
      </c>
      <c r="E529" s="7" t="s">
        <v>96</v>
      </c>
      <c r="F529" s="8"/>
      <c r="G529" s="8"/>
      <c r="H529" s="8"/>
      <c r="I529" s="8"/>
      <c r="J529" s="39">
        <v>14910000</v>
      </c>
      <c r="K529" s="39">
        <f>SUM(K530)</f>
        <v>14910000</v>
      </c>
      <c r="L529" s="39">
        <f t="shared" si="6"/>
        <v>0</v>
      </c>
      <c r="M529" s="7" t="s">
        <v>758</v>
      </c>
      <c r="O529" s="74"/>
    </row>
    <row r="530" spans="1:15" s="57" customFormat="1" ht="22.5">
      <c r="A530" s="82">
        <v>12012005060</v>
      </c>
      <c r="B530" s="55" t="s">
        <v>103</v>
      </c>
      <c r="C530" s="55"/>
      <c r="D530" s="55"/>
      <c r="E530" s="55"/>
      <c r="F530" s="55" t="s">
        <v>807</v>
      </c>
      <c r="G530" s="83" t="s">
        <v>808</v>
      </c>
      <c r="H530" s="55" t="s">
        <v>809</v>
      </c>
      <c r="I530" s="83" t="s">
        <v>174</v>
      </c>
      <c r="J530" s="84">
        <v>14910000</v>
      </c>
      <c r="K530" s="84">
        <v>14910000</v>
      </c>
      <c r="L530" s="56">
        <f t="shared" si="6"/>
        <v>0</v>
      </c>
      <c r="M530" s="55"/>
      <c r="O530" s="75"/>
    </row>
    <row r="531" spans="1:15" ht="22.5">
      <c r="A531" s="6">
        <v>1201200601</v>
      </c>
      <c r="B531" s="8" t="s">
        <v>15</v>
      </c>
      <c r="C531" s="9">
        <v>4</v>
      </c>
      <c r="D531" s="8" t="s">
        <v>810</v>
      </c>
      <c r="E531" s="7" t="s">
        <v>17</v>
      </c>
      <c r="F531" s="8"/>
      <c r="G531" s="8"/>
      <c r="H531" s="8"/>
      <c r="I531" s="8"/>
      <c r="J531" s="39">
        <v>369637000</v>
      </c>
      <c r="K531" s="39">
        <f>SUM(K532:K544)</f>
        <v>369637000</v>
      </c>
      <c r="L531" s="39">
        <f t="shared" si="6"/>
        <v>0</v>
      </c>
      <c r="M531" s="7" t="s">
        <v>811</v>
      </c>
      <c r="O531" s="77">
        <f>+K531+K545+K549+K551+K553+K1282+K1289+K1552+K1768</f>
        <v>1733777900</v>
      </c>
    </row>
    <row r="532" spans="1:15" ht="22.5">
      <c r="A532" s="10">
        <v>12012006010</v>
      </c>
      <c r="B532" s="11" t="s">
        <v>19</v>
      </c>
      <c r="C532" s="8"/>
      <c r="D532" s="8"/>
      <c r="E532" s="8"/>
      <c r="F532" s="8" t="s">
        <v>278</v>
      </c>
      <c r="G532" s="11" t="s">
        <v>133</v>
      </c>
      <c r="H532" s="8" t="s">
        <v>22</v>
      </c>
      <c r="I532" s="11" t="s">
        <v>23</v>
      </c>
      <c r="J532" s="40">
        <v>2300000</v>
      </c>
      <c r="K532" s="40">
        <v>2300000</v>
      </c>
      <c r="L532" s="39">
        <f t="shared" si="6"/>
        <v>0</v>
      </c>
      <c r="M532" s="8"/>
      <c r="O532" s="74"/>
    </row>
    <row r="533" spans="1:15" ht="33.75">
      <c r="A533" s="10">
        <v>12012006010</v>
      </c>
      <c r="B533" s="8" t="s">
        <v>24</v>
      </c>
      <c r="C533" s="8"/>
      <c r="D533" s="8"/>
      <c r="E533" s="8"/>
      <c r="F533" s="8" t="s">
        <v>812</v>
      </c>
      <c r="G533" s="11" t="s">
        <v>283</v>
      </c>
      <c r="H533" s="8" t="s">
        <v>26</v>
      </c>
      <c r="I533" s="11" t="s">
        <v>23</v>
      </c>
      <c r="J533" s="40">
        <v>22620000</v>
      </c>
      <c r="K533" s="40">
        <v>22620000</v>
      </c>
      <c r="L533" s="39">
        <f t="shared" si="6"/>
        <v>0</v>
      </c>
      <c r="M533" s="8"/>
      <c r="O533" s="74"/>
    </row>
    <row r="534" spans="1:15" ht="33.75">
      <c r="A534" s="10">
        <v>12012006010</v>
      </c>
      <c r="B534" s="8" t="s">
        <v>27</v>
      </c>
      <c r="C534" s="8"/>
      <c r="D534" s="8"/>
      <c r="E534" s="8"/>
      <c r="F534" s="8" t="s">
        <v>813</v>
      </c>
      <c r="G534" s="11" t="s">
        <v>283</v>
      </c>
      <c r="H534" s="8" t="s">
        <v>814</v>
      </c>
      <c r="I534" s="11" t="s">
        <v>23</v>
      </c>
      <c r="J534" s="40">
        <v>7750000</v>
      </c>
      <c r="K534" s="40">
        <v>7750000</v>
      </c>
      <c r="L534" s="39">
        <f t="shared" si="6"/>
        <v>0</v>
      </c>
      <c r="M534" s="8"/>
      <c r="O534" s="74"/>
    </row>
    <row r="535" spans="1:15" ht="33.75">
      <c r="A535" s="10">
        <v>12012006010</v>
      </c>
      <c r="B535" s="8" t="s">
        <v>30</v>
      </c>
      <c r="C535" s="8"/>
      <c r="D535" s="8"/>
      <c r="E535" s="8"/>
      <c r="F535" s="8" t="s">
        <v>815</v>
      </c>
      <c r="G535" s="11" t="s">
        <v>283</v>
      </c>
      <c r="H535" s="8" t="s">
        <v>816</v>
      </c>
      <c r="I535" s="11" t="s">
        <v>23</v>
      </c>
      <c r="J535" s="40">
        <v>53544000</v>
      </c>
      <c r="K535" s="40">
        <v>53544000</v>
      </c>
      <c r="L535" s="39">
        <f t="shared" si="6"/>
        <v>0</v>
      </c>
      <c r="M535" s="8"/>
      <c r="O535" s="74"/>
    </row>
    <row r="536" spans="1:15" ht="33.75">
      <c r="A536" s="10">
        <v>12012006010</v>
      </c>
      <c r="B536" s="11" t="s">
        <v>33</v>
      </c>
      <c r="C536" s="8"/>
      <c r="D536" s="8"/>
      <c r="E536" s="8"/>
      <c r="F536" s="8" t="s">
        <v>817</v>
      </c>
      <c r="G536" s="11" t="s">
        <v>283</v>
      </c>
      <c r="H536" s="8" t="s">
        <v>818</v>
      </c>
      <c r="I536" s="11" t="s">
        <v>23</v>
      </c>
      <c r="J536" s="40">
        <v>2722000</v>
      </c>
      <c r="K536" s="40">
        <v>2722000</v>
      </c>
      <c r="L536" s="39">
        <f t="shared" ref="L536:L599" si="7">+K536-J536</f>
        <v>0</v>
      </c>
      <c r="M536" s="8"/>
      <c r="O536" s="74"/>
    </row>
    <row r="537" spans="1:15" ht="22.5">
      <c r="A537" s="10">
        <v>12012006010</v>
      </c>
      <c r="B537" s="8" t="s">
        <v>36</v>
      </c>
      <c r="C537" s="8"/>
      <c r="D537" s="8"/>
      <c r="E537" s="8"/>
      <c r="F537" s="8" t="s">
        <v>819</v>
      </c>
      <c r="G537" s="11" t="s">
        <v>283</v>
      </c>
      <c r="H537" s="8" t="s">
        <v>820</v>
      </c>
      <c r="I537" s="11" t="s">
        <v>23</v>
      </c>
      <c r="J537" s="40">
        <v>4415000</v>
      </c>
      <c r="K537" s="40">
        <v>4415000</v>
      </c>
      <c r="L537" s="39">
        <f t="shared" si="7"/>
        <v>0</v>
      </c>
      <c r="M537" s="8"/>
      <c r="O537" s="74"/>
    </row>
    <row r="538" spans="1:15" ht="22.5">
      <c r="A538" s="10">
        <v>12012006011</v>
      </c>
      <c r="B538" s="11" t="s">
        <v>39</v>
      </c>
      <c r="C538" s="8"/>
      <c r="D538" s="8"/>
      <c r="E538" s="8"/>
      <c r="F538" s="8" t="s">
        <v>821</v>
      </c>
      <c r="G538" s="11" t="s">
        <v>283</v>
      </c>
      <c r="H538" s="8" t="s">
        <v>822</v>
      </c>
      <c r="I538" s="11" t="s">
        <v>23</v>
      </c>
      <c r="J538" s="40">
        <v>31250000</v>
      </c>
      <c r="K538" s="40">
        <v>31250000</v>
      </c>
      <c r="L538" s="39">
        <f t="shared" si="7"/>
        <v>0</v>
      </c>
      <c r="M538" s="8"/>
      <c r="O538" s="74"/>
    </row>
    <row r="539" spans="1:15" ht="33.75">
      <c r="A539" s="10">
        <v>12012006011</v>
      </c>
      <c r="B539" s="8" t="s">
        <v>42</v>
      </c>
      <c r="C539" s="8"/>
      <c r="D539" s="8"/>
      <c r="E539" s="8"/>
      <c r="F539" s="8" t="s">
        <v>823</v>
      </c>
      <c r="G539" s="11" t="s">
        <v>283</v>
      </c>
      <c r="H539" s="8" t="s">
        <v>726</v>
      </c>
      <c r="I539" s="11" t="s">
        <v>23</v>
      </c>
      <c r="J539" s="40">
        <v>9856000</v>
      </c>
      <c r="K539" s="40">
        <v>9856000</v>
      </c>
      <c r="L539" s="39">
        <f t="shared" si="7"/>
        <v>0</v>
      </c>
      <c r="M539" s="8"/>
      <c r="O539" s="74"/>
    </row>
    <row r="540" spans="1:15" ht="45">
      <c r="A540" s="10">
        <v>12012006011</v>
      </c>
      <c r="B540" s="8" t="s">
        <v>44</v>
      </c>
      <c r="C540" s="8"/>
      <c r="D540" s="8"/>
      <c r="E540" s="8"/>
      <c r="F540" s="8" t="s">
        <v>824</v>
      </c>
      <c r="G540" s="11" t="s">
        <v>283</v>
      </c>
      <c r="H540" s="8" t="s">
        <v>825</v>
      </c>
      <c r="I540" s="11" t="s">
        <v>23</v>
      </c>
      <c r="J540" s="40">
        <v>1330000</v>
      </c>
      <c r="K540" s="40">
        <v>1330000</v>
      </c>
      <c r="L540" s="39">
        <f t="shared" si="7"/>
        <v>0</v>
      </c>
      <c r="M540" s="8"/>
      <c r="O540" s="74"/>
    </row>
    <row r="541" spans="1:15" ht="33.75">
      <c r="A541" s="10">
        <v>12012006011</v>
      </c>
      <c r="B541" s="8" t="s">
        <v>47</v>
      </c>
      <c r="C541" s="8"/>
      <c r="D541" s="8"/>
      <c r="E541" s="8"/>
      <c r="F541" s="8" t="s">
        <v>826</v>
      </c>
      <c r="G541" s="11" t="s">
        <v>283</v>
      </c>
      <c r="H541" s="8" t="s">
        <v>827</v>
      </c>
      <c r="I541" s="11" t="s">
        <v>23</v>
      </c>
      <c r="J541" s="40">
        <v>16620000</v>
      </c>
      <c r="K541" s="40">
        <v>16620000</v>
      </c>
      <c r="L541" s="39">
        <f t="shared" si="7"/>
        <v>0</v>
      </c>
      <c r="M541" s="8"/>
      <c r="O541" s="74"/>
    </row>
    <row r="542" spans="1:15" ht="45">
      <c r="A542" s="10">
        <v>12012006011</v>
      </c>
      <c r="B542" s="8" t="s">
        <v>51</v>
      </c>
      <c r="C542" s="8"/>
      <c r="D542" s="8"/>
      <c r="E542" s="8"/>
      <c r="F542" s="8" t="s">
        <v>638</v>
      </c>
      <c r="G542" s="11" t="s">
        <v>283</v>
      </c>
      <c r="H542" s="8" t="s">
        <v>828</v>
      </c>
      <c r="I542" s="11" t="s">
        <v>23</v>
      </c>
      <c r="J542" s="40">
        <v>9560000</v>
      </c>
      <c r="K542" s="40">
        <v>9560000</v>
      </c>
      <c r="L542" s="39">
        <f t="shared" si="7"/>
        <v>0</v>
      </c>
      <c r="M542" s="8"/>
      <c r="O542" s="74"/>
    </row>
    <row r="543" spans="1:15" ht="45">
      <c r="A543" s="10">
        <v>12012006011</v>
      </c>
      <c r="B543" s="11" t="s">
        <v>54</v>
      </c>
      <c r="C543" s="8"/>
      <c r="D543" s="8"/>
      <c r="E543" s="8"/>
      <c r="F543" s="8" t="s">
        <v>829</v>
      </c>
      <c r="G543" s="11" t="s">
        <v>283</v>
      </c>
      <c r="H543" s="8" t="s">
        <v>830</v>
      </c>
      <c r="I543" s="11" t="s">
        <v>23</v>
      </c>
      <c r="J543" s="40">
        <v>12100000</v>
      </c>
      <c r="K543" s="40">
        <v>12100000</v>
      </c>
      <c r="L543" s="39">
        <f t="shared" si="7"/>
        <v>0</v>
      </c>
      <c r="M543" s="8"/>
      <c r="O543" s="74"/>
    </row>
    <row r="544" spans="1:15" ht="67.5">
      <c r="A544" s="10">
        <v>12012006011</v>
      </c>
      <c r="B544" s="8" t="s">
        <v>57</v>
      </c>
      <c r="C544" s="8"/>
      <c r="D544" s="8"/>
      <c r="E544" s="8"/>
      <c r="F544" s="8" t="s">
        <v>831</v>
      </c>
      <c r="G544" s="11" t="s">
        <v>283</v>
      </c>
      <c r="H544" s="8" t="s">
        <v>832</v>
      </c>
      <c r="I544" s="11" t="s">
        <v>23</v>
      </c>
      <c r="J544" s="40">
        <v>195570000</v>
      </c>
      <c r="K544" s="40">
        <v>195570000</v>
      </c>
      <c r="L544" s="39">
        <f t="shared" si="7"/>
        <v>0</v>
      </c>
      <c r="M544" s="8"/>
      <c r="O544" s="74"/>
    </row>
    <row r="545" spans="1:15" ht="22.5">
      <c r="A545" s="6">
        <v>1201200602</v>
      </c>
      <c r="B545" s="8" t="s">
        <v>66</v>
      </c>
      <c r="C545" s="9">
        <v>4</v>
      </c>
      <c r="D545" s="8" t="s">
        <v>833</v>
      </c>
      <c r="E545" s="7" t="s">
        <v>17</v>
      </c>
      <c r="F545" s="8"/>
      <c r="G545" s="8"/>
      <c r="H545" s="8"/>
      <c r="I545" s="8"/>
      <c r="J545" s="39">
        <v>379194400</v>
      </c>
      <c r="K545" s="39">
        <f>SUM(K546:K548)</f>
        <v>379194400</v>
      </c>
      <c r="L545" s="39">
        <f t="shared" si="7"/>
        <v>0</v>
      </c>
      <c r="M545" s="7" t="s">
        <v>811</v>
      </c>
      <c r="O545" s="74"/>
    </row>
    <row r="546" spans="1:15" ht="33.75">
      <c r="A546" s="10">
        <v>12012006020</v>
      </c>
      <c r="B546" s="8" t="s">
        <v>68</v>
      </c>
      <c r="C546" s="8"/>
      <c r="D546" s="8"/>
      <c r="E546" s="8"/>
      <c r="F546" s="8" t="s">
        <v>688</v>
      </c>
      <c r="G546" s="11" t="s">
        <v>283</v>
      </c>
      <c r="H546" s="8" t="s">
        <v>834</v>
      </c>
      <c r="I546" s="11" t="s">
        <v>174</v>
      </c>
      <c r="J546" s="40">
        <v>183331000</v>
      </c>
      <c r="K546" s="40">
        <v>183331000</v>
      </c>
      <c r="L546" s="39">
        <f t="shared" si="7"/>
        <v>0</v>
      </c>
      <c r="M546" s="8"/>
      <c r="O546" s="74"/>
    </row>
    <row r="547" spans="1:15" ht="22.5">
      <c r="A547" s="10">
        <v>12012006021</v>
      </c>
      <c r="B547" s="11" t="s">
        <v>76</v>
      </c>
      <c r="C547" s="8"/>
      <c r="D547" s="8"/>
      <c r="E547" s="8"/>
      <c r="F547" s="8" t="s">
        <v>835</v>
      </c>
      <c r="G547" s="11" t="s">
        <v>283</v>
      </c>
      <c r="H547" s="8" t="s">
        <v>836</v>
      </c>
      <c r="I547" s="11" t="s">
        <v>174</v>
      </c>
      <c r="J547" s="40">
        <v>36169000</v>
      </c>
      <c r="K547" s="40">
        <v>36169000</v>
      </c>
      <c r="L547" s="39">
        <f t="shared" si="7"/>
        <v>0</v>
      </c>
      <c r="M547" s="8"/>
      <c r="O547" s="74"/>
    </row>
    <row r="548" spans="1:15" ht="22.5">
      <c r="A548" s="10">
        <v>12012006022</v>
      </c>
      <c r="B548" s="8" t="s">
        <v>80</v>
      </c>
      <c r="C548" s="8"/>
      <c r="D548" s="8"/>
      <c r="E548" s="8"/>
      <c r="F548" s="8" t="s">
        <v>837</v>
      </c>
      <c r="G548" s="11" t="s">
        <v>838</v>
      </c>
      <c r="H548" s="8" t="s">
        <v>839</v>
      </c>
      <c r="I548" s="11" t="s">
        <v>23</v>
      </c>
      <c r="J548" s="40">
        <v>159694400</v>
      </c>
      <c r="K548" s="40">
        <v>159694400</v>
      </c>
      <c r="L548" s="39">
        <f t="shared" si="7"/>
        <v>0</v>
      </c>
      <c r="M548" s="8"/>
      <c r="O548" s="74"/>
    </row>
    <row r="549" spans="1:15" ht="33.75">
      <c r="A549" s="6">
        <v>1201200603</v>
      </c>
      <c r="B549" s="8" t="s">
        <v>94</v>
      </c>
      <c r="C549" s="9">
        <v>4</v>
      </c>
      <c r="D549" s="8" t="s">
        <v>840</v>
      </c>
      <c r="E549" s="7" t="s">
        <v>17</v>
      </c>
      <c r="F549" s="8"/>
      <c r="G549" s="8"/>
      <c r="H549" s="8"/>
      <c r="I549" s="8"/>
      <c r="J549" s="39">
        <v>20100000</v>
      </c>
      <c r="K549" s="39">
        <f>+K550</f>
        <v>20100000</v>
      </c>
      <c r="L549" s="39">
        <f t="shared" si="7"/>
        <v>0</v>
      </c>
      <c r="M549" s="7" t="s">
        <v>811</v>
      </c>
      <c r="O549" s="74"/>
    </row>
    <row r="550" spans="1:15" ht="22.5">
      <c r="A550" s="10">
        <v>12012006030</v>
      </c>
      <c r="B550" s="8" t="s">
        <v>97</v>
      </c>
      <c r="C550" s="8"/>
      <c r="D550" s="8"/>
      <c r="E550" s="8"/>
      <c r="F550" s="8" t="s">
        <v>414</v>
      </c>
      <c r="G550" s="11" t="s">
        <v>841</v>
      </c>
      <c r="H550" s="8" t="s">
        <v>842</v>
      </c>
      <c r="I550" s="11" t="s">
        <v>23</v>
      </c>
      <c r="J550" s="40">
        <v>20100000</v>
      </c>
      <c r="K550" s="40">
        <v>20100000</v>
      </c>
      <c r="L550" s="39">
        <f t="shared" si="7"/>
        <v>0</v>
      </c>
      <c r="M550" s="8"/>
      <c r="O550" s="74"/>
    </row>
    <row r="551" spans="1:15" ht="33.75">
      <c r="A551" s="6">
        <v>1201200605</v>
      </c>
      <c r="B551" s="8" t="s">
        <v>165</v>
      </c>
      <c r="C551" s="9">
        <v>4</v>
      </c>
      <c r="D551" s="8" t="s">
        <v>843</v>
      </c>
      <c r="E551" s="7" t="s">
        <v>17</v>
      </c>
      <c r="F551" s="8"/>
      <c r="G551" s="8"/>
      <c r="H551" s="8"/>
      <c r="I551" s="8"/>
      <c r="J551" s="39">
        <v>17572000</v>
      </c>
      <c r="K551" s="39">
        <f>+K552</f>
        <v>17572000</v>
      </c>
      <c r="L551" s="39">
        <f t="shared" si="7"/>
        <v>0</v>
      </c>
      <c r="M551" s="7" t="s">
        <v>811</v>
      </c>
      <c r="O551" s="74"/>
    </row>
    <row r="552" spans="1:15" ht="22.5">
      <c r="A552" s="10">
        <v>12012006050</v>
      </c>
      <c r="B552" s="11" t="s">
        <v>844</v>
      </c>
      <c r="C552" s="8"/>
      <c r="D552" s="8"/>
      <c r="E552" s="8"/>
      <c r="F552" s="8" t="s">
        <v>845</v>
      </c>
      <c r="G552" s="11" t="s">
        <v>846</v>
      </c>
      <c r="H552" s="8" t="s">
        <v>847</v>
      </c>
      <c r="I552" s="11" t="s">
        <v>23</v>
      </c>
      <c r="J552" s="40">
        <v>17572000</v>
      </c>
      <c r="K552" s="40">
        <v>17572000</v>
      </c>
      <c r="L552" s="39">
        <f t="shared" si="7"/>
        <v>0</v>
      </c>
      <c r="M552" s="8"/>
      <c r="O552" s="74"/>
    </row>
    <row r="553" spans="1:15" ht="33.75">
      <c r="A553" s="6">
        <v>1201200606</v>
      </c>
      <c r="B553" s="8" t="s">
        <v>101</v>
      </c>
      <c r="C553" s="9">
        <v>4</v>
      </c>
      <c r="D553" s="8" t="s">
        <v>848</v>
      </c>
      <c r="E553" s="7" t="s">
        <v>17</v>
      </c>
      <c r="F553" s="8"/>
      <c r="G553" s="8"/>
      <c r="H553" s="8"/>
      <c r="I553" s="8"/>
      <c r="J553" s="39">
        <v>15000000</v>
      </c>
      <c r="K553" s="39">
        <f>+K554</f>
        <v>15000000</v>
      </c>
      <c r="L553" s="39">
        <f t="shared" si="7"/>
        <v>0</v>
      </c>
      <c r="M553" s="7" t="s">
        <v>811</v>
      </c>
      <c r="O553" s="74"/>
    </row>
    <row r="554" spans="1:15" s="57" customFormat="1" ht="22.5">
      <c r="A554" s="82">
        <v>12012006060</v>
      </c>
      <c r="B554" s="55" t="s">
        <v>103</v>
      </c>
      <c r="C554" s="55"/>
      <c r="D554" s="55"/>
      <c r="E554" s="55"/>
      <c r="F554" s="55" t="s">
        <v>849</v>
      </c>
      <c r="G554" s="83" t="s">
        <v>850</v>
      </c>
      <c r="H554" s="55" t="s">
        <v>851</v>
      </c>
      <c r="I554" s="83" t="s">
        <v>23</v>
      </c>
      <c r="J554" s="84">
        <v>15000000</v>
      </c>
      <c r="K554" s="84">
        <v>15000000</v>
      </c>
      <c r="L554" s="56">
        <f t="shared" si="7"/>
        <v>0</v>
      </c>
      <c r="M554" s="55"/>
      <c r="O554" s="75"/>
    </row>
    <row r="555" spans="1:15" ht="45">
      <c r="A555" s="6">
        <v>1201200701</v>
      </c>
      <c r="B555" s="8" t="s">
        <v>15</v>
      </c>
      <c r="C555" s="9">
        <v>4</v>
      </c>
      <c r="D555" s="8" t="s">
        <v>852</v>
      </c>
      <c r="E555" s="7" t="s">
        <v>357</v>
      </c>
      <c r="F555" s="8"/>
      <c r="G555" s="8"/>
      <c r="H555" s="8"/>
      <c r="I555" s="8"/>
      <c r="J555" s="39">
        <v>487309000</v>
      </c>
      <c r="K555" s="39">
        <f>SUM(K556:K569)</f>
        <v>487309000</v>
      </c>
      <c r="L555" s="39">
        <f t="shared" si="7"/>
        <v>0</v>
      </c>
      <c r="M555" s="7" t="s">
        <v>853</v>
      </c>
      <c r="O555" s="77">
        <f>+K555+K570+K576+K578+K1291+K1295+K1309+K1554</f>
        <v>4813829600</v>
      </c>
    </row>
    <row r="556" spans="1:15" ht="22.5">
      <c r="A556" s="10">
        <v>12012007010</v>
      </c>
      <c r="B556" s="11" t="s">
        <v>19</v>
      </c>
      <c r="C556" s="8"/>
      <c r="D556" s="8"/>
      <c r="E556" s="8"/>
      <c r="F556" s="8" t="s">
        <v>110</v>
      </c>
      <c r="G556" s="11" t="s">
        <v>854</v>
      </c>
      <c r="H556" s="8" t="s">
        <v>855</v>
      </c>
      <c r="I556" s="11" t="s">
        <v>23</v>
      </c>
      <c r="J556" s="40">
        <v>2075000</v>
      </c>
      <c r="K556" s="40">
        <v>2075000</v>
      </c>
      <c r="L556" s="39">
        <f t="shared" si="7"/>
        <v>0</v>
      </c>
      <c r="M556" s="8"/>
      <c r="O556" s="74"/>
    </row>
    <row r="557" spans="1:15" ht="33.75">
      <c r="A557" s="10">
        <v>12012007010</v>
      </c>
      <c r="B557" s="8" t="s">
        <v>24</v>
      </c>
      <c r="C557" s="8"/>
      <c r="D557" s="8"/>
      <c r="E557" s="8"/>
      <c r="F557" s="8" t="s">
        <v>856</v>
      </c>
      <c r="G557" s="11" t="s">
        <v>854</v>
      </c>
      <c r="H557" s="8" t="s">
        <v>857</v>
      </c>
      <c r="I557" s="11" t="s">
        <v>23</v>
      </c>
      <c r="J557" s="40">
        <v>55800000</v>
      </c>
      <c r="K557" s="40">
        <v>55800000</v>
      </c>
      <c r="L557" s="39">
        <f t="shared" si="7"/>
        <v>0</v>
      </c>
      <c r="M557" s="8"/>
      <c r="O557" s="74"/>
    </row>
    <row r="558" spans="1:15" ht="22.5">
      <c r="A558" s="10">
        <v>12012007010</v>
      </c>
      <c r="B558" s="8" t="s">
        <v>27</v>
      </c>
      <c r="C558" s="8"/>
      <c r="D558" s="8"/>
      <c r="E558" s="8"/>
      <c r="F558" s="8" t="s">
        <v>858</v>
      </c>
      <c r="G558" s="11" t="s">
        <v>859</v>
      </c>
      <c r="H558" s="8" t="s">
        <v>860</v>
      </c>
      <c r="I558" s="11" t="s">
        <v>23</v>
      </c>
      <c r="J558" s="40">
        <v>4625000</v>
      </c>
      <c r="K558" s="40">
        <v>4625000</v>
      </c>
      <c r="L558" s="39">
        <f t="shared" si="7"/>
        <v>0</v>
      </c>
      <c r="M558" s="8"/>
      <c r="O558" s="74"/>
    </row>
    <row r="559" spans="1:15" ht="22.5">
      <c r="A559" s="10">
        <v>12012007010</v>
      </c>
      <c r="B559" s="8" t="s">
        <v>30</v>
      </c>
      <c r="C559" s="8"/>
      <c r="D559" s="8"/>
      <c r="E559" s="8"/>
      <c r="F559" s="8" t="s">
        <v>858</v>
      </c>
      <c r="G559" s="11" t="s">
        <v>861</v>
      </c>
      <c r="H559" s="8" t="s">
        <v>862</v>
      </c>
      <c r="I559" s="11" t="s">
        <v>23</v>
      </c>
      <c r="J559" s="40">
        <v>117977000</v>
      </c>
      <c r="K559" s="40">
        <v>117977000</v>
      </c>
      <c r="L559" s="39">
        <f t="shared" si="7"/>
        <v>0</v>
      </c>
      <c r="M559" s="8"/>
      <c r="O559" s="74"/>
    </row>
    <row r="560" spans="1:15" ht="22.5">
      <c r="A560" s="10">
        <v>12012007010</v>
      </c>
      <c r="B560" s="11" t="s">
        <v>33</v>
      </c>
      <c r="C560" s="8"/>
      <c r="D560" s="8"/>
      <c r="E560" s="8"/>
      <c r="F560" s="8" t="s">
        <v>863</v>
      </c>
      <c r="G560" s="11" t="s">
        <v>864</v>
      </c>
      <c r="H560" s="8" t="s">
        <v>865</v>
      </c>
      <c r="I560" s="11" t="s">
        <v>174</v>
      </c>
      <c r="J560" s="40">
        <v>4977000</v>
      </c>
      <c r="K560" s="40">
        <v>4977000</v>
      </c>
      <c r="L560" s="39">
        <f t="shared" si="7"/>
        <v>0</v>
      </c>
      <c r="M560" s="8"/>
      <c r="O560" s="74"/>
    </row>
    <row r="561" spans="1:15" ht="22.5">
      <c r="A561" s="10">
        <v>12012007010</v>
      </c>
      <c r="B561" s="8" t="s">
        <v>36</v>
      </c>
      <c r="C561" s="8"/>
      <c r="D561" s="8"/>
      <c r="E561" s="8"/>
      <c r="F561" s="8" t="s">
        <v>866</v>
      </c>
      <c r="G561" s="11" t="s">
        <v>133</v>
      </c>
      <c r="H561" s="8" t="s">
        <v>867</v>
      </c>
      <c r="I561" s="11" t="s">
        <v>23</v>
      </c>
      <c r="J561" s="40">
        <v>7128000</v>
      </c>
      <c r="K561" s="40">
        <v>7128000</v>
      </c>
      <c r="L561" s="39">
        <f t="shared" si="7"/>
        <v>0</v>
      </c>
      <c r="M561" s="8"/>
      <c r="O561" s="74"/>
    </row>
    <row r="562" spans="1:15" ht="22.5">
      <c r="A562" s="10">
        <v>12012007011</v>
      </c>
      <c r="B562" s="11" t="s">
        <v>39</v>
      </c>
      <c r="C562" s="8"/>
      <c r="D562" s="8"/>
      <c r="E562" s="8"/>
      <c r="F562" s="8" t="s">
        <v>40</v>
      </c>
      <c r="G562" s="11" t="s">
        <v>133</v>
      </c>
      <c r="H562" s="8" t="s">
        <v>868</v>
      </c>
      <c r="I562" s="11" t="s">
        <v>23</v>
      </c>
      <c r="J562" s="40">
        <v>19865000</v>
      </c>
      <c r="K562" s="40">
        <v>19865000</v>
      </c>
      <c r="L562" s="39">
        <f t="shared" si="7"/>
        <v>0</v>
      </c>
      <c r="M562" s="8"/>
      <c r="O562" s="74"/>
    </row>
    <row r="563" spans="1:15" ht="22.5">
      <c r="A563" s="10">
        <v>12012007011</v>
      </c>
      <c r="B563" s="8" t="s">
        <v>42</v>
      </c>
      <c r="C563" s="8"/>
      <c r="D563" s="8"/>
      <c r="E563" s="8"/>
      <c r="F563" s="8" t="s">
        <v>124</v>
      </c>
      <c r="G563" s="11" t="s">
        <v>21</v>
      </c>
      <c r="H563" s="8" t="s">
        <v>869</v>
      </c>
      <c r="I563" s="11" t="s">
        <v>174</v>
      </c>
      <c r="J563" s="40">
        <v>20061000</v>
      </c>
      <c r="K563" s="40">
        <v>20061000</v>
      </c>
      <c r="L563" s="39">
        <f t="shared" si="7"/>
        <v>0</v>
      </c>
      <c r="M563" s="8"/>
      <c r="O563" s="74"/>
    </row>
    <row r="564" spans="1:15" ht="22.5">
      <c r="A564" s="10">
        <v>12012007011</v>
      </c>
      <c r="B564" s="8" t="s">
        <v>44</v>
      </c>
      <c r="C564" s="8"/>
      <c r="D564" s="8"/>
      <c r="E564" s="8"/>
      <c r="F564" s="8" t="s">
        <v>45</v>
      </c>
      <c r="G564" s="11" t="s">
        <v>21</v>
      </c>
      <c r="H564" s="8" t="s">
        <v>239</v>
      </c>
      <c r="I564" s="11" t="s">
        <v>23</v>
      </c>
      <c r="J564" s="40">
        <v>3783400</v>
      </c>
      <c r="K564" s="40">
        <v>3783400</v>
      </c>
      <c r="L564" s="39">
        <f t="shared" si="7"/>
        <v>0</v>
      </c>
      <c r="M564" s="8"/>
      <c r="O564" s="74"/>
    </row>
    <row r="565" spans="1:15" ht="90">
      <c r="A565" s="10">
        <v>12012007011</v>
      </c>
      <c r="B565" s="8" t="s">
        <v>47</v>
      </c>
      <c r="C565" s="8"/>
      <c r="D565" s="8"/>
      <c r="E565" s="8"/>
      <c r="F565" s="8" t="s">
        <v>870</v>
      </c>
      <c r="G565" s="11" t="s">
        <v>871</v>
      </c>
      <c r="H565" s="8" t="s">
        <v>872</v>
      </c>
      <c r="I565" s="11" t="s">
        <v>23</v>
      </c>
      <c r="J565" s="40">
        <v>118262000</v>
      </c>
      <c r="K565" s="40">
        <v>118262000</v>
      </c>
      <c r="L565" s="39">
        <f t="shared" si="7"/>
        <v>0</v>
      </c>
      <c r="M565" s="8"/>
      <c r="O565" s="74"/>
    </row>
    <row r="566" spans="1:15" ht="22.5">
      <c r="A566" s="10">
        <v>12012007011</v>
      </c>
      <c r="B566" s="8" t="s">
        <v>51</v>
      </c>
      <c r="C566" s="8"/>
      <c r="D566" s="8"/>
      <c r="E566" s="8"/>
      <c r="F566" s="11" t="s">
        <v>286</v>
      </c>
      <c r="G566" s="11" t="s">
        <v>287</v>
      </c>
      <c r="H566" s="8" t="s">
        <v>873</v>
      </c>
      <c r="I566" s="11" t="s">
        <v>174</v>
      </c>
      <c r="J566" s="40">
        <v>4931600</v>
      </c>
      <c r="K566" s="40">
        <v>4931600</v>
      </c>
      <c r="L566" s="39">
        <f t="shared" si="7"/>
        <v>0</v>
      </c>
      <c r="M566" s="8"/>
      <c r="O566" s="74"/>
    </row>
    <row r="567" spans="1:15" ht="22.5">
      <c r="A567" s="10">
        <v>12012007011</v>
      </c>
      <c r="B567" s="11" t="s">
        <v>54</v>
      </c>
      <c r="C567" s="8"/>
      <c r="D567" s="8"/>
      <c r="E567" s="8"/>
      <c r="F567" s="8" t="s">
        <v>874</v>
      </c>
      <c r="G567" s="11" t="s">
        <v>21</v>
      </c>
      <c r="H567" s="8" t="s">
        <v>875</v>
      </c>
      <c r="I567" s="11" t="s">
        <v>174</v>
      </c>
      <c r="J567" s="40">
        <v>18128000</v>
      </c>
      <c r="K567" s="40">
        <v>18128000</v>
      </c>
      <c r="L567" s="39">
        <f t="shared" si="7"/>
        <v>0</v>
      </c>
      <c r="M567" s="8"/>
      <c r="O567" s="74"/>
    </row>
    <row r="568" spans="1:15" ht="33.75">
      <c r="A568" s="10">
        <v>12012007011</v>
      </c>
      <c r="B568" s="8" t="s">
        <v>57</v>
      </c>
      <c r="C568" s="8"/>
      <c r="D568" s="8"/>
      <c r="E568" s="8"/>
      <c r="F568" s="8" t="s">
        <v>58</v>
      </c>
      <c r="G568" s="11" t="s">
        <v>283</v>
      </c>
      <c r="H568" s="8" t="s">
        <v>59</v>
      </c>
      <c r="I568" s="12">
        <v>100</v>
      </c>
      <c r="J568" s="40">
        <v>107984000</v>
      </c>
      <c r="K568" s="40">
        <v>107984000</v>
      </c>
      <c r="L568" s="39">
        <f t="shared" si="7"/>
        <v>0</v>
      </c>
      <c r="M568" s="8"/>
      <c r="O568" s="74"/>
    </row>
    <row r="569" spans="1:15" ht="22.5">
      <c r="A569" s="10">
        <v>12012007012</v>
      </c>
      <c r="B569" s="8" t="s">
        <v>876</v>
      </c>
      <c r="C569" s="8"/>
      <c r="D569" s="8"/>
      <c r="E569" s="8"/>
      <c r="F569" s="8" t="s">
        <v>877</v>
      </c>
      <c r="G569" s="11" t="s">
        <v>133</v>
      </c>
      <c r="H569" s="8" t="s">
        <v>878</v>
      </c>
      <c r="I569" s="11" t="s">
        <v>23</v>
      </c>
      <c r="J569" s="40">
        <v>1712000</v>
      </c>
      <c r="K569" s="40">
        <v>1712000</v>
      </c>
      <c r="L569" s="39">
        <f t="shared" si="7"/>
        <v>0</v>
      </c>
      <c r="M569" s="8"/>
      <c r="O569" s="74"/>
    </row>
    <row r="570" spans="1:15" ht="33.75">
      <c r="A570" s="6">
        <v>1201200702</v>
      </c>
      <c r="B570" s="8" t="s">
        <v>66</v>
      </c>
      <c r="C570" s="9">
        <v>4</v>
      </c>
      <c r="D570" s="8" t="s">
        <v>879</v>
      </c>
      <c r="E570" s="7" t="s">
        <v>357</v>
      </c>
      <c r="F570" s="8"/>
      <c r="G570" s="8"/>
      <c r="H570" s="8"/>
      <c r="I570" s="8"/>
      <c r="J570" s="39">
        <v>800728000</v>
      </c>
      <c r="K570" s="39">
        <f>SUM(K571:K575)</f>
        <v>800728000</v>
      </c>
      <c r="L570" s="39">
        <f t="shared" si="7"/>
        <v>0</v>
      </c>
      <c r="M570" s="7" t="s">
        <v>853</v>
      </c>
      <c r="O570" s="74"/>
    </row>
    <row r="571" spans="1:15" ht="33.75">
      <c r="A571" s="10">
        <v>12012007020</v>
      </c>
      <c r="B571" s="8" t="s">
        <v>68</v>
      </c>
      <c r="C571" s="8"/>
      <c r="D571" s="8"/>
      <c r="E571" s="8"/>
      <c r="F571" s="8" t="s">
        <v>688</v>
      </c>
      <c r="G571" s="11" t="s">
        <v>70</v>
      </c>
      <c r="H571" s="8" t="s">
        <v>880</v>
      </c>
      <c r="I571" s="11" t="s">
        <v>23</v>
      </c>
      <c r="J571" s="40">
        <v>54435000</v>
      </c>
      <c r="K571" s="40">
        <v>54435000</v>
      </c>
      <c r="L571" s="39">
        <f t="shared" si="7"/>
        <v>0</v>
      </c>
      <c r="M571" s="8"/>
      <c r="O571" s="74"/>
    </row>
    <row r="572" spans="1:15" ht="78.75">
      <c r="A572" s="10">
        <v>12012007021</v>
      </c>
      <c r="B572" s="11" t="s">
        <v>76</v>
      </c>
      <c r="C572" s="8"/>
      <c r="D572" s="8"/>
      <c r="E572" s="8"/>
      <c r="F572" s="8" t="s">
        <v>881</v>
      </c>
      <c r="G572" s="11" t="s">
        <v>23</v>
      </c>
      <c r="H572" s="8" t="s">
        <v>882</v>
      </c>
      <c r="I572" s="11" t="s">
        <v>23</v>
      </c>
      <c r="J572" s="40">
        <v>45091000</v>
      </c>
      <c r="K572" s="40">
        <v>45091000</v>
      </c>
      <c r="L572" s="39">
        <f t="shared" si="7"/>
        <v>0</v>
      </c>
      <c r="M572" s="8"/>
      <c r="O572" s="74"/>
    </row>
    <row r="573" spans="1:15" ht="33.75">
      <c r="A573" s="10">
        <v>12012007022</v>
      </c>
      <c r="B573" s="8" t="s">
        <v>136</v>
      </c>
      <c r="C573" s="8"/>
      <c r="D573" s="8"/>
      <c r="E573" s="8"/>
      <c r="F573" s="8" t="s">
        <v>883</v>
      </c>
      <c r="G573" s="11" t="s">
        <v>74</v>
      </c>
      <c r="H573" s="8" t="s">
        <v>884</v>
      </c>
      <c r="I573" s="11" t="s">
        <v>23</v>
      </c>
      <c r="J573" s="40">
        <v>141250000</v>
      </c>
      <c r="K573" s="40">
        <v>141250000</v>
      </c>
      <c r="L573" s="39">
        <f t="shared" si="7"/>
        <v>0</v>
      </c>
      <c r="M573" s="8"/>
      <c r="O573" s="74"/>
    </row>
    <row r="574" spans="1:15" ht="33.75">
      <c r="A574" s="10">
        <v>12012007022</v>
      </c>
      <c r="B574" s="8" t="s">
        <v>80</v>
      </c>
      <c r="C574" s="8"/>
      <c r="D574" s="8"/>
      <c r="E574" s="8"/>
      <c r="F574" s="8" t="s">
        <v>250</v>
      </c>
      <c r="G574" s="11" t="s">
        <v>241</v>
      </c>
      <c r="H574" s="8" t="s">
        <v>83</v>
      </c>
      <c r="I574" s="11" t="s">
        <v>23</v>
      </c>
      <c r="J574" s="40">
        <v>107909000</v>
      </c>
      <c r="K574" s="40">
        <v>107909000</v>
      </c>
      <c r="L574" s="39">
        <f t="shared" si="7"/>
        <v>0</v>
      </c>
      <c r="M574" s="8"/>
      <c r="O574" s="74"/>
    </row>
    <row r="575" spans="1:15" ht="33.75">
      <c r="A575" s="10">
        <v>12012007025</v>
      </c>
      <c r="B575" s="11" t="s">
        <v>265</v>
      </c>
      <c r="C575" s="8"/>
      <c r="D575" s="8"/>
      <c r="E575" s="8"/>
      <c r="F575" s="8" t="s">
        <v>885</v>
      </c>
      <c r="G575" s="11" t="s">
        <v>886</v>
      </c>
      <c r="H575" s="8" t="s">
        <v>887</v>
      </c>
      <c r="I575" s="11" t="s">
        <v>23</v>
      </c>
      <c r="J575" s="40">
        <v>452043000</v>
      </c>
      <c r="K575" s="40">
        <v>452043000</v>
      </c>
      <c r="L575" s="39">
        <f t="shared" si="7"/>
        <v>0</v>
      </c>
      <c r="M575" s="8"/>
      <c r="O575" s="74"/>
    </row>
    <row r="576" spans="1:15" ht="33.75">
      <c r="A576" s="6">
        <v>1201200703</v>
      </c>
      <c r="B576" s="8" t="s">
        <v>94</v>
      </c>
      <c r="C576" s="9">
        <v>4</v>
      </c>
      <c r="D576" s="8" t="s">
        <v>888</v>
      </c>
      <c r="E576" s="7" t="s">
        <v>318</v>
      </c>
      <c r="F576" s="8"/>
      <c r="G576" s="8"/>
      <c r="H576" s="8"/>
      <c r="I576" s="8"/>
      <c r="J576" s="39">
        <v>21600000</v>
      </c>
      <c r="K576" s="39">
        <f>+K577</f>
        <v>21600000</v>
      </c>
      <c r="L576" s="39">
        <f t="shared" si="7"/>
        <v>0</v>
      </c>
      <c r="M576" s="7" t="s">
        <v>853</v>
      </c>
      <c r="O576" s="74"/>
    </row>
    <row r="577" spans="1:15" ht="33.75">
      <c r="A577" s="10">
        <v>12012007030</v>
      </c>
      <c r="B577" s="8" t="s">
        <v>97</v>
      </c>
      <c r="C577" s="8"/>
      <c r="D577" s="8"/>
      <c r="E577" s="8"/>
      <c r="F577" s="8" t="s">
        <v>98</v>
      </c>
      <c r="G577" s="11" t="s">
        <v>889</v>
      </c>
      <c r="H577" s="8" t="s">
        <v>100</v>
      </c>
      <c r="I577" s="11" t="s">
        <v>23</v>
      </c>
      <c r="J577" s="40">
        <v>21600000</v>
      </c>
      <c r="K577" s="40">
        <v>21600000</v>
      </c>
      <c r="L577" s="39">
        <f t="shared" si="7"/>
        <v>0</v>
      </c>
      <c r="M577" s="8"/>
      <c r="O577" s="74"/>
    </row>
    <row r="578" spans="1:15" ht="33.75">
      <c r="A578" s="6">
        <v>1201200706</v>
      </c>
      <c r="B578" s="8" t="s">
        <v>101</v>
      </c>
      <c r="C578" s="9">
        <v>4</v>
      </c>
      <c r="D578" s="8" t="s">
        <v>890</v>
      </c>
      <c r="E578" s="7" t="s">
        <v>17</v>
      </c>
      <c r="F578" s="8"/>
      <c r="G578" s="8"/>
      <c r="H578" s="8"/>
      <c r="I578" s="8"/>
      <c r="J578" s="39">
        <v>15000000</v>
      </c>
      <c r="K578" s="39">
        <f>+K579</f>
        <v>15000000</v>
      </c>
      <c r="L578" s="39">
        <f t="shared" si="7"/>
        <v>0</v>
      </c>
      <c r="M578" s="7" t="s">
        <v>853</v>
      </c>
      <c r="O578" s="74"/>
    </row>
    <row r="579" spans="1:15" s="57" customFormat="1" ht="33.75">
      <c r="A579" s="82">
        <v>12012007060</v>
      </c>
      <c r="B579" s="55" t="s">
        <v>103</v>
      </c>
      <c r="C579" s="55"/>
      <c r="D579" s="55"/>
      <c r="E579" s="55"/>
      <c r="F579" s="55" t="s">
        <v>891</v>
      </c>
      <c r="G579" s="83" t="s">
        <v>621</v>
      </c>
      <c r="H579" s="55" t="s">
        <v>892</v>
      </c>
      <c r="I579" s="83" t="s">
        <v>23</v>
      </c>
      <c r="J579" s="84">
        <v>15000000</v>
      </c>
      <c r="K579" s="84">
        <v>15000000</v>
      </c>
      <c r="L579" s="56">
        <f t="shared" si="7"/>
        <v>0</v>
      </c>
      <c r="M579" s="55"/>
      <c r="O579" s="75"/>
    </row>
    <row r="580" spans="1:15" ht="78.75">
      <c r="A580" s="6">
        <v>1201200801</v>
      </c>
      <c r="B580" s="8" t="s">
        <v>15</v>
      </c>
      <c r="C580" s="9">
        <v>4</v>
      </c>
      <c r="D580" s="8" t="s">
        <v>893</v>
      </c>
      <c r="E580" s="8" t="s">
        <v>894</v>
      </c>
      <c r="F580" s="8"/>
      <c r="G580" s="8"/>
      <c r="H580" s="8"/>
      <c r="I580" s="8"/>
      <c r="J580" s="39">
        <v>681539760</v>
      </c>
      <c r="K580" s="39">
        <f>SUM(K581:K595)</f>
        <v>681539760</v>
      </c>
      <c r="L580" s="39">
        <f t="shared" si="7"/>
        <v>0</v>
      </c>
      <c r="M580" s="7" t="s">
        <v>895</v>
      </c>
      <c r="O580" s="77">
        <f>+K580+K596+K607+K609+K1312+K1334+K1336+K1338+K1556+K1559+K1677</f>
        <v>2844684514</v>
      </c>
    </row>
    <row r="581" spans="1:15" ht="22.5">
      <c r="A581" s="10">
        <v>12012008010</v>
      </c>
      <c r="B581" s="11" t="s">
        <v>19</v>
      </c>
      <c r="C581" s="8"/>
      <c r="D581" s="8"/>
      <c r="E581" s="8"/>
      <c r="F581" s="8" t="s">
        <v>110</v>
      </c>
      <c r="G581" s="11" t="s">
        <v>896</v>
      </c>
      <c r="H581" s="8" t="s">
        <v>22</v>
      </c>
      <c r="I581" s="11" t="s">
        <v>174</v>
      </c>
      <c r="J581" s="40">
        <v>5290000</v>
      </c>
      <c r="K581" s="40">
        <v>5290000</v>
      </c>
      <c r="L581" s="39">
        <f t="shared" si="7"/>
        <v>0</v>
      </c>
      <c r="M581" s="8"/>
      <c r="O581" s="74"/>
    </row>
    <row r="582" spans="1:15" ht="33.75">
      <c r="A582" s="10">
        <v>12012008010</v>
      </c>
      <c r="B582" s="8" t="s">
        <v>24</v>
      </c>
      <c r="C582" s="8"/>
      <c r="D582" s="8"/>
      <c r="E582" s="8"/>
      <c r="F582" s="8" t="s">
        <v>897</v>
      </c>
      <c r="G582" s="11" t="s">
        <v>237</v>
      </c>
      <c r="H582" s="8" t="s">
        <v>320</v>
      </c>
      <c r="I582" s="11" t="s">
        <v>174</v>
      </c>
      <c r="J582" s="40">
        <v>63180000</v>
      </c>
      <c r="K582" s="40">
        <v>63180000</v>
      </c>
      <c r="L582" s="39">
        <f t="shared" si="7"/>
        <v>0</v>
      </c>
      <c r="M582" s="8"/>
      <c r="O582" s="74"/>
    </row>
    <row r="583" spans="1:15" ht="45">
      <c r="A583" s="10">
        <v>12012008010</v>
      </c>
      <c r="B583" s="8" t="s">
        <v>359</v>
      </c>
      <c r="C583" s="8"/>
      <c r="D583" s="8"/>
      <c r="E583" s="8"/>
      <c r="F583" s="8" t="s">
        <v>360</v>
      </c>
      <c r="G583" s="11" t="s">
        <v>70</v>
      </c>
      <c r="H583" s="8" t="s">
        <v>898</v>
      </c>
      <c r="I583" s="11" t="s">
        <v>174</v>
      </c>
      <c r="J583" s="40">
        <v>10658000</v>
      </c>
      <c r="K583" s="40">
        <v>10658000</v>
      </c>
      <c r="L583" s="39">
        <f t="shared" si="7"/>
        <v>0</v>
      </c>
      <c r="M583" s="8"/>
      <c r="O583" s="74"/>
    </row>
    <row r="584" spans="1:15" ht="33.75">
      <c r="A584" s="10">
        <v>12012008010</v>
      </c>
      <c r="B584" s="8" t="s">
        <v>27</v>
      </c>
      <c r="C584" s="8"/>
      <c r="D584" s="8"/>
      <c r="E584" s="8"/>
      <c r="F584" s="8" t="s">
        <v>899</v>
      </c>
      <c r="G584" s="11" t="s">
        <v>900</v>
      </c>
      <c r="H584" s="8" t="s">
        <v>179</v>
      </c>
      <c r="I584" s="11" t="s">
        <v>174</v>
      </c>
      <c r="J584" s="40">
        <v>5000000</v>
      </c>
      <c r="K584" s="40">
        <v>5000000</v>
      </c>
      <c r="L584" s="39">
        <f t="shared" si="7"/>
        <v>0</v>
      </c>
      <c r="M584" s="8"/>
      <c r="O584" s="74"/>
    </row>
    <row r="585" spans="1:15" ht="33.75">
      <c r="A585" s="10">
        <v>12012008010</v>
      </c>
      <c r="B585" s="8" t="s">
        <v>30</v>
      </c>
      <c r="C585" s="8"/>
      <c r="D585" s="8"/>
      <c r="E585" s="8"/>
      <c r="F585" s="8" t="s">
        <v>31</v>
      </c>
      <c r="G585" s="11" t="s">
        <v>133</v>
      </c>
      <c r="H585" s="8" t="s">
        <v>32</v>
      </c>
      <c r="I585" s="11" t="s">
        <v>174</v>
      </c>
      <c r="J585" s="40">
        <v>212477000</v>
      </c>
      <c r="K585" s="40">
        <v>212477000</v>
      </c>
      <c r="L585" s="39">
        <f t="shared" si="7"/>
        <v>0</v>
      </c>
      <c r="M585" s="8"/>
      <c r="O585" s="74"/>
    </row>
    <row r="586" spans="1:15" ht="33.75">
      <c r="A586" s="10">
        <v>12012008010</v>
      </c>
      <c r="B586" s="11" t="s">
        <v>33</v>
      </c>
      <c r="C586" s="8"/>
      <c r="D586" s="8"/>
      <c r="E586" s="8"/>
      <c r="F586" s="8" t="s">
        <v>901</v>
      </c>
      <c r="G586" s="11" t="s">
        <v>902</v>
      </c>
      <c r="H586" s="8" t="s">
        <v>903</v>
      </c>
      <c r="I586" s="11" t="s">
        <v>174</v>
      </c>
      <c r="J586" s="40">
        <v>10527000</v>
      </c>
      <c r="K586" s="40">
        <v>10527000</v>
      </c>
      <c r="L586" s="39">
        <f t="shared" si="7"/>
        <v>0</v>
      </c>
      <c r="M586" s="8"/>
      <c r="O586" s="74"/>
    </row>
    <row r="587" spans="1:15" ht="22.5">
      <c r="A587" s="10">
        <v>12012008010</v>
      </c>
      <c r="B587" s="8" t="s">
        <v>36</v>
      </c>
      <c r="C587" s="8"/>
      <c r="D587" s="8"/>
      <c r="E587" s="8"/>
      <c r="F587" s="8" t="s">
        <v>37</v>
      </c>
      <c r="G587" s="11" t="s">
        <v>133</v>
      </c>
      <c r="H587" s="8" t="s">
        <v>38</v>
      </c>
      <c r="I587" s="11" t="s">
        <v>174</v>
      </c>
      <c r="J587" s="40">
        <v>416000</v>
      </c>
      <c r="K587" s="40">
        <v>416000</v>
      </c>
      <c r="L587" s="39">
        <f t="shared" si="7"/>
        <v>0</v>
      </c>
      <c r="M587" s="8"/>
      <c r="O587" s="74"/>
    </row>
    <row r="588" spans="1:15" ht="33.75">
      <c r="A588" s="10">
        <v>12012008011</v>
      </c>
      <c r="B588" s="11" t="s">
        <v>39</v>
      </c>
      <c r="C588" s="8"/>
      <c r="D588" s="8"/>
      <c r="E588" s="8"/>
      <c r="F588" s="8" t="s">
        <v>904</v>
      </c>
      <c r="G588" s="11" t="s">
        <v>905</v>
      </c>
      <c r="H588" s="8" t="s">
        <v>906</v>
      </c>
      <c r="I588" s="11" t="s">
        <v>174</v>
      </c>
      <c r="J588" s="40">
        <v>49392000</v>
      </c>
      <c r="K588" s="40">
        <v>49392000</v>
      </c>
      <c r="L588" s="39">
        <f t="shared" si="7"/>
        <v>0</v>
      </c>
      <c r="M588" s="8"/>
      <c r="O588" s="74"/>
    </row>
    <row r="589" spans="1:15" ht="22.5">
      <c r="A589" s="10">
        <v>12012008011</v>
      </c>
      <c r="B589" s="8" t="s">
        <v>42</v>
      </c>
      <c r="C589" s="8"/>
      <c r="D589" s="8"/>
      <c r="E589" s="8"/>
      <c r="F589" s="8" t="s">
        <v>43</v>
      </c>
      <c r="G589" s="11" t="s">
        <v>133</v>
      </c>
      <c r="H589" s="8" t="s">
        <v>907</v>
      </c>
      <c r="I589" s="11" t="s">
        <v>174</v>
      </c>
      <c r="J589" s="40">
        <v>18993000</v>
      </c>
      <c r="K589" s="40">
        <v>18993000</v>
      </c>
      <c r="L589" s="39">
        <f t="shared" si="7"/>
        <v>0</v>
      </c>
      <c r="M589" s="8"/>
      <c r="O589" s="74"/>
    </row>
    <row r="590" spans="1:15" ht="22.5">
      <c r="A590" s="10">
        <v>12012008011</v>
      </c>
      <c r="B590" s="8" t="s">
        <v>44</v>
      </c>
      <c r="C590" s="8"/>
      <c r="D590" s="8"/>
      <c r="E590" s="8"/>
      <c r="F590" s="8" t="s">
        <v>908</v>
      </c>
      <c r="G590" s="11" t="s">
        <v>133</v>
      </c>
      <c r="H590" s="8" t="s">
        <v>239</v>
      </c>
      <c r="I590" s="11" t="s">
        <v>174</v>
      </c>
      <c r="J590" s="40">
        <v>5518000</v>
      </c>
      <c r="K590" s="40">
        <v>5518000</v>
      </c>
      <c r="L590" s="39">
        <f t="shared" si="7"/>
        <v>0</v>
      </c>
      <c r="M590" s="8"/>
      <c r="O590" s="74"/>
    </row>
    <row r="591" spans="1:15" ht="22.5">
      <c r="A591" s="10">
        <v>12012008011</v>
      </c>
      <c r="B591" s="8" t="s">
        <v>47</v>
      </c>
      <c r="C591" s="8"/>
      <c r="D591" s="8"/>
      <c r="E591" s="8"/>
      <c r="F591" s="8" t="s">
        <v>240</v>
      </c>
      <c r="G591" s="11" t="s">
        <v>70</v>
      </c>
      <c r="H591" s="8" t="s">
        <v>793</v>
      </c>
      <c r="I591" s="11" t="s">
        <v>23</v>
      </c>
      <c r="J591" s="40">
        <v>8686000</v>
      </c>
      <c r="K591" s="40">
        <v>8686000</v>
      </c>
      <c r="L591" s="39">
        <f t="shared" si="7"/>
        <v>0</v>
      </c>
      <c r="M591" s="8"/>
      <c r="O591" s="74"/>
    </row>
    <row r="592" spans="1:15" ht="22.5">
      <c r="A592" s="10">
        <v>12012008011</v>
      </c>
      <c r="B592" s="8" t="s">
        <v>51</v>
      </c>
      <c r="C592" s="8"/>
      <c r="D592" s="8"/>
      <c r="E592" s="8"/>
      <c r="F592" s="8" t="s">
        <v>909</v>
      </c>
      <c r="G592" s="11" t="s">
        <v>133</v>
      </c>
      <c r="H592" s="8" t="s">
        <v>910</v>
      </c>
      <c r="I592" s="11" t="s">
        <v>174</v>
      </c>
      <c r="J592" s="40">
        <v>48300000</v>
      </c>
      <c r="K592" s="40">
        <v>48300000</v>
      </c>
      <c r="L592" s="39">
        <f t="shared" si="7"/>
        <v>0</v>
      </c>
      <c r="M592" s="8"/>
      <c r="O592" s="74"/>
    </row>
    <row r="593" spans="1:15" ht="33.75">
      <c r="A593" s="10">
        <v>12012008011</v>
      </c>
      <c r="B593" s="11" t="s">
        <v>54</v>
      </c>
      <c r="C593" s="8"/>
      <c r="D593" s="8"/>
      <c r="E593" s="8"/>
      <c r="F593" s="8" t="s">
        <v>55</v>
      </c>
      <c r="G593" s="11" t="s">
        <v>911</v>
      </c>
      <c r="H593" s="8" t="s">
        <v>912</v>
      </c>
      <c r="I593" s="11" t="s">
        <v>174</v>
      </c>
      <c r="J593" s="40">
        <v>113564000</v>
      </c>
      <c r="K593" s="40">
        <v>113564000</v>
      </c>
      <c r="L593" s="39">
        <f t="shared" si="7"/>
        <v>0</v>
      </c>
      <c r="M593" s="8"/>
      <c r="O593" s="74"/>
    </row>
    <row r="594" spans="1:15" ht="33.75">
      <c r="A594" s="10">
        <v>12012008011</v>
      </c>
      <c r="B594" s="8" t="s">
        <v>57</v>
      </c>
      <c r="C594" s="8"/>
      <c r="D594" s="8"/>
      <c r="E594" s="8"/>
      <c r="F594" s="8" t="s">
        <v>913</v>
      </c>
      <c r="G594" s="11" t="s">
        <v>133</v>
      </c>
      <c r="H594" s="8" t="s">
        <v>914</v>
      </c>
      <c r="I594" s="11" t="s">
        <v>174</v>
      </c>
      <c r="J594" s="40">
        <v>90005000</v>
      </c>
      <c r="K594" s="40">
        <v>90005000</v>
      </c>
      <c r="L594" s="39">
        <f t="shared" si="7"/>
        <v>0</v>
      </c>
      <c r="M594" s="8"/>
      <c r="O594" s="74"/>
    </row>
    <row r="595" spans="1:15" ht="33.75">
      <c r="A595" s="10">
        <v>12012008011</v>
      </c>
      <c r="B595" s="8" t="s">
        <v>60</v>
      </c>
      <c r="C595" s="8"/>
      <c r="D595" s="8"/>
      <c r="E595" s="8"/>
      <c r="F595" s="8" t="s">
        <v>915</v>
      </c>
      <c r="G595" s="11" t="s">
        <v>133</v>
      </c>
      <c r="H595" s="8" t="s">
        <v>62</v>
      </c>
      <c r="I595" s="11" t="s">
        <v>174</v>
      </c>
      <c r="J595" s="40">
        <v>39533760</v>
      </c>
      <c r="K595" s="40">
        <v>39533760</v>
      </c>
      <c r="L595" s="39">
        <f t="shared" si="7"/>
        <v>0</v>
      </c>
      <c r="M595" s="8"/>
      <c r="O595" s="74"/>
    </row>
    <row r="596" spans="1:15" ht="90">
      <c r="A596" s="6">
        <v>1201200802</v>
      </c>
      <c r="B596" s="8" t="s">
        <v>66</v>
      </c>
      <c r="C596" s="9">
        <v>4</v>
      </c>
      <c r="D596" s="8" t="s">
        <v>916</v>
      </c>
      <c r="E596" s="8" t="s">
        <v>917</v>
      </c>
      <c r="F596" s="8"/>
      <c r="G596" s="8"/>
      <c r="H596" s="8"/>
      <c r="I596" s="8"/>
      <c r="J596" s="39">
        <v>283685600</v>
      </c>
      <c r="K596" s="39">
        <f>SUM(K597:K606)</f>
        <v>283685600</v>
      </c>
      <c r="L596" s="39">
        <f t="shared" si="7"/>
        <v>0</v>
      </c>
      <c r="M596" s="7" t="s">
        <v>895</v>
      </c>
      <c r="O596" s="74"/>
    </row>
    <row r="597" spans="1:15">
      <c r="A597" s="10">
        <v>12012008020</v>
      </c>
      <c r="B597" s="11" t="s">
        <v>204</v>
      </c>
      <c r="C597" s="8"/>
      <c r="D597" s="8"/>
      <c r="E597" s="8"/>
      <c r="F597" s="8"/>
      <c r="G597" s="8"/>
      <c r="H597" s="8"/>
      <c r="I597" s="8"/>
      <c r="J597" s="68" t="s">
        <v>649</v>
      </c>
      <c r="K597" s="68" t="s">
        <v>649</v>
      </c>
      <c r="L597" s="39" t="e">
        <f t="shared" si="7"/>
        <v>#VALUE!</v>
      </c>
      <c r="M597" s="8"/>
      <c r="O597" s="74"/>
    </row>
    <row r="598" spans="1:15" ht="33.75">
      <c r="A598" s="10">
        <v>12012008020</v>
      </c>
      <c r="B598" s="11" t="s">
        <v>72</v>
      </c>
      <c r="C598" s="8"/>
      <c r="D598" s="8"/>
      <c r="E598" s="8"/>
      <c r="F598" s="8" t="s">
        <v>918</v>
      </c>
      <c r="G598" s="11" t="s">
        <v>528</v>
      </c>
      <c r="H598" s="8" t="s">
        <v>919</v>
      </c>
      <c r="I598" s="11" t="s">
        <v>672</v>
      </c>
      <c r="J598" s="40">
        <v>8000000</v>
      </c>
      <c r="K598" s="40">
        <v>8000000</v>
      </c>
      <c r="L598" s="39">
        <f t="shared" si="7"/>
        <v>0</v>
      </c>
      <c r="M598" s="8"/>
      <c r="O598" s="74"/>
    </row>
    <row r="599" spans="1:15" ht="33.75">
      <c r="A599" s="10">
        <v>12012008021</v>
      </c>
      <c r="B599" s="11" t="s">
        <v>76</v>
      </c>
      <c r="C599" s="8"/>
      <c r="D599" s="8"/>
      <c r="E599" s="8"/>
      <c r="F599" s="8" t="s">
        <v>920</v>
      </c>
      <c r="G599" s="11" t="s">
        <v>257</v>
      </c>
      <c r="H599" s="8" t="s">
        <v>921</v>
      </c>
      <c r="I599" s="11" t="s">
        <v>213</v>
      </c>
      <c r="J599" s="40">
        <v>25025000</v>
      </c>
      <c r="K599" s="40">
        <v>25025000</v>
      </c>
      <c r="L599" s="39">
        <f t="shared" si="7"/>
        <v>0</v>
      </c>
      <c r="M599" s="8"/>
      <c r="O599" s="74"/>
    </row>
    <row r="600" spans="1:15" ht="33.75">
      <c r="A600" s="10">
        <v>12012008022</v>
      </c>
      <c r="B600" s="8" t="s">
        <v>136</v>
      </c>
      <c r="C600" s="8"/>
      <c r="D600" s="8"/>
      <c r="E600" s="8"/>
      <c r="F600" s="8" t="s">
        <v>922</v>
      </c>
      <c r="G600" s="11" t="s">
        <v>257</v>
      </c>
      <c r="H600" s="8" t="s">
        <v>923</v>
      </c>
      <c r="I600" s="11" t="s">
        <v>23</v>
      </c>
      <c r="J600" s="40">
        <v>11000000</v>
      </c>
      <c r="K600" s="40">
        <v>11000000</v>
      </c>
      <c r="L600" s="39">
        <f t="shared" ref="L600:L663" si="8">+K600-J600</f>
        <v>0</v>
      </c>
      <c r="M600" s="8"/>
      <c r="O600" s="74"/>
    </row>
    <row r="601" spans="1:15" ht="33.75">
      <c r="A601" s="10">
        <v>12012008022</v>
      </c>
      <c r="B601" s="8" t="s">
        <v>80</v>
      </c>
      <c r="C601" s="8"/>
      <c r="D601" s="8"/>
      <c r="E601" s="8"/>
      <c r="F601" s="8" t="s">
        <v>924</v>
      </c>
      <c r="G601" s="11" t="s">
        <v>925</v>
      </c>
      <c r="H601" s="8" t="s">
        <v>83</v>
      </c>
      <c r="I601" s="11" t="s">
        <v>174</v>
      </c>
      <c r="J601" s="40">
        <v>149533600</v>
      </c>
      <c r="K601" s="40">
        <v>149533600</v>
      </c>
      <c r="L601" s="39">
        <f t="shared" si="8"/>
        <v>0</v>
      </c>
      <c r="M601" s="8"/>
      <c r="O601" s="74"/>
    </row>
    <row r="602" spans="1:15" ht="45">
      <c r="A602" s="10">
        <v>12012008022</v>
      </c>
      <c r="B602" s="8" t="s">
        <v>549</v>
      </c>
      <c r="C602" s="8"/>
      <c r="D602" s="8"/>
      <c r="E602" s="8"/>
      <c r="F602" s="8" t="s">
        <v>926</v>
      </c>
      <c r="G602" s="11" t="s">
        <v>257</v>
      </c>
      <c r="H602" s="8" t="s">
        <v>927</v>
      </c>
      <c r="I602" s="11" t="s">
        <v>174</v>
      </c>
      <c r="J602" s="40">
        <v>5126000</v>
      </c>
      <c r="K602" s="40">
        <v>5126000</v>
      </c>
      <c r="L602" s="39">
        <f t="shared" si="8"/>
        <v>0</v>
      </c>
      <c r="M602" s="8"/>
      <c r="O602" s="74"/>
    </row>
    <row r="603" spans="1:15" ht="33.75">
      <c r="A603" s="10">
        <v>12012008024</v>
      </c>
      <c r="B603" s="11" t="s">
        <v>928</v>
      </c>
      <c r="C603" s="8"/>
      <c r="D603" s="8"/>
      <c r="E603" s="8"/>
      <c r="F603" s="8" t="s">
        <v>929</v>
      </c>
      <c r="G603" s="11" t="s">
        <v>257</v>
      </c>
      <c r="H603" s="8" t="s">
        <v>930</v>
      </c>
      <c r="I603" s="11" t="s">
        <v>23</v>
      </c>
      <c r="J603" s="40">
        <v>10000000</v>
      </c>
      <c r="K603" s="40">
        <v>10000000</v>
      </c>
      <c r="L603" s="39">
        <f t="shared" si="8"/>
        <v>0</v>
      </c>
      <c r="M603" s="8"/>
      <c r="O603" s="74"/>
    </row>
    <row r="604" spans="1:15" ht="33.75">
      <c r="A604" s="10">
        <v>12012008024</v>
      </c>
      <c r="B604" s="11" t="s">
        <v>259</v>
      </c>
      <c r="C604" s="8"/>
      <c r="D604" s="8"/>
      <c r="E604" s="8"/>
      <c r="F604" s="8" t="s">
        <v>931</v>
      </c>
      <c r="G604" s="11" t="s">
        <v>257</v>
      </c>
      <c r="H604" s="8" t="s">
        <v>932</v>
      </c>
      <c r="I604" s="11" t="s">
        <v>174</v>
      </c>
      <c r="J604" s="40">
        <v>25000000</v>
      </c>
      <c r="K604" s="40">
        <v>25000000</v>
      </c>
      <c r="L604" s="39">
        <f t="shared" si="8"/>
        <v>0</v>
      </c>
      <c r="M604" s="8"/>
      <c r="O604" s="74"/>
    </row>
    <row r="605" spans="1:15" ht="22.5">
      <c r="A605" s="10">
        <v>12012008025</v>
      </c>
      <c r="B605" s="11" t="s">
        <v>262</v>
      </c>
      <c r="C605" s="8"/>
      <c r="D605" s="8"/>
      <c r="E605" s="8"/>
      <c r="F605" s="8" t="s">
        <v>933</v>
      </c>
      <c r="G605" s="11" t="s">
        <v>70</v>
      </c>
      <c r="H605" s="8" t="s">
        <v>934</v>
      </c>
      <c r="I605" s="11" t="s">
        <v>174</v>
      </c>
      <c r="J605" s="40">
        <v>35001000</v>
      </c>
      <c r="K605" s="40">
        <v>35001000</v>
      </c>
      <c r="L605" s="39">
        <f t="shared" si="8"/>
        <v>0</v>
      </c>
      <c r="M605" s="8"/>
      <c r="O605" s="74"/>
    </row>
    <row r="606" spans="1:15" ht="33.75">
      <c r="A606" s="10">
        <v>12012008025</v>
      </c>
      <c r="B606" s="8" t="s">
        <v>935</v>
      </c>
      <c r="C606" s="8"/>
      <c r="D606" s="8"/>
      <c r="E606" s="8"/>
      <c r="F606" s="8" t="s">
        <v>936</v>
      </c>
      <c r="G606" s="11" t="s">
        <v>133</v>
      </c>
      <c r="H606" s="8" t="s">
        <v>937</v>
      </c>
      <c r="I606" s="11" t="s">
        <v>672</v>
      </c>
      <c r="J606" s="40">
        <v>15000000</v>
      </c>
      <c r="K606" s="40">
        <v>15000000</v>
      </c>
      <c r="L606" s="39">
        <f t="shared" si="8"/>
        <v>0</v>
      </c>
      <c r="M606" s="8"/>
      <c r="O606" s="74"/>
    </row>
    <row r="607" spans="1:15" ht="56.25">
      <c r="A607" s="6">
        <v>1201200803</v>
      </c>
      <c r="B607" s="8" t="s">
        <v>94</v>
      </c>
      <c r="C607" s="9">
        <v>4</v>
      </c>
      <c r="D607" s="8" t="s">
        <v>938</v>
      </c>
      <c r="E607" s="8" t="s">
        <v>939</v>
      </c>
      <c r="F607" s="8"/>
      <c r="G607" s="8"/>
      <c r="H607" s="8"/>
      <c r="I607" s="8"/>
      <c r="J607" s="39">
        <v>54435000</v>
      </c>
      <c r="K607" s="39">
        <f>+K608</f>
        <v>54435000</v>
      </c>
      <c r="L607" s="39">
        <f t="shared" si="8"/>
        <v>0</v>
      </c>
      <c r="M607" s="7" t="s">
        <v>895</v>
      </c>
      <c r="O607" s="74"/>
    </row>
    <row r="608" spans="1:15" ht="33.75">
      <c r="A608" s="10">
        <v>12012008030</v>
      </c>
      <c r="B608" s="8" t="s">
        <v>97</v>
      </c>
      <c r="C608" s="8"/>
      <c r="D608" s="8"/>
      <c r="E608" s="8"/>
      <c r="F608" s="8" t="s">
        <v>414</v>
      </c>
      <c r="G608" s="11" t="s">
        <v>940</v>
      </c>
      <c r="H608" s="8" t="s">
        <v>100</v>
      </c>
      <c r="I608" s="11" t="s">
        <v>213</v>
      </c>
      <c r="J608" s="40">
        <v>54435000</v>
      </c>
      <c r="K608" s="40">
        <v>54435000</v>
      </c>
      <c r="L608" s="39">
        <f t="shared" si="8"/>
        <v>0</v>
      </c>
      <c r="M608" s="8"/>
      <c r="O608" s="74"/>
    </row>
    <row r="609" spans="1:15" ht="78.75">
      <c r="A609" s="6">
        <v>1201200805</v>
      </c>
      <c r="B609" s="8" t="s">
        <v>165</v>
      </c>
      <c r="C609" s="9">
        <v>4</v>
      </c>
      <c r="D609" s="8" t="s">
        <v>941</v>
      </c>
      <c r="E609" s="8" t="s">
        <v>894</v>
      </c>
      <c r="F609" s="8"/>
      <c r="G609" s="8"/>
      <c r="H609" s="8"/>
      <c r="I609" s="8"/>
      <c r="J609" s="39">
        <v>10073000</v>
      </c>
      <c r="K609" s="39">
        <f>+K610</f>
        <v>10073000</v>
      </c>
      <c r="L609" s="39">
        <f t="shared" si="8"/>
        <v>0</v>
      </c>
      <c r="M609" s="7" t="s">
        <v>895</v>
      </c>
      <c r="O609" s="74"/>
    </row>
    <row r="610" spans="1:15" s="57" customFormat="1" ht="33.75">
      <c r="A610" s="82">
        <v>12012008050</v>
      </c>
      <c r="B610" s="55" t="s">
        <v>802</v>
      </c>
      <c r="C610" s="55"/>
      <c r="D610" s="55"/>
      <c r="E610" s="55"/>
      <c r="F610" s="55" t="s">
        <v>942</v>
      </c>
      <c r="G610" s="83" t="s">
        <v>943</v>
      </c>
      <c r="H610" s="55" t="s">
        <v>944</v>
      </c>
      <c r="I610" s="83" t="s">
        <v>213</v>
      </c>
      <c r="J610" s="84">
        <v>10073000</v>
      </c>
      <c r="K610" s="84">
        <v>10073000</v>
      </c>
      <c r="L610" s="56">
        <f t="shared" si="8"/>
        <v>0</v>
      </c>
      <c r="M610" s="55"/>
      <c r="O610" s="75"/>
    </row>
    <row r="611" spans="1:15" ht="33.75">
      <c r="A611" s="6">
        <v>1201200901</v>
      </c>
      <c r="B611" s="8" t="s">
        <v>15</v>
      </c>
      <c r="C611" s="9">
        <v>4</v>
      </c>
      <c r="D611" s="8" t="s">
        <v>276</v>
      </c>
      <c r="E611" s="7" t="s">
        <v>17</v>
      </c>
      <c r="F611" s="8"/>
      <c r="G611" s="8"/>
      <c r="H611" s="8"/>
      <c r="I611" s="8"/>
      <c r="J611" s="39">
        <v>755398460</v>
      </c>
      <c r="K611" s="39">
        <f>SUM(K612:K626)</f>
        <v>755398460</v>
      </c>
      <c r="L611" s="39">
        <f t="shared" si="8"/>
        <v>0</v>
      </c>
      <c r="M611" s="7" t="s">
        <v>945</v>
      </c>
      <c r="O611" s="77">
        <f>+K611+K627+K633+K635+K637+K1340+K1362+K1364+K1366+K1561+K1679</f>
        <v>3504334179</v>
      </c>
    </row>
    <row r="612" spans="1:15" ht="56.25">
      <c r="A612" s="10">
        <v>12012009010</v>
      </c>
      <c r="B612" s="11" t="s">
        <v>19</v>
      </c>
      <c r="C612" s="8"/>
      <c r="D612" s="8"/>
      <c r="E612" s="8"/>
      <c r="F612" s="8" t="s">
        <v>946</v>
      </c>
      <c r="G612" s="11" t="s">
        <v>21</v>
      </c>
      <c r="H612" s="8" t="s">
        <v>947</v>
      </c>
      <c r="I612" s="11" t="s">
        <v>23</v>
      </c>
      <c r="J612" s="40">
        <v>9138000</v>
      </c>
      <c r="K612" s="40">
        <v>9138000</v>
      </c>
      <c r="L612" s="39">
        <f t="shared" si="8"/>
        <v>0</v>
      </c>
      <c r="M612" s="8"/>
      <c r="O612" s="74"/>
    </row>
    <row r="613" spans="1:15" ht="45">
      <c r="A613" s="10">
        <v>12012009010</v>
      </c>
      <c r="B613" s="8" t="s">
        <v>24</v>
      </c>
      <c r="C613" s="8"/>
      <c r="D613" s="8"/>
      <c r="E613" s="8"/>
      <c r="F613" s="8" t="s">
        <v>948</v>
      </c>
      <c r="G613" s="11" t="s">
        <v>133</v>
      </c>
      <c r="H613" s="8" t="s">
        <v>949</v>
      </c>
      <c r="I613" s="11" t="s">
        <v>23</v>
      </c>
      <c r="J613" s="40">
        <v>70029960</v>
      </c>
      <c r="K613" s="40">
        <v>70029960</v>
      </c>
      <c r="L613" s="39">
        <f t="shared" si="8"/>
        <v>0</v>
      </c>
      <c r="M613" s="8"/>
      <c r="O613" s="74"/>
    </row>
    <row r="614" spans="1:15" ht="33.75">
      <c r="A614" s="10">
        <v>12012009010</v>
      </c>
      <c r="B614" s="8" t="s">
        <v>27</v>
      </c>
      <c r="C614" s="8"/>
      <c r="D614" s="8"/>
      <c r="E614" s="8"/>
      <c r="F614" s="8" t="s">
        <v>950</v>
      </c>
      <c r="G614" s="11" t="s">
        <v>951</v>
      </c>
      <c r="H614" s="8" t="s">
        <v>952</v>
      </c>
      <c r="I614" s="11" t="s">
        <v>23</v>
      </c>
      <c r="J614" s="40">
        <v>8525000</v>
      </c>
      <c r="K614" s="40">
        <v>8525000</v>
      </c>
      <c r="L614" s="39">
        <f t="shared" si="8"/>
        <v>0</v>
      </c>
      <c r="M614" s="8"/>
      <c r="O614" s="74"/>
    </row>
    <row r="615" spans="1:15" ht="56.25">
      <c r="A615" s="10">
        <v>12012009010</v>
      </c>
      <c r="B615" s="8" t="s">
        <v>30</v>
      </c>
      <c r="C615" s="8"/>
      <c r="D615" s="8"/>
      <c r="E615" s="8"/>
      <c r="F615" s="8" t="s">
        <v>953</v>
      </c>
      <c r="G615" s="11" t="s">
        <v>21</v>
      </c>
      <c r="H615" s="8" t="s">
        <v>769</v>
      </c>
      <c r="I615" s="11" t="s">
        <v>23</v>
      </c>
      <c r="J615" s="40">
        <v>218112000</v>
      </c>
      <c r="K615" s="40">
        <v>218112000</v>
      </c>
      <c r="L615" s="39">
        <f t="shared" si="8"/>
        <v>0</v>
      </c>
      <c r="M615" s="8"/>
      <c r="O615" s="74"/>
    </row>
    <row r="616" spans="1:15" ht="22.5">
      <c r="A616" s="10">
        <v>12012009010</v>
      </c>
      <c r="B616" s="11" t="s">
        <v>33</v>
      </c>
      <c r="C616" s="8"/>
      <c r="D616" s="8"/>
      <c r="E616" s="8"/>
      <c r="F616" s="8" t="s">
        <v>954</v>
      </c>
      <c r="G616" s="11" t="s">
        <v>133</v>
      </c>
      <c r="H616" s="8" t="s">
        <v>35</v>
      </c>
      <c r="I616" s="11" t="s">
        <v>23</v>
      </c>
      <c r="J616" s="40">
        <v>12428800</v>
      </c>
      <c r="K616" s="40">
        <v>12428800</v>
      </c>
      <c r="L616" s="39">
        <f t="shared" si="8"/>
        <v>0</v>
      </c>
      <c r="M616" s="8"/>
      <c r="O616" s="74"/>
    </row>
    <row r="617" spans="1:15" ht="45">
      <c r="A617" s="10">
        <v>12012009010</v>
      </c>
      <c r="B617" s="8" t="s">
        <v>36</v>
      </c>
      <c r="C617" s="8"/>
      <c r="D617" s="8"/>
      <c r="E617" s="8"/>
      <c r="F617" s="8" t="s">
        <v>955</v>
      </c>
      <c r="G617" s="11" t="s">
        <v>133</v>
      </c>
      <c r="H617" s="8" t="s">
        <v>956</v>
      </c>
      <c r="I617" s="11" t="s">
        <v>23</v>
      </c>
      <c r="J617" s="40">
        <v>292500</v>
      </c>
      <c r="K617" s="40">
        <v>292500</v>
      </c>
      <c r="L617" s="39">
        <f t="shared" si="8"/>
        <v>0</v>
      </c>
      <c r="M617" s="8"/>
      <c r="O617" s="74"/>
    </row>
    <row r="618" spans="1:15" ht="22.5">
      <c r="A618" s="10">
        <v>12012009011</v>
      </c>
      <c r="B618" s="11" t="s">
        <v>39</v>
      </c>
      <c r="C618" s="8"/>
      <c r="D618" s="8"/>
      <c r="E618" s="8"/>
      <c r="F618" s="8" t="s">
        <v>957</v>
      </c>
      <c r="G618" s="11" t="s">
        <v>133</v>
      </c>
      <c r="H618" s="8" t="s">
        <v>958</v>
      </c>
      <c r="I618" s="11" t="s">
        <v>23</v>
      </c>
      <c r="J618" s="40">
        <v>47257000</v>
      </c>
      <c r="K618" s="40">
        <v>47257000</v>
      </c>
      <c r="L618" s="39">
        <f t="shared" si="8"/>
        <v>0</v>
      </c>
      <c r="M618" s="8"/>
      <c r="O618" s="74"/>
    </row>
    <row r="619" spans="1:15" ht="33.75">
      <c r="A619" s="10">
        <v>12012009011</v>
      </c>
      <c r="B619" s="8" t="s">
        <v>42</v>
      </c>
      <c r="C619" s="8"/>
      <c r="D619" s="8"/>
      <c r="E619" s="8"/>
      <c r="F619" s="8" t="s">
        <v>959</v>
      </c>
      <c r="G619" s="11" t="s">
        <v>133</v>
      </c>
      <c r="H619" s="8" t="s">
        <v>960</v>
      </c>
      <c r="I619" s="11" t="s">
        <v>23</v>
      </c>
      <c r="J619" s="40">
        <v>49428000</v>
      </c>
      <c r="K619" s="40">
        <v>49428000</v>
      </c>
      <c r="L619" s="39">
        <f t="shared" si="8"/>
        <v>0</v>
      </c>
      <c r="M619" s="8"/>
      <c r="O619" s="74"/>
    </row>
    <row r="620" spans="1:15" ht="33.75">
      <c r="A620" s="10">
        <v>12012009011</v>
      </c>
      <c r="B620" s="8" t="s">
        <v>44</v>
      </c>
      <c r="C620" s="8"/>
      <c r="D620" s="8"/>
      <c r="E620" s="8"/>
      <c r="F620" s="8" t="s">
        <v>961</v>
      </c>
      <c r="G620" s="11" t="s">
        <v>133</v>
      </c>
      <c r="H620" s="8" t="s">
        <v>962</v>
      </c>
      <c r="I620" s="11" t="s">
        <v>23</v>
      </c>
      <c r="J620" s="40">
        <v>10583600</v>
      </c>
      <c r="K620" s="40">
        <v>10583600</v>
      </c>
      <c r="L620" s="39">
        <f t="shared" si="8"/>
        <v>0</v>
      </c>
      <c r="M620" s="8"/>
      <c r="O620" s="74"/>
    </row>
    <row r="621" spans="1:15" ht="33.75">
      <c r="A621" s="10">
        <v>12012009011</v>
      </c>
      <c r="B621" s="8" t="s">
        <v>47</v>
      </c>
      <c r="C621" s="8"/>
      <c r="D621" s="8"/>
      <c r="E621" s="8"/>
      <c r="F621" s="8" t="s">
        <v>240</v>
      </c>
      <c r="G621" s="11" t="s">
        <v>133</v>
      </c>
      <c r="H621" s="8" t="s">
        <v>963</v>
      </c>
      <c r="I621" s="11" t="s">
        <v>213</v>
      </c>
      <c r="J621" s="40">
        <v>16614000</v>
      </c>
      <c r="K621" s="40">
        <v>16614000</v>
      </c>
      <c r="L621" s="39">
        <f t="shared" si="8"/>
        <v>0</v>
      </c>
      <c r="M621" s="8"/>
      <c r="O621" s="74"/>
    </row>
    <row r="622" spans="1:15" ht="33.75">
      <c r="A622" s="10">
        <v>12012009011</v>
      </c>
      <c r="B622" s="8" t="s">
        <v>51</v>
      </c>
      <c r="C622" s="8"/>
      <c r="D622" s="8"/>
      <c r="E622" s="8"/>
      <c r="F622" s="8" t="s">
        <v>964</v>
      </c>
      <c r="G622" s="11" t="s">
        <v>784</v>
      </c>
      <c r="H622" s="8" t="s">
        <v>785</v>
      </c>
      <c r="I622" s="11" t="s">
        <v>23</v>
      </c>
      <c r="J622" s="40">
        <v>34340000</v>
      </c>
      <c r="K622" s="40">
        <v>34340000</v>
      </c>
      <c r="L622" s="39">
        <f t="shared" si="8"/>
        <v>0</v>
      </c>
      <c r="M622" s="8"/>
      <c r="O622" s="74"/>
    </row>
    <row r="623" spans="1:15" ht="33.75">
      <c r="A623" s="10">
        <v>12012009011</v>
      </c>
      <c r="B623" s="11" t="s">
        <v>54</v>
      </c>
      <c r="C623" s="8"/>
      <c r="D623" s="8"/>
      <c r="E623" s="8"/>
      <c r="F623" s="8" t="s">
        <v>965</v>
      </c>
      <c r="G623" s="11" t="s">
        <v>21</v>
      </c>
      <c r="H623" s="8" t="s">
        <v>966</v>
      </c>
      <c r="I623" s="11" t="s">
        <v>23</v>
      </c>
      <c r="J623" s="40">
        <v>139340000</v>
      </c>
      <c r="K623" s="40">
        <v>139340000</v>
      </c>
      <c r="L623" s="39">
        <f t="shared" si="8"/>
        <v>0</v>
      </c>
      <c r="M623" s="8"/>
      <c r="O623" s="74"/>
    </row>
    <row r="624" spans="1:15" ht="45">
      <c r="A624" s="10">
        <v>12012009011</v>
      </c>
      <c r="B624" s="8" t="s">
        <v>57</v>
      </c>
      <c r="C624" s="8"/>
      <c r="D624" s="8"/>
      <c r="E624" s="8"/>
      <c r="F624" s="8" t="s">
        <v>967</v>
      </c>
      <c r="G624" s="11" t="s">
        <v>854</v>
      </c>
      <c r="H624" s="8" t="s">
        <v>968</v>
      </c>
      <c r="I624" s="11" t="s">
        <v>213</v>
      </c>
      <c r="J624" s="40">
        <v>90000000</v>
      </c>
      <c r="K624" s="40">
        <v>90000000</v>
      </c>
      <c r="L624" s="39">
        <f t="shared" si="8"/>
        <v>0</v>
      </c>
      <c r="M624" s="8"/>
      <c r="O624" s="74"/>
    </row>
    <row r="625" spans="1:15" ht="33.75">
      <c r="A625" s="10">
        <v>12012009011</v>
      </c>
      <c r="B625" s="8" t="s">
        <v>60</v>
      </c>
      <c r="C625" s="8"/>
      <c r="D625" s="8"/>
      <c r="E625" s="8"/>
      <c r="F625" s="8" t="s">
        <v>969</v>
      </c>
      <c r="G625" s="11" t="s">
        <v>21</v>
      </c>
      <c r="H625" s="8" t="s">
        <v>970</v>
      </c>
      <c r="I625" s="11" t="s">
        <v>23</v>
      </c>
      <c r="J625" s="40">
        <v>38424600</v>
      </c>
      <c r="K625" s="40">
        <v>38424600</v>
      </c>
      <c r="L625" s="39">
        <f t="shared" si="8"/>
        <v>0</v>
      </c>
      <c r="M625" s="8"/>
      <c r="O625" s="74"/>
    </row>
    <row r="626" spans="1:15" ht="33.75">
      <c r="A626" s="10">
        <v>12012009012</v>
      </c>
      <c r="B626" s="8" t="s">
        <v>876</v>
      </c>
      <c r="C626" s="8"/>
      <c r="D626" s="8"/>
      <c r="E626" s="8"/>
      <c r="F626" s="8" t="s">
        <v>971</v>
      </c>
      <c r="G626" s="11" t="s">
        <v>854</v>
      </c>
      <c r="H626" s="8" t="s">
        <v>972</v>
      </c>
      <c r="I626" s="11" t="s">
        <v>213</v>
      </c>
      <c r="J626" s="40">
        <v>10885000</v>
      </c>
      <c r="K626" s="40">
        <v>10885000</v>
      </c>
      <c r="L626" s="39">
        <f t="shared" si="8"/>
        <v>0</v>
      </c>
      <c r="M626" s="8"/>
      <c r="O626" s="74"/>
    </row>
    <row r="627" spans="1:15" ht="33.75">
      <c r="A627" s="6">
        <v>1201200902</v>
      </c>
      <c r="B627" s="8" t="s">
        <v>66</v>
      </c>
      <c r="C627" s="9">
        <v>4</v>
      </c>
      <c r="D627" s="8" t="s">
        <v>973</v>
      </c>
      <c r="E627" s="7" t="s">
        <v>17</v>
      </c>
      <c r="F627" s="8"/>
      <c r="G627" s="8"/>
      <c r="H627" s="8"/>
      <c r="I627" s="8"/>
      <c r="J627" s="39">
        <v>683707600</v>
      </c>
      <c r="K627" s="39">
        <f>SUM(K628:K632)</f>
        <v>683707600</v>
      </c>
      <c r="L627" s="39">
        <f t="shared" si="8"/>
        <v>0</v>
      </c>
      <c r="M627" s="7" t="s">
        <v>945</v>
      </c>
      <c r="O627" s="74"/>
    </row>
    <row r="628" spans="1:15" ht="56.25">
      <c r="A628" s="10">
        <v>12012009020</v>
      </c>
      <c r="B628" s="11" t="s">
        <v>204</v>
      </c>
      <c r="C628" s="8"/>
      <c r="D628" s="8"/>
      <c r="E628" s="8"/>
      <c r="F628" s="8" t="s">
        <v>974</v>
      </c>
      <c r="G628" s="11" t="s">
        <v>257</v>
      </c>
      <c r="H628" s="8" t="s">
        <v>975</v>
      </c>
      <c r="I628" s="11" t="s">
        <v>23</v>
      </c>
      <c r="J628" s="40">
        <v>500380000</v>
      </c>
      <c r="K628" s="40">
        <v>500380000</v>
      </c>
      <c r="L628" s="39">
        <f t="shared" si="8"/>
        <v>0</v>
      </c>
      <c r="M628" s="8"/>
      <c r="O628" s="74"/>
    </row>
    <row r="629" spans="1:15" ht="45">
      <c r="A629" s="10">
        <v>12012009022</v>
      </c>
      <c r="B629" s="8" t="s">
        <v>136</v>
      </c>
      <c r="C629" s="8"/>
      <c r="D629" s="8"/>
      <c r="E629" s="8"/>
      <c r="F629" s="8" t="s">
        <v>976</v>
      </c>
      <c r="G629" s="11" t="s">
        <v>70</v>
      </c>
      <c r="H629" s="8" t="s">
        <v>977</v>
      </c>
      <c r="I629" s="11" t="s">
        <v>213</v>
      </c>
      <c r="J629" s="40">
        <v>20000000</v>
      </c>
      <c r="K629" s="40">
        <v>20000000</v>
      </c>
      <c r="L629" s="39">
        <f t="shared" si="8"/>
        <v>0</v>
      </c>
      <c r="M629" s="8"/>
      <c r="O629" s="74"/>
    </row>
    <row r="630" spans="1:15" ht="22.5">
      <c r="A630" s="10">
        <v>12012009022</v>
      </c>
      <c r="B630" s="8" t="s">
        <v>80</v>
      </c>
      <c r="C630" s="8"/>
      <c r="D630" s="8"/>
      <c r="E630" s="8"/>
      <c r="F630" s="8" t="s">
        <v>978</v>
      </c>
      <c r="G630" s="11" t="s">
        <v>951</v>
      </c>
      <c r="H630" s="8" t="s">
        <v>979</v>
      </c>
      <c r="I630" s="11" t="s">
        <v>213</v>
      </c>
      <c r="J630" s="40">
        <v>157607600</v>
      </c>
      <c r="K630" s="40">
        <v>157607600</v>
      </c>
      <c r="L630" s="39">
        <f t="shared" si="8"/>
        <v>0</v>
      </c>
      <c r="M630" s="8"/>
      <c r="O630" s="74"/>
    </row>
    <row r="631" spans="1:15" ht="33.75">
      <c r="A631" s="10">
        <v>12012009025</v>
      </c>
      <c r="B631" s="8" t="s">
        <v>935</v>
      </c>
      <c r="C631" s="8"/>
      <c r="D631" s="8"/>
      <c r="E631" s="8"/>
      <c r="F631" s="8" t="s">
        <v>980</v>
      </c>
      <c r="G631" s="11" t="s">
        <v>854</v>
      </c>
      <c r="H631" s="8" t="s">
        <v>981</v>
      </c>
      <c r="I631" s="11" t="s">
        <v>854</v>
      </c>
      <c r="J631" s="40">
        <v>4800000</v>
      </c>
      <c r="K631" s="40">
        <v>4800000</v>
      </c>
      <c r="L631" s="39">
        <f t="shared" si="8"/>
        <v>0</v>
      </c>
      <c r="M631" s="8"/>
      <c r="O631" s="74"/>
    </row>
    <row r="632" spans="1:15" ht="45">
      <c r="A632" s="10">
        <v>12012009025</v>
      </c>
      <c r="B632" s="8" t="s">
        <v>411</v>
      </c>
      <c r="C632" s="8"/>
      <c r="D632" s="8"/>
      <c r="E632" s="8"/>
      <c r="F632" s="8" t="s">
        <v>982</v>
      </c>
      <c r="G632" s="11" t="s">
        <v>983</v>
      </c>
      <c r="H632" s="8" t="s">
        <v>984</v>
      </c>
      <c r="I632" s="11" t="s">
        <v>213</v>
      </c>
      <c r="J632" s="40">
        <v>920000</v>
      </c>
      <c r="K632" s="40">
        <v>920000</v>
      </c>
      <c r="L632" s="39">
        <f t="shared" si="8"/>
        <v>0</v>
      </c>
      <c r="M632" s="8"/>
      <c r="O632" s="74"/>
    </row>
    <row r="633" spans="1:15" ht="22.5">
      <c r="A633" s="6">
        <v>1201200903</v>
      </c>
      <c r="B633" s="8" t="s">
        <v>94</v>
      </c>
      <c r="C633" s="9">
        <v>4</v>
      </c>
      <c r="D633" s="8" t="s">
        <v>711</v>
      </c>
      <c r="E633" s="7" t="s">
        <v>17</v>
      </c>
      <c r="F633" s="8"/>
      <c r="G633" s="8"/>
      <c r="H633" s="8"/>
      <c r="I633" s="8"/>
      <c r="J633" s="39">
        <v>56900000</v>
      </c>
      <c r="K633" s="39">
        <f>SUM(K634)</f>
        <v>56900000</v>
      </c>
      <c r="L633" s="39">
        <f t="shared" si="8"/>
        <v>0</v>
      </c>
      <c r="M633" s="7" t="s">
        <v>945</v>
      </c>
      <c r="O633" s="74"/>
    </row>
    <row r="634" spans="1:15" ht="45">
      <c r="A634" s="10">
        <v>12012009030</v>
      </c>
      <c r="B634" s="8" t="s">
        <v>97</v>
      </c>
      <c r="C634" s="8"/>
      <c r="D634" s="8"/>
      <c r="E634" s="8"/>
      <c r="F634" s="8" t="s">
        <v>985</v>
      </c>
      <c r="G634" s="11" t="s">
        <v>656</v>
      </c>
      <c r="H634" s="8" t="s">
        <v>986</v>
      </c>
      <c r="I634" s="11" t="s">
        <v>213</v>
      </c>
      <c r="J634" s="40">
        <v>56900000</v>
      </c>
      <c r="K634" s="40">
        <v>56900000</v>
      </c>
      <c r="L634" s="39">
        <f t="shared" si="8"/>
        <v>0</v>
      </c>
      <c r="M634" s="8"/>
      <c r="O634" s="74"/>
    </row>
    <row r="635" spans="1:15" ht="22.5">
      <c r="A635" s="6">
        <v>1201200905</v>
      </c>
      <c r="B635" s="8" t="s">
        <v>165</v>
      </c>
      <c r="C635" s="9">
        <v>4</v>
      </c>
      <c r="D635" s="8" t="s">
        <v>987</v>
      </c>
      <c r="E635" s="7" t="s">
        <v>17</v>
      </c>
      <c r="F635" s="8"/>
      <c r="G635" s="8"/>
      <c r="H635" s="8"/>
      <c r="I635" s="8"/>
      <c r="J635" s="39">
        <v>10000000</v>
      </c>
      <c r="K635" s="39">
        <f>SUM(K636)</f>
        <v>10000000</v>
      </c>
      <c r="L635" s="39">
        <f t="shared" si="8"/>
        <v>0</v>
      </c>
      <c r="M635" s="7" t="s">
        <v>945</v>
      </c>
      <c r="O635" s="74"/>
    </row>
    <row r="636" spans="1:15" ht="56.25">
      <c r="A636" s="10">
        <v>12012009050</v>
      </c>
      <c r="B636" s="8" t="s">
        <v>802</v>
      </c>
      <c r="C636" s="8"/>
      <c r="D636" s="8"/>
      <c r="E636" s="8"/>
      <c r="F636" s="8" t="s">
        <v>988</v>
      </c>
      <c r="G636" s="11" t="s">
        <v>989</v>
      </c>
      <c r="H636" s="8" t="s">
        <v>990</v>
      </c>
      <c r="I636" s="11" t="s">
        <v>23</v>
      </c>
      <c r="J636" s="40">
        <v>10000000</v>
      </c>
      <c r="K636" s="40">
        <v>10000000</v>
      </c>
      <c r="L636" s="39">
        <f t="shared" si="8"/>
        <v>0</v>
      </c>
      <c r="M636" s="8"/>
      <c r="O636" s="74"/>
    </row>
    <row r="637" spans="1:15" ht="45">
      <c r="A637" s="6">
        <v>1201200906</v>
      </c>
      <c r="B637" s="8" t="s">
        <v>101</v>
      </c>
      <c r="C637" s="9">
        <v>4</v>
      </c>
      <c r="D637" s="8" t="s">
        <v>991</v>
      </c>
      <c r="E637" s="7" t="s">
        <v>17</v>
      </c>
      <c r="F637" s="8"/>
      <c r="G637" s="8"/>
      <c r="H637" s="8"/>
      <c r="I637" s="8"/>
      <c r="J637" s="39">
        <v>15000000</v>
      </c>
      <c r="K637" s="39">
        <f>+K638</f>
        <v>15000000</v>
      </c>
      <c r="L637" s="39">
        <f t="shared" si="8"/>
        <v>0</v>
      </c>
      <c r="M637" s="7" t="s">
        <v>945</v>
      </c>
      <c r="O637" s="74"/>
    </row>
    <row r="638" spans="1:15" s="57" customFormat="1" ht="33.75">
      <c r="A638" s="82">
        <v>12012009060</v>
      </c>
      <c r="B638" s="55" t="s">
        <v>103</v>
      </c>
      <c r="C638" s="55"/>
      <c r="D638" s="55"/>
      <c r="E638" s="55"/>
      <c r="F638" s="55" t="s">
        <v>992</v>
      </c>
      <c r="G638" s="83" t="s">
        <v>418</v>
      </c>
      <c r="H638" s="55" t="s">
        <v>993</v>
      </c>
      <c r="I638" s="83" t="s">
        <v>23</v>
      </c>
      <c r="J638" s="84">
        <v>15000000</v>
      </c>
      <c r="K638" s="84">
        <v>15000000</v>
      </c>
      <c r="L638" s="56">
        <f t="shared" si="8"/>
        <v>0</v>
      </c>
      <c r="M638" s="55"/>
      <c r="O638" s="75"/>
    </row>
    <row r="639" spans="1:15" ht="22.5">
      <c r="A639" s="6">
        <v>1201201001</v>
      </c>
      <c r="B639" s="8" t="s">
        <v>15</v>
      </c>
      <c r="C639" s="9">
        <v>4</v>
      </c>
      <c r="D639" s="8" t="s">
        <v>994</v>
      </c>
      <c r="E639" s="7" t="s">
        <v>17</v>
      </c>
      <c r="F639" s="8"/>
      <c r="G639" s="8"/>
      <c r="H639" s="8"/>
      <c r="I639" s="8"/>
      <c r="J639" s="39">
        <v>594449000</v>
      </c>
      <c r="K639" s="39">
        <f>SUM(K640:K654)</f>
        <v>594449000</v>
      </c>
      <c r="L639" s="39">
        <f t="shared" si="8"/>
        <v>0</v>
      </c>
      <c r="M639" s="7" t="s">
        <v>995</v>
      </c>
      <c r="O639" s="77">
        <f>+K639+K655+K663+K665+K1368+K1379+K1381+K1383+K1385+K1387+K1564</f>
        <v>2946173381</v>
      </c>
    </row>
    <row r="640" spans="1:15" ht="33.75">
      <c r="A640" s="10">
        <v>12012010010</v>
      </c>
      <c r="B640" s="11" t="s">
        <v>19</v>
      </c>
      <c r="C640" s="8"/>
      <c r="D640" s="8"/>
      <c r="E640" s="8"/>
      <c r="F640" s="8" t="s">
        <v>996</v>
      </c>
      <c r="G640" s="11" t="s">
        <v>133</v>
      </c>
      <c r="H640" s="8" t="s">
        <v>997</v>
      </c>
      <c r="I640" s="11" t="s">
        <v>23</v>
      </c>
      <c r="J640" s="40">
        <v>4160000</v>
      </c>
      <c r="K640" s="40">
        <v>4160000</v>
      </c>
      <c r="L640" s="39">
        <f t="shared" si="8"/>
        <v>0</v>
      </c>
      <c r="M640" s="8"/>
      <c r="O640" s="74"/>
    </row>
    <row r="641" spans="1:15" ht="33.75">
      <c r="A641" s="10">
        <v>12012010010</v>
      </c>
      <c r="B641" s="8" t="s">
        <v>24</v>
      </c>
      <c r="C641" s="8"/>
      <c r="D641" s="8"/>
      <c r="E641" s="8"/>
      <c r="F641" s="8" t="s">
        <v>279</v>
      </c>
      <c r="G641" s="11" t="s">
        <v>133</v>
      </c>
      <c r="H641" s="8" t="s">
        <v>998</v>
      </c>
      <c r="I641" s="11" t="s">
        <v>23</v>
      </c>
      <c r="J641" s="40">
        <v>83400000</v>
      </c>
      <c r="K641" s="40">
        <v>83400000</v>
      </c>
      <c r="L641" s="39">
        <f t="shared" si="8"/>
        <v>0</v>
      </c>
      <c r="M641" s="8"/>
      <c r="O641" s="74"/>
    </row>
    <row r="642" spans="1:15" ht="33.75">
      <c r="A642" s="10">
        <v>12012010010</v>
      </c>
      <c r="B642" s="8" t="s">
        <v>359</v>
      </c>
      <c r="C642" s="8"/>
      <c r="D642" s="8"/>
      <c r="E642" s="8"/>
      <c r="F642" s="8" t="s">
        <v>999</v>
      </c>
      <c r="G642" s="11" t="s">
        <v>133</v>
      </c>
      <c r="H642" s="8" t="s">
        <v>1000</v>
      </c>
      <c r="I642" s="11" t="s">
        <v>133</v>
      </c>
      <c r="J642" s="40">
        <v>12920000</v>
      </c>
      <c r="K642" s="40">
        <v>12920000</v>
      </c>
      <c r="L642" s="39">
        <f t="shared" si="8"/>
        <v>0</v>
      </c>
      <c r="M642" s="8"/>
      <c r="O642" s="74"/>
    </row>
    <row r="643" spans="1:15" ht="33.75">
      <c r="A643" s="10">
        <v>12012010010</v>
      </c>
      <c r="B643" s="8" t="s">
        <v>27</v>
      </c>
      <c r="C643" s="8"/>
      <c r="D643" s="8"/>
      <c r="E643" s="8"/>
      <c r="F643" s="8" t="s">
        <v>1001</v>
      </c>
      <c r="G643" s="11" t="s">
        <v>1002</v>
      </c>
      <c r="H643" s="8" t="s">
        <v>179</v>
      </c>
      <c r="I643" s="11" t="s">
        <v>1002</v>
      </c>
      <c r="J643" s="40">
        <v>4000000</v>
      </c>
      <c r="K643" s="40">
        <v>4000000</v>
      </c>
      <c r="L643" s="39">
        <f t="shared" si="8"/>
        <v>0</v>
      </c>
      <c r="M643" s="8"/>
      <c r="O643" s="74"/>
    </row>
    <row r="644" spans="1:15" ht="45">
      <c r="A644" s="10">
        <v>12012010010</v>
      </c>
      <c r="B644" s="8" t="s">
        <v>30</v>
      </c>
      <c r="C644" s="8"/>
      <c r="D644" s="8"/>
      <c r="E644" s="8"/>
      <c r="F644" s="8" t="s">
        <v>1003</v>
      </c>
      <c r="G644" s="11" t="s">
        <v>1004</v>
      </c>
      <c r="H644" s="8" t="s">
        <v>1005</v>
      </c>
      <c r="I644" s="11" t="s">
        <v>23</v>
      </c>
      <c r="J644" s="40">
        <v>152232000</v>
      </c>
      <c r="K644" s="40">
        <v>152232000</v>
      </c>
      <c r="L644" s="39">
        <f t="shared" si="8"/>
        <v>0</v>
      </c>
      <c r="M644" s="8"/>
      <c r="O644" s="74"/>
    </row>
    <row r="645" spans="1:15" ht="22.5">
      <c r="A645" s="10">
        <v>12012010010</v>
      </c>
      <c r="B645" s="11" t="s">
        <v>33</v>
      </c>
      <c r="C645" s="8"/>
      <c r="D645" s="8"/>
      <c r="E645" s="8"/>
      <c r="F645" s="8" t="s">
        <v>1006</v>
      </c>
      <c r="G645" s="11" t="s">
        <v>133</v>
      </c>
      <c r="H645" s="8" t="s">
        <v>35</v>
      </c>
      <c r="I645" s="11" t="s">
        <v>23</v>
      </c>
      <c r="J645" s="40">
        <v>9119000</v>
      </c>
      <c r="K645" s="40">
        <v>9119000</v>
      </c>
      <c r="L645" s="39">
        <f t="shared" si="8"/>
        <v>0</v>
      </c>
      <c r="M645" s="8"/>
      <c r="O645" s="74"/>
    </row>
    <row r="646" spans="1:15" ht="33.75">
      <c r="A646" s="10">
        <v>12012010010</v>
      </c>
      <c r="B646" s="8" t="s">
        <v>36</v>
      </c>
      <c r="C646" s="8"/>
      <c r="D646" s="8"/>
      <c r="E646" s="8"/>
      <c r="F646" s="8" t="s">
        <v>1007</v>
      </c>
      <c r="G646" s="11" t="s">
        <v>1008</v>
      </c>
      <c r="H646" s="8" t="s">
        <v>38</v>
      </c>
      <c r="I646" s="11" t="s">
        <v>118</v>
      </c>
      <c r="J646" s="40">
        <v>145000</v>
      </c>
      <c r="K646" s="40">
        <v>145000</v>
      </c>
      <c r="L646" s="39">
        <f t="shared" si="8"/>
        <v>0</v>
      </c>
      <c r="M646" s="8"/>
      <c r="O646" s="74"/>
    </row>
    <row r="647" spans="1:15" ht="22.5">
      <c r="A647" s="10">
        <v>12012010011</v>
      </c>
      <c r="B647" s="11" t="s">
        <v>39</v>
      </c>
      <c r="C647" s="8"/>
      <c r="D647" s="8"/>
      <c r="E647" s="8"/>
      <c r="F647" s="8" t="s">
        <v>1009</v>
      </c>
      <c r="G647" s="11" t="s">
        <v>133</v>
      </c>
      <c r="H647" s="8" t="s">
        <v>41</v>
      </c>
      <c r="I647" s="11" t="s">
        <v>23</v>
      </c>
      <c r="J647" s="40">
        <v>29980000</v>
      </c>
      <c r="K647" s="40">
        <v>29980000</v>
      </c>
      <c r="L647" s="39">
        <f t="shared" si="8"/>
        <v>0</v>
      </c>
      <c r="M647" s="8"/>
      <c r="O647" s="74"/>
    </row>
    <row r="648" spans="1:15" ht="22.5">
      <c r="A648" s="10">
        <v>12012010011</v>
      </c>
      <c r="B648" s="8" t="s">
        <v>42</v>
      </c>
      <c r="C648" s="8"/>
      <c r="D648" s="8"/>
      <c r="E648" s="8"/>
      <c r="F648" s="8" t="s">
        <v>43</v>
      </c>
      <c r="G648" s="11" t="s">
        <v>133</v>
      </c>
      <c r="H648" s="8" t="s">
        <v>41</v>
      </c>
      <c r="I648" s="11" t="s">
        <v>23</v>
      </c>
      <c r="J648" s="40">
        <v>16800000</v>
      </c>
      <c r="K648" s="40">
        <v>16800000</v>
      </c>
      <c r="L648" s="39">
        <f t="shared" si="8"/>
        <v>0</v>
      </c>
      <c r="M648" s="8"/>
      <c r="O648" s="74"/>
    </row>
    <row r="649" spans="1:15" ht="22.5">
      <c r="A649" s="10">
        <v>12012010011</v>
      </c>
      <c r="B649" s="8" t="s">
        <v>44</v>
      </c>
      <c r="C649" s="8"/>
      <c r="D649" s="8"/>
      <c r="E649" s="8"/>
      <c r="F649" s="8" t="s">
        <v>45</v>
      </c>
      <c r="G649" s="11" t="s">
        <v>133</v>
      </c>
      <c r="H649" s="8" t="s">
        <v>41</v>
      </c>
      <c r="I649" s="11" t="s">
        <v>23</v>
      </c>
      <c r="J649" s="40">
        <v>2735000</v>
      </c>
      <c r="K649" s="40">
        <v>2735000</v>
      </c>
      <c r="L649" s="39">
        <f t="shared" si="8"/>
        <v>0</v>
      </c>
      <c r="M649" s="8"/>
      <c r="O649" s="74"/>
    </row>
    <row r="650" spans="1:15" ht="33.75">
      <c r="A650" s="10">
        <v>12012010011</v>
      </c>
      <c r="B650" s="8" t="s">
        <v>47</v>
      </c>
      <c r="C650" s="8"/>
      <c r="D650" s="8"/>
      <c r="E650" s="8"/>
      <c r="F650" s="8" t="s">
        <v>240</v>
      </c>
      <c r="G650" s="11" t="s">
        <v>1010</v>
      </c>
      <c r="H650" s="8" t="s">
        <v>242</v>
      </c>
      <c r="I650" s="11" t="s">
        <v>118</v>
      </c>
      <c r="J650" s="40">
        <v>20942000</v>
      </c>
      <c r="K650" s="40">
        <v>20942000</v>
      </c>
      <c r="L650" s="39">
        <f t="shared" si="8"/>
        <v>0</v>
      </c>
      <c r="M650" s="8"/>
      <c r="O650" s="74"/>
    </row>
    <row r="651" spans="1:15" ht="22.5">
      <c r="A651" s="10">
        <v>12012010011</v>
      </c>
      <c r="B651" s="8" t="s">
        <v>51</v>
      </c>
      <c r="C651" s="8"/>
      <c r="D651" s="8"/>
      <c r="E651" s="8"/>
      <c r="F651" s="8" t="s">
        <v>1011</v>
      </c>
      <c r="G651" s="11" t="s">
        <v>375</v>
      </c>
      <c r="H651" s="8" t="s">
        <v>910</v>
      </c>
      <c r="I651" s="11" t="s">
        <v>23</v>
      </c>
      <c r="J651" s="40">
        <v>45990000</v>
      </c>
      <c r="K651" s="40">
        <v>45990000</v>
      </c>
      <c r="L651" s="39">
        <f t="shared" si="8"/>
        <v>0</v>
      </c>
      <c r="M651" s="8"/>
      <c r="O651" s="74"/>
    </row>
    <row r="652" spans="1:15" ht="33.75">
      <c r="A652" s="10">
        <v>12012010011</v>
      </c>
      <c r="B652" s="11" t="s">
        <v>54</v>
      </c>
      <c r="C652" s="8"/>
      <c r="D652" s="8"/>
      <c r="E652" s="8"/>
      <c r="F652" s="8" t="s">
        <v>403</v>
      </c>
      <c r="G652" s="11" t="s">
        <v>133</v>
      </c>
      <c r="H652" s="8" t="s">
        <v>41</v>
      </c>
      <c r="I652" s="11" t="s">
        <v>23</v>
      </c>
      <c r="J652" s="40">
        <v>81600000</v>
      </c>
      <c r="K652" s="40">
        <v>81600000</v>
      </c>
      <c r="L652" s="39">
        <f t="shared" si="8"/>
        <v>0</v>
      </c>
      <c r="M652" s="8"/>
      <c r="O652" s="74"/>
    </row>
    <row r="653" spans="1:15" ht="33.75">
      <c r="A653" s="10">
        <v>12012010011</v>
      </c>
      <c r="B653" s="8" t="s">
        <v>57</v>
      </c>
      <c r="C653" s="8"/>
      <c r="D653" s="8"/>
      <c r="E653" s="8"/>
      <c r="F653" s="8" t="s">
        <v>1012</v>
      </c>
      <c r="G653" s="11" t="s">
        <v>133</v>
      </c>
      <c r="H653" s="8" t="s">
        <v>59</v>
      </c>
      <c r="I653" s="11" t="s">
        <v>23</v>
      </c>
      <c r="J653" s="40">
        <v>90080000</v>
      </c>
      <c r="K653" s="40">
        <v>90080000</v>
      </c>
      <c r="L653" s="39">
        <f t="shared" si="8"/>
        <v>0</v>
      </c>
      <c r="M653" s="8"/>
      <c r="O653" s="74"/>
    </row>
    <row r="654" spans="1:15" ht="22.5">
      <c r="A654" s="10">
        <v>12012010011</v>
      </c>
      <c r="B654" s="8" t="s">
        <v>60</v>
      </c>
      <c r="C654" s="8"/>
      <c r="D654" s="8"/>
      <c r="E654" s="8"/>
      <c r="F654" s="11" t="s">
        <v>1013</v>
      </c>
      <c r="G654" s="11" t="s">
        <v>133</v>
      </c>
      <c r="H654" s="8" t="s">
        <v>1014</v>
      </c>
      <c r="I654" s="11" t="s">
        <v>133</v>
      </c>
      <c r="J654" s="40">
        <v>40346000</v>
      </c>
      <c r="K654" s="40">
        <v>40346000</v>
      </c>
      <c r="L654" s="39">
        <f t="shared" si="8"/>
        <v>0</v>
      </c>
      <c r="M654" s="8"/>
      <c r="O654" s="74"/>
    </row>
    <row r="655" spans="1:15" ht="33.75">
      <c r="A655" s="6">
        <v>1201201002</v>
      </c>
      <c r="B655" s="8" t="s">
        <v>66</v>
      </c>
      <c r="C655" s="9">
        <v>4</v>
      </c>
      <c r="D655" s="8" t="s">
        <v>1015</v>
      </c>
      <c r="E655" s="7" t="s">
        <v>17</v>
      </c>
      <c r="F655" s="8"/>
      <c r="G655" s="8"/>
      <c r="H655" s="8"/>
      <c r="I655" s="8"/>
      <c r="J655" s="39">
        <v>531526400</v>
      </c>
      <c r="K655" s="39">
        <f>SUM(K656:K662)</f>
        <v>531526400</v>
      </c>
      <c r="L655" s="39">
        <f t="shared" si="8"/>
        <v>0</v>
      </c>
      <c r="M655" s="7" t="s">
        <v>995</v>
      </c>
      <c r="O655" s="74"/>
    </row>
    <row r="656" spans="1:15" ht="22.5">
      <c r="A656" s="10">
        <v>12012010020</v>
      </c>
      <c r="B656" s="11" t="s">
        <v>72</v>
      </c>
      <c r="C656" s="8"/>
      <c r="D656" s="8"/>
      <c r="E656" s="8"/>
      <c r="F656" s="8" t="s">
        <v>1016</v>
      </c>
      <c r="G656" s="11" t="s">
        <v>283</v>
      </c>
      <c r="H656" s="8" t="s">
        <v>1017</v>
      </c>
      <c r="I656" s="11" t="s">
        <v>283</v>
      </c>
      <c r="J656" s="40">
        <v>50000</v>
      </c>
      <c r="K656" s="40">
        <v>50000</v>
      </c>
      <c r="L656" s="39">
        <f t="shared" si="8"/>
        <v>0</v>
      </c>
      <c r="M656" s="8"/>
      <c r="O656" s="74"/>
    </row>
    <row r="657" spans="1:15" ht="33.75">
      <c r="A657" s="10">
        <v>12012010021</v>
      </c>
      <c r="B657" s="11" t="s">
        <v>76</v>
      </c>
      <c r="C657" s="8"/>
      <c r="D657" s="8"/>
      <c r="E657" s="8"/>
      <c r="F657" s="8" t="s">
        <v>1018</v>
      </c>
      <c r="G657" s="11" t="s">
        <v>1019</v>
      </c>
      <c r="H657" s="8" t="s">
        <v>1020</v>
      </c>
      <c r="I657" s="11" t="s">
        <v>23</v>
      </c>
      <c r="J657" s="40">
        <v>24130000</v>
      </c>
      <c r="K657" s="40">
        <v>24130000</v>
      </c>
      <c r="L657" s="39">
        <f t="shared" si="8"/>
        <v>0</v>
      </c>
      <c r="M657" s="8"/>
      <c r="O657" s="74"/>
    </row>
    <row r="658" spans="1:15" ht="22.5">
      <c r="A658" s="10">
        <v>12012010022</v>
      </c>
      <c r="B658" s="8" t="s">
        <v>136</v>
      </c>
      <c r="C658" s="8"/>
      <c r="D658" s="8"/>
      <c r="E658" s="8"/>
      <c r="F658" s="8" t="s">
        <v>1021</v>
      </c>
      <c r="G658" s="11" t="s">
        <v>257</v>
      </c>
      <c r="H658" s="8" t="s">
        <v>1022</v>
      </c>
      <c r="I658" s="11" t="s">
        <v>23</v>
      </c>
      <c r="J658" s="40">
        <v>25000000</v>
      </c>
      <c r="K658" s="40">
        <v>25000000</v>
      </c>
      <c r="L658" s="39">
        <f t="shared" si="8"/>
        <v>0</v>
      </c>
      <c r="M658" s="8"/>
      <c r="O658" s="74"/>
    </row>
    <row r="659" spans="1:15" ht="33.75">
      <c r="A659" s="10">
        <v>12012010022</v>
      </c>
      <c r="B659" s="8" t="s">
        <v>80</v>
      </c>
      <c r="C659" s="8"/>
      <c r="D659" s="8"/>
      <c r="E659" s="8"/>
      <c r="F659" s="8" t="s">
        <v>1023</v>
      </c>
      <c r="G659" s="11" t="s">
        <v>1024</v>
      </c>
      <c r="H659" s="8" t="s">
        <v>83</v>
      </c>
      <c r="I659" s="11" t="s">
        <v>23</v>
      </c>
      <c r="J659" s="40">
        <v>102346400</v>
      </c>
      <c r="K659" s="40">
        <v>102346400</v>
      </c>
      <c r="L659" s="39">
        <f t="shared" si="8"/>
        <v>0</v>
      </c>
      <c r="M659" s="8"/>
      <c r="O659" s="74"/>
    </row>
    <row r="660" spans="1:15" ht="33.75">
      <c r="A660" s="10">
        <v>12012010024</v>
      </c>
      <c r="B660" s="11" t="s">
        <v>259</v>
      </c>
      <c r="C660" s="8"/>
      <c r="D660" s="8"/>
      <c r="E660" s="8"/>
      <c r="F660" s="8" t="s">
        <v>1025</v>
      </c>
      <c r="G660" s="11" t="s">
        <v>70</v>
      </c>
      <c r="H660" s="8" t="s">
        <v>1026</v>
      </c>
      <c r="I660" s="11" t="s">
        <v>23</v>
      </c>
      <c r="J660" s="40">
        <v>25000000</v>
      </c>
      <c r="K660" s="40">
        <v>25000000</v>
      </c>
      <c r="L660" s="39">
        <f t="shared" si="8"/>
        <v>0</v>
      </c>
      <c r="M660" s="8"/>
      <c r="O660" s="74"/>
    </row>
    <row r="661" spans="1:15" ht="33.75">
      <c r="A661" s="10">
        <v>12012010025</v>
      </c>
      <c r="B661" s="11" t="s">
        <v>262</v>
      </c>
      <c r="C661" s="8"/>
      <c r="D661" s="8"/>
      <c r="E661" s="8"/>
      <c r="F661" s="8" t="s">
        <v>1027</v>
      </c>
      <c r="G661" s="11" t="s">
        <v>70</v>
      </c>
      <c r="H661" s="8" t="s">
        <v>1028</v>
      </c>
      <c r="I661" s="11" t="s">
        <v>23</v>
      </c>
      <c r="J661" s="40">
        <v>35000000</v>
      </c>
      <c r="K661" s="40">
        <v>35000000</v>
      </c>
      <c r="L661" s="39">
        <f t="shared" si="8"/>
        <v>0</v>
      </c>
      <c r="M661" s="8"/>
      <c r="O661" s="74"/>
    </row>
    <row r="662" spans="1:15" ht="33.75">
      <c r="A662" s="10">
        <v>12012010025</v>
      </c>
      <c r="B662" s="11" t="s">
        <v>265</v>
      </c>
      <c r="C662" s="8"/>
      <c r="D662" s="8"/>
      <c r="E662" s="8"/>
      <c r="F662" s="8" t="s">
        <v>1029</v>
      </c>
      <c r="G662" s="11" t="s">
        <v>70</v>
      </c>
      <c r="H662" s="8" t="s">
        <v>1030</v>
      </c>
      <c r="I662" s="11" t="s">
        <v>23</v>
      </c>
      <c r="J662" s="40">
        <v>320000000</v>
      </c>
      <c r="K662" s="40">
        <v>320000000</v>
      </c>
      <c r="L662" s="39">
        <f t="shared" si="8"/>
        <v>0</v>
      </c>
      <c r="M662" s="8"/>
      <c r="O662" s="74"/>
    </row>
    <row r="663" spans="1:15" ht="22.5">
      <c r="A663" s="6">
        <v>1201201003</v>
      </c>
      <c r="B663" s="8" t="s">
        <v>94</v>
      </c>
      <c r="C663" s="9">
        <v>4</v>
      </c>
      <c r="D663" s="8" t="s">
        <v>95</v>
      </c>
      <c r="E663" s="7" t="s">
        <v>318</v>
      </c>
      <c r="F663" s="8"/>
      <c r="G663" s="8"/>
      <c r="H663" s="8"/>
      <c r="I663" s="8"/>
      <c r="J663" s="39">
        <v>31930000</v>
      </c>
      <c r="K663" s="39">
        <f>+K664</f>
        <v>31930000</v>
      </c>
      <c r="L663" s="39">
        <f t="shared" si="8"/>
        <v>0</v>
      </c>
      <c r="M663" s="7" t="s">
        <v>995</v>
      </c>
      <c r="O663" s="74"/>
    </row>
    <row r="664" spans="1:15" ht="22.5">
      <c r="A664" s="10">
        <v>12012010030</v>
      </c>
      <c r="B664" s="8" t="s">
        <v>97</v>
      </c>
      <c r="C664" s="8"/>
      <c r="D664" s="8"/>
      <c r="E664" s="8"/>
      <c r="F664" s="8" t="s">
        <v>414</v>
      </c>
      <c r="G664" s="11" t="s">
        <v>1031</v>
      </c>
      <c r="H664" s="8" t="s">
        <v>1032</v>
      </c>
      <c r="I664" s="11" t="s">
        <v>23</v>
      </c>
      <c r="J664" s="40">
        <v>31930000</v>
      </c>
      <c r="K664" s="40">
        <v>31930000</v>
      </c>
      <c r="L664" s="39">
        <f t="shared" ref="L664:L727" si="9">+K664-J664</f>
        <v>0</v>
      </c>
      <c r="M664" s="8"/>
      <c r="O664" s="74"/>
    </row>
    <row r="665" spans="1:15" ht="33.75">
      <c r="A665" s="6">
        <v>1201201005</v>
      </c>
      <c r="B665" s="8" t="s">
        <v>165</v>
      </c>
      <c r="C665" s="9">
        <v>4</v>
      </c>
      <c r="D665" s="8" t="s">
        <v>1033</v>
      </c>
      <c r="E665" s="7" t="s">
        <v>17</v>
      </c>
      <c r="F665" s="8"/>
      <c r="G665" s="8"/>
      <c r="H665" s="8"/>
      <c r="I665" s="8"/>
      <c r="J665" s="39">
        <v>10361800</v>
      </c>
      <c r="K665" s="39">
        <f>+K666</f>
        <v>10361800</v>
      </c>
      <c r="L665" s="39">
        <f t="shared" si="9"/>
        <v>0</v>
      </c>
      <c r="M665" s="7" t="s">
        <v>995</v>
      </c>
      <c r="O665" s="74"/>
    </row>
    <row r="666" spans="1:15" s="57" customFormat="1" ht="67.5">
      <c r="A666" s="82">
        <v>12012010050</v>
      </c>
      <c r="B666" s="55" t="s">
        <v>802</v>
      </c>
      <c r="C666" s="55"/>
      <c r="D666" s="55"/>
      <c r="E666" s="55"/>
      <c r="F666" s="55" t="s">
        <v>1034</v>
      </c>
      <c r="G666" s="83" t="s">
        <v>989</v>
      </c>
      <c r="H666" s="55" t="s">
        <v>1035</v>
      </c>
      <c r="I666" s="83" t="s">
        <v>989</v>
      </c>
      <c r="J666" s="84">
        <v>10361800</v>
      </c>
      <c r="K666" s="84">
        <v>10361800</v>
      </c>
      <c r="L666" s="56">
        <f t="shared" si="9"/>
        <v>0</v>
      </c>
      <c r="M666" s="55"/>
      <c r="O666" s="75"/>
    </row>
    <row r="667" spans="1:15" ht="39" customHeight="1">
      <c r="A667" s="6">
        <v>1201201101</v>
      </c>
      <c r="B667" s="8" t="s">
        <v>15</v>
      </c>
      <c r="C667" s="9">
        <v>4</v>
      </c>
      <c r="D667" s="8" t="s">
        <v>172</v>
      </c>
      <c r="E667" s="7" t="s">
        <v>152</v>
      </c>
      <c r="F667" s="8"/>
      <c r="G667" s="8"/>
      <c r="H667" s="8"/>
      <c r="I667" s="8"/>
      <c r="J667" s="39">
        <v>590036320</v>
      </c>
      <c r="K667" s="59">
        <f>SUM(K668:K682)</f>
        <v>590068320</v>
      </c>
      <c r="L667" s="39">
        <f t="shared" si="9"/>
        <v>32000</v>
      </c>
      <c r="M667" s="7" t="s">
        <v>1036</v>
      </c>
      <c r="O667" s="77">
        <f>+K667+K683+K688+K690+K692+K1389+K1398+K1400+K1567+K1570+K1681</f>
        <v>1799280491</v>
      </c>
    </row>
    <row r="668" spans="1:15" ht="29.25" customHeight="1">
      <c r="A668" s="10">
        <v>12012011010</v>
      </c>
      <c r="B668" s="11" t="s">
        <v>19</v>
      </c>
      <c r="C668" s="8"/>
      <c r="D668" s="8"/>
      <c r="E668" s="8"/>
      <c r="F668" s="8" t="s">
        <v>1037</v>
      </c>
      <c r="G668" s="11" t="s">
        <v>21</v>
      </c>
      <c r="H668" s="8" t="s">
        <v>1038</v>
      </c>
      <c r="I668" s="11" t="s">
        <v>23</v>
      </c>
      <c r="J668" s="40">
        <v>4900000</v>
      </c>
      <c r="K668" s="40">
        <v>4900000</v>
      </c>
      <c r="L668" s="39">
        <f t="shared" si="9"/>
        <v>0</v>
      </c>
      <c r="M668" s="8"/>
      <c r="O668" s="74"/>
    </row>
    <row r="669" spans="1:15" ht="30.75" customHeight="1">
      <c r="A669" s="10">
        <v>12012011010</v>
      </c>
      <c r="B669" s="8" t="s">
        <v>24</v>
      </c>
      <c r="C669" s="8"/>
      <c r="D669" s="8"/>
      <c r="E669" s="8"/>
      <c r="F669" s="8" t="s">
        <v>1039</v>
      </c>
      <c r="G669" s="11" t="s">
        <v>21</v>
      </c>
      <c r="H669" s="8" t="s">
        <v>1040</v>
      </c>
      <c r="I669" s="11" t="s">
        <v>23</v>
      </c>
      <c r="J669" s="40">
        <v>48600000</v>
      </c>
      <c r="K669" s="40">
        <v>48600000</v>
      </c>
      <c r="L669" s="39">
        <f t="shared" si="9"/>
        <v>0</v>
      </c>
      <c r="M669" s="8"/>
      <c r="O669" s="74"/>
    </row>
    <row r="670" spans="1:15" ht="27" customHeight="1">
      <c r="A670" s="10">
        <v>12012011010</v>
      </c>
      <c r="B670" s="8" t="s">
        <v>359</v>
      </c>
      <c r="C670" s="8"/>
      <c r="D670" s="8"/>
      <c r="E670" s="8"/>
      <c r="F670" s="8" t="s">
        <v>1041</v>
      </c>
      <c r="G670" s="11" t="s">
        <v>21</v>
      </c>
      <c r="H670" s="8" t="s">
        <v>1042</v>
      </c>
      <c r="I670" s="11" t="s">
        <v>133</v>
      </c>
      <c r="J670" s="40">
        <v>10056000</v>
      </c>
      <c r="K670" s="60">
        <v>10088000</v>
      </c>
      <c r="L670" s="39">
        <f t="shared" si="9"/>
        <v>32000</v>
      </c>
      <c r="M670" s="8"/>
      <c r="O670" s="74"/>
    </row>
    <row r="671" spans="1:15" ht="27.75" customHeight="1">
      <c r="A671" s="10">
        <v>12012011010</v>
      </c>
      <c r="B671" s="8" t="s">
        <v>27</v>
      </c>
      <c r="C671" s="8"/>
      <c r="D671" s="8"/>
      <c r="E671" s="8"/>
      <c r="F671" s="8" t="s">
        <v>1043</v>
      </c>
      <c r="G671" s="11" t="s">
        <v>1044</v>
      </c>
      <c r="H671" s="8" t="s">
        <v>1045</v>
      </c>
      <c r="I671" s="11" t="s">
        <v>1044</v>
      </c>
      <c r="J671" s="40">
        <v>4310000</v>
      </c>
      <c r="K671" s="40">
        <v>4310000</v>
      </c>
      <c r="L671" s="39">
        <f t="shared" si="9"/>
        <v>0</v>
      </c>
      <c r="M671" s="8"/>
      <c r="O671" s="74"/>
    </row>
    <row r="672" spans="1:15" ht="30.75" customHeight="1">
      <c r="A672" s="10">
        <v>12012011010</v>
      </c>
      <c r="B672" s="8" t="s">
        <v>30</v>
      </c>
      <c r="C672" s="8"/>
      <c r="D672" s="8"/>
      <c r="E672" s="8"/>
      <c r="F672" s="8" t="s">
        <v>31</v>
      </c>
      <c r="G672" s="11" t="s">
        <v>21</v>
      </c>
      <c r="H672" s="8" t="s">
        <v>1046</v>
      </c>
      <c r="I672" s="11" t="s">
        <v>213</v>
      </c>
      <c r="J672" s="40">
        <v>120636000</v>
      </c>
      <c r="K672" s="40">
        <v>120636000</v>
      </c>
      <c r="L672" s="39">
        <f t="shared" si="9"/>
        <v>0</v>
      </c>
      <c r="M672" s="8"/>
      <c r="O672" s="74"/>
    </row>
    <row r="673" spans="1:15" ht="25.5" customHeight="1">
      <c r="A673" s="10">
        <v>12012011010</v>
      </c>
      <c r="B673" s="8" t="s">
        <v>36</v>
      </c>
      <c r="C673" s="8"/>
      <c r="D673" s="8"/>
      <c r="E673" s="8"/>
      <c r="F673" s="8" t="s">
        <v>1047</v>
      </c>
      <c r="G673" s="11" t="s">
        <v>21</v>
      </c>
      <c r="H673" s="8" t="s">
        <v>38</v>
      </c>
      <c r="I673" s="11" t="s">
        <v>23</v>
      </c>
      <c r="J673" s="40">
        <v>174000</v>
      </c>
      <c r="K673" s="40">
        <v>174000</v>
      </c>
      <c r="L673" s="39">
        <f t="shared" si="9"/>
        <v>0</v>
      </c>
      <c r="M673" s="8"/>
      <c r="O673" s="74"/>
    </row>
    <row r="674" spans="1:15" ht="32.25" customHeight="1">
      <c r="A674" s="10">
        <v>12012011011</v>
      </c>
      <c r="B674" s="11" t="s">
        <v>39</v>
      </c>
      <c r="C674" s="8"/>
      <c r="D674" s="8"/>
      <c r="E674" s="8"/>
      <c r="F674" s="8" t="s">
        <v>1048</v>
      </c>
      <c r="G674" s="11" t="s">
        <v>21</v>
      </c>
      <c r="H674" s="8" t="s">
        <v>41</v>
      </c>
      <c r="I674" s="11" t="s">
        <v>23</v>
      </c>
      <c r="J674" s="40">
        <v>42912440</v>
      </c>
      <c r="K674" s="40">
        <v>42912440</v>
      </c>
      <c r="L674" s="39">
        <f t="shared" si="9"/>
        <v>0</v>
      </c>
      <c r="M674" s="8"/>
      <c r="O674" s="74"/>
    </row>
    <row r="675" spans="1:15" ht="32.25" customHeight="1">
      <c r="A675" s="10">
        <v>120120110111</v>
      </c>
      <c r="B675" s="8" t="s">
        <v>42</v>
      </c>
      <c r="C675" s="8"/>
      <c r="D675" s="8"/>
      <c r="E675" s="8"/>
      <c r="F675" s="8" t="s">
        <v>1049</v>
      </c>
      <c r="G675" s="11" t="s">
        <v>21</v>
      </c>
      <c r="H675" s="8" t="s">
        <v>675</v>
      </c>
      <c r="I675" s="11" t="s">
        <v>23</v>
      </c>
      <c r="J675" s="40">
        <v>18993000</v>
      </c>
      <c r="K675" s="40">
        <v>18993000</v>
      </c>
      <c r="L675" s="39">
        <f t="shared" si="9"/>
        <v>0</v>
      </c>
      <c r="M675" s="8"/>
      <c r="O675" s="74"/>
    </row>
    <row r="676" spans="1:15" ht="30" customHeight="1">
      <c r="A676" s="10">
        <v>12012011011</v>
      </c>
      <c r="B676" s="8" t="s">
        <v>44</v>
      </c>
      <c r="C676" s="8"/>
      <c r="D676" s="8"/>
      <c r="E676" s="8"/>
      <c r="F676" s="8" t="s">
        <v>1050</v>
      </c>
      <c r="G676" s="11" t="s">
        <v>21</v>
      </c>
      <c r="H676" s="8" t="s">
        <v>1051</v>
      </c>
      <c r="I676" s="11" t="s">
        <v>23</v>
      </c>
      <c r="J676" s="40">
        <v>5516000</v>
      </c>
      <c r="K676" s="40">
        <v>5516000</v>
      </c>
      <c r="L676" s="39">
        <f t="shared" si="9"/>
        <v>0</v>
      </c>
      <c r="M676" s="8"/>
      <c r="O676" s="74"/>
    </row>
    <row r="677" spans="1:15" ht="36.75" customHeight="1">
      <c r="A677" s="10">
        <v>12012011011</v>
      </c>
      <c r="B677" s="8" t="s">
        <v>47</v>
      </c>
      <c r="C677" s="8"/>
      <c r="D677" s="8"/>
      <c r="E677" s="8"/>
      <c r="F677" s="8" t="s">
        <v>1052</v>
      </c>
      <c r="G677" s="11" t="s">
        <v>70</v>
      </c>
      <c r="H677" s="8" t="s">
        <v>1053</v>
      </c>
      <c r="I677" s="11" t="s">
        <v>23</v>
      </c>
      <c r="J677" s="40">
        <v>27613000</v>
      </c>
      <c r="K677" s="40">
        <v>27613000</v>
      </c>
      <c r="L677" s="39">
        <f t="shared" si="9"/>
        <v>0</v>
      </c>
      <c r="M677" s="8"/>
      <c r="O677" s="74"/>
    </row>
    <row r="678" spans="1:15" ht="33" customHeight="1">
      <c r="A678" s="10">
        <v>12012011011</v>
      </c>
      <c r="B678" s="8" t="s">
        <v>51</v>
      </c>
      <c r="C678" s="8"/>
      <c r="D678" s="8"/>
      <c r="E678" s="8"/>
      <c r="F678" s="8" t="s">
        <v>1054</v>
      </c>
      <c r="G678" s="11" t="s">
        <v>375</v>
      </c>
      <c r="H678" s="8" t="s">
        <v>910</v>
      </c>
      <c r="I678" s="11" t="s">
        <v>23</v>
      </c>
      <c r="J678" s="40">
        <v>18108000</v>
      </c>
      <c r="K678" s="40">
        <v>18108000</v>
      </c>
      <c r="L678" s="39">
        <f t="shared" si="9"/>
        <v>0</v>
      </c>
      <c r="M678" s="8"/>
      <c r="O678" s="74"/>
    </row>
    <row r="679" spans="1:15" ht="36" customHeight="1">
      <c r="A679" s="10">
        <v>12012011011</v>
      </c>
      <c r="B679" s="11" t="s">
        <v>54</v>
      </c>
      <c r="C679" s="8"/>
      <c r="D679" s="8"/>
      <c r="E679" s="8"/>
      <c r="F679" s="8" t="s">
        <v>1055</v>
      </c>
      <c r="G679" s="11" t="s">
        <v>21</v>
      </c>
      <c r="H679" s="8" t="s">
        <v>1056</v>
      </c>
      <c r="I679" s="11" t="s">
        <v>23</v>
      </c>
      <c r="J679" s="40">
        <v>90114000</v>
      </c>
      <c r="K679" s="40">
        <v>90114000</v>
      </c>
      <c r="L679" s="39">
        <f t="shared" si="9"/>
        <v>0</v>
      </c>
      <c r="M679" s="8"/>
      <c r="O679" s="74"/>
    </row>
    <row r="680" spans="1:15" ht="33" customHeight="1">
      <c r="A680" s="10">
        <v>12012011011</v>
      </c>
      <c r="B680" s="8" t="s">
        <v>57</v>
      </c>
      <c r="C680" s="8"/>
      <c r="D680" s="8"/>
      <c r="E680" s="8"/>
      <c r="F680" s="11" t="s">
        <v>1057</v>
      </c>
      <c r="G680" s="11" t="s">
        <v>21</v>
      </c>
      <c r="H680" s="8" t="s">
        <v>1058</v>
      </c>
      <c r="I680" s="11" t="s">
        <v>23</v>
      </c>
      <c r="J680" s="40">
        <v>90110000</v>
      </c>
      <c r="K680" s="40">
        <v>90110000</v>
      </c>
      <c r="L680" s="39">
        <f t="shared" si="9"/>
        <v>0</v>
      </c>
      <c r="M680" s="8"/>
      <c r="O680" s="74"/>
    </row>
    <row r="681" spans="1:15" ht="40.5" customHeight="1">
      <c r="A681" s="10">
        <v>12012011011</v>
      </c>
      <c r="B681" s="8" t="s">
        <v>60</v>
      </c>
      <c r="C681" s="8"/>
      <c r="D681" s="8"/>
      <c r="E681" s="8"/>
      <c r="F681" s="8" t="s">
        <v>1059</v>
      </c>
      <c r="G681" s="11" t="s">
        <v>23</v>
      </c>
      <c r="H681" s="8" t="s">
        <v>35</v>
      </c>
      <c r="I681" s="11" t="s">
        <v>23</v>
      </c>
      <c r="J681" s="40">
        <v>97466880</v>
      </c>
      <c r="K681" s="40">
        <v>97466880</v>
      </c>
      <c r="L681" s="39">
        <f t="shared" si="9"/>
        <v>0</v>
      </c>
      <c r="M681" s="8"/>
      <c r="O681" s="74"/>
    </row>
    <row r="682" spans="1:15" ht="57" customHeight="1">
      <c r="A682" s="10">
        <v>12012011012</v>
      </c>
      <c r="B682" s="8" t="s">
        <v>294</v>
      </c>
      <c r="C682" s="8"/>
      <c r="D682" s="8"/>
      <c r="E682" s="8"/>
      <c r="F682" s="8" t="s">
        <v>1060</v>
      </c>
      <c r="G682" s="11" t="s">
        <v>21</v>
      </c>
      <c r="H682" s="8" t="s">
        <v>296</v>
      </c>
      <c r="I682" s="11" t="s">
        <v>174</v>
      </c>
      <c r="J682" s="40">
        <v>10527000</v>
      </c>
      <c r="K682" s="40">
        <v>10527000</v>
      </c>
      <c r="L682" s="39">
        <f t="shared" si="9"/>
        <v>0</v>
      </c>
      <c r="M682" s="8"/>
      <c r="O682" s="74"/>
    </row>
    <row r="683" spans="1:15" ht="33.75">
      <c r="A683" s="6">
        <v>1201201102</v>
      </c>
      <c r="B683" s="8" t="s">
        <v>66</v>
      </c>
      <c r="C683" s="9">
        <v>2</v>
      </c>
      <c r="D683" s="8" t="s">
        <v>1061</v>
      </c>
      <c r="E683" s="7" t="s">
        <v>152</v>
      </c>
      <c r="F683" s="8"/>
      <c r="G683" s="8"/>
      <c r="H683" s="8"/>
      <c r="I683" s="8"/>
      <c r="J683" s="39">
        <v>123430200</v>
      </c>
      <c r="K683" s="39">
        <f>SUM(K684:K687)</f>
        <v>123430200</v>
      </c>
      <c r="L683" s="39">
        <f t="shared" si="9"/>
        <v>0</v>
      </c>
      <c r="M683" s="7" t="s">
        <v>1036</v>
      </c>
      <c r="O683" s="74"/>
    </row>
    <row r="684" spans="1:15" ht="22.5">
      <c r="A684" s="10">
        <v>12012011020</v>
      </c>
      <c r="B684" s="8" t="s">
        <v>68</v>
      </c>
      <c r="C684" s="8"/>
      <c r="D684" s="8"/>
      <c r="E684" s="8"/>
      <c r="F684" s="8" t="s">
        <v>1062</v>
      </c>
      <c r="G684" s="11" t="s">
        <v>133</v>
      </c>
      <c r="H684" s="8" t="s">
        <v>1063</v>
      </c>
      <c r="I684" s="11" t="s">
        <v>23</v>
      </c>
      <c r="J684" s="40">
        <v>4194000</v>
      </c>
      <c r="K684" s="40">
        <v>4194000</v>
      </c>
      <c r="L684" s="39">
        <f t="shared" si="9"/>
        <v>0</v>
      </c>
      <c r="M684" s="8"/>
      <c r="O684" s="74"/>
    </row>
    <row r="685" spans="1:15" ht="33.75">
      <c r="A685" s="10">
        <v>12012011022</v>
      </c>
      <c r="B685" s="8" t="s">
        <v>136</v>
      </c>
      <c r="C685" s="8"/>
      <c r="D685" s="8"/>
      <c r="E685" s="8"/>
      <c r="F685" s="8" t="s">
        <v>1064</v>
      </c>
      <c r="G685" s="11" t="s">
        <v>133</v>
      </c>
      <c r="H685" s="8" t="s">
        <v>1022</v>
      </c>
      <c r="I685" s="11" t="s">
        <v>23</v>
      </c>
      <c r="J685" s="40">
        <v>20000000</v>
      </c>
      <c r="K685" s="40">
        <v>20000000</v>
      </c>
      <c r="L685" s="39">
        <f t="shared" si="9"/>
        <v>0</v>
      </c>
      <c r="M685" s="8"/>
      <c r="O685" s="74"/>
    </row>
    <row r="686" spans="1:15" ht="33.75">
      <c r="A686" s="10">
        <v>12012011022</v>
      </c>
      <c r="B686" s="8" t="s">
        <v>80</v>
      </c>
      <c r="C686" s="8"/>
      <c r="D686" s="8"/>
      <c r="E686" s="8"/>
      <c r="F686" s="8" t="s">
        <v>1065</v>
      </c>
      <c r="G686" s="11" t="s">
        <v>1044</v>
      </c>
      <c r="H686" s="8" t="s">
        <v>1066</v>
      </c>
      <c r="I686" s="11" t="s">
        <v>23</v>
      </c>
      <c r="J686" s="40">
        <v>98226200</v>
      </c>
      <c r="K686" s="40">
        <v>98226200</v>
      </c>
      <c r="L686" s="39">
        <f t="shared" si="9"/>
        <v>0</v>
      </c>
      <c r="M686" s="8"/>
      <c r="O686" s="74"/>
    </row>
    <row r="687" spans="1:15" ht="45">
      <c r="A687" s="10">
        <v>12012011022</v>
      </c>
      <c r="B687" s="8" t="s">
        <v>252</v>
      </c>
      <c r="C687" s="8"/>
      <c r="D687" s="8"/>
      <c r="E687" s="8"/>
      <c r="F687" s="8" t="s">
        <v>1067</v>
      </c>
      <c r="G687" s="11" t="s">
        <v>133</v>
      </c>
      <c r="H687" s="8" t="s">
        <v>1068</v>
      </c>
      <c r="I687" s="11" t="s">
        <v>23</v>
      </c>
      <c r="J687" s="40">
        <v>1010000</v>
      </c>
      <c r="K687" s="40">
        <v>1010000</v>
      </c>
      <c r="L687" s="39">
        <f t="shared" si="9"/>
        <v>0</v>
      </c>
      <c r="M687" s="8"/>
      <c r="O687" s="74"/>
    </row>
    <row r="688" spans="1:15" ht="22.5">
      <c r="A688" s="6">
        <v>1201201103</v>
      </c>
      <c r="B688" s="8" t="s">
        <v>94</v>
      </c>
      <c r="C688" s="9">
        <v>4</v>
      </c>
      <c r="D688" s="8" t="s">
        <v>1069</v>
      </c>
      <c r="E688" s="7" t="s">
        <v>152</v>
      </c>
      <c r="F688" s="8"/>
      <c r="G688" s="8"/>
      <c r="H688" s="8"/>
      <c r="I688" s="8"/>
      <c r="J688" s="39">
        <v>25545000</v>
      </c>
      <c r="K688" s="39">
        <f>+K689</f>
        <v>25545000</v>
      </c>
      <c r="L688" s="39">
        <f t="shared" si="9"/>
        <v>0</v>
      </c>
      <c r="M688" s="7" t="s">
        <v>1036</v>
      </c>
      <c r="O688" s="74"/>
    </row>
    <row r="689" spans="1:15" ht="33.75">
      <c r="A689" s="10">
        <v>12012011030</v>
      </c>
      <c r="B689" s="8" t="s">
        <v>97</v>
      </c>
      <c r="C689" s="8"/>
      <c r="D689" s="8"/>
      <c r="E689" s="8"/>
      <c r="F689" s="8" t="s">
        <v>1070</v>
      </c>
      <c r="G689" s="11" t="s">
        <v>1071</v>
      </c>
      <c r="H689" s="8" t="s">
        <v>1072</v>
      </c>
      <c r="I689" s="11" t="s">
        <v>23</v>
      </c>
      <c r="J689" s="40">
        <v>25545000</v>
      </c>
      <c r="K689" s="40">
        <v>25545000</v>
      </c>
      <c r="L689" s="39">
        <f t="shared" si="9"/>
        <v>0</v>
      </c>
      <c r="M689" s="8"/>
      <c r="O689" s="74"/>
    </row>
    <row r="690" spans="1:15" ht="22.5">
      <c r="A690" s="6">
        <v>1201201105</v>
      </c>
      <c r="B690" s="8" t="s">
        <v>165</v>
      </c>
      <c r="C690" s="9">
        <v>4</v>
      </c>
      <c r="D690" s="8" t="s">
        <v>1073</v>
      </c>
      <c r="E690" s="7" t="s">
        <v>152</v>
      </c>
      <c r="F690" s="8"/>
      <c r="G690" s="8"/>
      <c r="H690" s="8"/>
      <c r="I690" s="8"/>
      <c r="J690" s="39">
        <v>16913800</v>
      </c>
      <c r="K690" s="39">
        <f>+K691</f>
        <v>16913800</v>
      </c>
      <c r="L690" s="39">
        <f t="shared" si="9"/>
        <v>0</v>
      </c>
      <c r="M690" s="7" t="s">
        <v>1036</v>
      </c>
      <c r="O690" s="74"/>
    </row>
    <row r="691" spans="1:15" ht="45">
      <c r="A691" s="10">
        <v>12012011050</v>
      </c>
      <c r="B691" s="8" t="s">
        <v>802</v>
      </c>
      <c r="C691" s="8"/>
      <c r="D691" s="8"/>
      <c r="E691" s="8"/>
      <c r="F691" s="8" t="s">
        <v>1074</v>
      </c>
      <c r="G691" s="11" t="s">
        <v>1075</v>
      </c>
      <c r="H691" s="8" t="s">
        <v>1076</v>
      </c>
      <c r="I691" s="11" t="s">
        <v>118</v>
      </c>
      <c r="J691" s="40">
        <v>16913800</v>
      </c>
      <c r="K691" s="40">
        <v>16913800</v>
      </c>
      <c r="L691" s="39">
        <f t="shared" si="9"/>
        <v>0</v>
      </c>
      <c r="M691" s="8"/>
      <c r="O691" s="74"/>
    </row>
    <row r="692" spans="1:15" ht="33.75">
      <c r="A692" s="6">
        <v>1201201106</v>
      </c>
      <c r="B692" s="8" t="s">
        <v>101</v>
      </c>
      <c r="C692" s="9">
        <v>4</v>
      </c>
      <c r="D692" s="8" t="s">
        <v>1077</v>
      </c>
      <c r="E692" s="7" t="s">
        <v>17</v>
      </c>
      <c r="F692" s="8"/>
      <c r="G692" s="8"/>
      <c r="H692" s="8"/>
      <c r="I692" s="8"/>
      <c r="J692" s="39">
        <v>15000000</v>
      </c>
      <c r="K692" s="39">
        <f>+K693</f>
        <v>15000000</v>
      </c>
      <c r="L692" s="39">
        <f t="shared" si="9"/>
        <v>0</v>
      </c>
      <c r="M692" s="7" t="s">
        <v>1036</v>
      </c>
      <c r="O692" s="74"/>
    </row>
    <row r="693" spans="1:15" s="57" customFormat="1" ht="45">
      <c r="A693" s="82">
        <v>12012011060</v>
      </c>
      <c r="B693" s="55" t="s">
        <v>103</v>
      </c>
      <c r="C693" s="55"/>
      <c r="D693" s="55"/>
      <c r="E693" s="55"/>
      <c r="F693" s="55" t="s">
        <v>1078</v>
      </c>
      <c r="G693" s="83" t="s">
        <v>70</v>
      </c>
      <c r="H693" s="55" t="s">
        <v>1079</v>
      </c>
      <c r="I693" s="83" t="s">
        <v>23</v>
      </c>
      <c r="J693" s="84">
        <v>15000000</v>
      </c>
      <c r="K693" s="84">
        <v>15000000</v>
      </c>
      <c r="L693" s="56">
        <f t="shared" si="9"/>
        <v>0</v>
      </c>
      <c r="M693" s="55"/>
      <c r="O693" s="75"/>
    </row>
    <row r="694" spans="1:15" ht="33.75">
      <c r="A694" s="6">
        <v>1201201201</v>
      </c>
      <c r="B694" s="8" t="s">
        <v>15</v>
      </c>
      <c r="C694" s="9">
        <v>4</v>
      </c>
      <c r="D694" s="8" t="s">
        <v>276</v>
      </c>
      <c r="E694" s="7" t="s">
        <v>96</v>
      </c>
      <c r="F694" s="8"/>
      <c r="G694" s="8"/>
      <c r="H694" s="8"/>
      <c r="I694" s="8"/>
      <c r="J694" s="39">
        <v>461674260</v>
      </c>
      <c r="K694" s="39">
        <f>SUM(K695:K710)</f>
        <v>461674260</v>
      </c>
      <c r="L694" s="39">
        <f t="shared" si="9"/>
        <v>0</v>
      </c>
      <c r="M694" s="7" t="s">
        <v>1080</v>
      </c>
      <c r="O694" s="77">
        <f>+K694+K711+K717+K719+K1402+K1410+K1412+K1414+K1416+K1418+K1572</f>
        <v>1376534460</v>
      </c>
    </row>
    <row r="695" spans="1:15" ht="22.5">
      <c r="A695" s="10">
        <v>12012012010</v>
      </c>
      <c r="B695" s="11" t="s">
        <v>19</v>
      </c>
      <c r="C695" s="8"/>
      <c r="D695" s="8"/>
      <c r="E695" s="8"/>
      <c r="F695" s="8" t="s">
        <v>1081</v>
      </c>
      <c r="G695" s="11" t="s">
        <v>21</v>
      </c>
      <c r="H695" s="8" t="s">
        <v>1082</v>
      </c>
      <c r="I695" s="11" t="s">
        <v>21</v>
      </c>
      <c r="J695" s="40">
        <v>1770000</v>
      </c>
      <c r="K695" s="40">
        <v>1770000</v>
      </c>
      <c r="L695" s="39">
        <f t="shared" si="9"/>
        <v>0</v>
      </c>
      <c r="M695" s="8"/>
      <c r="O695" s="74"/>
    </row>
    <row r="696" spans="1:15" ht="33.75">
      <c r="A696" s="10">
        <v>12012012010</v>
      </c>
      <c r="B696" s="8" t="s">
        <v>24</v>
      </c>
      <c r="C696" s="8"/>
      <c r="D696" s="8"/>
      <c r="E696" s="8"/>
      <c r="F696" s="8" t="s">
        <v>1083</v>
      </c>
      <c r="G696" s="11" t="s">
        <v>21</v>
      </c>
      <c r="H696" s="8" t="s">
        <v>1084</v>
      </c>
      <c r="I696" s="11" t="s">
        <v>21</v>
      </c>
      <c r="J696" s="40">
        <v>35880000</v>
      </c>
      <c r="K696" s="40">
        <v>35880000</v>
      </c>
      <c r="L696" s="39">
        <f t="shared" si="9"/>
        <v>0</v>
      </c>
      <c r="M696" s="8"/>
      <c r="O696" s="74"/>
    </row>
    <row r="697" spans="1:15" ht="33.75">
      <c r="A697" s="10">
        <v>12012012010</v>
      </c>
      <c r="B697" s="8" t="s">
        <v>359</v>
      </c>
      <c r="C697" s="8"/>
      <c r="D697" s="8"/>
      <c r="E697" s="8"/>
      <c r="F697" s="8" t="s">
        <v>1085</v>
      </c>
      <c r="G697" s="11" t="s">
        <v>21</v>
      </c>
      <c r="H697" s="8" t="s">
        <v>1086</v>
      </c>
      <c r="I697" s="11" t="s">
        <v>21</v>
      </c>
      <c r="J697" s="40">
        <v>2525000</v>
      </c>
      <c r="K697" s="40">
        <v>2525000</v>
      </c>
      <c r="L697" s="39">
        <f t="shared" si="9"/>
        <v>0</v>
      </c>
      <c r="M697" s="8"/>
      <c r="O697" s="74"/>
    </row>
    <row r="698" spans="1:15" ht="33.75">
      <c r="A698" s="10">
        <v>12012012010</v>
      </c>
      <c r="B698" s="8" t="s">
        <v>27</v>
      </c>
      <c r="C698" s="8"/>
      <c r="D698" s="8"/>
      <c r="E698" s="8"/>
      <c r="F698" s="8" t="s">
        <v>1087</v>
      </c>
      <c r="G698" s="11" t="s">
        <v>1088</v>
      </c>
      <c r="H698" s="8" t="s">
        <v>1089</v>
      </c>
      <c r="I698" s="11" t="s">
        <v>1088</v>
      </c>
      <c r="J698" s="40">
        <v>3125000</v>
      </c>
      <c r="K698" s="40">
        <v>3125000</v>
      </c>
      <c r="L698" s="39">
        <f t="shared" si="9"/>
        <v>0</v>
      </c>
      <c r="M698" s="8"/>
      <c r="O698" s="74"/>
    </row>
    <row r="699" spans="1:15" ht="33.75">
      <c r="A699" s="10">
        <v>12012012010</v>
      </c>
      <c r="B699" s="8" t="s">
        <v>30</v>
      </c>
      <c r="C699" s="8"/>
      <c r="D699" s="8"/>
      <c r="E699" s="8"/>
      <c r="F699" s="8" t="s">
        <v>1090</v>
      </c>
      <c r="G699" s="11" t="s">
        <v>21</v>
      </c>
      <c r="H699" s="8" t="s">
        <v>1091</v>
      </c>
      <c r="I699" s="11" t="s">
        <v>21</v>
      </c>
      <c r="J699" s="40">
        <v>115752000</v>
      </c>
      <c r="K699" s="40">
        <v>115752000</v>
      </c>
      <c r="L699" s="39">
        <f t="shared" si="9"/>
        <v>0</v>
      </c>
      <c r="M699" s="8"/>
      <c r="O699" s="74"/>
    </row>
    <row r="700" spans="1:15" ht="22.5">
      <c r="A700" s="10">
        <v>12012012010</v>
      </c>
      <c r="B700" s="11" t="s">
        <v>33</v>
      </c>
      <c r="C700" s="8"/>
      <c r="D700" s="8"/>
      <c r="E700" s="8"/>
      <c r="F700" s="8" t="s">
        <v>1006</v>
      </c>
      <c r="G700" s="11" t="s">
        <v>21</v>
      </c>
      <c r="H700" s="8" t="s">
        <v>1092</v>
      </c>
      <c r="I700" s="11" t="s">
        <v>1093</v>
      </c>
      <c r="J700" s="40">
        <v>8439500</v>
      </c>
      <c r="K700" s="40">
        <v>8439500</v>
      </c>
      <c r="L700" s="39">
        <f t="shared" si="9"/>
        <v>0</v>
      </c>
      <c r="M700" s="8"/>
      <c r="O700" s="74"/>
    </row>
    <row r="701" spans="1:15" ht="22.5">
      <c r="A701" s="10">
        <v>12012012010</v>
      </c>
      <c r="B701" s="8" t="s">
        <v>36</v>
      </c>
      <c r="C701" s="8"/>
      <c r="D701" s="8"/>
      <c r="E701" s="8"/>
      <c r="F701" s="8" t="s">
        <v>37</v>
      </c>
      <c r="G701" s="11" t="s">
        <v>21</v>
      </c>
      <c r="H701" s="8" t="s">
        <v>571</v>
      </c>
      <c r="I701" s="11" t="s">
        <v>21</v>
      </c>
      <c r="J701" s="40">
        <v>87000</v>
      </c>
      <c r="K701" s="40">
        <v>87000</v>
      </c>
      <c r="L701" s="39">
        <f t="shared" si="9"/>
        <v>0</v>
      </c>
      <c r="M701" s="8"/>
      <c r="O701" s="74"/>
    </row>
    <row r="702" spans="1:15" ht="22.5">
      <c r="A702" s="10">
        <v>12012012011</v>
      </c>
      <c r="B702" s="11" t="s">
        <v>39</v>
      </c>
      <c r="C702" s="8"/>
      <c r="D702" s="8"/>
      <c r="E702" s="8"/>
      <c r="F702" s="8" t="s">
        <v>1009</v>
      </c>
      <c r="G702" s="11" t="s">
        <v>21</v>
      </c>
      <c r="H702" s="8" t="s">
        <v>675</v>
      </c>
      <c r="I702" s="11" t="s">
        <v>21</v>
      </c>
      <c r="J702" s="40">
        <v>29755000</v>
      </c>
      <c r="K702" s="40">
        <v>29755000</v>
      </c>
      <c r="L702" s="39">
        <f t="shared" si="9"/>
        <v>0</v>
      </c>
      <c r="M702" s="8"/>
      <c r="O702" s="74"/>
    </row>
    <row r="703" spans="1:15" ht="22.5">
      <c r="A703" s="10">
        <v>12012012011</v>
      </c>
      <c r="B703" s="8" t="s">
        <v>42</v>
      </c>
      <c r="C703" s="8"/>
      <c r="D703" s="8"/>
      <c r="E703" s="8"/>
      <c r="F703" s="8" t="s">
        <v>43</v>
      </c>
      <c r="G703" s="11" t="s">
        <v>21</v>
      </c>
      <c r="H703" s="8" t="s">
        <v>41</v>
      </c>
      <c r="I703" s="11" t="s">
        <v>21</v>
      </c>
      <c r="J703" s="40">
        <v>20842000</v>
      </c>
      <c r="K703" s="40">
        <v>20842000</v>
      </c>
      <c r="L703" s="39">
        <f t="shared" si="9"/>
        <v>0</v>
      </c>
      <c r="M703" s="8"/>
      <c r="O703" s="74"/>
    </row>
    <row r="704" spans="1:15" ht="22.5">
      <c r="A704" s="10">
        <v>12012012011</v>
      </c>
      <c r="B704" s="8" t="s">
        <v>44</v>
      </c>
      <c r="C704" s="8"/>
      <c r="D704" s="8"/>
      <c r="E704" s="8"/>
      <c r="F704" s="8" t="s">
        <v>1094</v>
      </c>
      <c r="G704" s="11" t="s">
        <v>21</v>
      </c>
      <c r="H704" s="8" t="s">
        <v>1095</v>
      </c>
      <c r="I704" s="11" t="s">
        <v>21</v>
      </c>
      <c r="J704" s="40">
        <v>4100000</v>
      </c>
      <c r="K704" s="40">
        <v>4100000</v>
      </c>
      <c r="L704" s="39">
        <f t="shared" si="9"/>
        <v>0</v>
      </c>
      <c r="M704" s="8"/>
      <c r="O704" s="74"/>
    </row>
    <row r="705" spans="1:15" ht="33.75">
      <c r="A705" s="10">
        <v>12012012011</v>
      </c>
      <c r="B705" s="8" t="s">
        <v>47</v>
      </c>
      <c r="C705" s="8"/>
      <c r="D705" s="8"/>
      <c r="E705" s="8"/>
      <c r="F705" s="8" t="s">
        <v>1096</v>
      </c>
      <c r="G705" s="11" t="s">
        <v>21</v>
      </c>
      <c r="H705" s="8" t="s">
        <v>1053</v>
      </c>
      <c r="I705" s="11" t="s">
        <v>174</v>
      </c>
      <c r="J705" s="40">
        <v>2454000</v>
      </c>
      <c r="K705" s="40">
        <v>2454000</v>
      </c>
      <c r="L705" s="39">
        <f t="shared" si="9"/>
        <v>0</v>
      </c>
      <c r="M705" s="8"/>
      <c r="O705" s="74"/>
    </row>
    <row r="706" spans="1:15" ht="33.75">
      <c r="A706" s="10">
        <v>12012012011</v>
      </c>
      <c r="B706" s="8" t="s">
        <v>51</v>
      </c>
      <c r="C706" s="8"/>
      <c r="D706" s="8"/>
      <c r="E706" s="8"/>
      <c r="F706" s="8" t="s">
        <v>1097</v>
      </c>
      <c r="G706" s="11" t="s">
        <v>21</v>
      </c>
      <c r="H706" s="8" t="s">
        <v>1098</v>
      </c>
      <c r="I706" s="11" t="s">
        <v>21</v>
      </c>
      <c r="J706" s="40">
        <v>20074000</v>
      </c>
      <c r="K706" s="40">
        <v>20074000</v>
      </c>
      <c r="L706" s="39">
        <f t="shared" si="9"/>
        <v>0</v>
      </c>
      <c r="M706" s="8"/>
      <c r="O706" s="74"/>
    </row>
    <row r="707" spans="1:15" ht="22.5">
      <c r="A707" s="10">
        <v>12012012011</v>
      </c>
      <c r="B707" s="11" t="s">
        <v>54</v>
      </c>
      <c r="C707" s="8"/>
      <c r="D707" s="8"/>
      <c r="E707" s="8"/>
      <c r="F707" s="8" t="s">
        <v>788</v>
      </c>
      <c r="G707" s="11" t="s">
        <v>21</v>
      </c>
      <c r="H707" s="8" t="s">
        <v>1099</v>
      </c>
      <c r="I707" s="11" t="s">
        <v>21</v>
      </c>
      <c r="J707" s="40">
        <v>74535000</v>
      </c>
      <c r="K707" s="40">
        <v>74535000</v>
      </c>
      <c r="L707" s="39">
        <f t="shared" si="9"/>
        <v>0</v>
      </c>
      <c r="M707" s="8"/>
      <c r="O707" s="74"/>
    </row>
    <row r="708" spans="1:15" ht="45">
      <c r="A708" s="10">
        <v>12012012011</v>
      </c>
      <c r="B708" s="8" t="s">
        <v>57</v>
      </c>
      <c r="C708" s="8"/>
      <c r="D708" s="8"/>
      <c r="E708" s="8"/>
      <c r="F708" s="8" t="s">
        <v>1100</v>
      </c>
      <c r="G708" s="11" t="s">
        <v>21</v>
      </c>
      <c r="H708" s="8" t="s">
        <v>1101</v>
      </c>
      <c r="I708" s="11" t="s">
        <v>21</v>
      </c>
      <c r="J708" s="40">
        <v>90000000</v>
      </c>
      <c r="K708" s="40">
        <v>90000000</v>
      </c>
      <c r="L708" s="39">
        <f t="shared" si="9"/>
        <v>0</v>
      </c>
      <c r="M708" s="8"/>
      <c r="O708" s="74"/>
    </row>
    <row r="709" spans="1:15" ht="45">
      <c r="A709" s="10">
        <v>12012012011</v>
      </c>
      <c r="B709" s="8" t="s">
        <v>60</v>
      </c>
      <c r="C709" s="8"/>
      <c r="D709" s="8"/>
      <c r="E709" s="8"/>
      <c r="F709" s="8" t="s">
        <v>1102</v>
      </c>
      <c r="G709" s="11" t="s">
        <v>21</v>
      </c>
      <c r="H709" s="8" t="s">
        <v>1103</v>
      </c>
      <c r="I709" s="11" t="s">
        <v>21</v>
      </c>
      <c r="J709" s="40">
        <v>39533760</v>
      </c>
      <c r="K709" s="40">
        <v>39533760</v>
      </c>
      <c r="L709" s="39">
        <f t="shared" si="9"/>
        <v>0</v>
      </c>
      <c r="M709" s="8"/>
      <c r="O709" s="74"/>
    </row>
    <row r="710" spans="1:15" ht="33.75">
      <c r="A710" s="10">
        <v>12012012012</v>
      </c>
      <c r="B710" s="8" t="s">
        <v>876</v>
      </c>
      <c r="C710" s="8"/>
      <c r="D710" s="8"/>
      <c r="E710" s="8"/>
      <c r="F710" s="8" t="s">
        <v>1104</v>
      </c>
      <c r="G710" s="11" t="s">
        <v>133</v>
      </c>
      <c r="H710" s="8" t="s">
        <v>1105</v>
      </c>
      <c r="I710" s="11" t="s">
        <v>133</v>
      </c>
      <c r="J710" s="40">
        <v>12802000</v>
      </c>
      <c r="K710" s="40">
        <v>12802000</v>
      </c>
      <c r="L710" s="39">
        <f t="shared" si="9"/>
        <v>0</v>
      </c>
      <c r="M710" s="8"/>
      <c r="O710" s="74"/>
    </row>
    <row r="711" spans="1:15" ht="33.75">
      <c r="A711" s="6">
        <v>1201201202</v>
      </c>
      <c r="B711" s="8" t="s">
        <v>66</v>
      </c>
      <c r="C711" s="9">
        <v>4</v>
      </c>
      <c r="D711" s="8" t="s">
        <v>1106</v>
      </c>
      <c r="E711" s="7" t="s">
        <v>96</v>
      </c>
      <c r="F711" s="8"/>
      <c r="G711" s="8"/>
      <c r="H711" s="8"/>
      <c r="I711" s="8"/>
      <c r="J711" s="39">
        <v>245372700</v>
      </c>
      <c r="K711" s="39">
        <f>SUM(K712:K716)</f>
        <v>245372700</v>
      </c>
      <c r="L711" s="39">
        <f t="shared" si="9"/>
        <v>0</v>
      </c>
      <c r="M711" s="7" t="s">
        <v>1080</v>
      </c>
      <c r="O711" s="74"/>
    </row>
    <row r="712" spans="1:15" ht="33.75">
      <c r="A712" s="10">
        <v>12012012020</v>
      </c>
      <c r="B712" s="11" t="s">
        <v>204</v>
      </c>
      <c r="C712" s="8"/>
      <c r="D712" s="8"/>
      <c r="E712" s="8"/>
      <c r="F712" s="8" t="s">
        <v>1107</v>
      </c>
      <c r="G712" s="11" t="s">
        <v>70</v>
      </c>
      <c r="H712" s="8" t="s">
        <v>1108</v>
      </c>
      <c r="I712" s="11" t="s">
        <v>70</v>
      </c>
      <c r="J712" s="40">
        <v>88581900</v>
      </c>
      <c r="K712" s="40">
        <v>88581900</v>
      </c>
      <c r="L712" s="39">
        <f t="shared" si="9"/>
        <v>0</v>
      </c>
      <c r="M712" s="8"/>
      <c r="O712" s="74"/>
    </row>
    <row r="713" spans="1:15" ht="22.5">
      <c r="A713" s="10">
        <v>12012012020</v>
      </c>
      <c r="B713" s="8" t="s">
        <v>68</v>
      </c>
      <c r="C713" s="8"/>
      <c r="D713" s="8"/>
      <c r="E713" s="8"/>
      <c r="F713" s="8" t="s">
        <v>688</v>
      </c>
      <c r="G713" s="11" t="s">
        <v>70</v>
      </c>
      <c r="H713" s="8" t="s">
        <v>529</v>
      </c>
      <c r="I713" s="11" t="s">
        <v>174</v>
      </c>
      <c r="J713" s="40">
        <v>15975000</v>
      </c>
      <c r="K713" s="40">
        <v>15975000</v>
      </c>
      <c r="L713" s="39">
        <f t="shared" si="9"/>
        <v>0</v>
      </c>
      <c r="M713" s="8"/>
      <c r="O713" s="74"/>
    </row>
    <row r="714" spans="1:15" ht="22.5">
      <c r="A714" s="10">
        <v>12012012021</v>
      </c>
      <c r="B714" s="11" t="s">
        <v>76</v>
      </c>
      <c r="C714" s="8"/>
      <c r="D714" s="8"/>
      <c r="E714" s="8"/>
      <c r="F714" s="11" t="s">
        <v>1109</v>
      </c>
      <c r="G714" s="11" t="s">
        <v>70</v>
      </c>
      <c r="H714" s="8" t="s">
        <v>1110</v>
      </c>
      <c r="I714" s="11" t="s">
        <v>70</v>
      </c>
      <c r="J714" s="40">
        <v>25050000</v>
      </c>
      <c r="K714" s="40">
        <v>25050000</v>
      </c>
      <c r="L714" s="39">
        <f t="shared" si="9"/>
        <v>0</v>
      </c>
      <c r="M714" s="8"/>
      <c r="O714" s="74"/>
    </row>
    <row r="715" spans="1:15" ht="33.75">
      <c r="A715" s="10">
        <v>12012012022</v>
      </c>
      <c r="B715" s="8" t="s">
        <v>136</v>
      </c>
      <c r="C715" s="8"/>
      <c r="D715" s="8"/>
      <c r="E715" s="8"/>
      <c r="F715" s="8" t="s">
        <v>1111</v>
      </c>
      <c r="G715" s="11" t="s">
        <v>1112</v>
      </c>
      <c r="H715" s="8" t="s">
        <v>1113</v>
      </c>
      <c r="I715" s="11" t="s">
        <v>387</v>
      </c>
      <c r="J715" s="40">
        <v>17500000</v>
      </c>
      <c r="K715" s="40">
        <v>17500000</v>
      </c>
      <c r="L715" s="39">
        <f t="shared" si="9"/>
        <v>0</v>
      </c>
      <c r="M715" s="8"/>
      <c r="O715" s="74"/>
    </row>
    <row r="716" spans="1:15" ht="22.5">
      <c r="A716" s="10">
        <v>12012012022</v>
      </c>
      <c r="B716" s="8" t="s">
        <v>80</v>
      </c>
      <c r="C716" s="8"/>
      <c r="D716" s="8"/>
      <c r="E716" s="8"/>
      <c r="F716" s="8" t="s">
        <v>1114</v>
      </c>
      <c r="G716" s="11" t="s">
        <v>1088</v>
      </c>
      <c r="H716" s="8" t="s">
        <v>487</v>
      </c>
      <c r="I716" s="11" t="s">
        <v>174</v>
      </c>
      <c r="J716" s="40">
        <v>98265800</v>
      </c>
      <c r="K716" s="40">
        <v>98265800</v>
      </c>
      <c r="L716" s="39">
        <f t="shared" si="9"/>
        <v>0</v>
      </c>
      <c r="M716" s="8"/>
      <c r="O716" s="74"/>
    </row>
    <row r="717" spans="1:15" ht="22.5">
      <c r="A717" s="6">
        <v>1201201203</v>
      </c>
      <c r="B717" s="8" t="s">
        <v>94</v>
      </c>
      <c r="C717" s="9">
        <v>4</v>
      </c>
      <c r="D717" s="8" t="s">
        <v>95</v>
      </c>
      <c r="E717" s="7" t="s">
        <v>1115</v>
      </c>
      <c r="F717" s="8"/>
      <c r="G717" s="8"/>
      <c r="H717" s="8"/>
      <c r="I717" s="8"/>
      <c r="J717" s="39">
        <v>21045000</v>
      </c>
      <c r="K717" s="39">
        <f>SUM(K718)</f>
        <v>21045000</v>
      </c>
      <c r="L717" s="39">
        <f t="shared" si="9"/>
        <v>0</v>
      </c>
      <c r="M717" s="7" t="s">
        <v>1080</v>
      </c>
      <c r="O717" s="74"/>
    </row>
    <row r="718" spans="1:15" ht="33.75">
      <c r="A718" s="10">
        <v>12012012030</v>
      </c>
      <c r="B718" s="8" t="s">
        <v>97</v>
      </c>
      <c r="C718" s="8"/>
      <c r="D718" s="8"/>
      <c r="E718" s="8"/>
      <c r="F718" s="8" t="s">
        <v>1116</v>
      </c>
      <c r="G718" s="11" t="s">
        <v>1117</v>
      </c>
      <c r="H718" s="8" t="s">
        <v>1118</v>
      </c>
      <c r="I718" s="11" t="s">
        <v>174</v>
      </c>
      <c r="J718" s="40">
        <v>21045000</v>
      </c>
      <c r="K718" s="40">
        <v>21045000</v>
      </c>
      <c r="L718" s="39">
        <f t="shared" si="9"/>
        <v>0</v>
      </c>
      <c r="M718" s="8"/>
      <c r="O718" s="74"/>
    </row>
    <row r="719" spans="1:15" ht="22.5">
      <c r="A719" s="6">
        <v>1201201205</v>
      </c>
      <c r="B719" s="8" t="s">
        <v>165</v>
      </c>
      <c r="C719" s="9">
        <v>4</v>
      </c>
      <c r="D719" s="8" t="s">
        <v>1119</v>
      </c>
      <c r="E719" s="7" t="s">
        <v>96</v>
      </c>
      <c r="F719" s="8"/>
      <c r="G719" s="8"/>
      <c r="H719" s="8"/>
      <c r="I719" s="8"/>
      <c r="J719" s="39">
        <v>10625000</v>
      </c>
      <c r="K719" s="39">
        <f>+K720</f>
        <v>10625000</v>
      </c>
      <c r="L719" s="39">
        <f t="shared" si="9"/>
        <v>0</v>
      </c>
      <c r="M719" s="7" t="s">
        <v>1080</v>
      </c>
      <c r="O719" s="74"/>
    </row>
    <row r="720" spans="1:15" ht="45">
      <c r="A720" s="10">
        <v>12012012050</v>
      </c>
      <c r="B720" s="8" t="s">
        <v>802</v>
      </c>
      <c r="C720" s="8"/>
      <c r="D720" s="8"/>
      <c r="E720" s="8"/>
      <c r="F720" s="8" t="s">
        <v>1120</v>
      </c>
      <c r="G720" s="11" t="s">
        <v>70</v>
      </c>
      <c r="H720" s="8" t="s">
        <v>1121</v>
      </c>
      <c r="I720" s="11" t="s">
        <v>174</v>
      </c>
      <c r="J720" s="40">
        <v>10625000</v>
      </c>
      <c r="K720" s="40">
        <v>10625000</v>
      </c>
      <c r="L720" s="39">
        <f t="shared" si="9"/>
        <v>0</v>
      </c>
      <c r="M720" s="8"/>
      <c r="O720" s="74"/>
    </row>
    <row r="721" spans="1:15" s="57" customFormat="1">
      <c r="A721" s="53">
        <v>121</v>
      </c>
      <c r="B721" s="54" t="s">
        <v>1122</v>
      </c>
      <c r="C721" s="55"/>
      <c r="D721" s="55"/>
      <c r="E721" s="55"/>
      <c r="F721" s="55"/>
      <c r="G721" s="55"/>
      <c r="H721" s="55"/>
      <c r="I721" s="55"/>
      <c r="J721" s="56">
        <v>4314248750</v>
      </c>
      <c r="K721" s="56">
        <v>4314248750</v>
      </c>
      <c r="L721" s="56">
        <f t="shared" si="9"/>
        <v>0</v>
      </c>
      <c r="M721" s="55"/>
      <c r="O721" s="75"/>
    </row>
    <row r="722" spans="1:15" ht="33.75">
      <c r="A722" s="6">
        <v>1211210101</v>
      </c>
      <c r="B722" s="8" t="s">
        <v>15</v>
      </c>
      <c r="C722" s="9">
        <v>4</v>
      </c>
      <c r="D722" s="8" t="s">
        <v>508</v>
      </c>
      <c r="E722" s="7" t="s">
        <v>17</v>
      </c>
      <c r="F722" s="8"/>
      <c r="G722" s="8"/>
      <c r="H722" s="8"/>
      <c r="I722" s="8"/>
      <c r="J722" s="39">
        <v>242965850</v>
      </c>
      <c r="K722" s="39">
        <f>SUM(K723:K735)</f>
        <v>242965850</v>
      </c>
      <c r="L722" s="39">
        <f t="shared" si="9"/>
        <v>0</v>
      </c>
      <c r="M722" s="8" t="s">
        <v>1123</v>
      </c>
      <c r="O722" s="77">
        <f>+K722+K736+K740+K742+K1420+K1575</f>
        <v>1692543350</v>
      </c>
    </row>
    <row r="723" spans="1:15" ht="22.5">
      <c r="A723" s="10">
        <v>12112101010</v>
      </c>
      <c r="B723" s="11" t="s">
        <v>19</v>
      </c>
      <c r="C723" s="8"/>
      <c r="D723" s="8"/>
      <c r="E723" s="8"/>
      <c r="F723" s="8" t="s">
        <v>110</v>
      </c>
      <c r="G723" s="11" t="s">
        <v>1124</v>
      </c>
      <c r="H723" s="8" t="s">
        <v>41</v>
      </c>
      <c r="I723" s="11" t="s">
        <v>23</v>
      </c>
      <c r="J723" s="40">
        <v>570000</v>
      </c>
      <c r="K723" s="40">
        <v>570000</v>
      </c>
      <c r="L723" s="39">
        <f t="shared" si="9"/>
        <v>0</v>
      </c>
      <c r="M723" s="8"/>
      <c r="O723" s="74"/>
    </row>
    <row r="724" spans="1:15" ht="33.75">
      <c r="A724" s="10">
        <v>12112101010</v>
      </c>
      <c r="B724" s="8" t="s">
        <v>24</v>
      </c>
      <c r="C724" s="8"/>
      <c r="D724" s="8"/>
      <c r="E724" s="8"/>
      <c r="F724" s="8" t="s">
        <v>279</v>
      </c>
      <c r="G724" s="11" t="s">
        <v>133</v>
      </c>
      <c r="H724" s="8" t="s">
        <v>1125</v>
      </c>
      <c r="I724" s="11" t="s">
        <v>23</v>
      </c>
      <c r="J724" s="40">
        <v>21252000</v>
      </c>
      <c r="K724" s="40">
        <v>21252000</v>
      </c>
      <c r="L724" s="39">
        <f t="shared" si="9"/>
        <v>0</v>
      </c>
      <c r="M724" s="8"/>
      <c r="O724" s="74"/>
    </row>
    <row r="725" spans="1:15" ht="33.75">
      <c r="A725" s="10">
        <v>12112101010</v>
      </c>
      <c r="B725" s="8" t="s">
        <v>359</v>
      </c>
      <c r="C725" s="8"/>
      <c r="D725" s="8"/>
      <c r="E725" s="8"/>
      <c r="F725" s="8" t="s">
        <v>1104</v>
      </c>
      <c r="G725" s="11" t="s">
        <v>257</v>
      </c>
      <c r="H725" s="8" t="s">
        <v>1126</v>
      </c>
      <c r="I725" s="11" t="s">
        <v>23</v>
      </c>
      <c r="J725" s="40">
        <v>1071000</v>
      </c>
      <c r="K725" s="40">
        <v>1071000</v>
      </c>
      <c r="L725" s="39">
        <f t="shared" si="9"/>
        <v>0</v>
      </c>
      <c r="M725" s="8"/>
      <c r="O725" s="74"/>
    </row>
    <row r="726" spans="1:15" ht="33.75">
      <c r="A726" s="10">
        <v>12112101010</v>
      </c>
      <c r="B726" s="8" t="s">
        <v>27</v>
      </c>
      <c r="C726" s="8"/>
      <c r="D726" s="8"/>
      <c r="E726" s="8"/>
      <c r="F726" s="8" t="s">
        <v>233</v>
      </c>
      <c r="G726" s="11" t="s">
        <v>1127</v>
      </c>
      <c r="H726" s="8" t="s">
        <v>1128</v>
      </c>
      <c r="I726" s="11" t="s">
        <v>23</v>
      </c>
      <c r="J726" s="40">
        <v>1500000</v>
      </c>
      <c r="K726" s="40">
        <v>1500000</v>
      </c>
      <c r="L726" s="39">
        <f t="shared" si="9"/>
        <v>0</v>
      </c>
      <c r="M726" s="8"/>
      <c r="O726" s="74"/>
    </row>
    <row r="727" spans="1:15" ht="33.75">
      <c r="A727" s="10">
        <v>12112101010</v>
      </c>
      <c r="B727" s="8" t="s">
        <v>30</v>
      </c>
      <c r="C727" s="8"/>
      <c r="D727" s="8"/>
      <c r="E727" s="8"/>
      <c r="F727" s="8" t="s">
        <v>1129</v>
      </c>
      <c r="G727" s="11" t="s">
        <v>607</v>
      </c>
      <c r="H727" s="8" t="s">
        <v>32</v>
      </c>
      <c r="I727" s="11" t="s">
        <v>23</v>
      </c>
      <c r="J727" s="40">
        <v>32556000</v>
      </c>
      <c r="K727" s="40">
        <v>32556000</v>
      </c>
      <c r="L727" s="39">
        <f t="shared" si="9"/>
        <v>0</v>
      </c>
      <c r="M727" s="8"/>
      <c r="O727" s="74"/>
    </row>
    <row r="728" spans="1:15" ht="22.5">
      <c r="A728" s="10">
        <v>12112101010</v>
      </c>
      <c r="B728" s="11" t="s">
        <v>33</v>
      </c>
      <c r="C728" s="8"/>
      <c r="D728" s="8"/>
      <c r="E728" s="8"/>
      <c r="F728" s="8" t="s">
        <v>1130</v>
      </c>
      <c r="G728" s="11" t="s">
        <v>133</v>
      </c>
      <c r="H728" s="8" t="s">
        <v>1131</v>
      </c>
      <c r="I728" s="11" t="s">
        <v>23</v>
      </c>
      <c r="J728" s="40">
        <v>4629000</v>
      </c>
      <c r="K728" s="40">
        <v>4629000</v>
      </c>
      <c r="L728" s="39">
        <f t="shared" ref="L728:L791" si="10">+K728-J728</f>
        <v>0</v>
      </c>
      <c r="M728" s="8"/>
      <c r="O728" s="74"/>
    </row>
    <row r="729" spans="1:15" ht="22.5">
      <c r="A729" s="10">
        <v>12112101011</v>
      </c>
      <c r="B729" s="11" t="s">
        <v>39</v>
      </c>
      <c r="C729" s="8"/>
      <c r="D729" s="8"/>
      <c r="E729" s="8"/>
      <c r="F729" s="8" t="s">
        <v>40</v>
      </c>
      <c r="G729" s="11" t="s">
        <v>133</v>
      </c>
      <c r="H729" s="8" t="s">
        <v>41</v>
      </c>
      <c r="I729" s="11" t="s">
        <v>23</v>
      </c>
      <c r="J729" s="40">
        <v>6392250</v>
      </c>
      <c r="K729" s="40">
        <v>6392250</v>
      </c>
      <c r="L729" s="39">
        <f t="shared" si="10"/>
        <v>0</v>
      </c>
      <c r="M729" s="8"/>
      <c r="O729" s="74"/>
    </row>
    <row r="730" spans="1:15" ht="22.5">
      <c r="A730" s="10">
        <v>12112101011</v>
      </c>
      <c r="B730" s="8" t="s">
        <v>42</v>
      </c>
      <c r="C730" s="8"/>
      <c r="D730" s="8"/>
      <c r="E730" s="8"/>
      <c r="F730" s="8" t="s">
        <v>124</v>
      </c>
      <c r="G730" s="11" t="s">
        <v>133</v>
      </c>
      <c r="H730" s="8" t="s">
        <v>41</v>
      </c>
      <c r="I730" s="11" t="s">
        <v>23</v>
      </c>
      <c r="J730" s="40">
        <v>5398600</v>
      </c>
      <c r="K730" s="40">
        <v>5398600</v>
      </c>
      <c r="L730" s="39">
        <f t="shared" si="10"/>
        <v>0</v>
      </c>
      <c r="M730" s="8"/>
      <c r="O730" s="74"/>
    </row>
    <row r="731" spans="1:15" ht="22.5">
      <c r="A731" s="10">
        <v>12112101011</v>
      </c>
      <c r="B731" s="8" t="s">
        <v>44</v>
      </c>
      <c r="C731" s="8"/>
      <c r="D731" s="8"/>
      <c r="E731" s="8"/>
      <c r="F731" s="8" t="s">
        <v>1132</v>
      </c>
      <c r="G731" s="11" t="s">
        <v>133</v>
      </c>
      <c r="H731" s="8" t="s">
        <v>239</v>
      </c>
      <c r="I731" s="11" t="s">
        <v>23</v>
      </c>
      <c r="J731" s="40">
        <v>1359000</v>
      </c>
      <c r="K731" s="40">
        <v>1359000</v>
      </c>
      <c r="L731" s="39">
        <f t="shared" si="10"/>
        <v>0</v>
      </c>
      <c r="M731" s="8"/>
      <c r="O731" s="74"/>
    </row>
    <row r="732" spans="1:15" ht="33.75">
      <c r="A732" s="10">
        <v>12112101011</v>
      </c>
      <c r="B732" s="8" t="s">
        <v>47</v>
      </c>
      <c r="C732" s="8"/>
      <c r="D732" s="8"/>
      <c r="E732" s="8"/>
      <c r="F732" s="8" t="s">
        <v>240</v>
      </c>
      <c r="G732" s="11" t="s">
        <v>597</v>
      </c>
      <c r="H732" s="8" t="s">
        <v>242</v>
      </c>
      <c r="I732" s="11" t="s">
        <v>23</v>
      </c>
      <c r="J732" s="40">
        <v>38032000</v>
      </c>
      <c r="K732" s="40">
        <v>38032000</v>
      </c>
      <c r="L732" s="39">
        <f t="shared" si="10"/>
        <v>0</v>
      </c>
      <c r="M732" s="8"/>
      <c r="O732" s="74"/>
    </row>
    <row r="733" spans="1:15" ht="22.5">
      <c r="A733" s="10">
        <v>12112101011</v>
      </c>
      <c r="B733" s="8" t="s">
        <v>51</v>
      </c>
      <c r="C733" s="8"/>
      <c r="D733" s="8"/>
      <c r="E733" s="8"/>
      <c r="F733" s="8" t="s">
        <v>52</v>
      </c>
      <c r="G733" s="11" t="s">
        <v>133</v>
      </c>
      <c r="H733" s="8" t="s">
        <v>288</v>
      </c>
      <c r="I733" s="11" t="s">
        <v>23</v>
      </c>
      <c r="J733" s="40">
        <v>5520000</v>
      </c>
      <c r="K733" s="40">
        <v>5520000</v>
      </c>
      <c r="L733" s="39">
        <f t="shared" si="10"/>
        <v>0</v>
      </c>
      <c r="M733" s="8"/>
      <c r="O733" s="74"/>
    </row>
    <row r="734" spans="1:15" ht="33.75">
      <c r="A734" s="10">
        <v>12112101011</v>
      </c>
      <c r="B734" s="11" t="s">
        <v>54</v>
      </c>
      <c r="C734" s="8"/>
      <c r="D734" s="8"/>
      <c r="E734" s="8"/>
      <c r="F734" s="8" t="s">
        <v>1133</v>
      </c>
      <c r="G734" s="11" t="s">
        <v>133</v>
      </c>
      <c r="H734" s="8" t="s">
        <v>432</v>
      </c>
      <c r="I734" s="11" t="s">
        <v>23</v>
      </c>
      <c r="J734" s="40">
        <v>4686000</v>
      </c>
      <c r="K734" s="40">
        <v>4686000</v>
      </c>
      <c r="L734" s="39">
        <f t="shared" si="10"/>
        <v>0</v>
      </c>
      <c r="M734" s="8"/>
      <c r="O734" s="74"/>
    </row>
    <row r="735" spans="1:15" ht="33.75">
      <c r="A735" s="10">
        <v>12112101011</v>
      </c>
      <c r="B735" s="8" t="s">
        <v>57</v>
      </c>
      <c r="C735" s="8"/>
      <c r="D735" s="8"/>
      <c r="E735" s="8"/>
      <c r="F735" s="8" t="s">
        <v>433</v>
      </c>
      <c r="G735" s="11" t="s">
        <v>133</v>
      </c>
      <c r="H735" s="8" t="s">
        <v>1134</v>
      </c>
      <c r="I735" s="11" t="s">
        <v>23</v>
      </c>
      <c r="J735" s="40">
        <v>120000000</v>
      </c>
      <c r="K735" s="40">
        <v>120000000</v>
      </c>
      <c r="L735" s="39">
        <f t="shared" si="10"/>
        <v>0</v>
      </c>
      <c r="M735" s="8"/>
      <c r="O735" s="74"/>
    </row>
    <row r="736" spans="1:15" ht="22.5">
      <c r="A736" s="6">
        <v>1211210102</v>
      </c>
      <c r="B736" s="8" t="s">
        <v>66</v>
      </c>
      <c r="C736" s="9">
        <v>4</v>
      </c>
      <c r="D736" s="8" t="s">
        <v>542</v>
      </c>
      <c r="E736" s="7" t="s">
        <v>17</v>
      </c>
      <c r="F736" s="8"/>
      <c r="G736" s="8"/>
      <c r="H736" s="8"/>
      <c r="I736" s="8"/>
      <c r="J736" s="39">
        <v>120733000</v>
      </c>
      <c r="K736" s="39">
        <f>SUM(K737:K739)</f>
        <v>120733000</v>
      </c>
      <c r="L736" s="39">
        <f t="shared" si="10"/>
        <v>0</v>
      </c>
      <c r="M736" s="8" t="s">
        <v>1123</v>
      </c>
      <c r="O736" s="74"/>
    </row>
    <row r="737" spans="1:15" ht="33.75">
      <c r="A737" s="10">
        <v>12112101020</v>
      </c>
      <c r="B737" s="8" t="s">
        <v>68</v>
      </c>
      <c r="C737" s="8"/>
      <c r="D737" s="8"/>
      <c r="E737" s="8"/>
      <c r="F737" s="8" t="s">
        <v>1135</v>
      </c>
      <c r="G737" s="11" t="s">
        <v>133</v>
      </c>
      <c r="H737" s="8" t="s">
        <v>1136</v>
      </c>
      <c r="I737" s="11" t="s">
        <v>174</v>
      </c>
      <c r="J737" s="40">
        <v>17247000</v>
      </c>
      <c r="K737" s="40">
        <v>17247000</v>
      </c>
      <c r="L737" s="39">
        <f t="shared" si="10"/>
        <v>0</v>
      </c>
      <c r="M737" s="8"/>
      <c r="O737" s="74"/>
    </row>
    <row r="738" spans="1:15" ht="22.5">
      <c r="A738" s="10">
        <v>12112101021</v>
      </c>
      <c r="B738" s="11" t="s">
        <v>76</v>
      </c>
      <c r="C738" s="8"/>
      <c r="D738" s="8"/>
      <c r="E738" s="8"/>
      <c r="F738" s="11" t="s">
        <v>1137</v>
      </c>
      <c r="G738" s="11" t="s">
        <v>133</v>
      </c>
      <c r="H738" s="8" t="s">
        <v>1138</v>
      </c>
      <c r="I738" s="11" t="s">
        <v>23</v>
      </c>
      <c r="J738" s="40">
        <v>63166000</v>
      </c>
      <c r="K738" s="40">
        <v>63166000</v>
      </c>
      <c r="L738" s="39">
        <f t="shared" si="10"/>
        <v>0</v>
      </c>
      <c r="M738" s="8"/>
      <c r="O738" s="74"/>
    </row>
    <row r="739" spans="1:15" ht="33.75">
      <c r="A739" s="10">
        <v>12112101022</v>
      </c>
      <c r="B739" s="8" t="s">
        <v>80</v>
      </c>
      <c r="C739" s="8"/>
      <c r="D739" s="8"/>
      <c r="E739" s="8"/>
      <c r="F739" s="8" t="s">
        <v>612</v>
      </c>
      <c r="G739" s="11" t="s">
        <v>1127</v>
      </c>
      <c r="H739" s="8" t="s">
        <v>83</v>
      </c>
      <c r="I739" s="11" t="s">
        <v>23</v>
      </c>
      <c r="J739" s="40">
        <v>40320000</v>
      </c>
      <c r="K739" s="40">
        <v>40320000</v>
      </c>
      <c r="L739" s="39">
        <f t="shared" si="10"/>
        <v>0</v>
      </c>
      <c r="M739" s="8"/>
      <c r="O739" s="74"/>
    </row>
    <row r="740" spans="1:15" ht="22.5">
      <c r="A740" s="6">
        <v>1211210103</v>
      </c>
      <c r="B740" s="8" t="s">
        <v>94</v>
      </c>
      <c r="C740" s="9">
        <v>4</v>
      </c>
      <c r="D740" s="8" t="s">
        <v>268</v>
      </c>
      <c r="E740" s="7" t="s">
        <v>17</v>
      </c>
      <c r="F740" s="8"/>
      <c r="G740" s="8"/>
      <c r="H740" s="8"/>
      <c r="I740" s="8"/>
      <c r="J740" s="39">
        <v>5400000</v>
      </c>
      <c r="K740" s="39">
        <f>+K741</f>
        <v>5400000</v>
      </c>
      <c r="L740" s="39">
        <f t="shared" si="10"/>
        <v>0</v>
      </c>
      <c r="M740" s="8" t="s">
        <v>1123</v>
      </c>
      <c r="O740" s="74"/>
    </row>
    <row r="741" spans="1:15" ht="33.75">
      <c r="A741" s="10">
        <v>12112101030</v>
      </c>
      <c r="B741" s="8" t="s">
        <v>97</v>
      </c>
      <c r="C741" s="8"/>
      <c r="D741" s="8"/>
      <c r="E741" s="8"/>
      <c r="F741" s="8" t="s">
        <v>1139</v>
      </c>
      <c r="G741" s="11" t="s">
        <v>1140</v>
      </c>
      <c r="H741" s="8" t="s">
        <v>100</v>
      </c>
      <c r="I741" s="11" t="s">
        <v>23</v>
      </c>
      <c r="J741" s="40">
        <v>5400000</v>
      </c>
      <c r="K741" s="40">
        <v>5400000</v>
      </c>
      <c r="L741" s="39">
        <f t="shared" si="10"/>
        <v>0</v>
      </c>
      <c r="M741" s="8"/>
      <c r="O741" s="74"/>
    </row>
    <row r="742" spans="1:15" ht="67.5">
      <c r="A742" s="6">
        <v>1211210106</v>
      </c>
      <c r="B742" s="8" t="s">
        <v>101</v>
      </c>
      <c r="C742" s="9">
        <v>4</v>
      </c>
      <c r="D742" s="8" t="s">
        <v>1141</v>
      </c>
      <c r="E742" s="7" t="s">
        <v>17</v>
      </c>
      <c r="F742" s="8"/>
      <c r="G742" s="8"/>
      <c r="H742" s="8"/>
      <c r="I742" s="8"/>
      <c r="J742" s="39">
        <v>15000000</v>
      </c>
      <c r="K742" s="39">
        <f>+K743</f>
        <v>15000000</v>
      </c>
      <c r="L742" s="39">
        <f t="shared" si="10"/>
        <v>0</v>
      </c>
      <c r="M742" s="8" t="s">
        <v>1123</v>
      </c>
      <c r="O742" s="74"/>
    </row>
    <row r="743" spans="1:15" ht="33.75">
      <c r="A743" s="10">
        <v>12112101060</v>
      </c>
      <c r="B743" s="8" t="s">
        <v>103</v>
      </c>
      <c r="C743" s="8"/>
      <c r="D743" s="8"/>
      <c r="E743" s="8"/>
      <c r="F743" s="8" t="s">
        <v>1142</v>
      </c>
      <c r="G743" s="11" t="s">
        <v>133</v>
      </c>
      <c r="H743" s="8" t="s">
        <v>1143</v>
      </c>
      <c r="I743" s="11" t="s">
        <v>23</v>
      </c>
      <c r="J743" s="40">
        <v>15000000</v>
      </c>
      <c r="K743" s="40">
        <v>15000000</v>
      </c>
      <c r="L743" s="39">
        <f t="shared" si="10"/>
        <v>0</v>
      </c>
      <c r="M743" s="8"/>
      <c r="O743" s="74"/>
    </row>
    <row r="744" spans="1:15" s="57" customFormat="1">
      <c r="A744" s="53">
        <v>122</v>
      </c>
      <c r="B744" s="54" t="s">
        <v>1144</v>
      </c>
      <c r="C744" s="55"/>
      <c r="D744" s="55"/>
      <c r="E744" s="55"/>
      <c r="F744" s="55"/>
      <c r="G744" s="55"/>
      <c r="H744" s="55"/>
      <c r="I744" s="55"/>
      <c r="J744" s="56">
        <v>4178175818</v>
      </c>
      <c r="K744" s="56">
        <v>4178175818</v>
      </c>
      <c r="L744" s="56">
        <f t="shared" si="10"/>
        <v>0</v>
      </c>
      <c r="M744" s="55"/>
      <c r="O744" s="75"/>
    </row>
    <row r="745" spans="1:15" ht="33.75">
      <c r="A745" s="6">
        <v>1221220101</v>
      </c>
      <c r="B745" s="8" t="s">
        <v>15</v>
      </c>
      <c r="C745" s="9">
        <v>4</v>
      </c>
      <c r="D745" s="8" t="s">
        <v>172</v>
      </c>
      <c r="E745" s="7" t="s">
        <v>318</v>
      </c>
      <c r="F745" s="8"/>
      <c r="G745" s="8"/>
      <c r="H745" s="8"/>
      <c r="I745" s="8"/>
      <c r="J745" s="39">
        <v>411850638</v>
      </c>
      <c r="K745" s="39">
        <f>SUM(K746:K758)</f>
        <v>411850638</v>
      </c>
      <c r="L745" s="39">
        <f t="shared" si="10"/>
        <v>0</v>
      </c>
      <c r="M745" s="7" t="s">
        <v>1145</v>
      </c>
      <c r="O745" s="77">
        <f>+K745+K759+K763+K765+K1430+K1435+K1437+K1577+K1606+K1608+K1612+K1614+K1617+K1623+K1625+K1627+K1697</f>
        <v>7180722908</v>
      </c>
    </row>
    <row r="746" spans="1:15" ht="22.5">
      <c r="A746" s="10">
        <v>12212201010</v>
      </c>
      <c r="B746" s="11" t="s">
        <v>19</v>
      </c>
      <c r="C746" s="8"/>
      <c r="D746" s="8"/>
      <c r="E746" s="8"/>
      <c r="F746" s="8" t="s">
        <v>1146</v>
      </c>
      <c r="G746" s="11" t="s">
        <v>21</v>
      </c>
      <c r="H746" s="8" t="s">
        <v>1147</v>
      </c>
      <c r="I746" s="11" t="s">
        <v>21</v>
      </c>
      <c r="J746" s="40">
        <v>1651000</v>
      </c>
      <c r="K746" s="40">
        <v>1651000</v>
      </c>
      <c r="L746" s="39">
        <f t="shared" si="10"/>
        <v>0</v>
      </c>
      <c r="M746" s="8"/>
      <c r="O746" s="74"/>
    </row>
    <row r="747" spans="1:15" ht="45">
      <c r="A747" s="10">
        <v>12212201010</v>
      </c>
      <c r="B747" s="8" t="s">
        <v>24</v>
      </c>
      <c r="C747" s="8"/>
      <c r="D747" s="8"/>
      <c r="E747" s="8"/>
      <c r="F747" s="8" t="s">
        <v>1148</v>
      </c>
      <c r="G747" s="11" t="s">
        <v>21</v>
      </c>
      <c r="H747" s="8" t="s">
        <v>1149</v>
      </c>
      <c r="I747" s="11" t="s">
        <v>21</v>
      </c>
      <c r="J747" s="40">
        <v>43320000</v>
      </c>
      <c r="K747" s="40">
        <v>43320000</v>
      </c>
      <c r="L747" s="39">
        <f t="shared" si="10"/>
        <v>0</v>
      </c>
      <c r="M747" s="8"/>
      <c r="O747" s="74"/>
    </row>
    <row r="748" spans="1:15" ht="33.75">
      <c r="A748" s="10">
        <v>12212201010</v>
      </c>
      <c r="B748" s="8" t="s">
        <v>27</v>
      </c>
      <c r="C748" s="8"/>
      <c r="D748" s="8"/>
      <c r="E748" s="8"/>
      <c r="F748" s="8" t="s">
        <v>1150</v>
      </c>
      <c r="G748" s="11" t="s">
        <v>1151</v>
      </c>
      <c r="H748" s="8" t="s">
        <v>1152</v>
      </c>
      <c r="I748" s="11" t="s">
        <v>174</v>
      </c>
      <c r="J748" s="40">
        <v>13950000</v>
      </c>
      <c r="K748" s="40">
        <v>13950000</v>
      </c>
      <c r="L748" s="39">
        <f t="shared" si="10"/>
        <v>0</v>
      </c>
      <c r="M748" s="8"/>
      <c r="O748" s="74"/>
    </row>
    <row r="749" spans="1:15" ht="45">
      <c r="A749" s="10">
        <v>12212201010</v>
      </c>
      <c r="B749" s="8" t="s">
        <v>30</v>
      </c>
      <c r="C749" s="8"/>
      <c r="D749" s="8"/>
      <c r="E749" s="8"/>
      <c r="F749" s="8" t="s">
        <v>1153</v>
      </c>
      <c r="G749" s="11" t="s">
        <v>21</v>
      </c>
      <c r="H749" s="8" t="s">
        <v>1154</v>
      </c>
      <c r="I749" s="11" t="s">
        <v>174</v>
      </c>
      <c r="J749" s="40">
        <v>86484000</v>
      </c>
      <c r="K749" s="40">
        <v>86484000</v>
      </c>
      <c r="L749" s="39">
        <f t="shared" si="10"/>
        <v>0</v>
      </c>
      <c r="M749" s="8"/>
      <c r="O749" s="74"/>
    </row>
    <row r="750" spans="1:15" ht="22.5">
      <c r="A750" s="10">
        <v>12212201010</v>
      </c>
      <c r="B750" s="11" t="s">
        <v>33</v>
      </c>
      <c r="C750" s="8"/>
      <c r="D750" s="8"/>
      <c r="E750" s="8"/>
      <c r="F750" s="8" t="s">
        <v>1155</v>
      </c>
      <c r="G750" s="11" t="s">
        <v>21</v>
      </c>
      <c r="H750" s="8" t="s">
        <v>677</v>
      </c>
      <c r="I750" s="11" t="s">
        <v>174</v>
      </c>
      <c r="J750" s="40">
        <v>7515000</v>
      </c>
      <c r="K750" s="40">
        <v>7515000</v>
      </c>
      <c r="L750" s="39">
        <f t="shared" si="10"/>
        <v>0</v>
      </c>
      <c r="M750" s="8"/>
      <c r="O750" s="74"/>
    </row>
    <row r="751" spans="1:15" ht="33.75">
      <c r="A751" s="10">
        <v>12212201010</v>
      </c>
      <c r="B751" s="8" t="s">
        <v>36</v>
      </c>
      <c r="C751" s="8"/>
      <c r="D751" s="8"/>
      <c r="E751" s="8"/>
      <c r="F751" s="8" t="s">
        <v>1156</v>
      </c>
      <c r="G751" s="11" t="s">
        <v>21</v>
      </c>
      <c r="H751" s="8" t="s">
        <v>1157</v>
      </c>
      <c r="I751" s="11" t="s">
        <v>174</v>
      </c>
      <c r="J751" s="40">
        <v>7479000</v>
      </c>
      <c r="K751" s="40">
        <v>7479000</v>
      </c>
      <c r="L751" s="39">
        <f t="shared" si="10"/>
        <v>0</v>
      </c>
      <c r="M751" s="8"/>
      <c r="O751" s="74"/>
    </row>
    <row r="752" spans="1:15" ht="22.5">
      <c r="A752" s="10">
        <v>12212201011</v>
      </c>
      <c r="B752" s="11" t="s">
        <v>39</v>
      </c>
      <c r="C752" s="8"/>
      <c r="D752" s="8"/>
      <c r="E752" s="8"/>
      <c r="F752" s="8" t="s">
        <v>1158</v>
      </c>
      <c r="G752" s="11" t="s">
        <v>133</v>
      </c>
      <c r="H752" s="8" t="s">
        <v>1159</v>
      </c>
      <c r="I752" s="11" t="s">
        <v>174</v>
      </c>
      <c r="J752" s="40">
        <v>24002000</v>
      </c>
      <c r="K752" s="40">
        <v>24002000</v>
      </c>
      <c r="L752" s="39">
        <f t="shared" si="10"/>
        <v>0</v>
      </c>
      <c r="M752" s="8"/>
      <c r="O752" s="74"/>
    </row>
    <row r="753" spans="1:15" ht="33.75">
      <c r="A753" s="10">
        <v>12212201011</v>
      </c>
      <c r="B753" s="8" t="s">
        <v>42</v>
      </c>
      <c r="C753" s="8"/>
      <c r="D753" s="8"/>
      <c r="E753" s="8"/>
      <c r="F753" s="8" t="s">
        <v>1160</v>
      </c>
      <c r="G753" s="8" t="s">
        <v>1161</v>
      </c>
      <c r="H753" s="8" t="s">
        <v>1162</v>
      </c>
      <c r="I753" s="11" t="s">
        <v>174</v>
      </c>
      <c r="J753" s="40">
        <v>14290000</v>
      </c>
      <c r="K753" s="40">
        <v>14290000</v>
      </c>
      <c r="L753" s="39">
        <f t="shared" si="10"/>
        <v>0</v>
      </c>
      <c r="M753" s="8"/>
      <c r="O753" s="74"/>
    </row>
    <row r="754" spans="1:15" ht="33.75">
      <c r="A754" s="10">
        <v>12212201011</v>
      </c>
      <c r="B754" s="8" t="s">
        <v>44</v>
      </c>
      <c r="C754" s="8"/>
      <c r="D754" s="8"/>
      <c r="E754" s="8"/>
      <c r="F754" s="8" t="s">
        <v>1163</v>
      </c>
      <c r="G754" s="11" t="s">
        <v>133</v>
      </c>
      <c r="H754" s="8" t="s">
        <v>1164</v>
      </c>
      <c r="I754" s="11" t="s">
        <v>174</v>
      </c>
      <c r="J754" s="40">
        <v>3475000</v>
      </c>
      <c r="K754" s="40">
        <v>3475000</v>
      </c>
      <c r="L754" s="39">
        <f t="shared" si="10"/>
        <v>0</v>
      </c>
      <c r="M754" s="8"/>
      <c r="O754" s="74"/>
    </row>
    <row r="755" spans="1:15" ht="22.5">
      <c r="A755" s="10">
        <v>12212201011</v>
      </c>
      <c r="B755" s="8" t="s">
        <v>51</v>
      </c>
      <c r="C755" s="8"/>
      <c r="D755" s="8"/>
      <c r="E755" s="8"/>
      <c r="F755" s="8" t="s">
        <v>1165</v>
      </c>
      <c r="G755" s="11" t="s">
        <v>1166</v>
      </c>
      <c r="H755" s="8" t="s">
        <v>1167</v>
      </c>
      <c r="I755" s="11" t="s">
        <v>174</v>
      </c>
      <c r="J755" s="40">
        <v>3821550</v>
      </c>
      <c r="K755" s="40">
        <v>3821550</v>
      </c>
      <c r="L755" s="39">
        <f t="shared" si="10"/>
        <v>0</v>
      </c>
      <c r="M755" s="8"/>
      <c r="O755" s="74"/>
    </row>
    <row r="756" spans="1:15" ht="22.5">
      <c r="A756" s="10">
        <v>12212201011</v>
      </c>
      <c r="B756" s="11" t="s">
        <v>54</v>
      </c>
      <c r="C756" s="8"/>
      <c r="D756" s="8"/>
      <c r="E756" s="8"/>
      <c r="F756" s="8" t="s">
        <v>1168</v>
      </c>
      <c r="G756" s="11" t="s">
        <v>21</v>
      </c>
      <c r="H756" s="8" t="s">
        <v>1169</v>
      </c>
      <c r="I756" s="11" t="s">
        <v>174</v>
      </c>
      <c r="J756" s="40">
        <v>11830000</v>
      </c>
      <c r="K756" s="40">
        <v>11830000</v>
      </c>
      <c r="L756" s="39">
        <f t="shared" si="10"/>
        <v>0</v>
      </c>
      <c r="M756" s="8"/>
      <c r="O756" s="74"/>
    </row>
    <row r="757" spans="1:15" ht="22.5">
      <c r="A757" s="10">
        <v>12212201011</v>
      </c>
      <c r="B757" s="8" t="s">
        <v>57</v>
      </c>
      <c r="C757" s="8"/>
      <c r="D757" s="8"/>
      <c r="E757" s="8"/>
      <c r="F757" s="8" t="s">
        <v>1170</v>
      </c>
      <c r="G757" s="11" t="s">
        <v>133</v>
      </c>
      <c r="H757" s="8" t="s">
        <v>1171</v>
      </c>
      <c r="I757" s="11" t="s">
        <v>174</v>
      </c>
      <c r="J757" s="40">
        <v>134892000</v>
      </c>
      <c r="K757" s="40">
        <v>134892000</v>
      </c>
      <c r="L757" s="39">
        <f t="shared" si="10"/>
        <v>0</v>
      </c>
      <c r="M757" s="8"/>
      <c r="O757" s="74"/>
    </row>
    <row r="758" spans="1:15" ht="22.5">
      <c r="A758" s="10">
        <v>12212201011</v>
      </c>
      <c r="B758" s="8" t="s">
        <v>60</v>
      </c>
      <c r="C758" s="8"/>
      <c r="D758" s="8"/>
      <c r="E758" s="8"/>
      <c r="F758" s="8" t="s">
        <v>1172</v>
      </c>
      <c r="G758" s="11" t="s">
        <v>314</v>
      </c>
      <c r="H758" s="8" t="s">
        <v>1173</v>
      </c>
      <c r="I758" s="11" t="s">
        <v>174</v>
      </c>
      <c r="J758" s="40">
        <v>59141088</v>
      </c>
      <c r="K758" s="40">
        <v>59141088</v>
      </c>
      <c r="L758" s="39">
        <f t="shared" si="10"/>
        <v>0</v>
      </c>
      <c r="M758" s="8"/>
      <c r="O758" s="74"/>
    </row>
    <row r="759" spans="1:15" ht="22.5">
      <c r="A759" s="6">
        <v>1221220102</v>
      </c>
      <c r="B759" s="8" t="s">
        <v>66</v>
      </c>
      <c r="C759" s="9">
        <v>4</v>
      </c>
      <c r="D759" s="8" t="s">
        <v>1174</v>
      </c>
      <c r="E759" s="7" t="s">
        <v>96</v>
      </c>
      <c r="F759" s="8"/>
      <c r="G759" s="8"/>
      <c r="H759" s="8"/>
      <c r="I759" s="8"/>
      <c r="J759" s="39">
        <v>298575752</v>
      </c>
      <c r="K759" s="39">
        <f>SUM(K760:K762)</f>
        <v>298575752</v>
      </c>
      <c r="L759" s="39">
        <f t="shared" si="10"/>
        <v>0</v>
      </c>
      <c r="M759" s="7" t="s">
        <v>1145</v>
      </c>
      <c r="O759" s="74"/>
    </row>
    <row r="760" spans="1:15" ht="45">
      <c r="A760" s="10">
        <v>12212201020</v>
      </c>
      <c r="B760" s="11" t="s">
        <v>72</v>
      </c>
      <c r="C760" s="8"/>
      <c r="D760" s="8"/>
      <c r="E760" s="8"/>
      <c r="F760" s="8" t="s">
        <v>1175</v>
      </c>
      <c r="G760" s="11" t="s">
        <v>383</v>
      </c>
      <c r="H760" s="8" t="s">
        <v>1176</v>
      </c>
      <c r="I760" s="11" t="s">
        <v>1177</v>
      </c>
      <c r="J760" s="40">
        <v>20000000</v>
      </c>
      <c r="K760" s="40">
        <v>20000000</v>
      </c>
      <c r="L760" s="39">
        <f t="shared" si="10"/>
        <v>0</v>
      </c>
      <c r="M760" s="8"/>
      <c r="O760" s="74"/>
    </row>
    <row r="761" spans="1:15" ht="45">
      <c r="A761" s="10">
        <v>12212201022</v>
      </c>
      <c r="B761" s="8" t="s">
        <v>136</v>
      </c>
      <c r="C761" s="8"/>
      <c r="D761" s="8"/>
      <c r="E761" s="8"/>
      <c r="F761" s="8" t="s">
        <v>1178</v>
      </c>
      <c r="G761" s="11" t="s">
        <v>70</v>
      </c>
      <c r="H761" s="8" t="s">
        <v>1176</v>
      </c>
      <c r="I761" s="11" t="s">
        <v>1177</v>
      </c>
      <c r="J761" s="40">
        <v>46140752</v>
      </c>
      <c r="K761" s="40">
        <v>46140752</v>
      </c>
      <c r="L761" s="39">
        <f t="shared" si="10"/>
        <v>0</v>
      </c>
      <c r="M761" s="8"/>
      <c r="O761" s="74"/>
    </row>
    <row r="762" spans="1:15" ht="45">
      <c r="A762" s="10">
        <v>12212201022</v>
      </c>
      <c r="B762" s="8" t="s">
        <v>80</v>
      </c>
      <c r="C762" s="8"/>
      <c r="D762" s="8"/>
      <c r="E762" s="8"/>
      <c r="F762" s="8" t="s">
        <v>1179</v>
      </c>
      <c r="G762" s="11" t="s">
        <v>1151</v>
      </c>
      <c r="H762" s="8" t="s">
        <v>1176</v>
      </c>
      <c r="I762" s="11" t="s">
        <v>1177</v>
      </c>
      <c r="J762" s="40">
        <v>232435000</v>
      </c>
      <c r="K762" s="40">
        <v>232435000</v>
      </c>
      <c r="L762" s="39">
        <f t="shared" si="10"/>
        <v>0</v>
      </c>
      <c r="M762" s="8"/>
      <c r="O762" s="74"/>
    </row>
    <row r="763" spans="1:15" ht="22.5">
      <c r="A763" s="6">
        <v>1221220103</v>
      </c>
      <c r="B763" s="8" t="s">
        <v>94</v>
      </c>
      <c r="C763" s="9">
        <v>4</v>
      </c>
      <c r="D763" s="8" t="s">
        <v>95</v>
      </c>
      <c r="E763" s="7" t="s">
        <v>96</v>
      </c>
      <c r="F763" s="8"/>
      <c r="G763" s="8"/>
      <c r="H763" s="8"/>
      <c r="I763" s="8"/>
      <c r="J763" s="39">
        <v>26490000</v>
      </c>
      <c r="K763" s="39">
        <f>+K764</f>
        <v>26490000</v>
      </c>
      <c r="L763" s="39">
        <f t="shared" si="10"/>
        <v>0</v>
      </c>
      <c r="M763" s="7" t="s">
        <v>1145</v>
      </c>
      <c r="O763" s="74"/>
    </row>
    <row r="764" spans="1:15" ht="45">
      <c r="A764" s="10">
        <v>12212201030</v>
      </c>
      <c r="B764" s="8" t="s">
        <v>97</v>
      </c>
      <c r="C764" s="8"/>
      <c r="D764" s="8"/>
      <c r="E764" s="8"/>
      <c r="F764" s="8" t="s">
        <v>1180</v>
      </c>
      <c r="G764" s="11" t="s">
        <v>1181</v>
      </c>
      <c r="H764" s="8" t="s">
        <v>1182</v>
      </c>
      <c r="I764" s="11" t="s">
        <v>174</v>
      </c>
      <c r="J764" s="40">
        <v>26490000</v>
      </c>
      <c r="K764" s="40">
        <v>26490000</v>
      </c>
      <c r="L764" s="39">
        <f t="shared" si="10"/>
        <v>0</v>
      </c>
      <c r="M764" s="8"/>
      <c r="O764" s="74"/>
    </row>
    <row r="765" spans="1:15" ht="22.5">
      <c r="A765" s="6">
        <v>1221220105</v>
      </c>
      <c r="B765" s="8" t="s">
        <v>165</v>
      </c>
      <c r="C765" s="9">
        <v>4</v>
      </c>
      <c r="D765" s="8" t="s">
        <v>1183</v>
      </c>
      <c r="E765" s="7" t="s">
        <v>96</v>
      </c>
      <c r="F765" s="8"/>
      <c r="G765" s="8"/>
      <c r="H765" s="8"/>
      <c r="I765" s="8"/>
      <c r="J765" s="39">
        <v>3900000</v>
      </c>
      <c r="K765" s="39">
        <f>+K766</f>
        <v>3900000</v>
      </c>
      <c r="L765" s="39">
        <f t="shared" si="10"/>
        <v>0</v>
      </c>
      <c r="M765" s="7" t="s">
        <v>1145</v>
      </c>
      <c r="O765" s="74"/>
    </row>
    <row r="766" spans="1:15" ht="56.25">
      <c r="A766" s="10">
        <v>12212201050</v>
      </c>
      <c r="B766" s="11" t="s">
        <v>1184</v>
      </c>
      <c r="C766" s="8"/>
      <c r="D766" s="8"/>
      <c r="E766" s="8"/>
      <c r="F766" s="8" t="s">
        <v>1185</v>
      </c>
      <c r="G766" s="11" t="s">
        <v>1186</v>
      </c>
      <c r="H766" s="8" t="s">
        <v>1187</v>
      </c>
      <c r="I766" s="11" t="s">
        <v>174</v>
      </c>
      <c r="J766" s="40">
        <v>3900000</v>
      </c>
      <c r="K766" s="40">
        <v>3900000</v>
      </c>
      <c r="L766" s="39">
        <f t="shared" si="10"/>
        <v>0</v>
      </c>
      <c r="M766" s="8"/>
      <c r="O766" s="74"/>
    </row>
    <row r="767" spans="1:15" s="57" customFormat="1">
      <c r="A767" s="53">
        <v>124</v>
      </c>
      <c r="B767" s="54" t="s">
        <v>1188</v>
      </c>
      <c r="C767" s="55"/>
      <c r="D767" s="55"/>
      <c r="E767" s="55"/>
      <c r="F767" s="55"/>
      <c r="G767" s="55"/>
      <c r="H767" s="55"/>
      <c r="I767" s="55"/>
      <c r="J767" s="56">
        <v>722899580</v>
      </c>
      <c r="K767" s="56">
        <v>722899580</v>
      </c>
      <c r="L767" s="56">
        <f t="shared" si="10"/>
        <v>0</v>
      </c>
      <c r="M767" s="55"/>
      <c r="O767" s="75"/>
    </row>
    <row r="768" spans="1:15" ht="33.75">
      <c r="A768" s="6">
        <v>1241240101</v>
      </c>
      <c r="B768" s="8" t="s">
        <v>15</v>
      </c>
      <c r="C768" s="9">
        <v>4</v>
      </c>
      <c r="D768" s="8" t="s">
        <v>276</v>
      </c>
      <c r="E768" s="7" t="s">
        <v>96</v>
      </c>
      <c r="F768" s="8"/>
      <c r="G768" s="8"/>
      <c r="H768" s="8"/>
      <c r="I768" s="8"/>
      <c r="J768" s="39">
        <v>263898080</v>
      </c>
      <c r="K768" s="39">
        <f>SUM(K769:K781)</f>
        <v>263898080</v>
      </c>
      <c r="L768" s="39">
        <f t="shared" si="10"/>
        <v>0</v>
      </c>
      <c r="M768" s="7" t="s">
        <v>1189</v>
      </c>
      <c r="O768" s="77">
        <f>+K768+K782+K786+K788+K1440+K1442+K1446+K1579+K1771</f>
        <v>1132927580</v>
      </c>
    </row>
    <row r="769" spans="1:15" ht="22.5">
      <c r="A769" s="10">
        <v>12412401010</v>
      </c>
      <c r="B769" s="11" t="s">
        <v>19</v>
      </c>
      <c r="C769" s="8"/>
      <c r="D769" s="8"/>
      <c r="E769" s="8"/>
      <c r="F769" s="8" t="s">
        <v>1190</v>
      </c>
      <c r="G769" s="11" t="s">
        <v>283</v>
      </c>
      <c r="H769" s="8" t="s">
        <v>1191</v>
      </c>
      <c r="I769" s="11" t="s">
        <v>174</v>
      </c>
      <c r="J769" s="40">
        <v>1163000</v>
      </c>
      <c r="K769" s="40">
        <v>1163000</v>
      </c>
      <c r="L769" s="39">
        <f t="shared" si="10"/>
        <v>0</v>
      </c>
      <c r="M769" s="8"/>
      <c r="O769" s="74"/>
    </row>
    <row r="770" spans="1:15" ht="22.5">
      <c r="A770" s="10">
        <v>12412401010</v>
      </c>
      <c r="B770" s="8" t="s">
        <v>24</v>
      </c>
      <c r="C770" s="8"/>
      <c r="D770" s="8"/>
      <c r="E770" s="8"/>
      <c r="F770" s="8" t="s">
        <v>1192</v>
      </c>
      <c r="G770" s="11" t="s">
        <v>283</v>
      </c>
      <c r="H770" s="8" t="s">
        <v>1193</v>
      </c>
      <c r="I770" s="11" t="s">
        <v>174</v>
      </c>
      <c r="J770" s="40">
        <v>34200000</v>
      </c>
      <c r="K770" s="40">
        <v>34200000</v>
      </c>
      <c r="L770" s="39">
        <f t="shared" si="10"/>
        <v>0</v>
      </c>
      <c r="M770" s="8"/>
      <c r="O770" s="74"/>
    </row>
    <row r="771" spans="1:15" ht="45">
      <c r="A771" s="10">
        <v>12412401010</v>
      </c>
      <c r="B771" s="8" t="s">
        <v>27</v>
      </c>
      <c r="C771" s="8"/>
      <c r="D771" s="8"/>
      <c r="E771" s="8"/>
      <c r="F771" s="8" t="s">
        <v>1194</v>
      </c>
      <c r="G771" s="11" t="s">
        <v>1195</v>
      </c>
      <c r="H771" s="8" t="s">
        <v>1196</v>
      </c>
      <c r="I771" s="11" t="s">
        <v>174</v>
      </c>
      <c r="J771" s="40">
        <v>2745000</v>
      </c>
      <c r="K771" s="40">
        <v>2745000</v>
      </c>
      <c r="L771" s="39">
        <f t="shared" si="10"/>
        <v>0</v>
      </c>
      <c r="M771" s="8"/>
      <c r="O771" s="74"/>
    </row>
    <row r="772" spans="1:15" ht="33.75">
      <c r="A772" s="10">
        <v>12412401010</v>
      </c>
      <c r="B772" s="8" t="s">
        <v>30</v>
      </c>
      <c r="C772" s="8"/>
      <c r="D772" s="8"/>
      <c r="E772" s="8"/>
      <c r="F772" s="8" t="s">
        <v>721</v>
      </c>
      <c r="G772" s="11" t="s">
        <v>1197</v>
      </c>
      <c r="H772" s="8" t="s">
        <v>1198</v>
      </c>
      <c r="I772" s="11" t="s">
        <v>174</v>
      </c>
      <c r="J772" s="40">
        <v>45216000</v>
      </c>
      <c r="K772" s="40">
        <v>45216000</v>
      </c>
      <c r="L772" s="39">
        <f t="shared" si="10"/>
        <v>0</v>
      </c>
      <c r="M772" s="8"/>
      <c r="O772" s="74"/>
    </row>
    <row r="773" spans="1:15" ht="22.5">
      <c r="A773" s="10">
        <v>12412401010</v>
      </c>
      <c r="B773" s="11" t="s">
        <v>33</v>
      </c>
      <c r="C773" s="8"/>
      <c r="D773" s="8"/>
      <c r="E773" s="8"/>
      <c r="F773" s="8" t="s">
        <v>1199</v>
      </c>
      <c r="G773" s="11" t="s">
        <v>283</v>
      </c>
      <c r="H773" s="8" t="s">
        <v>120</v>
      </c>
      <c r="I773" s="11" t="s">
        <v>174</v>
      </c>
      <c r="J773" s="40">
        <v>21783230</v>
      </c>
      <c r="K773" s="40">
        <v>21783230</v>
      </c>
      <c r="L773" s="39">
        <f t="shared" si="10"/>
        <v>0</v>
      </c>
      <c r="M773" s="8"/>
      <c r="O773" s="74"/>
    </row>
    <row r="774" spans="1:15" ht="22.5">
      <c r="A774" s="10">
        <v>12412401010</v>
      </c>
      <c r="B774" s="8" t="s">
        <v>36</v>
      </c>
      <c r="C774" s="8"/>
      <c r="D774" s="8"/>
      <c r="E774" s="8"/>
      <c r="F774" s="8" t="s">
        <v>1200</v>
      </c>
      <c r="G774" s="11" t="s">
        <v>1201</v>
      </c>
      <c r="H774" s="8" t="s">
        <v>1202</v>
      </c>
      <c r="I774" s="11" t="s">
        <v>23</v>
      </c>
      <c r="J774" s="40">
        <v>1787200</v>
      </c>
      <c r="K774" s="40">
        <v>1787200</v>
      </c>
      <c r="L774" s="39">
        <f t="shared" si="10"/>
        <v>0</v>
      </c>
      <c r="M774" s="8"/>
      <c r="O774" s="74"/>
    </row>
    <row r="775" spans="1:15" ht="22.5">
      <c r="A775" s="10">
        <v>12412401011</v>
      </c>
      <c r="B775" s="11" t="s">
        <v>39</v>
      </c>
      <c r="C775" s="8"/>
      <c r="D775" s="8"/>
      <c r="E775" s="8"/>
      <c r="F775" s="8" t="s">
        <v>673</v>
      </c>
      <c r="G775" s="11" t="s">
        <v>283</v>
      </c>
      <c r="H775" s="8" t="s">
        <v>40</v>
      </c>
      <c r="I775" s="11" t="s">
        <v>23</v>
      </c>
      <c r="J775" s="40">
        <v>10847350</v>
      </c>
      <c r="K775" s="40">
        <v>10847350</v>
      </c>
      <c r="L775" s="39">
        <f t="shared" si="10"/>
        <v>0</v>
      </c>
      <c r="M775" s="8"/>
      <c r="O775" s="74"/>
    </row>
    <row r="776" spans="1:15" ht="33.75">
      <c r="A776" s="10">
        <v>12412401011</v>
      </c>
      <c r="B776" s="8" t="s">
        <v>42</v>
      </c>
      <c r="C776" s="8"/>
      <c r="D776" s="8"/>
      <c r="E776" s="8"/>
      <c r="F776" s="8" t="s">
        <v>1203</v>
      </c>
      <c r="G776" s="11" t="s">
        <v>283</v>
      </c>
      <c r="H776" s="8" t="s">
        <v>1204</v>
      </c>
      <c r="I776" s="11" t="s">
        <v>23</v>
      </c>
      <c r="J776" s="40">
        <v>7311000</v>
      </c>
      <c r="K776" s="40">
        <v>7311000</v>
      </c>
      <c r="L776" s="39">
        <f t="shared" si="10"/>
        <v>0</v>
      </c>
      <c r="M776" s="8"/>
      <c r="O776" s="74"/>
    </row>
    <row r="777" spans="1:15" ht="33.75">
      <c r="A777" s="10">
        <v>12412401011</v>
      </c>
      <c r="B777" s="8" t="s">
        <v>44</v>
      </c>
      <c r="C777" s="8"/>
      <c r="D777" s="8"/>
      <c r="E777" s="8"/>
      <c r="F777" s="8" t="s">
        <v>1205</v>
      </c>
      <c r="G777" s="11" t="s">
        <v>283</v>
      </c>
      <c r="H777" s="8" t="s">
        <v>1206</v>
      </c>
      <c r="I777" s="11" t="s">
        <v>174</v>
      </c>
      <c r="J777" s="40">
        <v>1357000</v>
      </c>
      <c r="K777" s="40">
        <v>1357000</v>
      </c>
      <c r="L777" s="39">
        <f t="shared" si="10"/>
        <v>0</v>
      </c>
      <c r="M777" s="8"/>
      <c r="O777" s="74"/>
    </row>
    <row r="778" spans="1:15" ht="33.75">
      <c r="A778" s="10">
        <v>12412401011</v>
      </c>
      <c r="B778" s="8" t="s">
        <v>47</v>
      </c>
      <c r="C778" s="8"/>
      <c r="D778" s="8"/>
      <c r="E778" s="8"/>
      <c r="F778" s="8" t="s">
        <v>1207</v>
      </c>
      <c r="G778" s="11" t="s">
        <v>283</v>
      </c>
      <c r="H778" s="8" t="s">
        <v>1208</v>
      </c>
      <c r="I778" s="11" t="s">
        <v>174</v>
      </c>
      <c r="J778" s="40">
        <v>25453500</v>
      </c>
      <c r="K778" s="40">
        <v>25453500</v>
      </c>
      <c r="L778" s="39">
        <f t="shared" si="10"/>
        <v>0</v>
      </c>
      <c r="M778" s="8"/>
      <c r="O778" s="74"/>
    </row>
    <row r="779" spans="1:15" ht="22.5">
      <c r="A779" s="10">
        <v>12412401011</v>
      </c>
      <c r="B779" s="8" t="s">
        <v>51</v>
      </c>
      <c r="C779" s="8"/>
      <c r="D779" s="8"/>
      <c r="E779" s="8"/>
      <c r="F779" s="8" t="s">
        <v>1209</v>
      </c>
      <c r="G779" s="11" t="s">
        <v>283</v>
      </c>
      <c r="H779" s="8" t="s">
        <v>1210</v>
      </c>
      <c r="I779" s="11" t="s">
        <v>174</v>
      </c>
      <c r="J779" s="40">
        <v>15148800</v>
      </c>
      <c r="K779" s="40">
        <v>15148800</v>
      </c>
      <c r="L779" s="39">
        <f t="shared" si="10"/>
        <v>0</v>
      </c>
      <c r="M779" s="8"/>
      <c r="O779" s="74"/>
    </row>
    <row r="780" spans="1:15" ht="22.5">
      <c r="A780" s="10">
        <v>12412401011</v>
      </c>
      <c r="B780" s="11" t="s">
        <v>54</v>
      </c>
      <c r="C780" s="8"/>
      <c r="D780" s="8"/>
      <c r="E780" s="8"/>
      <c r="F780" s="8" t="s">
        <v>1211</v>
      </c>
      <c r="G780" s="11" t="s">
        <v>283</v>
      </c>
      <c r="H780" s="8" t="s">
        <v>1212</v>
      </c>
      <c r="I780" s="11" t="s">
        <v>174</v>
      </c>
      <c r="J780" s="40">
        <v>6886000</v>
      </c>
      <c r="K780" s="40">
        <v>6886000</v>
      </c>
      <c r="L780" s="39">
        <f t="shared" si="10"/>
        <v>0</v>
      </c>
      <c r="M780" s="8"/>
      <c r="O780" s="74"/>
    </row>
    <row r="781" spans="1:15" ht="33.75">
      <c r="A781" s="10">
        <v>12412401011</v>
      </c>
      <c r="B781" s="8" t="s">
        <v>57</v>
      </c>
      <c r="C781" s="8"/>
      <c r="D781" s="8"/>
      <c r="E781" s="8"/>
      <c r="F781" s="8" t="s">
        <v>1213</v>
      </c>
      <c r="G781" s="11" t="s">
        <v>283</v>
      </c>
      <c r="H781" s="8" t="s">
        <v>1214</v>
      </c>
      <c r="I781" s="11" t="s">
        <v>174</v>
      </c>
      <c r="J781" s="40">
        <v>90000000</v>
      </c>
      <c r="K781" s="40">
        <v>90000000</v>
      </c>
      <c r="L781" s="39">
        <f t="shared" si="10"/>
        <v>0</v>
      </c>
      <c r="M781" s="8"/>
      <c r="O781" s="74"/>
    </row>
    <row r="782" spans="1:15" ht="33.75">
      <c r="A782" s="6">
        <v>1241240102</v>
      </c>
      <c r="B782" s="8" t="s">
        <v>66</v>
      </c>
      <c r="C782" s="9">
        <v>4</v>
      </c>
      <c r="D782" s="8" t="s">
        <v>156</v>
      </c>
      <c r="E782" s="7" t="s">
        <v>96</v>
      </c>
      <c r="F782" s="8"/>
      <c r="G782" s="8"/>
      <c r="H782" s="8"/>
      <c r="I782" s="8"/>
      <c r="J782" s="39">
        <v>132287500</v>
      </c>
      <c r="K782" s="39">
        <f>SUM(K783:K785)</f>
        <v>132287500</v>
      </c>
      <c r="L782" s="39">
        <f t="shared" si="10"/>
        <v>0</v>
      </c>
      <c r="M782" s="7" t="s">
        <v>1189</v>
      </c>
      <c r="O782" s="74"/>
    </row>
    <row r="783" spans="1:15" ht="33.75">
      <c r="A783" s="10">
        <v>12412401022</v>
      </c>
      <c r="B783" s="8" t="s">
        <v>80</v>
      </c>
      <c r="C783" s="8"/>
      <c r="D783" s="8"/>
      <c r="E783" s="8"/>
      <c r="F783" s="8" t="s">
        <v>612</v>
      </c>
      <c r="G783" s="11" t="s">
        <v>283</v>
      </c>
      <c r="H783" s="8" t="s">
        <v>1215</v>
      </c>
      <c r="I783" s="11" t="s">
        <v>174</v>
      </c>
      <c r="J783" s="40">
        <v>72287500</v>
      </c>
      <c r="K783" s="40">
        <v>72287500</v>
      </c>
      <c r="L783" s="39">
        <f t="shared" si="10"/>
        <v>0</v>
      </c>
      <c r="M783" s="8"/>
      <c r="O783" s="74"/>
    </row>
    <row r="784" spans="1:15" ht="33.75">
      <c r="A784" s="10">
        <v>12412401024</v>
      </c>
      <c r="B784" s="11" t="s">
        <v>259</v>
      </c>
      <c r="C784" s="8"/>
      <c r="D784" s="8"/>
      <c r="E784" s="8"/>
      <c r="F784" s="8" t="s">
        <v>1216</v>
      </c>
      <c r="G784" s="11" t="s">
        <v>283</v>
      </c>
      <c r="H784" s="8" t="s">
        <v>1217</v>
      </c>
      <c r="I784" s="11" t="s">
        <v>23</v>
      </c>
      <c r="J784" s="40">
        <v>8825000</v>
      </c>
      <c r="K784" s="40">
        <v>8825000</v>
      </c>
      <c r="L784" s="39">
        <f t="shared" si="10"/>
        <v>0</v>
      </c>
      <c r="M784" s="8"/>
      <c r="O784" s="74"/>
    </row>
    <row r="785" spans="1:15" ht="45">
      <c r="A785" s="10">
        <v>12412401025</v>
      </c>
      <c r="B785" s="11" t="s">
        <v>262</v>
      </c>
      <c r="C785" s="8"/>
      <c r="D785" s="8"/>
      <c r="E785" s="8"/>
      <c r="F785" s="8" t="s">
        <v>1218</v>
      </c>
      <c r="G785" s="11" t="s">
        <v>133</v>
      </c>
      <c r="H785" s="8" t="s">
        <v>1219</v>
      </c>
      <c r="I785" s="11" t="s">
        <v>23</v>
      </c>
      <c r="J785" s="40">
        <v>51175000</v>
      </c>
      <c r="K785" s="40">
        <v>51175000</v>
      </c>
      <c r="L785" s="39">
        <f t="shared" si="10"/>
        <v>0</v>
      </c>
      <c r="M785" s="8"/>
      <c r="O785" s="74"/>
    </row>
    <row r="786" spans="1:15" ht="22.5">
      <c r="A786" s="6">
        <v>1241240103</v>
      </c>
      <c r="B786" s="8" t="s">
        <v>94</v>
      </c>
      <c r="C786" s="9">
        <v>4</v>
      </c>
      <c r="D786" s="8" t="s">
        <v>268</v>
      </c>
      <c r="E786" s="7" t="s">
        <v>96</v>
      </c>
      <c r="F786" s="8"/>
      <c r="G786" s="8"/>
      <c r="H786" s="8"/>
      <c r="I786" s="8"/>
      <c r="J786" s="39">
        <v>7650000</v>
      </c>
      <c r="K786" s="39">
        <f>+K787</f>
        <v>7650000</v>
      </c>
      <c r="L786" s="39">
        <f t="shared" si="10"/>
        <v>0</v>
      </c>
      <c r="M786" s="7" t="s">
        <v>1189</v>
      </c>
      <c r="O786" s="74"/>
    </row>
    <row r="787" spans="1:15" ht="22.5">
      <c r="A787" s="10">
        <v>12412401030</v>
      </c>
      <c r="B787" s="8" t="s">
        <v>97</v>
      </c>
      <c r="C787" s="8"/>
      <c r="D787" s="8"/>
      <c r="E787" s="8"/>
      <c r="F787" s="8" t="s">
        <v>798</v>
      </c>
      <c r="G787" s="11" t="s">
        <v>1220</v>
      </c>
      <c r="H787" s="8" t="s">
        <v>1221</v>
      </c>
      <c r="I787" s="11" t="s">
        <v>174</v>
      </c>
      <c r="J787" s="40">
        <v>7650000</v>
      </c>
      <c r="K787" s="40">
        <v>7650000</v>
      </c>
      <c r="L787" s="39">
        <f t="shared" si="10"/>
        <v>0</v>
      </c>
      <c r="M787" s="8"/>
      <c r="O787" s="74"/>
    </row>
    <row r="788" spans="1:15" ht="33.75">
      <c r="A788" s="6">
        <v>1241240106</v>
      </c>
      <c r="B788" s="8" t="s">
        <v>101</v>
      </c>
      <c r="C788" s="9">
        <v>4</v>
      </c>
      <c r="D788" s="8" t="s">
        <v>1222</v>
      </c>
      <c r="E788" s="7" t="s">
        <v>152</v>
      </c>
      <c r="F788" s="8"/>
      <c r="G788" s="8"/>
      <c r="H788" s="8"/>
      <c r="I788" s="8"/>
      <c r="J788" s="39">
        <v>15000000</v>
      </c>
      <c r="K788" s="39">
        <f>+K789</f>
        <v>15000000</v>
      </c>
      <c r="L788" s="39">
        <f t="shared" si="10"/>
        <v>0</v>
      </c>
      <c r="M788" s="7" t="s">
        <v>1189</v>
      </c>
      <c r="O788" s="74"/>
    </row>
    <row r="789" spans="1:15" ht="22.5">
      <c r="A789" s="10">
        <v>12412401060</v>
      </c>
      <c r="B789" s="8" t="s">
        <v>103</v>
      </c>
      <c r="C789" s="8"/>
      <c r="D789" s="8"/>
      <c r="E789" s="8"/>
      <c r="F789" s="8" t="s">
        <v>1223</v>
      </c>
      <c r="G789" s="11" t="s">
        <v>1224</v>
      </c>
      <c r="H789" s="8" t="s">
        <v>1225</v>
      </c>
      <c r="I789" s="11" t="s">
        <v>23</v>
      </c>
      <c r="J789" s="40">
        <v>15000000</v>
      </c>
      <c r="K789" s="40">
        <v>15000000</v>
      </c>
      <c r="L789" s="39">
        <f t="shared" si="10"/>
        <v>0</v>
      </c>
      <c r="M789" s="8"/>
      <c r="O789" s="74"/>
    </row>
    <row r="790" spans="1:15" s="57" customFormat="1">
      <c r="A790" s="53">
        <v>201</v>
      </c>
      <c r="B790" s="54" t="s">
        <v>1226</v>
      </c>
      <c r="C790" s="55"/>
      <c r="D790" s="55"/>
      <c r="E790" s="55"/>
      <c r="F790" s="55"/>
      <c r="G790" s="55"/>
      <c r="H790" s="55"/>
      <c r="I790" s="55"/>
      <c r="J790" s="56">
        <v>15998286150</v>
      </c>
      <c r="K790" s="56">
        <v>15998286150</v>
      </c>
      <c r="L790" s="56">
        <f t="shared" si="10"/>
        <v>0</v>
      </c>
      <c r="M790" s="55"/>
      <c r="O790" s="75"/>
    </row>
    <row r="791" spans="1:15" ht="22.5">
      <c r="A791" s="6">
        <v>2012010101</v>
      </c>
      <c r="B791" s="8" t="s">
        <v>15</v>
      </c>
      <c r="C791" s="9">
        <v>4</v>
      </c>
      <c r="D791" s="8" t="s">
        <v>1227</v>
      </c>
      <c r="E791" s="7" t="s">
        <v>17</v>
      </c>
      <c r="F791" s="8"/>
      <c r="G791" s="8"/>
      <c r="H791" s="8"/>
      <c r="I791" s="8"/>
      <c r="J791" s="39">
        <v>626540960</v>
      </c>
      <c r="K791" s="39">
        <f>SUM(K792:K805)</f>
        <v>626540960</v>
      </c>
      <c r="L791" s="39">
        <f t="shared" si="10"/>
        <v>0</v>
      </c>
      <c r="M791" s="8" t="s">
        <v>1228</v>
      </c>
      <c r="O791" s="77">
        <f>+K791+K806+K809+K1450+K1453+K1460+K1463+K1468+K1581+K1699+K1704+K1779+K1782</f>
        <v>10405330064</v>
      </c>
    </row>
    <row r="792" spans="1:15" ht="22.5">
      <c r="A792" s="10">
        <v>20120101010</v>
      </c>
      <c r="B792" s="11" t="s">
        <v>19</v>
      </c>
      <c r="C792" s="8"/>
      <c r="D792" s="8"/>
      <c r="E792" s="8"/>
      <c r="F792" s="8" t="s">
        <v>1229</v>
      </c>
      <c r="G792" s="11" t="s">
        <v>86</v>
      </c>
      <c r="H792" s="8" t="s">
        <v>1230</v>
      </c>
      <c r="I792" s="11" t="s">
        <v>23</v>
      </c>
      <c r="J792" s="40">
        <v>1500000</v>
      </c>
      <c r="K792" s="40">
        <v>1500000</v>
      </c>
      <c r="L792" s="39">
        <f t="shared" ref="L792:L855" si="11">+K792-J792</f>
        <v>0</v>
      </c>
      <c r="M792" s="8"/>
      <c r="O792" s="74"/>
    </row>
    <row r="793" spans="1:15" ht="33.75">
      <c r="A793" s="10">
        <v>20120101010</v>
      </c>
      <c r="B793" s="8" t="s">
        <v>24</v>
      </c>
      <c r="C793" s="8"/>
      <c r="D793" s="8"/>
      <c r="E793" s="8"/>
      <c r="F793" s="8" t="s">
        <v>1231</v>
      </c>
      <c r="G793" s="11" t="s">
        <v>86</v>
      </c>
      <c r="H793" s="8" t="s">
        <v>1232</v>
      </c>
      <c r="I793" s="11" t="s">
        <v>23</v>
      </c>
      <c r="J793" s="40">
        <v>79740000</v>
      </c>
      <c r="K793" s="40">
        <v>79740000</v>
      </c>
      <c r="L793" s="39">
        <f t="shared" si="11"/>
        <v>0</v>
      </c>
      <c r="M793" s="8"/>
      <c r="O793" s="74"/>
    </row>
    <row r="794" spans="1:15" ht="56.25">
      <c r="A794" s="10">
        <v>20120101010</v>
      </c>
      <c r="B794" s="8" t="s">
        <v>27</v>
      </c>
      <c r="C794" s="8"/>
      <c r="D794" s="8"/>
      <c r="E794" s="8"/>
      <c r="F794" s="8" t="s">
        <v>1233</v>
      </c>
      <c r="G794" s="8" t="s">
        <v>1234</v>
      </c>
      <c r="H794" s="8" t="s">
        <v>1235</v>
      </c>
      <c r="I794" s="11" t="s">
        <v>23</v>
      </c>
      <c r="J794" s="40">
        <v>12700000</v>
      </c>
      <c r="K794" s="40">
        <v>12700000</v>
      </c>
      <c r="L794" s="39">
        <f t="shared" si="11"/>
        <v>0</v>
      </c>
      <c r="M794" s="8"/>
      <c r="O794" s="74"/>
    </row>
    <row r="795" spans="1:15" ht="33.75">
      <c r="A795" s="10">
        <v>20120101010</v>
      </c>
      <c r="B795" s="8" t="s">
        <v>30</v>
      </c>
      <c r="C795" s="8"/>
      <c r="D795" s="8"/>
      <c r="E795" s="8"/>
      <c r="F795" s="8" t="s">
        <v>1236</v>
      </c>
      <c r="G795" s="11" t="s">
        <v>21</v>
      </c>
      <c r="H795" s="8" t="s">
        <v>1237</v>
      </c>
      <c r="I795" s="11" t="s">
        <v>23</v>
      </c>
      <c r="J795" s="40">
        <v>133308000</v>
      </c>
      <c r="K795" s="40">
        <v>133308000</v>
      </c>
      <c r="L795" s="39">
        <f t="shared" si="11"/>
        <v>0</v>
      </c>
      <c r="M795" s="8"/>
      <c r="O795" s="74"/>
    </row>
    <row r="796" spans="1:15" ht="22.5">
      <c r="A796" s="10">
        <v>20120101010</v>
      </c>
      <c r="B796" s="11" t="s">
        <v>33</v>
      </c>
      <c r="C796" s="8"/>
      <c r="D796" s="8"/>
      <c r="E796" s="8"/>
      <c r="F796" s="8" t="s">
        <v>1238</v>
      </c>
      <c r="G796" s="11" t="s">
        <v>86</v>
      </c>
      <c r="H796" s="8" t="s">
        <v>1239</v>
      </c>
      <c r="I796" s="11" t="s">
        <v>23</v>
      </c>
      <c r="J796" s="40">
        <v>2965000</v>
      </c>
      <c r="K796" s="40">
        <v>2965000</v>
      </c>
      <c r="L796" s="39">
        <f t="shared" si="11"/>
        <v>0</v>
      </c>
      <c r="M796" s="8"/>
      <c r="O796" s="74"/>
    </row>
    <row r="797" spans="1:15" ht="22.5">
      <c r="A797" s="10">
        <v>20120101010</v>
      </c>
      <c r="B797" s="8" t="s">
        <v>36</v>
      </c>
      <c r="C797" s="8"/>
      <c r="D797" s="8"/>
      <c r="E797" s="8"/>
      <c r="F797" s="8" t="s">
        <v>1240</v>
      </c>
      <c r="G797" s="11" t="s">
        <v>86</v>
      </c>
      <c r="H797" s="8" t="s">
        <v>633</v>
      </c>
      <c r="I797" s="11" t="s">
        <v>23</v>
      </c>
      <c r="J797" s="40">
        <v>3178000</v>
      </c>
      <c r="K797" s="40">
        <v>3178000</v>
      </c>
      <c r="L797" s="39">
        <f t="shared" si="11"/>
        <v>0</v>
      </c>
      <c r="M797" s="8"/>
      <c r="O797" s="74"/>
    </row>
    <row r="798" spans="1:15" ht="45">
      <c r="A798" s="10">
        <v>20120101011</v>
      </c>
      <c r="B798" s="11" t="s">
        <v>39</v>
      </c>
      <c r="C798" s="8"/>
      <c r="D798" s="8"/>
      <c r="E798" s="8"/>
      <c r="F798" s="8" t="s">
        <v>40</v>
      </c>
      <c r="G798" s="11" t="s">
        <v>21</v>
      </c>
      <c r="H798" s="8" t="s">
        <v>1241</v>
      </c>
      <c r="I798" s="11" t="s">
        <v>23</v>
      </c>
      <c r="J798" s="40">
        <v>24999900</v>
      </c>
      <c r="K798" s="40">
        <v>24999900</v>
      </c>
      <c r="L798" s="39">
        <f t="shared" si="11"/>
        <v>0</v>
      </c>
      <c r="M798" s="8"/>
      <c r="O798" s="74"/>
    </row>
    <row r="799" spans="1:15" ht="22.5">
      <c r="A799" s="10">
        <v>20120101011</v>
      </c>
      <c r="B799" s="8" t="s">
        <v>42</v>
      </c>
      <c r="C799" s="8"/>
      <c r="D799" s="8"/>
      <c r="E799" s="8"/>
      <c r="F799" s="8" t="s">
        <v>1242</v>
      </c>
      <c r="G799" s="11" t="s">
        <v>21</v>
      </c>
      <c r="H799" s="8" t="s">
        <v>326</v>
      </c>
      <c r="I799" s="11" t="s">
        <v>174</v>
      </c>
      <c r="J799" s="40">
        <v>10428000</v>
      </c>
      <c r="K799" s="40">
        <v>10428000</v>
      </c>
      <c r="L799" s="39">
        <f t="shared" si="11"/>
        <v>0</v>
      </c>
      <c r="M799" s="8"/>
      <c r="O799" s="74"/>
    </row>
    <row r="800" spans="1:15" ht="33.75">
      <c r="A800" s="10">
        <v>20120101011</v>
      </c>
      <c r="B800" s="8" t="s">
        <v>44</v>
      </c>
      <c r="C800" s="8"/>
      <c r="D800" s="8"/>
      <c r="E800" s="8"/>
      <c r="F800" s="8" t="s">
        <v>1243</v>
      </c>
      <c r="G800" s="11" t="s">
        <v>86</v>
      </c>
      <c r="H800" s="8" t="s">
        <v>1244</v>
      </c>
      <c r="I800" s="11" t="s">
        <v>23</v>
      </c>
      <c r="J800" s="40">
        <v>2997000</v>
      </c>
      <c r="K800" s="40">
        <v>2997000</v>
      </c>
      <c r="L800" s="39">
        <f t="shared" si="11"/>
        <v>0</v>
      </c>
      <c r="M800" s="8"/>
      <c r="O800" s="74"/>
    </row>
    <row r="801" spans="1:15" ht="33.75">
      <c r="A801" s="10">
        <v>20120101011</v>
      </c>
      <c r="B801" s="8" t="s">
        <v>47</v>
      </c>
      <c r="C801" s="8"/>
      <c r="D801" s="8"/>
      <c r="E801" s="8"/>
      <c r="F801" s="8" t="s">
        <v>576</v>
      </c>
      <c r="G801" s="11" t="s">
        <v>1245</v>
      </c>
      <c r="H801" s="8" t="s">
        <v>1246</v>
      </c>
      <c r="I801" s="11" t="s">
        <v>23</v>
      </c>
      <c r="J801" s="40">
        <v>30230000</v>
      </c>
      <c r="K801" s="40">
        <v>30230000</v>
      </c>
      <c r="L801" s="39">
        <f t="shared" si="11"/>
        <v>0</v>
      </c>
      <c r="M801" s="8"/>
      <c r="O801" s="74"/>
    </row>
    <row r="802" spans="1:15" ht="22.5">
      <c r="A802" s="10">
        <v>20120101011</v>
      </c>
      <c r="B802" s="8" t="s">
        <v>51</v>
      </c>
      <c r="C802" s="8"/>
      <c r="D802" s="8"/>
      <c r="E802" s="8"/>
      <c r="F802" s="8" t="s">
        <v>1247</v>
      </c>
      <c r="G802" s="11" t="s">
        <v>86</v>
      </c>
      <c r="H802" s="8" t="s">
        <v>1248</v>
      </c>
      <c r="I802" s="11" t="s">
        <v>23</v>
      </c>
      <c r="J802" s="40">
        <v>14400000</v>
      </c>
      <c r="K802" s="40">
        <v>14400000</v>
      </c>
      <c r="L802" s="39">
        <f t="shared" si="11"/>
        <v>0</v>
      </c>
      <c r="M802" s="8"/>
      <c r="O802" s="74"/>
    </row>
    <row r="803" spans="1:15" ht="22.5">
      <c r="A803" s="10">
        <v>20120101011</v>
      </c>
      <c r="B803" s="11" t="s">
        <v>54</v>
      </c>
      <c r="C803" s="8"/>
      <c r="D803" s="8"/>
      <c r="E803" s="8"/>
      <c r="F803" s="8" t="s">
        <v>1249</v>
      </c>
      <c r="G803" s="11" t="s">
        <v>86</v>
      </c>
      <c r="H803" s="8" t="s">
        <v>1250</v>
      </c>
      <c r="I803" s="11" t="s">
        <v>23</v>
      </c>
      <c r="J803" s="40">
        <v>14986500</v>
      </c>
      <c r="K803" s="40">
        <v>14986500</v>
      </c>
      <c r="L803" s="39">
        <f t="shared" si="11"/>
        <v>0</v>
      </c>
      <c r="M803" s="8"/>
      <c r="O803" s="74"/>
    </row>
    <row r="804" spans="1:15" ht="33.75">
      <c r="A804" s="10">
        <v>20120101011</v>
      </c>
      <c r="B804" s="8" t="s">
        <v>57</v>
      </c>
      <c r="C804" s="8"/>
      <c r="D804" s="8"/>
      <c r="E804" s="8"/>
      <c r="F804" s="8" t="s">
        <v>1251</v>
      </c>
      <c r="G804" s="11" t="s">
        <v>86</v>
      </c>
      <c r="H804" s="8" t="s">
        <v>1252</v>
      </c>
      <c r="I804" s="11" t="s">
        <v>23</v>
      </c>
      <c r="J804" s="40">
        <v>149994000</v>
      </c>
      <c r="K804" s="40">
        <v>149994000</v>
      </c>
      <c r="L804" s="39">
        <f t="shared" si="11"/>
        <v>0</v>
      </c>
      <c r="M804" s="8"/>
      <c r="O804" s="74"/>
    </row>
    <row r="805" spans="1:15" ht="33.75">
      <c r="A805" s="10">
        <v>20120101011</v>
      </c>
      <c r="B805" s="8" t="s">
        <v>60</v>
      </c>
      <c r="C805" s="8"/>
      <c r="D805" s="8"/>
      <c r="E805" s="8"/>
      <c r="F805" s="8" t="s">
        <v>1253</v>
      </c>
      <c r="G805" s="11" t="s">
        <v>21</v>
      </c>
      <c r="H805" s="8" t="s">
        <v>1254</v>
      </c>
      <c r="I805" s="11" t="s">
        <v>23</v>
      </c>
      <c r="J805" s="40">
        <v>145114560</v>
      </c>
      <c r="K805" s="40">
        <v>145114560</v>
      </c>
      <c r="L805" s="39">
        <f t="shared" si="11"/>
        <v>0</v>
      </c>
      <c r="M805" s="8"/>
      <c r="O805" s="74"/>
    </row>
    <row r="806" spans="1:15" ht="45">
      <c r="A806" s="6">
        <v>2012010102</v>
      </c>
      <c r="B806" s="8" t="s">
        <v>66</v>
      </c>
      <c r="C806" s="9">
        <v>4</v>
      </c>
      <c r="D806" s="8" t="s">
        <v>1255</v>
      </c>
      <c r="E806" s="7" t="s">
        <v>17</v>
      </c>
      <c r="F806" s="8"/>
      <c r="G806" s="8"/>
      <c r="H806" s="8"/>
      <c r="I806" s="8"/>
      <c r="J806" s="39">
        <v>283312000</v>
      </c>
      <c r="K806" s="39">
        <f>SUM(K807:K808)</f>
        <v>283312000</v>
      </c>
      <c r="L806" s="39">
        <f t="shared" si="11"/>
        <v>0</v>
      </c>
      <c r="M806" s="8" t="s">
        <v>1228</v>
      </c>
      <c r="O806" s="74"/>
    </row>
    <row r="807" spans="1:15" ht="22.5">
      <c r="A807" s="10">
        <v>20120101022</v>
      </c>
      <c r="B807" s="8" t="s">
        <v>136</v>
      </c>
      <c r="C807" s="8"/>
      <c r="D807" s="8"/>
      <c r="E807" s="8"/>
      <c r="F807" s="8" t="s">
        <v>1256</v>
      </c>
      <c r="G807" s="11" t="s">
        <v>21</v>
      </c>
      <c r="H807" s="8" t="s">
        <v>1257</v>
      </c>
      <c r="I807" s="11" t="s">
        <v>23</v>
      </c>
      <c r="J807" s="40">
        <v>29000000</v>
      </c>
      <c r="K807" s="40">
        <v>29000000</v>
      </c>
      <c r="L807" s="39">
        <f t="shared" si="11"/>
        <v>0</v>
      </c>
      <c r="M807" s="8"/>
      <c r="O807" s="74"/>
    </row>
    <row r="808" spans="1:15" ht="22.5">
      <c r="A808" s="10">
        <v>20120101022</v>
      </c>
      <c r="B808" s="8" t="s">
        <v>80</v>
      </c>
      <c r="C808" s="8"/>
      <c r="D808" s="8"/>
      <c r="E808" s="8"/>
      <c r="F808" s="8" t="s">
        <v>1258</v>
      </c>
      <c r="G808" s="11" t="s">
        <v>21</v>
      </c>
      <c r="H808" s="8" t="s">
        <v>1257</v>
      </c>
      <c r="I808" s="11" t="s">
        <v>23</v>
      </c>
      <c r="J808" s="40">
        <v>254312000</v>
      </c>
      <c r="K808" s="40">
        <v>254312000</v>
      </c>
      <c r="L808" s="39">
        <f t="shared" si="11"/>
        <v>0</v>
      </c>
      <c r="M808" s="8"/>
      <c r="O808" s="74"/>
    </row>
    <row r="809" spans="1:15" ht="33.75">
      <c r="A809" s="6">
        <v>2012010103</v>
      </c>
      <c r="B809" s="8" t="s">
        <v>94</v>
      </c>
      <c r="C809" s="9">
        <v>4</v>
      </c>
      <c r="D809" s="8" t="s">
        <v>1259</v>
      </c>
      <c r="E809" s="7" t="s">
        <v>17</v>
      </c>
      <c r="F809" s="8"/>
      <c r="G809" s="8"/>
      <c r="H809" s="8"/>
      <c r="I809" s="8"/>
      <c r="J809" s="39">
        <v>50550000</v>
      </c>
      <c r="K809" s="39">
        <f>SUM(K810)</f>
        <v>50550000</v>
      </c>
      <c r="L809" s="39">
        <f t="shared" si="11"/>
        <v>0</v>
      </c>
      <c r="M809" s="8" t="s">
        <v>1228</v>
      </c>
      <c r="O809" s="74"/>
    </row>
    <row r="810" spans="1:15" s="57" customFormat="1" ht="33.75">
      <c r="A810" s="82">
        <v>20120101030</v>
      </c>
      <c r="B810" s="55" t="s">
        <v>97</v>
      </c>
      <c r="C810" s="55"/>
      <c r="D810" s="55"/>
      <c r="E810" s="55"/>
      <c r="F810" s="55" t="s">
        <v>1260</v>
      </c>
      <c r="G810" s="83" t="s">
        <v>21</v>
      </c>
      <c r="H810" s="55" t="s">
        <v>1261</v>
      </c>
      <c r="I810" s="83" t="s">
        <v>23</v>
      </c>
      <c r="J810" s="84">
        <v>50550000</v>
      </c>
      <c r="K810" s="84">
        <v>50550000</v>
      </c>
      <c r="L810" s="56">
        <f t="shared" si="11"/>
        <v>0</v>
      </c>
      <c r="M810" s="55"/>
      <c r="O810" s="75"/>
    </row>
    <row r="811" spans="1:15" ht="22.5">
      <c r="A811" s="6">
        <v>2012010201</v>
      </c>
      <c r="B811" s="8" t="s">
        <v>15</v>
      </c>
      <c r="C811" s="9">
        <v>4</v>
      </c>
      <c r="D811" s="8" t="s">
        <v>1262</v>
      </c>
      <c r="E811" s="7" t="s">
        <v>17</v>
      </c>
      <c r="F811" s="8"/>
      <c r="G811" s="8"/>
      <c r="H811" s="8"/>
      <c r="I811" s="8"/>
      <c r="J811" s="39">
        <v>640939786</v>
      </c>
      <c r="K811" s="39">
        <f>SUM(K812:K825)</f>
        <v>640939786</v>
      </c>
      <c r="L811" s="39">
        <f t="shared" si="11"/>
        <v>0</v>
      </c>
      <c r="M811" s="8" t="s">
        <v>1263</v>
      </c>
      <c r="O811" s="77">
        <f>+K811+K826+K831+K833+K1474+K1476+K1480+K1486+K1490+K1496+K1499+K1583+K1785+K1790+K1793</f>
        <v>11574857486</v>
      </c>
    </row>
    <row r="812" spans="1:15" ht="22.5">
      <c r="A812" s="10">
        <v>20120102010</v>
      </c>
      <c r="B812" s="11" t="s">
        <v>19</v>
      </c>
      <c r="C812" s="8"/>
      <c r="D812" s="8"/>
      <c r="E812" s="8"/>
      <c r="F812" s="8" t="s">
        <v>110</v>
      </c>
      <c r="G812" s="11" t="s">
        <v>21</v>
      </c>
      <c r="H812" s="8" t="s">
        <v>22</v>
      </c>
      <c r="I812" s="11" t="s">
        <v>23</v>
      </c>
      <c r="J812" s="40">
        <v>1500000</v>
      </c>
      <c r="K812" s="40">
        <v>1500000</v>
      </c>
      <c r="L812" s="39">
        <f t="shared" si="11"/>
        <v>0</v>
      </c>
      <c r="M812" s="8"/>
      <c r="O812" s="74"/>
    </row>
    <row r="813" spans="1:15" ht="33.75">
      <c r="A813" s="10">
        <v>20120102010</v>
      </c>
      <c r="B813" s="8" t="s">
        <v>24</v>
      </c>
      <c r="C813" s="8"/>
      <c r="D813" s="8"/>
      <c r="E813" s="8"/>
      <c r="F813" s="8" t="s">
        <v>279</v>
      </c>
      <c r="G813" s="11" t="s">
        <v>21</v>
      </c>
      <c r="H813" s="8" t="s">
        <v>26</v>
      </c>
      <c r="I813" s="11" t="s">
        <v>23</v>
      </c>
      <c r="J813" s="40">
        <v>112599600</v>
      </c>
      <c r="K813" s="40">
        <v>112599600</v>
      </c>
      <c r="L813" s="39">
        <f t="shared" si="11"/>
        <v>0</v>
      </c>
      <c r="M813" s="8"/>
      <c r="O813" s="74"/>
    </row>
    <row r="814" spans="1:15" ht="33.75">
      <c r="A814" s="10">
        <v>20120102010</v>
      </c>
      <c r="B814" s="8" t="s">
        <v>27</v>
      </c>
      <c r="C814" s="8"/>
      <c r="D814" s="8"/>
      <c r="E814" s="8"/>
      <c r="F814" s="8" t="s">
        <v>1264</v>
      </c>
      <c r="G814" s="11" t="s">
        <v>21</v>
      </c>
      <c r="H814" s="8" t="s">
        <v>179</v>
      </c>
      <c r="I814" s="11" t="s">
        <v>23</v>
      </c>
      <c r="J814" s="40">
        <v>10512000</v>
      </c>
      <c r="K814" s="40">
        <v>10512000</v>
      </c>
      <c r="L814" s="39">
        <f t="shared" si="11"/>
        <v>0</v>
      </c>
      <c r="M814" s="8"/>
      <c r="O814" s="74"/>
    </row>
    <row r="815" spans="1:15" ht="33.75">
      <c r="A815" s="10">
        <v>20120102010</v>
      </c>
      <c r="B815" s="8" t="s">
        <v>30</v>
      </c>
      <c r="C815" s="8"/>
      <c r="D815" s="8"/>
      <c r="E815" s="8"/>
      <c r="F815" s="8" t="s">
        <v>1265</v>
      </c>
      <c r="G815" s="11" t="s">
        <v>21</v>
      </c>
      <c r="H815" s="8" t="s">
        <v>323</v>
      </c>
      <c r="I815" s="11" t="s">
        <v>23</v>
      </c>
      <c r="J815" s="40">
        <v>146520000</v>
      </c>
      <c r="K815" s="40">
        <v>146520000</v>
      </c>
      <c r="L815" s="39">
        <f t="shared" si="11"/>
        <v>0</v>
      </c>
      <c r="M815" s="8"/>
      <c r="O815" s="74"/>
    </row>
    <row r="816" spans="1:15" ht="22.5">
      <c r="A816" s="10">
        <v>20120102010</v>
      </c>
      <c r="B816" s="8" t="s">
        <v>36</v>
      </c>
      <c r="C816" s="8"/>
      <c r="D816" s="8"/>
      <c r="E816" s="8"/>
      <c r="F816" s="8" t="s">
        <v>37</v>
      </c>
      <c r="G816" s="11" t="s">
        <v>21</v>
      </c>
      <c r="H816" s="8" t="s">
        <v>38</v>
      </c>
      <c r="I816" s="11" t="s">
        <v>23</v>
      </c>
      <c r="J816" s="40">
        <v>5000000</v>
      </c>
      <c r="K816" s="40">
        <v>5000000</v>
      </c>
      <c r="L816" s="39">
        <f t="shared" si="11"/>
        <v>0</v>
      </c>
      <c r="M816" s="8"/>
      <c r="O816" s="74"/>
    </row>
    <row r="817" spans="1:15" ht="22.5">
      <c r="A817" s="10">
        <v>20120102011</v>
      </c>
      <c r="B817" s="11" t="s">
        <v>39</v>
      </c>
      <c r="C817" s="8"/>
      <c r="D817" s="8"/>
      <c r="E817" s="8"/>
      <c r="F817" s="8" t="s">
        <v>40</v>
      </c>
      <c r="G817" s="11" t="s">
        <v>21</v>
      </c>
      <c r="H817" s="8" t="s">
        <v>41</v>
      </c>
      <c r="I817" s="11" t="s">
        <v>23</v>
      </c>
      <c r="J817" s="40">
        <v>25782550</v>
      </c>
      <c r="K817" s="40">
        <v>25782550</v>
      </c>
      <c r="L817" s="39">
        <f t="shared" si="11"/>
        <v>0</v>
      </c>
      <c r="M817" s="8"/>
      <c r="O817" s="74"/>
    </row>
    <row r="818" spans="1:15" ht="22.5">
      <c r="A818" s="10">
        <v>20120102011</v>
      </c>
      <c r="B818" s="8" t="s">
        <v>42</v>
      </c>
      <c r="C818" s="8"/>
      <c r="D818" s="8"/>
      <c r="E818" s="8"/>
      <c r="F818" s="8" t="s">
        <v>124</v>
      </c>
      <c r="G818" s="11" t="s">
        <v>21</v>
      </c>
      <c r="H818" s="8" t="s">
        <v>41</v>
      </c>
      <c r="I818" s="11" t="s">
        <v>23</v>
      </c>
      <c r="J818" s="40">
        <v>11000000</v>
      </c>
      <c r="K818" s="40">
        <v>11000000</v>
      </c>
      <c r="L818" s="39">
        <f t="shared" si="11"/>
        <v>0</v>
      </c>
      <c r="M818" s="8"/>
      <c r="O818" s="74"/>
    </row>
    <row r="819" spans="1:15" ht="22.5">
      <c r="A819" s="10">
        <v>20120102011</v>
      </c>
      <c r="B819" s="8" t="s">
        <v>44</v>
      </c>
      <c r="C819" s="8"/>
      <c r="D819" s="8"/>
      <c r="E819" s="8"/>
      <c r="F819" s="8" t="s">
        <v>45</v>
      </c>
      <c r="G819" s="11" t="s">
        <v>21</v>
      </c>
      <c r="H819" s="8" t="s">
        <v>239</v>
      </c>
      <c r="I819" s="11" t="s">
        <v>23</v>
      </c>
      <c r="J819" s="40">
        <v>1680000</v>
      </c>
      <c r="K819" s="40">
        <v>1680000</v>
      </c>
      <c r="L819" s="39">
        <f t="shared" si="11"/>
        <v>0</v>
      </c>
      <c r="M819" s="8"/>
      <c r="O819" s="74"/>
    </row>
    <row r="820" spans="1:15" ht="33.75">
      <c r="A820" s="10">
        <v>20120102011</v>
      </c>
      <c r="B820" s="8" t="s">
        <v>47</v>
      </c>
      <c r="C820" s="8"/>
      <c r="D820" s="8"/>
      <c r="E820" s="8"/>
      <c r="F820" s="8" t="s">
        <v>240</v>
      </c>
      <c r="G820" s="11" t="s">
        <v>21</v>
      </c>
      <c r="H820" s="8" t="s">
        <v>242</v>
      </c>
      <c r="I820" s="11" t="s">
        <v>23</v>
      </c>
      <c r="J820" s="40">
        <v>17255000</v>
      </c>
      <c r="K820" s="40">
        <v>17255000</v>
      </c>
      <c r="L820" s="39">
        <f t="shared" si="11"/>
        <v>0</v>
      </c>
      <c r="M820" s="8"/>
      <c r="O820" s="74"/>
    </row>
    <row r="821" spans="1:15" ht="22.5">
      <c r="A821" s="10">
        <v>20120102011</v>
      </c>
      <c r="B821" s="8" t="s">
        <v>51</v>
      </c>
      <c r="C821" s="8"/>
      <c r="D821" s="8"/>
      <c r="E821" s="8"/>
      <c r="F821" s="8" t="s">
        <v>1266</v>
      </c>
      <c r="G821" s="11" t="s">
        <v>21</v>
      </c>
      <c r="H821" s="8" t="s">
        <v>376</v>
      </c>
      <c r="I821" s="11" t="s">
        <v>23</v>
      </c>
      <c r="J821" s="40">
        <v>4632000</v>
      </c>
      <c r="K821" s="40">
        <v>4632000</v>
      </c>
      <c r="L821" s="39">
        <f t="shared" si="11"/>
        <v>0</v>
      </c>
      <c r="M821" s="8"/>
      <c r="O821" s="74"/>
    </row>
    <row r="822" spans="1:15" ht="33.75">
      <c r="A822" s="10">
        <v>20120102011</v>
      </c>
      <c r="B822" s="11" t="s">
        <v>54</v>
      </c>
      <c r="C822" s="8"/>
      <c r="D822" s="8"/>
      <c r="E822" s="8"/>
      <c r="F822" s="8" t="s">
        <v>55</v>
      </c>
      <c r="G822" s="11" t="s">
        <v>86</v>
      </c>
      <c r="H822" s="8" t="s">
        <v>1267</v>
      </c>
      <c r="I822" s="11" t="s">
        <v>23</v>
      </c>
      <c r="J822" s="40">
        <v>14914000</v>
      </c>
      <c r="K822" s="40">
        <v>14914000</v>
      </c>
      <c r="L822" s="39">
        <f t="shared" si="11"/>
        <v>0</v>
      </c>
      <c r="M822" s="8"/>
      <c r="O822" s="74"/>
    </row>
    <row r="823" spans="1:15" ht="33.75">
      <c r="A823" s="10">
        <v>20120102011</v>
      </c>
      <c r="B823" s="8" t="s">
        <v>57</v>
      </c>
      <c r="C823" s="8"/>
      <c r="D823" s="8"/>
      <c r="E823" s="8"/>
      <c r="F823" s="8" t="s">
        <v>58</v>
      </c>
      <c r="G823" s="11" t="s">
        <v>21</v>
      </c>
      <c r="H823" s="8" t="s">
        <v>1268</v>
      </c>
      <c r="I823" s="11" t="s">
        <v>23</v>
      </c>
      <c r="J823" s="40">
        <v>225004000</v>
      </c>
      <c r="K823" s="40">
        <v>225004000</v>
      </c>
      <c r="L823" s="39">
        <f t="shared" si="11"/>
        <v>0</v>
      </c>
      <c r="M823" s="8"/>
      <c r="O823" s="74"/>
    </row>
    <row r="824" spans="1:15" ht="45">
      <c r="A824" s="10">
        <v>20120102011</v>
      </c>
      <c r="B824" s="8" t="s">
        <v>60</v>
      </c>
      <c r="C824" s="8"/>
      <c r="D824" s="8"/>
      <c r="E824" s="8"/>
      <c r="F824" s="8" t="s">
        <v>1269</v>
      </c>
      <c r="G824" s="11" t="s">
        <v>21</v>
      </c>
      <c r="H824" s="8" t="s">
        <v>1270</v>
      </c>
      <c r="I824" s="11" t="s">
        <v>23</v>
      </c>
      <c r="J824" s="40">
        <v>62304536</v>
      </c>
      <c r="K824" s="40">
        <v>62304536</v>
      </c>
      <c r="L824" s="39">
        <f t="shared" si="11"/>
        <v>0</v>
      </c>
      <c r="M824" s="8"/>
      <c r="O824" s="74"/>
    </row>
    <row r="825" spans="1:15" ht="22.5">
      <c r="A825" s="10">
        <v>20120102012</v>
      </c>
      <c r="B825" s="8" t="s">
        <v>294</v>
      </c>
      <c r="C825" s="8"/>
      <c r="D825" s="8"/>
      <c r="E825" s="8"/>
      <c r="F825" s="8" t="s">
        <v>1271</v>
      </c>
      <c r="G825" s="11" t="s">
        <v>21</v>
      </c>
      <c r="H825" s="8" t="s">
        <v>35</v>
      </c>
      <c r="I825" s="11" t="s">
        <v>174</v>
      </c>
      <c r="J825" s="40">
        <v>2236100</v>
      </c>
      <c r="K825" s="40">
        <v>2236100</v>
      </c>
      <c r="L825" s="39">
        <f t="shared" si="11"/>
        <v>0</v>
      </c>
      <c r="M825" s="8"/>
      <c r="O825" s="74"/>
    </row>
    <row r="826" spans="1:15" ht="22.5">
      <c r="A826" s="6">
        <v>2012010202</v>
      </c>
      <c r="B826" s="8" t="s">
        <v>66</v>
      </c>
      <c r="C826" s="9">
        <v>4</v>
      </c>
      <c r="D826" s="8" t="s">
        <v>1272</v>
      </c>
      <c r="E826" s="7" t="s">
        <v>17</v>
      </c>
      <c r="F826" s="8"/>
      <c r="G826" s="8"/>
      <c r="H826" s="8"/>
      <c r="I826" s="8"/>
      <c r="J826" s="39">
        <v>291024000</v>
      </c>
      <c r="K826" s="39">
        <f>SUM(K827:K830)</f>
        <v>291024000</v>
      </c>
      <c r="L826" s="39">
        <f t="shared" si="11"/>
        <v>0</v>
      </c>
      <c r="M826" s="8" t="s">
        <v>1263</v>
      </c>
      <c r="O826" s="74"/>
    </row>
    <row r="827" spans="1:15" ht="45">
      <c r="A827" s="10">
        <v>20120102020</v>
      </c>
      <c r="B827" s="11" t="s">
        <v>204</v>
      </c>
      <c r="C827" s="8"/>
      <c r="D827" s="8"/>
      <c r="E827" s="8"/>
      <c r="F827" s="8" t="s">
        <v>1273</v>
      </c>
      <c r="G827" s="11" t="s">
        <v>70</v>
      </c>
      <c r="H827" s="8" t="s">
        <v>1274</v>
      </c>
      <c r="I827" s="11" t="s">
        <v>174</v>
      </c>
      <c r="J827" s="68" t="s">
        <v>649</v>
      </c>
      <c r="K827" s="68" t="s">
        <v>649</v>
      </c>
      <c r="L827" s="39" t="e">
        <f t="shared" si="11"/>
        <v>#VALUE!</v>
      </c>
      <c r="M827" s="8"/>
      <c r="O827" s="74"/>
    </row>
    <row r="828" spans="1:15" ht="33.75">
      <c r="A828" s="10">
        <v>20120102020</v>
      </c>
      <c r="B828" s="11" t="s">
        <v>72</v>
      </c>
      <c r="C828" s="8"/>
      <c r="D828" s="8"/>
      <c r="E828" s="8"/>
      <c r="F828" s="8" t="s">
        <v>1275</v>
      </c>
      <c r="G828" s="11" t="s">
        <v>74</v>
      </c>
      <c r="H828" s="8" t="s">
        <v>1276</v>
      </c>
      <c r="I828" s="11" t="s">
        <v>174</v>
      </c>
      <c r="J828" s="68" t="s">
        <v>649</v>
      </c>
      <c r="K828" s="68" t="s">
        <v>649</v>
      </c>
      <c r="L828" s="39" t="e">
        <f t="shared" si="11"/>
        <v>#VALUE!</v>
      </c>
      <c r="M828" s="8"/>
      <c r="O828" s="74"/>
    </row>
    <row r="829" spans="1:15" ht="22.5">
      <c r="A829" s="10">
        <v>20120102022</v>
      </c>
      <c r="B829" s="8" t="s">
        <v>136</v>
      </c>
      <c r="C829" s="8"/>
      <c r="D829" s="8"/>
      <c r="E829" s="8"/>
      <c r="F829" s="8" t="s">
        <v>1277</v>
      </c>
      <c r="G829" s="11" t="s">
        <v>21</v>
      </c>
      <c r="H829" s="8" t="s">
        <v>1278</v>
      </c>
      <c r="I829" s="11" t="s">
        <v>174</v>
      </c>
      <c r="J829" s="40">
        <v>9000000</v>
      </c>
      <c r="K829" s="40">
        <v>9000000</v>
      </c>
      <c r="L829" s="39">
        <f t="shared" si="11"/>
        <v>0</v>
      </c>
      <c r="M829" s="8"/>
      <c r="O829" s="74"/>
    </row>
    <row r="830" spans="1:15" ht="33.75">
      <c r="A830" s="10">
        <v>20120102022</v>
      </c>
      <c r="B830" s="8" t="s">
        <v>80</v>
      </c>
      <c r="C830" s="8"/>
      <c r="D830" s="8"/>
      <c r="E830" s="8"/>
      <c r="F830" s="8" t="s">
        <v>1279</v>
      </c>
      <c r="G830" s="11" t="s">
        <v>21</v>
      </c>
      <c r="H830" s="8" t="s">
        <v>1280</v>
      </c>
      <c r="I830" s="11" t="s">
        <v>23</v>
      </c>
      <c r="J830" s="40">
        <v>282024000</v>
      </c>
      <c r="K830" s="40">
        <v>282024000</v>
      </c>
      <c r="L830" s="39">
        <f t="shared" si="11"/>
        <v>0</v>
      </c>
      <c r="M830" s="8"/>
      <c r="O830" s="74"/>
    </row>
    <row r="831" spans="1:15" ht="33.75">
      <c r="A831" s="6">
        <v>2012010203</v>
      </c>
      <c r="B831" s="8" t="s">
        <v>94</v>
      </c>
      <c r="C831" s="9">
        <v>4</v>
      </c>
      <c r="D831" s="8" t="s">
        <v>276</v>
      </c>
      <c r="E831" s="7" t="s">
        <v>17</v>
      </c>
      <c r="F831" s="8"/>
      <c r="G831" s="8"/>
      <c r="H831" s="8"/>
      <c r="I831" s="8"/>
      <c r="J831" s="39">
        <v>31650000</v>
      </c>
      <c r="K831" s="39">
        <f>SUM(K832)</f>
        <v>31650000</v>
      </c>
      <c r="L831" s="39">
        <f t="shared" si="11"/>
        <v>0</v>
      </c>
      <c r="M831" s="8" t="s">
        <v>1263</v>
      </c>
      <c r="O831" s="74"/>
    </row>
    <row r="832" spans="1:15" ht="22.5">
      <c r="A832" s="10">
        <v>20120102030</v>
      </c>
      <c r="B832" s="8" t="s">
        <v>97</v>
      </c>
      <c r="C832" s="8"/>
      <c r="D832" s="8"/>
      <c r="E832" s="8"/>
      <c r="F832" s="8" t="s">
        <v>1281</v>
      </c>
      <c r="G832" s="11" t="s">
        <v>799</v>
      </c>
      <c r="H832" s="8" t="s">
        <v>1282</v>
      </c>
      <c r="I832" s="11" t="s">
        <v>23</v>
      </c>
      <c r="J832" s="40">
        <v>31650000</v>
      </c>
      <c r="K832" s="40">
        <v>31650000</v>
      </c>
      <c r="L832" s="39">
        <f t="shared" si="11"/>
        <v>0</v>
      </c>
      <c r="M832" s="8"/>
      <c r="O832" s="74"/>
    </row>
    <row r="833" spans="1:15" ht="45">
      <c r="A833" s="6">
        <v>2012010206</v>
      </c>
      <c r="B833" s="8" t="s">
        <v>101</v>
      </c>
      <c r="C833" s="9">
        <v>4</v>
      </c>
      <c r="D833" s="8" t="s">
        <v>1283</v>
      </c>
      <c r="E833" s="7" t="s">
        <v>96</v>
      </c>
      <c r="F833" s="8"/>
      <c r="G833" s="8"/>
      <c r="H833" s="8"/>
      <c r="I833" s="8"/>
      <c r="J833" s="39">
        <v>14998000</v>
      </c>
      <c r="K833" s="39">
        <f>SUM(K834)</f>
        <v>14998000</v>
      </c>
      <c r="L833" s="39">
        <f t="shared" si="11"/>
        <v>0</v>
      </c>
      <c r="M833" s="8" t="s">
        <v>1263</v>
      </c>
      <c r="O833" s="74"/>
    </row>
    <row r="834" spans="1:15" ht="22.5">
      <c r="A834" s="10">
        <v>20120102060</v>
      </c>
      <c r="B834" s="8" t="s">
        <v>103</v>
      </c>
      <c r="C834" s="8"/>
      <c r="D834" s="8"/>
      <c r="E834" s="8"/>
      <c r="F834" s="8" t="s">
        <v>1284</v>
      </c>
      <c r="G834" s="11" t="s">
        <v>1285</v>
      </c>
      <c r="H834" s="8" t="s">
        <v>1286</v>
      </c>
      <c r="I834" s="11" t="s">
        <v>1285</v>
      </c>
      <c r="J834" s="40">
        <v>14998000</v>
      </c>
      <c r="K834" s="40">
        <v>14998000</v>
      </c>
      <c r="L834" s="39">
        <f t="shared" si="11"/>
        <v>0</v>
      </c>
      <c r="M834" s="8"/>
      <c r="O834" s="74"/>
    </row>
    <row r="835" spans="1:15" s="57" customFormat="1">
      <c r="A835" s="53">
        <v>204</v>
      </c>
      <c r="B835" s="54" t="s">
        <v>1287</v>
      </c>
      <c r="C835" s="55"/>
      <c r="D835" s="55"/>
      <c r="E835" s="55"/>
      <c r="F835" s="55"/>
      <c r="G835" s="55"/>
      <c r="H835" s="55"/>
      <c r="I835" s="55"/>
      <c r="J835" s="56">
        <v>3488117050</v>
      </c>
      <c r="K835" s="56">
        <v>3488117050</v>
      </c>
      <c r="L835" s="56">
        <f t="shared" si="11"/>
        <v>0</v>
      </c>
      <c r="M835" s="55"/>
      <c r="O835" s="75"/>
    </row>
    <row r="836" spans="1:15" ht="22.5">
      <c r="A836" s="6">
        <v>2042040101</v>
      </c>
      <c r="B836" s="8" t="s">
        <v>15</v>
      </c>
      <c r="C836" s="9">
        <v>4</v>
      </c>
      <c r="D836" s="8" t="s">
        <v>1288</v>
      </c>
      <c r="E836" s="7" t="s">
        <v>96</v>
      </c>
      <c r="F836" s="8"/>
      <c r="G836" s="8"/>
      <c r="H836" s="8"/>
      <c r="I836" s="8"/>
      <c r="J836" s="39">
        <v>1235132160</v>
      </c>
      <c r="K836" s="39">
        <f>SUM(K837:K850)</f>
        <v>1235132160</v>
      </c>
      <c r="L836" s="39">
        <f t="shared" si="11"/>
        <v>0</v>
      </c>
      <c r="M836" s="7" t="s">
        <v>1289</v>
      </c>
      <c r="O836" s="77">
        <f>+K836+K851+K854+K1501+K1507+K1511+K1585+K1587+K1646+K1648+K1651+K1658+K1664+K1666+K1668+K1672+K1701</f>
        <v>13164944200</v>
      </c>
    </row>
    <row r="837" spans="1:15" ht="22.5">
      <c r="A837" s="10">
        <v>20420401010</v>
      </c>
      <c r="B837" s="11" t="s">
        <v>19</v>
      </c>
      <c r="C837" s="8"/>
      <c r="D837" s="8"/>
      <c r="E837" s="8"/>
      <c r="F837" s="8" t="s">
        <v>1290</v>
      </c>
      <c r="G837" s="12">
        <v>1000</v>
      </c>
      <c r="H837" s="8" t="s">
        <v>1291</v>
      </c>
      <c r="I837" s="11" t="s">
        <v>23</v>
      </c>
      <c r="J837" s="40">
        <v>4778800</v>
      </c>
      <c r="K837" s="40">
        <v>4778800</v>
      </c>
      <c r="L837" s="39">
        <f t="shared" si="11"/>
        <v>0</v>
      </c>
      <c r="M837" s="8"/>
      <c r="O837" s="74"/>
    </row>
    <row r="838" spans="1:15" ht="22.5">
      <c r="A838" s="10">
        <v>20420401010</v>
      </c>
      <c r="B838" s="8" t="s">
        <v>24</v>
      </c>
      <c r="C838" s="8"/>
      <c r="D838" s="8"/>
      <c r="E838" s="8"/>
      <c r="F838" s="8" t="s">
        <v>1292</v>
      </c>
      <c r="G838" s="11" t="s">
        <v>21</v>
      </c>
      <c r="H838" s="8" t="s">
        <v>1293</v>
      </c>
      <c r="I838" s="11" t="s">
        <v>23</v>
      </c>
      <c r="J838" s="40">
        <v>225000000</v>
      </c>
      <c r="K838" s="40">
        <v>225000000</v>
      </c>
      <c r="L838" s="39">
        <f t="shared" si="11"/>
        <v>0</v>
      </c>
      <c r="M838" s="8"/>
      <c r="O838" s="74"/>
    </row>
    <row r="839" spans="1:15" ht="22.5">
      <c r="A839" s="10">
        <v>20420401010</v>
      </c>
      <c r="B839" s="8" t="s">
        <v>27</v>
      </c>
      <c r="C839" s="8"/>
      <c r="D839" s="8"/>
      <c r="E839" s="8"/>
      <c r="F839" s="8" t="s">
        <v>1294</v>
      </c>
      <c r="G839" s="11" t="s">
        <v>133</v>
      </c>
      <c r="H839" s="8" t="s">
        <v>1291</v>
      </c>
      <c r="I839" s="11" t="s">
        <v>133</v>
      </c>
      <c r="J839" s="40">
        <v>3249000</v>
      </c>
      <c r="K839" s="40">
        <v>3249000</v>
      </c>
      <c r="L839" s="39">
        <f t="shared" si="11"/>
        <v>0</v>
      </c>
      <c r="M839" s="8"/>
      <c r="O839" s="74"/>
    </row>
    <row r="840" spans="1:15" ht="22.5">
      <c r="A840" s="10">
        <v>20420401010</v>
      </c>
      <c r="B840" s="8" t="s">
        <v>30</v>
      </c>
      <c r="C840" s="8"/>
      <c r="D840" s="8"/>
      <c r="E840" s="8"/>
      <c r="F840" s="8" t="s">
        <v>1295</v>
      </c>
      <c r="G840" s="11" t="s">
        <v>21</v>
      </c>
      <c r="H840" s="8" t="s">
        <v>1291</v>
      </c>
      <c r="I840" s="11" t="s">
        <v>23</v>
      </c>
      <c r="J840" s="40">
        <v>149916000</v>
      </c>
      <c r="K840" s="40">
        <v>149916000</v>
      </c>
      <c r="L840" s="39">
        <f t="shared" si="11"/>
        <v>0</v>
      </c>
      <c r="M840" s="8"/>
      <c r="O840" s="74"/>
    </row>
    <row r="841" spans="1:15" ht="22.5">
      <c r="A841" s="10">
        <v>20420401010</v>
      </c>
      <c r="B841" s="11" t="s">
        <v>33</v>
      </c>
      <c r="C841" s="8"/>
      <c r="D841" s="8"/>
      <c r="E841" s="8"/>
      <c r="F841" s="8" t="s">
        <v>1296</v>
      </c>
      <c r="G841" s="11" t="s">
        <v>133</v>
      </c>
      <c r="H841" s="8" t="s">
        <v>1291</v>
      </c>
      <c r="I841" s="11" t="s">
        <v>133</v>
      </c>
      <c r="J841" s="40">
        <v>12936500</v>
      </c>
      <c r="K841" s="40">
        <v>12936500</v>
      </c>
      <c r="L841" s="39">
        <f t="shared" si="11"/>
        <v>0</v>
      </c>
      <c r="M841" s="8"/>
      <c r="O841" s="74"/>
    </row>
    <row r="842" spans="1:15" ht="22.5">
      <c r="A842" s="10">
        <v>20420401010</v>
      </c>
      <c r="B842" s="8" t="s">
        <v>36</v>
      </c>
      <c r="C842" s="8"/>
      <c r="D842" s="8"/>
      <c r="E842" s="8"/>
      <c r="F842" s="8" t="s">
        <v>1297</v>
      </c>
      <c r="G842" s="11" t="s">
        <v>23</v>
      </c>
      <c r="H842" s="8" t="s">
        <v>1291</v>
      </c>
      <c r="I842" s="11" t="s">
        <v>133</v>
      </c>
      <c r="J842" s="40">
        <v>5356000</v>
      </c>
      <c r="K842" s="40">
        <v>5356000</v>
      </c>
      <c r="L842" s="39">
        <f t="shared" si="11"/>
        <v>0</v>
      </c>
      <c r="M842" s="8"/>
      <c r="O842" s="74"/>
    </row>
    <row r="843" spans="1:15" ht="22.5">
      <c r="A843" s="10">
        <v>20420401011</v>
      </c>
      <c r="B843" s="11" t="s">
        <v>39</v>
      </c>
      <c r="C843" s="8"/>
      <c r="D843" s="8"/>
      <c r="E843" s="8"/>
      <c r="F843" s="11" t="s">
        <v>463</v>
      </c>
      <c r="G843" s="11" t="s">
        <v>133</v>
      </c>
      <c r="H843" s="8" t="s">
        <v>1298</v>
      </c>
      <c r="I843" s="11" t="s">
        <v>23</v>
      </c>
      <c r="J843" s="40">
        <v>18757400</v>
      </c>
      <c r="K843" s="40">
        <v>18757400</v>
      </c>
      <c r="L843" s="39">
        <f t="shared" si="11"/>
        <v>0</v>
      </c>
      <c r="M843" s="8"/>
      <c r="O843" s="74"/>
    </row>
    <row r="844" spans="1:15" ht="22.5">
      <c r="A844" s="10">
        <v>20420401011</v>
      </c>
      <c r="B844" s="8" t="s">
        <v>42</v>
      </c>
      <c r="C844" s="8"/>
      <c r="D844" s="8"/>
      <c r="E844" s="8"/>
      <c r="F844" s="11" t="s">
        <v>1299</v>
      </c>
      <c r="G844" s="12">
        <v>752</v>
      </c>
      <c r="H844" s="8" t="s">
        <v>1300</v>
      </c>
      <c r="I844" s="11" t="s">
        <v>23</v>
      </c>
      <c r="J844" s="40">
        <v>30491500</v>
      </c>
      <c r="K844" s="40">
        <v>30491500</v>
      </c>
      <c r="L844" s="39">
        <f t="shared" si="11"/>
        <v>0</v>
      </c>
      <c r="M844" s="8"/>
      <c r="O844" s="74"/>
    </row>
    <row r="845" spans="1:15" ht="22.5">
      <c r="A845" s="10">
        <v>20420401011</v>
      </c>
      <c r="B845" s="8" t="s">
        <v>44</v>
      </c>
      <c r="C845" s="8"/>
      <c r="D845" s="8"/>
      <c r="E845" s="8"/>
      <c r="F845" s="8" t="s">
        <v>1301</v>
      </c>
      <c r="G845" s="11" t="s">
        <v>133</v>
      </c>
      <c r="H845" s="8" t="s">
        <v>1302</v>
      </c>
      <c r="I845" s="11" t="s">
        <v>23</v>
      </c>
      <c r="J845" s="40">
        <v>7618000</v>
      </c>
      <c r="K845" s="40">
        <v>7618000</v>
      </c>
      <c r="L845" s="39">
        <f t="shared" si="11"/>
        <v>0</v>
      </c>
      <c r="M845" s="8"/>
      <c r="O845" s="74"/>
    </row>
    <row r="846" spans="1:15" ht="33.75">
      <c r="A846" s="10">
        <v>20420401011</v>
      </c>
      <c r="B846" s="8" t="s">
        <v>47</v>
      </c>
      <c r="C846" s="8"/>
      <c r="D846" s="8"/>
      <c r="E846" s="8"/>
      <c r="F846" s="8" t="s">
        <v>1303</v>
      </c>
      <c r="G846" s="11" t="s">
        <v>70</v>
      </c>
      <c r="H846" s="8" t="s">
        <v>1291</v>
      </c>
      <c r="I846" s="11" t="s">
        <v>23</v>
      </c>
      <c r="J846" s="40">
        <v>15220000</v>
      </c>
      <c r="K846" s="40">
        <v>15220000</v>
      </c>
      <c r="L846" s="39">
        <f t="shared" si="11"/>
        <v>0</v>
      </c>
      <c r="M846" s="8"/>
      <c r="O846" s="74"/>
    </row>
    <row r="847" spans="1:15" ht="22.5">
      <c r="A847" s="10">
        <v>20420401011</v>
      </c>
      <c r="B847" s="8" t="s">
        <v>51</v>
      </c>
      <c r="C847" s="8"/>
      <c r="D847" s="8"/>
      <c r="E847" s="8"/>
      <c r="F847" s="8" t="s">
        <v>1304</v>
      </c>
      <c r="G847" s="8" t="s">
        <v>1305</v>
      </c>
      <c r="H847" s="8" t="s">
        <v>1291</v>
      </c>
      <c r="I847" s="11" t="s">
        <v>23</v>
      </c>
      <c r="J847" s="40">
        <v>6285000</v>
      </c>
      <c r="K847" s="40">
        <v>6285000</v>
      </c>
      <c r="L847" s="39">
        <f t="shared" si="11"/>
        <v>0</v>
      </c>
      <c r="M847" s="8"/>
      <c r="O847" s="74"/>
    </row>
    <row r="848" spans="1:15" ht="22.5">
      <c r="A848" s="10">
        <v>20420401011</v>
      </c>
      <c r="B848" s="11" t="s">
        <v>54</v>
      </c>
      <c r="C848" s="8"/>
      <c r="D848" s="8"/>
      <c r="E848" s="8"/>
      <c r="F848" s="11" t="s">
        <v>1306</v>
      </c>
      <c r="G848" s="11" t="s">
        <v>1307</v>
      </c>
      <c r="H848" s="8" t="s">
        <v>1300</v>
      </c>
      <c r="I848" s="11" t="s">
        <v>174</v>
      </c>
      <c r="J848" s="40">
        <v>16740000</v>
      </c>
      <c r="K848" s="40">
        <v>16740000</v>
      </c>
      <c r="L848" s="39">
        <f t="shared" si="11"/>
        <v>0</v>
      </c>
      <c r="M848" s="8"/>
      <c r="O848" s="74"/>
    </row>
    <row r="849" spans="1:15" ht="22.5">
      <c r="A849" s="10">
        <v>20420401011</v>
      </c>
      <c r="B849" s="8" t="s">
        <v>57</v>
      </c>
      <c r="C849" s="8"/>
      <c r="D849" s="8"/>
      <c r="E849" s="8"/>
      <c r="F849" s="8" t="s">
        <v>1308</v>
      </c>
      <c r="G849" s="11" t="s">
        <v>133</v>
      </c>
      <c r="H849" s="8" t="s">
        <v>1300</v>
      </c>
      <c r="I849" s="11" t="s">
        <v>133</v>
      </c>
      <c r="J849" s="40">
        <v>120000000</v>
      </c>
      <c r="K849" s="40">
        <v>120000000</v>
      </c>
      <c r="L849" s="39">
        <f t="shared" si="11"/>
        <v>0</v>
      </c>
      <c r="M849" s="8"/>
      <c r="O849" s="74"/>
    </row>
    <row r="850" spans="1:15" ht="22.5">
      <c r="A850" s="10">
        <v>20420401011</v>
      </c>
      <c r="B850" s="8" t="s">
        <v>60</v>
      </c>
      <c r="C850" s="8"/>
      <c r="D850" s="8"/>
      <c r="E850" s="8"/>
      <c r="F850" s="8" t="s">
        <v>1309</v>
      </c>
      <c r="G850" s="11" t="s">
        <v>1310</v>
      </c>
      <c r="H850" s="8" t="s">
        <v>1300</v>
      </c>
      <c r="I850" s="11" t="s">
        <v>23</v>
      </c>
      <c r="J850" s="40">
        <v>618783960</v>
      </c>
      <c r="K850" s="40">
        <v>618783960</v>
      </c>
      <c r="L850" s="39">
        <f t="shared" si="11"/>
        <v>0</v>
      </c>
      <c r="M850" s="8"/>
      <c r="O850" s="74"/>
    </row>
    <row r="851" spans="1:15" ht="22.5">
      <c r="A851" s="6">
        <v>2042040102</v>
      </c>
      <c r="B851" s="8" t="s">
        <v>66</v>
      </c>
      <c r="C851" s="9">
        <v>4</v>
      </c>
      <c r="D851" s="8" t="s">
        <v>1311</v>
      </c>
      <c r="E851" s="7" t="s">
        <v>96</v>
      </c>
      <c r="F851" s="8"/>
      <c r="G851" s="8"/>
      <c r="H851" s="8"/>
      <c r="I851" s="8"/>
      <c r="J851" s="39">
        <v>150999000</v>
      </c>
      <c r="K851" s="39">
        <f>SUM(K852:K853)</f>
        <v>150999000</v>
      </c>
      <c r="L851" s="39">
        <f t="shared" si="11"/>
        <v>0</v>
      </c>
      <c r="M851" s="7" t="s">
        <v>1289</v>
      </c>
      <c r="O851" s="74"/>
    </row>
    <row r="852" spans="1:15" ht="22.5">
      <c r="A852" s="10">
        <v>20420401020</v>
      </c>
      <c r="B852" s="8" t="s">
        <v>68</v>
      </c>
      <c r="C852" s="8"/>
      <c r="D852" s="8"/>
      <c r="E852" s="8"/>
      <c r="F852" s="8" t="s">
        <v>1312</v>
      </c>
      <c r="G852" s="11" t="s">
        <v>1313</v>
      </c>
      <c r="H852" s="8" t="s">
        <v>1314</v>
      </c>
      <c r="I852" s="11" t="s">
        <v>23</v>
      </c>
      <c r="J852" s="40">
        <v>11000000</v>
      </c>
      <c r="K852" s="40">
        <v>11000000</v>
      </c>
      <c r="L852" s="39">
        <f t="shared" si="11"/>
        <v>0</v>
      </c>
      <c r="M852" s="8"/>
      <c r="O852" s="74"/>
    </row>
    <row r="853" spans="1:15" ht="22.5">
      <c r="A853" s="10">
        <v>20420401022</v>
      </c>
      <c r="B853" s="8" t="s">
        <v>80</v>
      </c>
      <c r="C853" s="8"/>
      <c r="D853" s="8"/>
      <c r="E853" s="8"/>
      <c r="F853" s="8" t="s">
        <v>1315</v>
      </c>
      <c r="G853" s="12">
        <v>13</v>
      </c>
      <c r="H853" s="8" t="s">
        <v>1314</v>
      </c>
      <c r="I853" s="11" t="s">
        <v>23</v>
      </c>
      <c r="J853" s="40">
        <v>139999000</v>
      </c>
      <c r="K853" s="40">
        <v>139999000</v>
      </c>
      <c r="L853" s="39">
        <f t="shared" si="11"/>
        <v>0</v>
      </c>
      <c r="M853" s="8"/>
      <c r="O853" s="74"/>
    </row>
    <row r="854" spans="1:15" ht="22.5">
      <c r="A854" s="6">
        <v>2042040103</v>
      </c>
      <c r="B854" s="8" t="s">
        <v>94</v>
      </c>
      <c r="C854" s="9">
        <v>2</v>
      </c>
      <c r="D854" s="8" t="s">
        <v>1316</v>
      </c>
      <c r="E854" s="7" t="s">
        <v>96</v>
      </c>
      <c r="F854" s="8"/>
      <c r="G854" s="8"/>
      <c r="H854" s="8"/>
      <c r="I854" s="8"/>
      <c r="J854" s="39">
        <v>32550000</v>
      </c>
      <c r="K854" s="39">
        <f>SUM(K855)</f>
        <v>32550000</v>
      </c>
      <c r="L854" s="39">
        <f t="shared" si="11"/>
        <v>0</v>
      </c>
      <c r="M854" s="7" t="s">
        <v>1289</v>
      </c>
      <c r="O854" s="74"/>
    </row>
    <row r="855" spans="1:15" ht="22.5">
      <c r="A855" s="10">
        <v>20420401030</v>
      </c>
      <c r="B855" s="8" t="s">
        <v>97</v>
      </c>
      <c r="C855" s="8"/>
      <c r="D855" s="8"/>
      <c r="E855" s="8"/>
      <c r="F855" s="11" t="s">
        <v>1317</v>
      </c>
      <c r="G855" s="11" t="s">
        <v>1318</v>
      </c>
      <c r="H855" s="8" t="s">
        <v>1319</v>
      </c>
      <c r="I855" s="11" t="s">
        <v>23</v>
      </c>
      <c r="J855" s="40">
        <v>32550000</v>
      </c>
      <c r="K855" s="40">
        <v>32550000</v>
      </c>
      <c r="L855" s="39">
        <f t="shared" si="11"/>
        <v>0</v>
      </c>
      <c r="M855" s="8"/>
      <c r="O855" s="74"/>
    </row>
    <row r="856" spans="1:15" ht="22.5">
      <c r="A856" s="6">
        <v>2042040105</v>
      </c>
      <c r="B856" s="8" t="s">
        <v>165</v>
      </c>
      <c r="C856" s="9">
        <v>4</v>
      </c>
      <c r="D856" s="7" t="s">
        <v>1320</v>
      </c>
      <c r="E856" s="7" t="s">
        <v>96</v>
      </c>
      <c r="F856" s="8"/>
      <c r="G856" s="8"/>
      <c r="H856" s="8"/>
      <c r="I856" s="8"/>
      <c r="J856" s="69" t="s">
        <v>556</v>
      </c>
      <c r="K856" s="69" t="s">
        <v>556</v>
      </c>
      <c r="L856" s="39" t="e">
        <f t="shared" ref="L856:L919" si="12">+K856-J856</f>
        <v>#VALUE!</v>
      </c>
      <c r="M856" s="7" t="s">
        <v>1289</v>
      </c>
      <c r="O856" s="74"/>
    </row>
    <row r="857" spans="1:15" ht="45">
      <c r="A857" s="6">
        <v>1021020115</v>
      </c>
      <c r="B857" s="8" t="s">
        <v>1582</v>
      </c>
      <c r="C857" s="9">
        <v>5</v>
      </c>
      <c r="D857" s="8" t="s">
        <v>1583</v>
      </c>
      <c r="E857" s="7" t="s">
        <v>17</v>
      </c>
      <c r="F857" s="8"/>
      <c r="G857" s="8"/>
      <c r="H857" s="8"/>
      <c r="I857" s="8"/>
      <c r="J857" s="39">
        <v>1091441000</v>
      </c>
      <c r="K857" s="39">
        <f>SUM(K858:K859)</f>
        <v>1091441000</v>
      </c>
      <c r="L857" s="39">
        <f t="shared" si="12"/>
        <v>0</v>
      </c>
      <c r="M857" s="7" t="s">
        <v>109</v>
      </c>
      <c r="O857" s="74"/>
    </row>
    <row r="858" spans="1:15" ht="33.75">
      <c r="A858" s="10">
        <v>10210201150</v>
      </c>
      <c r="B858" s="8" t="s">
        <v>1584</v>
      </c>
      <c r="C858" s="8"/>
      <c r="D858" s="8"/>
      <c r="E858" s="8"/>
      <c r="F858" s="8" t="s">
        <v>1585</v>
      </c>
      <c r="G858" s="11" t="s">
        <v>23</v>
      </c>
      <c r="H858" s="8" t="s">
        <v>1586</v>
      </c>
      <c r="I858" s="11" t="s">
        <v>23</v>
      </c>
      <c r="J858" s="40">
        <v>1038141000</v>
      </c>
      <c r="K858" s="40">
        <v>1038141000</v>
      </c>
      <c r="L858" s="39">
        <f t="shared" si="12"/>
        <v>0</v>
      </c>
      <c r="M858" s="8"/>
      <c r="O858" s="74"/>
    </row>
    <row r="859" spans="1:15" ht="135">
      <c r="A859" s="10">
        <v>10210201150</v>
      </c>
      <c r="B859" s="8" t="s">
        <v>1587</v>
      </c>
      <c r="C859" s="8"/>
      <c r="D859" s="8"/>
      <c r="E859" s="8"/>
      <c r="F859" s="8" t="s">
        <v>1588</v>
      </c>
      <c r="G859" s="11" t="s">
        <v>74</v>
      </c>
      <c r="H859" s="8" t="s">
        <v>1589</v>
      </c>
      <c r="I859" s="11" t="s">
        <v>213</v>
      </c>
      <c r="J859" s="40">
        <v>53300000</v>
      </c>
      <c r="K859" s="40">
        <v>53300000</v>
      </c>
      <c r="L859" s="39">
        <f t="shared" si="12"/>
        <v>0</v>
      </c>
      <c r="M859" s="8"/>
      <c r="O859" s="74"/>
    </row>
    <row r="860" spans="1:15" ht="78.75">
      <c r="A860" s="6">
        <v>1021020116</v>
      </c>
      <c r="B860" s="8" t="s">
        <v>1590</v>
      </c>
      <c r="C860" s="9">
        <v>5</v>
      </c>
      <c r="D860" s="8" t="s">
        <v>1591</v>
      </c>
      <c r="E860" s="7" t="s">
        <v>17</v>
      </c>
      <c r="F860" s="8"/>
      <c r="G860" s="8"/>
      <c r="H860" s="8"/>
      <c r="I860" s="8"/>
      <c r="J860" s="39">
        <v>6003763000</v>
      </c>
      <c r="K860" s="39">
        <f>SUM(K861:K863)</f>
        <v>6003763000</v>
      </c>
      <c r="L860" s="39">
        <f t="shared" si="12"/>
        <v>0</v>
      </c>
      <c r="M860" s="7" t="s">
        <v>109</v>
      </c>
      <c r="O860" s="74"/>
    </row>
    <row r="861" spans="1:15" ht="33.75">
      <c r="A861" s="10">
        <v>10210201160</v>
      </c>
      <c r="B861" s="8" t="s">
        <v>1592</v>
      </c>
      <c r="C861" s="8"/>
      <c r="D861" s="8"/>
      <c r="E861" s="8"/>
      <c r="F861" s="8" t="s">
        <v>1593</v>
      </c>
      <c r="G861" s="11" t="s">
        <v>138</v>
      </c>
      <c r="H861" s="8" t="s">
        <v>1594</v>
      </c>
      <c r="I861" s="11" t="s">
        <v>23</v>
      </c>
      <c r="J861" s="40">
        <v>5616563000</v>
      </c>
      <c r="K861" s="40">
        <v>5616563000</v>
      </c>
      <c r="L861" s="39">
        <f t="shared" si="12"/>
        <v>0</v>
      </c>
      <c r="M861" s="8"/>
      <c r="O861" s="74"/>
    </row>
    <row r="862" spans="1:15" ht="33.75">
      <c r="A862" s="10">
        <v>10210201161</v>
      </c>
      <c r="B862" s="8" t="s">
        <v>1595</v>
      </c>
      <c r="C862" s="8"/>
      <c r="D862" s="8"/>
      <c r="E862" s="8"/>
      <c r="F862" s="8" t="s">
        <v>1596</v>
      </c>
      <c r="G862" s="11" t="s">
        <v>1597</v>
      </c>
      <c r="H862" s="8" t="s">
        <v>1598</v>
      </c>
      <c r="I862" s="11" t="s">
        <v>118</v>
      </c>
      <c r="J862" s="40">
        <v>75000000</v>
      </c>
      <c r="K862" s="40">
        <v>75000000</v>
      </c>
      <c r="L862" s="39">
        <f t="shared" si="12"/>
        <v>0</v>
      </c>
      <c r="M862" s="8"/>
      <c r="O862" s="74"/>
    </row>
    <row r="863" spans="1:15" ht="56.25">
      <c r="A863" s="10">
        <v>10210201161</v>
      </c>
      <c r="B863" s="8" t="s">
        <v>1599</v>
      </c>
      <c r="C863" s="8"/>
      <c r="D863" s="8"/>
      <c r="E863" s="8"/>
      <c r="F863" s="8" t="s">
        <v>1600</v>
      </c>
      <c r="G863" s="11" t="s">
        <v>138</v>
      </c>
      <c r="H863" s="8" t="s">
        <v>1601</v>
      </c>
      <c r="I863" s="11" t="s">
        <v>118</v>
      </c>
      <c r="J863" s="40">
        <v>312200000</v>
      </c>
      <c r="K863" s="40">
        <v>312200000</v>
      </c>
      <c r="L863" s="39">
        <f t="shared" si="12"/>
        <v>0</v>
      </c>
      <c r="M863" s="8"/>
      <c r="O863" s="74"/>
    </row>
    <row r="864" spans="1:15" ht="33.75">
      <c r="A864" s="6">
        <v>1021020117</v>
      </c>
      <c r="B864" s="8" t="s">
        <v>1602</v>
      </c>
      <c r="C864" s="9">
        <v>5</v>
      </c>
      <c r="D864" s="8" t="s">
        <v>1603</v>
      </c>
      <c r="E864" s="7" t="s">
        <v>1604</v>
      </c>
      <c r="F864" s="8"/>
      <c r="G864" s="8"/>
      <c r="H864" s="8"/>
      <c r="I864" s="8"/>
      <c r="J864" s="39">
        <v>204975000</v>
      </c>
      <c r="K864" s="39">
        <f>SUM(K865:K866)</f>
        <v>204975000</v>
      </c>
      <c r="L864" s="39">
        <f t="shared" si="12"/>
        <v>0</v>
      </c>
      <c r="M864" s="7" t="s">
        <v>109</v>
      </c>
      <c r="O864" s="74"/>
    </row>
    <row r="865" spans="1:15" ht="101.25">
      <c r="A865" s="10">
        <v>10210201170</v>
      </c>
      <c r="B865" s="8" t="s">
        <v>1605</v>
      </c>
      <c r="C865" s="8"/>
      <c r="D865" s="8"/>
      <c r="E865" s="8"/>
      <c r="F865" s="8" t="s">
        <v>1606</v>
      </c>
      <c r="G865" s="11" t="s">
        <v>1607</v>
      </c>
      <c r="H865" s="8" t="s">
        <v>1608</v>
      </c>
      <c r="I865" s="11" t="s">
        <v>213</v>
      </c>
      <c r="J865" s="40">
        <v>34228000</v>
      </c>
      <c r="K865" s="40">
        <v>34228000</v>
      </c>
      <c r="L865" s="39">
        <f t="shared" si="12"/>
        <v>0</v>
      </c>
      <c r="M865" s="8"/>
      <c r="O865" s="74"/>
    </row>
    <row r="866" spans="1:15" ht="191.25">
      <c r="A866" s="10">
        <v>10210201170</v>
      </c>
      <c r="B866" s="8" t="s">
        <v>1609</v>
      </c>
      <c r="C866" s="8"/>
      <c r="D866" s="8"/>
      <c r="E866" s="8"/>
      <c r="F866" s="8" t="s">
        <v>1610</v>
      </c>
      <c r="G866" s="11" t="s">
        <v>138</v>
      </c>
      <c r="H866" s="8" t="s">
        <v>1611</v>
      </c>
      <c r="I866" s="11" t="s">
        <v>1612</v>
      </c>
      <c r="J866" s="40">
        <v>170747000</v>
      </c>
      <c r="K866" s="40">
        <v>170747000</v>
      </c>
      <c r="L866" s="39">
        <f t="shared" si="12"/>
        <v>0</v>
      </c>
      <c r="M866" s="8"/>
      <c r="O866" s="74"/>
    </row>
    <row r="867" spans="1:15" ht="33.75">
      <c r="A867" s="6">
        <v>1021020119</v>
      </c>
      <c r="B867" s="8" t="s">
        <v>1613</v>
      </c>
      <c r="C867" s="9">
        <v>5</v>
      </c>
      <c r="D867" s="8" t="s">
        <v>1614</v>
      </c>
      <c r="E867" s="7" t="s">
        <v>17</v>
      </c>
      <c r="F867" s="8"/>
      <c r="G867" s="8"/>
      <c r="H867" s="8"/>
      <c r="I867" s="8"/>
      <c r="J867" s="39">
        <v>451461269</v>
      </c>
      <c r="K867" s="39">
        <v>451461269</v>
      </c>
      <c r="L867" s="39">
        <f t="shared" si="12"/>
        <v>0</v>
      </c>
      <c r="M867" s="7" t="s">
        <v>109</v>
      </c>
      <c r="O867" s="74"/>
    </row>
    <row r="868" spans="1:15" ht="78.75">
      <c r="A868" s="10">
        <v>10210201190</v>
      </c>
      <c r="B868" s="8" t="s">
        <v>1615</v>
      </c>
      <c r="C868" s="8"/>
      <c r="D868" s="8"/>
      <c r="E868" s="8"/>
      <c r="F868" s="8" t="s">
        <v>1616</v>
      </c>
      <c r="G868" s="11" t="s">
        <v>138</v>
      </c>
      <c r="H868" s="8" t="s">
        <v>1617</v>
      </c>
      <c r="I868" s="11" t="s">
        <v>23</v>
      </c>
      <c r="J868" s="40">
        <v>344362189</v>
      </c>
      <c r="K868" s="40">
        <v>344362189</v>
      </c>
      <c r="L868" s="39">
        <f t="shared" si="12"/>
        <v>0</v>
      </c>
      <c r="M868" s="8"/>
      <c r="O868" s="74"/>
    </row>
    <row r="869" spans="1:15" ht="112.5">
      <c r="A869" s="10">
        <v>10210201190</v>
      </c>
      <c r="B869" s="8" t="s">
        <v>1618</v>
      </c>
      <c r="C869" s="8"/>
      <c r="D869" s="8"/>
      <c r="E869" s="8"/>
      <c r="F869" s="8" t="s">
        <v>1619</v>
      </c>
      <c r="G869" s="11" t="s">
        <v>138</v>
      </c>
      <c r="H869" s="8" t="s">
        <v>1620</v>
      </c>
      <c r="I869" s="11" t="s">
        <v>23</v>
      </c>
      <c r="J869" s="40">
        <v>107099080</v>
      </c>
      <c r="K869" s="40">
        <v>107099080</v>
      </c>
      <c r="L869" s="39">
        <f t="shared" si="12"/>
        <v>0</v>
      </c>
      <c r="M869" s="8"/>
      <c r="O869" s="74"/>
    </row>
    <row r="870" spans="1:15" ht="33.75">
      <c r="A870" s="6">
        <v>1021020120</v>
      </c>
      <c r="B870" s="7" t="s">
        <v>1621</v>
      </c>
      <c r="C870" s="9">
        <v>5</v>
      </c>
      <c r="D870" s="8" t="s">
        <v>1622</v>
      </c>
      <c r="E870" s="7" t="s">
        <v>1623</v>
      </c>
      <c r="F870" s="8"/>
      <c r="G870" s="8"/>
      <c r="H870" s="8"/>
      <c r="I870" s="8"/>
      <c r="J870" s="39">
        <v>165151500</v>
      </c>
      <c r="K870" s="39">
        <f>SUM(K871)</f>
        <v>165151500</v>
      </c>
      <c r="L870" s="39">
        <f t="shared" si="12"/>
        <v>0</v>
      </c>
      <c r="M870" s="7" t="s">
        <v>109</v>
      </c>
      <c r="O870" s="74"/>
    </row>
    <row r="871" spans="1:15" ht="225">
      <c r="A871" s="10">
        <v>10210201200</v>
      </c>
      <c r="B871" s="8" t="s">
        <v>1624</v>
      </c>
      <c r="C871" s="8"/>
      <c r="D871" s="8"/>
      <c r="E871" s="8"/>
      <c r="F871" s="8" t="s">
        <v>1625</v>
      </c>
      <c r="G871" s="11" t="s">
        <v>74</v>
      </c>
      <c r="H871" s="8" t="s">
        <v>1626</v>
      </c>
      <c r="I871" s="11" t="s">
        <v>23</v>
      </c>
      <c r="J871" s="40">
        <v>165151500</v>
      </c>
      <c r="K871" s="40">
        <v>165151500</v>
      </c>
      <c r="L871" s="39">
        <f t="shared" si="12"/>
        <v>0</v>
      </c>
      <c r="M871" s="8"/>
      <c r="O871" s="74"/>
    </row>
    <row r="872" spans="1:15" ht="101.25">
      <c r="A872" s="6">
        <v>1021020121</v>
      </c>
      <c r="B872" s="7" t="s">
        <v>1627</v>
      </c>
      <c r="C872" s="9">
        <v>5</v>
      </c>
      <c r="D872" s="8" t="s">
        <v>1628</v>
      </c>
      <c r="E872" s="7" t="s">
        <v>17</v>
      </c>
      <c r="F872" s="8"/>
      <c r="G872" s="8"/>
      <c r="H872" s="8"/>
      <c r="I872" s="8"/>
      <c r="J872" s="39">
        <v>658475700</v>
      </c>
      <c r="K872" s="39">
        <f>SUM(K873:K874)</f>
        <v>658475700</v>
      </c>
      <c r="L872" s="39">
        <f t="shared" si="12"/>
        <v>0</v>
      </c>
      <c r="M872" s="7" t="s">
        <v>109</v>
      </c>
      <c r="O872" s="74"/>
    </row>
    <row r="873" spans="1:15" ht="180">
      <c r="A873" s="10">
        <v>10210201210</v>
      </c>
      <c r="B873" s="8" t="s">
        <v>1629</v>
      </c>
      <c r="C873" s="8"/>
      <c r="D873" s="8"/>
      <c r="E873" s="8"/>
      <c r="F873" s="8" t="s">
        <v>1630</v>
      </c>
      <c r="G873" s="11" t="s">
        <v>1631</v>
      </c>
      <c r="H873" s="8" t="s">
        <v>1632</v>
      </c>
      <c r="I873" s="11" t="s">
        <v>118</v>
      </c>
      <c r="J873" s="40">
        <v>527175700</v>
      </c>
      <c r="K873" s="40">
        <v>527175700</v>
      </c>
      <c r="L873" s="39">
        <f t="shared" si="12"/>
        <v>0</v>
      </c>
      <c r="M873" s="8"/>
      <c r="O873" s="74"/>
    </row>
    <row r="874" spans="1:15" ht="78.75">
      <c r="A874" s="10">
        <v>10210201210</v>
      </c>
      <c r="B874" s="11" t="s">
        <v>1633</v>
      </c>
      <c r="C874" s="8"/>
      <c r="D874" s="8"/>
      <c r="E874" s="8"/>
      <c r="F874" s="8" t="s">
        <v>1634</v>
      </c>
      <c r="G874" s="11" t="s">
        <v>138</v>
      </c>
      <c r="H874" s="8" t="s">
        <v>1632</v>
      </c>
      <c r="I874" s="11" t="s">
        <v>23</v>
      </c>
      <c r="J874" s="40">
        <v>131300000</v>
      </c>
      <c r="K874" s="40">
        <v>131300000</v>
      </c>
      <c r="L874" s="39">
        <f t="shared" si="12"/>
        <v>0</v>
      </c>
      <c r="M874" s="8"/>
      <c r="O874" s="74"/>
    </row>
    <row r="875" spans="1:15" ht="33.75">
      <c r="A875" s="6">
        <v>1021020122</v>
      </c>
      <c r="B875" s="8" t="s">
        <v>1635</v>
      </c>
      <c r="C875" s="9">
        <v>5</v>
      </c>
      <c r="D875" s="8" t="s">
        <v>1636</v>
      </c>
      <c r="E875" s="7" t="s">
        <v>1637</v>
      </c>
      <c r="F875" s="8"/>
      <c r="G875" s="8"/>
      <c r="H875" s="8"/>
      <c r="I875" s="8"/>
      <c r="J875" s="39">
        <v>296391270</v>
      </c>
      <c r="K875" s="39">
        <f>SUM(K876:K879)</f>
        <v>296391270</v>
      </c>
      <c r="L875" s="39">
        <f t="shared" si="12"/>
        <v>0</v>
      </c>
      <c r="M875" s="7" t="s">
        <v>109</v>
      </c>
      <c r="O875" s="74"/>
    </row>
    <row r="876" spans="1:15" ht="45">
      <c r="A876" s="10">
        <v>10210201220</v>
      </c>
      <c r="B876" s="8" t="s">
        <v>1638</v>
      </c>
      <c r="C876" s="8"/>
      <c r="D876" s="8"/>
      <c r="E876" s="8"/>
      <c r="F876" s="8" t="s">
        <v>1639</v>
      </c>
      <c r="G876" s="11" t="s">
        <v>74</v>
      </c>
      <c r="H876" s="8" t="s">
        <v>1640</v>
      </c>
      <c r="I876" s="11" t="s">
        <v>170</v>
      </c>
      <c r="J876" s="40">
        <v>12749550</v>
      </c>
      <c r="K876" s="40">
        <v>12749550</v>
      </c>
      <c r="L876" s="39">
        <f t="shared" si="12"/>
        <v>0</v>
      </c>
      <c r="M876" s="8"/>
      <c r="O876" s="74"/>
    </row>
    <row r="877" spans="1:15" ht="67.5">
      <c r="A877" s="10">
        <v>10210201220</v>
      </c>
      <c r="B877" s="8" t="s">
        <v>1641</v>
      </c>
      <c r="C877" s="8"/>
      <c r="D877" s="8"/>
      <c r="E877" s="8"/>
      <c r="F877" s="8" t="s">
        <v>1642</v>
      </c>
      <c r="G877" s="11" t="s">
        <v>138</v>
      </c>
      <c r="H877" s="8" t="s">
        <v>1643</v>
      </c>
      <c r="I877" s="11" t="s">
        <v>150</v>
      </c>
      <c r="J877" s="40">
        <v>212127420</v>
      </c>
      <c r="K877" s="40">
        <v>212127420</v>
      </c>
      <c r="L877" s="39">
        <f t="shared" si="12"/>
        <v>0</v>
      </c>
      <c r="M877" s="8"/>
      <c r="O877" s="74"/>
    </row>
    <row r="878" spans="1:15" ht="90">
      <c r="A878" s="10">
        <v>10210201220</v>
      </c>
      <c r="B878" s="11" t="s">
        <v>1644</v>
      </c>
      <c r="C878" s="8"/>
      <c r="D878" s="8"/>
      <c r="E878" s="8"/>
      <c r="F878" s="8" t="s">
        <v>1645</v>
      </c>
      <c r="G878" s="11" t="s">
        <v>138</v>
      </c>
      <c r="H878" s="8" t="s">
        <v>1646</v>
      </c>
      <c r="I878" s="11" t="s">
        <v>1647</v>
      </c>
      <c r="J878" s="40">
        <v>50973000</v>
      </c>
      <c r="K878" s="40">
        <v>50973000</v>
      </c>
      <c r="L878" s="39">
        <f t="shared" si="12"/>
        <v>0</v>
      </c>
      <c r="M878" s="8"/>
      <c r="O878" s="74"/>
    </row>
    <row r="879" spans="1:15" ht="56.25">
      <c r="A879" s="10">
        <v>10210201220</v>
      </c>
      <c r="B879" s="8" t="s">
        <v>1648</v>
      </c>
      <c r="C879" s="8"/>
      <c r="D879" s="8"/>
      <c r="E879" s="8"/>
      <c r="F879" s="8" t="s">
        <v>1649</v>
      </c>
      <c r="G879" s="11" t="s">
        <v>138</v>
      </c>
      <c r="H879" s="8" t="s">
        <v>1650</v>
      </c>
      <c r="I879" s="11" t="s">
        <v>118</v>
      </c>
      <c r="J879" s="40">
        <v>20541300</v>
      </c>
      <c r="K879" s="40">
        <v>20541300</v>
      </c>
      <c r="L879" s="39">
        <f t="shared" si="12"/>
        <v>0</v>
      </c>
      <c r="M879" s="8"/>
      <c r="O879" s="74"/>
    </row>
    <row r="880" spans="1:15" ht="33.75">
      <c r="A880" s="6">
        <v>1021020123</v>
      </c>
      <c r="B880" s="8" t="s">
        <v>1651</v>
      </c>
      <c r="C880" s="9">
        <v>5</v>
      </c>
      <c r="D880" s="8" t="s">
        <v>1652</v>
      </c>
      <c r="E880" s="7" t="s">
        <v>17</v>
      </c>
      <c r="F880" s="8"/>
      <c r="G880" s="8"/>
      <c r="H880" s="8"/>
      <c r="I880" s="8"/>
      <c r="J880" s="39">
        <v>260556800</v>
      </c>
      <c r="K880" s="39">
        <f>SUM(K881:K882)</f>
        <v>260556800</v>
      </c>
      <c r="L880" s="39">
        <f t="shared" si="12"/>
        <v>0</v>
      </c>
      <c r="M880" s="7" t="s">
        <v>109</v>
      </c>
      <c r="O880" s="74"/>
    </row>
    <row r="881" spans="1:15" ht="33.75">
      <c r="A881" s="10">
        <v>10210201230</v>
      </c>
      <c r="B881" s="8" t="s">
        <v>1653</v>
      </c>
      <c r="C881" s="8"/>
      <c r="D881" s="8"/>
      <c r="E881" s="8"/>
      <c r="F881" s="8" t="s">
        <v>1654</v>
      </c>
      <c r="G881" s="11" t="s">
        <v>138</v>
      </c>
      <c r="H881" s="8" t="s">
        <v>1655</v>
      </c>
      <c r="I881" s="11" t="s">
        <v>23</v>
      </c>
      <c r="J881" s="40">
        <v>85762800</v>
      </c>
      <c r="K881" s="40">
        <v>85762800</v>
      </c>
      <c r="L881" s="39">
        <f t="shared" si="12"/>
        <v>0</v>
      </c>
      <c r="M881" s="8"/>
      <c r="O881" s="74"/>
    </row>
    <row r="882" spans="1:15" ht="45">
      <c r="A882" s="10">
        <v>10210201230</v>
      </c>
      <c r="B882" s="11" t="s">
        <v>1656</v>
      </c>
      <c r="C882" s="8"/>
      <c r="D882" s="8"/>
      <c r="E882" s="8"/>
      <c r="F882" s="8" t="s">
        <v>1657</v>
      </c>
      <c r="G882" s="11" t="s">
        <v>1631</v>
      </c>
      <c r="H882" s="8" t="s">
        <v>1658</v>
      </c>
      <c r="I882" s="11" t="s">
        <v>23</v>
      </c>
      <c r="J882" s="40">
        <v>174794000</v>
      </c>
      <c r="K882" s="40">
        <v>174794000</v>
      </c>
      <c r="L882" s="39">
        <f t="shared" si="12"/>
        <v>0</v>
      </c>
      <c r="M882" s="8"/>
      <c r="O882" s="74"/>
    </row>
    <row r="883" spans="1:15" ht="45">
      <c r="A883" s="6">
        <v>1021020125</v>
      </c>
      <c r="B883" s="8" t="s">
        <v>1659</v>
      </c>
      <c r="C883" s="9">
        <v>5</v>
      </c>
      <c r="D883" s="8" t="s">
        <v>1660</v>
      </c>
      <c r="E883" s="7" t="s">
        <v>659</v>
      </c>
      <c r="F883" s="8"/>
      <c r="G883" s="8"/>
      <c r="H883" s="8"/>
      <c r="I883" s="8"/>
      <c r="J883" s="39">
        <v>2479036000</v>
      </c>
      <c r="K883" s="39">
        <f>SUM(K884:K885)</f>
        <v>2479036000</v>
      </c>
      <c r="L883" s="39">
        <f t="shared" si="12"/>
        <v>0</v>
      </c>
      <c r="M883" s="7" t="s">
        <v>109</v>
      </c>
      <c r="O883" s="74"/>
    </row>
    <row r="884" spans="1:15" ht="56.25">
      <c r="A884" s="10">
        <v>10210201250</v>
      </c>
      <c r="B884" s="8" t="s">
        <v>1661</v>
      </c>
      <c r="C884" s="8"/>
      <c r="D884" s="8"/>
      <c r="E884" s="8"/>
      <c r="F884" s="8" t="s">
        <v>1662</v>
      </c>
      <c r="G884" s="11" t="s">
        <v>74</v>
      </c>
      <c r="H884" s="8" t="s">
        <v>1663</v>
      </c>
      <c r="I884" s="11" t="s">
        <v>213</v>
      </c>
      <c r="J884" s="40">
        <v>1794078000</v>
      </c>
      <c r="K884" s="40">
        <v>1794078000</v>
      </c>
      <c r="L884" s="39">
        <f t="shared" si="12"/>
        <v>0</v>
      </c>
      <c r="M884" s="8"/>
      <c r="O884" s="74"/>
    </row>
    <row r="885" spans="1:15" ht="56.25">
      <c r="A885" s="10">
        <v>10210201252</v>
      </c>
      <c r="B885" s="8" t="s">
        <v>1664</v>
      </c>
      <c r="C885" s="8"/>
      <c r="D885" s="8"/>
      <c r="E885" s="8"/>
      <c r="F885" s="8" t="s">
        <v>1665</v>
      </c>
      <c r="G885" s="11" t="s">
        <v>577</v>
      </c>
      <c r="H885" s="8" t="s">
        <v>1666</v>
      </c>
      <c r="I885" s="11" t="s">
        <v>213</v>
      </c>
      <c r="J885" s="40">
        <v>684958000</v>
      </c>
      <c r="K885" s="40">
        <v>684958000</v>
      </c>
      <c r="L885" s="39">
        <f t="shared" si="12"/>
        <v>0</v>
      </c>
      <c r="M885" s="8"/>
      <c r="O885" s="74"/>
    </row>
    <row r="886" spans="1:15" ht="22.5">
      <c r="A886" s="6">
        <v>1021020130</v>
      </c>
      <c r="B886" s="8" t="s">
        <v>1667</v>
      </c>
      <c r="C886" s="9">
        <v>5</v>
      </c>
      <c r="D886" s="8" t="s">
        <v>1668</v>
      </c>
      <c r="E886" s="7" t="s">
        <v>17</v>
      </c>
      <c r="F886" s="8"/>
      <c r="G886" s="8"/>
      <c r="H886" s="8"/>
      <c r="I886" s="8"/>
      <c r="J886" s="39">
        <v>81996000</v>
      </c>
      <c r="K886" s="39">
        <f>SUM(K887)</f>
        <v>81996000</v>
      </c>
      <c r="L886" s="39">
        <f t="shared" si="12"/>
        <v>0</v>
      </c>
      <c r="M886" s="7" t="s">
        <v>109</v>
      </c>
      <c r="O886" s="74"/>
    </row>
    <row r="887" spans="1:15" ht="90">
      <c r="A887" s="10">
        <v>10210201300</v>
      </c>
      <c r="B887" s="11" t="s">
        <v>1669</v>
      </c>
      <c r="C887" s="8"/>
      <c r="D887" s="8"/>
      <c r="E887" s="8"/>
      <c r="F887" s="8" t="s">
        <v>1670</v>
      </c>
      <c r="G887" s="11" t="s">
        <v>1631</v>
      </c>
      <c r="H887" s="8" t="s">
        <v>1671</v>
      </c>
      <c r="I887" s="11" t="s">
        <v>1313</v>
      </c>
      <c r="J887" s="40">
        <v>81996000</v>
      </c>
      <c r="K887" s="40">
        <v>81996000</v>
      </c>
      <c r="L887" s="39">
        <f t="shared" si="12"/>
        <v>0</v>
      </c>
      <c r="M887" s="8"/>
      <c r="O887" s="74"/>
    </row>
    <row r="888" spans="1:15" ht="56.25">
      <c r="A888" s="6">
        <v>1021020132</v>
      </c>
      <c r="B888" s="8" t="s">
        <v>1672</v>
      </c>
      <c r="C888" s="9">
        <v>5</v>
      </c>
      <c r="D888" s="8" t="s">
        <v>1673</v>
      </c>
      <c r="E888" s="7" t="s">
        <v>17</v>
      </c>
      <c r="F888" s="8"/>
      <c r="G888" s="8"/>
      <c r="H888" s="8"/>
      <c r="I888" s="8"/>
      <c r="J888" s="39">
        <v>154406500</v>
      </c>
      <c r="K888" s="39">
        <f>+K889</f>
        <v>154406500</v>
      </c>
      <c r="L888" s="39">
        <f t="shared" si="12"/>
        <v>0</v>
      </c>
      <c r="M888" s="7" t="s">
        <v>109</v>
      </c>
      <c r="O888" s="74"/>
    </row>
    <row r="889" spans="1:15" ht="326.25">
      <c r="A889" s="10">
        <v>10210201320</v>
      </c>
      <c r="B889" s="8" t="s">
        <v>1674</v>
      </c>
      <c r="C889" s="8"/>
      <c r="D889" s="8"/>
      <c r="E889" s="8"/>
      <c r="F889" s="8" t="s">
        <v>1675</v>
      </c>
      <c r="G889" s="11" t="s">
        <v>138</v>
      </c>
      <c r="H889" s="8" t="s">
        <v>1676</v>
      </c>
      <c r="I889" s="11" t="s">
        <v>1677</v>
      </c>
      <c r="J889" s="40">
        <v>154406500</v>
      </c>
      <c r="K889" s="40">
        <v>154406500</v>
      </c>
      <c r="L889" s="39">
        <f t="shared" si="12"/>
        <v>0</v>
      </c>
      <c r="M889" s="8"/>
      <c r="O889" s="74"/>
    </row>
    <row r="890" spans="1:15" ht="33.75">
      <c r="A890" s="6">
        <v>1021020134</v>
      </c>
      <c r="B890" s="8" t="s">
        <v>1678</v>
      </c>
      <c r="C890" s="9">
        <v>5</v>
      </c>
      <c r="D890" s="8" t="s">
        <v>1679</v>
      </c>
      <c r="E890" s="7" t="s">
        <v>17</v>
      </c>
      <c r="F890" s="8"/>
      <c r="G890" s="8"/>
      <c r="H890" s="8"/>
      <c r="I890" s="8"/>
      <c r="J890" s="39">
        <v>306024000</v>
      </c>
      <c r="K890" s="39">
        <f>+K891</f>
        <v>306024000</v>
      </c>
      <c r="L890" s="39">
        <f t="shared" si="12"/>
        <v>0</v>
      </c>
      <c r="M890" s="7" t="s">
        <v>109</v>
      </c>
      <c r="O890" s="74"/>
    </row>
    <row r="891" spans="1:15" ht="67.5">
      <c r="A891" s="10">
        <v>102102013401</v>
      </c>
      <c r="B891" s="8" t="s">
        <v>1680</v>
      </c>
      <c r="C891" s="8"/>
      <c r="D891" s="8"/>
      <c r="E891" s="8"/>
      <c r="F891" s="8" t="s">
        <v>1681</v>
      </c>
      <c r="G891" s="11" t="s">
        <v>138</v>
      </c>
      <c r="H891" s="8" t="s">
        <v>1682</v>
      </c>
      <c r="I891" s="11" t="s">
        <v>23</v>
      </c>
      <c r="J891" s="40">
        <v>306024000</v>
      </c>
      <c r="K891" s="40">
        <v>306024000</v>
      </c>
      <c r="L891" s="39">
        <f t="shared" si="12"/>
        <v>0</v>
      </c>
      <c r="M891" s="8"/>
      <c r="O891" s="74"/>
    </row>
    <row r="892" spans="1:15" ht="33.75">
      <c r="A892" s="6">
        <v>1021020136</v>
      </c>
      <c r="B892" s="8" t="s">
        <v>1683</v>
      </c>
      <c r="C892" s="9">
        <v>5</v>
      </c>
      <c r="D892" s="8" t="s">
        <v>1684</v>
      </c>
      <c r="E892" s="7" t="s">
        <v>17</v>
      </c>
      <c r="F892" s="8"/>
      <c r="G892" s="8"/>
      <c r="H892" s="8"/>
      <c r="I892" s="8"/>
      <c r="J892" s="39">
        <v>7238129000</v>
      </c>
      <c r="K892" s="39">
        <f>SUM(K893:K908)</f>
        <v>7238129000</v>
      </c>
      <c r="L892" s="39">
        <f t="shared" si="12"/>
        <v>0</v>
      </c>
      <c r="M892" s="7" t="s">
        <v>109</v>
      </c>
      <c r="O892" s="74"/>
    </row>
    <row r="893" spans="1:15" ht="45">
      <c r="A893" s="10">
        <v>10210201360</v>
      </c>
      <c r="B893" s="11" t="s">
        <v>1685</v>
      </c>
      <c r="C893" s="8"/>
      <c r="D893" s="8"/>
      <c r="E893" s="8"/>
      <c r="F893" s="8" t="s">
        <v>1686</v>
      </c>
      <c r="G893" s="11" t="s">
        <v>138</v>
      </c>
      <c r="H893" s="8" t="s">
        <v>1687</v>
      </c>
      <c r="I893" s="11" t="s">
        <v>23</v>
      </c>
      <c r="J893" s="40">
        <v>1013907200</v>
      </c>
      <c r="K893" s="40">
        <v>1013907200</v>
      </c>
      <c r="L893" s="39">
        <f t="shared" si="12"/>
        <v>0</v>
      </c>
      <c r="M893" s="8"/>
      <c r="O893" s="74"/>
    </row>
    <row r="894" spans="1:15" ht="56.25">
      <c r="A894" s="10">
        <v>10210201360</v>
      </c>
      <c r="B894" s="8" t="s">
        <v>1688</v>
      </c>
      <c r="C894" s="8"/>
      <c r="D894" s="8"/>
      <c r="E894" s="8"/>
      <c r="F894" s="8" t="s">
        <v>1689</v>
      </c>
      <c r="G894" s="11" t="s">
        <v>138</v>
      </c>
      <c r="H894" s="8" t="s">
        <v>1687</v>
      </c>
      <c r="I894" s="11" t="s">
        <v>23</v>
      </c>
      <c r="J894" s="40">
        <v>661229600</v>
      </c>
      <c r="K894" s="40">
        <v>661229600</v>
      </c>
      <c r="L894" s="39">
        <f t="shared" si="12"/>
        <v>0</v>
      </c>
      <c r="M894" s="8"/>
      <c r="O894" s="74"/>
    </row>
    <row r="895" spans="1:15" ht="56.25">
      <c r="A895" s="10">
        <v>10210201360</v>
      </c>
      <c r="B895" s="8" t="s">
        <v>1690</v>
      </c>
      <c r="C895" s="8"/>
      <c r="D895" s="8"/>
      <c r="E895" s="8"/>
      <c r="F895" s="8" t="s">
        <v>1691</v>
      </c>
      <c r="G895" s="11" t="s">
        <v>138</v>
      </c>
      <c r="H895" s="8" t="s">
        <v>1687</v>
      </c>
      <c r="I895" s="11" t="s">
        <v>23</v>
      </c>
      <c r="J895" s="40">
        <v>416179200</v>
      </c>
      <c r="K895" s="40">
        <v>416179200</v>
      </c>
      <c r="L895" s="39">
        <f t="shared" si="12"/>
        <v>0</v>
      </c>
      <c r="M895" s="8"/>
      <c r="O895" s="74"/>
    </row>
    <row r="896" spans="1:15" ht="45">
      <c r="A896" s="10">
        <v>10210201360</v>
      </c>
      <c r="B896" s="8" t="s">
        <v>1692</v>
      </c>
      <c r="C896" s="8"/>
      <c r="D896" s="8"/>
      <c r="E896" s="8"/>
      <c r="F896" s="8" t="s">
        <v>1693</v>
      </c>
      <c r="G896" s="11" t="s">
        <v>138</v>
      </c>
      <c r="H896" s="8" t="s">
        <v>1687</v>
      </c>
      <c r="I896" s="11" t="s">
        <v>23</v>
      </c>
      <c r="J896" s="40">
        <v>510979200</v>
      </c>
      <c r="K896" s="40">
        <v>510979200</v>
      </c>
      <c r="L896" s="39">
        <f t="shared" si="12"/>
        <v>0</v>
      </c>
      <c r="M896" s="8"/>
      <c r="O896" s="74"/>
    </row>
    <row r="897" spans="1:15" ht="45">
      <c r="A897" s="10">
        <v>10210201360</v>
      </c>
      <c r="B897" s="8" t="s">
        <v>1694</v>
      </c>
      <c r="C897" s="8"/>
      <c r="D897" s="8"/>
      <c r="E897" s="8"/>
      <c r="F897" s="8" t="s">
        <v>1695</v>
      </c>
      <c r="G897" s="11" t="s">
        <v>138</v>
      </c>
      <c r="H897" s="8" t="s">
        <v>1687</v>
      </c>
      <c r="I897" s="11" t="s">
        <v>23</v>
      </c>
      <c r="J897" s="40">
        <v>644155200</v>
      </c>
      <c r="K897" s="40">
        <v>644155200</v>
      </c>
      <c r="L897" s="39">
        <f t="shared" si="12"/>
        <v>0</v>
      </c>
      <c r="M897" s="8"/>
      <c r="O897" s="74"/>
    </row>
    <row r="898" spans="1:15" ht="45">
      <c r="A898" s="10">
        <v>10210201360</v>
      </c>
      <c r="B898" s="8" t="s">
        <v>1696</v>
      </c>
      <c r="C898" s="8"/>
      <c r="D898" s="8"/>
      <c r="E898" s="8"/>
      <c r="F898" s="8" t="s">
        <v>1697</v>
      </c>
      <c r="G898" s="11" t="s">
        <v>138</v>
      </c>
      <c r="H898" s="8" t="s">
        <v>1687</v>
      </c>
      <c r="I898" s="11" t="s">
        <v>23</v>
      </c>
      <c r="J898" s="40">
        <v>979843200</v>
      </c>
      <c r="K898" s="40">
        <v>979843200</v>
      </c>
      <c r="L898" s="39">
        <f t="shared" si="12"/>
        <v>0</v>
      </c>
      <c r="M898" s="8"/>
      <c r="O898" s="74"/>
    </row>
    <row r="899" spans="1:15" ht="45">
      <c r="A899" s="10">
        <v>10210201360</v>
      </c>
      <c r="B899" s="8" t="s">
        <v>1698</v>
      </c>
      <c r="C899" s="8"/>
      <c r="D899" s="8"/>
      <c r="E899" s="8"/>
      <c r="F899" s="8" t="s">
        <v>1699</v>
      </c>
      <c r="G899" s="11" t="s">
        <v>138</v>
      </c>
      <c r="H899" s="8" t="s">
        <v>1687</v>
      </c>
      <c r="I899" s="11" t="s">
        <v>23</v>
      </c>
      <c r="J899" s="40">
        <v>871617600</v>
      </c>
      <c r="K899" s="40">
        <v>871617600</v>
      </c>
      <c r="L899" s="39">
        <f t="shared" si="12"/>
        <v>0</v>
      </c>
      <c r="M899" s="8"/>
      <c r="O899" s="74"/>
    </row>
    <row r="900" spans="1:15" ht="45">
      <c r="A900" s="10">
        <v>10210201360</v>
      </c>
      <c r="B900" s="8" t="s">
        <v>1700</v>
      </c>
      <c r="C900" s="8"/>
      <c r="D900" s="8"/>
      <c r="E900" s="8"/>
      <c r="F900" s="8" t="s">
        <v>1701</v>
      </c>
      <c r="G900" s="11" t="s">
        <v>138</v>
      </c>
      <c r="H900" s="8" t="s">
        <v>1687</v>
      </c>
      <c r="I900" s="11" t="s">
        <v>23</v>
      </c>
      <c r="J900" s="40">
        <v>692592000</v>
      </c>
      <c r="K900" s="40">
        <v>692592000</v>
      </c>
      <c r="L900" s="39">
        <f t="shared" si="12"/>
        <v>0</v>
      </c>
      <c r="M900" s="8"/>
      <c r="O900" s="74"/>
    </row>
    <row r="901" spans="1:15" ht="45">
      <c r="A901" s="10">
        <v>10210201361</v>
      </c>
      <c r="B901" s="8" t="s">
        <v>1702</v>
      </c>
      <c r="C901" s="8"/>
      <c r="D901" s="8"/>
      <c r="E901" s="8"/>
      <c r="F901" s="8" t="s">
        <v>1703</v>
      </c>
      <c r="G901" s="11" t="s">
        <v>1631</v>
      </c>
      <c r="H901" s="8" t="s">
        <v>1687</v>
      </c>
      <c r="I901" s="11" t="s">
        <v>23</v>
      </c>
      <c r="J901" s="40">
        <v>165307400</v>
      </c>
      <c r="K901" s="40">
        <v>165307400</v>
      </c>
      <c r="L901" s="39">
        <f t="shared" si="12"/>
        <v>0</v>
      </c>
      <c r="M901" s="8"/>
      <c r="O901" s="74"/>
    </row>
    <row r="902" spans="1:15" ht="56.25">
      <c r="A902" s="10">
        <v>10210201361</v>
      </c>
      <c r="B902" s="8" t="s">
        <v>1704</v>
      </c>
      <c r="C902" s="8"/>
      <c r="D902" s="8"/>
      <c r="E902" s="8"/>
      <c r="F902" s="8" t="s">
        <v>1705</v>
      </c>
      <c r="G902" s="11" t="s">
        <v>23</v>
      </c>
      <c r="H902" s="8" t="s">
        <v>1687</v>
      </c>
      <c r="I902" s="11" t="s">
        <v>23</v>
      </c>
      <c r="J902" s="40">
        <v>104044800</v>
      </c>
      <c r="K902" s="40">
        <v>104044800</v>
      </c>
      <c r="L902" s="39">
        <f t="shared" si="12"/>
        <v>0</v>
      </c>
      <c r="M902" s="8"/>
      <c r="O902" s="74"/>
    </row>
    <row r="903" spans="1:15" ht="45">
      <c r="A903" s="10">
        <v>10210201361</v>
      </c>
      <c r="B903" s="8" t="s">
        <v>1706</v>
      </c>
      <c r="C903" s="8"/>
      <c r="D903" s="8"/>
      <c r="E903" s="8"/>
      <c r="F903" s="8" t="s">
        <v>1707</v>
      </c>
      <c r="G903" s="11" t="s">
        <v>138</v>
      </c>
      <c r="H903" s="8" t="s">
        <v>1687</v>
      </c>
      <c r="I903" s="11" t="s">
        <v>23</v>
      </c>
      <c r="J903" s="40">
        <v>127744800</v>
      </c>
      <c r="K903" s="40">
        <v>127744800</v>
      </c>
      <c r="L903" s="39">
        <f t="shared" si="12"/>
        <v>0</v>
      </c>
      <c r="M903" s="8"/>
      <c r="O903" s="74"/>
    </row>
    <row r="904" spans="1:15" ht="45">
      <c r="A904" s="10">
        <v>10210201361</v>
      </c>
      <c r="B904" s="8" t="s">
        <v>1708</v>
      </c>
      <c r="C904" s="8"/>
      <c r="D904" s="8"/>
      <c r="E904" s="8"/>
      <c r="F904" s="8" t="s">
        <v>1709</v>
      </c>
      <c r="G904" s="11" t="s">
        <v>138</v>
      </c>
      <c r="H904" s="8" t="s">
        <v>1687</v>
      </c>
      <c r="I904" s="11" t="s">
        <v>23</v>
      </c>
      <c r="J904" s="40">
        <v>161038800</v>
      </c>
      <c r="K904" s="40">
        <v>161038800</v>
      </c>
      <c r="L904" s="39">
        <f t="shared" si="12"/>
        <v>0</v>
      </c>
      <c r="M904" s="8"/>
      <c r="O904" s="74"/>
    </row>
    <row r="905" spans="1:15" ht="45">
      <c r="A905" s="10">
        <v>10210201361</v>
      </c>
      <c r="B905" s="8" t="s">
        <v>1710</v>
      </c>
      <c r="C905" s="8"/>
      <c r="D905" s="8"/>
      <c r="E905" s="8"/>
      <c r="F905" s="8" t="s">
        <v>1711</v>
      </c>
      <c r="G905" s="11" t="s">
        <v>138</v>
      </c>
      <c r="H905" s="8" t="s">
        <v>1687</v>
      </c>
      <c r="I905" s="11" t="s">
        <v>23</v>
      </c>
      <c r="J905" s="40">
        <v>244960800</v>
      </c>
      <c r="K905" s="40">
        <v>244960800</v>
      </c>
      <c r="L905" s="39">
        <f t="shared" si="12"/>
        <v>0</v>
      </c>
      <c r="M905" s="8"/>
      <c r="O905" s="74"/>
    </row>
    <row r="906" spans="1:15" ht="45">
      <c r="A906" s="10">
        <v>10210201361</v>
      </c>
      <c r="B906" s="8" t="s">
        <v>1712</v>
      </c>
      <c r="C906" s="8"/>
      <c r="D906" s="8"/>
      <c r="E906" s="8"/>
      <c r="F906" s="8" t="s">
        <v>1711</v>
      </c>
      <c r="G906" s="11" t="s">
        <v>138</v>
      </c>
      <c r="H906" s="8" t="s">
        <v>1687</v>
      </c>
      <c r="I906" s="11" t="s">
        <v>23</v>
      </c>
      <c r="J906" s="40">
        <v>217904400</v>
      </c>
      <c r="K906" s="40">
        <v>217904400</v>
      </c>
      <c r="L906" s="39">
        <f t="shared" si="12"/>
        <v>0</v>
      </c>
      <c r="M906" s="8"/>
      <c r="O906" s="74"/>
    </row>
    <row r="907" spans="1:15" ht="45">
      <c r="A907" s="10">
        <v>10210201361</v>
      </c>
      <c r="B907" s="8" t="s">
        <v>1713</v>
      </c>
      <c r="C907" s="8"/>
      <c r="D907" s="8"/>
      <c r="E907" s="8"/>
      <c r="F907" s="8" t="s">
        <v>1714</v>
      </c>
      <c r="G907" s="11" t="s">
        <v>138</v>
      </c>
      <c r="H907" s="8" t="s">
        <v>1687</v>
      </c>
      <c r="I907" s="11" t="s">
        <v>23</v>
      </c>
      <c r="J907" s="40">
        <v>173148000</v>
      </c>
      <c r="K907" s="40">
        <v>173148000</v>
      </c>
      <c r="L907" s="39">
        <f t="shared" si="12"/>
        <v>0</v>
      </c>
      <c r="M907" s="8"/>
      <c r="O907" s="74"/>
    </row>
    <row r="908" spans="1:15" ht="22.5">
      <c r="A908" s="10">
        <v>10210201361</v>
      </c>
      <c r="B908" s="8" t="s">
        <v>1715</v>
      </c>
      <c r="C908" s="8"/>
      <c r="D908" s="8"/>
      <c r="E908" s="8"/>
      <c r="F908" s="8" t="s">
        <v>1716</v>
      </c>
      <c r="G908" s="11" t="s">
        <v>133</v>
      </c>
      <c r="H908" s="8" t="s">
        <v>1717</v>
      </c>
      <c r="I908" s="11" t="s">
        <v>1718</v>
      </c>
      <c r="J908" s="40">
        <v>253476800</v>
      </c>
      <c r="K908" s="40">
        <v>253476800</v>
      </c>
      <c r="L908" s="39">
        <f t="shared" si="12"/>
        <v>0</v>
      </c>
      <c r="M908" s="8"/>
      <c r="O908" s="74"/>
    </row>
    <row r="909" spans="1:15" ht="33.75">
      <c r="A909" s="6">
        <v>1021020137</v>
      </c>
      <c r="B909" s="8" t="s">
        <v>1719</v>
      </c>
      <c r="C909" s="9">
        <v>5</v>
      </c>
      <c r="D909" s="8" t="s">
        <v>1720</v>
      </c>
      <c r="E909" s="7" t="s">
        <v>152</v>
      </c>
      <c r="F909" s="8"/>
      <c r="G909" s="8"/>
      <c r="H909" s="8"/>
      <c r="I909" s="8"/>
      <c r="J909" s="39">
        <v>158917000</v>
      </c>
      <c r="K909" s="39">
        <f>SUM(K910)</f>
        <v>158917000</v>
      </c>
      <c r="L909" s="39">
        <f t="shared" si="12"/>
        <v>0</v>
      </c>
      <c r="M909" s="7" t="s">
        <v>109</v>
      </c>
      <c r="O909" s="74"/>
    </row>
    <row r="910" spans="1:15" ht="123.75">
      <c r="A910" s="10">
        <v>102102013701</v>
      </c>
      <c r="B910" s="8" t="s">
        <v>1721</v>
      </c>
      <c r="C910" s="8"/>
      <c r="D910" s="8"/>
      <c r="E910" s="8"/>
      <c r="F910" s="8" t="s">
        <v>1722</v>
      </c>
      <c r="G910" s="11" t="s">
        <v>1723</v>
      </c>
      <c r="H910" s="8" t="s">
        <v>1724</v>
      </c>
      <c r="I910" s="11" t="s">
        <v>23</v>
      </c>
      <c r="J910" s="40">
        <v>158917000</v>
      </c>
      <c r="K910" s="40">
        <v>158917000</v>
      </c>
      <c r="L910" s="39">
        <f t="shared" si="12"/>
        <v>0</v>
      </c>
      <c r="M910" s="8"/>
      <c r="O910" s="74"/>
    </row>
    <row r="911" spans="1:15" ht="67.5">
      <c r="A911" s="6">
        <v>1021020223</v>
      </c>
      <c r="B911" s="8" t="s">
        <v>1651</v>
      </c>
      <c r="C911" s="9">
        <v>5</v>
      </c>
      <c r="D911" s="8" t="s">
        <v>1725</v>
      </c>
      <c r="E911" s="7" t="s">
        <v>152</v>
      </c>
      <c r="F911" s="8"/>
      <c r="G911" s="8"/>
      <c r="H911" s="8"/>
      <c r="I911" s="8"/>
      <c r="J911" s="39">
        <v>145998000</v>
      </c>
      <c r="K911" s="39">
        <f>+K912</f>
        <v>145998000</v>
      </c>
      <c r="L911" s="39">
        <f t="shared" si="12"/>
        <v>0</v>
      </c>
      <c r="M911" s="7" t="s">
        <v>153</v>
      </c>
      <c r="O911" s="74"/>
    </row>
    <row r="912" spans="1:15" ht="33.75">
      <c r="A912" s="10">
        <v>10210202230</v>
      </c>
      <c r="B912" s="8" t="s">
        <v>1653</v>
      </c>
      <c r="C912" s="8"/>
      <c r="D912" s="8"/>
      <c r="E912" s="8"/>
      <c r="F912" s="8" t="s">
        <v>1726</v>
      </c>
      <c r="G912" s="11" t="s">
        <v>74</v>
      </c>
      <c r="H912" s="8" t="s">
        <v>1727</v>
      </c>
      <c r="I912" s="11" t="s">
        <v>170</v>
      </c>
      <c r="J912" s="40">
        <v>145998000</v>
      </c>
      <c r="K912" s="40">
        <v>145998000</v>
      </c>
      <c r="L912" s="39">
        <f t="shared" si="12"/>
        <v>0</v>
      </c>
      <c r="M912" s="8"/>
      <c r="O912" s="74"/>
    </row>
    <row r="913" spans="1:15" ht="45">
      <c r="A913" s="6">
        <v>1021020226</v>
      </c>
      <c r="B913" s="8" t="s">
        <v>1728</v>
      </c>
      <c r="C913" s="9">
        <v>4</v>
      </c>
      <c r="D913" s="8" t="s">
        <v>1729</v>
      </c>
      <c r="E913" s="7" t="s">
        <v>152</v>
      </c>
      <c r="F913" s="8"/>
      <c r="G913" s="8"/>
      <c r="H913" s="8"/>
      <c r="I913" s="8"/>
      <c r="J913" s="39">
        <v>1967455000</v>
      </c>
      <c r="K913" s="39">
        <f>SUM(K914:K915)</f>
        <v>1967455000</v>
      </c>
      <c r="L913" s="39">
        <f t="shared" si="12"/>
        <v>0</v>
      </c>
      <c r="M913" s="7" t="s">
        <v>153</v>
      </c>
      <c r="O913" s="74"/>
    </row>
    <row r="914" spans="1:15" ht="33.75">
      <c r="A914" s="10">
        <v>10210202261</v>
      </c>
      <c r="B914" s="8" t="s">
        <v>1730</v>
      </c>
      <c r="C914" s="8"/>
      <c r="D914" s="8"/>
      <c r="E914" s="8"/>
      <c r="F914" s="8" t="s">
        <v>1731</v>
      </c>
      <c r="G914" s="11" t="s">
        <v>74</v>
      </c>
      <c r="H914" s="8" t="s">
        <v>1732</v>
      </c>
      <c r="I914" s="11" t="s">
        <v>150</v>
      </c>
      <c r="J914" s="40">
        <v>1757834000</v>
      </c>
      <c r="K914" s="40">
        <v>1757834000</v>
      </c>
      <c r="L914" s="39">
        <f t="shared" si="12"/>
        <v>0</v>
      </c>
      <c r="M914" s="8"/>
      <c r="O914" s="74"/>
    </row>
    <row r="915" spans="1:15" ht="22.5">
      <c r="A915" s="10">
        <v>10210202263</v>
      </c>
      <c r="B915" s="8" t="s">
        <v>1733</v>
      </c>
      <c r="C915" s="8"/>
      <c r="D915" s="8"/>
      <c r="E915" s="8"/>
      <c r="F915" s="8" t="s">
        <v>1734</v>
      </c>
      <c r="G915" s="11" t="s">
        <v>74</v>
      </c>
      <c r="H915" s="8" t="s">
        <v>1735</v>
      </c>
      <c r="I915" s="11" t="s">
        <v>150</v>
      </c>
      <c r="J915" s="40">
        <v>209621000</v>
      </c>
      <c r="K915" s="40">
        <v>209621000</v>
      </c>
      <c r="L915" s="39">
        <f t="shared" si="12"/>
        <v>0</v>
      </c>
      <c r="M915" s="8"/>
      <c r="O915" s="74"/>
    </row>
    <row r="916" spans="1:15" ht="33.75">
      <c r="A916" s="6">
        <v>1021020228</v>
      </c>
      <c r="B916" s="8" t="s">
        <v>1736</v>
      </c>
      <c r="C916" s="9">
        <v>5</v>
      </c>
      <c r="D916" s="8" t="s">
        <v>1737</v>
      </c>
      <c r="E916" s="7" t="s">
        <v>152</v>
      </c>
      <c r="F916" s="8"/>
      <c r="G916" s="8"/>
      <c r="H916" s="8"/>
      <c r="I916" s="8"/>
      <c r="J916" s="39">
        <v>432134000</v>
      </c>
      <c r="K916" s="39">
        <f>+K917</f>
        <v>432134000</v>
      </c>
      <c r="L916" s="39">
        <f t="shared" si="12"/>
        <v>0</v>
      </c>
      <c r="M916" s="7" t="s">
        <v>153</v>
      </c>
      <c r="O916" s="74"/>
    </row>
    <row r="917" spans="1:15" ht="33.75">
      <c r="A917" s="10">
        <v>10210202280</v>
      </c>
      <c r="B917" s="11" t="s">
        <v>1738</v>
      </c>
      <c r="C917" s="8"/>
      <c r="D917" s="8"/>
      <c r="E917" s="8"/>
      <c r="F917" s="8" t="s">
        <v>1739</v>
      </c>
      <c r="G917" s="11" t="s">
        <v>1740</v>
      </c>
      <c r="H917" s="8" t="s">
        <v>1741</v>
      </c>
      <c r="I917" s="11" t="s">
        <v>170</v>
      </c>
      <c r="J917" s="40">
        <v>432134000</v>
      </c>
      <c r="K917" s="40">
        <v>432134000</v>
      </c>
      <c r="L917" s="39">
        <f t="shared" si="12"/>
        <v>0</v>
      </c>
      <c r="M917" s="8"/>
      <c r="O917" s="74"/>
    </row>
    <row r="918" spans="1:15" ht="22.5">
      <c r="A918" s="6">
        <v>1021020233</v>
      </c>
      <c r="B918" s="8" t="s">
        <v>1742</v>
      </c>
      <c r="C918" s="9">
        <v>5</v>
      </c>
      <c r="D918" s="8" t="s">
        <v>1743</v>
      </c>
      <c r="E918" s="7" t="s">
        <v>17</v>
      </c>
      <c r="F918" s="8"/>
      <c r="G918" s="8"/>
      <c r="H918" s="8"/>
      <c r="I918" s="8"/>
      <c r="J918" s="39">
        <v>32000000000</v>
      </c>
      <c r="K918" s="39">
        <f>+K919</f>
        <v>32000000000</v>
      </c>
      <c r="L918" s="39">
        <f t="shared" si="12"/>
        <v>0</v>
      </c>
      <c r="M918" s="7" t="s">
        <v>153</v>
      </c>
      <c r="O918" s="74"/>
    </row>
    <row r="919" spans="1:15" ht="22.5">
      <c r="A919" s="10">
        <v>10210202330</v>
      </c>
      <c r="B919" s="11" t="s">
        <v>1744</v>
      </c>
      <c r="C919" s="8"/>
      <c r="D919" s="8"/>
      <c r="E919" s="8"/>
      <c r="F919" s="8" t="s">
        <v>1745</v>
      </c>
      <c r="G919" s="11" t="s">
        <v>283</v>
      </c>
      <c r="H919" s="8" t="s">
        <v>1746</v>
      </c>
      <c r="I919" s="11" t="s">
        <v>23</v>
      </c>
      <c r="J919" s="40">
        <v>32000000000</v>
      </c>
      <c r="K919" s="40">
        <v>32000000000</v>
      </c>
      <c r="L919" s="39">
        <f t="shared" si="12"/>
        <v>0</v>
      </c>
      <c r="M919" s="8"/>
      <c r="O919" s="74"/>
    </row>
    <row r="920" spans="1:15" ht="33.75">
      <c r="A920" s="6">
        <v>1031030115</v>
      </c>
      <c r="B920" s="8" t="s">
        <v>1747</v>
      </c>
      <c r="C920" s="9">
        <v>2</v>
      </c>
      <c r="D920" s="8" t="s">
        <v>1748</v>
      </c>
      <c r="E920" s="7" t="s">
        <v>1749</v>
      </c>
      <c r="F920" s="8"/>
      <c r="G920" s="8"/>
      <c r="H920" s="8"/>
      <c r="I920" s="8"/>
      <c r="J920" s="39">
        <v>4963306200</v>
      </c>
      <c r="K920" s="39">
        <f>SUM(K921:K927)</f>
        <v>4963306200</v>
      </c>
      <c r="L920" s="39">
        <f t="shared" ref="L920:L983" si="13">+K920-J920</f>
        <v>0</v>
      </c>
      <c r="M920" s="7" t="s">
        <v>173</v>
      </c>
      <c r="O920" s="74"/>
    </row>
    <row r="921" spans="1:15" ht="33.75">
      <c r="A921" s="10">
        <v>10310301150</v>
      </c>
      <c r="B921" s="11" t="s">
        <v>1750</v>
      </c>
      <c r="C921" s="8"/>
      <c r="D921" s="8"/>
      <c r="E921" s="8"/>
      <c r="F921" s="8" t="s">
        <v>1751</v>
      </c>
      <c r="G921" s="11" t="s">
        <v>1752</v>
      </c>
      <c r="H921" s="8" t="s">
        <v>1753</v>
      </c>
      <c r="I921" s="11" t="s">
        <v>174</v>
      </c>
      <c r="J921" s="40">
        <v>1863306200</v>
      </c>
      <c r="K921" s="40">
        <v>1863306200</v>
      </c>
      <c r="L921" s="39">
        <f t="shared" si="13"/>
        <v>0</v>
      </c>
      <c r="M921" s="8"/>
      <c r="O921" s="74"/>
    </row>
    <row r="922" spans="1:15" ht="45">
      <c r="A922" s="10">
        <v>10310301150</v>
      </c>
      <c r="B922" s="8" t="s">
        <v>1754</v>
      </c>
      <c r="C922" s="8"/>
      <c r="D922" s="8"/>
      <c r="E922" s="8"/>
      <c r="F922" s="8" t="s">
        <v>1755</v>
      </c>
      <c r="G922" s="11" t="s">
        <v>1756</v>
      </c>
      <c r="H922" s="8" t="s">
        <v>1757</v>
      </c>
      <c r="I922" s="11" t="s">
        <v>808</v>
      </c>
      <c r="J922" s="40">
        <v>235000000</v>
      </c>
      <c r="K922" s="40">
        <v>235000000</v>
      </c>
      <c r="L922" s="39">
        <f t="shared" si="13"/>
        <v>0</v>
      </c>
      <c r="M922" s="8"/>
      <c r="O922" s="74"/>
    </row>
    <row r="923" spans="1:15" ht="45">
      <c r="A923" s="10">
        <v>10310301150</v>
      </c>
      <c r="B923" s="11" t="s">
        <v>1758</v>
      </c>
      <c r="C923" s="8"/>
      <c r="D923" s="8"/>
      <c r="E923" s="8"/>
      <c r="F923" s="8" t="s">
        <v>1759</v>
      </c>
      <c r="G923" s="11" t="s">
        <v>257</v>
      </c>
      <c r="H923" s="8" t="s">
        <v>1760</v>
      </c>
      <c r="I923" s="11" t="s">
        <v>174</v>
      </c>
      <c r="J923" s="40">
        <v>2400000000</v>
      </c>
      <c r="K923" s="40">
        <v>2400000000</v>
      </c>
      <c r="L923" s="39">
        <f t="shared" si="13"/>
        <v>0</v>
      </c>
      <c r="M923" s="8"/>
      <c r="O923" s="74"/>
    </row>
    <row r="924" spans="1:15" ht="56.25">
      <c r="A924" s="10">
        <v>10310301150</v>
      </c>
      <c r="B924" s="11" t="s">
        <v>259</v>
      </c>
      <c r="C924" s="8"/>
      <c r="D924" s="8"/>
      <c r="E924" s="8"/>
      <c r="F924" s="8" t="s">
        <v>1761</v>
      </c>
      <c r="G924" s="11" t="s">
        <v>74</v>
      </c>
      <c r="H924" s="8" t="s">
        <v>1762</v>
      </c>
      <c r="I924" s="11" t="s">
        <v>1763</v>
      </c>
      <c r="J924" s="40">
        <v>29750000</v>
      </c>
      <c r="K924" s="40">
        <v>29750000</v>
      </c>
      <c r="L924" s="39">
        <f t="shared" si="13"/>
        <v>0</v>
      </c>
      <c r="M924" s="8"/>
      <c r="O924" s="74"/>
    </row>
    <row r="925" spans="1:15" ht="45">
      <c r="A925" s="10">
        <v>10310301150</v>
      </c>
      <c r="B925" s="11" t="s">
        <v>262</v>
      </c>
      <c r="C925" s="8"/>
      <c r="D925" s="8"/>
      <c r="E925" s="8"/>
      <c r="F925" s="8" t="s">
        <v>1764</v>
      </c>
      <c r="G925" s="11" t="s">
        <v>74</v>
      </c>
      <c r="H925" s="8" t="s">
        <v>1765</v>
      </c>
      <c r="I925" s="11" t="s">
        <v>23</v>
      </c>
      <c r="J925" s="40">
        <v>110250000</v>
      </c>
      <c r="K925" s="40">
        <v>110250000</v>
      </c>
      <c r="L925" s="39">
        <f t="shared" si="13"/>
        <v>0</v>
      </c>
      <c r="M925" s="8"/>
      <c r="O925" s="74"/>
    </row>
    <row r="926" spans="1:15" ht="33.75">
      <c r="A926" s="10">
        <v>10310301151</v>
      </c>
      <c r="B926" s="11" t="s">
        <v>265</v>
      </c>
      <c r="C926" s="8"/>
      <c r="D926" s="8"/>
      <c r="E926" s="8"/>
      <c r="F926" s="8" t="s">
        <v>1766</v>
      </c>
      <c r="G926" s="11" t="s">
        <v>70</v>
      </c>
      <c r="H926" s="8" t="s">
        <v>1767</v>
      </c>
      <c r="I926" s="11" t="s">
        <v>174</v>
      </c>
      <c r="J926" s="40">
        <v>300000000</v>
      </c>
      <c r="K926" s="40">
        <v>300000000</v>
      </c>
      <c r="L926" s="39">
        <f t="shared" si="13"/>
        <v>0</v>
      </c>
      <c r="M926" s="8"/>
      <c r="O926" s="74"/>
    </row>
    <row r="927" spans="1:15" ht="33.75">
      <c r="A927" s="10">
        <v>10310301151</v>
      </c>
      <c r="B927" s="11" t="s">
        <v>496</v>
      </c>
      <c r="C927" s="8"/>
      <c r="D927" s="8"/>
      <c r="E927" s="8"/>
      <c r="F927" s="8" t="s">
        <v>1768</v>
      </c>
      <c r="G927" s="11" t="s">
        <v>74</v>
      </c>
      <c r="H927" s="8" t="s">
        <v>1769</v>
      </c>
      <c r="I927" s="11" t="s">
        <v>23</v>
      </c>
      <c r="J927" s="40">
        <v>25000000</v>
      </c>
      <c r="K927" s="40">
        <v>25000000</v>
      </c>
      <c r="L927" s="39">
        <f t="shared" si="13"/>
        <v>0</v>
      </c>
      <c r="M927" s="8"/>
      <c r="O927" s="74"/>
    </row>
    <row r="928" spans="1:15" ht="33.75">
      <c r="A928" s="6">
        <v>1031030116</v>
      </c>
      <c r="B928" s="8" t="s">
        <v>1770</v>
      </c>
      <c r="C928" s="9">
        <v>2</v>
      </c>
      <c r="D928" s="8" t="s">
        <v>1771</v>
      </c>
      <c r="E928" s="7" t="s">
        <v>96</v>
      </c>
      <c r="F928" s="8"/>
      <c r="G928" s="8"/>
      <c r="H928" s="8"/>
      <c r="I928" s="8"/>
      <c r="J928" s="39">
        <v>5500789000</v>
      </c>
      <c r="K928" s="39">
        <f>SUM(K929:K930)</f>
        <v>5500789000</v>
      </c>
      <c r="L928" s="39">
        <f t="shared" si="13"/>
        <v>0</v>
      </c>
      <c r="M928" s="7" t="s">
        <v>173</v>
      </c>
      <c r="O928" s="74"/>
    </row>
    <row r="929" spans="1:15" ht="56.25">
      <c r="A929" s="10">
        <v>10310301160</v>
      </c>
      <c r="B929" s="8" t="s">
        <v>1772</v>
      </c>
      <c r="C929" s="8"/>
      <c r="D929" s="8"/>
      <c r="E929" s="8"/>
      <c r="F929" s="8" t="s">
        <v>1773</v>
      </c>
      <c r="G929" s="11" t="s">
        <v>160</v>
      </c>
      <c r="H929" s="8" t="s">
        <v>1774</v>
      </c>
      <c r="I929" s="11" t="s">
        <v>353</v>
      </c>
      <c r="J929" s="40">
        <v>80000000</v>
      </c>
      <c r="K929" s="40">
        <v>80000000</v>
      </c>
      <c r="L929" s="39">
        <f t="shared" si="13"/>
        <v>0</v>
      </c>
      <c r="M929" s="8"/>
      <c r="O929" s="74"/>
    </row>
    <row r="930" spans="1:15" ht="33.75">
      <c r="A930" s="10">
        <v>10310301160</v>
      </c>
      <c r="B930" s="8" t="s">
        <v>1775</v>
      </c>
      <c r="C930" s="8"/>
      <c r="D930" s="8"/>
      <c r="E930" s="8"/>
      <c r="F930" s="8" t="s">
        <v>1776</v>
      </c>
      <c r="G930" s="11" t="s">
        <v>1777</v>
      </c>
      <c r="H930" s="8" t="s">
        <v>1778</v>
      </c>
      <c r="I930" s="11" t="s">
        <v>672</v>
      </c>
      <c r="J930" s="40">
        <v>5420789000</v>
      </c>
      <c r="K930" s="40">
        <v>5420789000</v>
      </c>
      <c r="L930" s="39">
        <f t="shared" si="13"/>
        <v>0</v>
      </c>
      <c r="M930" s="8"/>
      <c r="O930" s="74"/>
    </row>
    <row r="931" spans="1:15" ht="33.75">
      <c r="A931" s="6">
        <v>1031030117</v>
      </c>
      <c r="B931" s="8" t="s">
        <v>1779</v>
      </c>
      <c r="C931" s="9">
        <v>2</v>
      </c>
      <c r="D931" s="8" t="s">
        <v>1780</v>
      </c>
      <c r="E931" s="7" t="s">
        <v>1781</v>
      </c>
      <c r="F931" s="8"/>
      <c r="G931" s="8"/>
      <c r="H931" s="8"/>
      <c r="I931" s="8"/>
      <c r="J931" s="39">
        <v>2305000000</v>
      </c>
      <c r="K931" s="39">
        <f>+K932</f>
        <v>2305000000</v>
      </c>
      <c r="L931" s="39">
        <f t="shared" si="13"/>
        <v>0</v>
      </c>
      <c r="M931" s="7" t="s">
        <v>173</v>
      </c>
      <c r="O931" s="74"/>
    </row>
    <row r="932" spans="1:15" ht="33.75">
      <c r="A932" s="10">
        <v>10310301170</v>
      </c>
      <c r="B932" s="11" t="s">
        <v>1782</v>
      </c>
      <c r="C932" s="8"/>
      <c r="D932" s="8"/>
      <c r="E932" s="8"/>
      <c r="F932" s="8" t="s">
        <v>1783</v>
      </c>
      <c r="G932" s="11" t="s">
        <v>1784</v>
      </c>
      <c r="H932" s="8" t="s">
        <v>1785</v>
      </c>
      <c r="I932" s="11" t="s">
        <v>387</v>
      </c>
      <c r="J932" s="40">
        <v>2305000000</v>
      </c>
      <c r="K932" s="40">
        <v>2305000000</v>
      </c>
      <c r="L932" s="39">
        <f t="shared" si="13"/>
        <v>0</v>
      </c>
      <c r="M932" s="8"/>
      <c r="O932" s="74"/>
    </row>
    <row r="933" spans="1:15" ht="33.75">
      <c r="A933" s="6">
        <v>1031030118</v>
      </c>
      <c r="B933" s="8" t="s">
        <v>1786</v>
      </c>
      <c r="C933" s="9">
        <v>7</v>
      </c>
      <c r="D933" s="8" t="s">
        <v>1787</v>
      </c>
      <c r="E933" s="7" t="s">
        <v>96</v>
      </c>
      <c r="F933" s="8"/>
      <c r="G933" s="8"/>
      <c r="H933" s="8"/>
      <c r="I933" s="8"/>
      <c r="J933" s="39">
        <v>22562817600</v>
      </c>
      <c r="K933" s="39">
        <f>SUM(K934:K937)</f>
        <v>22562817600</v>
      </c>
      <c r="L933" s="39">
        <f t="shared" si="13"/>
        <v>0</v>
      </c>
      <c r="M933" s="7" t="s">
        <v>173</v>
      </c>
      <c r="O933" s="74"/>
    </row>
    <row r="934" spans="1:15" ht="33.75">
      <c r="A934" s="10">
        <v>10310301180</v>
      </c>
      <c r="B934" s="11" t="s">
        <v>1788</v>
      </c>
      <c r="C934" s="8"/>
      <c r="D934" s="8"/>
      <c r="E934" s="8"/>
      <c r="F934" s="8" t="s">
        <v>1789</v>
      </c>
      <c r="G934" s="11" t="s">
        <v>1790</v>
      </c>
      <c r="H934" s="8" t="s">
        <v>1791</v>
      </c>
      <c r="I934" s="11" t="s">
        <v>118</v>
      </c>
      <c r="J934" s="40">
        <v>9735809600</v>
      </c>
      <c r="K934" s="40">
        <v>9735809600</v>
      </c>
      <c r="L934" s="39">
        <f t="shared" si="13"/>
        <v>0</v>
      </c>
      <c r="M934" s="8"/>
      <c r="O934" s="74"/>
    </row>
    <row r="935" spans="1:15" ht="45">
      <c r="A935" s="10">
        <v>10310301180</v>
      </c>
      <c r="B935" s="11" t="s">
        <v>1792</v>
      </c>
      <c r="C935" s="8"/>
      <c r="D935" s="8"/>
      <c r="E935" s="8"/>
      <c r="F935" s="8" t="s">
        <v>1793</v>
      </c>
      <c r="G935" s="11" t="s">
        <v>1794</v>
      </c>
      <c r="H935" s="8" t="s">
        <v>1795</v>
      </c>
      <c r="I935" s="11" t="s">
        <v>1796</v>
      </c>
      <c r="J935" s="40">
        <v>500000000</v>
      </c>
      <c r="K935" s="40">
        <v>500000000</v>
      </c>
      <c r="L935" s="39">
        <f t="shared" si="13"/>
        <v>0</v>
      </c>
      <c r="M935" s="8"/>
      <c r="O935" s="74"/>
    </row>
    <row r="936" spans="1:15" ht="22.5">
      <c r="A936" s="10">
        <v>10310301180</v>
      </c>
      <c r="B936" s="11" t="s">
        <v>1797</v>
      </c>
      <c r="C936" s="8"/>
      <c r="D936" s="8"/>
      <c r="E936" s="8"/>
      <c r="F936" s="8" t="s">
        <v>1798</v>
      </c>
      <c r="G936" s="11" t="s">
        <v>1799</v>
      </c>
      <c r="H936" s="8" t="s">
        <v>1800</v>
      </c>
      <c r="I936" s="11" t="s">
        <v>672</v>
      </c>
      <c r="J936" s="40">
        <v>11300328000</v>
      </c>
      <c r="K936" s="40">
        <v>11300328000</v>
      </c>
      <c r="L936" s="39">
        <f t="shared" si="13"/>
        <v>0</v>
      </c>
      <c r="M936" s="8"/>
      <c r="O936" s="74"/>
    </row>
    <row r="937" spans="1:15" ht="45">
      <c r="A937" s="10">
        <v>10310301180</v>
      </c>
      <c r="B937" s="8" t="s">
        <v>1801</v>
      </c>
      <c r="C937" s="8"/>
      <c r="D937" s="8"/>
      <c r="E937" s="8"/>
      <c r="F937" s="8" t="s">
        <v>1802</v>
      </c>
      <c r="G937" s="11" t="s">
        <v>1803</v>
      </c>
      <c r="H937" s="8" t="s">
        <v>1804</v>
      </c>
      <c r="I937" s="11" t="s">
        <v>174</v>
      </c>
      <c r="J937" s="40">
        <v>1026680000</v>
      </c>
      <c r="K937" s="40">
        <v>1026680000</v>
      </c>
      <c r="L937" s="39">
        <f t="shared" si="13"/>
        <v>0</v>
      </c>
      <c r="M937" s="8"/>
      <c r="O937" s="74"/>
    </row>
    <row r="938" spans="1:15" ht="56.25">
      <c r="A938" s="6">
        <v>1031030122</v>
      </c>
      <c r="B938" s="8" t="s">
        <v>1805</v>
      </c>
      <c r="C938" s="9">
        <v>4</v>
      </c>
      <c r="D938" s="8" t="s">
        <v>1806</v>
      </c>
      <c r="E938" s="7" t="s">
        <v>1807</v>
      </c>
      <c r="F938" s="8"/>
      <c r="G938" s="8"/>
      <c r="H938" s="8"/>
      <c r="I938" s="8"/>
      <c r="J938" s="39">
        <v>150000000</v>
      </c>
      <c r="K938" s="39">
        <f>+K939</f>
        <v>150000000</v>
      </c>
      <c r="L938" s="39">
        <f t="shared" si="13"/>
        <v>0</v>
      </c>
      <c r="M938" s="7" t="s">
        <v>173</v>
      </c>
      <c r="O938" s="74"/>
    </row>
    <row r="939" spans="1:15" ht="45">
      <c r="A939" s="10">
        <v>10310301220</v>
      </c>
      <c r="B939" s="8" t="s">
        <v>1808</v>
      </c>
      <c r="C939" s="8"/>
      <c r="D939" s="8"/>
      <c r="E939" s="8"/>
      <c r="F939" s="8" t="s">
        <v>1809</v>
      </c>
      <c r="G939" s="11" t="s">
        <v>70</v>
      </c>
      <c r="H939" s="8" t="s">
        <v>1810</v>
      </c>
      <c r="I939" s="11" t="s">
        <v>174</v>
      </c>
      <c r="J939" s="40">
        <v>150000000</v>
      </c>
      <c r="K939" s="40">
        <v>150000000</v>
      </c>
      <c r="L939" s="39">
        <f t="shared" si="13"/>
        <v>0</v>
      </c>
      <c r="M939" s="8"/>
      <c r="O939" s="74"/>
    </row>
    <row r="940" spans="1:15" ht="45">
      <c r="A940" s="6">
        <v>1031030123</v>
      </c>
      <c r="B940" s="8" t="s">
        <v>1811</v>
      </c>
      <c r="C940" s="9">
        <v>4</v>
      </c>
      <c r="D940" s="8" t="s">
        <v>1812</v>
      </c>
      <c r="E940" s="7" t="s">
        <v>1813</v>
      </c>
      <c r="F940" s="8"/>
      <c r="G940" s="8"/>
      <c r="H940" s="8"/>
      <c r="I940" s="8"/>
      <c r="J940" s="39">
        <v>808424000</v>
      </c>
      <c r="K940" s="39">
        <f>SUM(K941:K942)</f>
        <v>808424000</v>
      </c>
      <c r="L940" s="39">
        <f t="shared" si="13"/>
        <v>0</v>
      </c>
      <c r="M940" s="7" t="s">
        <v>173</v>
      </c>
      <c r="O940" s="74"/>
    </row>
    <row r="941" spans="1:15" ht="22.5">
      <c r="A941" s="10">
        <v>10310301230</v>
      </c>
      <c r="B941" s="11" t="s">
        <v>1814</v>
      </c>
      <c r="C941" s="8"/>
      <c r="D941" s="8"/>
      <c r="E941" s="8"/>
      <c r="F941" s="8" t="s">
        <v>1815</v>
      </c>
      <c r="G941" s="11" t="s">
        <v>1816</v>
      </c>
      <c r="H941" s="8" t="s">
        <v>1817</v>
      </c>
      <c r="I941" s="11" t="s">
        <v>23</v>
      </c>
      <c r="J941" s="40">
        <v>158424000</v>
      </c>
      <c r="K941" s="40">
        <v>158424000</v>
      </c>
      <c r="L941" s="39">
        <f t="shared" si="13"/>
        <v>0</v>
      </c>
      <c r="M941" s="8"/>
      <c r="O941" s="74"/>
    </row>
    <row r="942" spans="1:15" ht="45">
      <c r="A942" s="10">
        <v>10310301230</v>
      </c>
      <c r="B942" s="8" t="s">
        <v>1818</v>
      </c>
      <c r="C942" s="8"/>
      <c r="D942" s="8"/>
      <c r="E942" s="8"/>
      <c r="F942" s="8" t="s">
        <v>1819</v>
      </c>
      <c r="G942" s="11" t="s">
        <v>70</v>
      </c>
      <c r="H942" s="8" t="s">
        <v>1820</v>
      </c>
      <c r="I942" s="11" t="s">
        <v>1821</v>
      </c>
      <c r="J942" s="40">
        <v>650000000</v>
      </c>
      <c r="K942" s="40">
        <v>650000000</v>
      </c>
      <c r="L942" s="39">
        <f t="shared" si="13"/>
        <v>0</v>
      </c>
      <c r="M942" s="8"/>
      <c r="O942" s="74"/>
    </row>
    <row r="943" spans="1:15" ht="45">
      <c r="A943" s="6">
        <v>1031030124</v>
      </c>
      <c r="B943" s="8" t="s">
        <v>1822</v>
      </c>
      <c r="C943" s="9">
        <v>2</v>
      </c>
      <c r="D943" s="8" t="s">
        <v>1823</v>
      </c>
      <c r="E943" s="7" t="s">
        <v>1781</v>
      </c>
      <c r="F943" s="8"/>
      <c r="G943" s="8"/>
      <c r="H943" s="8"/>
      <c r="I943" s="8"/>
      <c r="J943" s="39">
        <v>20031817500</v>
      </c>
      <c r="K943" s="39">
        <f>SUM(K944:K956)</f>
        <v>20031817500</v>
      </c>
      <c r="L943" s="39">
        <f t="shared" si="13"/>
        <v>0</v>
      </c>
      <c r="M943" s="7" t="s">
        <v>173</v>
      </c>
      <c r="O943" s="74"/>
    </row>
    <row r="944" spans="1:15" ht="33.75">
      <c r="A944" s="10">
        <v>10310301240</v>
      </c>
      <c r="B944" s="8" t="s">
        <v>1824</v>
      </c>
      <c r="C944" s="8"/>
      <c r="D944" s="8"/>
      <c r="E944" s="8"/>
      <c r="F944" s="8" t="s">
        <v>1825</v>
      </c>
      <c r="G944" s="11" t="s">
        <v>74</v>
      </c>
      <c r="H944" s="8" t="s">
        <v>1826</v>
      </c>
      <c r="I944" s="11" t="s">
        <v>1827</v>
      </c>
      <c r="J944" s="40">
        <v>218500000</v>
      </c>
      <c r="K944" s="40">
        <v>218500000</v>
      </c>
      <c r="L944" s="39">
        <f t="shared" si="13"/>
        <v>0</v>
      </c>
      <c r="M944" s="8"/>
      <c r="O944" s="74"/>
    </row>
    <row r="945" spans="1:15" ht="45">
      <c r="A945" s="10">
        <v>10310301240</v>
      </c>
      <c r="B945" s="8" t="s">
        <v>1828</v>
      </c>
      <c r="C945" s="8"/>
      <c r="D945" s="8"/>
      <c r="E945" s="8"/>
      <c r="F945" s="8" t="s">
        <v>1829</v>
      </c>
      <c r="G945" s="11" t="s">
        <v>74</v>
      </c>
      <c r="H945" s="8" t="s">
        <v>1830</v>
      </c>
      <c r="I945" s="11" t="s">
        <v>1831</v>
      </c>
      <c r="J945" s="40">
        <v>295500000</v>
      </c>
      <c r="K945" s="40">
        <v>295500000</v>
      </c>
      <c r="L945" s="39">
        <f t="shared" si="13"/>
        <v>0</v>
      </c>
      <c r="M945" s="8"/>
      <c r="O945" s="74"/>
    </row>
    <row r="946" spans="1:15" ht="33.75">
      <c r="A946" s="10">
        <v>10310301240</v>
      </c>
      <c r="B946" s="11" t="s">
        <v>1832</v>
      </c>
      <c r="C946" s="8"/>
      <c r="D946" s="8"/>
      <c r="E946" s="8"/>
      <c r="F946" s="8" t="s">
        <v>1833</v>
      </c>
      <c r="G946" s="11" t="s">
        <v>49</v>
      </c>
      <c r="H946" s="8" t="s">
        <v>1834</v>
      </c>
      <c r="I946" s="11" t="s">
        <v>1796</v>
      </c>
      <c r="J946" s="40">
        <v>208500000</v>
      </c>
      <c r="K946" s="40">
        <v>208500000</v>
      </c>
      <c r="L946" s="39">
        <f t="shared" si="13"/>
        <v>0</v>
      </c>
      <c r="M946" s="8"/>
      <c r="O946" s="74"/>
    </row>
    <row r="947" spans="1:15" ht="67.5">
      <c r="A947" s="10">
        <v>10310301240</v>
      </c>
      <c r="B947" s="8" t="s">
        <v>1835</v>
      </c>
      <c r="C947" s="8"/>
      <c r="D947" s="8"/>
      <c r="E947" s="8"/>
      <c r="F947" s="8" t="s">
        <v>1836</v>
      </c>
      <c r="G947" s="11" t="s">
        <v>1837</v>
      </c>
      <c r="H947" s="8" t="s">
        <v>1838</v>
      </c>
      <c r="I947" s="11" t="s">
        <v>1647</v>
      </c>
      <c r="J947" s="40">
        <v>5160000000</v>
      </c>
      <c r="K947" s="40">
        <v>5160000000</v>
      </c>
      <c r="L947" s="39">
        <f t="shared" si="13"/>
        <v>0</v>
      </c>
      <c r="M947" s="8"/>
      <c r="O947" s="74"/>
    </row>
    <row r="948" spans="1:15" ht="90">
      <c r="A948" s="10">
        <v>10310301241</v>
      </c>
      <c r="B948" s="8" t="s">
        <v>1839</v>
      </c>
      <c r="C948" s="8"/>
      <c r="D948" s="8"/>
      <c r="E948" s="8"/>
      <c r="F948" s="8" t="s">
        <v>1840</v>
      </c>
      <c r="G948" s="11" t="s">
        <v>1841</v>
      </c>
      <c r="H948" s="8" t="s">
        <v>1842</v>
      </c>
      <c r="I948" s="11" t="s">
        <v>1843</v>
      </c>
      <c r="J948" s="40">
        <v>10037750000</v>
      </c>
      <c r="K948" s="40">
        <v>10037750000</v>
      </c>
      <c r="L948" s="39">
        <f t="shared" si="13"/>
        <v>0</v>
      </c>
      <c r="M948" s="8"/>
      <c r="O948" s="74"/>
    </row>
    <row r="949" spans="1:15" ht="45">
      <c r="A949" s="10">
        <v>10310301241</v>
      </c>
      <c r="B949" s="11" t="s">
        <v>1844</v>
      </c>
      <c r="C949" s="8"/>
      <c r="D949" s="8"/>
      <c r="E949" s="8"/>
      <c r="F949" s="8" t="s">
        <v>1845</v>
      </c>
      <c r="G949" s="11" t="s">
        <v>74</v>
      </c>
      <c r="H949" s="8" t="s">
        <v>1846</v>
      </c>
      <c r="I949" s="11" t="s">
        <v>1843</v>
      </c>
      <c r="J949" s="40">
        <v>119819500</v>
      </c>
      <c r="K949" s="40">
        <v>119819500</v>
      </c>
      <c r="L949" s="39">
        <f t="shared" si="13"/>
        <v>0</v>
      </c>
      <c r="M949" s="8"/>
      <c r="O949" s="74"/>
    </row>
    <row r="950" spans="1:15" ht="33.75">
      <c r="A950" s="10">
        <v>10310301241</v>
      </c>
      <c r="B950" s="8" t="s">
        <v>1847</v>
      </c>
      <c r="C950" s="8"/>
      <c r="D950" s="8"/>
      <c r="E950" s="8"/>
      <c r="F950" s="8" t="s">
        <v>1848</v>
      </c>
      <c r="G950" s="11" t="s">
        <v>1849</v>
      </c>
      <c r="H950" s="8" t="s">
        <v>1850</v>
      </c>
      <c r="I950" s="11" t="s">
        <v>1851</v>
      </c>
      <c r="J950" s="40">
        <v>699800000</v>
      </c>
      <c r="K950" s="40">
        <v>699800000</v>
      </c>
      <c r="L950" s="39">
        <f t="shared" si="13"/>
        <v>0</v>
      </c>
      <c r="M950" s="8"/>
      <c r="O950" s="74"/>
    </row>
    <row r="951" spans="1:15" ht="33.75">
      <c r="A951" s="10">
        <v>10310301241</v>
      </c>
      <c r="B951" s="8" t="s">
        <v>1852</v>
      </c>
      <c r="C951" s="8"/>
      <c r="D951" s="8"/>
      <c r="E951" s="8"/>
      <c r="F951" s="8" t="s">
        <v>1853</v>
      </c>
      <c r="G951" s="11" t="s">
        <v>1854</v>
      </c>
      <c r="H951" s="8" t="s">
        <v>1855</v>
      </c>
      <c r="I951" s="11" t="s">
        <v>118</v>
      </c>
      <c r="J951" s="40">
        <v>1038615000</v>
      </c>
      <c r="K951" s="40">
        <v>1038615000</v>
      </c>
      <c r="L951" s="39">
        <f t="shared" si="13"/>
        <v>0</v>
      </c>
      <c r="M951" s="8"/>
      <c r="O951" s="74"/>
    </row>
    <row r="952" spans="1:15" ht="33.75">
      <c r="A952" s="10">
        <v>10310301241</v>
      </c>
      <c r="B952" s="8" t="s">
        <v>1856</v>
      </c>
      <c r="C952" s="8"/>
      <c r="D952" s="8"/>
      <c r="E952" s="8"/>
      <c r="F952" s="8" t="s">
        <v>1857</v>
      </c>
      <c r="G952" s="11" t="s">
        <v>1858</v>
      </c>
      <c r="H952" s="8" t="s">
        <v>1859</v>
      </c>
      <c r="I952" s="11" t="s">
        <v>1860</v>
      </c>
      <c r="J952" s="40">
        <v>118000000</v>
      </c>
      <c r="K952" s="40">
        <v>118000000</v>
      </c>
      <c r="L952" s="39">
        <f t="shared" si="13"/>
        <v>0</v>
      </c>
      <c r="M952" s="8"/>
      <c r="O952" s="74"/>
    </row>
    <row r="953" spans="1:15" ht="45">
      <c r="A953" s="10">
        <v>10310301242</v>
      </c>
      <c r="B953" s="11" t="s">
        <v>262</v>
      </c>
      <c r="C953" s="8"/>
      <c r="D953" s="8"/>
      <c r="E953" s="8"/>
      <c r="F953" s="8" t="s">
        <v>1861</v>
      </c>
      <c r="G953" s="11" t="s">
        <v>70</v>
      </c>
      <c r="H953" s="8" t="s">
        <v>1862</v>
      </c>
      <c r="I953" s="11" t="s">
        <v>174</v>
      </c>
      <c r="J953" s="40">
        <v>70612000</v>
      </c>
      <c r="K953" s="40">
        <v>70612000</v>
      </c>
      <c r="L953" s="39">
        <f t="shared" si="13"/>
        <v>0</v>
      </c>
      <c r="M953" s="8"/>
      <c r="O953" s="74"/>
    </row>
    <row r="954" spans="1:15" ht="33.75">
      <c r="A954" s="10">
        <v>10310301242</v>
      </c>
      <c r="B954" s="11" t="s">
        <v>265</v>
      </c>
      <c r="C954" s="8"/>
      <c r="D954" s="8"/>
      <c r="E954" s="8"/>
      <c r="F954" s="8" t="s">
        <v>1863</v>
      </c>
      <c r="G954" s="11" t="s">
        <v>70</v>
      </c>
      <c r="H954" s="8" t="s">
        <v>1864</v>
      </c>
      <c r="I954" s="11" t="s">
        <v>23</v>
      </c>
      <c r="J954" s="40">
        <v>2000000000</v>
      </c>
      <c r="K954" s="40">
        <v>2000000000</v>
      </c>
      <c r="L954" s="39">
        <f t="shared" si="13"/>
        <v>0</v>
      </c>
      <c r="M954" s="8"/>
      <c r="O954" s="74"/>
    </row>
    <row r="955" spans="1:15" ht="45">
      <c r="A955" s="10">
        <v>10310301242</v>
      </c>
      <c r="B955" s="11" t="s">
        <v>259</v>
      </c>
      <c r="C955" s="8"/>
      <c r="D955" s="8"/>
      <c r="E955" s="8"/>
      <c r="F955" s="8" t="s">
        <v>1865</v>
      </c>
      <c r="G955" s="11" t="s">
        <v>70</v>
      </c>
      <c r="H955" s="8" t="s">
        <v>1866</v>
      </c>
      <c r="I955" s="11" t="s">
        <v>174</v>
      </c>
      <c r="J955" s="40">
        <v>19721000</v>
      </c>
      <c r="K955" s="40">
        <v>19721000</v>
      </c>
      <c r="L955" s="39">
        <f t="shared" si="13"/>
        <v>0</v>
      </c>
      <c r="M955" s="8"/>
      <c r="O955" s="74"/>
    </row>
    <row r="956" spans="1:15" ht="45">
      <c r="A956" s="10">
        <v>10310301242</v>
      </c>
      <c r="B956" s="11" t="s">
        <v>496</v>
      </c>
      <c r="C956" s="8"/>
      <c r="D956" s="8"/>
      <c r="E956" s="8"/>
      <c r="F956" s="8" t="s">
        <v>1867</v>
      </c>
      <c r="G956" s="11" t="s">
        <v>70</v>
      </c>
      <c r="H956" s="8" t="s">
        <v>1868</v>
      </c>
      <c r="I956" s="11" t="s">
        <v>174</v>
      </c>
      <c r="J956" s="40">
        <v>45000000</v>
      </c>
      <c r="K956" s="40">
        <v>45000000</v>
      </c>
      <c r="L956" s="39">
        <f t="shared" si="13"/>
        <v>0</v>
      </c>
      <c r="M956" s="8"/>
      <c r="O956" s="74"/>
    </row>
    <row r="957" spans="1:15" ht="45">
      <c r="A957" s="6">
        <v>1031030126</v>
      </c>
      <c r="B957" s="8" t="s">
        <v>1869</v>
      </c>
      <c r="C957" s="9">
        <v>2</v>
      </c>
      <c r="D957" s="8" t="s">
        <v>1870</v>
      </c>
      <c r="E957" s="7" t="s">
        <v>96</v>
      </c>
      <c r="F957" s="8"/>
      <c r="G957" s="8"/>
      <c r="H957" s="8"/>
      <c r="I957" s="8"/>
      <c r="J957" s="39">
        <v>9639940062</v>
      </c>
      <c r="K957" s="39">
        <f>SUM(K958:K967)</f>
        <v>9639940062</v>
      </c>
      <c r="L957" s="39">
        <f t="shared" si="13"/>
        <v>0</v>
      </c>
      <c r="M957" s="7" t="s">
        <v>173</v>
      </c>
      <c r="O957" s="74"/>
    </row>
    <row r="958" spans="1:15" ht="45">
      <c r="A958" s="10">
        <v>10310301260</v>
      </c>
      <c r="B958" s="8" t="s">
        <v>1871</v>
      </c>
      <c r="C958" s="8"/>
      <c r="D958" s="8"/>
      <c r="E958" s="8"/>
      <c r="F958" s="8" t="s">
        <v>1872</v>
      </c>
      <c r="G958" s="8" t="s">
        <v>1873</v>
      </c>
      <c r="H958" s="8" t="s">
        <v>1874</v>
      </c>
      <c r="I958" s="11" t="s">
        <v>1875</v>
      </c>
      <c r="J958" s="40">
        <v>478000000</v>
      </c>
      <c r="K958" s="40">
        <v>478000000</v>
      </c>
      <c r="L958" s="39">
        <f t="shared" si="13"/>
        <v>0</v>
      </c>
      <c r="M958" s="8"/>
      <c r="O958" s="74"/>
    </row>
    <row r="959" spans="1:15" ht="45">
      <c r="A959" s="10">
        <v>10310301260</v>
      </c>
      <c r="B959" s="8" t="s">
        <v>1876</v>
      </c>
      <c r="C959" s="8"/>
      <c r="D959" s="8"/>
      <c r="E959" s="8"/>
      <c r="F959" s="8" t="s">
        <v>1877</v>
      </c>
      <c r="G959" s="11" t="s">
        <v>790</v>
      </c>
      <c r="H959" s="8" t="s">
        <v>1878</v>
      </c>
      <c r="I959" s="11" t="s">
        <v>1879</v>
      </c>
      <c r="J959" s="40">
        <v>58116000</v>
      </c>
      <c r="K959" s="40">
        <v>58116000</v>
      </c>
      <c r="L959" s="39">
        <f t="shared" si="13"/>
        <v>0</v>
      </c>
      <c r="M959" s="8"/>
      <c r="O959" s="74"/>
    </row>
    <row r="960" spans="1:15" ht="45">
      <c r="A960" s="10">
        <v>10310301260</v>
      </c>
      <c r="B960" s="11" t="s">
        <v>259</v>
      </c>
      <c r="C960" s="8"/>
      <c r="D960" s="8"/>
      <c r="E960" s="8"/>
      <c r="F960" s="8" t="s">
        <v>1880</v>
      </c>
      <c r="G960" s="11" t="s">
        <v>70</v>
      </c>
      <c r="H960" s="8" t="s">
        <v>1881</v>
      </c>
      <c r="I960" s="11" t="s">
        <v>174</v>
      </c>
      <c r="J960" s="40">
        <v>16000000</v>
      </c>
      <c r="K960" s="40">
        <v>16000000</v>
      </c>
      <c r="L960" s="39">
        <f t="shared" si="13"/>
        <v>0</v>
      </c>
      <c r="M960" s="8"/>
      <c r="O960" s="74"/>
    </row>
    <row r="961" spans="1:15" ht="45">
      <c r="A961" s="10">
        <v>10310301260</v>
      </c>
      <c r="B961" s="11" t="s">
        <v>262</v>
      </c>
      <c r="C961" s="8"/>
      <c r="D961" s="8"/>
      <c r="E961" s="8"/>
      <c r="F961" s="8" t="s">
        <v>1882</v>
      </c>
      <c r="G961" s="11" t="s">
        <v>70</v>
      </c>
      <c r="H961" s="8" t="s">
        <v>1883</v>
      </c>
      <c r="I961" s="11" t="s">
        <v>174</v>
      </c>
      <c r="J961" s="40">
        <v>68312000</v>
      </c>
      <c r="K961" s="40">
        <v>68312000</v>
      </c>
      <c r="L961" s="39">
        <f t="shared" si="13"/>
        <v>0</v>
      </c>
      <c r="M961" s="8"/>
      <c r="O961" s="74"/>
    </row>
    <row r="962" spans="1:15" ht="33.75">
      <c r="A962" s="10">
        <v>10310301261</v>
      </c>
      <c r="B962" s="11" t="s">
        <v>1884</v>
      </c>
      <c r="C962" s="8"/>
      <c r="D962" s="8"/>
      <c r="E962" s="8"/>
      <c r="F962" s="8" t="s">
        <v>1885</v>
      </c>
      <c r="G962" s="11" t="s">
        <v>70</v>
      </c>
      <c r="H962" s="8" t="s">
        <v>1886</v>
      </c>
      <c r="I962" s="11" t="s">
        <v>174</v>
      </c>
      <c r="J962" s="40">
        <v>757013062</v>
      </c>
      <c r="K962" s="40">
        <v>757013062</v>
      </c>
      <c r="L962" s="39">
        <f t="shared" si="13"/>
        <v>0</v>
      </c>
      <c r="M962" s="8"/>
      <c r="O962" s="74"/>
    </row>
    <row r="963" spans="1:15" ht="33.75">
      <c r="A963" s="10">
        <v>10310301261</v>
      </c>
      <c r="B963" s="11" t="s">
        <v>496</v>
      </c>
      <c r="C963" s="8"/>
      <c r="D963" s="8"/>
      <c r="E963" s="8"/>
      <c r="F963" s="8" t="s">
        <v>1887</v>
      </c>
      <c r="G963" s="11" t="s">
        <v>70</v>
      </c>
      <c r="H963" s="8" t="s">
        <v>1769</v>
      </c>
      <c r="I963" s="11" t="s">
        <v>174</v>
      </c>
      <c r="J963" s="40">
        <v>30000000</v>
      </c>
      <c r="K963" s="40">
        <v>30000000</v>
      </c>
      <c r="L963" s="39">
        <f t="shared" si="13"/>
        <v>0</v>
      </c>
      <c r="M963" s="8"/>
      <c r="O963" s="74"/>
    </row>
    <row r="964" spans="1:15" ht="56.25">
      <c r="A964" s="10">
        <v>10310301261</v>
      </c>
      <c r="B964" s="8" t="s">
        <v>1888</v>
      </c>
      <c r="C964" s="8"/>
      <c r="D964" s="8"/>
      <c r="E964" s="8"/>
      <c r="F964" s="8" t="s">
        <v>1889</v>
      </c>
      <c r="G964" s="11" t="s">
        <v>70</v>
      </c>
      <c r="H964" s="8" t="s">
        <v>1890</v>
      </c>
      <c r="I964" s="11" t="s">
        <v>174</v>
      </c>
      <c r="J964" s="40">
        <v>22741000</v>
      </c>
      <c r="K964" s="40">
        <v>22741000</v>
      </c>
      <c r="L964" s="39">
        <f t="shared" si="13"/>
        <v>0</v>
      </c>
      <c r="M964" s="8"/>
      <c r="O964" s="74"/>
    </row>
    <row r="965" spans="1:15" ht="56.25">
      <c r="A965" s="10">
        <v>10310301261</v>
      </c>
      <c r="B965" s="8" t="s">
        <v>1891</v>
      </c>
      <c r="C965" s="8"/>
      <c r="D965" s="8"/>
      <c r="E965" s="8"/>
      <c r="F965" s="8" t="s">
        <v>1892</v>
      </c>
      <c r="G965" s="11" t="s">
        <v>70</v>
      </c>
      <c r="H965" s="8" t="s">
        <v>1893</v>
      </c>
      <c r="I965" s="11" t="s">
        <v>174</v>
      </c>
      <c r="J965" s="40">
        <v>179758000</v>
      </c>
      <c r="K965" s="40">
        <v>179758000</v>
      </c>
      <c r="L965" s="39">
        <f t="shared" si="13"/>
        <v>0</v>
      </c>
      <c r="M965" s="8"/>
      <c r="O965" s="74"/>
    </row>
    <row r="966" spans="1:15" ht="33.75">
      <c r="A966" s="10">
        <v>10310301261</v>
      </c>
      <c r="B966" s="8" t="s">
        <v>1894</v>
      </c>
      <c r="C966" s="8"/>
      <c r="D966" s="8"/>
      <c r="E966" s="8"/>
      <c r="F966" s="8" t="s">
        <v>1895</v>
      </c>
      <c r="G966" s="11" t="s">
        <v>70</v>
      </c>
      <c r="H966" s="8" t="s">
        <v>1896</v>
      </c>
      <c r="I966" s="11" t="s">
        <v>174</v>
      </c>
      <c r="J966" s="40">
        <v>8000000000</v>
      </c>
      <c r="K966" s="40">
        <v>8000000000</v>
      </c>
      <c r="L966" s="39">
        <f t="shared" si="13"/>
        <v>0</v>
      </c>
      <c r="M966" s="8"/>
      <c r="O966" s="74"/>
    </row>
    <row r="967" spans="1:15" ht="45">
      <c r="A967" s="10">
        <v>10310301261</v>
      </c>
      <c r="B967" s="8" t="s">
        <v>1897</v>
      </c>
      <c r="C967" s="8"/>
      <c r="D967" s="8"/>
      <c r="E967" s="8"/>
      <c r="F967" s="8" t="s">
        <v>1898</v>
      </c>
      <c r="G967" s="11" t="s">
        <v>70</v>
      </c>
      <c r="H967" s="8" t="s">
        <v>1899</v>
      </c>
      <c r="I967" s="11" t="s">
        <v>174</v>
      </c>
      <c r="J967" s="40">
        <v>30000000</v>
      </c>
      <c r="K967" s="40">
        <v>30000000</v>
      </c>
      <c r="L967" s="39">
        <f t="shared" si="13"/>
        <v>0</v>
      </c>
      <c r="M967" s="8"/>
      <c r="O967" s="74"/>
    </row>
    <row r="968" spans="1:15" ht="33.75">
      <c r="A968" s="6">
        <v>1031030127</v>
      </c>
      <c r="B968" s="8" t="s">
        <v>1900</v>
      </c>
      <c r="C968" s="9">
        <v>8</v>
      </c>
      <c r="D968" s="8" t="s">
        <v>1901</v>
      </c>
      <c r="E968" s="7" t="s">
        <v>96</v>
      </c>
      <c r="F968" s="8"/>
      <c r="G968" s="8"/>
      <c r="H968" s="8"/>
      <c r="I968" s="8"/>
      <c r="J968" s="39">
        <v>3196867000</v>
      </c>
      <c r="K968" s="39">
        <f>SUM(K969:K970)</f>
        <v>3196867000</v>
      </c>
      <c r="L968" s="39">
        <f t="shared" si="13"/>
        <v>0</v>
      </c>
      <c r="M968" s="7" t="s">
        <v>173</v>
      </c>
      <c r="O968" s="74"/>
    </row>
    <row r="969" spans="1:15" ht="45">
      <c r="A969" s="10">
        <v>10310301270</v>
      </c>
      <c r="B969" s="8" t="s">
        <v>1902</v>
      </c>
      <c r="C969" s="8"/>
      <c r="D969" s="8"/>
      <c r="E969" s="8"/>
      <c r="F969" s="8" t="s">
        <v>1903</v>
      </c>
      <c r="G969" s="11" t="s">
        <v>551</v>
      </c>
      <c r="H969" s="8" t="s">
        <v>1904</v>
      </c>
      <c r="I969" s="11" t="s">
        <v>387</v>
      </c>
      <c r="J969" s="40">
        <v>2646867000</v>
      </c>
      <c r="K969" s="40">
        <v>2646867000</v>
      </c>
      <c r="L969" s="39">
        <f t="shared" si="13"/>
        <v>0</v>
      </c>
      <c r="M969" s="8"/>
      <c r="O969" s="74"/>
    </row>
    <row r="970" spans="1:15" ht="45">
      <c r="A970" s="10">
        <v>10310301270</v>
      </c>
      <c r="B970" s="8" t="s">
        <v>1905</v>
      </c>
      <c r="C970" s="8"/>
      <c r="D970" s="8"/>
      <c r="E970" s="8"/>
      <c r="F970" s="8" t="s">
        <v>1906</v>
      </c>
      <c r="G970" s="11" t="s">
        <v>1907</v>
      </c>
      <c r="H970" s="8" t="s">
        <v>1908</v>
      </c>
      <c r="I970" s="11" t="s">
        <v>174</v>
      </c>
      <c r="J970" s="40">
        <v>550000000</v>
      </c>
      <c r="K970" s="40">
        <v>550000000</v>
      </c>
      <c r="L970" s="39">
        <f t="shared" si="13"/>
        <v>0</v>
      </c>
      <c r="M970" s="8"/>
      <c r="O970" s="74"/>
    </row>
    <row r="971" spans="1:15" ht="33.75">
      <c r="A971" s="6">
        <v>1031030128</v>
      </c>
      <c r="B971" s="7" t="s">
        <v>1909</v>
      </c>
      <c r="C971" s="9">
        <v>2</v>
      </c>
      <c r="D971" s="8" t="s">
        <v>1901</v>
      </c>
      <c r="E971" s="7" t="s">
        <v>1910</v>
      </c>
      <c r="F971" s="8"/>
      <c r="G971" s="8"/>
      <c r="H971" s="8"/>
      <c r="I971" s="8"/>
      <c r="J971" s="39">
        <v>136626000</v>
      </c>
      <c r="K971" s="39">
        <f>+K972</f>
        <v>136626000</v>
      </c>
      <c r="L971" s="39">
        <f t="shared" si="13"/>
        <v>0</v>
      </c>
      <c r="M971" s="7" t="s">
        <v>173</v>
      </c>
      <c r="O971" s="74"/>
    </row>
    <row r="972" spans="1:15" ht="45">
      <c r="A972" s="10">
        <v>10310301280</v>
      </c>
      <c r="B972" s="8" t="s">
        <v>1911</v>
      </c>
      <c r="C972" s="8"/>
      <c r="D972" s="8"/>
      <c r="E972" s="8"/>
      <c r="F972" s="8" t="s">
        <v>1912</v>
      </c>
      <c r="G972" s="11" t="s">
        <v>1913</v>
      </c>
      <c r="H972" s="8" t="s">
        <v>1914</v>
      </c>
      <c r="I972" s="11" t="s">
        <v>1875</v>
      </c>
      <c r="J972" s="40">
        <v>136626000</v>
      </c>
      <c r="K972" s="40">
        <v>136626000</v>
      </c>
      <c r="L972" s="39">
        <f t="shared" si="13"/>
        <v>0</v>
      </c>
      <c r="M972" s="8"/>
      <c r="O972" s="74"/>
    </row>
    <row r="973" spans="1:15" ht="45">
      <c r="A973" s="6">
        <v>1031030129</v>
      </c>
      <c r="B973" s="8" t="s">
        <v>1915</v>
      </c>
      <c r="C973" s="9">
        <v>4</v>
      </c>
      <c r="D973" s="8" t="s">
        <v>1916</v>
      </c>
      <c r="E973" s="7" t="s">
        <v>96</v>
      </c>
      <c r="F973" s="8"/>
      <c r="G973" s="8"/>
      <c r="H973" s="8"/>
      <c r="I973" s="8"/>
      <c r="J973" s="39">
        <v>6635656800</v>
      </c>
      <c r="K973" s="39">
        <f>SUM(K974:K976)</f>
        <v>6635656800</v>
      </c>
      <c r="L973" s="39">
        <f t="shared" si="13"/>
        <v>0</v>
      </c>
      <c r="M973" s="7" t="s">
        <v>173</v>
      </c>
      <c r="O973" s="74"/>
    </row>
    <row r="974" spans="1:15" ht="33.75">
      <c r="A974" s="10">
        <v>10310301290</v>
      </c>
      <c r="B974" s="8" t="s">
        <v>1917</v>
      </c>
      <c r="C974" s="8"/>
      <c r="D974" s="8"/>
      <c r="E974" s="8"/>
      <c r="F974" s="8" t="s">
        <v>1918</v>
      </c>
      <c r="G974" s="11" t="s">
        <v>621</v>
      </c>
      <c r="H974" s="8" t="s">
        <v>1919</v>
      </c>
      <c r="I974" s="11" t="s">
        <v>1920</v>
      </c>
      <c r="J974" s="40">
        <v>596765000</v>
      </c>
      <c r="K974" s="40">
        <v>596765000</v>
      </c>
      <c r="L974" s="39">
        <f t="shared" si="13"/>
        <v>0</v>
      </c>
      <c r="M974" s="8"/>
      <c r="O974" s="74"/>
    </row>
    <row r="975" spans="1:15" ht="33.75">
      <c r="A975" s="10">
        <v>10310301290</v>
      </c>
      <c r="B975" s="8" t="s">
        <v>1921</v>
      </c>
      <c r="C975" s="8"/>
      <c r="D975" s="8"/>
      <c r="E975" s="8"/>
      <c r="F975" s="8" t="s">
        <v>1922</v>
      </c>
      <c r="G975" s="11" t="s">
        <v>649</v>
      </c>
      <c r="H975" s="8" t="s">
        <v>1923</v>
      </c>
      <c r="I975" s="11" t="s">
        <v>649</v>
      </c>
      <c r="J975" s="40">
        <v>5974287800</v>
      </c>
      <c r="K975" s="40">
        <v>5974287800</v>
      </c>
      <c r="L975" s="39">
        <f t="shared" si="13"/>
        <v>0</v>
      </c>
      <c r="M975" s="8"/>
      <c r="O975" s="74"/>
    </row>
    <row r="976" spans="1:15" ht="78.75">
      <c r="A976" s="10">
        <v>10310301290</v>
      </c>
      <c r="B976" s="11" t="s">
        <v>1557</v>
      </c>
      <c r="C976" s="8"/>
      <c r="D976" s="8"/>
      <c r="E976" s="8"/>
      <c r="F976" s="8" t="s">
        <v>1924</v>
      </c>
      <c r="G976" s="11" t="s">
        <v>21</v>
      </c>
      <c r="H976" s="8" t="s">
        <v>1925</v>
      </c>
      <c r="I976" s="11" t="s">
        <v>174</v>
      </c>
      <c r="J976" s="40">
        <v>64604000</v>
      </c>
      <c r="K976" s="40">
        <v>64604000</v>
      </c>
      <c r="L976" s="39">
        <f t="shared" si="13"/>
        <v>0</v>
      </c>
      <c r="M976" s="8"/>
      <c r="O976" s="74"/>
    </row>
    <row r="977" spans="1:15" ht="56.25">
      <c r="A977" s="6">
        <v>1031030130</v>
      </c>
      <c r="B977" s="8" t="s">
        <v>1926</v>
      </c>
      <c r="C977" s="9">
        <v>2</v>
      </c>
      <c r="D977" s="8" t="s">
        <v>1927</v>
      </c>
      <c r="E977" s="7" t="s">
        <v>96</v>
      </c>
      <c r="F977" s="8"/>
      <c r="G977" s="8"/>
      <c r="H977" s="8"/>
      <c r="I977" s="8"/>
      <c r="J977" s="39">
        <v>2243844400</v>
      </c>
      <c r="K977" s="39">
        <f>+K978</f>
        <v>2243844400</v>
      </c>
      <c r="L977" s="39">
        <f t="shared" si="13"/>
        <v>0</v>
      </c>
      <c r="M977" s="7" t="s">
        <v>173</v>
      </c>
      <c r="O977" s="74"/>
    </row>
    <row r="978" spans="1:15" ht="33.75">
      <c r="A978" s="10">
        <v>10310301300</v>
      </c>
      <c r="B978" s="8" t="s">
        <v>1928</v>
      </c>
      <c r="C978" s="8"/>
      <c r="D978" s="8"/>
      <c r="E978" s="8"/>
      <c r="F978" s="8" t="s">
        <v>1929</v>
      </c>
      <c r="G978" s="11" t="s">
        <v>1930</v>
      </c>
      <c r="H978" s="8" t="s">
        <v>1931</v>
      </c>
      <c r="I978" s="11" t="s">
        <v>387</v>
      </c>
      <c r="J978" s="40">
        <v>2243844400</v>
      </c>
      <c r="K978" s="40">
        <v>2243844400</v>
      </c>
      <c r="L978" s="39">
        <f t="shared" si="13"/>
        <v>0</v>
      </c>
      <c r="M978" s="8"/>
      <c r="O978" s="74"/>
    </row>
    <row r="979" spans="1:15" ht="22.5">
      <c r="A979" s="6">
        <v>1031030134</v>
      </c>
      <c r="B979" s="8" t="s">
        <v>1932</v>
      </c>
      <c r="C979" s="9">
        <v>4</v>
      </c>
      <c r="D979" s="8" t="s">
        <v>1933</v>
      </c>
      <c r="E979" s="7" t="s">
        <v>1934</v>
      </c>
      <c r="F979" s="8"/>
      <c r="G979" s="8"/>
      <c r="H979" s="8"/>
      <c r="I979" s="8"/>
      <c r="J979" s="39">
        <v>1613619000</v>
      </c>
      <c r="K979" s="39">
        <f>+K980</f>
        <v>1613619000</v>
      </c>
      <c r="L979" s="39">
        <f t="shared" si="13"/>
        <v>0</v>
      </c>
      <c r="M979" s="7" t="s">
        <v>173</v>
      </c>
      <c r="O979" s="74"/>
    </row>
    <row r="980" spans="1:15" ht="33.75">
      <c r="A980" s="10">
        <v>10310301340</v>
      </c>
      <c r="B980" s="8" t="s">
        <v>1935</v>
      </c>
      <c r="C980" s="8"/>
      <c r="D980" s="8"/>
      <c r="E980" s="8"/>
      <c r="F980" s="8" t="s">
        <v>1936</v>
      </c>
      <c r="G980" s="11" t="s">
        <v>70</v>
      </c>
      <c r="H980" s="8" t="s">
        <v>1937</v>
      </c>
      <c r="I980" s="11" t="s">
        <v>174</v>
      </c>
      <c r="J980" s="40">
        <v>1613619000</v>
      </c>
      <c r="K980" s="40">
        <v>1613619000</v>
      </c>
      <c r="L980" s="39">
        <f t="shared" si="13"/>
        <v>0</v>
      </c>
      <c r="M980" s="8"/>
      <c r="O980" s="74"/>
    </row>
    <row r="981" spans="1:15" ht="33.75">
      <c r="A981" s="6">
        <v>1031030135</v>
      </c>
      <c r="B981" s="8" t="s">
        <v>1938</v>
      </c>
      <c r="C981" s="9">
        <v>4</v>
      </c>
      <c r="D981" s="8" t="s">
        <v>1939</v>
      </c>
      <c r="E981" s="7" t="s">
        <v>96</v>
      </c>
      <c r="F981" s="8"/>
      <c r="G981" s="8"/>
      <c r="H981" s="8"/>
      <c r="I981" s="8"/>
      <c r="J981" s="39">
        <v>85593000</v>
      </c>
      <c r="K981" s="39">
        <f>SUM(K982:K983)</f>
        <v>85593000</v>
      </c>
      <c r="L981" s="39">
        <f t="shared" si="13"/>
        <v>0</v>
      </c>
      <c r="M981" s="7" t="s">
        <v>173</v>
      </c>
      <c r="O981" s="74"/>
    </row>
    <row r="982" spans="1:15" ht="45">
      <c r="A982" s="10">
        <v>10310301350</v>
      </c>
      <c r="B982" s="11" t="s">
        <v>1940</v>
      </c>
      <c r="C982" s="8"/>
      <c r="D982" s="8"/>
      <c r="E982" s="8"/>
      <c r="F982" s="8" t="s">
        <v>1941</v>
      </c>
      <c r="G982" s="11" t="s">
        <v>1763</v>
      </c>
      <c r="H982" s="8" t="s">
        <v>1942</v>
      </c>
      <c r="I982" s="11" t="s">
        <v>174</v>
      </c>
      <c r="J982" s="40">
        <v>30943000</v>
      </c>
      <c r="K982" s="40">
        <v>30943000</v>
      </c>
      <c r="L982" s="39">
        <f t="shared" si="13"/>
        <v>0</v>
      </c>
      <c r="M982" s="8"/>
      <c r="O982" s="74"/>
    </row>
    <row r="983" spans="1:15" ht="67.5">
      <c r="A983" s="10">
        <v>10310301350</v>
      </c>
      <c r="B983" s="8" t="s">
        <v>1943</v>
      </c>
      <c r="C983" s="8"/>
      <c r="D983" s="8"/>
      <c r="E983" s="8"/>
      <c r="F983" s="8" t="s">
        <v>1944</v>
      </c>
      <c r="G983" s="11" t="s">
        <v>1763</v>
      </c>
      <c r="H983" s="8" t="s">
        <v>1945</v>
      </c>
      <c r="I983" s="11" t="s">
        <v>174</v>
      </c>
      <c r="J983" s="40">
        <v>54650000</v>
      </c>
      <c r="K983" s="40">
        <v>54650000</v>
      </c>
      <c r="L983" s="39">
        <f t="shared" si="13"/>
        <v>0</v>
      </c>
      <c r="M983" s="8"/>
      <c r="O983" s="74"/>
    </row>
    <row r="984" spans="1:15" ht="45">
      <c r="A984" s="6">
        <v>1051050115</v>
      </c>
      <c r="B984" s="7" t="s">
        <v>1946</v>
      </c>
      <c r="C984" s="9">
        <v>4</v>
      </c>
      <c r="D984" s="8" t="s">
        <v>1947</v>
      </c>
      <c r="E984" s="7" t="s">
        <v>659</v>
      </c>
      <c r="F984" s="8"/>
      <c r="G984" s="8"/>
      <c r="H984" s="8"/>
      <c r="I984" s="8"/>
      <c r="J984" s="39">
        <v>436310000</v>
      </c>
      <c r="K984" s="39">
        <f>SUM(K985:K987)</f>
        <v>436310000</v>
      </c>
      <c r="L984" s="39">
        <f t="shared" ref="L984:L1047" si="14">+K984-J984</f>
        <v>0</v>
      </c>
      <c r="M984" s="7" t="s">
        <v>232</v>
      </c>
      <c r="O984" s="74"/>
    </row>
    <row r="985" spans="1:15" ht="45">
      <c r="A985" s="10">
        <v>10510501150</v>
      </c>
      <c r="B985" s="8" t="s">
        <v>1948</v>
      </c>
      <c r="C985" s="8"/>
      <c r="D985" s="8"/>
      <c r="E985" s="8"/>
      <c r="F985" s="8" t="s">
        <v>1949</v>
      </c>
      <c r="G985" s="11" t="s">
        <v>1950</v>
      </c>
      <c r="H985" s="8" t="s">
        <v>1951</v>
      </c>
      <c r="I985" s="11" t="s">
        <v>118</v>
      </c>
      <c r="J985" s="40">
        <v>69810000</v>
      </c>
      <c r="K985" s="40">
        <v>69810000</v>
      </c>
      <c r="L985" s="39">
        <f t="shared" si="14"/>
        <v>0</v>
      </c>
      <c r="M985" s="8"/>
      <c r="O985" s="74"/>
    </row>
    <row r="986" spans="1:15" ht="33.75">
      <c r="A986" s="10">
        <v>10510501150</v>
      </c>
      <c r="B986" s="8" t="s">
        <v>1952</v>
      </c>
      <c r="C986" s="8"/>
      <c r="D986" s="8"/>
      <c r="E986" s="8"/>
      <c r="F986" s="8" t="s">
        <v>1953</v>
      </c>
      <c r="G986" s="11" t="s">
        <v>1954</v>
      </c>
      <c r="H986" s="8" t="s">
        <v>1955</v>
      </c>
      <c r="I986" s="11" t="s">
        <v>23</v>
      </c>
      <c r="J986" s="40">
        <v>166500000</v>
      </c>
      <c r="K986" s="40">
        <v>166500000</v>
      </c>
      <c r="L986" s="39">
        <f t="shared" si="14"/>
        <v>0</v>
      </c>
      <c r="M986" s="8"/>
      <c r="O986" s="74"/>
    </row>
    <row r="987" spans="1:15" ht="22.5">
      <c r="A987" s="10">
        <v>10510501151</v>
      </c>
      <c r="B987" s="11" t="s">
        <v>1956</v>
      </c>
      <c r="C987" s="8"/>
      <c r="D987" s="8"/>
      <c r="E987" s="8"/>
      <c r="F987" s="8" t="s">
        <v>1957</v>
      </c>
      <c r="G987" s="11" t="s">
        <v>1958</v>
      </c>
      <c r="H987" s="8" t="s">
        <v>1959</v>
      </c>
      <c r="I987" s="11" t="s">
        <v>1960</v>
      </c>
      <c r="J987" s="40">
        <v>200000000</v>
      </c>
      <c r="K987" s="40">
        <v>200000000</v>
      </c>
      <c r="L987" s="39">
        <f t="shared" si="14"/>
        <v>0</v>
      </c>
      <c r="M987" s="8"/>
      <c r="O987" s="74"/>
    </row>
    <row r="988" spans="1:15" ht="33.75">
      <c r="A988" s="6">
        <v>1051050116</v>
      </c>
      <c r="B988" s="7" t="s">
        <v>1961</v>
      </c>
      <c r="C988" s="9">
        <v>8</v>
      </c>
      <c r="D988" s="8" t="s">
        <v>1962</v>
      </c>
      <c r="E988" s="7" t="s">
        <v>659</v>
      </c>
      <c r="F988" s="8"/>
      <c r="G988" s="8"/>
      <c r="H988" s="8"/>
      <c r="I988" s="8"/>
      <c r="J988" s="39">
        <v>813199000</v>
      </c>
      <c r="K988" s="39">
        <f>SUM(K989:K992)</f>
        <v>813199000</v>
      </c>
      <c r="L988" s="39">
        <f t="shared" si="14"/>
        <v>0</v>
      </c>
      <c r="M988" s="7" t="s">
        <v>232</v>
      </c>
      <c r="O988" s="74"/>
    </row>
    <row r="989" spans="1:15" ht="33.75">
      <c r="A989" s="10">
        <v>10510501160</v>
      </c>
      <c r="B989" s="8" t="s">
        <v>1963</v>
      </c>
      <c r="C989" s="8"/>
      <c r="D989" s="8"/>
      <c r="E989" s="8"/>
      <c r="F989" s="8" t="s">
        <v>1964</v>
      </c>
      <c r="G989" s="11" t="s">
        <v>1763</v>
      </c>
      <c r="H989" s="8" t="s">
        <v>1965</v>
      </c>
      <c r="I989" s="11" t="s">
        <v>1860</v>
      </c>
      <c r="J989" s="40">
        <v>16837000</v>
      </c>
      <c r="K989" s="40">
        <v>16837000</v>
      </c>
      <c r="L989" s="39">
        <f t="shared" si="14"/>
        <v>0</v>
      </c>
      <c r="M989" s="8"/>
      <c r="O989" s="74"/>
    </row>
    <row r="990" spans="1:15" ht="33.75">
      <c r="A990" s="10">
        <v>10510501160</v>
      </c>
      <c r="B990" s="8" t="s">
        <v>1966</v>
      </c>
      <c r="C990" s="8"/>
      <c r="D990" s="8"/>
      <c r="E990" s="8"/>
      <c r="F990" s="8" t="s">
        <v>1967</v>
      </c>
      <c r="G990" s="11" t="s">
        <v>1968</v>
      </c>
      <c r="H990" s="8" t="s">
        <v>1969</v>
      </c>
      <c r="I990" s="11" t="s">
        <v>23</v>
      </c>
      <c r="J990" s="40">
        <v>170751000</v>
      </c>
      <c r="K990" s="40">
        <v>170751000</v>
      </c>
      <c r="L990" s="39">
        <f t="shared" si="14"/>
        <v>0</v>
      </c>
      <c r="M990" s="8"/>
      <c r="O990" s="74"/>
    </row>
    <row r="991" spans="1:15" ht="33.75">
      <c r="A991" s="10">
        <v>10510501160</v>
      </c>
      <c r="B991" s="11" t="s">
        <v>1970</v>
      </c>
      <c r="C991" s="8"/>
      <c r="D991" s="8"/>
      <c r="E991" s="8"/>
      <c r="F991" s="8" t="s">
        <v>1971</v>
      </c>
      <c r="G991" s="11" t="s">
        <v>70</v>
      </c>
      <c r="H991" s="8" t="s">
        <v>1972</v>
      </c>
      <c r="I991" s="11" t="s">
        <v>1960</v>
      </c>
      <c r="J991" s="40">
        <v>545611000</v>
      </c>
      <c r="K991" s="40">
        <v>545611000</v>
      </c>
      <c r="L991" s="39">
        <f t="shared" si="14"/>
        <v>0</v>
      </c>
      <c r="M991" s="8"/>
      <c r="O991" s="74"/>
    </row>
    <row r="992" spans="1:15" ht="33.75">
      <c r="A992" s="10">
        <v>10510501160</v>
      </c>
      <c r="B992" s="8" t="s">
        <v>1973</v>
      </c>
      <c r="C992" s="8"/>
      <c r="D992" s="8"/>
      <c r="E992" s="8"/>
      <c r="F992" s="8" t="s">
        <v>1974</v>
      </c>
      <c r="G992" s="11" t="s">
        <v>70</v>
      </c>
      <c r="H992" s="8" t="s">
        <v>1975</v>
      </c>
      <c r="I992" s="11" t="s">
        <v>118</v>
      </c>
      <c r="J992" s="40">
        <v>80000000</v>
      </c>
      <c r="K992" s="40">
        <v>80000000</v>
      </c>
      <c r="L992" s="39">
        <f t="shared" si="14"/>
        <v>0</v>
      </c>
      <c r="M992" s="8"/>
      <c r="O992" s="74"/>
    </row>
    <row r="993" spans="1:15" ht="45">
      <c r="A993" s="6">
        <v>1051050117</v>
      </c>
      <c r="B993" s="8" t="s">
        <v>1976</v>
      </c>
      <c r="C993" s="9">
        <v>8</v>
      </c>
      <c r="D993" s="8" t="s">
        <v>1977</v>
      </c>
      <c r="E993" s="7" t="s">
        <v>152</v>
      </c>
      <c r="F993" s="8"/>
      <c r="G993" s="8"/>
      <c r="H993" s="8"/>
      <c r="I993" s="8"/>
      <c r="J993" s="39">
        <v>424255391</v>
      </c>
      <c r="K993" s="39">
        <f>SUM(K994:K995)</f>
        <v>424255391</v>
      </c>
      <c r="L993" s="39">
        <f t="shared" si="14"/>
        <v>0</v>
      </c>
      <c r="M993" s="7" t="s">
        <v>232</v>
      </c>
      <c r="O993" s="74"/>
    </row>
    <row r="994" spans="1:15" ht="33.75">
      <c r="A994" s="10">
        <v>10510501170</v>
      </c>
      <c r="B994" s="8" t="s">
        <v>1978</v>
      </c>
      <c r="C994" s="8"/>
      <c r="D994" s="8"/>
      <c r="E994" s="8"/>
      <c r="F994" s="8" t="s">
        <v>1979</v>
      </c>
      <c r="G994" s="11" t="s">
        <v>1980</v>
      </c>
      <c r="H994" s="8" t="s">
        <v>1981</v>
      </c>
      <c r="I994" s="11" t="s">
        <v>118</v>
      </c>
      <c r="J994" s="40">
        <v>308966391</v>
      </c>
      <c r="K994" s="40">
        <v>308966391</v>
      </c>
      <c r="L994" s="39">
        <f t="shared" si="14"/>
        <v>0</v>
      </c>
      <c r="M994" s="8"/>
      <c r="O994" s="74"/>
    </row>
    <row r="995" spans="1:15" ht="33.75">
      <c r="A995" s="10">
        <v>10510501170</v>
      </c>
      <c r="B995" s="11" t="s">
        <v>1982</v>
      </c>
      <c r="C995" s="8"/>
      <c r="D995" s="8"/>
      <c r="E995" s="8"/>
      <c r="F995" s="8" t="s">
        <v>1983</v>
      </c>
      <c r="G995" s="11" t="s">
        <v>1950</v>
      </c>
      <c r="H995" s="8" t="s">
        <v>1984</v>
      </c>
      <c r="I995" s="11" t="s">
        <v>118</v>
      </c>
      <c r="J995" s="40">
        <v>115289000</v>
      </c>
      <c r="K995" s="40">
        <v>115289000</v>
      </c>
      <c r="L995" s="39">
        <f t="shared" si="14"/>
        <v>0</v>
      </c>
      <c r="M995" s="8"/>
      <c r="O995" s="74"/>
    </row>
    <row r="996" spans="1:15" ht="78.75" customHeight="1">
      <c r="A996" s="6">
        <v>1061060115</v>
      </c>
      <c r="B996" s="8" t="s">
        <v>1985</v>
      </c>
      <c r="C996" s="9">
        <v>4</v>
      </c>
      <c r="D996" s="8" t="s">
        <v>1986</v>
      </c>
      <c r="E996" s="7" t="s">
        <v>96</v>
      </c>
      <c r="F996" s="8"/>
      <c r="G996" s="8"/>
      <c r="H996" s="8"/>
      <c r="I996" s="8"/>
      <c r="J996" s="39">
        <v>308857000</v>
      </c>
      <c r="K996" s="59">
        <f>SUM(K997:K999)</f>
        <v>304712200</v>
      </c>
      <c r="L996" s="39">
        <f t="shared" si="14"/>
        <v>-4144800</v>
      </c>
      <c r="M996" s="7" t="s">
        <v>277</v>
      </c>
    </row>
    <row r="997" spans="1:15" ht="45" customHeight="1">
      <c r="A997" s="10">
        <v>10610601150</v>
      </c>
      <c r="B997" s="11" t="s">
        <v>1987</v>
      </c>
      <c r="C997" s="8"/>
      <c r="D997" s="8"/>
      <c r="E997" s="8"/>
      <c r="F997" s="8" t="s">
        <v>1988</v>
      </c>
      <c r="G997" s="8" t="s">
        <v>1989</v>
      </c>
      <c r="H997" s="8" t="s">
        <v>1990</v>
      </c>
      <c r="I997" s="11" t="s">
        <v>23</v>
      </c>
      <c r="J997" s="40">
        <v>184252900</v>
      </c>
      <c r="K997" s="61">
        <v>184252900</v>
      </c>
      <c r="L997" s="39">
        <f t="shared" si="14"/>
        <v>0</v>
      </c>
      <c r="M997" s="8"/>
    </row>
    <row r="998" spans="1:15" ht="40.5" customHeight="1">
      <c r="A998" s="10">
        <v>10610601150</v>
      </c>
      <c r="B998" s="8" t="s">
        <v>1991</v>
      </c>
      <c r="C998" s="8"/>
      <c r="D998" s="8"/>
      <c r="E998" s="8"/>
      <c r="F998" s="8" t="s">
        <v>1992</v>
      </c>
      <c r="G998" s="11" t="s">
        <v>1993</v>
      </c>
      <c r="H998" s="8" t="s">
        <v>1994</v>
      </c>
      <c r="I998" s="11" t="s">
        <v>23</v>
      </c>
      <c r="J998" s="40">
        <v>44604100</v>
      </c>
      <c r="K998" s="60">
        <v>40459300</v>
      </c>
      <c r="L998" s="39">
        <f t="shared" si="14"/>
        <v>-4144800</v>
      </c>
      <c r="M998" s="8"/>
      <c r="O998" s="80">
        <v>40459300</v>
      </c>
    </row>
    <row r="999" spans="1:15" ht="30.75" customHeight="1">
      <c r="A999" s="10">
        <v>10610601151</v>
      </c>
      <c r="B999" s="8" t="s">
        <v>1995</v>
      </c>
      <c r="C999" s="8"/>
      <c r="D999" s="8"/>
      <c r="E999" s="8"/>
      <c r="F999" s="8" t="s">
        <v>1996</v>
      </c>
      <c r="G999" s="8" t="s">
        <v>1997</v>
      </c>
      <c r="H999" s="8" t="s">
        <v>1998</v>
      </c>
      <c r="I999" s="11" t="s">
        <v>23</v>
      </c>
      <c r="J999" s="40">
        <v>80000000</v>
      </c>
      <c r="K999" s="40">
        <v>80000000</v>
      </c>
      <c r="L999" s="39">
        <f t="shared" si="14"/>
        <v>0</v>
      </c>
      <c r="M999" s="8"/>
    </row>
    <row r="1000" spans="1:15" ht="33.75">
      <c r="A1000" s="6">
        <v>1061060116</v>
      </c>
      <c r="B1000" s="7" t="s">
        <v>1999</v>
      </c>
      <c r="C1000" s="9">
        <v>4</v>
      </c>
      <c r="D1000" s="8" t="s">
        <v>2000</v>
      </c>
      <c r="E1000" s="7" t="s">
        <v>2001</v>
      </c>
      <c r="F1000" s="8"/>
      <c r="G1000" s="8"/>
      <c r="H1000" s="8"/>
      <c r="I1000" s="8"/>
      <c r="J1000" s="39">
        <v>45777000</v>
      </c>
      <c r="K1000" s="39">
        <f>SUM(K1001)</f>
        <v>45777000</v>
      </c>
      <c r="L1000" s="39">
        <f t="shared" si="14"/>
        <v>0</v>
      </c>
      <c r="M1000" s="7" t="s">
        <v>277</v>
      </c>
    </row>
    <row r="1001" spans="1:15" ht="76.5" customHeight="1">
      <c r="A1001" s="10">
        <v>10610601160</v>
      </c>
      <c r="B1001" s="8" t="s">
        <v>2002</v>
      </c>
      <c r="C1001" s="8"/>
      <c r="D1001" s="8"/>
      <c r="E1001" s="8"/>
      <c r="F1001" s="8" t="s">
        <v>2003</v>
      </c>
      <c r="G1001" s="11" t="s">
        <v>2004</v>
      </c>
      <c r="H1001" s="8" t="s">
        <v>2005</v>
      </c>
      <c r="I1001" s="11" t="s">
        <v>174</v>
      </c>
      <c r="J1001" s="40">
        <v>45777000</v>
      </c>
      <c r="K1001" s="40">
        <v>45777000</v>
      </c>
      <c r="L1001" s="39">
        <f t="shared" si="14"/>
        <v>0</v>
      </c>
      <c r="M1001" s="8"/>
    </row>
    <row r="1002" spans="1:15" ht="33.75">
      <c r="A1002" s="6">
        <v>1061060118</v>
      </c>
      <c r="B1002" s="8" t="s">
        <v>2006</v>
      </c>
      <c r="C1002" s="9">
        <v>8</v>
      </c>
      <c r="D1002" s="8" t="s">
        <v>2007</v>
      </c>
      <c r="E1002" s="7" t="s">
        <v>152</v>
      </c>
      <c r="F1002" s="8"/>
      <c r="G1002" s="8"/>
      <c r="H1002" s="8"/>
      <c r="I1002" s="8"/>
      <c r="J1002" s="39">
        <v>65352000</v>
      </c>
      <c r="K1002" s="39">
        <f>SUM(K1003)</f>
        <v>65352000</v>
      </c>
      <c r="L1002" s="39">
        <f t="shared" si="14"/>
        <v>0</v>
      </c>
      <c r="M1002" s="7" t="s">
        <v>277</v>
      </c>
    </row>
    <row r="1003" spans="1:15" ht="33.75">
      <c r="A1003" s="10">
        <v>10610601180</v>
      </c>
      <c r="B1003" s="8" t="s">
        <v>2008</v>
      </c>
      <c r="C1003" s="8"/>
      <c r="D1003" s="8"/>
      <c r="E1003" s="8"/>
      <c r="F1003" s="8" t="s">
        <v>2009</v>
      </c>
      <c r="G1003" s="11" t="s">
        <v>2010</v>
      </c>
      <c r="H1003" s="8" t="s">
        <v>2011</v>
      </c>
      <c r="I1003" s="11" t="s">
        <v>118</v>
      </c>
      <c r="J1003" s="40">
        <v>65352000</v>
      </c>
      <c r="K1003" s="40">
        <v>65352000</v>
      </c>
      <c r="L1003" s="39">
        <f t="shared" si="14"/>
        <v>0</v>
      </c>
      <c r="M1003" s="8"/>
      <c r="O1003" s="74"/>
    </row>
    <row r="1004" spans="1:15" ht="56.25">
      <c r="A1004" s="6">
        <v>1061060119</v>
      </c>
      <c r="B1004" s="8" t="s">
        <v>2012</v>
      </c>
      <c r="C1004" s="9">
        <v>4</v>
      </c>
      <c r="D1004" s="8" t="s">
        <v>2013</v>
      </c>
      <c r="E1004" s="7" t="s">
        <v>152</v>
      </c>
      <c r="F1004" s="8"/>
      <c r="G1004" s="8"/>
      <c r="H1004" s="8"/>
      <c r="I1004" s="8"/>
      <c r="J1004" s="39">
        <v>188531000</v>
      </c>
      <c r="K1004" s="39">
        <f>SUM(K1005:K1007)</f>
        <v>188531000</v>
      </c>
      <c r="L1004" s="39">
        <f t="shared" si="14"/>
        <v>0</v>
      </c>
      <c r="M1004" s="7" t="s">
        <v>277</v>
      </c>
    </row>
    <row r="1005" spans="1:15" ht="45">
      <c r="A1005" s="10">
        <v>10610601190</v>
      </c>
      <c r="B1005" s="8" t="s">
        <v>2014</v>
      </c>
      <c r="C1005" s="8"/>
      <c r="D1005" s="8"/>
      <c r="E1005" s="8"/>
      <c r="F1005" s="8" t="s">
        <v>2015</v>
      </c>
      <c r="G1005" s="11" t="s">
        <v>2004</v>
      </c>
      <c r="H1005" s="8" t="s">
        <v>2016</v>
      </c>
      <c r="I1005" s="11" t="s">
        <v>1875</v>
      </c>
      <c r="J1005" s="40">
        <v>57294000</v>
      </c>
      <c r="K1005" s="40">
        <v>57294000</v>
      </c>
      <c r="L1005" s="39">
        <f t="shared" si="14"/>
        <v>0</v>
      </c>
      <c r="M1005" s="8"/>
      <c r="O1005" s="74"/>
    </row>
    <row r="1006" spans="1:15" ht="45">
      <c r="A1006" s="10">
        <v>10610601190</v>
      </c>
      <c r="B1006" s="8" t="s">
        <v>2017</v>
      </c>
      <c r="C1006" s="8"/>
      <c r="D1006" s="8"/>
      <c r="E1006" s="8"/>
      <c r="F1006" s="8" t="s">
        <v>2018</v>
      </c>
      <c r="G1006" s="11" t="s">
        <v>2010</v>
      </c>
      <c r="H1006" s="8" t="s">
        <v>2019</v>
      </c>
      <c r="I1006" s="11" t="s">
        <v>118</v>
      </c>
      <c r="J1006" s="40">
        <v>75628000</v>
      </c>
      <c r="K1006" s="40">
        <v>75628000</v>
      </c>
      <c r="L1006" s="39">
        <f t="shared" si="14"/>
        <v>0</v>
      </c>
      <c r="M1006" s="8"/>
      <c r="O1006" s="74"/>
    </row>
    <row r="1007" spans="1:15" ht="45">
      <c r="A1007" s="10">
        <v>10610601191</v>
      </c>
      <c r="B1007" s="11" t="s">
        <v>2020</v>
      </c>
      <c r="C1007" s="8"/>
      <c r="D1007" s="8"/>
      <c r="E1007" s="8"/>
      <c r="F1007" s="8" t="s">
        <v>2021</v>
      </c>
      <c r="G1007" s="11" t="s">
        <v>2010</v>
      </c>
      <c r="H1007" s="8" t="s">
        <v>2022</v>
      </c>
      <c r="I1007" s="11" t="s">
        <v>118</v>
      </c>
      <c r="J1007" s="40">
        <v>55609000</v>
      </c>
      <c r="K1007" s="40">
        <v>55609000</v>
      </c>
      <c r="L1007" s="39">
        <f t="shared" si="14"/>
        <v>0</v>
      </c>
      <c r="M1007" s="8"/>
      <c r="O1007" s="74"/>
    </row>
    <row r="1008" spans="1:15" ht="33.75">
      <c r="A1008" s="6">
        <v>1061060120</v>
      </c>
      <c r="B1008" s="8" t="s">
        <v>2023</v>
      </c>
      <c r="C1008" s="9">
        <v>4</v>
      </c>
      <c r="D1008" s="8" t="s">
        <v>2024</v>
      </c>
      <c r="E1008" s="7" t="s">
        <v>1540</v>
      </c>
      <c r="F1008" s="8"/>
      <c r="G1008" s="8"/>
      <c r="H1008" s="8"/>
      <c r="I1008" s="8"/>
      <c r="J1008" s="39">
        <v>93207200</v>
      </c>
      <c r="K1008" s="39">
        <f>+K1009</f>
        <v>93207200</v>
      </c>
      <c r="L1008" s="39">
        <f t="shared" si="14"/>
        <v>0</v>
      </c>
      <c r="M1008" s="7" t="s">
        <v>277</v>
      </c>
    </row>
    <row r="1009" spans="1:15" ht="33.75">
      <c r="A1009" s="10">
        <v>10610601200</v>
      </c>
      <c r="B1009" s="8" t="s">
        <v>2025</v>
      </c>
      <c r="C1009" s="8"/>
      <c r="D1009" s="8"/>
      <c r="E1009" s="8"/>
      <c r="F1009" s="8" t="s">
        <v>2026</v>
      </c>
      <c r="G1009" s="11" t="s">
        <v>2027</v>
      </c>
      <c r="H1009" s="8" t="s">
        <v>2028</v>
      </c>
      <c r="I1009" s="11" t="s">
        <v>387</v>
      </c>
      <c r="J1009" s="40">
        <v>93207200</v>
      </c>
      <c r="K1009" s="40">
        <v>93207200</v>
      </c>
      <c r="L1009" s="39">
        <f t="shared" si="14"/>
        <v>0</v>
      </c>
      <c r="M1009" s="8"/>
      <c r="O1009" s="74"/>
    </row>
    <row r="1010" spans="1:15" ht="33.75">
      <c r="A1010" s="6">
        <v>1061060121</v>
      </c>
      <c r="B1010" s="8" t="s">
        <v>2029</v>
      </c>
      <c r="C1010" s="9">
        <v>4</v>
      </c>
      <c r="D1010" s="8" t="s">
        <v>2030</v>
      </c>
      <c r="E1010" s="7" t="s">
        <v>17</v>
      </c>
      <c r="F1010" s="8"/>
      <c r="G1010" s="8"/>
      <c r="H1010" s="8"/>
      <c r="I1010" s="8"/>
      <c r="J1010" s="39">
        <v>1756582100</v>
      </c>
      <c r="K1010" s="39">
        <f>SUM(K1011:K1023)</f>
        <v>1756582100</v>
      </c>
      <c r="L1010" s="39">
        <f t="shared" si="14"/>
        <v>0</v>
      </c>
      <c r="M1010" s="7" t="s">
        <v>277</v>
      </c>
    </row>
    <row r="1011" spans="1:15" ht="45">
      <c r="A1011" s="10">
        <v>10610601210</v>
      </c>
      <c r="B1011" s="8" t="s">
        <v>2031</v>
      </c>
      <c r="C1011" s="8"/>
      <c r="D1011" s="8"/>
      <c r="E1011" s="8"/>
      <c r="F1011" s="8" t="s">
        <v>2032</v>
      </c>
      <c r="G1011" s="11" t="s">
        <v>1451</v>
      </c>
      <c r="H1011" s="8" t="s">
        <v>2033</v>
      </c>
      <c r="I1011" s="11" t="s">
        <v>672</v>
      </c>
      <c r="J1011" s="40">
        <v>157744000</v>
      </c>
      <c r="K1011" s="40">
        <v>157744000</v>
      </c>
      <c r="L1011" s="39">
        <f t="shared" si="14"/>
        <v>0</v>
      </c>
      <c r="M1011" s="8"/>
      <c r="O1011" s="74"/>
    </row>
    <row r="1012" spans="1:15" ht="45">
      <c r="A1012" s="10">
        <v>10610601210</v>
      </c>
      <c r="B1012" s="11" t="s">
        <v>2034</v>
      </c>
      <c r="C1012" s="8"/>
      <c r="D1012" s="8"/>
      <c r="E1012" s="8"/>
      <c r="F1012" s="8" t="s">
        <v>2035</v>
      </c>
      <c r="G1012" s="11" t="s">
        <v>2036</v>
      </c>
      <c r="H1012" s="8" t="s">
        <v>2037</v>
      </c>
      <c r="I1012" s="11" t="s">
        <v>23</v>
      </c>
      <c r="J1012" s="40">
        <v>169609000</v>
      </c>
      <c r="K1012" s="40">
        <v>169609000</v>
      </c>
      <c r="L1012" s="39">
        <f t="shared" si="14"/>
        <v>0</v>
      </c>
      <c r="M1012" s="8"/>
      <c r="O1012" s="74"/>
    </row>
    <row r="1013" spans="1:15" ht="22.5">
      <c r="A1013" s="10">
        <v>10610601210</v>
      </c>
      <c r="B1013" s="11" t="s">
        <v>2038</v>
      </c>
      <c r="C1013" s="8"/>
      <c r="D1013" s="8"/>
      <c r="E1013" s="8"/>
      <c r="F1013" s="8" t="s">
        <v>2039</v>
      </c>
      <c r="G1013" s="11" t="s">
        <v>2040</v>
      </c>
      <c r="H1013" s="8" t="s">
        <v>2041</v>
      </c>
      <c r="I1013" s="11" t="s">
        <v>118</v>
      </c>
      <c r="J1013" s="40">
        <v>268221800</v>
      </c>
      <c r="K1013" s="40">
        <v>268221800</v>
      </c>
      <c r="L1013" s="39">
        <f t="shared" si="14"/>
        <v>0</v>
      </c>
      <c r="M1013" s="8"/>
      <c r="O1013" s="74"/>
    </row>
    <row r="1014" spans="1:15" ht="45">
      <c r="A1014" s="10">
        <v>10610601211</v>
      </c>
      <c r="B1014" s="11" t="s">
        <v>2042</v>
      </c>
      <c r="C1014" s="8"/>
      <c r="D1014" s="8"/>
      <c r="E1014" s="8"/>
      <c r="F1014" s="8" t="s">
        <v>2043</v>
      </c>
      <c r="G1014" s="11" t="s">
        <v>2044</v>
      </c>
      <c r="H1014" s="8" t="s">
        <v>2045</v>
      </c>
      <c r="I1014" s="11" t="s">
        <v>23</v>
      </c>
      <c r="J1014" s="40">
        <v>49491200</v>
      </c>
      <c r="K1014" s="40">
        <v>49491200</v>
      </c>
      <c r="L1014" s="39">
        <f t="shared" si="14"/>
        <v>0</v>
      </c>
      <c r="M1014" s="8"/>
      <c r="O1014" s="74"/>
    </row>
    <row r="1015" spans="1:15" ht="33.75">
      <c r="A1015" s="10">
        <v>10610601211</v>
      </c>
      <c r="B1015" s="8" t="s">
        <v>2046</v>
      </c>
      <c r="C1015" s="8"/>
      <c r="D1015" s="8"/>
      <c r="E1015" s="8"/>
      <c r="F1015" s="8" t="s">
        <v>2047</v>
      </c>
      <c r="G1015" s="11" t="s">
        <v>2048</v>
      </c>
      <c r="H1015" s="8" t="s">
        <v>2049</v>
      </c>
      <c r="I1015" s="11" t="s">
        <v>213</v>
      </c>
      <c r="J1015" s="40">
        <v>129822200</v>
      </c>
      <c r="K1015" s="40">
        <v>129822200</v>
      </c>
      <c r="L1015" s="39">
        <f t="shared" si="14"/>
        <v>0</v>
      </c>
      <c r="M1015" s="8"/>
      <c r="O1015" s="74"/>
    </row>
    <row r="1016" spans="1:15" ht="33.75">
      <c r="A1016" s="10">
        <v>10610601211</v>
      </c>
      <c r="B1016" s="8" t="s">
        <v>2050</v>
      </c>
      <c r="C1016" s="8"/>
      <c r="D1016" s="8"/>
      <c r="E1016" s="8"/>
      <c r="F1016" s="8" t="s">
        <v>2051</v>
      </c>
      <c r="G1016" s="11" t="s">
        <v>2052</v>
      </c>
      <c r="H1016" s="8" t="s">
        <v>2053</v>
      </c>
      <c r="I1016" s="11" t="s">
        <v>118</v>
      </c>
      <c r="J1016" s="40">
        <v>80328000</v>
      </c>
      <c r="K1016" s="40">
        <v>80328000</v>
      </c>
      <c r="L1016" s="39">
        <f t="shared" si="14"/>
        <v>0</v>
      </c>
      <c r="M1016" s="8"/>
      <c r="O1016" s="74"/>
    </row>
    <row r="1017" spans="1:15" ht="56.25">
      <c r="A1017" s="10">
        <v>10610601211</v>
      </c>
      <c r="B1017" s="8" t="s">
        <v>2054</v>
      </c>
      <c r="C1017" s="8"/>
      <c r="D1017" s="8"/>
      <c r="E1017" s="8"/>
      <c r="F1017" s="8" t="s">
        <v>2055</v>
      </c>
      <c r="G1017" s="11" t="s">
        <v>2056</v>
      </c>
      <c r="H1017" s="8" t="s">
        <v>2057</v>
      </c>
      <c r="I1017" s="11" t="s">
        <v>174</v>
      </c>
      <c r="J1017" s="40">
        <v>116078000</v>
      </c>
      <c r="K1017" s="40">
        <v>116078000</v>
      </c>
      <c r="L1017" s="39">
        <f t="shared" si="14"/>
        <v>0</v>
      </c>
      <c r="M1017" s="8"/>
      <c r="O1017" s="74"/>
    </row>
    <row r="1018" spans="1:15" ht="22.5">
      <c r="A1018" s="10">
        <v>10610601212</v>
      </c>
      <c r="B1018" s="11" t="s">
        <v>2058</v>
      </c>
      <c r="C1018" s="8"/>
      <c r="D1018" s="8"/>
      <c r="E1018" s="8"/>
      <c r="F1018" s="8" t="s">
        <v>2059</v>
      </c>
      <c r="G1018" s="11" t="s">
        <v>2036</v>
      </c>
      <c r="H1018" s="8" t="s">
        <v>2060</v>
      </c>
      <c r="I1018" s="11" t="s">
        <v>23</v>
      </c>
      <c r="J1018" s="40">
        <v>168673700</v>
      </c>
      <c r="K1018" s="40">
        <v>168673700</v>
      </c>
      <c r="L1018" s="39">
        <f t="shared" si="14"/>
        <v>0</v>
      </c>
      <c r="M1018" s="8"/>
      <c r="O1018" s="74"/>
    </row>
    <row r="1019" spans="1:15" ht="33.75">
      <c r="A1019" s="10">
        <v>10610601213</v>
      </c>
      <c r="B1019" s="11" t="s">
        <v>2061</v>
      </c>
      <c r="C1019" s="8"/>
      <c r="D1019" s="8"/>
      <c r="E1019" s="8"/>
      <c r="F1019" s="8" t="s">
        <v>2062</v>
      </c>
      <c r="G1019" s="11" t="s">
        <v>2063</v>
      </c>
      <c r="H1019" s="8" t="s">
        <v>2064</v>
      </c>
      <c r="I1019" s="11" t="s">
        <v>23</v>
      </c>
      <c r="J1019" s="40">
        <v>85313800</v>
      </c>
      <c r="K1019" s="40">
        <v>85313800</v>
      </c>
      <c r="L1019" s="39">
        <f t="shared" si="14"/>
        <v>0</v>
      </c>
      <c r="M1019" s="8"/>
      <c r="O1019" s="74"/>
    </row>
    <row r="1020" spans="1:15" ht="33.75">
      <c r="A1020" s="10">
        <v>10610601213</v>
      </c>
      <c r="B1020" s="11" t="s">
        <v>2065</v>
      </c>
      <c r="C1020" s="8"/>
      <c r="D1020" s="8"/>
      <c r="E1020" s="8"/>
      <c r="F1020" s="8" t="s">
        <v>2066</v>
      </c>
      <c r="G1020" s="11" t="s">
        <v>2063</v>
      </c>
      <c r="H1020" s="8" t="s">
        <v>2067</v>
      </c>
      <c r="I1020" s="11" t="s">
        <v>23</v>
      </c>
      <c r="J1020" s="40">
        <v>84569000</v>
      </c>
      <c r="K1020" s="40">
        <v>84569000</v>
      </c>
      <c r="L1020" s="39">
        <f t="shared" si="14"/>
        <v>0</v>
      </c>
      <c r="M1020" s="8"/>
      <c r="O1020" s="74"/>
    </row>
    <row r="1021" spans="1:15" ht="22.5">
      <c r="A1021" s="10">
        <v>10610601213</v>
      </c>
      <c r="B1021" s="8" t="s">
        <v>2068</v>
      </c>
      <c r="C1021" s="8"/>
      <c r="D1021" s="8"/>
      <c r="E1021" s="8"/>
      <c r="F1021" s="8" t="s">
        <v>2069</v>
      </c>
      <c r="G1021" s="11" t="s">
        <v>2070</v>
      </c>
      <c r="H1021" s="8" t="s">
        <v>2071</v>
      </c>
      <c r="I1021" s="11" t="s">
        <v>23</v>
      </c>
      <c r="J1021" s="40">
        <v>28957000</v>
      </c>
      <c r="K1021" s="40">
        <v>28957000</v>
      </c>
      <c r="L1021" s="39">
        <f t="shared" si="14"/>
        <v>0</v>
      </c>
      <c r="M1021" s="8"/>
      <c r="O1021" s="74"/>
    </row>
    <row r="1022" spans="1:15" ht="33.75">
      <c r="A1022" s="10">
        <v>10610601214</v>
      </c>
      <c r="B1022" s="8" t="s">
        <v>2072</v>
      </c>
      <c r="C1022" s="8"/>
      <c r="D1022" s="8"/>
      <c r="E1022" s="8"/>
      <c r="F1022" s="8" t="s">
        <v>2073</v>
      </c>
      <c r="G1022" s="11" t="s">
        <v>353</v>
      </c>
      <c r="H1022" s="8" t="s">
        <v>2074</v>
      </c>
      <c r="I1022" s="11" t="s">
        <v>213</v>
      </c>
      <c r="J1022" s="40">
        <v>402774400</v>
      </c>
      <c r="K1022" s="40">
        <v>402774400</v>
      </c>
      <c r="L1022" s="39">
        <f t="shared" si="14"/>
        <v>0</v>
      </c>
      <c r="M1022" s="8"/>
      <c r="O1022" s="74"/>
    </row>
    <row r="1023" spans="1:15" ht="67.5">
      <c r="A1023" s="10">
        <v>10610601214</v>
      </c>
      <c r="B1023" s="8" t="s">
        <v>2075</v>
      </c>
      <c r="C1023" s="8"/>
      <c r="D1023" s="8"/>
      <c r="E1023" s="8"/>
      <c r="F1023" s="8" t="s">
        <v>2076</v>
      </c>
      <c r="G1023" s="11" t="s">
        <v>2077</v>
      </c>
      <c r="H1023" s="8" t="s">
        <v>2078</v>
      </c>
      <c r="I1023" s="11" t="s">
        <v>23</v>
      </c>
      <c r="J1023" s="40">
        <v>15000000</v>
      </c>
      <c r="K1023" s="40">
        <v>15000000</v>
      </c>
      <c r="L1023" s="39">
        <f t="shared" si="14"/>
        <v>0</v>
      </c>
      <c r="M1023" s="8"/>
      <c r="O1023" s="74"/>
    </row>
    <row r="1024" spans="1:15" ht="33.75">
      <c r="A1024" s="6">
        <v>1061060122</v>
      </c>
      <c r="B1024" s="8" t="s">
        <v>2079</v>
      </c>
      <c r="C1024" s="9">
        <v>3</v>
      </c>
      <c r="D1024" s="8" t="s">
        <v>2080</v>
      </c>
      <c r="E1024" s="7" t="s">
        <v>2081</v>
      </c>
      <c r="F1024" s="8"/>
      <c r="G1024" s="8"/>
      <c r="H1024" s="8"/>
      <c r="I1024" s="8"/>
      <c r="J1024" s="39">
        <v>253736000</v>
      </c>
      <c r="K1024" s="39">
        <f>SUM(K1025:K1026)</f>
        <v>253736000</v>
      </c>
      <c r="L1024" s="39">
        <f t="shared" si="14"/>
        <v>0</v>
      </c>
      <c r="M1024" s="7" t="s">
        <v>277</v>
      </c>
    </row>
    <row r="1025" spans="1:15" ht="45">
      <c r="A1025" s="10">
        <v>10610601220</v>
      </c>
      <c r="B1025" s="8" t="s">
        <v>2082</v>
      </c>
      <c r="C1025" s="8"/>
      <c r="D1025" s="8"/>
      <c r="E1025" s="8"/>
      <c r="F1025" s="8" t="s">
        <v>2083</v>
      </c>
      <c r="G1025" s="11" t="s">
        <v>2004</v>
      </c>
      <c r="H1025" s="8" t="s">
        <v>2084</v>
      </c>
      <c r="I1025" s="11" t="s">
        <v>1960</v>
      </c>
      <c r="J1025" s="40">
        <v>53736000</v>
      </c>
      <c r="K1025" s="40">
        <v>53736000</v>
      </c>
      <c r="L1025" s="39">
        <f t="shared" si="14"/>
        <v>0</v>
      </c>
      <c r="M1025" s="8"/>
      <c r="O1025" s="74"/>
    </row>
    <row r="1026" spans="1:15" ht="22.5">
      <c r="A1026" s="10">
        <v>10610601220</v>
      </c>
      <c r="B1026" s="8" t="s">
        <v>2085</v>
      </c>
      <c r="C1026" s="8"/>
      <c r="D1026" s="8"/>
      <c r="E1026" s="8"/>
      <c r="F1026" s="11" t="s">
        <v>649</v>
      </c>
      <c r="G1026" s="11" t="s">
        <v>649</v>
      </c>
      <c r="H1026" s="11" t="s">
        <v>649</v>
      </c>
      <c r="I1026" s="11" t="s">
        <v>649</v>
      </c>
      <c r="J1026" s="40">
        <v>200000000</v>
      </c>
      <c r="K1026" s="40">
        <v>200000000</v>
      </c>
      <c r="L1026" s="39">
        <f t="shared" si="14"/>
        <v>0</v>
      </c>
      <c r="M1026" s="8"/>
      <c r="O1026" s="74"/>
    </row>
    <row r="1027" spans="1:15" ht="33.75">
      <c r="A1027" s="6">
        <v>1061060123</v>
      </c>
      <c r="B1027" s="8" t="s">
        <v>2086</v>
      </c>
      <c r="C1027" s="9">
        <v>4</v>
      </c>
      <c r="D1027" s="8" t="s">
        <v>2087</v>
      </c>
      <c r="E1027" s="7" t="s">
        <v>17</v>
      </c>
      <c r="F1027" s="8"/>
      <c r="G1027" s="8"/>
      <c r="H1027" s="8"/>
      <c r="I1027" s="8"/>
      <c r="J1027" s="39">
        <v>217002900</v>
      </c>
      <c r="K1027" s="39">
        <f>SUM(K1028:K1029)</f>
        <v>217002900</v>
      </c>
      <c r="L1027" s="39">
        <f t="shared" si="14"/>
        <v>0</v>
      </c>
      <c r="M1027" s="7" t="s">
        <v>277</v>
      </c>
    </row>
    <row r="1028" spans="1:15" ht="45">
      <c r="A1028" s="10">
        <v>10610601230</v>
      </c>
      <c r="B1028" s="8" t="s">
        <v>2088</v>
      </c>
      <c r="C1028" s="8"/>
      <c r="D1028" s="8"/>
      <c r="E1028" s="8"/>
      <c r="F1028" s="8" t="s">
        <v>2089</v>
      </c>
      <c r="G1028" s="11" t="s">
        <v>283</v>
      </c>
      <c r="H1028" s="8" t="s">
        <v>2090</v>
      </c>
      <c r="I1028" s="11" t="s">
        <v>174</v>
      </c>
      <c r="J1028" s="40">
        <v>124270400</v>
      </c>
      <c r="K1028" s="40">
        <v>124270400</v>
      </c>
      <c r="L1028" s="39">
        <f t="shared" si="14"/>
        <v>0</v>
      </c>
      <c r="M1028" s="8"/>
      <c r="O1028" s="74"/>
    </row>
    <row r="1029" spans="1:15" ht="33.75">
      <c r="A1029" s="10">
        <v>10610601230</v>
      </c>
      <c r="B1029" s="8" t="s">
        <v>2091</v>
      </c>
      <c r="C1029" s="8"/>
      <c r="D1029" s="8"/>
      <c r="E1029" s="8"/>
      <c r="F1029" s="8" t="s">
        <v>2092</v>
      </c>
      <c r="G1029" s="11" t="s">
        <v>989</v>
      </c>
      <c r="H1029" s="8" t="s">
        <v>2093</v>
      </c>
      <c r="I1029" s="11" t="s">
        <v>174</v>
      </c>
      <c r="J1029" s="40">
        <v>92732500</v>
      </c>
      <c r="K1029" s="40">
        <v>92732500</v>
      </c>
      <c r="L1029" s="39">
        <f t="shared" si="14"/>
        <v>0</v>
      </c>
      <c r="M1029" s="8"/>
      <c r="O1029" s="74"/>
    </row>
    <row r="1030" spans="1:15" ht="22.5">
      <c r="A1030" s="6">
        <v>1071070115</v>
      </c>
      <c r="B1030" s="8" t="s">
        <v>2094</v>
      </c>
      <c r="C1030" s="9">
        <v>2</v>
      </c>
      <c r="D1030" s="8" t="s">
        <v>2095</v>
      </c>
      <c r="E1030" s="7" t="s">
        <v>96</v>
      </c>
      <c r="F1030" s="8"/>
      <c r="G1030" s="8"/>
      <c r="H1030" s="8"/>
      <c r="I1030" s="8"/>
      <c r="J1030" s="39">
        <v>100000000</v>
      </c>
      <c r="K1030" s="39">
        <f>+K1031</f>
        <v>100000000</v>
      </c>
      <c r="L1030" s="39">
        <f t="shared" si="14"/>
        <v>0</v>
      </c>
      <c r="M1030" s="7" t="s">
        <v>319</v>
      </c>
      <c r="O1030" s="74"/>
    </row>
    <row r="1031" spans="1:15" ht="45">
      <c r="A1031" s="10">
        <v>10710701151</v>
      </c>
      <c r="B1031" s="8" t="s">
        <v>2096</v>
      </c>
      <c r="C1031" s="8"/>
      <c r="D1031" s="8"/>
      <c r="E1031" s="8"/>
      <c r="F1031" s="8" t="s">
        <v>2097</v>
      </c>
      <c r="G1031" s="11" t="s">
        <v>174</v>
      </c>
      <c r="H1031" s="8" t="s">
        <v>2098</v>
      </c>
      <c r="I1031" s="11" t="s">
        <v>174</v>
      </c>
      <c r="J1031" s="40">
        <v>100000000</v>
      </c>
      <c r="K1031" s="40">
        <v>100000000</v>
      </c>
      <c r="L1031" s="39">
        <f t="shared" si="14"/>
        <v>0</v>
      </c>
      <c r="M1031" s="8"/>
      <c r="O1031" s="74"/>
    </row>
    <row r="1032" spans="1:15" ht="22.5">
      <c r="A1032" s="6">
        <v>1071070116</v>
      </c>
      <c r="B1032" s="8" t="s">
        <v>2099</v>
      </c>
      <c r="C1032" s="9">
        <v>2</v>
      </c>
      <c r="D1032" s="8" t="s">
        <v>2100</v>
      </c>
      <c r="E1032" s="7" t="s">
        <v>318</v>
      </c>
      <c r="F1032" s="8"/>
      <c r="G1032" s="8"/>
      <c r="H1032" s="8"/>
      <c r="I1032" s="8"/>
      <c r="J1032" s="39">
        <v>188229000</v>
      </c>
      <c r="K1032" s="39">
        <f>SUM(K1033:K1035)</f>
        <v>188229000</v>
      </c>
      <c r="L1032" s="39">
        <f t="shared" si="14"/>
        <v>0</v>
      </c>
      <c r="M1032" s="7" t="s">
        <v>319</v>
      </c>
      <c r="O1032" s="74"/>
    </row>
    <row r="1033" spans="1:15" ht="33.75">
      <c r="A1033" s="10">
        <v>10710701160</v>
      </c>
      <c r="B1033" s="8" t="s">
        <v>2101</v>
      </c>
      <c r="C1033" s="8"/>
      <c r="D1033" s="8"/>
      <c r="E1033" s="8"/>
      <c r="F1033" s="8" t="s">
        <v>2102</v>
      </c>
      <c r="G1033" s="11" t="s">
        <v>133</v>
      </c>
      <c r="H1033" s="8" t="s">
        <v>2103</v>
      </c>
      <c r="I1033" s="11" t="s">
        <v>174</v>
      </c>
      <c r="J1033" s="40">
        <v>40120000</v>
      </c>
      <c r="K1033" s="40">
        <v>40120000</v>
      </c>
      <c r="L1033" s="39">
        <f t="shared" si="14"/>
        <v>0</v>
      </c>
      <c r="M1033" s="8"/>
      <c r="O1033" s="74"/>
    </row>
    <row r="1034" spans="1:15" ht="33.75">
      <c r="A1034" s="10">
        <v>10710701160</v>
      </c>
      <c r="B1034" s="8" t="s">
        <v>2104</v>
      </c>
      <c r="C1034" s="8"/>
      <c r="D1034" s="8"/>
      <c r="E1034" s="8"/>
      <c r="F1034" s="8" t="s">
        <v>2105</v>
      </c>
      <c r="G1034" s="11" t="s">
        <v>70</v>
      </c>
      <c r="H1034" s="8" t="s">
        <v>2106</v>
      </c>
      <c r="I1034" s="11" t="s">
        <v>174</v>
      </c>
      <c r="J1034" s="40">
        <v>42170000</v>
      </c>
      <c r="K1034" s="40">
        <v>42170000</v>
      </c>
      <c r="L1034" s="39">
        <f t="shared" si="14"/>
        <v>0</v>
      </c>
      <c r="M1034" s="8"/>
      <c r="O1034" s="74"/>
    </row>
    <row r="1035" spans="1:15" ht="33.75">
      <c r="A1035" s="10">
        <v>10710701160</v>
      </c>
      <c r="B1035" s="8" t="s">
        <v>2107</v>
      </c>
      <c r="C1035" s="8"/>
      <c r="D1035" s="8"/>
      <c r="E1035" s="8"/>
      <c r="F1035" s="8" t="s">
        <v>2108</v>
      </c>
      <c r="G1035" s="11" t="s">
        <v>133</v>
      </c>
      <c r="H1035" s="8" t="s">
        <v>2109</v>
      </c>
      <c r="I1035" s="11" t="s">
        <v>174</v>
      </c>
      <c r="J1035" s="40">
        <v>105939000</v>
      </c>
      <c r="K1035" s="40">
        <v>105939000</v>
      </c>
      <c r="L1035" s="39">
        <f t="shared" si="14"/>
        <v>0</v>
      </c>
      <c r="M1035" s="8"/>
      <c r="O1035" s="74"/>
    </row>
    <row r="1036" spans="1:15" ht="56.25">
      <c r="A1036" s="6">
        <v>1071070117</v>
      </c>
      <c r="B1036" s="8" t="s">
        <v>2110</v>
      </c>
      <c r="C1036" s="9">
        <v>2</v>
      </c>
      <c r="D1036" s="8" t="s">
        <v>2111</v>
      </c>
      <c r="E1036" s="7" t="s">
        <v>318</v>
      </c>
      <c r="F1036" s="8"/>
      <c r="G1036" s="8"/>
      <c r="H1036" s="8"/>
      <c r="I1036" s="8"/>
      <c r="J1036" s="39">
        <v>960917700</v>
      </c>
      <c r="K1036" s="39">
        <f>SUM(K1037:K1042)</f>
        <v>960917700</v>
      </c>
      <c r="L1036" s="39">
        <f t="shared" si="14"/>
        <v>0</v>
      </c>
      <c r="M1036" s="7" t="s">
        <v>319</v>
      </c>
      <c r="O1036" s="74"/>
    </row>
    <row r="1037" spans="1:15" ht="33.75">
      <c r="A1037" s="10">
        <v>10710701170</v>
      </c>
      <c r="B1037" s="8" t="s">
        <v>2112</v>
      </c>
      <c r="C1037" s="8"/>
      <c r="D1037" s="8"/>
      <c r="E1037" s="8"/>
      <c r="F1037" s="8" t="s">
        <v>2113</v>
      </c>
      <c r="G1037" s="11" t="s">
        <v>2114</v>
      </c>
      <c r="H1037" s="8" t="s">
        <v>2115</v>
      </c>
      <c r="I1037" s="11" t="s">
        <v>174</v>
      </c>
      <c r="J1037" s="40">
        <v>47509000</v>
      </c>
      <c r="K1037" s="40">
        <v>47509000</v>
      </c>
      <c r="L1037" s="39">
        <f t="shared" si="14"/>
        <v>0</v>
      </c>
      <c r="M1037" s="8"/>
      <c r="O1037" s="74"/>
    </row>
    <row r="1038" spans="1:15" ht="33.75">
      <c r="A1038" s="10">
        <v>10710701170</v>
      </c>
      <c r="B1038" s="8" t="s">
        <v>2116</v>
      </c>
      <c r="C1038" s="8"/>
      <c r="D1038" s="8"/>
      <c r="E1038" s="8"/>
      <c r="F1038" s="8" t="s">
        <v>2117</v>
      </c>
      <c r="G1038" s="11" t="s">
        <v>133</v>
      </c>
      <c r="H1038" s="8" t="s">
        <v>2118</v>
      </c>
      <c r="I1038" s="11" t="s">
        <v>174</v>
      </c>
      <c r="J1038" s="40">
        <v>502525000</v>
      </c>
      <c r="K1038" s="40">
        <v>502525000</v>
      </c>
      <c r="L1038" s="39">
        <f t="shared" si="14"/>
        <v>0</v>
      </c>
      <c r="M1038" s="8"/>
      <c r="O1038" s="74"/>
    </row>
    <row r="1039" spans="1:15" ht="45">
      <c r="A1039" s="10">
        <v>10710701171</v>
      </c>
      <c r="B1039" s="8" t="s">
        <v>2119</v>
      </c>
      <c r="C1039" s="8"/>
      <c r="D1039" s="8"/>
      <c r="E1039" s="8"/>
      <c r="F1039" s="8" t="s">
        <v>2120</v>
      </c>
      <c r="G1039" s="11" t="s">
        <v>133</v>
      </c>
      <c r="H1039" s="8" t="s">
        <v>2121</v>
      </c>
      <c r="I1039" s="11" t="s">
        <v>174</v>
      </c>
      <c r="J1039" s="40">
        <v>30974000</v>
      </c>
      <c r="K1039" s="40">
        <v>30974000</v>
      </c>
      <c r="L1039" s="39">
        <f t="shared" si="14"/>
        <v>0</v>
      </c>
      <c r="M1039" s="8"/>
      <c r="O1039" s="74"/>
    </row>
    <row r="1040" spans="1:15" ht="56.25">
      <c r="A1040" s="10">
        <v>10710701171</v>
      </c>
      <c r="B1040" s="8" t="s">
        <v>2122</v>
      </c>
      <c r="C1040" s="8"/>
      <c r="D1040" s="8"/>
      <c r="E1040" s="8"/>
      <c r="F1040" s="8" t="s">
        <v>2123</v>
      </c>
      <c r="G1040" s="11" t="s">
        <v>293</v>
      </c>
      <c r="H1040" s="8" t="s">
        <v>2124</v>
      </c>
      <c r="I1040" s="11" t="s">
        <v>649</v>
      </c>
      <c r="J1040" s="40">
        <v>21534000</v>
      </c>
      <c r="K1040" s="40">
        <v>21534000</v>
      </c>
      <c r="L1040" s="39">
        <f t="shared" si="14"/>
        <v>0</v>
      </c>
      <c r="M1040" s="8"/>
      <c r="O1040" s="74"/>
    </row>
    <row r="1041" spans="1:15" ht="33.75">
      <c r="A1041" s="10">
        <v>10710701171</v>
      </c>
      <c r="B1041" s="8" t="s">
        <v>2125</v>
      </c>
      <c r="C1041" s="8"/>
      <c r="D1041" s="8"/>
      <c r="E1041" s="8"/>
      <c r="F1041" s="8" t="s">
        <v>2126</v>
      </c>
      <c r="G1041" s="11" t="s">
        <v>133</v>
      </c>
      <c r="H1041" s="8" t="s">
        <v>2127</v>
      </c>
      <c r="I1041" s="11" t="s">
        <v>174</v>
      </c>
      <c r="J1041" s="40">
        <v>349789700</v>
      </c>
      <c r="K1041" s="40">
        <v>349789700</v>
      </c>
      <c r="L1041" s="39">
        <f t="shared" si="14"/>
        <v>0</v>
      </c>
      <c r="M1041" s="8"/>
      <c r="O1041" s="74"/>
    </row>
    <row r="1042" spans="1:15" ht="33.75">
      <c r="A1042" s="10">
        <v>10710701171</v>
      </c>
      <c r="B1042" s="8" t="s">
        <v>2128</v>
      </c>
      <c r="C1042" s="8"/>
      <c r="D1042" s="8"/>
      <c r="E1042" s="8"/>
      <c r="F1042" s="8" t="s">
        <v>2129</v>
      </c>
      <c r="G1042" s="11" t="s">
        <v>293</v>
      </c>
      <c r="H1042" s="8" t="s">
        <v>2130</v>
      </c>
      <c r="I1042" s="11" t="s">
        <v>174</v>
      </c>
      <c r="J1042" s="40">
        <v>8586000</v>
      </c>
      <c r="K1042" s="40">
        <v>8586000</v>
      </c>
      <c r="L1042" s="39">
        <f t="shared" si="14"/>
        <v>0</v>
      </c>
      <c r="M1042" s="8"/>
      <c r="O1042" s="74"/>
    </row>
    <row r="1043" spans="1:15" ht="45">
      <c r="A1043" s="6">
        <v>1071070119</v>
      </c>
      <c r="B1043" s="8" t="s">
        <v>2131</v>
      </c>
      <c r="C1043" s="9">
        <v>4</v>
      </c>
      <c r="D1043" s="8" t="s">
        <v>2132</v>
      </c>
      <c r="E1043" s="7" t="s">
        <v>318</v>
      </c>
      <c r="F1043" s="8"/>
      <c r="G1043" s="8"/>
      <c r="H1043" s="8"/>
      <c r="I1043" s="8"/>
      <c r="J1043" s="39">
        <v>960153000</v>
      </c>
      <c r="K1043" s="39">
        <f>SUM(K1044:K1046)</f>
        <v>960153000</v>
      </c>
      <c r="L1043" s="39">
        <f t="shared" si="14"/>
        <v>0</v>
      </c>
      <c r="M1043" s="7" t="s">
        <v>319</v>
      </c>
      <c r="O1043" s="74"/>
    </row>
    <row r="1044" spans="1:15" ht="22.5">
      <c r="A1044" s="10">
        <v>10710701190</v>
      </c>
      <c r="B1044" s="11" t="s">
        <v>2133</v>
      </c>
      <c r="C1044" s="8"/>
      <c r="D1044" s="8"/>
      <c r="E1044" s="8"/>
      <c r="F1044" s="8" t="s">
        <v>2134</v>
      </c>
      <c r="G1044" s="11" t="s">
        <v>2135</v>
      </c>
      <c r="H1044" s="8" t="s">
        <v>2136</v>
      </c>
      <c r="I1044" s="11" t="s">
        <v>2137</v>
      </c>
      <c r="J1044" s="40">
        <v>204184000</v>
      </c>
      <c r="K1044" s="40">
        <v>204184000</v>
      </c>
      <c r="L1044" s="39">
        <f t="shared" si="14"/>
        <v>0</v>
      </c>
      <c r="M1044" s="8"/>
      <c r="O1044" s="74"/>
    </row>
    <row r="1045" spans="1:15">
      <c r="A1045" s="10">
        <v>10710701190</v>
      </c>
      <c r="B1045" s="11" t="s">
        <v>2138</v>
      </c>
      <c r="C1045" s="8"/>
      <c r="D1045" s="8"/>
      <c r="E1045" s="8"/>
      <c r="F1045" s="11" t="s">
        <v>2139</v>
      </c>
      <c r="G1045" s="11" t="s">
        <v>383</v>
      </c>
      <c r="H1045" s="8" t="s">
        <v>2140</v>
      </c>
      <c r="I1045" s="11" t="s">
        <v>174</v>
      </c>
      <c r="J1045" s="40">
        <v>343199000</v>
      </c>
      <c r="K1045" s="40">
        <v>343199000</v>
      </c>
      <c r="L1045" s="39">
        <f t="shared" si="14"/>
        <v>0</v>
      </c>
      <c r="M1045" s="8"/>
      <c r="O1045" s="74"/>
    </row>
    <row r="1046" spans="1:15" ht="33.75">
      <c r="A1046" s="10">
        <v>10710701190</v>
      </c>
      <c r="B1046" s="8" t="s">
        <v>2141</v>
      </c>
      <c r="C1046" s="8"/>
      <c r="D1046" s="8"/>
      <c r="E1046" s="8"/>
      <c r="F1046" s="8" t="s">
        <v>2142</v>
      </c>
      <c r="G1046" s="11" t="s">
        <v>528</v>
      </c>
      <c r="H1046" s="8" t="s">
        <v>2143</v>
      </c>
      <c r="I1046" s="11" t="s">
        <v>2144</v>
      </c>
      <c r="J1046" s="40">
        <v>412770000</v>
      </c>
      <c r="K1046" s="40">
        <v>412770000</v>
      </c>
      <c r="L1046" s="39">
        <f t="shared" si="14"/>
        <v>0</v>
      </c>
      <c r="M1046" s="8"/>
      <c r="O1046" s="74"/>
    </row>
    <row r="1047" spans="1:15" ht="33.75">
      <c r="A1047" s="6">
        <v>1071070120</v>
      </c>
      <c r="B1047" s="8" t="s">
        <v>2145</v>
      </c>
      <c r="C1047" s="9">
        <v>2</v>
      </c>
      <c r="D1047" s="8" t="s">
        <v>2146</v>
      </c>
      <c r="E1047" s="7" t="s">
        <v>318</v>
      </c>
      <c r="F1047" s="8"/>
      <c r="G1047" s="8"/>
      <c r="H1047" s="8"/>
      <c r="I1047" s="8"/>
      <c r="J1047" s="39">
        <v>127108500</v>
      </c>
      <c r="K1047" s="39">
        <f>+K1048</f>
        <v>127108500</v>
      </c>
      <c r="L1047" s="39">
        <f t="shared" si="14"/>
        <v>0</v>
      </c>
      <c r="M1047" s="7" t="s">
        <v>319</v>
      </c>
      <c r="O1047" s="74"/>
    </row>
    <row r="1048" spans="1:15" ht="33.75">
      <c r="A1048" s="10">
        <v>10710701200</v>
      </c>
      <c r="B1048" s="8" t="s">
        <v>2147</v>
      </c>
      <c r="C1048" s="8"/>
      <c r="D1048" s="8"/>
      <c r="E1048" s="8"/>
      <c r="F1048" s="8" t="s">
        <v>2148</v>
      </c>
      <c r="G1048" s="11" t="s">
        <v>133</v>
      </c>
      <c r="H1048" s="8" t="s">
        <v>2149</v>
      </c>
      <c r="I1048" s="11" t="s">
        <v>174</v>
      </c>
      <c r="J1048" s="40">
        <v>127108500</v>
      </c>
      <c r="K1048" s="40">
        <v>127108500</v>
      </c>
      <c r="L1048" s="39">
        <f t="shared" ref="L1048:L1111" si="15">+K1048-J1048</f>
        <v>0</v>
      </c>
      <c r="M1048" s="8"/>
      <c r="O1048" s="74"/>
    </row>
    <row r="1049" spans="1:15" ht="45">
      <c r="A1049" s="6">
        <v>1071070122</v>
      </c>
      <c r="B1049" s="8" t="s">
        <v>2150</v>
      </c>
      <c r="C1049" s="9">
        <v>2</v>
      </c>
      <c r="D1049" s="8" t="s">
        <v>2151</v>
      </c>
      <c r="E1049" s="7" t="s">
        <v>318</v>
      </c>
      <c r="F1049" s="8"/>
      <c r="G1049" s="8"/>
      <c r="H1049" s="8"/>
      <c r="I1049" s="8"/>
      <c r="J1049" s="39">
        <v>329613000</v>
      </c>
      <c r="K1049" s="39">
        <f>+K1050</f>
        <v>329613000</v>
      </c>
      <c r="L1049" s="39">
        <f t="shared" si="15"/>
        <v>0</v>
      </c>
      <c r="M1049" s="7" t="s">
        <v>319</v>
      </c>
      <c r="O1049" s="74"/>
    </row>
    <row r="1050" spans="1:15" ht="45">
      <c r="A1050" s="10">
        <v>10710701220</v>
      </c>
      <c r="B1050" s="8" t="s">
        <v>2152</v>
      </c>
      <c r="C1050" s="8"/>
      <c r="D1050" s="8"/>
      <c r="E1050" s="8"/>
      <c r="F1050" s="8" t="s">
        <v>2153</v>
      </c>
      <c r="G1050" s="11" t="s">
        <v>133</v>
      </c>
      <c r="H1050" s="8" t="s">
        <v>2154</v>
      </c>
      <c r="I1050" s="11" t="s">
        <v>174</v>
      </c>
      <c r="J1050" s="40">
        <v>329613000</v>
      </c>
      <c r="K1050" s="40">
        <v>329613000</v>
      </c>
      <c r="L1050" s="39">
        <f t="shared" si="15"/>
        <v>0</v>
      </c>
      <c r="M1050" s="8"/>
      <c r="O1050" s="74"/>
    </row>
    <row r="1051" spans="1:15" ht="33.75">
      <c r="A1051" s="6">
        <v>1081080115</v>
      </c>
      <c r="B1051" s="8" t="s">
        <v>2155</v>
      </c>
      <c r="C1051" s="9">
        <v>8</v>
      </c>
      <c r="D1051" s="8" t="s">
        <v>2156</v>
      </c>
      <c r="E1051" s="7" t="s">
        <v>96</v>
      </c>
      <c r="F1051" s="8"/>
      <c r="G1051" s="8"/>
      <c r="H1051" s="8"/>
      <c r="I1051" s="8"/>
      <c r="J1051" s="39">
        <v>731402000</v>
      </c>
      <c r="K1051" s="39">
        <f>+K1052</f>
        <v>731402000</v>
      </c>
      <c r="L1051" s="39">
        <f t="shared" si="15"/>
        <v>0</v>
      </c>
      <c r="M1051" s="7" t="s">
        <v>358</v>
      </c>
      <c r="O1051" s="74"/>
    </row>
    <row r="1052" spans="1:15" ht="22.5">
      <c r="A1052" s="10">
        <v>10810801150</v>
      </c>
      <c r="B1052" s="8" t="s">
        <v>2157</v>
      </c>
      <c r="C1052" s="8"/>
      <c r="D1052" s="8"/>
      <c r="E1052" s="8"/>
      <c r="F1052" s="8" t="s">
        <v>2158</v>
      </c>
      <c r="G1052" s="11" t="s">
        <v>160</v>
      </c>
      <c r="H1052" s="8" t="s">
        <v>2159</v>
      </c>
      <c r="I1052" s="11" t="s">
        <v>2160</v>
      </c>
      <c r="J1052" s="40">
        <v>731402000</v>
      </c>
      <c r="K1052" s="40">
        <v>731402000</v>
      </c>
      <c r="L1052" s="39">
        <f t="shared" si="15"/>
        <v>0</v>
      </c>
      <c r="M1052" s="8"/>
      <c r="O1052" s="74"/>
    </row>
    <row r="1053" spans="1:15" ht="43.5" customHeight="1">
      <c r="A1053" s="6">
        <v>1081080116</v>
      </c>
      <c r="B1053" s="8" t="s">
        <v>2161</v>
      </c>
      <c r="C1053" s="9">
        <v>8</v>
      </c>
      <c r="D1053" s="8" t="s">
        <v>2162</v>
      </c>
      <c r="E1053" s="7" t="s">
        <v>2163</v>
      </c>
      <c r="F1053" s="8"/>
      <c r="G1053" s="8"/>
      <c r="H1053" s="8"/>
      <c r="I1053" s="8"/>
      <c r="J1053" s="39">
        <v>401993560</v>
      </c>
      <c r="K1053" s="59">
        <f>SUM(K1054:K1058)</f>
        <v>401993660</v>
      </c>
      <c r="L1053" s="39">
        <f t="shared" si="15"/>
        <v>100</v>
      </c>
      <c r="M1053" s="7" t="s">
        <v>358</v>
      </c>
      <c r="O1053" s="74"/>
    </row>
    <row r="1054" spans="1:15" ht="29.25" customHeight="1">
      <c r="A1054" s="10">
        <v>10810801160</v>
      </c>
      <c r="B1054" s="8" t="s">
        <v>2164</v>
      </c>
      <c r="C1054" s="8"/>
      <c r="D1054" s="8"/>
      <c r="E1054" s="8"/>
      <c r="F1054" s="8" t="s">
        <v>2165</v>
      </c>
      <c r="G1054" s="11" t="s">
        <v>174</v>
      </c>
      <c r="H1054" s="8" t="s">
        <v>2166</v>
      </c>
      <c r="I1054" s="11" t="s">
        <v>174</v>
      </c>
      <c r="J1054" s="40">
        <v>158875000</v>
      </c>
      <c r="K1054" s="40">
        <v>158875000</v>
      </c>
      <c r="L1054" s="39">
        <f t="shared" si="15"/>
        <v>0</v>
      </c>
      <c r="M1054" s="8"/>
      <c r="O1054" s="74"/>
    </row>
    <row r="1055" spans="1:15" ht="30" customHeight="1">
      <c r="A1055" s="10">
        <v>10810801160</v>
      </c>
      <c r="B1055" s="11" t="s">
        <v>2167</v>
      </c>
      <c r="C1055" s="8"/>
      <c r="D1055" s="8"/>
      <c r="E1055" s="8"/>
      <c r="F1055" s="8" t="s">
        <v>2168</v>
      </c>
      <c r="G1055" s="11" t="s">
        <v>1879</v>
      </c>
      <c r="H1055" s="8" t="s">
        <v>2169</v>
      </c>
      <c r="I1055" s="11" t="s">
        <v>1879</v>
      </c>
      <c r="J1055" s="40">
        <v>140563360</v>
      </c>
      <c r="K1055" s="40">
        <v>140563360</v>
      </c>
      <c r="L1055" s="39">
        <f t="shared" si="15"/>
        <v>0</v>
      </c>
      <c r="M1055" s="8"/>
      <c r="O1055" s="74"/>
    </row>
    <row r="1056" spans="1:15" ht="42.75" customHeight="1">
      <c r="A1056" s="10">
        <v>10810801160</v>
      </c>
      <c r="B1056" s="8" t="s">
        <v>2170</v>
      </c>
      <c r="C1056" s="8"/>
      <c r="D1056" s="8"/>
      <c r="E1056" s="8"/>
      <c r="F1056" s="8" t="s">
        <v>2171</v>
      </c>
      <c r="G1056" s="11" t="s">
        <v>160</v>
      </c>
      <c r="H1056" s="8" t="s">
        <v>2172</v>
      </c>
      <c r="I1056" s="11" t="s">
        <v>2160</v>
      </c>
      <c r="J1056" s="40">
        <v>27361000</v>
      </c>
      <c r="K1056" s="40">
        <v>27361000</v>
      </c>
      <c r="L1056" s="39">
        <f t="shared" si="15"/>
        <v>0</v>
      </c>
      <c r="M1056" s="8"/>
      <c r="O1056" s="74"/>
    </row>
    <row r="1057" spans="1:15" ht="27" customHeight="1">
      <c r="A1057" s="10">
        <v>10810801161</v>
      </c>
      <c r="B1057" s="8" t="s">
        <v>2173</v>
      </c>
      <c r="C1057" s="8"/>
      <c r="D1057" s="8"/>
      <c r="E1057" s="8"/>
      <c r="F1057" s="8" t="s">
        <v>2174</v>
      </c>
      <c r="G1057" s="11" t="s">
        <v>2175</v>
      </c>
      <c r="H1057" s="8" t="s">
        <v>2176</v>
      </c>
      <c r="I1057" s="11" t="s">
        <v>2177</v>
      </c>
      <c r="J1057" s="40">
        <v>30094800</v>
      </c>
      <c r="K1057" s="40">
        <v>30094800</v>
      </c>
      <c r="L1057" s="39">
        <f t="shared" si="15"/>
        <v>0</v>
      </c>
      <c r="M1057" s="8"/>
      <c r="O1057" s="74"/>
    </row>
    <row r="1058" spans="1:15" ht="34.5" customHeight="1">
      <c r="A1058" s="10">
        <v>10810801161</v>
      </c>
      <c r="B1058" s="8" t="s">
        <v>2178</v>
      </c>
      <c r="C1058" s="8"/>
      <c r="D1058" s="8"/>
      <c r="E1058" s="8"/>
      <c r="F1058" s="8" t="s">
        <v>2179</v>
      </c>
      <c r="G1058" s="11" t="s">
        <v>2180</v>
      </c>
      <c r="H1058" s="8" t="s">
        <v>2181</v>
      </c>
      <c r="I1058" s="11" t="s">
        <v>1177</v>
      </c>
      <c r="J1058" s="40">
        <v>45099400</v>
      </c>
      <c r="K1058" s="60">
        <v>45099500</v>
      </c>
      <c r="L1058" s="39">
        <f t="shared" si="15"/>
        <v>100</v>
      </c>
      <c r="M1058" s="8"/>
      <c r="O1058" s="74"/>
    </row>
    <row r="1059" spans="1:15" ht="22.5">
      <c r="A1059" s="6">
        <v>1081080117</v>
      </c>
      <c r="B1059" s="8" t="s">
        <v>2182</v>
      </c>
      <c r="C1059" s="9">
        <v>8</v>
      </c>
      <c r="D1059" s="8" t="s">
        <v>2183</v>
      </c>
      <c r="E1059" s="7" t="s">
        <v>2163</v>
      </c>
      <c r="F1059" s="8"/>
      <c r="G1059" s="8"/>
      <c r="H1059" s="8"/>
      <c r="I1059" s="8"/>
      <c r="J1059" s="39">
        <v>264410550</v>
      </c>
      <c r="K1059" s="39">
        <f>SUM(K1060:K1061)</f>
        <v>264410550</v>
      </c>
      <c r="L1059" s="39">
        <f t="shared" si="15"/>
        <v>0</v>
      </c>
      <c r="M1059" s="7" t="s">
        <v>358</v>
      </c>
      <c r="O1059" s="74"/>
    </row>
    <row r="1060" spans="1:15" ht="33.75">
      <c r="A1060" s="10">
        <v>10810801170</v>
      </c>
      <c r="B1060" s="8" t="s">
        <v>2184</v>
      </c>
      <c r="C1060" s="8"/>
      <c r="D1060" s="8"/>
      <c r="E1060" s="8"/>
      <c r="F1060" s="8" t="s">
        <v>2185</v>
      </c>
      <c r="G1060" s="8" t="s">
        <v>2186</v>
      </c>
      <c r="H1060" s="8" t="s">
        <v>2187</v>
      </c>
      <c r="I1060" s="11" t="s">
        <v>2177</v>
      </c>
      <c r="J1060" s="40">
        <v>217464600</v>
      </c>
      <c r="K1060" s="40">
        <v>217464600</v>
      </c>
      <c r="L1060" s="39">
        <f t="shared" si="15"/>
        <v>0</v>
      </c>
      <c r="M1060" s="8"/>
      <c r="O1060" s="74"/>
    </row>
    <row r="1061" spans="1:15" ht="45">
      <c r="A1061" s="10">
        <v>10810801170</v>
      </c>
      <c r="B1061" s="8" t="s">
        <v>2188</v>
      </c>
      <c r="C1061" s="8"/>
      <c r="D1061" s="8"/>
      <c r="E1061" s="8"/>
      <c r="F1061" s="8" t="s">
        <v>2189</v>
      </c>
      <c r="G1061" s="11" t="s">
        <v>2190</v>
      </c>
      <c r="H1061" s="8" t="s">
        <v>2191</v>
      </c>
      <c r="I1061" s="11" t="s">
        <v>283</v>
      </c>
      <c r="J1061" s="40">
        <v>46945950</v>
      </c>
      <c r="K1061" s="40">
        <v>46945950</v>
      </c>
      <c r="L1061" s="39">
        <f t="shared" si="15"/>
        <v>0</v>
      </c>
      <c r="M1061" s="8"/>
      <c r="O1061" s="74"/>
    </row>
    <row r="1062" spans="1:15" ht="33.75">
      <c r="A1062" s="6">
        <v>1081080119</v>
      </c>
      <c r="B1062" s="8" t="s">
        <v>2192</v>
      </c>
      <c r="C1062" s="9">
        <v>8</v>
      </c>
      <c r="D1062" s="8" t="s">
        <v>2193</v>
      </c>
      <c r="E1062" s="7" t="s">
        <v>2163</v>
      </c>
      <c r="F1062" s="8"/>
      <c r="G1062" s="8"/>
      <c r="H1062" s="8"/>
      <c r="I1062" s="8"/>
      <c r="J1062" s="39">
        <v>101335200</v>
      </c>
      <c r="K1062" s="39">
        <f>SUM(K1063:K1064)</f>
        <v>101335200</v>
      </c>
      <c r="L1062" s="39">
        <f t="shared" si="15"/>
        <v>0</v>
      </c>
      <c r="M1062" s="7" t="s">
        <v>358</v>
      </c>
      <c r="O1062" s="74"/>
    </row>
    <row r="1063" spans="1:15" ht="45">
      <c r="A1063" s="10">
        <v>10810801190</v>
      </c>
      <c r="B1063" s="8" t="s">
        <v>2194</v>
      </c>
      <c r="C1063" s="8"/>
      <c r="D1063" s="8"/>
      <c r="E1063" s="8"/>
      <c r="F1063" s="8" t="s">
        <v>2195</v>
      </c>
      <c r="G1063" s="11" t="s">
        <v>174</v>
      </c>
      <c r="H1063" s="8" t="s">
        <v>2166</v>
      </c>
      <c r="I1063" s="11" t="s">
        <v>174</v>
      </c>
      <c r="J1063" s="40">
        <v>63928200</v>
      </c>
      <c r="K1063" s="40">
        <v>63928200</v>
      </c>
      <c r="L1063" s="39">
        <f t="shared" si="15"/>
        <v>0</v>
      </c>
      <c r="M1063" s="8"/>
      <c r="O1063" s="74"/>
    </row>
    <row r="1064" spans="1:15" ht="33.75">
      <c r="A1064" s="10">
        <v>10810801190</v>
      </c>
      <c r="B1064" s="8" t="s">
        <v>2196</v>
      </c>
      <c r="C1064" s="8"/>
      <c r="D1064" s="8"/>
      <c r="E1064" s="8"/>
      <c r="F1064" s="8" t="s">
        <v>2197</v>
      </c>
      <c r="G1064" s="11" t="s">
        <v>2190</v>
      </c>
      <c r="H1064" s="8" t="s">
        <v>2198</v>
      </c>
      <c r="I1064" s="11" t="s">
        <v>387</v>
      </c>
      <c r="J1064" s="40">
        <v>37407000</v>
      </c>
      <c r="K1064" s="40">
        <v>37407000</v>
      </c>
      <c r="L1064" s="39">
        <f t="shared" si="15"/>
        <v>0</v>
      </c>
      <c r="M1064" s="8"/>
      <c r="O1064" s="74"/>
    </row>
    <row r="1065" spans="1:15" ht="33.75">
      <c r="A1065" s="6">
        <v>1081080120</v>
      </c>
      <c r="B1065" s="8" t="s">
        <v>2199</v>
      </c>
      <c r="C1065" s="9">
        <v>8</v>
      </c>
      <c r="D1065" s="8" t="s">
        <v>2162</v>
      </c>
      <c r="E1065" s="7" t="s">
        <v>2163</v>
      </c>
      <c r="F1065" s="8"/>
      <c r="G1065" s="8"/>
      <c r="H1065" s="8"/>
      <c r="I1065" s="8"/>
      <c r="J1065" s="39">
        <v>146646000</v>
      </c>
      <c r="K1065" s="39">
        <f>SUM(K1066:K1067)</f>
        <v>146646000</v>
      </c>
      <c r="L1065" s="39">
        <f t="shared" si="15"/>
        <v>0</v>
      </c>
      <c r="M1065" s="7" t="s">
        <v>358</v>
      </c>
      <c r="O1065" s="74"/>
    </row>
    <row r="1066" spans="1:15" ht="78.75">
      <c r="A1066" s="10">
        <v>10810801200</v>
      </c>
      <c r="B1066" s="8" t="s">
        <v>2200</v>
      </c>
      <c r="C1066" s="8"/>
      <c r="D1066" s="8"/>
      <c r="E1066" s="8"/>
      <c r="F1066" s="8" t="s">
        <v>2201</v>
      </c>
      <c r="G1066" s="11" t="s">
        <v>2180</v>
      </c>
      <c r="H1066" s="8" t="s">
        <v>2202</v>
      </c>
      <c r="I1066" s="11" t="s">
        <v>1177</v>
      </c>
      <c r="J1066" s="40">
        <v>106311000</v>
      </c>
      <c r="K1066" s="40">
        <v>106311000</v>
      </c>
      <c r="L1066" s="39">
        <f t="shared" si="15"/>
        <v>0</v>
      </c>
      <c r="M1066" s="8"/>
      <c r="O1066" s="74"/>
    </row>
    <row r="1067" spans="1:15" ht="56.25">
      <c r="A1067" s="10">
        <v>10810801200</v>
      </c>
      <c r="B1067" s="8" t="s">
        <v>2203</v>
      </c>
      <c r="C1067" s="8"/>
      <c r="D1067" s="8"/>
      <c r="E1067" s="8"/>
      <c r="F1067" s="8" t="s">
        <v>2204</v>
      </c>
      <c r="G1067" s="11" t="s">
        <v>2160</v>
      </c>
      <c r="H1067" s="8" t="s">
        <v>2205</v>
      </c>
      <c r="I1067" s="11" t="s">
        <v>283</v>
      </c>
      <c r="J1067" s="40">
        <v>40335000</v>
      </c>
      <c r="K1067" s="40">
        <v>40335000</v>
      </c>
      <c r="L1067" s="39">
        <f t="shared" si="15"/>
        <v>0</v>
      </c>
      <c r="M1067" s="8"/>
      <c r="O1067" s="74"/>
    </row>
    <row r="1068" spans="1:15" ht="33.75">
      <c r="A1068" s="6">
        <v>1101100115</v>
      </c>
      <c r="B1068" s="8" t="s">
        <v>2206</v>
      </c>
      <c r="C1068" s="9">
        <v>4</v>
      </c>
      <c r="D1068" s="8" t="s">
        <v>2207</v>
      </c>
      <c r="E1068" s="7" t="s">
        <v>17</v>
      </c>
      <c r="F1068" s="8"/>
      <c r="G1068" s="8"/>
      <c r="H1068" s="8"/>
      <c r="I1068" s="8"/>
      <c r="J1068" s="39">
        <v>661616600</v>
      </c>
      <c r="K1068" s="39">
        <f>SUM(K1069:K1075)</f>
        <v>661616600</v>
      </c>
      <c r="L1068" s="39">
        <f t="shared" si="15"/>
        <v>0</v>
      </c>
      <c r="M1068" s="7" t="s">
        <v>394</v>
      </c>
      <c r="O1068" s="74"/>
    </row>
    <row r="1069" spans="1:15" ht="33.75">
      <c r="A1069" s="10">
        <v>11011001150</v>
      </c>
      <c r="B1069" s="8" t="s">
        <v>2208</v>
      </c>
      <c r="C1069" s="8"/>
      <c r="D1069" s="8"/>
      <c r="E1069" s="8"/>
      <c r="F1069" s="8" t="s">
        <v>2209</v>
      </c>
      <c r="G1069" s="11" t="s">
        <v>2210</v>
      </c>
      <c r="H1069" s="8" t="s">
        <v>2211</v>
      </c>
      <c r="I1069" s="11" t="s">
        <v>23</v>
      </c>
      <c r="J1069" s="40">
        <v>241732000</v>
      </c>
      <c r="K1069" s="40">
        <v>241732000</v>
      </c>
      <c r="L1069" s="39">
        <f t="shared" si="15"/>
        <v>0</v>
      </c>
      <c r="M1069" s="8"/>
      <c r="O1069" s="74"/>
    </row>
    <row r="1070" spans="1:15" ht="45">
      <c r="A1070" s="10">
        <v>11011001150</v>
      </c>
      <c r="B1070" s="8" t="s">
        <v>2212</v>
      </c>
      <c r="C1070" s="8"/>
      <c r="D1070" s="8"/>
      <c r="E1070" s="8"/>
      <c r="F1070" s="8" t="s">
        <v>2213</v>
      </c>
      <c r="G1070" s="11" t="s">
        <v>70</v>
      </c>
      <c r="H1070" s="8" t="s">
        <v>2214</v>
      </c>
      <c r="I1070" s="11" t="s">
        <v>23</v>
      </c>
      <c r="J1070" s="40">
        <v>10000000</v>
      </c>
      <c r="K1070" s="40">
        <v>10000000</v>
      </c>
      <c r="L1070" s="39">
        <f t="shared" si="15"/>
        <v>0</v>
      </c>
      <c r="M1070" s="8"/>
      <c r="O1070" s="74"/>
    </row>
    <row r="1071" spans="1:15" ht="45">
      <c r="A1071" s="10">
        <v>11011001150</v>
      </c>
      <c r="B1071" s="8" t="s">
        <v>2215</v>
      </c>
      <c r="C1071" s="8"/>
      <c r="D1071" s="8"/>
      <c r="E1071" s="8"/>
      <c r="F1071" s="8" t="s">
        <v>2216</v>
      </c>
      <c r="G1071" s="11" t="s">
        <v>2217</v>
      </c>
      <c r="H1071" s="8" t="s">
        <v>2218</v>
      </c>
      <c r="I1071" s="11" t="s">
        <v>23</v>
      </c>
      <c r="J1071" s="40">
        <v>80111100</v>
      </c>
      <c r="K1071" s="40">
        <v>80111100</v>
      </c>
      <c r="L1071" s="39">
        <f t="shared" si="15"/>
        <v>0</v>
      </c>
      <c r="M1071" s="8"/>
      <c r="O1071" s="74"/>
    </row>
    <row r="1072" spans="1:15" ht="22.5">
      <c r="A1072" s="10">
        <v>11011001151</v>
      </c>
      <c r="B1072" s="11" t="s">
        <v>1557</v>
      </c>
      <c r="C1072" s="8"/>
      <c r="D1072" s="8"/>
      <c r="E1072" s="8"/>
      <c r="F1072" s="8" t="s">
        <v>2219</v>
      </c>
      <c r="G1072" s="11" t="s">
        <v>2220</v>
      </c>
      <c r="H1072" s="8" t="s">
        <v>2221</v>
      </c>
      <c r="I1072" s="11" t="s">
        <v>23</v>
      </c>
      <c r="J1072" s="40">
        <v>98349500</v>
      </c>
      <c r="K1072" s="40">
        <v>98349500</v>
      </c>
      <c r="L1072" s="39">
        <f t="shared" si="15"/>
        <v>0</v>
      </c>
      <c r="M1072" s="8"/>
      <c r="O1072" s="74"/>
    </row>
    <row r="1073" spans="1:15" ht="33.75">
      <c r="A1073" s="10">
        <v>11011001151</v>
      </c>
      <c r="B1073" s="8" t="s">
        <v>2222</v>
      </c>
      <c r="C1073" s="8"/>
      <c r="D1073" s="8"/>
      <c r="E1073" s="8"/>
      <c r="F1073" s="8" t="s">
        <v>2223</v>
      </c>
      <c r="G1073" s="11" t="s">
        <v>86</v>
      </c>
      <c r="H1073" s="8" t="s">
        <v>2224</v>
      </c>
      <c r="I1073" s="11" t="s">
        <v>23</v>
      </c>
      <c r="J1073" s="40">
        <v>103995000</v>
      </c>
      <c r="K1073" s="40">
        <v>103995000</v>
      </c>
      <c r="L1073" s="39">
        <f t="shared" si="15"/>
        <v>0</v>
      </c>
      <c r="M1073" s="8"/>
      <c r="O1073" s="74"/>
    </row>
    <row r="1074" spans="1:15" ht="22.5">
      <c r="A1074" s="10">
        <v>11011001151</v>
      </c>
      <c r="B1074" s="11" t="s">
        <v>2225</v>
      </c>
      <c r="C1074" s="8"/>
      <c r="D1074" s="8"/>
      <c r="E1074" s="8"/>
      <c r="F1074" s="8" t="s">
        <v>2226</v>
      </c>
      <c r="G1074" s="11" t="s">
        <v>70</v>
      </c>
      <c r="H1074" s="8" t="s">
        <v>2227</v>
      </c>
      <c r="I1074" s="11" t="s">
        <v>23</v>
      </c>
      <c r="J1074" s="40">
        <v>25130000</v>
      </c>
      <c r="K1074" s="40">
        <v>25130000</v>
      </c>
      <c r="L1074" s="39">
        <f t="shared" si="15"/>
        <v>0</v>
      </c>
      <c r="M1074" s="8"/>
      <c r="O1074" s="74"/>
    </row>
    <row r="1075" spans="1:15" ht="33.75">
      <c r="A1075" s="10">
        <v>11011001152</v>
      </c>
      <c r="B1075" s="8" t="s">
        <v>2228</v>
      </c>
      <c r="C1075" s="8"/>
      <c r="D1075" s="8"/>
      <c r="E1075" s="8"/>
      <c r="F1075" s="8" t="s">
        <v>2229</v>
      </c>
      <c r="G1075" s="11" t="s">
        <v>70</v>
      </c>
      <c r="H1075" s="8" t="s">
        <v>2224</v>
      </c>
      <c r="I1075" s="11" t="s">
        <v>23</v>
      </c>
      <c r="J1075" s="40">
        <v>102299000</v>
      </c>
      <c r="K1075" s="40">
        <v>102299000</v>
      </c>
      <c r="L1075" s="39">
        <f t="shared" si="15"/>
        <v>0</v>
      </c>
      <c r="M1075" s="8"/>
      <c r="O1075" s="74"/>
    </row>
    <row r="1076" spans="1:15" ht="45">
      <c r="A1076" s="6">
        <v>1131130115</v>
      </c>
      <c r="B1076" s="8" t="s">
        <v>2230</v>
      </c>
      <c r="C1076" s="9">
        <v>6</v>
      </c>
      <c r="D1076" s="8" t="s">
        <v>2231</v>
      </c>
      <c r="E1076" s="7" t="s">
        <v>318</v>
      </c>
      <c r="F1076" s="8"/>
      <c r="G1076" s="8"/>
      <c r="H1076" s="8"/>
      <c r="I1076" s="8"/>
      <c r="J1076" s="39">
        <v>1183705125</v>
      </c>
      <c r="K1076" s="39">
        <f>SUM(K1077:K1081)</f>
        <v>1183705125</v>
      </c>
      <c r="L1076" s="39">
        <f t="shared" si="15"/>
        <v>0</v>
      </c>
      <c r="M1076" s="7" t="s">
        <v>422</v>
      </c>
      <c r="O1076" s="74"/>
    </row>
    <row r="1077" spans="1:15" ht="56.25">
      <c r="A1077" s="10">
        <v>11311301150</v>
      </c>
      <c r="B1077" s="8" t="s">
        <v>2232</v>
      </c>
      <c r="C1077" s="8"/>
      <c r="D1077" s="8"/>
      <c r="E1077" s="8"/>
      <c r="F1077" s="8" t="s">
        <v>2233</v>
      </c>
      <c r="G1077" s="11" t="s">
        <v>133</v>
      </c>
      <c r="H1077" s="8" t="s">
        <v>2234</v>
      </c>
      <c r="I1077" s="11" t="s">
        <v>174</v>
      </c>
      <c r="J1077" s="40">
        <v>70000000</v>
      </c>
      <c r="K1077" s="40">
        <v>70000000</v>
      </c>
      <c r="L1077" s="39">
        <f t="shared" si="15"/>
        <v>0</v>
      </c>
      <c r="M1077" s="8"/>
      <c r="O1077" s="74"/>
    </row>
    <row r="1078" spans="1:15" ht="78.75">
      <c r="A1078" s="10">
        <v>11311301151</v>
      </c>
      <c r="B1078" s="8" t="s">
        <v>2235</v>
      </c>
      <c r="C1078" s="8"/>
      <c r="D1078" s="8"/>
      <c r="E1078" s="8"/>
      <c r="F1078" s="8" t="s">
        <v>2236</v>
      </c>
      <c r="G1078" s="11" t="s">
        <v>2237</v>
      </c>
      <c r="H1078" s="8" t="s">
        <v>2238</v>
      </c>
      <c r="I1078" s="11" t="s">
        <v>174</v>
      </c>
      <c r="J1078" s="40">
        <v>59857500</v>
      </c>
      <c r="K1078" s="40">
        <v>59857500</v>
      </c>
      <c r="L1078" s="39">
        <f t="shared" si="15"/>
        <v>0</v>
      </c>
      <c r="M1078" s="8"/>
      <c r="O1078" s="74"/>
    </row>
    <row r="1079" spans="1:15" ht="33.75">
      <c r="A1079" s="10">
        <v>11311301151</v>
      </c>
      <c r="B1079" s="8" t="s">
        <v>2239</v>
      </c>
      <c r="C1079" s="8"/>
      <c r="D1079" s="8"/>
      <c r="E1079" s="8"/>
      <c r="F1079" s="8" t="s">
        <v>2240</v>
      </c>
      <c r="G1079" s="11" t="s">
        <v>283</v>
      </c>
      <c r="H1079" s="8" t="s">
        <v>2241</v>
      </c>
      <c r="I1079" s="11" t="s">
        <v>23</v>
      </c>
      <c r="J1079" s="40">
        <v>645316125</v>
      </c>
      <c r="K1079" s="40">
        <v>645316125</v>
      </c>
      <c r="L1079" s="39">
        <f t="shared" si="15"/>
        <v>0</v>
      </c>
      <c r="M1079" s="8"/>
      <c r="O1079" s="74"/>
    </row>
    <row r="1080" spans="1:15" ht="67.5">
      <c r="A1080" s="10">
        <v>11311301151</v>
      </c>
      <c r="B1080" s="8" t="s">
        <v>2242</v>
      </c>
      <c r="C1080" s="8"/>
      <c r="D1080" s="8"/>
      <c r="E1080" s="8"/>
      <c r="F1080" s="8" t="s">
        <v>2243</v>
      </c>
      <c r="G1080" s="11" t="s">
        <v>2244</v>
      </c>
      <c r="H1080" s="8" t="s">
        <v>2245</v>
      </c>
      <c r="I1080" s="11" t="s">
        <v>23</v>
      </c>
      <c r="J1080" s="40">
        <v>233531500</v>
      </c>
      <c r="K1080" s="40">
        <v>233531500</v>
      </c>
      <c r="L1080" s="39">
        <f t="shared" si="15"/>
        <v>0</v>
      </c>
      <c r="M1080" s="8"/>
      <c r="O1080" s="74"/>
    </row>
    <row r="1081" spans="1:15" ht="22.5">
      <c r="A1081" s="10">
        <v>11311301151</v>
      </c>
      <c r="B1081" s="8" t="s">
        <v>2246</v>
      </c>
      <c r="C1081" s="8"/>
      <c r="D1081" s="8"/>
      <c r="E1081" s="8"/>
      <c r="F1081" s="8" t="s">
        <v>2247</v>
      </c>
      <c r="G1081" s="11" t="s">
        <v>2248</v>
      </c>
      <c r="H1081" s="8" t="s">
        <v>2249</v>
      </c>
      <c r="I1081" s="11" t="s">
        <v>2248</v>
      </c>
      <c r="J1081" s="40">
        <v>175000000</v>
      </c>
      <c r="K1081" s="40">
        <v>175000000</v>
      </c>
      <c r="L1081" s="39">
        <f t="shared" si="15"/>
        <v>0</v>
      </c>
      <c r="M1081" s="8"/>
      <c r="O1081" s="74"/>
    </row>
    <row r="1082" spans="1:15" ht="45">
      <c r="A1082" s="6">
        <v>1131130116</v>
      </c>
      <c r="B1082" s="8" t="s">
        <v>2250</v>
      </c>
      <c r="C1082" s="9">
        <v>6</v>
      </c>
      <c r="D1082" s="8" t="s">
        <v>2251</v>
      </c>
      <c r="E1082" s="7" t="s">
        <v>318</v>
      </c>
      <c r="F1082" s="8"/>
      <c r="G1082" s="8"/>
      <c r="H1082" s="8"/>
      <c r="I1082" s="8"/>
      <c r="J1082" s="39">
        <v>719767900</v>
      </c>
      <c r="K1082" s="39">
        <f>SUM(K1083:K1087)</f>
        <v>719767900</v>
      </c>
      <c r="L1082" s="39">
        <f t="shared" si="15"/>
        <v>0</v>
      </c>
      <c r="M1082" s="7" t="s">
        <v>422</v>
      </c>
      <c r="O1082" s="74"/>
    </row>
    <row r="1083" spans="1:15" ht="78.75">
      <c r="A1083" s="10">
        <v>11311301160</v>
      </c>
      <c r="B1083" s="8" t="s">
        <v>2252</v>
      </c>
      <c r="C1083" s="8"/>
      <c r="D1083" s="8"/>
      <c r="E1083" s="8"/>
      <c r="F1083" s="8" t="s">
        <v>2253</v>
      </c>
      <c r="G1083" s="11" t="s">
        <v>2254</v>
      </c>
      <c r="H1083" s="8" t="s">
        <v>2255</v>
      </c>
      <c r="I1083" s="11" t="s">
        <v>23</v>
      </c>
      <c r="J1083" s="40">
        <v>43759550</v>
      </c>
      <c r="K1083" s="40">
        <v>43759550</v>
      </c>
      <c r="L1083" s="39">
        <f t="shared" si="15"/>
        <v>0</v>
      </c>
      <c r="M1083" s="8"/>
      <c r="O1083" s="74"/>
    </row>
    <row r="1084" spans="1:15" ht="33.75">
      <c r="A1084" s="10">
        <v>11311301160</v>
      </c>
      <c r="B1084" s="8" t="s">
        <v>2256</v>
      </c>
      <c r="C1084" s="8"/>
      <c r="D1084" s="8"/>
      <c r="E1084" s="8"/>
      <c r="F1084" s="8" t="s">
        <v>2257</v>
      </c>
      <c r="G1084" s="11" t="s">
        <v>2258</v>
      </c>
      <c r="H1084" s="8" t="s">
        <v>2259</v>
      </c>
      <c r="I1084" s="11" t="s">
        <v>174</v>
      </c>
      <c r="J1084" s="40">
        <v>371041800</v>
      </c>
      <c r="K1084" s="40">
        <v>371041800</v>
      </c>
      <c r="L1084" s="39">
        <f t="shared" si="15"/>
        <v>0</v>
      </c>
      <c r="M1084" s="8"/>
      <c r="O1084" s="74"/>
    </row>
    <row r="1085" spans="1:15" ht="56.25">
      <c r="A1085" s="10">
        <v>11311301161</v>
      </c>
      <c r="B1085" s="8" t="s">
        <v>2260</v>
      </c>
      <c r="C1085" s="8"/>
      <c r="D1085" s="8"/>
      <c r="E1085" s="8"/>
      <c r="F1085" s="8" t="s">
        <v>2261</v>
      </c>
      <c r="G1085" s="11" t="s">
        <v>283</v>
      </c>
      <c r="H1085" s="8" t="s">
        <v>2262</v>
      </c>
      <c r="I1085" s="11" t="s">
        <v>23</v>
      </c>
      <c r="J1085" s="40">
        <v>78198950</v>
      </c>
      <c r="K1085" s="40">
        <v>78198950</v>
      </c>
      <c r="L1085" s="39">
        <f t="shared" si="15"/>
        <v>0</v>
      </c>
      <c r="M1085" s="8"/>
      <c r="O1085" s="74"/>
    </row>
    <row r="1086" spans="1:15" ht="56.25">
      <c r="A1086" s="10">
        <v>11311301161</v>
      </c>
      <c r="B1086" s="11" t="s">
        <v>1557</v>
      </c>
      <c r="C1086" s="8"/>
      <c r="D1086" s="8"/>
      <c r="E1086" s="8"/>
      <c r="F1086" s="8" t="s">
        <v>2263</v>
      </c>
      <c r="G1086" s="11" t="s">
        <v>133</v>
      </c>
      <c r="H1086" s="8" t="s">
        <v>2264</v>
      </c>
      <c r="I1086" s="11" t="s">
        <v>174</v>
      </c>
      <c r="J1086" s="40">
        <v>26767700</v>
      </c>
      <c r="K1086" s="40">
        <v>26767700</v>
      </c>
      <c r="L1086" s="39">
        <f t="shared" si="15"/>
        <v>0</v>
      </c>
      <c r="M1086" s="8"/>
      <c r="O1086" s="74"/>
    </row>
    <row r="1087" spans="1:15" ht="33.75">
      <c r="A1087" s="10">
        <v>11311301161</v>
      </c>
      <c r="B1087" s="8" t="s">
        <v>2265</v>
      </c>
      <c r="C1087" s="8"/>
      <c r="D1087" s="8"/>
      <c r="E1087" s="8"/>
      <c r="F1087" s="8" t="s">
        <v>2266</v>
      </c>
      <c r="G1087" s="11" t="s">
        <v>133</v>
      </c>
      <c r="H1087" s="8" t="s">
        <v>2267</v>
      </c>
      <c r="I1087" s="11" t="s">
        <v>174</v>
      </c>
      <c r="J1087" s="40">
        <v>199999900</v>
      </c>
      <c r="K1087" s="40">
        <v>199999900</v>
      </c>
      <c r="L1087" s="39">
        <f t="shared" si="15"/>
        <v>0</v>
      </c>
      <c r="M1087" s="8"/>
      <c r="O1087" s="74"/>
    </row>
    <row r="1088" spans="1:15" ht="33.75">
      <c r="A1088" s="6">
        <v>1131130121</v>
      </c>
      <c r="B1088" s="8" t="s">
        <v>2268</v>
      </c>
      <c r="C1088" s="9">
        <v>6</v>
      </c>
      <c r="D1088" s="8" t="s">
        <v>2269</v>
      </c>
      <c r="E1088" s="7" t="s">
        <v>318</v>
      </c>
      <c r="F1088" s="8"/>
      <c r="G1088" s="8"/>
      <c r="H1088" s="8"/>
      <c r="I1088" s="8"/>
      <c r="J1088" s="39">
        <v>359928695</v>
      </c>
      <c r="K1088" s="39">
        <f>SUM(K1089:K1091)</f>
        <v>359928695</v>
      </c>
      <c r="L1088" s="39">
        <f t="shared" si="15"/>
        <v>0</v>
      </c>
      <c r="M1088" s="7" t="s">
        <v>422</v>
      </c>
      <c r="O1088" s="74"/>
    </row>
    <row r="1089" spans="1:15" ht="33.75">
      <c r="A1089" s="10">
        <v>11311301210</v>
      </c>
      <c r="B1089" s="8" t="s">
        <v>2270</v>
      </c>
      <c r="C1089" s="8"/>
      <c r="D1089" s="8"/>
      <c r="E1089" s="8"/>
      <c r="F1089" s="8" t="s">
        <v>2271</v>
      </c>
      <c r="G1089" s="11" t="s">
        <v>2272</v>
      </c>
      <c r="H1089" s="8" t="s">
        <v>2273</v>
      </c>
      <c r="I1089" s="11" t="s">
        <v>174</v>
      </c>
      <c r="J1089" s="40">
        <v>135035695</v>
      </c>
      <c r="K1089" s="40">
        <v>135035695</v>
      </c>
      <c r="L1089" s="39">
        <f t="shared" si="15"/>
        <v>0</v>
      </c>
      <c r="M1089" s="8"/>
      <c r="O1089" s="74"/>
    </row>
    <row r="1090" spans="1:15" ht="67.5">
      <c r="A1090" s="10">
        <v>11311301210</v>
      </c>
      <c r="B1090" s="8" t="s">
        <v>2274</v>
      </c>
      <c r="C1090" s="8"/>
      <c r="D1090" s="8"/>
      <c r="E1090" s="8"/>
      <c r="F1090" s="8" t="s">
        <v>2275</v>
      </c>
      <c r="G1090" s="11" t="s">
        <v>133</v>
      </c>
      <c r="H1090" s="8" t="s">
        <v>2276</v>
      </c>
      <c r="I1090" s="11" t="s">
        <v>174</v>
      </c>
      <c r="J1090" s="40">
        <v>123286000</v>
      </c>
      <c r="K1090" s="40">
        <v>123286000</v>
      </c>
      <c r="L1090" s="39">
        <f t="shared" si="15"/>
        <v>0</v>
      </c>
      <c r="M1090" s="8"/>
      <c r="O1090" s="74"/>
    </row>
    <row r="1091" spans="1:15" ht="45">
      <c r="A1091" s="10">
        <v>11311301210</v>
      </c>
      <c r="B1091" s="8" t="s">
        <v>2277</v>
      </c>
      <c r="C1091" s="8"/>
      <c r="D1091" s="8"/>
      <c r="E1091" s="8"/>
      <c r="F1091" s="8" t="s">
        <v>2278</v>
      </c>
      <c r="G1091" s="11" t="s">
        <v>283</v>
      </c>
      <c r="H1091" s="8" t="s">
        <v>2279</v>
      </c>
      <c r="I1091" s="11" t="s">
        <v>283</v>
      </c>
      <c r="J1091" s="40">
        <v>101607000</v>
      </c>
      <c r="K1091" s="40">
        <v>101607000</v>
      </c>
      <c r="L1091" s="39">
        <f t="shared" si="15"/>
        <v>0</v>
      </c>
      <c r="M1091" s="8"/>
      <c r="O1091" s="74"/>
    </row>
    <row r="1092" spans="1:15" ht="22.5">
      <c r="A1092" s="6">
        <v>1131130122</v>
      </c>
      <c r="B1092" s="8" t="s">
        <v>2280</v>
      </c>
      <c r="C1092" s="9">
        <v>7</v>
      </c>
      <c r="D1092" s="8" t="s">
        <v>2281</v>
      </c>
      <c r="E1092" s="7" t="s">
        <v>318</v>
      </c>
      <c r="F1092" s="8"/>
      <c r="G1092" s="8"/>
      <c r="H1092" s="8"/>
      <c r="I1092" s="8"/>
      <c r="J1092" s="39">
        <v>64107350</v>
      </c>
      <c r="K1092" s="39">
        <f>+K1093</f>
        <v>64107350</v>
      </c>
      <c r="L1092" s="39">
        <f t="shared" si="15"/>
        <v>0</v>
      </c>
      <c r="M1092" s="7" t="s">
        <v>422</v>
      </c>
      <c r="O1092" s="74"/>
    </row>
    <row r="1093" spans="1:15" ht="33.75">
      <c r="A1093" s="10">
        <v>11311301220</v>
      </c>
      <c r="B1093" s="8" t="s">
        <v>2282</v>
      </c>
      <c r="C1093" s="8"/>
      <c r="D1093" s="8"/>
      <c r="E1093" s="8"/>
      <c r="F1093" s="8" t="s">
        <v>2283</v>
      </c>
      <c r="G1093" s="11" t="s">
        <v>133</v>
      </c>
      <c r="H1093" s="8" t="s">
        <v>2284</v>
      </c>
      <c r="I1093" s="11" t="s">
        <v>174</v>
      </c>
      <c r="J1093" s="40">
        <v>64107350</v>
      </c>
      <c r="K1093" s="40">
        <v>64107350</v>
      </c>
      <c r="L1093" s="39">
        <f t="shared" si="15"/>
        <v>0</v>
      </c>
      <c r="M1093" s="8"/>
      <c r="O1093" s="74"/>
    </row>
    <row r="1094" spans="1:15" ht="43.5" customHeight="1">
      <c r="A1094" s="6">
        <v>1151150115</v>
      </c>
      <c r="B1094" s="8" t="s">
        <v>2285</v>
      </c>
      <c r="C1094" s="9">
        <v>3</v>
      </c>
      <c r="D1094" s="8" t="s">
        <v>2286</v>
      </c>
      <c r="E1094" s="7" t="s">
        <v>17</v>
      </c>
      <c r="F1094" s="8"/>
      <c r="G1094" s="8"/>
      <c r="H1094" s="8"/>
      <c r="I1094" s="8"/>
      <c r="J1094" s="39">
        <v>70000000</v>
      </c>
      <c r="K1094" s="39">
        <f>SUM(K1095:K1096)</f>
        <v>70000000</v>
      </c>
      <c r="L1094" s="39">
        <f t="shared" si="15"/>
        <v>0</v>
      </c>
      <c r="M1094" s="7" t="s">
        <v>447</v>
      </c>
      <c r="O1094" s="74"/>
    </row>
    <row r="1095" spans="1:15" ht="15.75" customHeight="1">
      <c r="A1095" s="10">
        <v>11511501150</v>
      </c>
      <c r="B1095" s="8" t="s">
        <v>2287</v>
      </c>
      <c r="C1095" s="8"/>
      <c r="D1095" s="8"/>
      <c r="E1095" s="8"/>
      <c r="F1095" s="8" t="s">
        <v>2288</v>
      </c>
      <c r="G1095" s="8" t="s">
        <v>2289</v>
      </c>
      <c r="H1095" s="8" t="s">
        <v>2290</v>
      </c>
      <c r="I1095" s="11" t="s">
        <v>2291</v>
      </c>
      <c r="J1095" s="40">
        <v>45000000</v>
      </c>
      <c r="K1095" s="40">
        <v>45000000</v>
      </c>
      <c r="L1095" s="39">
        <f t="shared" si="15"/>
        <v>0</v>
      </c>
      <c r="M1095" s="8"/>
      <c r="O1095" s="74"/>
    </row>
    <row r="1096" spans="1:15" ht="27.75" customHeight="1">
      <c r="A1096" s="10">
        <v>11511501150</v>
      </c>
      <c r="B1096" s="8" t="s">
        <v>2292</v>
      </c>
      <c r="C1096" s="8"/>
      <c r="D1096" s="8"/>
      <c r="E1096" s="8"/>
      <c r="F1096" s="8" t="s">
        <v>2293</v>
      </c>
      <c r="G1096" s="8" t="s">
        <v>2294</v>
      </c>
      <c r="H1096" s="8" t="s">
        <v>2295</v>
      </c>
      <c r="I1096" s="11" t="s">
        <v>2296</v>
      </c>
      <c r="J1096" s="40">
        <v>25000000</v>
      </c>
      <c r="K1096" s="40">
        <v>25000000</v>
      </c>
      <c r="L1096" s="39">
        <f t="shared" si="15"/>
        <v>0</v>
      </c>
      <c r="M1096" s="8"/>
      <c r="O1096" s="74"/>
    </row>
    <row r="1097" spans="1:15" ht="30" customHeight="1">
      <c r="A1097" s="6">
        <v>1151150116</v>
      </c>
      <c r="B1097" s="8" t="s">
        <v>2297</v>
      </c>
      <c r="C1097" s="9">
        <v>3</v>
      </c>
      <c r="D1097" s="8" t="s">
        <v>2298</v>
      </c>
      <c r="E1097" s="7" t="s">
        <v>17</v>
      </c>
      <c r="F1097" s="8"/>
      <c r="G1097" s="8"/>
      <c r="H1097" s="8"/>
      <c r="I1097" s="8"/>
      <c r="J1097" s="39">
        <v>90479000</v>
      </c>
      <c r="K1097" s="39">
        <f>SUM(K1098:K1099)</f>
        <v>90479000</v>
      </c>
      <c r="L1097" s="39">
        <f t="shared" si="15"/>
        <v>0</v>
      </c>
      <c r="M1097" s="7" t="s">
        <v>447</v>
      </c>
      <c r="O1097" s="74"/>
    </row>
    <row r="1098" spans="1:15" ht="35.25" customHeight="1">
      <c r="A1098" s="10">
        <v>11511501160</v>
      </c>
      <c r="B1098" s="8" t="s">
        <v>2299</v>
      </c>
      <c r="C1098" s="8"/>
      <c r="D1098" s="8"/>
      <c r="E1098" s="8"/>
      <c r="F1098" s="8" t="s">
        <v>2300</v>
      </c>
      <c r="G1098" s="8" t="s">
        <v>2301</v>
      </c>
      <c r="H1098" s="8" t="s">
        <v>2302</v>
      </c>
      <c r="I1098" s="11" t="s">
        <v>2303</v>
      </c>
      <c r="J1098" s="40">
        <v>60000000</v>
      </c>
      <c r="K1098" s="40">
        <v>60000000</v>
      </c>
      <c r="L1098" s="39">
        <f t="shared" si="15"/>
        <v>0</v>
      </c>
      <c r="M1098" s="8"/>
      <c r="O1098" s="74"/>
    </row>
    <row r="1099" spans="1:15" ht="27" customHeight="1">
      <c r="A1099" s="10">
        <v>11511501160</v>
      </c>
      <c r="B1099" s="8" t="s">
        <v>2304</v>
      </c>
      <c r="C1099" s="8"/>
      <c r="D1099" s="8"/>
      <c r="E1099" s="8"/>
      <c r="F1099" s="8" t="s">
        <v>2305</v>
      </c>
      <c r="G1099" s="8" t="s">
        <v>2306</v>
      </c>
      <c r="H1099" s="8" t="s">
        <v>2307</v>
      </c>
      <c r="I1099" s="11" t="s">
        <v>2308</v>
      </c>
      <c r="J1099" s="40">
        <v>30479000</v>
      </c>
      <c r="K1099" s="40">
        <v>30479000</v>
      </c>
      <c r="L1099" s="39">
        <f t="shared" si="15"/>
        <v>0</v>
      </c>
      <c r="M1099" s="8"/>
      <c r="O1099" s="74"/>
    </row>
    <row r="1100" spans="1:15" ht="30.75" customHeight="1">
      <c r="A1100" s="6">
        <v>1151150117</v>
      </c>
      <c r="B1100" s="8" t="s">
        <v>2309</v>
      </c>
      <c r="C1100" s="9">
        <v>3</v>
      </c>
      <c r="D1100" s="8" t="s">
        <v>2310</v>
      </c>
      <c r="E1100" s="7" t="s">
        <v>17</v>
      </c>
      <c r="F1100" s="8"/>
      <c r="G1100" s="8"/>
      <c r="H1100" s="8"/>
      <c r="I1100" s="8"/>
      <c r="J1100" s="39">
        <v>258385000</v>
      </c>
      <c r="K1100" s="39">
        <f>SUM(K1101:K1104)</f>
        <v>258385000</v>
      </c>
      <c r="L1100" s="39">
        <f t="shared" si="15"/>
        <v>0</v>
      </c>
      <c r="M1100" s="7" t="s">
        <v>447</v>
      </c>
      <c r="O1100" s="74"/>
    </row>
    <row r="1101" spans="1:15" ht="30.75" customHeight="1">
      <c r="A1101" s="10">
        <v>11511501170</v>
      </c>
      <c r="B1101" s="8" t="s">
        <v>2311</v>
      </c>
      <c r="C1101" s="8"/>
      <c r="D1101" s="8"/>
      <c r="E1101" s="8"/>
      <c r="F1101" s="8" t="s">
        <v>2312</v>
      </c>
      <c r="G1101" s="8" t="s">
        <v>2313</v>
      </c>
      <c r="H1101" s="8" t="s">
        <v>2314</v>
      </c>
      <c r="I1101" s="11" t="s">
        <v>2315</v>
      </c>
      <c r="J1101" s="40">
        <v>25000000</v>
      </c>
      <c r="K1101" s="40">
        <v>25000000</v>
      </c>
      <c r="L1101" s="39">
        <f t="shared" si="15"/>
        <v>0</v>
      </c>
      <c r="M1101" s="8"/>
      <c r="O1101" s="74"/>
    </row>
    <row r="1102" spans="1:15" ht="24.75" customHeight="1">
      <c r="A1102" s="10">
        <v>11511501170</v>
      </c>
      <c r="B1102" s="8" t="s">
        <v>2316</v>
      </c>
      <c r="C1102" s="8"/>
      <c r="D1102" s="8"/>
      <c r="E1102" s="8"/>
      <c r="F1102" s="8" t="s">
        <v>2317</v>
      </c>
      <c r="G1102" s="11" t="s">
        <v>2318</v>
      </c>
      <c r="H1102" s="8" t="s">
        <v>2319</v>
      </c>
      <c r="I1102" s="11" t="s">
        <v>2160</v>
      </c>
      <c r="J1102" s="40">
        <v>44360000</v>
      </c>
      <c r="K1102" s="40">
        <v>44360000</v>
      </c>
      <c r="L1102" s="39">
        <f t="shared" si="15"/>
        <v>0</v>
      </c>
      <c r="M1102" s="8"/>
      <c r="O1102" s="74"/>
    </row>
    <row r="1103" spans="1:15" ht="21" customHeight="1">
      <c r="A1103" s="10">
        <v>11511501170</v>
      </c>
      <c r="B1103" s="8" t="s">
        <v>2320</v>
      </c>
      <c r="C1103" s="8"/>
      <c r="D1103" s="8"/>
      <c r="E1103" s="8"/>
      <c r="F1103" s="8" t="s">
        <v>2321</v>
      </c>
      <c r="G1103" s="11" t="s">
        <v>2322</v>
      </c>
      <c r="H1103" s="8" t="s">
        <v>2323</v>
      </c>
      <c r="I1103" s="11" t="s">
        <v>387</v>
      </c>
      <c r="J1103" s="40">
        <v>28725000</v>
      </c>
      <c r="K1103" s="40">
        <v>28725000</v>
      </c>
      <c r="L1103" s="39">
        <f t="shared" si="15"/>
        <v>0</v>
      </c>
      <c r="M1103" s="8"/>
      <c r="O1103" s="74"/>
    </row>
    <row r="1104" spans="1:15" ht="21" customHeight="1">
      <c r="A1104" s="10">
        <v>11511501170</v>
      </c>
      <c r="B1104" s="8" t="s">
        <v>2324</v>
      </c>
      <c r="C1104" s="8"/>
      <c r="D1104" s="8"/>
      <c r="E1104" s="8"/>
      <c r="F1104" s="8" t="s">
        <v>2325</v>
      </c>
      <c r="G1104" s="8" t="s">
        <v>2326</v>
      </c>
      <c r="H1104" s="8" t="s">
        <v>2327</v>
      </c>
      <c r="I1104" s="11" t="s">
        <v>2160</v>
      </c>
      <c r="J1104" s="40">
        <v>160300000</v>
      </c>
      <c r="K1104" s="40">
        <v>160300000</v>
      </c>
      <c r="L1104" s="39">
        <f t="shared" si="15"/>
        <v>0</v>
      </c>
      <c r="M1104" s="8"/>
      <c r="O1104" s="74"/>
    </row>
    <row r="1105" spans="1:15" ht="27.75" customHeight="1">
      <c r="A1105" s="6">
        <v>1151150118</v>
      </c>
      <c r="B1105" s="8" t="s">
        <v>2328</v>
      </c>
      <c r="C1105" s="9">
        <v>3</v>
      </c>
      <c r="D1105" s="8" t="s">
        <v>2329</v>
      </c>
      <c r="E1105" s="7" t="s">
        <v>17</v>
      </c>
      <c r="F1105" s="8"/>
      <c r="G1105" s="8"/>
      <c r="H1105" s="8"/>
      <c r="I1105" s="8"/>
      <c r="J1105" s="39">
        <v>179923000</v>
      </c>
      <c r="K1105" s="39">
        <f>SUM(K1106:K1108)</f>
        <v>179923000</v>
      </c>
      <c r="L1105" s="39">
        <f t="shared" si="15"/>
        <v>0</v>
      </c>
      <c r="M1105" s="7" t="s">
        <v>447</v>
      </c>
      <c r="O1105" s="74"/>
    </row>
    <row r="1106" spans="1:15" ht="14.25" customHeight="1">
      <c r="A1106" s="10">
        <v>11511501180</v>
      </c>
      <c r="B1106" s="8" t="s">
        <v>2330</v>
      </c>
      <c r="C1106" s="8"/>
      <c r="D1106" s="8"/>
      <c r="E1106" s="8"/>
      <c r="F1106" s="8" t="s">
        <v>2331</v>
      </c>
      <c r="G1106" s="8" t="s">
        <v>2332</v>
      </c>
      <c r="H1106" s="8" t="s">
        <v>2333</v>
      </c>
      <c r="I1106" s="11" t="s">
        <v>2334</v>
      </c>
      <c r="J1106" s="40">
        <v>21000000</v>
      </c>
      <c r="K1106" s="40">
        <v>21000000</v>
      </c>
      <c r="L1106" s="39">
        <f t="shared" si="15"/>
        <v>0</v>
      </c>
      <c r="M1106" s="8"/>
      <c r="O1106" s="74"/>
    </row>
    <row r="1107" spans="1:15" ht="24" customHeight="1">
      <c r="A1107" s="10">
        <v>11511501180</v>
      </c>
      <c r="B1107" s="8" t="s">
        <v>2335</v>
      </c>
      <c r="C1107" s="8"/>
      <c r="D1107" s="8"/>
      <c r="E1107" s="8"/>
      <c r="F1107" s="8" t="s">
        <v>2336</v>
      </c>
      <c r="G1107" s="8" t="s">
        <v>2337</v>
      </c>
      <c r="H1107" s="8" t="s">
        <v>2338</v>
      </c>
      <c r="I1107" s="11" t="s">
        <v>2339</v>
      </c>
      <c r="J1107" s="40">
        <v>26873000</v>
      </c>
      <c r="K1107" s="40">
        <v>26873000</v>
      </c>
      <c r="L1107" s="39">
        <f t="shared" si="15"/>
        <v>0</v>
      </c>
      <c r="M1107" s="8"/>
      <c r="O1107" s="74"/>
    </row>
    <row r="1108" spans="1:15" ht="32.25" customHeight="1">
      <c r="A1108" s="10">
        <v>11511501180</v>
      </c>
      <c r="B1108" s="8" t="s">
        <v>2340</v>
      </c>
      <c r="C1108" s="8"/>
      <c r="D1108" s="8"/>
      <c r="E1108" s="8"/>
      <c r="F1108" s="8" t="s">
        <v>2341</v>
      </c>
      <c r="G1108" s="8" t="s">
        <v>2342</v>
      </c>
      <c r="H1108" s="8" t="s">
        <v>2343</v>
      </c>
      <c r="I1108" s="11" t="s">
        <v>2344</v>
      </c>
      <c r="J1108" s="40">
        <v>132050000</v>
      </c>
      <c r="K1108" s="40">
        <v>132050000</v>
      </c>
      <c r="L1108" s="39">
        <f t="shared" si="15"/>
        <v>0</v>
      </c>
      <c r="M1108" s="8"/>
      <c r="O1108" s="74"/>
    </row>
    <row r="1109" spans="1:15" ht="22.5">
      <c r="A1109" s="6">
        <v>1161160115</v>
      </c>
      <c r="B1109" s="8" t="s">
        <v>2345</v>
      </c>
      <c r="C1109" s="9">
        <v>3</v>
      </c>
      <c r="D1109" s="8" t="s">
        <v>2346</v>
      </c>
      <c r="E1109" s="7" t="s">
        <v>17</v>
      </c>
      <c r="F1109" s="8"/>
      <c r="G1109" s="8"/>
      <c r="H1109" s="8"/>
      <c r="I1109" s="8"/>
      <c r="J1109" s="39">
        <v>173164100</v>
      </c>
      <c r="K1109" s="39">
        <f>SUM(K1110:K1113)</f>
        <v>173164100</v>
      </c>
      <c r="L1109" s="39">
        <f t="shared" si="15"/>
        <v>0</v>
      </c>
      <c r="M1109" s="8" t="s">
        <v>509</v>
      </c>
      <c r="O1109" s="74"/>
    </row>
    <row r="1110" spans="1:15" ht="45">
      <c r="A1110" s="10">
        <v>11611601150</v>
      </c>
      <c r="B1110" s="8" t="s">
        <v>2347</v>
      </c>
      <c r="C1110" s="8"/>
      <c r="D1110" s="8"/>
      <c r="E1110" s="8"/>
      <c r="F1110" s="8" t="s">
        <v>2348</v>
      </c>
      <c r="G1110" s="11" t="s">
        <v>2349</v>
      </c>
      <c r="H1110" s="8" t="s">
        <v>2350</v>
      </c>
      <c r="I1110" s="11" t="s">
        <v>2351</v>
      </c>
      <c r="J1110" s="40">
        <v>37543000</v>
      </c>
      <c r="K1110" s="40">
        <v>37543000</v>
      </c>
      <c r="L1110" s="39">
        <f t="shared" si="15"/>
        <v>0</v>
      </c>
      <c r="M1110" s="8"/>
      <c r="O1110" s="74"/>
    </row>
    <row r="1111" spans="1:15" ht="78.75">
      <c r="A1111" s="10">
        <v>11611601151</v>
      </c>
      <c r="B1111" s="8" t="s">
        <v>2352</v>
      </c>
      <c r="C1111" s="8"/>
      <c r="D1111" s="8"/>
      <c r="E1111" s="8"/>
      <c r="F1111" s="11" t="s">
        <v>2353</v>
      </c>
      <c r="G1111" s="11" t="s">
        <v>2354</v>
      </c>
      <c r="H1111" s="8" t="s">
        <v>2355</v>
      </c>
      <c r="I1111" s="11" t="s">
        <v>23</v>
      </c>
      <c r="J1111" s="40">
        <v>42456500</v>
      </c>
      <c r="K1111" s="40">
        <v>42456500</v>
      </c>
      <c r="L1111" s="39">
        <f t="shared" si="15"/>
        <v>0</v>
      </c>
      <c r="M1111" s="8"/>
      <c r="O1111" s="74"/>
    </row>
    <row r="1112" spans="1:15" ht="45">
      <c r="A1112" s="10">
        <v>11611601151</v>
      </c>
      <c r="B1112" s="8" t="s">
        <v>2356</v>
      </c>
      <c r="C1112" s="8"/>
      <c r="D1112" s="8"/>
      <c r="E1112" s="8"/>
      <c r="F1112" s="8" t="s">
        <v>2357</v>
      </c>
      <c r="G1112" s="11" t="s">
        <v>2354</v>
      </c>
      <c r="H1112" s="8" t="s">
        <v>2358</v>
      </c>
      <c r="I1112" s="11" t="s">
        <v>23</v>
      </c>
      <c r="J1112" s="40">
        <v>50000000</v>
      </c>
      <c r="K1112" s="40">
        <v>50000000</v>
      </c>
      <c r="L1112" s="39">
        <f t="shared" ref="L1112:L1175" si="16">+K1112-J1112</f>
        <v>0</v>
      </c>
      <c r="M1112" s="8"/>
      <c r="O1112" s="74"/>
    </row>
    <row r="1113" spans="1:15" ht="33.75">
      <c r="A1113" s="10">
        <v>11611601151</v>
      </c>
      <c r="B1113" s="8" t="s">
        <v>2359</v>
      </c>
      <c r="C1113" s="8"/>
      <c r="D1113" s="8"/>
      <c r="E1113" s="8"/>
      <c r="F1113" s="8" t="s">
        <v>2360</v>
      </c>
      <c r="G1113" s="11" t="s">
        <v>2361</v>
      </c>
      <c r="H1113" s="8" t="s">
        <v>2362</v>
      </c>
      <c r="I1113" s="11" t="s">
        <v>23</v>
      </c>
      <c r="J1113" s="40">
        <v>43164600</v>
      </c>
      <c r="K1113" s="40">
        <v>43164600</v>
      </c>
      <c r="L1113" s="39">
        <f t="shared" si="16"/>
        <v>0</v>
      </c>
      <c r="M1113" s="8"/>
      <c r="O1113" s="74"/>
    </row>
    <row r="1114" spans="1:15" ht="33.75">
      <c r="A1114" s="6">
        <v>1161160119</v>
      </c>
      <c r="B1114" s="7" t="s">
        <v>2363</v>
      </c>
      <c r="C1114" s="9">
        <v>4</v>
      </c>
      <c r="D1114" s="8" t="s">
        <v>2364</v>
      </c>
      <c r="E1114" s="7" t="s">
        <v>17</v>
      </c>
      <c r="F1114" s="8"/>
      <c r="G1114" s="8"/>
      <c r="H1114" s="8"/>
      <c r="I1114" s="8"/>
      <c r="J1114" s="39">
        <v>722824750</v>
      </c>
      <c r="K1114" s="39">
        <f>SUM(K1115:K1120)</f>
        <v>722824750</v>
      </c>
      <c r="L1114" s="39">
        <f t="shared" si="16"/>
        <v>0</v>
      </c>
      <c r="M1114" s="8" t="s">
        <v>509</v>
      </c>
      <c r="O1114" s="74"/>
    </row>
    <row r="1115" spans="1:15" ht="45">
      <c r="A1115" s="10">
        <v>11611601190</v>
      </c>
      <c r="B1115" s="8" t="s">
        <v>2365</v>
      </c>
      <c r="C1115" s="8"/>
      <c r="D1115" s="8"/>
      <c r="E1115" s="8"/>
      <c r="F1115" s="8" t="s">
        <v>2366</v>
      </c>
      <c r="G1115" s="11" t="s">
        <v>2367</v>
      </c>
      <c r="H1115" s="8" t="s">
        <v>2368</v>
      </c>
      <c r="I1115" s="11" t="s">
        <v>133</v>
      </c>
      <c r="J1115" s="40">
        <v>17232000</v>
      </c>
      <c r="K1115" s="40">
        <v>17232000</v>
      </c>
      <c r="L1115" s="39">
        <f t="shared" si="16"/>
        <v>0</v>
      </c>
      <c r="M1115" s="8"/>
      <c r="O1115" s="74"/>
    </row>
    <row r="1116" spans="1:15" ht="45">
      <c r="A1116" s="10">
        <v>11611601190</v>
      </c>
      <c r="B1116" s="8" t="s">
        <v>2369</v>
      </c>
      <c r="C1116" s="8"/>
      <c r="D1116" s="8"/>
      <c r="E1116" s="8"/>
      <c r="F1116" s="8" t="s">
        <v>2370</v>
      </c>
      <c r="G1116" s="11" t="s">
        <v>283</v>
      </c>
      <c r="H1116" s="8" t="s">
        <v>2371</v>
      </c>
      <c r="I1116" s="11" t="s">
        <v>23</v>
      </c>
      <c r="J1116" s="40">
        <v>121800000</v>
      </c>
      <c r="K1116" s="40">
        <v>121800000</v>
      </c>
      <c r="L1116" s="39">
        <f t="shared" si="16"/>
        <v>0</v>
      </c>
      <c r="M1116" s="8"/>
      <c r="O1116" s="74"/>
    </row>
    <row r="1117" spans="1:15" ht="45">
      <c r="A1117" s="10">
        <v>11611601190</v>
      </c>
      <c r="B1117" s="8" t="s">
        <v>2372</v>
      </c>
      <c r="C1117" s="8"/>
      <c r="D1117" s="8"/>
      <c r="E1117" s="8"/>
      <c r="F1117" s="8" t="s">
        <v>2373</v>
      </c>
      <c r="G1117" s="11" t="s">
        <v>133</v>
      </c>
      <c r="H1117" s="8" t="s">
        <v>2374</v>
      </c>
      <c r="I1117" s="11" t="s">
        <v>23</v>
      </c>
      <c r="J1117" s="40">
        <v>144181200</v>
      </c>
      <c r="K1117" s="40">
        <v>144181200</v>
      </c>
      <c r="L1117" s="39">
        <f t="shared" si="16"/>
        <v>0</v>
      </c>
      <c r="M1117" s="8"/>
      <c r="O1117" s="74"/>
    </row>
    <row r="1118" spans="1:15" ht="56.25">
      <c r="A1118" s="10">
        <v>11611601190</v>
      </c>
      <c r="B1118" s="8" t="s">
        <v>2375</v>
      </c>
      <c r="C1118" s="8"/>
      <c r="D1118" s="8"/>
      <c r="E1118" s="8"/>
      <c r="F1118" s="8" t="s">
        <v>2376</v>
      </c>
      <c r="G1118" s="11" t="s">
        <v>74</v>
      </c>
      <c r="H1118" s="8" t="s">
        <v>2377</v>
      </c>
      <c r="I1118" s="11" t="s">
        <v>23</v>
      </c>
      <c r="J1118" s="40">
        <v>49176550</v>
      </c>
      <c r="K1118" s="40">
        <v>49176550</v>
      </c>
      <c r="L1118" s="39">
        <f t="shared" si="16"/>
        <v>0</v>
      </c>
      <c r="M1118" s="8"/>
      <c r="O1118" s="74"/>
    </row>
    <row r="1119" spans="1:15" ht="33.75">
      <c r="A1119" s="10">
        <v>11611601191</v>
      </c>
      <c r="B1119" s="8" t="s">
        <v>2378</v>
      </c>
      <c r="C1119" s="8"/>
      <c r="D1119" s="8"/>
      <c r="E1119" s="8"/>
      <c r="F1119" s="8" t="s">
        <v>2379</v>
      </c>
      <c r="G1119" s="11" t="s">
        <v>983</v>
      </c>
      <c r="H1119" s="8" t="s">
        <v>2380</v>
      </c>
      <c r="I1119" s="11" t="s">
        <v>23</v>
      </c>
      <c r="J1119" s="40">
        <v>325435000</v>
      </c>
      <c r="K1119" s="40">
        <v>325435000</v>
      </c>
      <c r="L1119" s="39">
        <f t="shared" si="16"/>
        <v>0</v>
      </c>
      <c r="M1119" s="8"/>
      <c r="O1119" s="74"/>
    </row>
    <row r="1120" spans="1:15" ht="45">
      <c r="A1120" s="10">
        <v>11611601191</v>
      </c>
      <c r="B1120" s="8" t="s">
        <v>2381</v>
      </c>
      <c r="C1120" s="8"/>
      <c r="D1120" s="8"/>
      <c r="E1120" s="8"/>
      <c r="F1120" s="8" t="s">
        <v>2382</v>
      </c>
      <c r="G1120" s="11" t="s">
        <v>2383</v>
      </c>
      <c r="H1120" s="8" t="s">
        <v>2384</v>
      </c>
      <c r="I1120" s="11" t="s">
        <v>23</v>
      </c>
      <c r="J1120" s="40">
        <v>65000000</v>
      </c>
      <c r="K1120" s="40">
        <v>65000000</v>
      </c>
      <c r="L1120" s="39">
        <f t="shared" si="16"/>
        <v>0</v>
      </c>
      <c r="M1120" s="8"/>
      <c r="O1120" s="74"/>
    </row>
    <row r="1121" spans="1:15" ht="33.75">
      <c r="A1121" s="6">
        <v>1191190115</v>
      </c>
      <c r="B1121" s="8" t="s">
        <v>2385</v>
      </c>
      <c r="C1121" s="9">
        <v>4</v>
      </c>
      <c r="D1121" s="8" t="s">
        <v>2386</v>
      </c>
      <c r="E1121" s="7" t="s">
        <v>17</v>
      </c>
      <c r="F1121" s="8"/>
      <c r="G1121" s="8"/>
      <c r="H1121" s="8"/>
      <c r="I1121" s="8"/>
      <c r="J1121" s="39">
        <v>974709000</v>
      </c>
      <c r="K1121" s="39">
        <f>SUM(K1122:K1124)</f>
        <v>974709000</v>
      </c>
      <c r="L1121" s="39">
        <f t="shared" si="16"/>
        <v>0</v>
      </c>
      <c r="M1121" s="7" t="s">
        <v>561</v>
      </c>
      <c r="O1121" s="74"/>
    </row>
    <row r="1122" spans="1:15" ht="56.25">
      <c r="A1122" s="10">
        <v>11911901150</v>
      </c>
      <c r="B1122" s="8" t="s">
        <v>2387</v>
      </c>
      <c r="C1122" s="8"/>
      <c r="D1122" s="8"/>
      <c r="E1122" s="8"/>
      <c r="F1122" s="8" t="s">
        <v>2388</v>
      </c>
      <c r="G1122" s="11" t="s">
        <v>70</v>
      </c>
      <c r="H1122" s="8" t="s">
        <v>2389</v>
      </c>
      <c r="I1122" s="11" t="s">
        <v>213</v>
      </c>
      <c r="J1122" s="40">
        <v>224709000</v>
      </c>
      <c r="K1122" s="40">
        <v>224709000</v>
      </c>
      <c r="L1122" s="39">
        <f t="shared" si="16"/>
        <v>0</v>
      </c>
      <c r="M1122" s="8"/>
      <c r="O1122" s="74"/>
    </row>
    <row r="1123" spans="1:15" ht="56.25">
      <c r="A1123" s="10">
        <v>11911901150</v>
      </c>
      <c r="B1123" s="11" t="s">
        <v>2390</v>
      </c>
      <c r="C1123" s="8"/>
      <c r="D1123" s="8"/>
      <c r="E1123" s="8"/>
      <c r="F1123" s="8" t="s">
        <v>2391</v>
      </c>
      <c r="G1123" s="11" t="s">
        <v>736</v>
      </c>
      <c r="H1123" s="8" t="s">
        <v>2392</v>
      </c>
      <c r="I1123" s="11" t="s">
        <v>213</v>
      </c>
      <c r="J1123" s="40">
        <v>650000000</v>
      </c>
      <c r="K1123" s="40">
        <v>650000000</v>
      </c>
      <c r="L1123" s="39">
        <f t="shared" si="16"/>
        <v>0</v>
      </c>
      <c r="M1123" s="8"/>
      <c r="O1123" s="74"/>
    </row>
    <row r="1124" spans="1:15" ht="56.25">
      <c r="A1124" s="10">
        <v>11911901150</v>
      </c>
      <c r="B1124" s="8" t="s">
        <v>2393</v>
      </c>
      <c r="C1124" s="8"/>
      <c r="D1124" s="8"/>
      <c r="E1124" s="8"/>
      <c r="F1124" s="8" t="s">
        <v>2394</v>
      </c>
      <c r="G1124" s="11" t="s">
        <v>133</v>
      </c>
      <c r="H1124" s="8" t="s">
        <v>2395</v>
      </c>
      <c r="I1124" s="11" t="s">
        <v>213</v>
      </c>
      <c r="J1124" s="40">
        <v>100000000</v>
      </c>
      <c r="K1124" s="40">
        <v>100000000</v>
      </c>
      <c r="L1124" s="39">
        <f t="shared" si="16"/>
        <v>0</v>
      </c>
      <c r="M1124" s="8"/>
      <c r="O1124" s="74"/>
    </row>
    <row r="1125" spans="1:15" ht="56.25">
      <c r="A1125" s="6">
        <v>1191190116</v>
      </c>
      <c r="B1125" s="8" t="s">
        <v>2396</v>
      </c>
      <c r="C1125" s="9">
        <v>4</v>
      </c>
      <c r="D1125" s="8" t="s">
        <v>2397</v>
      </c>
      <c r="E1125" s="7" t="s">
        <v>17</v>
      </c>
      <c r="F1125" s="8"/>
      <c r="G1125" s="8"/>
      <c r="H1125" s="8"/>
      <c r="I1125" s="8"/>
      <c r="J1125" s="39">
        <v>293754550</v>
      </c>
      <c r="K1125" s="39">
        <f>SUM(K1126)</f>
        <v>293754550</v>
      </c>
      <c r="L1125" s="39">
        <f t="shared" si="16"/>
        <v>0</v>
      </c>
      <c r="M1125" s="7" t="s">
        <v>561</v>
      </c>
      <c r="O1125" s="74"/>
    </row>
    <row r="1126" spans="1:15" ht="67.5">
      <c r="A1126" s="10">
        <v>11911901160</v>
      </c>
      <c r="B1126" s="8" t="s">
        <v>2398</v>
      </c>
      <c r="C1126" s="8"/>
      <c r="D1126" s="8"/>
      <c r="E1126" s="8"/>
      <c r="F1126" s="8" t="s">
        <v>2399</v>
      </c>
      <c r="G1126" s="11" t="s">
        <v>736</v>
      </c>
      <c r="H1126" s="8" t="s">
        <v>2400</v>
      </c>
      <c r="I1126" s="11" t="s">
        <v>23</v>
      </c>
      <c r="J1126" s="40">
        <v>293754550</v>
      </c>
      <c r="K1126" s="40">
        <v>293754550</v>
      </c>
      <c r="L1126" s="39">
        <f t="shared" si="16"/>
        <v>0</v>
      </c>
      <c r="M1126" s="8"/>
      <c r="O1126" s="74"/>
    </row>
    <row r="1127" spans="1:15" ht="33.75">
      <c r="A1127" s="6">
        <v>1191190117</v>
      </c>
      <c r="B1127" s="8" t="s">
        <v>2401</v>
      </c>
      <c r="C1127" s="9">
        <v>4</v>
      </c>
      <c r="D1127" s="8" t="s">
        <v>2402</v>
      </c>
      <c r="E1127" s="7" t="s">
        <v>17</v>
      </c>
      <c r="F1127" s="8"/>
      <c r="G1127" s="8"/>
      <c r="H1127" s="8"/>
      <c r="I1127" s="8"/>
      <c r="J1127" s="39">
        <v>451128300</v>
      </c>
      <c r="K1127" s="39">
        <f>SUM(K1128:K1130)</f>
        <v>451128300</v>
      </c>
      <c r="L1127" s="39">
        <f t="shared" si="16"/>
        <v>0</v>
      </c>
      <c r="M1127" s="7" t="s">
        <v>561</v>
      </c>
      <c r="O1127" s="74"/>
    </row>
    <row r="1128" spans="1:15" ht="45">
      <c r="A1128" s="10">
        <v>11911901170</v>
      </c>
      <c r="B1128" s="8" t="s">
        <v>2403</v>
      </c>
      <c r="C1128" s="8"/>
      <c r="D1128" s="8"/>
      <c r="E1128" s="8"/>
      <c r="F1128" s="8" t="s">
        <v>2404</v>
      </c>
      <c r="G1128" s="11" t="s">
        <v>133</v>
      </c>
      <c r="H1128" s="8" t="s">
        <v>2405</v>
      </c>
      <c r="I1128" s="11" t="s">
        <v>118</v>
      </c>
      <c r="J1128" s="40">
        <v>247654300</v>
      </c>
      <c r="K1128" s="40">
        <v>247654300</v>
      </c>
      <c r="L1128" s="39">
        <f t="shared" si="16"/>
        <v>0</v>
      </c>
      <c r="M1128" s="8"/>
      <c r="O1128" s="74"/>
    </row>
    <row r="1129" spans="1:15" ht="45">
      <c r="A1129" s="10">
        <v>11911901170</v>
      </c>
      <c r="B1129" s="8" t="s">
        <v>2406</v>
      </c>
      <c r="C1129" s="8"/>
      <c r="D1129" s="8"/>
      <c r="E1129" s="8"/>
      <c r="F1129" s="8" t="s">
        <v>2407</v>
      </c>
      <c r="G1129" s="11" t="s">
        <v>2408</v>
      </c>
      <c r="H1129" s="8" t="s">
        <v>2409</v>
      </c>
      <c r="I1129" s="11" t="s">
        <v>23</v>
      </c>
      <c r="J1129" s="40">
        <v>92828000</v>
      </c>
      <c r="K1129" s="40">
        <v>92828000</v>
      </c>
      <c r="L1129" s="39">
        <f t="shared" si="16"/>
        <v>0</v>
      </c>
      <c r="M1129" s="8"/>
      <c r="O1129" s="74"/>
    </row>
    <row r="1130" spans="1:15" ht="67.5">
      <c r="A1130" s="10">
        <v>11911901170</v>
      </c>
      <c r="B1130" s="8" t="s">
        <v>2410</v>
      </c>
      <c r="C1130" s="8"/>
      <c r="D1130" s="8"/>
      <c r="E1130" s="8"/>
      <c r="F1130" s="8" t="s">
        <v>2411</v>
      </c>
      <c r="G1130" s="11" t="s">
        <v>2412</v>
      </c>
      <c r="H1130" s="8" t="s">
        <v>2413</v>
      </c>
      <c r="I1130" s="11" t="s">
        <v>213</v>
      </c>
      <c r="J1130" s="40">
        <v>110646000</v>
      </c>
      <c r="K1130" s="40">
        <v>110646000</v>
      </c>
      <c r="L1130" s="39">
        <f t="shared" si="16"/>
        <v>0</v>
      </c>
      <c r="M1130" s="8"/>
      <c r="O1130" s="74"/>
    </row>
    <row r="1131" spans="1:15" ht="45">
      <c r="A1131" s="6">
        <v>1191190120</v>
      </c>
      <c r="B1131" s="8" t="s">
        <v>2414</v>
      </c>
      <c r="C1131" s="9">
        <v>4</v>
      </c>
      <c r="D1131" s="8" t="s">
        <v>2415</v>
      </c>
      <c r="E1131" s="7" t="s">
        <v>17</v>
      </c>
      <c r="F1131" s="8"/>
      <c r="G1131" s="8"/>
      <c r="H1131" s="8"/>
      <c r="I1131" s="8"/>
      <c r="J1131" s="39">
        <v>245770320</v>
      </c>
      <c r="K1131" s="39">
        <f>SUM(K1132)</f>
        <v>245770320</v>
      </c>
      <c r="L1131" s="39">
        <f t="shared" si="16"/>
        <v>0</v>
      </c>
      <c r="M1131" s="7" t="s">
        <v>561</v>
      </c>
      <c r="O1131" s="74"/>
    </row>
    <row r="1132" spans="1:15" ht="45">
      <c r="A1132" s="10">
        <v>11911901200</v>
      </c>
      <c r="B1132" s="8" t="s">
        <v>2416</v>
      </c>
      <c r="C1132" s="8"/>
      <c r="D1132" s="8"/>
      <c r="E1132" s="8"/>
      <c r="F1132" s="8" t="s">
        <v>2417</v>
      </c>
      <c r="G1132" s="11" t="s">
        <v>2418</v>
      </c>
      <c r="H1132" s="8" t="s">
        <v>2419</v>
      </c>
      <c r="I1132" s="11" t="s">
        <v>213</v>
      </c>
      <c r="J1132" s="40">
        <v>245770320</v>
      </c>
      <c r="K1132" s="40">
        <v>245770320</v>
      </c>
      <c r="L1132" s="39">
        <f t="shared" si="16"/>
        <v>0</v>
      </c>
      <c r="M1132" s="8"/>
      <c r="O1132" s="74"/>
    </row>
    <row r="1133" spans="1:15" ht="22.5">
      <c r="A1133" s="6">
        <v>1191190121</v>
      </c>
      <c r="B1133" s="8" t="s">
        <v>2420</v>
      </c>
      <c r="C1133" s="9">
        <v>4</v>
      </c>
      <c r="D1133" s="8" t="s">
        <v>2421</v>
      </c>
      <c r="E1133" s="7" t="s">
        <v>17</v>
      </c>
      <c r="F1133" s="8"/>
      <c r="G1133" s="8"/>
      <c r="H1133" s="8"/>
      <c r="I1133" s="8"/>
      <c r="J1133" s="39">
        <v>149012250</v>
      </c>
      <c r="K1133" s="39">
        <f>SUM(K1134:K1135)</f>
        <v>149012250</v>
      </c>
      <c r="L1133" s="39">
        <f t="shared" si="16"/>
        <v>0</v>
      </c>
      <c r="M1133" s="7" t="s">
        <v>561</v>
      </c>
      <c r="O1133" s="74"/>
    </row>
    <row r="1134" spans="1:15" ht="33.75">
      <c r="A1134" s="10">
        <v>11911901210</v>
      </c>
      <c r="B1134" s="11" t="s">
        <v>2422</v>
      </c>
      <c r="C1134" s="8"/>
      <c r="D1134" s="8"/>
      <c r="E1134" s="8"/>
      <c r="F1134" s="8" t="s">
        <v>2423</v>
      </c>
      <c r="G1134" s="11" t="s">
        <v>2424</v>
      </c>
      <c r="H1134" s="8" t="s">
        <v>2425</v>
      </c>
      <c r="I1134" s="11" t="s">
        <v>213</v>
      </c>
      <c r="J1134" s="40">
        <v>93354000</v>
      </c>
      <c r="K1134" s="40">
        <v>93354000</v>
      </c>
      <c r="L1134" s="39">
        <f t="shared" si="16"/>
        <v>0</v>
      </c>
      <c r="M1134" s="8"/>
      <c r="O1134" s="74"/>
    </row>
    <row r="1135" spans="1:15" ht="33.75">
      <c r="A1135" s="10">
        <v>11911901210</v>
      </c>
      <c r="B1135" s="11" t="s">
        <v>1557</v>
      </c>
      <c r="C1135" s="8"/>
      <c r="D1135" s="8"/>
      <c r="E1135" s="8"/>
      <c r="F1135" s="8" t="s">
        <v>2426</v>
      </c>
      <c r="G1135" s="11" t="s">
        <v>133</v>
      </c>
      <c r="H1135" s="8" t="s">
        <v>2427</v>
      </c>
      <c r="I1135" s="11" t="s">
        <v>213</v>
      </c>
      <c r="J1135" s="40">
        <v>55658250</v>
      </c>
      <c r="K1135" s="40">
        <v>55658250</v>
      </c>
      <c r="L1135" s="39">
        <f t="shared" si="16"/>
        <v>0</v>
      </c>
      <c r="M1135" s="8"/>
      <c r="O1135" s="74"/>
    </row>
    <row r="1136" spans="1:15" ht="33.75">
      <c r="A1136" s="6">
        <v>1191190215</v>
      </c>
      <c r="B1136" s="8" t="s">
        <v>2385</v>
      </c>
      <c r="C1136" s="9">
        <v>4</v>
      </c>
      <c r="D1136" s="8" t="s">
        <v>2428</v>
      </c>
      <c r="E1136" s="7" t="s">
        <v>96</v>
      </c>
      <c r="F1136" s="8"/>
      <c r="G1136" s="8"/>
      <c r="H1136" s="8"/>
      <c r="I1136" s="8"/>
      <c r="J1136" s="39">
        <v>86125100</v>
      </c>
      <c r="K1136" s="39">
        <f>SUM(K1137)</f>
        <v>86125100</v>
      </c>
      <c r="L1136" s="39">
        <f t="shared" si="16"/>
        <v>0</v>
      </c>
      <c r="M1136" s="7" t="s">
        <v>602</v>
      </c>
      <c r="O1136" s="74"/>
    </row>
    <row r="1137" spans="1:15" ht="22.5">
      <c r="A1137" s="10">
        <v>11911902150</v>
      </c>
      <c r="B1137" s="8" t="s">
        <v>2387</v>
      </c>
      <c r="C1137" s="8"/>
      <c r="D1137" s="8"/>
      <c r="E1137" s="8"/>
      <c r="F1137" s="8" t="s">
        <v>2429</v>
      </c>
      <c r="G1137" s="11" t="s">
        <v>133</v>
      </c>
      <c r="H1137" s="8" t="s">
        <v>2430</v>
      </c>
      <c r="I1137" s="11" t="s">
        <v>174</v>
      </c>
      <c r="J1137" s="40">
        <v>86125100</v>
      </c>
      <c r="K1137" s="40">
        <v>86125100</v>
      </c>
      <c r="L1137" s="39">
        <f t="shared" si="16"/>
        <v>0</v>
      </c>
      <c r="M1137" s="8"/>
      <c r="O1137" s="74"/>
    </row>
    <row r="1138" spans="1:15" ht="33.75">
      <c r="A1138" s="6">
        <v>1191190216</v>
      </c>
      <c r="B1138" s="8" t="s">
        <v>2396</v>
      </c>
      <c r="C1138" s="9">
        <v>4</v>
      </c>
      <c r="D1138" s="8" t="s">
        <v>2431</v>
      </c>
      <c r="E1138" s="7" t="s">
        <v>2432</v>
      </c>
      <c r="F1138" s="8"/>
      <c r="G1138" s="8"/>
      <c r="H1138" s="8"/>
      <c r="I1138" s="8"/>
      <c r="J1138" s="39">
        <v>2573245300</v>
      </c>
      <c r="K1138" s="39">
        <f>SUM(K1139:K1141)</f>
        <v>2573245300</v>
      </c>
      <c r="L1138" s="39">
        <f t="shared" si="16"/>
        <v>0</v>
      </c>
      <c r="M1138" s="7" t="s">
        <v>602</v>
      </c>
      <c r="O1138" s="74"/>
    </row>
    <row r="1139" spans="1:15" ht="78.75">
      <c r="A1139" s="10">
        <v>11911902160</v>
      </c>
      <c r="B1139" s="8" t="s">
        <v>2433</v>
      </c>
      <c r="C1139" s="8"/>
      <c r="D1139" s="8"/>
      <c r="E1139" s="8"/>
      <c r="F1139" s="8" t="s">
        <v>2434</v>
      </c>
      <c r="G1139" s="11" t="s">
        <v>133</v>
      </c>
      <c r="H1139" s="8" t="s">
        <v>2435</v>
      </c>
      <c r="I1139" s="11" t="s">
        <v>2436</v>
      </c>
      <c r="J1139" s="40">
        <v>1766981300</v>
      </c>
      <c r="K1139" s="40">
        <v>1766981300</v>
      </c>
      <c r="L1139" s="39">
        <f t="shared" si="16"/>
        <v>0</v>
      </c>
      <c r="M1139" s="8"/>
      <c r="O1139" s="74"/>
    </row>
    <row r="1140" spans="1:15" ht="45">
      <c r="A1140" s="10">
        <v>11911902160</v>
      </c>
      <c r="B1140" s="8" t="s">
        <v>2398</v>
      </c>
      <c r="C1140" s="8"/>
      <c r="D1140" s="8"/>
      <c r="E1140" s="8"/>
      <c r="F1140" s="8" t="s">
        <v>2437</v>
      </c>
      <c r="G1140" s="11" t="s">
        <v>133</v>
      </c>
      <c r="H1140" s="8" t="s">
        <v>2438</v>
      </c>
      <c r="I1140" s="11" t="s">
        <v>2436</v>
      </c>
      <c r="J1140" s="40">
        <v>762610000</v>
      </c>
      <c r="K1140" s="40">
        <v>762610000</v>
      </c>
      <c r="L1140" s="39">
        <f t="shared" si="16"/>
        <v>0</v>
      </c>
      <c r="M1140" s="8"/>
      <c r="O1140" s="74"/>
    </row>
    <row r="1141" spans="1:15" ht="33.75">
      <c r="A1141" s="10">
        <v>11911902160</v>
      </c>
      <c r="B1141" s="8" t="s">
        <v>2439</v>
      </c>
      <c r="C1141" s="8"/>
      <c r="D1141" s="8"/>
      <c r="E1141" s="8"/>
      <c r="F1141" s="8" t="s">
        <v>2440</v>
      </c>
      <c r="G1141" s="11" t="s">
        <v>133</v>
      </c>
      <c r="H1141" s="8" t="s">
        <v>2441</v>
      </c>
      <c r="I1141" s="11" t="s">
        <v>174</v>
      </c>
      <c r="J1141" s="40">
        <v>43654000</v>
      </c>
      <c r="K1141" s="40">
        <v>43654000</v>
      </c>
      <c r="L1141" s="39">
        <f t="shared" si="16"/>
        <v>0</v>
      </c>
      <c r="M1141" s="8"/>
      <c r="O1141" s="74"/>
    </row>
    <row r="1142" spans="1:15" ht="33.75">
      <c r="A1142" s="6">
        <v>1191190324</v>
      </c>
      <c r="B1142" s="8" t="s">
        <v>2442</v>
      </c>
      <c r="C1142" s="9">
        <v>2</v>
      </c>
      <c r="D1142" s="8" t="s">
        <v>2443</v>
      </c>
      <c r="E1142" s="7" t="s">
        <v>17</v>
      </c>
      <c r="F1142" s="8"/>
      <c r="G1142" s="8"/>
      <c r="H1142" s="8"/>
      <c r="I1142" s="8"/>
      <c r="J1142" s="39">
        <v>389211000</v>
      </c>
      <c r="K1142" s="39">
        <f>SUM(K1143)</f>
        <v>389211000</v>
      </c>
      <c r="L1142" s="39">
        <f t="shared" si="16"/>
        <v>0</v>
      </c>
      <c r="M1142" s="7" t="s">
        <v>623</v>
      </c>
      <c r="O1142" s="74"/>
    </row>
    <row r="1143" spans="1:15" ht="33.75">
      <c r="A1143" s="10">
        <v>11911903240</v>
      </c>
      <c r="B1143" s="8" t="s">
        <v>2444</v>
      </c>
      <c r="C1143" s="8"/>
      <c r="D1143" s="8"/>
      <c r="E1143" s="8"/>
      <c r="F1143" s="8" t="s">
        <v>2445</v>
      </c>
      <c r="G1143" s="11" t="s">
        <v>133</v>
      </c>
      <c r="H1143" s="8" t="s">
        <v>2446</v>
      </c>
      <c r="I1143" s="11" t="s">
        <v>1313</v>
      </c>
      <c r="J1143" s="40">
        <v>389211000</v>
      </c>
      <c r="K1143" s="40">
        <v>389211000</v>
      </c>
      <c r="L1143" s="39">
        <f t="shared" si="16"/>
        <v>0</v>
      </c>
      <c r="M1143" s="8"/>
      <c r="O1143" s="74"/>
    </row>
    <row r="1144" spans="1:15" ht="33.75">
      <c r="A1144" s="6">
        <v>1191190325</v>
      </c>
      <c r="B1144" s="8" t="s">
        <v>2447</v>
      </c>
      <c r="C1144" s="9">
        <v>4</v>
      </c>
      <c r="D1144" s="8" t="s">
        <v>2448</v>
      </c>
      <c r="E1144" s="7" t="s">
        <v>17</v>
      </c>
      <c r="F1144" s="8"/>
      <c r="G1144" s="8"/>
      <c r="H1144" s="8"/>
      <c r="I1144" s="8"/>
      <c r="J1144" s="39">
        <v>559179450</v>
      </c>
      <c r="K1144" s="39">
        <f>SUM(K1145:K1147)</f>
        <v>559179450</v>
      </c>
      <c r="L1144" s="39">
        <f t="shared" si="16"/>
        <v>0</v>
      </c>
      <c r="M1144" s="7" t="s">
        <v>623</v>
      </c>
      <c r="O1144" s="74"/>
    </row>
    <row r="1145" spans="1:15" ht="45">
      <c r="A1145" s="10">
        <v>11911903250</v>
      </c>
      <c r="B1145" s="8" t="s">
        <v>2449</v>
      </c>
      <c r="C1145" s="8"/>
      <c r="D1145" s="8"/>
      <c r="E1145" s="8"/>
      <c r="F1145" s="8" t="s">
        <v>2450</v>
      </c>
      <c r="G1145" s="11" t="s">
        <v>1467</v>
      </c>
      <c r="H1145" s="8" t="s">
        <v>2451</v>
      </c>
      <c r="I1145" s="11" t="s">
        <v>23</v>
      </c>
      <c r="J1145" s="40">
        <v>186213000</v>
      </c>
      <c r="K1145" s="40">
        <v>186213000</v>
      </c>
      <c r="L1145" s="39">
        <f t="shared" si="16"/>
        <v>0</v>
      </c>
      <c r="M1145" s="8"/>
      <c r="O1145" s="74"/>
    </row>
    <row r="1146" spans="1:15" ht="33.75">
      <c r="A1146" s="10">
        <v>11911903250</v>
      </c>
      <c r="B1146" s="8" t="s">
        <v>2452</v>
      </c>
      <c r="C1146" s="8"/>
      <c r="D1146" s="8"/>
      <c r="E1146" s="8"/>
      <c r="F1146" s="8" t="s">
        <v>2453</v>
      </c>
      <c r="G1146" s="11" t="s">
        <v>2454</v>
      </c>
      <c r="H1146" s="8" t="s">
        <v>2455</v>
      </c>
      <c r="I1146" s="11" t="s">
        <v>23</v>
      </c>
      <c r="J1146" s="40">
        <v>175779000</v>
      </c>
      <c r="K1146" s="40">
        <v>175779000</v>
      </c>
      <c r="L1146" s="39">
        <f t="shared" si="16"/>
        <v>0</v>
      </c>
      <c r="M1146" s="8"/>
      <c r="O1146" s="74"/>
    </row>
    <row r="1147" spans="1:15" ht="45">
      <c r="A1147" s="10">
        <v>11911903251</v>
      </c>
      <c r="B1147" s="8" t="s">
        <v>2456</v>
      </c>
      <c r="C1147" s="8"/>
      <c r="D1147" s="8"/>
      <c r="E1147" s="8"/>
      <c r="F1147" s="8" t="s">
        <v>2457</v>
      </c>
      <c r="G1147" s="11" t="s">
        <v>2458</v>
      </c>
      <c r="H1147" s="8" t="s">
        <v>2459</v>
      </c>
      <c r="I1147" s="11" t="s">
        <v>23</v>
      </c>
      <c r="J1147" s="40">
        <v>197187450</v>
      </c>
      <c r="K1147" s="40">
        <v>197187450</v>
      </c>
      <c r="L1147" s="39">
        <f t="shared" si="16"/>
        <v>0</v>
      </c>
      <c r="M1147" s="8"/>
      <c r="O1147" s="74"/>
    </row>
    <row r="1148" spans="1:15" ht="45">
      <c r="A1148" s="6">
        <v>1191190326</v>
      </c>
      <c r="B1148" s="8" t="s">
        <v>2460</v>
      </c>
      <c r="C1148" s="9">
        <v>2</v>
      </c>
      <c r="D1148" s="8" t="s">
        <v>2461</v>
      </c>
      <c r="E1148" s="7" t="s">
        <v>17</v>
      </c>
      <c r="F1148" s="8"/>
      <c r="G1148" s="8"/>
      <c r="H1148" s="8"/>
      <c r="I1148" s="8"/>
      <c r="J1148" s="39">
        <v>220169900</v>
      </c>
      <c r="K1148" s="39">
        <f>SUM(K1149:K1151)</f>
        <v>220169900</v>
      </c>
      <c r="L1148" s="39">
        <f t="shared" si="16"/>
        <v>0</v>
      </c>
      <c r="M1148" s="7" t="s">
        <v>623</v>
      </c>
      <c r="O1148" s="74"/>
    </row>
    <row r="1149" spans="1:15" ht="33.75">
      <c r="A1149" s="10">
        <v>11911903260</v>
      </c>
      <c r="B1149" s="8" t="s">
        <v>2462</v>
      </c>
      <c r="C1149" s="8"/>
      <c r="D1149" s="8"/>
      <c r="E1149" s="8"/>
      <c r="F1149" s="8" t="s">
        <v>2463</v>
      </c>
      <c r="G1149" s="11" t="s">
        <v>133</v>
      </c>
      <c r="H1149" s="8" t="s">
        <v>2464</v>
      </c>
      <c r="I1149" s="11" t="s">
        <v>2465</v>
      </c>
      <c r="J1149" s="40">
        <v>121345000</v>
      </c>
      <c r="K1149" s="40">
        <v>121345000</v>
      </c>
      <c r="L1149" s="39">
        <f t="shared" si="16"/>
        <v>0</v>
      </c>
      <c r="M1149" s="8"/>
      <c r="O1149" s="74"/>
    </row>
    <row r="1150" spans="1:15" ht="45">
      <c r="A1150" s="10">
        <v>11911903260</v>
      </c>
      <c r="B1150" s="8" t="s">
        <v>2466</v>
      </c>
      <c r="C1150" s="8"/>
      <c r="D1150" s="8"/>
      <c r="E1150" s="8"/>
      <c r="F1150" s="8" t="s">
        <v>2467</v>
      </c>
      <c r="G1150" s="11" t="s">
        <v>2468</v>
      </c>
      <c r="H1150" s="8" t="s">
        <v>2469</v>
      </c>
      <c r="I1150" s="11" t="s">
        <v>118</v>
      </c>
      <c r="J1150" s="40">
        <v>67041000</v>
      </c>
      <c r="K1150" s="40">
        <v>67041000</v>
      </c>
      <c r="L1150" s="39">
        <f t="shared" si="16"/>
        <v>0</v>
      </c>
      <c r="M1150" s="8"/>
      <c r="O1150" s="74"/>
    </row>
    <row r="1151" spans="1:15" ht="33.75">
      <c r="A1151" s="10">
        <v>11911903260</v>
      </c>
      <c r="B1151" s="8" t="s">
        <v>2470</v>
      </c>
      <c r="C1151" s="8"/>
      <c r="D1151" s="8"/>
      <c r="E1151" s="8"/>
      <c r="F1151" s="8" t="s">
        <v>2471</v>
      </c>
      <c r="G1151" s="11" t="s">
        <v>2472</v>
      </c>
      <c r="H1151" s="8" t="s">
        <v>2473</v>
      </c>
      <c r="I1151" s="11" t="s">
        <v>617</v>
      </c>
      <c r="J1151" s="40">
        <v>31783900</v>
      </c>
      <c r="K1151" s="40">
        <v>31783900</v>
      </c>
      <c r="L1151" s="39">
        <f t="shared" si="16"/>
        <v>0</v>
      </c>
      <c r="M1151" s="8"/>
      <c r="O1151" s="74"/>
    </row>
    <row r="1152" spans="1:15" ht="45">
      <c r="A1152" s="6">
        <v>1191190327</v>
      </c>
      <c r="B1152" s="8" t="s">
        <v>2474</v>
      </c>
      <c r="C1152" s="9">
        <v>2</v>
      </c>
      <c r="D1152" s="8" t="s">
        <v>2475</v>
      </c>
      <c r="E1152" s="7" t="s">
        <v>17</v>
      </c>
      <c r="F1152" s="8"/>
      <c r="G1152" s="8"/>
      <c r="H1152" s="8"/>
      <c r="I1152" s="8"/>
      <c r="J1152" s="39">
        <v>459323600</v>
      </c>
      <c r="K1152" s="39">
        <f>SUM(K1153)</f>
        <v>459323600</v>
      </c>
      <c r="L1152" s="39">
        <f t="shared" si="16"/>
        <v>0</v>
      </c>
      <c r="M1152" s="7" t="s">
        <v>623</v>
      </c>
      <c r="O1152" s="74"/>
    </row>
    <row r="1153" spans="1:15" ht="45">
      <c r="A1153" s="10">
        <v>11911903270</v>
      </c>
      <c r="B1153" s="8" t="s">
        <v>2476</v>
      </c>
      <c r="C1153" s="8"/>
      <c r="D1153" s="8"/>
      <c r="E1153" s="8"/>
      <c r="F1153" s="8" t="s">
        <v>2477</v>
      </c>
      <c r="G1153" s="11" t="s">
        <v>70</v>
      </c>
      <c r="H1153" s="8" t="s">
        <v>2478</v>
      </c>
      <c r="I1153" s="11" t="s">
        <v>118</v>
      </c>
      <c r="J1153" s="40">
        <v>459323600</v>
      </c>
      <c r="K1153" s="40">
        <v>459323600</v>
      </c>
      <c r="L1153" s="39">
        <f t="shared" si="16"/>
        <v>0</v>
      </c>
      <c r="M1153" s="8"/>
      <c r="O1153" s="74"/>
    </row>
    <row r="1154" spans="1:15" ht="33.75">
      <c r="A1154" s="6">
        <v>1201200316</v>
      </c>
      <c r="B1154" s="8" t="s">
        <v>2479</v>
      </c>
      <c r="C1154" s="9">
        <v>4</v>
      </c>
      <c r="D1154" s="8" t="s">
        <v>2480</v>
      </c>
      <c r="E1154" s="7" t="s">
        <v>17</v>
      </c>
      <c r="F1154" s="8"/>
      <c r="G1154" s="8"/>
      <c r="H1154" s="8"/>
      <c r="I1154" s="8"/>
      <c r="J1154" s="39">
        <v>1853392000</v>
      </c>
      <c r="K1154" s="39">
        <f>SUM(K1155:K1158)</f>
        <v>1853392000</v>
      </c>
      <c r="L1154" s="39">
        <f t="shared" si="16"/>
        <v>0</v>
      </c>
      <c r="M1154" s="7" t="s">
        <v>661</v>
      </c>
      <c r="O1154" s="74"/>
    </row>
    <row r="1155" spans="1:15" ht="168.75">
      <c r="A1155" s="10">
        <v>12012003160</v>
      </c>
      <c r="B1155" s="8" t="s">
        <v>2481</v>
      </c>
      <c r="C1155" s="8"/>
      <c r="D1155" s="8"/>
      <c r="E1155" s="8"/>
      <c r="F1155" s="8" t="s">
        <v>2482</v>
      </c>
      <c r="G1155" s="8" t="s">
        <v>2483</v>
      </c>
      <c r="H1155" s="8" t="s">
        <v>2484</v>
      </c>
      <c r="I1155" s="11" t="s">
        <v>118</v>
      </c>
      <c r="J1155" s="40">
        <v>25431000</v>
      </c>
      <c r="K1155" s="40">
        <v>25431000</v>
      </c>
      <c r="L1155" s="39">
        <f t="shared" si="16"/>
        <v>0</v>
      </c>
      <c r="M1155" s="8"/>
      <c r="O1155" s="74"/>
    </row>
    <row r="1156" spans="1:15" ht="123.75">
      <c r="A1156" s="10">
        <v>12012003160</v>
      </c>
      <c r="B1156" s="8" t="s">
        <v>2485</v>
      </c>
      <c r="C1156" s="8"/>
      <c r="D1156" s="8"/>
      <c r="E1156" s="8"/>
      <c r="F1156" s="8" t="s">
        <v>2486</v>
      </c>
      <c r="G1156" s="11" t="s">
        <v>2487</v>
      </c>
      <c r="H1156" s="8" t="s">
        <v>2488</v>
      </c>
      <c r="I1156" s="11" t="s">
        <v>23</v>
      </c>
      <c r="J1156" s="40">
        <v>127532000</v>
      </c>
      <c r="K1156" s="40">
        <v>127532000</v>
      </c>
      <c r="L1156" s="39">
        <f t="shared" si="16"/>
        <v>0</v>
      </c>
      <c r="M1156" s="8"/>
      <c r="O1156" s="74"/>
    </row>
    <row r="1157" spans="1:15" ht="33.75">
      <c r="A1157" s="10">
        <v>12012003160</v>
      </c>
      <c r="B1157" s="8" t="s">
        <v>2489</v>
      </c>
      <c r="C1157" s="8"/>
      <c r="D1157" s="8"/>
      <c r="E1157" s="8"/>
      <c r="F1157" s="8" t="s">
        <v>2490</v>
      </c>
      <c r="G1157" s="11" t="s">
        <v>283</v>
      </c>
      <c r="H1157" s="8" t="s">
        <v>2491</v>
      </c>
      <c r="I1157" s="11" t="s">
        <v>23</v>
      </c>
      <c r="J1157" s="40">
        <v>960408000</v>
      </c>
      <c r="K1157" s="40">
        <v>960408000</v>
      </c>
      <c r="L1157" s="39">
        <f t="shared" si="16"/>
        <v>0</v>
      </c>
      <c r="M1157" s="8"/>
      <c r="O1157" s="74"/>
    </row>
    <row r="1158" spans="1:15" ht="45">
      <c r="A1158" s="10">
        <v>12012003160</v>
      </c>
      <c r="B1158" s="8" t="s">
        <v>2492</v>
      </c>
      <c r="C1158" s="8"/>
      <c r="D1158" s="8"/>
      <c r="E1158" s="8"/>
      <c r="F1158" s="8" t="s">
        <v>2493</v>
      </c>
      <c r="G1158" s="11" t="s">
        <v>133</v>
      </c>
      <c r="H1158" s="8" t="s">
        <v>2494</v>
      </c>
      <c r="I1158" s="11" t="s">
        <v>23</v>
      </c>
      <c r="J1158" s="40">
        <v>740021000</v>
      </c>
      <c r="K1158" s="40">
        <v>740021000</v>
      </c>
      <c r="L1158" s="39">
        <f t="shared" si="16"/>
        <v>0</v>
      </c>
      <c r="M1158" s="8"/>
      <c r="O1158" s="74"/>
    </row>
    <row r="1159" spans="1:15" ht="33.75">
      <c r="A1159" s="6">
        <v>1201200320</v>
      </c>
      <c r="B1159" s="8" t="s">
        <v>2495</v>
      </c>
      <c r="C1159" s="9">
        <v>4</v>
      </c>
      <c r="D1159" s="8" t="s">
        <v>2496</v>
      </c>
      <c r="E1159" s="7" t="s">
        <v>318</v>
      </c>
      <c r="F1159" s="8"/>
      <c r="G1159" s="8"/>
      <c r="H1159" s="8"/>
      <c r="I1159" s="8"/>
      <c r="J1159" s="39">
        <v>197710000</v>
      </c>
      <c r="K1159" s="39">
        <f>SUM(K1160)</f>
        <v>197710000</v>
      </c>
      <c r="L1159" s="39">
        <f t="shared" si="16"/>
        <v>0</v>
      </c>
      <c r="M1159" s="7" t="s">
        <v>661</v>
      </c>
      <c r="O1159" s="74"/>
    </row>
    <row r="1160" spans="1:15" ht="33.75">
      <c r="A1160" s="10">
        <v>12012003200</v>
      </c>
      <c r="B1160" s="8" t="s">
        <v>2497</v>
      </c>
      <c r="C1160" s="8"/>
      <c r="D1160" s="8"/>
      <c r="E1160" s="8"/>
      <c r="F1160" s="8" t="s">
        <v>2498</v>
      </c>
      <c r="G1160" s="11" t="s">
        <v>23</v>
      </c>
      <c r="H1160" s="8" t="s">
        <v>2499</v>
      </c>
      <c r="I1160" s="11" t="s">
        <v>649</v>
      </c>
      <c r="J1160" s="40">
        <v>197710000</v>
      </c>
      <c r="K1160" s="40">
        <v>197710000</v>
      </c>
      <c r="L1160" s="39">
        <f t="shared" si="16"/>
        <v>0</v>
      </c>
      <c r="M1160" s="8"/>
      <c r="O1160" s="74"/>
    </row>
    <row r="1161" spans="1:15" ht="33.75">
      <c r="A1161" s="6">
        <v>1201200325</v>
      </c>
      <c r="B1161" s="8" t="s">
        <v>2500</v>
      </c>
      <c r="C1161" s="9">
        <v>4</v>
      </c>
      <c r="D1161" s="8" t="s">
        <v>2501</v>
      </c>
      <c r="E1161" s="7" t="s">
        <v>17</v>
      </c>
      <c r="F1161" s="8"/>
      <c r="G1161" s="8"/>
      <c r="H1161" s="8"/>
      <c r="I1161" s="8"/>
      <c r="J1161" s="39">
        <v>128176000</v>
      </c>
      <c r="K1161" s="39">
        <f>+K1162</f>
        <v>128176000</v>
      </c>
      <c r="L1161" s="39">
        <f t="shared" si="16"/>
        <v>0</v>
      </c>
      <c r="M1161" s="7" t="s">
        <v>661</v>
      </c>
      <c r="O1161" s="74"/>
    </row>
    <row r="1162" spans="1:15" ht="56.25">
      <c r="A1162" s="10">
        <v>12012003250</v>
      </c>
      <c r="B1162" s="8" t="s">
        <v>2502</v>
      </c>
      <c r="C1162" s="8"/>
      <c r="D1162" s="8"/>
      <c r="E1162" s="8"/>
      <c r="F1162" s="8" t="s">
        <v>2503</v>
      </c>
      <c r="G1162" s="11" t="s">
        <v>2504</v>
      </c>
      <c r="H1162" s="8" t="s">
        <v>2505</v>
      </c>
      <c r="I1162" s="11" t="s">
        <v>23</v>
      </c>
      <c r="J1162" s="40">
        <v>128176000</v>
      </c>
      <c r="K1162" s="40">
        <v>128176000</v>
      </c>
      <c r="L1162" s="39">
        <f t="shared" si="16"/>
        <v>0</v>
      </c>
      <c r="M1162" s="8"/>
      <c r="O1162" s="74"/>
    </row>
    <row r="1163" spans="1:15" ht="45">
      <c r="A1163" s="6">
        <v>1201200326</v>
      </c>
      <c r="B1163" s="8" t="s">
        <v>2506</v>
      </c>
      <c r="C1163" s="9">
        <v>4</v>
      </c>
      <c r="D1163" s="8" t="s">
        <v>2507</v>
      </c>
      <c r="E1163" s="7" t="s">
        <v>17</v>
      </c>
      <c r="F1163" s="8"/>
      <c r="G1163" s="8"/>
      <c r="H1163" s="8"/>
      <c r="I1163" s="8"/>
      <c r="J1163" s="39">
        <v>784841800</v>
      </c>
      <c r="K1163" s="39">
        <f>SUM(K1164:K1169)</f>
        <v>784841800</v>
      </c>
      <c r="L1163" s="39">
        <f t="shared" si="16"/>
        <v>0</v>
      </c>
      <c r="M1163" s="7" t="s">
        <v>661</v>
      </c>
      <c r="O1163" s="74"/>
    </row>
    <row r="1164" spans="1:15" ht="33.75">
      <c r="A1164" s="10">
        <v>12012003260</v>
      </c>
      <c r="B1164" s="8" t="s">
        <v>2508</v>
      </c>
      <c r="C1164" s="8"/>
      <c r="D1164" s="8"/>
      <c r="E1164" s="8"/>
      <c r="F1164" s="8" t="s">
        <v>2509</v>
      </c>
      <c r="G1164" s="11" t="s">
        <v>133</v>
      </c>
      <c r="H1164" s="8" t="s">
        <v>2510</v>
      </c>
      <c r="I1164" s="11" t="s">
        <v>23</v>
      </c>
      <c r="J1164" s="40">
        <v>438699000</v>
      </c>
      <c r="K1164" s="40">
        <v>438699000</v>
      </c>
      <c r="L1164" s="39">
        <f t="shared" si="16"/>
        <v>0</v>
      </c>
      <c r="M1164" s="8"/>
      <c r="O1164" s="74"/>
    </row>
    <row r="1165" spans="1:15" ht="33.75">
      <c r="A1165" s="10">
        <v>12012003260</v>
      </c>
      <c r="B1165" s="8" t="s">
        <v>2511</v>
      </c>
      <c r="C1165" s="8"/>
      <c r="D1165" s="8"/>
      <c r="E1165" s="8"/>
      <c r="F1165" s="8" t="s">
        <v>2512</v>
      </c>
      <c r="G1165" s="11" t="s">
        <v>2513</v>
      </c>
      <c r="H1165" s="8" t="s">
        <v>2514</v>
      </c>
      <c r="I1165" s="11" t="s">
        <v>23</v>
      </c>
      <c r="J1165" s="40">
        <v>65630000</v>
      </c>
      <c r="K1165" s="40">
        <v>65630000</v>
      </c>
      <c r="L1165" s="39">
        <f t="shared" si="16"/>
        <v>0</v>
      </c>
      <c r="M1165" s="8"/>
      <c r="O1165" s="74"/>
    </row>
    <row r="1166" spans="1:15" ht="78.75">
      <c r="A1166" s="10">
        <v>12012003260</v>
      </c>
      <c r="B1166" s="8" t="s">
        <v>2515</v>
      </c>
      <c r="C1166" s="8"/>
      <c r="D1166" s="8"/>
      <c r="E1166" s="8"/>
      <c r="F1166" s="8" t="s">
        <v>2516</v>
      </c>
      <c r="G1166" s="11" t="s">
        <v>2517</v>
      </c>
      <c r="H1166" s="8" t="s">
        <v>2518</v>
      </c>
      <c r="I1166" s="11" t="s">
        <v>23</v>
      </c>
      <c r="J1166" s="40">
        <v>90503400</v>
      </c>
      <c r="K1166" s="40">
        <v>90503400</v>
      </c>
      <c r="L1166" s="39">
        <f t="shared" si="16"/>
        <v>0</v>
      </c>
      <c r="M1166" s="8"/>
      <c r="O1166" s="74"/>
    </row>
    <row r="1167" spans="1:15" ht="67.5">
      <c r="A1167" s="10">
        <v>12012003260</v>
      </c>
      <c r="B1167" s="8" t="s">
        <v>2519</v>
      </c>
      <c r="C1167" s="8"/>
      <c r="D1167" s="8"/>
      <c r="E1167" s="8"/>
      <c r="F1167" s="8" t="s">
        <v>2520</v>
      </c>
      <c r="G1167" s="11" t="s">
        <v>2521</v>
      </c>
      <c r="H1167" s="8" t="s">
        <v>2522</v>
      </c>
      <c r="I1167" s="11" t="s">
        <v>23</v>
      </c>
      <c r="J1167" s="40">
        <v>61890400</v>
      </c>
      <c r="K1167" s="40">
        <v>61890400</v>
      </c>
      <c r="L1167" s="39">
        <f t="shared" si="16"/>
        <v>0</v>
      </c>
      <c r="M1167" s="8"/>
      <c r="O1167" s="74"/>
    </row>
    <row r="1168" spans="1:15" ht="67.5">
      <c r="A1168" s="10">
        <v>12012003260</v>
      </c>
      <c r="B1168" s="8" t="s">
        <v>2523</v>
      </c>
      <c r="C1168" s="8"/>
      <c r="D1168" s="8"/>
      <c r="E1168" s="8"/>
      <c r="F1168" s="8" t="s">
        <v>2524</v>
      </c>
      <c r="G1168" s="11" t="s">
        <v>2525</v>
      </c>
      <c r="H1168" s="8" t="s">
        <v>2526</v>
      </c>
      <c r="I1168" s="11" t="s">
        <v>23</v>
      </c>
      <c r="J1168" s="40">
        <v>58139000</v>
      </c>
      <c r="K1168" s="40">
        <v>58139000</v>
      </c>
      <c r="L1168" s="39">
        <f t="shared" si="16"/>
        <v>0</v>
      </c>
      <c r="M1168" s="8"/>
      <c r="O1168" s="74"/>
    </row>
    <row r="1169" spans="1:15" ht="56.25">
      <c r="A1169" s="10">
        <v>12012003260</v>
      </c>
      <c r="B1169" s="8" t="s">
        <v>2527</v>
      </c>
      <c r="C1169" s="8"/>
      <c r="D1169" s="8"/>
      <c r="E1169" s="8"/>
      <c r="F1169" s="8" t="s">
        <v>2528</v>
      </c>
      <c r="G1169" s="11" t="s">
        <v>2529</v>
      </c>
      <c r="H1169" s="8" t="s">
        <v>2530</v>
      </c>
      <c r="I1169" s="11" t="s">
        <v>23</v>
      </c>
      <c r="J1169" s="40">
        <v>69980000</v>
      </c>
      <c r="K1169" s="40">
        <v>69980000</v>
      </c>
      <c r="L1169" s="39">
        <f t="shared" si="16"/>
        <v>0</v>
      </c>
      <c r="M1169" s="8"/>
      <c r="O1169" s="74"/>
    </row>
    <row r="1170" spans="1:15" ht="22.5">
      <c r="A1170" s="6">
        <v>1201200327</v>
      </c>
      <c r="B1170" s="8" t="s">
        <v>2531</v>
      </c>
      <c r="C1170" s="9">
        <v>4</v>
      </c>
      <c r="D1170" s="8" t="s">
        <v>2532</v>
      </c>
      <c r="E1170" s="7" t="s">
        <v>96</v>
      </c>
      <c r="F1170" s="8"/>
      <c r="G1170" s="8"/>
      <c r="H1170" s="8"/>
      <c r="I1170" s="8"/>
      <c r="J1170" s="39">
        <v>141566000</v>
      </c>
      <c r="K1170" s="39">
        <f>SUM(K1171)</f>
        <v>141566000</v>
      </c>
      <c r="L1170" s="39">
        <f t="shared" si="16"/>
        <v>0</v>
      </c>
      <c r="M1170" s="7" t="s">
        <v>661</v>
      </c>
      <c r="O1170" s="74"/>
    </row>
    <row r="1171" spans="1:15" ht="56.25">
      <c r="A1171" s="10">
        <v>12012003270</v>
      </c>
      <c r="B1171" s="8" t="s">
        <v>2533</v>
      </c>
      <c r="C1171" s="8"/>
      <c r="D1171" s="8"/>
      <c r="E1171" s="8"/>
      <c r="F1171" s="8" t="s">
        <v>2534</v>
      </c>
      <c r="G1171" s="11" t="s">
        <v>1763</v>
      </c>
      <c r="H1171" s="8" t="s">
        <v>2535</v>
      </c>
      <c r="I1171" s="11" t="s">
        <v>2536</v>
      </c>
      <c r="J1171" s="40">
        <v>141566000</v>
      </c>
      <c r="K1171" s="40">
        <v>141566000</v>
      </c>
      <c r="L1171" s="39">
        <f t="shared" si="16"/>
        <v>0</v>
      </c>
      <c r="M1171" s="8"/>
      <c r="O1171" s="74"/>
    </row>
    <row r="1172" spans="1:15" ht="33.75">
      <c r="A1172" s="6">
        <v>1201200330</v>
      </c>
      <c r="B1172" s="8" t="s">
        <v>2537</v>
      </c>
      <c r="C1172" s="9">
        <v>4</v>
      </c>
      <c r="D1172" s="8" t="s">
        <v>2538</v>
      </c>
      <c r="E1172" s="7" t="s">
        <v>17</v>
      </c>
      <c r="F1172" s="8"/>
      <c r="G1172" s="8"/>
      <c r="H1172" s="8"/>
      <c r="I1172" s="8"/>
      <c r="J1172" s="39">
        <v>152127000</v>
      </c>
      <c r="K1172" s="39">
        <f>SUM(K1173:K1174)</f>
        <v>152127000</v>
      </c>
      <c r="L1172" s="39">
        <f t="shared" si="16"/>
        <v>0</v>
      </c>
      <c r="M1172" s="7" t="s">
        <v>661</v>
      </c>
      <c r="O1172" s="74"/>
    </row>
    <row r="1173" spans="1:15" ht="45">
      <c r="A1173" s="10">
        <v>12012003302</v>
      </c>
      <c r="B1173" s="8" t="s">
        <v>2539</v>
      </c>
      <c r="C1173" s="8"/>
      <c r="D1173" s="8"/>
      <c r="E1173" s="8"/>
      <c r="F1173" s="8" t="s">
        <v>2540</v>
      </c>
      <c r="G1173" s="11" t="s">
        <v>23</v>
      </c>
      <c r="H1173" s="8" t="s">
        <v>2541</v>
      </c>
      <c r="I1173" s="11" t="s">
        <v>23</v>
      </c>
      <c r="J1173" s="40">
        <v>7482000</v>
      </c>
      <c r="K1173" s="40">
        <v>7482000</v>
      </c>
      <c r="L1173" s="39">
        <f t="shared" si="16"/>
        <v>0</v>
      </c>
      <c r="M1173" s="8"/>
      <c r="O1173" s="74"/>
    </row>
    <row r="1174" spans="1:15" ht="67.5">
      <c r="A1174" s="10">
        <v>12012003305</v>
      </c>
      <c r="B1174" s="8" t="s">
        <v>2542</v>
      </c>
      <c r="C1174" s="8"/>
      <c r="D1174" s="8"/>
      <c r="E1174" s="8"/>
      <c r="F1174" s="8" t="s">
        <v>2543</v>
      </c>
      <c r="G1174" s="11" t="s">
        <v>23</v>
      </c>
      <c r="H1174" s="8" t="s">
        <v>2544</v>
      </c>
      <c r="I1174" s="11" t="s">
        <v>2545</v>
      </c>
      <c r="J1174" s="40">
        <v>144645000</v>
      </c>
      <c r="K1174" s="40">
        <v>144645000</v>
      </c>
      <c r="L1174" s="39">
        <f t="shared" si="16"/>
        <v>0</v>
      </c>
      <c r="M1174" s="8"/>
      <c r="O1174" s="74"/>
    </row>
    <row r="1175" spans="1:15" ht="22.5">
      <c r="A1175" s="6">
        <v>1201200331</v>
      </c>
      <c r="B1175" s="8" t="s">
        <v>2546</v>
      </c>
      <c r="C1175" s="9">
        <v>4</v>
      </c>
      <c r="D1175" s="8" t="s">
        <v>2547</v>
      </c>
      <c r="E1175" s="7" t="s">
        <v>17</v>
      </c>
      <c r="F1175" s="8"/>
      <c r="G1175" s="8"/>
      <c r="H1175" s="8"/>
      <c r="I1175" s="8"/>
      <c r="J1175" s="39">
        <v>451527000</v>
      </c>
      <c r="K1175" s="39">
        <f>SUM(K1176:K1178)</f>
        <v>451527000</v>
      </c>
      <c r="L1175" s="39">
        <f t="shared" si="16"/>
        <v>0</v>
      </c>
      <c r="M1175" s="7" t="s">
        <v>661</v>
      </c>
      <c r="O1175" s="74"/>
    </row>
    <row r="1176" spans="1:15" ht="33.75">
      <c r="A1176" s="10">
        <v>12012003310</v>
      </c>
      <c r="B1176" s="8" t="s">
        <v>2548</v>
      </c>
      <c r="C1176" s="8"/>
      <c r="D1176" s="8"/>
      <c r="E1176" s="8"/>
      <c r="F1176" s="8" t="s">
        <v>2549</v>
      </c>
      <c r="G1176" s="11" t="s">
        <v>2550</v>
      </c>
      <c r="H1176" s="8" t="s">
        <v>2551</v>
      </c>
      <c r="I1176" s="11" t="s">
        <v>23</v>
      </c>
      <c r="J1176" s="40">
        <v>274419000</v>
      </c>
      <c r="K1176" s="40">
        <v>274419000</v>
      </c>
      <c r="L1176" s="39">
        <f t="shared" ref="L1176:L1239" si="17">+K1176-J1176</f>
        <v>0</v>
      </c>
      <c r="M1176" s="8"/>
      <c r="O1176" s="74"/>
    </row>
    <row r="1177" spans="1:15" ht="33.75">
      <c r="A1177" s="10">
        <v>12012003310</v>
      </c>
      <c r="B1177" s="8" t="s">
        <v>2552</v>
      </c>
      <c r="C1177" s="8"/>
      <c r="D1177" s="8"/>
      <c r="E1177" s="8"/>
      <c r="F1177" s="8" t="s">
        <v>2553</v>
      </c>
      <c r="G1177" s="8" t="s">
        <v>2554</v>
      </c>
      <c r="H1177" s="8" t="s">
        <v>2555</v>
      </c>
      <c r="I1177" s="11" t="s">
        <v>23</v>
      </c>
      <c r="J1177" s="40">
        <v>113762000</v>
      </c>
      <c r="K1177" s="40">
        <v>113762000</v>
      </c>
      <c r="L1177" s="39">
        <f t="shared" si="17"/>
        <v>0</v>
      </c>
      <c r="M1177" s="8"/>
      <c r="O1177" s="74"/>
    </row>
    <row r="1178" spans="1:15" ht="67.5">
      <c r="A1178" s="10">
        <v>12012003310</v>
      </c>
      <c r="B1178" s="8" t="s">
        <v>2556</v>
      </c>
      <c r="C1178" s="8"/>
      <c r="D1178" s="8"/>
      <c r="E1178" s="8"/>
      <c r="F1178" s="8" t="s">
        <v>2557</v>
      </c>
      <c r="G1178" s="11" t="s">
        <v>23</v>
      </c>
      <c r="H1178" s="8" t="s">
        <v>2558</v>
      </c>
      <c r="I1178" s="11" t="s">
        <v>2559</v>
      </c>
      <c r="J1178" s="40">
        <v>63346000</v>
      </c>
      <c r="K1178" s="40">
        <v>63346000</v>
      </c>
      <c r="L1178" s="39">
        <f t="shared" si="17"/>
        <v>0</v>
      </c>
      <c r="M1178" s="8"/>
      <c r="O1178" s="74"/>
    </row>
    <row r="1179" spans="1:15" ht="56.25">
      <c r="A1179" s="6">
        <v>1201200357</v>
      </c>
      <c r="B1179" s="8" t="s">
        <v>2560</v>
      </c>
      <c r="C1179" s="9">
        <v>4</v>
      </c>
      <c r="D1179" s="8" t="s">
        <v>2561</v>
      </c>
      <c r="E1179" s="7" t="s">
        <v>2562</v>
      </c>
      <c r="F1179" s="8"/>
      <c r="G1179" s="8"/>
      <c r="H1179" s="8"/>
      <c r="I1179" s="8"/>
      <c r="J1179" s="39">
        <v>149016000</v>
      </c>
      <c r="K1179" s="39">
        <f>SUM(K1180:K1182)</f>
        <v>156356000</v>
      </c>
      <c r="L1179" s="39">
        <f t="shared" si="17"/>
        <v>7340000</v>
      </c>
      <c r="M1179" s="7" t="s">
        <v>661</v>
      </c>
      <c r="O1179" s="74"/>
    </row>
    <row r="1180" spans="1:15" ht="45">
      <c r="A1180" s="10">
        <v>12012003570</v>
      </c>
      <c r="B1180" s="8" t="s">
        <v>2563</v>
      </c>
      <c r="C1180" s="8"/>
      <c r="D1180" s="8"/>
      <c r="E1180" s="8"/>
      <c r="F1180" s="8" t="s">
        <v>2564</v>
      </c>
      <c r="G1180" s="11" t="s">
        <v>1827</v>
      </c>
      <c r="H1180" s="8" t="s">
        <v>2565</v>
      </c>
      <c r="I1180" s="11" t="s">
        <v>672</v>
      </c>
      <c r="J1180" s="40">
        <v>20668000</v>
      </c>
      <c r="K1180" s="87">
        <v>28008000</v>
      </c>
      <c r="L1180" s="39">
        <f t="shared" si="17"/>
        <v>7340000</v>
      </c>
      <c r="M1180" s="8"/>
      <c r="O1180" s="74"/>
    </row>
    <row r="1181" spans="1:15" ht="33.75">
      <c r="A1181" s="10">
        <v>12012003570</v>
      </c>
      <c r="B1181" s="8" t="s">
        <v>2566</v>
      </c>
      <c r="C1181" s="8"/>
      <c r="D1181" s="8"/>
      <c r="E1181" s="8"/>
      <c r="F1181" s="8" t="s">
        <v>2567</v>
      </c>
      <c r="G1181" s="11" t="s">
        <v>21</v>
      </c>
      <c r="H1181" s="8" t="s">
        <v>2568</v>
      </c>
      <c r="I1181" s="11" t="s">
        <v>2569</v>
      </c>
      <c r="J1181" s="40">
        <v>80832000</v>
      </c>
      <c r="K1181" s="40">
        <v>80832000</v>
      </c>
      <c r="L1181" s="39">
        <f t="shared" si="17"/>
        <v>0</v>
      </c>
      <c r="M1181" s="8"/>
      <c r="O1181" s="74"/>
    </row>
    <row r="1182" spans="1:15" ht="33.75">
      <c r="A1182" s="10">
        <v>12012003570</v>
      </c>
      <c r="B1182" s="8" t="s">
        <v>2570</v>
      </c>
      <c r="C1182" s="8"/>
      <c r="D1182" s="8"/>
      <c r="E1182" s="8"/>
      <c r="F1182" s="8" t="s">
        <v>2571</v>
      </c>
      <c r="G1182" s="11" t="s">
        <v>2572</v>
      </c>
      <c r="H1182" s="8" t="s">
        <v>2573</v>
      </c>
      <c r="I1182" s="11" t="s">
        <v>2574</v>
      </c>
      <c r="J1182" s="40">
        <v>47516000</v>
      </c>
      <c r="K1182" s="40">
        <v>47516000</v>
      </c>
      <c r="L1182" s="39">
        <f t="shared" si="17"/>
        <v>0</v>
      </c>
      <c r="M1182" s="8"/>
      <c r="O1182" s="74"/>
    </row>
    <row r="1183" spans="1:15" ht="45">
      <c r="A1183" s="6">
        <v>1201200358</v>
      </c>
      <c r="B1183" s="8" t="s">
        <v>2575</v>
      </c>
      <c r="C1183" s="9">
        <v>4</v>
      </c>
      <c r="D1183" s="8" t="s">
        <v>2576</v>
      </c>
      <c r="E1183" s="7" t="s">
        <v>351</v>
      </c>
      <c r="F1183" s="8"/>
      <c r="G1183" s="8"/>
      <c r="H1183" s="8"/>
      <c r="I1183" s="8"/>
      <c r="J1183" s="39">
        <v>1074296000</v>
      </c>
      <c r="K1183" s="39">
        <f>SUM(K1184:K1186)</f>
        <v>1074296000</v>
      </c>
      <c r="L1183" s="39">
        <f t="shared" si="17"/>
        <v>0</v>
      </c>
      <c r="M1183" s="7" t="s">
        <v>661</v>
      </c>
      <c r="O1183" s="74"/>
    </row>
    <row r="1184" spans="1:15" ht="45">
      <c r="A1184" s="10">
        <v>12012003580</v>
      </c>
      <c r="B1184" s="8" t="s">
        <v>2577</v>
      </c>
      <c r="C1184" s="8"/>
      <c r="D1184" s="8"/>
      <c r="E1184" s="8"/>
      <c r="F1184" s="8" t="s">
        <v>2578</v>
      </c>
      <c r="G1184" s="11" t="s">
        <v>21</v>
      </c>
      <c r="H1184" s="8" t="s">
        <v>2579</v>
      </c>
      <c r="I1184" s="11" t="s">
        <v>2580</v>
      </c>
      <c r="J1184" s="40">
        <v>104466000</v>
      </c>
      <c r="K1184" s="40">
        <v>104466000</v>
      </c>
      <c r="L1184" s="39">
        <f t="shared" si="17"/>
        <v>0</v>
      </c>
      <c r="M1184" s="8"/>
      <c r="O1184" s="74"/>
    </row>
    <row r="1185" spans="1:15" ht="56.25">
      <c r="A1185" s="10">
        <v>12012003580</v>
      </c>
      <c r="B1185" s="8" t="s">
        <v>2581</v>
      </c>
      <c r="C1185" s="8"/>
      <c r="D1185" s="8"/>
      <c r="E1185" s="8"/>
      <c r="F1185" s="8" t="s">
        <v>2582</v>
      </c>
      <c r="G1185" s="11" t="s">
        <v>21</v>
      </c>
      <c r="H1185" s="8" t="s">
        <v>2583</v>
      </c>
      <c r="I1185" s="11" t="s">
        <v>2584</v>
      </c>
      <c r="J1185" s="40">
        <v>290315000</v>
      </c>
      <c r="K1185" s="40">
        <v>290315000</v>
      </c>
      <c r="L1185" s="39">
        <f t="shared" si="17"/>
        <v>0</v>
      </c>
      <c r="M1185" s="8"/>
      <c r="O1185" s="74"/>
    </row>
    <row r="1186" spans="1:15" ht="56.25">
      <c r="A1186" s="10">
        <v>12012003580</v>
      </c>
      <c r="B1186" s="8" t="s">
        <v>2585</v>
      </c>
      <c r="C1186" s="8"/>
      <c r="D1186" s="8"/>
      <c r="E1186" s="8"/>
      <c r="F1186" s="8" t="s">
        <v>2586</v>
      </c>
      <c r="G1186" s="11" t="s">
        <v>21</v>
      </c>
      <c r="H1186" s="8" t="s">
        <v>2587</v>
      </c>
      <c r="I1186" s="11" t="s">
        <v>2584</v>
      </c>
      <c r="J1186" s="40">
        <v>679515000</v>
      </c>
      <c r="K1186" s="40">
        <v>679515000</v>
      </c>
      <c r="L1186" s="39">
        <f t="shared" si="17"/>
        <v>0</v>
      </c>
      <c r="M1186" s="8"/>
      <c r="O1186" s="74"/>
    </row>
    <row r="1187" spans="1:15" ht="22.5">
      <c r="A1187" s="6">
        <v>1201200359</v>
      </c>
      <c r="B1187" s="8" t="s">
        <v>2588</v>
      </c>
      <c r="C1187" s="9">
        <v>4</v>
      </c>
      <c r="D1187" s="8" t="s">
        <v>2589</v>
      </c>
      <c r="E1187" s="7" t="s">
        <v>17</v>
      </c>
      <c r="F1187" s="8"/>
      <c r="G1187" s="8"/>
      <c r="H1187" s="8"/>
      <c r="I1187" s="8"/>
      <c r="J1187" s="39">
        <v>502855000</v>
      </c>
      <c r="K1187" s="39">
        <f>SUM(K1188:K1195)</f>
        <v>502855000</v>
      </c>
      <c r="L1187" s="39">
        <f t="shared" si="17"/>
        <v>0</v>
      </c>
      <c r="M1187" s="7" t="s">
        <v>661</v>
      </c>
      <c r="O1187" s="74"/>
    </row>
    <row r="1188" spans="1:15" ht="78.75">
      <c r="A1188" s="10">
        <v>12012003590</v>
      </c>
      <c r="B1188" s="8" t="s">
        <v>2590</v>
      </c>
      <c r="C1188" s="8"/>
      <c r="D1188" s="8"/>
      <c r="E1188" s="8"/>
      <c r="F1188" s="8" t="s">
        <v>2591</v>
      </c>
      <c r="G1188" s="11" t="s">
        <v>283</v>
      </c>
      <c r="H1188" s="8" t="s">
        <v>2592</v>
      </c>
      <c r="I1188" s="11" t="s">
        <v>23</v>
      </c>
      <c r="J1188" s="40">
        <v>121497000</v>
      </c>
      <c r="K1188" s="40">
        <v>121497000</v>
      </c>
      <c r="L1188" s="39">
        <f t="shared" si="17"/>
        <v>0</v>
      </c>
      <c r="M1188" s="8"/>
      <c r="O1188" s="74"/>
    </row>
    <row r="1189" spans="1:15" ht="56.25">
      <c r="A1189" s="10">
        <v>12012003590</v>
      </c>
      <c r="B1189" s="8" t="s">
        <v>2593</v>
      </c>
      <c r="C1189" s="8"/>
      <c r="D1189" s="8"/>
      <c r="E1189" s="8"/>
      <c r="F1189" s="8" t="s">
        <v>2594</v>
      </c>
      <c r="G1189" s="11" t="s">
        <v>2595</v>
      </c>
      <c r="H1189" s="8" t="s">
        <v>2596</v>
      </c>
      <c r="I1189" s="11" t="s">
        <v>2220</v>
      </c>
      <c r="J1189" s="40">
        <v>71356000</v>
      </c>
      <c r="K1189" s="40">
        <v>71356000</v>
      </c>
      <c r="L1189" s="39">
        <f t="shared" si="17"/>
        <v>0</v>
      </c>
      <c r="M1189" s="8"/>
      <c r="O1189" s="74"/>
    </row>
    <row r="1190" spans="1:15" ht="56.25">
      <c r="A1190" s="10">
        <v>12012003591</v>
      </c>
      <c r="B1190" s="11" t="s">
        <v>2597</v>
      </c>
      <c r="C1190" s="8"/>
      <c r="D1190" s="8"/>
      <c r="E1190" s="8"/>
      <c r="F1190" s="8" t="s">
        <v>2598</v>
      </c>
      <c r="G1190" s="11" t="s">
        <v>133</v>
      </c>
      <c r="H1190" s="8" t="s">
        <v>2599</v>
      </c>
      <c r="I1190" s="11" t="s">
        <v>23</v>
      </c>
      <c r="J1190" s="40">
        <v>97220000</v>
      </c>
      <c r="K1190" s="40">
        <v>97220000</v>
      </c>
      <c r="L1190" s="39">
        <f t="shared" si="17"/>
        <v>0</v>
      </c>
      <c r="M1190" s="8"/>
      <c r="O1190" s="74"/>
    </row>
    <row r="1191" spans="1:15" ht="33.75">
      <c r="A1191" s="10">
        <v>12012003591</v>
      </c>
      <c r="B1191" s="8" t="s">
        <v>2600</v>
      </c>
      <c r="C1191" s="8"/>
      <c r="D1191" s="8"/>
      <c r="E1191" s="8"/>
      <c r="F1191" s="8" t="s">
        <v>2601</v>
      </c>
      <c r="G1191" s="11" t="s">
        <v>1980</v>
      </c>
      <c r="H1191" s="8" t="s">
        <v>2602</v>
      </c>
      <c r="I1191" s="11" t="s">
        <v>174</v>
      </c>
      <c r="J1191" s="40">
        <v>39857000</v>
      </c>
      <c r="K1191" s="40">
        <v>39857000</v>
      </c>
      <c r="L1191" s="39">
        <f t="shared" si="17"/>
        <v>0</v>
      </c>
      <c r="M1191" s="8"/>
      <c r="O1191" s="74"/>
    </row>
    <row r="1192" spans="1:15" ht="33.75">
      <c r="A1192" s="10">
        <v>12012003592</v>
      </c>
      <c r="B1192" s="8" t="s">
        <v>2603</v>
      </c>
      <c r="C1192" s="8"/>
      <c r="D1192" s="8"/>
      <c r="E1192" s="8"/>
      <c r="F1192" s="11" t="s">
        <v>2604</v>
      </c>
      <c r="G1192" s="11" t="s">
        <v>23</v>
      </c>
      <c r="H1192" s="8" t="s">
        <v>2605</v>
      </c>
      <c r="I1192" s="11" t="s">
        <v>2606</v>
      </c>
      <c r="J1192" s="40">
        <v>34249000</v>
      </c>
      <c r="K1192" s="40">
        <v>34249000</v>
      </c>
      <c r="L1192" s="39">
        <f t="shared" si="17"/>
        <v>0</v>
      </c>
      <c r="M1192" s="8"/>
      <c r="O1192" s="74"/>
    </row>
    <row r="1193" spans="1:15" ht="78.75">
      <c r="A1193" s="10">
        <v>12012003593</v>
      </c>
      <c r="B1193" s="8" t="s">
        <v>2607</v>
      </c>
      <c r="C1193" s="8"/>
      <c r="D1193" s="8"/>
      <c r="E1193" s="8"/>
      <c r="F1193" s="8" t="s">
        <v>2608</v>
      </c>
      <c r="G1193" s="11" t="s">
        <v>644</v>
      </c>
      <c r="H1193" s="8" t="s">
        <v>2609</v>
      </c>
      <c r="I1193" s="11" t="s">
        <v>2545</v>
      </c>
      <c r="J1193" s="40">
        <v>69644000</v>
      </c>
      <c r="K1193" s="40">
        <v>69644000</v>
      </c>
      <c r="L1193" s="39">
        <f t="shared" si="17"/>
        <v>0</v>
      </c>
      <c r="M1193" s="8"/>
      <c r="O1193" s="74"/>
    </row>
    <row r="1194" spans="1:15" ht="56.25">
      <c r="A1194" s="10">
        <v>12012003593</v>
      </c>
      <c r="B1194" s="8" t="s">
        <v>2610</v>
      </c>
      <c r="C1194" s="8"/>
      <c r="D1194" s="8"/>
      <c r="E1194" s="8"/>
      <c r="F1194" s="8" t="s">
        <v>2611</v>
      </c>
      <c r="G1194" s="11" t="s">
        <v>2545</v>
      </c>
      <c r="H1194" s="8" t="s">
        <v>2612</v>
      </c>
      <c r="I1194" s="11" t="s">
        <v>23</v>
      </c>
      <c r="J1194" s="40">
        <v>33115000</v>
      </c>
      <c r="K1194" s="40">
        <v>33115000</v>
      </c>
      <c r="L1194" s="39">
        <f t="shared" si="17"/>
        <v>0</v>
      </c>
      <c r="M1194" s="8"/>
      <c r="O1194" s="74"/>
    </row>
    <row r="1195" spans="1:15" ht="78.75">
      <c r="A1195" s="10">
        <v>12012003593</v>
      </c>
      <c r="B1195" s="8" t="s">
        <v>2613</v>
      </c>
      <c r="C1195" s="8"/>
      <c r="D1195" s="8"/>
      <c r="E1195" s="8"/>
      <c r="F1195" s="8" t="s">
        <v>2614</v>
      </c>
      <c r="G1195" s="11" t="s">
        <v>2545</v>
      </c>
      <c r="H1195" s="8" t="s">
        <v>2615</v>
      </c>
      <c r="I1195" s="11" t="s">
        <v>23</v>
      </c>
      <c r="J1195" s="40">
        <v>35917000</v>
      </c>
      <c r="K1195" s="40">
        <v>35917000</v>
      </c>
      <c r="L1195" s="39">
        <f t="shared" si="17"/>
        <v>0</v>
      </c>
      <c r="M1195" s="8"/>
      <c r="O1195" s="74"/>
    </row>
    <row r="1196" spans="1:15" ht="33.75">
      <c r="A1196" s="6">
        <v>1201200361</v>
      </c>
      <c r="B1196" s="8" t="s">
        <v>2616</v>
      </c>
      <c r="C1196" s="9">
        <v>4</v>
      </c>
      <c r="D1196" s="8" t="s">
        <v>2617</v>
      </c>
      <c r="E1196" s="7" t="s">
        <v>17</v>
      </c>
      <c r="F1196" s="8"/>
      <c r="G1196" s="8"/>
      <c r="H1196" s="8"/>
      <c r="I1196" s="8"/>
      <c r="J1196" s="39">
        <v>375097600</v>
      </c>
      <c r="K1196" s="39">
        <f>SUM(K1197:K1200)</f>
        <v>375097600</v>
      </c>
      <c r="L1196" s="39">
        <f t="shared" si="17"/>
        <v>0</v>
      </c>
      <c r="M1196" s="7" t="s">
        <v>661</v>
      </c>
      <c r="O1196" s="74"/>
    </row>
    <row r="1197" spans="1:15">
      <c r="A1197" s="10">
        <v>12012003610</v>
      </c>
      <c r="B1197" s="11" t="s">
        <v>2618</v>
      </c>
      <c r="C1197" s="8"/>
      <c r="D1197" s="8"/>
      <c r="E1197" s="8"/>
      <c r="F1197" s="8"/>
      <c r="G1197" s="8"/>
      <c r="H1197" s="8"/>
      <c r="I1197" s="8"/>
      <c r="J1197" s="40">
        <v>146399000</v>
      </c>
      <c r="K1197" s="40">
        <v>146399000</v>
      </c>
      <c r="L1197" s="39">
        <f t="shared" si="17"/>
        <v>0</v>
      </c>
      <c r="M1197" s="8"/>
      <c r="O1197" s="74"/>
    </row>
    <row r="1198" spans="1:15" ht="67.5">
      <c r="A1198" s="10">
        <v>12012003610</v>
      </c>
      <c r="B1198" s="11" t="s">
        <v>2619</v>
      </c>
      <c r="C1198" s="8"/>
      <c r="D1198" s="8"/>
      <c r="E1198" s="8"/>
      <c r="F1198" s="8" t="s">
        <v>2620</v>
      </c>
      <c r="G1198" s="11" t="s">
        <v>2621</v>
      </c>
      <c r="H1198" s="8" t="s">
        <v>2622</v>
      </c>
      <c r="I1198" s="11" t="s">
        <v>70</v>
      </c>
      <c r="J1198" s="40">
        <v>103300000</v>
      </c>
      <c r="K1198" s="40">
        <v>103300000</v>
      </c>
      <c r="L1198" s="39">
        <f t="shared" si="17"/>
        <v>0</v>
      </c>
      <c r="M1198" s="8"/>
      <c r="O1198" s="74"/>
    </row>
    <row r="1199" spans="1:15" ht="45">
      <c r="A1199" s="10">
        <v>12012003610</v>
      </c>
      <c r="B1199" s="11" t="s">
        <v>2623</v>
      </c>
      <c r="C1199" s="8"/>
      <c r="D1199" s="8"/>
      <c r="E1199" s="8"/>
      <c r="F1199" s="8" t="s">
        <v>2624</v>
      </c>
      <c r="G1199" s="11" t="s">
        <v>2625</v>
      </c>
      <c r="H1199" s="8" t="s">
        <v>2626</v>
      </c>
      <c r="I1199" s="11" t="s">
        <v>1860</v>
      </c>
      <c r="J1199" s="40">
        <v>50718000</v>
      </c>
      <c r="K1199" s="40">
        <v>50718000</v>
      </c>
      <c r="L1199" s="39">
        <f t="shared" si="17"/>
        <v>0</v>
      </c>
      <c r="M1199" s="8"/>
      <c r="O1199" s="74"/>
    </row>
    <row r="1200" spans="1:15" ht="67.5">
      <c r="A1200" s="10">
        <v>12012003610</v>
      </c>
      <c r="B1200" s="11" t="s">
        <v>2627</v>
      </c>
      <c r="C1200" s="8"/>
      <c r="D1200" s="8"/>
      <c r="E1200" s="8"/>
      <c r="F1200" s="8" t="s">
        <v>2628</v>
      </c>
      <c r="G1200" s="11" t="s">
        <v>283</v>
      </c>
      <c r="H1200" s="8" t="s">
        <v>2629</v>
      </c>
      <c r="I1200" s="11" t="s">
        <v>23</v>
      </c>
      <c r="J1200" s="40">
        <v>74680600</v>
      </c>
      <c r="K1200" s="40">
        <v>74680600</v>
      </c>
      <c r="L1200" s="39">
        <f t="shared" si="17"/>
        <v>0</v>
      </c>
      <c r="M1200" s="8"/>
      <c r="O1200" s="74"/>
    </row>
    <row r="1201" spans="1:15" ht="22.5">
      <c r="A1201" s="6">
        <v>1201200362</v>
      </c>
      <c r="B1201" s="8" t="s">
        <v>2630</v>
      </c>
      <c r="C1201" s="9">
        <v>4</v>
      </c>
      <c r="D1201" s="8" t="s">
        <v>2631</v>
      </c>
      <c r="E1201" s="7" t="s">
        <v>2632</v>
      </c>
      <c r="F1201" s="8"/>
      <c r="G1201" s="8"/>
      <c r="H1201" s="8"/>
      <c r="I1201" s="8"/>
      <c r="J1201" s="39">
        <v>128003000</v>
      </c>
      <c r="K1201" s="39">
        <f>SUM(K1202)</f>
        <v>128003000</v>
      </c>
      <c r="L1201" s="39">
        <f t="shared" si="17"/>
        <v>0</v>
      </c>
      <c r="M1201" s="7" t="s">
        <v>661</v>
      </c>
      <c r="O1201" s="74"/>
    </row>
    <row r="1202" spans="1:15" ht="56.25">
      <c r="A1202" s="10">
        <v>12012003620</v>
      </c>
      <c r="B1202" s="8" t="s">
        <v>2633</v>
      </c>
      <c r="C1202" s="8"/>
      <c r="D1202" s="8"/>
      <c r="E1202" s="8"/>
      <c r="F1202" s="8" t="s">
        <v>2634</v>
      </c>
      <c r="G1202" s="11" t="s">
        <v>2635</v>
      </c>
      <c r="H1202" s="8" t="s">
        <v>2636</v>
      </c>
      <c r="I1202" s="11" t="s">
        <v>174</v>
      </c>
      <c r="J1202" s="40">
        <v>128003000</v>
      </c>
      <c r="K1202" s="40">
        <v>128003000</v>
      </c>
      <c r="L1202" s="39">
        <f t="shared" si="17"/>
        <v>0</v>
      </c>
      <c r="M1202" s="8"/>
      <c r="O1202" s="74"/>
    </row>
    <row r="1203" spans="1:15" ht="33.75">
      <c r="A1203" s="6">
        <v>1201200365</v>
      </c>
      <c r="B1203" s="8" t="s">
        <v>2637</v>
      </c>
      <c r="C1203" s="9">
        <v>4</v>
      </c>
      <c r="D1203" s="8" t="s">
        <v>2638</v>
      </c>
      <c r="E1203" s="7" t="s">
        <v>2639</v>
      </c>
      <c r="F1203" s="8"/>
      <c r="G1203" s="8"/>
      <c r="H1203" s="8"/>
      <c r="I1203" s="8"/>
      <c r="J1203" s="39">
        <v>453017800</v>
      </c>
      <c r="K1203" s="39">
        <f>SUM(K1204:K1207)</f>
        <v>453017800</v>
      </c>
      <c r="L1203" s="39">
        <f t="shared" si="17"/>
        <v>0</v>
      </c>
      <c r="M1203" s="7" t="s">
        <v>661</v>
      </c>
      <c r="O1203" s="74"/>
    </row>
    <row r="1204" spans="1:15" ht="45">
      <c r="A1204" s="10">
        <v>12012003650</v>
      </c>
      <c r="B1204" s="8" t="s">
        <v>2640</v>
      </c>
      <c r="C1204" s="8"/>
      <c r="D1204" s="8"/>
      <c r="E1204" s="8"/>
      <c r="F1204" s="8" t="s">
        <v>2641</v>
      </c>
      <c r="G1204" s="11" t="s">
        <v>736</v>
      </c>
      <c r="H1204" s="8" t="s">
        <v>2642</v>
      </c>
      <c r="I1204" s="11" t="s">
        <v>387</v>
      </c>
      <c r="J1204" s="40">
        <v>97000000</v>
      </c>
      <c r="K1204" s="40">
        <v>97000000</v>
      </c>
      <c r="L1204" s="39">
        <f t="shared" si="17"/>
        <v>0</v>
      </c>
      <c r="M1204" s="8"/>
      <c r="O1204" s="74"/>
    </row>
    <row r="1205" spans="1:15" ht="33.75">
      <c r="A1205" s="10">
        <v>12012003650</v>
      </c>
      <c r="B1205" s="8" t="s">
        <v>2643</v>
      </c>
      <c r="C1205" s="8"/>
      <c r="D1205" s="8"/>
      <c r="E1205" s="8"/>
      <c r="F1205" s="8" t="s">
        <v>2644</v>
      </c>
      <c r="G1205" s="11" t="s">
        <v>70</v>
      </c>
      <c r="H1205" s="8" t="s">
        <v>2645</v>
      </c>
      <c r="I1205" s="11" t="s">
        <v>257</v>
      </c>
      <c r="J1205" s="40">
        <v>250000000</v>
      </c>
      <c r="K1205" s="40">
        <v>250000000</v>
      </c>
      <c r="L1205" s="39">
        <f t="shared" si="17"/>
        <v>0</v>
      </c>
      <c r="M1205" s="8"/>
      <c r="O1205" s="74"/>
    </row>
    <row r="1206" spans="1:15" ht="78.75">
      <c r="A1206" s="10">
        <v>12012003650</v>
      </c>
      <c r="B1206" s="8" t="s">
        <v>2646</v>
      </c>
      <c r="C1206" s="8"/>
      <c r="D1206" s="8"/>
      <c r="E1206" s="8"/>
      <c r="F1206" s="8" t="s">
        <v>2647</v>
      </c>
      <c r="G1206" s="11" t="s">
        <v>2521</v>
      </c>
      <c r="H1206" s="8" t="s">
        <v>2648</v>
      </c>
      <c r="I1206" s="11" t="s">
        <v>672</v>
      </c>
      <c r="J1206" s="40">
        <v>59195800</v>
      </c>
      <c r="K1206" s="40">
        <v>59195800</v>
      </c>
      <c r="L1206" s="39">
        <f t="shared" si="17"/>
        <v>0</v>
      </c>
      <c r="M1206" s="8"/>
      <c r="O1206" s="74"/>
    </row>
    <row r="1207" spans="1:15" ht="22.5">
      <c r="A1207" s="10">
        <v>12012003650</v>
      </c>
      <c r="B1207" s="8" t="s">
        <v>2649</v>
      </c>
      <c r="C1207" s="8"/>
      <c r="D1207" s="8"/>
      <c r="E1207" s="8"/>
      <c r="F1207" s="8" t="s">
        <v>2650</v>
      </c>
      <c r="G1207" s="11" t="s">
        <v>2651</v>
      </c>
      <c r="H1207" s="8" t="s">
        <v>2652</v>
      </c>
      <c r="I1207" s="11" t="s">
        <v>2653</v>
      </c>
      <c r="J1207" s="40">
        <v>46822000</v>
      </c>
      <c r="K1207" s="40">
        <v>46822000</v>
      </c>
      <c r="L1207" s="39">
        <f t="shared" si="17"/>
        <v>0</v>
      </c>
      <c r="M1207" s="8"/>
      <c r="O1207" s="74"/>
    </row>
    <row r="1208" spans="1:15" ht="33.75">
      <c r="A1208" s="6">
        <v>1201200367</v>
      </c>
      <c r="B1208" s="8" t="s">
        <v>2654</v>
      </c>
      <c r="C1208" s="9">
        <v>4</v>
      </c>
      <c r="D1208" s="8" t="s">
        <v>2655</v>
      </c>
      <c r="E1208" s="7" t="s">
        <v>17</v>
      </c>
      <c r="F1208" s="8"/>
      <c r="G1208" s="8"/>
      <c r="H1208" s="8"/>
      <c r="I1208" s="8"/>
      <c r="J1208" s="39">
        <v>555212000</v>
      </c>
      <c r="K1208" s="39">
        <f>SUM(K1209:K1217)</f>
        <v>555212000</v>
      </c>
      <c r="L1208" s="39">
        <f t="shared" si="17"/>
        <v>0</v>
      </c>
      <c r="M1208" s="7" t="s">
        <v>661</v>
      </c>
      <c r="O1208" s="74"/>
    </row>
    <row r="1209" spans="1:15" ht="45">
      <c r="A1209" s="10">
        <v>12012003670</v>
      </c>
      <c r="B1209" s="8" t="s">
        <v>2656</v>
      </c>
      <c r="C1209" s="8"/>
      <c r="D1209" s="8"/>
      <c r="E1209" s="8"/>
      <c r="F1209" s="8" t="s">
        <v>2657</v>
      </c>
      <c r="G1209" s="11" t="s">
        <v>1763</v>
      </c>
      <c r="H1209" s="8" t="s">
        <v>2658</v>
      </c>
      <c r="I1209" s="11" t="s">
        <v>2536</v>
      </c>
      <c r="J1209" s="40">
        <v>67698000</v>
      </c>
      <c r="K1209" s="40">
        <v>67698000</v>
      </c>
      <c r="L1209" s="39">
        <f t="shared" si="17"/>
        <v>0</v>
      </c>
      <c r="M1209" s="8"/>
      <c r="O1209" s="74"/>
    </row>
    <row r="1210" spans="1:15" ht="67.5">
      <c r="A1210" s="10">
        <v>12012003670</v>
      </c>
      <c r="B1210" s="8" t="s">
        <v>2659</v>
      </c>
      <c r="C1210" s="8"/>
      <c r="D1210" s="8"/>
      <c r="E1210" s="8"/>
      <c r="F1210" s="8" t="s">
        <v>2660</v>
      </c>
      <c r="G1210" s="11" t="s">
        <v>1763</v>
      </c>
      <c r="H1210" s="8" t="s">
        <v>2661</v>
      </c>
      <c r="I1210" s="11" t="s">
        <v>2536</v>
      </c>
      <c r="J1210" s="40">
        <v>47918000</v>
      </c>
      <c r="K1210" s="40">
        <v>47918000</v>
      </c>
      <c r="L1210" s="39">
        <f t="shared" si="17"/>
        <v>0</v>
      </c>
      <c r="M1210" s="8"/>
      <c r="O1210" s="74"/>
    </row>
    <row r="1211" spans="1:15" ht="56.25">
      <c r="A1211" s="10">
        <v>12012003670</v>
      </c>
      <c r="B1211" s="8" t="s">
        <v>2662</v>
      </c>
      <c r="C1211" s="8"/>
      <c r="D1211" s="8"/>
      <c r="E1211" s="8"/>
      <c r="F1211" s="8" t="s">
        <v>2663</v>
      </c>
      <c r="G1211" s="11" t="s">
        <v>2664</v>
      </c>
      <c r="H1211" s="8" t="s">
        <v>2665</v>
      </c>
      <c r="I1211" s="11" t="s">
        <v>2536</v>
      </c>
      <c r="J1211" s="40">
        <v>75945000</v>
      </c>
      <c r="K1211" s="40">
        <v>75945000</v>
      </c>
      <c r="L1211" s="39">
        <f t="shared" si="17"/>
        <v>0</v>
      </c>
      <c r="M1211" s="8"/>
      <c r="O1211" s="74"/>
    </row>
    <row r="1212" spans="1:15" ht="78.75">
      <c r="A1212" s="10">
        <v>12012003670</v>
      </c>
      <c r="B1212" s="8" t="s">
        <v>2666</v>
      </c>
      <c r="C1212" s="8"/>
      <c r="D1212" s="8"/>
      <c r="E1212" s="8"/>
      <c r="F1212" s="8" t="s">
        <v>2667</v>
      </c>
      <c r="G1212" s="11" t="s">
        <v>1763</v>
      </c>
      <c r="H1212" s="8" t="s">
        <v>2668</v>
      </c>
      <c r="I1212" s="11" t="s">
        <v>2536</v>
      </c>
      <c r="J1212" s="40">
        <v>23492000</v>
      </c>
      <c r="K1212" s="40">
        <v>23492000</v>
      </c>
      <c r="L1212" s="39">
        <f t="shared" si="17"/>
        <v>0</v>
      </c>
      <c r="M1212" s="8"/>
      <c r="O1212" s="74"/>
    </row>
    <row r="1213" spans="1:15" ht="67.5">
      <c r="A1213" s="10">
        <v>12012003670</v>
      </c>
      <c r="B1213" s="8" t="s">
        <v>2669</v>
      </c>
      <c r="C1213" s="8"/>
      <c r="D1213" s="8"/>
      <c r="E1213" s="8"/>
      <c r="F1213" s="8" t="s">
        <v>2670</v>
      </c>
      <c r="G1213" s="11" t="s">
        <v>1763</v>
      </c>
      <c r="H1213" s="8" t="s">
        <v>2671</v>
      </c>
      <c r="I1213" s="11" t="s">
        <v>2536</v>
      </c>
      <c r="J1213" s="40">
        <v>44502000</v>
      </c>
      <c r="K1213" s="40">
        <v>44502000</v>
      </c>
      <c r="L1213" s="39">
        <f t="shared" si="17"/>
        <v>0</v>
      </c>
      <c r="M1213" s="8"/>
      <c r="O1213" s="74"/>
    </row>
    <row r="1214" spans="1:15" ht="33.75">
      <c r="A1214" s="10">
        <v>12012003671</v>
      </c>
      <c r="B1214" s="11" t="s">
        <v>2672</v>
      </c>
      <c r="C1214" s="8"/>
      <c r="D1214" s="8"/>
      <c r="E1214" s="8"/>
      <c r="F1214" s="8" t="s">
        <v>2673</v>
      </c>
      <c r="G1214" s="11" t="s">
        <v>2550</v>
      </c>
      <c r="H1214" s="8" t="s">
        <v>2674</v>
      </c>
      <c r="I1214" s="11" t="s">
        <v>1763</v>
      </c>
      <c r="J1214" s="40">
        <v>75297000</v>
      </c>
      <c r="K1214" s="40">
        <v>75297000</v>
      </c>
      <c r="L1214" s="39">
        <f t="shared" si="17"/>
        <v>0</v>
      </c>
      <c r="M1214" s="8"/>
      <c r="O1214" s="74"/>
    </row>
    <row r="1215" spans="1:15" ht="33.75">
      <c r="A1215" s="10">
        <v>12012003671</v>
      </c>
      <c r="B1215" s="8" t="s">
        <v>2675</v>
      </c>
      <c r="C1215" s="8"/>
      <c r="D1215" s="8"/>
      <c r="E1215" s="8"/>
      <c r="F1215" s="8" t="s">
        <v>2676</v>
      </c>
      <c r="G1215" s="11" t="s">
        <v>1763</v>
      </c>
      <c r="H1215" s="8" t="s">
        <v>2677</v>
      </c>
      <c r="I1215" s="11" t="s">
        <v>2536</v>
      </c>
      <c r="J1215" s="40">
        <v>96572000</v>
      </c>
      <c r="K1215" s="40">
        <v>96572000</v>
      </c>
      <c r="L1215" s="39">
        <f t="shared" si="17"/>
        <v>0</v>
      </c>
      <c r="M1215" s="8"/>
      <c r="O1215" s="74"/>
    </row>
    <row r="1216" spans="1:15" ht="45">
      <c r="A1216" s="10">
        <v>12012003671</v>
      </c>
      <c r="B1216" s="8" t="s">
        <v>2678</v>
      </c>
      <c r="C1216" s="8"/>
      <c r="D1216" s="8"/>
      <c r="E1216" s="8"/>
      <c r="F1216" s="8" t="s">
        <v>2679</v>
      </c>
      <c r="G1216" s="11" t="s">
        <v>1763</v>
      </c>
      <c r="H1216" s="8" t="s">
        <v>2680</v>
      </c>
      <c r="I1216" s="11" t="s">
        <v>2536</v>
      </c>
      <c r="J1216" s="40">
        <v>106684000</v>
      </c>
      <c r="K1216" s="40">
        <v>106684000</v>
      </c>
      <c r="L1216" s="39">
        <f t="shared" si="17"/>
        <v>0</v>
      </c>
      <c r="M1216" s="8"/>
      <c r="O1216" s="74"/>
    </row>
    <row r="1217" spans="1:15" ht="67.5">
      <c r="A1217" s="10">
        <v>12012003671</v>
      </c>
      <c r="B1217" s="8" t="s">
        <v>2681</v>
      </c>
      <c r="C1217" s="8"/>
      <c r="D1217" s="8"/>
      <c r="E1217" s="8"/>
      <c r="F1217" s="8" t="s">
        <v>2682</v>
      </c>
      <c r="G1217" s="11" t="s">
        <v>1763</v>
      </c>
      <c r="H1217" s="8" t="s">
        <v>2683</v>
      </c>
      <c r="I1217" s="11" t="s">
        <v>2536</v>
      </c>
      <c r="J1217" s="40">
        <v>17104000</v>
      </c>
      <c r="K1217" s="40">
        <v>17104000</v>
      </c>
      <c r="L1217" s="39">
        <f t="shared" si="17"/>
        <v>0</v>
      </c>
      <c r="M1217" s="8"/>
      <c r="O1217" s="74"/>
    </row>
    <row r="1218" spans="1:15" ht="33.75">
      <c r="A1218" s="6">
        <v>1201200376</v>
      </c>
      <c r="B1218" s="8" t="s">
        <v>2684</v>
      </c>
      <c r="C1218" s="9">
        <v>4</v>
      </c>
      <c r="D1218" s="8" t="s">
        <v>2685</v>
      </c>
      <c r="E1218" s="7" t="s">
        <v>17</v>
      </c>
      <c r="F1218" s="8"/>
      <c r="G1218" s="8"/>
      <c r="H1218" s="8"/>
      <c r="I1218" s="8"/>
      <c r="J1218" s="39">
        <v>177892400</v>
      </c>
      <c r="K1218" s="39">
        <f>SUM(K1219:K1223)</f>
        <v>177892400</v>
      </c>
      <c r="L1218" s="39">
        <f t="shared" si="17"/>
        <v>0</v>
      </c>
      <c r="M1218" s="7" t="s">
        <v>661</v>
      </c>
      <c r="O1218" s="74"/>
    </row>
    <row r="1219" spans="1:15" ht="33.75">
      <c r="A1219" s="10">
        <v>12012003761</v>
      </c>
      <c r="B1219" s="8" t="s">
        <v>2686</v>
      </c>
      <c r="C1219" s="8"/>
      <c r="D1219" s="8"/>
      <c r="E1219" s="8"/>
      <c r="F1219" s="8" t="s">
        <v>2687</v>
      </c>
      <c r="G1219" s="11" t="s">
        <v>418</v>
      </c>
      <c r="H1219" s="8" t="s">
        <v>2688</v>
      </c>
      <c r="I1219" s="11" t="s">
        <v>150</v>
      </c>
      <c r="J1219" s="40">
        <v>15000000</v>
      </c>
      <c r="K1219" s="40">
        <v>15000000</v>
      </c>
      <c r="L1219" s="39">
        <f t="shared" si="17"/>
        <v>0</v>
      </c>
      <c r="M1219" s="8"/>
      <c r="O1219" s="74"/>
    </row>
    <row r="1220" spans="1:15" ht="56.25">
      <c r="A1220" s="10">
        <v>12012003761</v>
      </c>
      <c r="B1220" s="8" t="s">
        <v>2689</v>
      </c>
      <c r="C1220" s="8"/>
      <c r="D1220" s="8"/>
      <c r="E1220" s="8"/>
      <c r="F1220" s="8" t="s">
        <v>2690</v>
      </c>
      <c r="G1220" s="11" t="s">
        <v>2545</v>
      </c>
      <c r="H1220" s="8" t="s">
        <v>2691</v>
      </c>
      <c r="I1220" s="11" t="s">
        <v>23</v>
      </c>
      <c r="J1220" s="40">
        <v>34372000</v>
      </c>
      <c r="K1220" s="40">
        <v>34372000</v>
      </c>
      <c r="L1220" s="39">
        <f t="shared" si="17"/>
        <v>0</v>
      </c>
      <c r="M1220" s="8"/>
      <c r="O1220" s="74"/>
    </row>
    <row r="1221" spans="1:15" ht="67.5">
      <c r="A1221" s="10">
        <v>12012003761</v>
      </c>
      <c r="B1221" s="8" t="s">
        <v>2692</v>
      </c>
      <c r="C1221" s="8"/>
      <c r="D1221" s="8"/>
      <c r="E1221" s="8"/>
      <c r="F1221" s="8" t="s">
        <v>2693</v>
      </c>
      <c r="G1221" s="11" t="s">
        <v>23</v>
      </c>
      <c r="H1221" s="8" t="s">
        <v>2694</v>
      </c>
      <c r="I1221" s="11" t="s">
        <v>1763</v>
      </c>
      <c r="J1221" s="40">
        <v>18518000</v>
      </c>
      <c r="K1221" s="40">
        <v>18518000</v>
      </c>
      <c r="L1221" s="39">
        <f t="shared" si="17"/>
        <v>0</v>
      </c>
      <c r="M1221" s="8"/>
      <c r="O1221" s="74"/>
    </row>
    <row r="1222" spans="1:15" ht="135">
      <c r="A1222" s="10">
        <v>12012003761</v>
      </c>
      <c r="B1222" s="8" t="s">
        <v>2695</v>
      </c>
      <c r="C1222" s="8"/>
      <c r="D1222" s="8"/>
      <c r="E1222" s="8"/>
      <c r="F1222" s="8" t="s">
        <v>2696</v>
      </c>
      <c r="G1222" s="11" t="s">
        <v>353</v>
      </c>
      <c r="H1222" s="8" t="s">
        <v>2697</v>
      </c>
      <c r="I1222" s="11" t="s">
        <v>353</v>
      </c>
      <c r="J1222" s="40">
        <v>95931000</v>
      </c>
      <c r="K1222" s="40">
        <v>95931000</v>
      </c>
      <c r="L1222" s="39">
        <f t="shared" si="17"/>
        <v>0</v>
      </c>
      <c r="M1222" s="8"/>
      <c r="O1222" s="74"/>
    </row>
    <row r="1223" spans="1:15" ht="67.5">
      <c r="A1223" s="10">
        <v>12012003761</v>
      </c>
      <c r="B1223" s="8" t="s">
        <v>2698</v>
      </c>
      <c r="C1223" s="8"/>
      <c r="D1223" s="8"/>
      <c r="E1223" s="8"/>
      <c r="F1223" s="8" t="s">
        <v>2699</v>
      </c>
      <c r="G1223" s="11" t="s">
        <v>353</v>
      </c>
      <c r="H1223" s="8" t="s">
        <v>2700</v>
      </c>
      <c r="I1223" s="11" t="s">
        <v>353</v>
      </c>
      <c r="J1223" s="40">
        <v>14071400</v>
      </c>
      <c r="K1223" s="40">
        <v>14071400</v>
      </c>
      <c r="L1223" s="39">
        <f t="shared" si="17"/>
        <v>0</v>
      </c>
      <c r="M1223" s="8"/>
      <c r="O1223" s="74"/>
    </row>
    <row r="1224" spans="1:15" ht="67.5">
      <c r="A1224" s="6">
        <v>1201200377</v>
      </c>
      <c r="B1224" s="8" t="s">
        <v>2701</v>
      </c>
      <c r="C1224" s="9">
        <v>7</v>
      </c>
      <c r="D1224" s="8" t="s">
        <v>2702</v>
      </c>
      <c r="E1224" s="7" t="s">
        <v>2703</v>
      </c>
      <c r="F1224" s="8"/>
      <c r="G1224" s="8"/>
      <c r="H1224" s="8"/>
      <c r="I1224" s="8"/>
      <c r="J1224" s="39">
        <v>6610257000</v>
      </c>
      <c r="K1224" s="39">
        <f>SUM(K1225:K1229)</f>
        <v>6610257000</v>
      </c>
      <c r="L1224" s="39">
        <f t="shared" si="17"/>
        <v>0</v>
      </c>
      <c r="M1224" s="7" t="s">
        <v>661</v>
      </c>
      <c r="O1224" s="74"/>
    </row>
    <row r="1225" spans="1:15">
      <c r="A1225" s="10">
        <v>12012003770</v>
      </c>
      <c r="B1225" s="11" t="s">
        <v>2704</v>
      </c>
      <c r="C1225" s="8"/>
      <c r="D1225" s="8"/>
      <c r="E1225" s="8"/>
      <c r="F1225" s="8"/>
      <c r="G1225" s="8"/>
      <c r="H1225" s="8"/>
      <c r="I1225" s="8"/>
      <c r="J1225" s="40">
        <v>54112000</v>
      </c>
      <c r="K1225" s="40">
        <v>54112000</v>
      </c>
      <c r="L1225" s="39">
        <f t="shared" si="17"/>
        <v>0</v>
      </c>
      <c r="M1225" s="8"/>
      <c r="O1225" s="74"/>
    </row>
    <row r="1226" spans="1:15" ht="45">
      <c r="A1226" s="10">
        <v>12012003771</v>
      </c>
      <c r="B1226" s="11" t="s">
        <v>265</v>
      </c>
      <c r="C1226" s="8"/>
      <c r="D1226" s="8"/>
      <c r="E1226" s="8"/>
      <c r="F1226" s="8" t="s">
        <v>2705</v>
      </c>
      <c r="G1226" s="11" t="s">
        <v>649</v>
      </c>
      <c r="H1226" s="8" t="s">
        <v>2706</v>
      </c>
      <c r="I1226" s="11" t="s">
        <v>74</v>
      </c>
      <c r="J1226" s="40">
        <v>6000000000</v>
      </c>
      <c r="K1226" s="40">
        <v>6000000000</v>
      </c>
      <c r="L1226" s="39">
        <f t="shared" si="17"/>
        <v>0</v>
      </c>
      <c r="M1226" s="8"/>
      <c r="O1226" s="74"/>
    </row>
    <row r="1227" spans="1:15" ht="45">
      <c r="A1227" s="10">
        <v>12012003771</v>
      </c>
      <c r="B1227" s="11" t="s">
        <v>2707</v>
      </c>
      <c r="C1227" s="8"/>
      <c r="D1227" s="8"/>
      <c r="E1227" s="8"/>
      <c r="F1227" s="8" t="s">
        <v>2708</v>
      </c>
      <c r="G1227" s="11" t="s">
        <v>74</v>
      </c>
      <c r="H1227" s="8"/>
      <c r="I1227" s="8"/>
      <c r="J1227" s="40">
        <v>30000000</v>
      </c>
      <c r="K1227" s="40">
        <v>30000000</v>
      </c>
      <c r="L1227" s="39">
        <f t="shared" si="17"/>
        <v>0</v>
      </c>
      <c r="M1227" s="8"/>
      <c r="O1227" s="74"/>
    </row>
    <row r="1228" spans="1:15" ht="67.5">
      <c r="A1228" s="10">
        <v>12012003771</v>
      </c>
      <c r="B1228" s="8" t="s">
        <v>2709</v>
      </c>
      <c r="C1228" s="8"/>
      <c r="D1228" s="8"/>
      <c r="E1228" s="8"/>
      <c r="F1228" s="8" t="s">
        <v>2710</v>
      </c>
      <c r="G1228" s="12">
        <v>1</v>
      </c>
      <c r="H1228" s="8" t="s">
        <v>2711</v>
      </c>
      <c r="I1228" s="11" t="s">
        <v>649</v>
      </c>
      <c r="J1228" s="40">
        <v>473888000</v>
      </c>
      <c r="K1228" s="40">
        <v>473888000</v>
      </c>
      <c r="L1228" s="39">
        <f t="shared" si="17"/>
        <v>0</v>
      </c>
      <c r="M1228" s="8"/>
      <c r="O1228" s="74"/>
    </row>
    <row r="1229" spans="1:15" ht="90">
      <c r="A1229" s="10">
        <v>12012003771</v>
      </c>
      <c r="B1229" s="8" t="s">
        <v>2712</v>
      </c>
      <c r="C1229" s="8"/>
      <c r="D1229" s="8"/>
      <c r="E1229" s="8"/>
      <c r="F1229" s="8" t="s">
        <v>2713</v>
      </c>
      <c r="G1229" s="12">
        <v>1</v>
      </c>
      <c r="H1229" s="8" t="s">
        <v>2714</v>
      </c>
      <c r="I1229" s="12">
        <v>100</v>
      </c>
      <c r="J1229" s="40">
        <v>52257000</v>
      </c>
      <c r="K1229" s="40">
        <v>52257000</v>
      </c>
      <c r="L1229" s="39">
        <f t="shared" si="17"/>
        <v>0</v>
      </c>
      <c r="M1229" s="8"/>
      <c r="O1229" s="74"/>
    </row>
    <row r="1230" spans="1:15" ht="78.75">
      <c r="A1230" s="6">
        <v>1201200378</v>
      </c>
      <c r="B1230" s="8" t="s">
        <v>2715</v>
      </c>
      <c r="C1230" s="9">
        <v>5</v>
      </c>
      <c r="D1230" s="8" t="s">
        <v>2716</v>
      </c>
      <c r="E1230" s="8" t="s">
        <v>2717</v>
      </c>
      <c r="F1230" s="8"/>
      <c r="G1230" s="8"/>
      <c r="H1230" s="8"/>
      <c r="I1230" s="8"/>
      <c r="J1230" s="39">
        <v>150164000</v>
      </c>
      <c r="K1230" s="39">
        <f>SUM(K1231)</f>
        <v>150164000</v>
      </c>
      <c r="L1230" s="39">
        <f t="shared" si="17"/>
        <v>0</v>
      </c>
      <c r="M1230" s="7" t="s">
        <v>661</v>
      </c>
      <c r="O1230" s="74"/>
    </row>
    <row r="1231" spans="1:15" ht="78.75">
      <c r="A1231" s="10">
        <v>12012003780</v>
      </c>
      <c r="B1231" s="8" t="s">
        <v>2718</v>
      </c>
      <c r="C1231" s="8"/>
      <c r="D1231" s="8"/>
      <c r="E1231" s="8"/>
      <c r="F1231" s="8" t="s">
        <v>2719</v>
      </c>
      <c r="G1231" s="11" t="s">
        <v>133</v>
      </c>
      <c r="H1231" s="8" t="s">
        <v>2720</v>
      </c>
      <c r="I1231" s="11" t="s">
        <v>118</v>
      </c>
      <c r="J1231" s="40">
        <v>150164000</v>
      </c>
      <c r="K1231" s="40">
        <v>150164000</v>
      </c>
      <c r="L1231" s="39">
        <f t="shared" si="17"/>
        <v>0</v>
      </c>
      <c r="M1231" s="8"/>
      <c r="O1231" s="74"/>
    </row>
    <row r="1232" spans="1:15" ht="22.5">
      <c r="A1232" s="6">
        <v>1201200415</v>
      </c>
      <c r="B1232" s="8" t="s">
        <v>2721</v>
      </c>
      <c r="C1232" s="9">
        <v>4</v>
      </c>
      <c r="D1232" s="8" t="s">
        <v>2722</v>
      </c>
      <c r="E1232" s="7" t="s">
        <v>17</v>
      </c>
      <c r="F1232" s="8"/>
      <c r="G1232" s="8"/>
      <c r="H1232" s="8"/>
      <c r="I1232" s="8"/>
      <c r="J1232" s="39">
        <v>9483192000</v>
      </c>
      <c r="K1232" s="39">
        <f>SUM(K1233:K1240)</f>
        <v>9483192000</v>
      </c>
      <c r="L1232" s="39">
        <f t="shared" si="17"/>
        <v>0</v>
      </c>
      <c r="M1232" s="7" t="s">
        <v>715</v>
      </c>
      <c r="O1232" s="74"/>
    </row>
    <row r="1233" spans="1:15" ht="22.5">
      <c r="A1233" s="10">
        <v>12012004150</v>
      </c>
      <c r="B1233" s="8" t="s">
        <v>2723</v>
      </c>
      <c r="C1233" s="8"/>
      <c r="D1233" s="8"/>
      <c r="E1233" s="8"/>
      <c r="F1233" s="8" t="s">
        <v>2724</v>
      </c>
      <c r="G1233" s="11" t="s">
        <v>23</v>
      </c>
      <c r="H1233" s="8" t="s">
        <v>2725</v>
      </c>
      <c r="I1233" s="11" t="s">
        <v>753</v>
      </c>
      <c r="J1233" s="40">
        <v>359970000</v>
      </c>
      <c r="K1233" s="40">
        <v>359970000</v>
      </c>
      <c r="L1233" s="39">
        <f t="shared" si="17"/>
        <v>0</v>
      </c>
      <c r="M1233" s="8"/>
      <c r="O1233" s="74"/>
    </row>
    <row r="1234" spans="1:15" ht="67.5">
      <c r="A1234" s="10">
        <v>12012004150</v>
      </c>
      <c r="B1234" s="8" t="s">
        <v>2726</v>
      </c>
      <c r="C1234" s="8"/>
      <c r="D1234" s="8"/>
      <c r="E1234" s="8"/>
      <c r="F1234" s="8" t="s">
        <v>2727</v>
      </c>
      <c r="G1234" s="11" t="s">
        <v>23</v>
      </c>
      <c r="H1234" s="8" t="s">
        <v>2728</v>
      </c>
      <c r="I1234" s="11" t="s">
        <v>2729</v>
      </c>
      <c r="J1234" s="40">
        <v>61320000</v>
      </c>
      <c r="K1234" s="40">
        <v>61320000</v>
      </c>
      <c r="L1234" s="39">
        <f t="shared" si="17"/>
        <v>0</v>
      </c>
      <c r="M1234" s="8"/>
      <c r="O1234" s="74"/>
    </row>
    <row r="1235" spans="1:15" ht="22.5">
      <c r="A1235" s="10">
        <v>12012004150</v>
      </c>
      <c r="B1235" s="11" t="s">
        <v>2730</v>
      </c>
      <c r="C1235" s="8"/>
      <c r="D1235" s="8"/>
      <c r="E1235" s="8"/>
      <c r="F1235" s="8" t="s">
        <v>2731</v>
      </c>
      <c r="G1235" s="11" t="s">
        <v>118</v>
      </c>
      <c r="H1235" s="8" t="s">
        <v>2732</v>
      </c>
      <c r="I1235" s="11" t="s">
        <v>2733</v>
      </c>
      <c r="J1235" s="40">
        <v>149580000</v>
      </c>
      <c r="K1235" s="40">
        <v>149580000</v>
      </c>
      <c r="L1235" s="39">
        <f t="shared" si="17"/>
        <v>0</v>
      </c>
      <c r="M1235" s="8"/>
      <c r="O1235" s="74"/>
    </row>
    <row r="1236" spans="1:15" ht="22.5">
      <c r="A1236" s="10">
        <v>12012004150</v>
      </c>
      <c r="B1236" s="11" t="s">
        <v>2734</v>
      </c>
      <c r="C1236" s="8"/>
      <c r="D1236" s="8"/>
      <c r="E1236" s="8"/>
      <c r="F1236" s="8" t="s">
        <v>2735</v>
      </c>
      <c r="G1236" s="11" t="s">
        <v>118</v>
      </c>
      <c r="H1236" s="8" t="s">
        <v>2732</v>
      </c>
      <c r="I1236" s="11" t="s">
        <v>2736</v>
      </c>
      <c r="J1236" s="40">
        <v>89100000</v>
      </c>
      <c r="K1236" s="40">
        <v>89100000</v>
      </c>
      <c r="L1236" s="39">
        <f t="shared" si="17"/>
        <v>0</v>
      </c>
      <c r="M1236" s="8"/>
      <c r="O1236" s="74"/>
    </row>
    <row r="1237" spans="1:15" ht="33.75">
      <c r="A1237" s="10">
        <v>12012004150</v>
      </c>
      <c r="B1237" s="11" t="s">
        <v>2737</v>
      </c>
      <c r="C1237" s="8"/>
      <c r="D1237" s="8"/>
      <c r="E1237" s="8"/>
      <c r="F1237" s="8" t="s">
        <v>2738</v>
      </c>
      <c r="G1237" s="11" t="s">
        <v>118</v>
      </c>
      <c r="H1237" s="8" t="s">
        <v>2739</v>
      </c>
      <c r="I1237" s="11" t="s">
        <v>2651</v>
      </c>
      <c r="J1237" s="40">
        <v>1596875000</v>
      </c>
      <c r="K1237" s="40">
        <v>1596875000</v>
      </c>
      <c r="L1237" s="39">
        <f t="shared" si="17"/>
        <v>0</v>
      </c>
      <c r="M1237" s="8"/>
      <c r="O1237" s="74"/>
    </row>
    <row r="1238" spans="1:15" ht="33.75">
      <c r="A1238" s="10">
        <v>12012004150</v>
      </c>
      <c r="B1238" s="8" t="s">
        <v>2740</v>
      </c>
      <c r="C1238" s="8"/>
      <c r="D1238" s="8"/>
      <c r="E1238" s="8"/>
      <c r="F1238" s="8" t="s">
        <v>2741</v>
      </c>
      <c r="G1238" s="11" t="s">
        <v>118</v>
      </c>
      <c r="H1238" s="8" t="s">
        <v>2742</v>
      </c>
      <c r="I1238" s="11" t="s">
        <v>736</v>
      </c>
      <c r="J1238" s="40">
        <v>4494588000</v>
      </c>
      <c r="K1238" s="40">
        <v>4494588000</v>
      </c>
      <c r="L1238" s="39">
        <f t="shared" si="17"/>
        <v>0</v>
      </c>
      <c r="M1238" s="8"/>
      <c r="O1238" s="74"/>
    </row>
    <row r="1239" spans="1:15" ht="33.75">
      <c r="A1239" s="10">
        <v>12012004150</v>
      </c>
      <c r="B1239" s="8" t="s">
        <v>2743</v>
      </c>
      <c r="C1239" s="8"/>
      <c r="D1239" s="8"/>
      <c r="E1239" s="8"/>
      <c r="F1239" s="8" t="s">
        <v>2744</v>
      </c>
      <c r="G1239" s="11" t="s">
        <v>118</v>
      </c>
      <c r="H1239" s="8" t="s">
        <v>2742</v>
      </c>
      <c r="I1239" s="11" t="s">
        <v>1008</v>
      </c>
      <c r="J1239" s="40">
        <v>2480459000</v>
      </c>
      <c r="K1239" s="40">
        <v>2480459000</v>
      </c>
      <c r="L1239" s="39">
        <f t="shared" si="17"/>
        <v>0</v>
      </c>
      <c r="M1239" s="8"/>
      <c r="O1239" s="74"/>
    </row>
    <row r="1240" spans="1:15" ht="33.75">
      <c r="A1240" s="10">
        <v>12012004151</v>
      </c>
      <c r="B1240" s="8" t="s">
        <v>2745</v>
      </c>
      <c r="C1240" s="8"/>
      <c r="D1240" s="8"/>
      <c r="E1240" s="8"/>
      <c r="F1240" s="8" t="s">
        <v>2746</v>
      </c>
      <c r="G1240" s="11" t="s">
        <v>133</v>
      </c>
      <c r="H1240" s="8" t="s">
        <v>2747</v>
      </c>
      <c r="I1240" s="11" t="s">
        <v>387</v>
      </c>
      <c r="J1240" s="40">
        <v>251300000</v>
      </c>
      <c r="K1240" s="40">
        <v>251300000</v>
      </c>
      <c r="L1240" s="39">
        <f t="shared" ref="L1240:L1303" si="18">+K1240-J1240</f>
        <v>0</v>
      </c>
      <c r="M1240" s="8"/>
      <c r="O1240" s="74"/>
    </row>
    <row r="1241" spans="1:15" ht="41.25" customHeight="1">
      <c r="A1241" s="6">
        <v>1201200517</v>
      </c>
      <c r="B1241" s="8" t="s">
        <v>2748</v>
      </c>
      <c r="C1241" s="9">
        <v>4</v>
      </c>
      <c r="D1241" s="8" t="s">
        <v>2749</v>
      </c>
      <c r="E1241" s="7" t="s">
        <v>17</v>
      </c>
      <c r="F1241" s="8"/>
      <c r="G1241" s="8"/>
      <c r="H1241" s="8"/>
      <c r="I1241" s="8"/>
      <c r="J1241" s="39">
        <v>5456460261</v>
      </c>
      <c r="K1241" s="59">
        <f>SUBTOTAL(9,K1242:K1277)</f>
        <v>5456375261</v>
      </c>
      <c r="L1241" s="39">
        <f>+K1241-J1241</f>
        <v>-85000</v>
      </c>
      <c r="M1241" s="7" t="s">
        <v>758</v>
      </c>
      <c r="O1241" s="74"/>
    </row>
    <row r="1242" spans="1:15" ht="34.5" customHeight="1">
      <c r="A1242" s="10">
        <v>12012005170</v>
      </c>
      <c r="B1242" s="8" t="s">
        <v>2750</v>
      </c>
      <c r="C1242" s="8"/>
      <c r="D1242" s="8"/>
      <c r="E1242" s="8"/>
      <c r="F1242" s="8" t="s">
        <v>2751</v>
      </c>
      <c r="G1242" s="11" t="s">
        <v>21</v>
      </c>
      <c r="H1242" s="8" t="s">
        <v>2752</v>
      </c>
      <c r="I1242" s="11" t="s">
        <v>672</v>
      </c>
      <c r="J1242" s="40">
        <v>378407000</v>
      </c>
      <c r="K1242" s="40">
        <v>378407000</v>
      </c>
      <c r="L1242" s="39">
        <f t="shared" si="18"/>
        <v>0</v>
      </c>
      <c r="M1242" s="8"/>
      <c r="O1242" s="81"/>
    </row>
    <row r="1243" spans="1:15" ht="32.25" customHeight="1">
      <c r="A1243" s="10">
        <v>12012005170</v>
      </c>
      <c r="B1243" s="11" t="s">
        <v>2753</v>
      </c>
      <c r="C1243" s="8"/>
      <c r="D1243" s="8"/>
      <c r="E1243" s="8"/>
      <c r="F1243" s="8" t="s">
        <v>2754</v>
      </c>
      <c r="G1243" s="11" t="s">
        <v>2755</v>
      </c>
      <c r="H1243" s="8" t="s">
        <v>2756</v>
      </c>
      <c r="I1243" s="11" t="s">
        <v>213</v>
      </c>
      <c r="J1243" s="40">
        <v>77000000</v>
      </c>
      <c r="K1243" s="40">
        <v>77000000</v>
      </c>
      <c r="L1243" s="39">
        <f t="shared" si="18"/>
        <v>0</v>
      </c>
      <c r="M1243" s="8"/>
      <c r="O1243" s="74"/>
    </row>
    <row r="1244" spans="1:15" ht="30.75" customHeight="1">
      <c r="A1244" s="10">
        <v>12012005170</v>
      </c>
      <c r="B1244" s="8" t="s">
        <v>2757</v>
      </c>
      <c r="C1244" s="8"/>
      <c r="D1244" s="8"/>
      <c r="E1244" s="8"/>
      <c r="F1244" s="8" t="s">
        <v>2758</v>
      </c>
      <c r="G1244" s="11" t="s">
        <v>2759</v>
      </c>
      <c r="H1244" s="8" t="s">
        <v>2760</v>
      </c>
      <c r="I1244" s="11" t="s">
        <v>672</v>
      </c>
      <c r="J1244" s="40">
        <v>232008800</v>
      </c>
      <c r="K1244" s="40">
        <v>232008800</v>
      </c>
      <c r="L1244" s="39">
        <f t="shared" si="18"/>
        <v>0</v>
      </c>
      <c r="M1244" s="8"/>
      <c r="O1244" s="74"/>
    </row>
    <row r="1245" spans="1:15" ht="36.75" customHeight="1">
      <c r="A1245" s="10">
        <v>12012005170</v>
      </c>
      <c r="B1245" s="8" t="s">
        <v>2761</v>
      </c>
      <c r="C1245" s="8"/>
      <c r="D1245" s="8"/>
      <c r="E1245" s="8"/>
      <c r="F1245" s="8" t="s">
        <v>2762</v>
      </c>
      <c r="G1245" s="11" t="s">
        <v>2763</v>
      </c>
      <c r="H1245" s="8" t="s">
        <v>2764</v>
      </c>
      <c r="I1245" s="11" t="s">
        <v>672</v>
      </c>
      <c r="J1245" s="40">
        <v>95100000</v>
      </c>
      <c r="K1245" s="60">
        <v>95100000</v>
      </c>
      <c r="L1245" s="39">
        <f t="shared" si="18"/>
        <v>0</v>
      </c>
      <c r="M1245" s="8"/>
      <c r="O1245" s="74"/>
    </row>
    <row r="1246" spans="1:15" ht="30" customHeight="1">
      <c r="A1246" s="10">
        <v>12012005171</v>
      </c>
      <c r="B1246" s="8" t="s">
        <v>2765</v>
      </c>
      <c r="C1246" s="8"/>
      <c r="D1246" s="8"/>
      <c r="E1246" s="8"/>
      <c r="F1246" s="8" t="s">
        <v>2766</v>
      </c>
      <c r="G1246" s="11" t="s">
        <v>2759</v>
      </c>
      <c r="H1246" s="8" t="s">
        <v>2767</v>
      </c>
      <c r="I1246" s="11" t="s">
        <v>1879</v>
      </c>
      <c r="J1246" s="40">
        <v>231511500</v>
      </c>
      <c r="K1246" s="40">
        <v>231511500</v>
      </c>
      <c r="L1246" s="39">
        <f t="shared" si="18"/>
        <v>0</v>
      </c>
      <c r="M1246" s="8"/>
      <c r="O1246" s="74"/>
    </row>
    <row r="1247" spans="1:15" ht="30" customHeight="1">
      <c r="A1247" s="10">
        <v>12012005171</v>
      </c>
      <c r="B1247" s="8" t="s">
        <v>2768</v>
      </c>
      <c r="C1247" s="8"/>
      <c r="D1247" s="8"/>
      <c r="E1247" s="8"/>
      <c r="F1247" s="8" t="s">
        <v>2766</v>
      </c>
      <c r="G1247" s="11" t="s">
        <v>2063</v>
      </c>
      <c r="H1247" s="8" t="s">
        <v>2769</v>
      </c>
      <c r="I1247" s="11" t="s">
        <v>1879</v>
      </c>
      <c r="J1247" s="40">
        <v>68718500</v>
      </c>
      <c r="K1247" s="40">
        <v>68718500</v>
      </c>
      <c r="L1247" s="39">
        <f t="shared" si="18"/>
        <v>0</v>
      </c>
      <c r="M1247" s="8"/>
      <c r="O1247" s="74"/>
    </row>
    <row r="1248" spans="1:15" ht="33" customHeight="1">
      <c r="A1248" s="10">
        <v>12012005171</v>
      </c>
      <c r="B1248" s="8" t="s">
        <v>2770</v>
      </c>
      <c r="C1248" s="8"/>
      <c r="D1248" s="8"/>
      <c r="E1248" s="8"/>
      <c r="F1248" s="8" t="s">
        <v>2771</v>
      </c>
      <c r="G1248" s="11" t="s">
        <v>621</v>
      </c>
      <c r="H1248" s="8" t="s">
        <v>2772</v>
      </c>
      <c r="I1248" s="11" t="s">
        <v>213</v>
      </c>
      <c r="J1248" s="40">
        <v>365000000</v>
      </c>
      <c r="K1248" s="40">
        <v>365000000</v>
      </c>
      <c r="L1248" s="39">
        <f t="shared" si="18"/>
        <v>0</v>
      </c>
      <c r="M1248" s="8"/>
      <c r="O1248" s="74"/>
    </row>
    <row r="1249" spans="1:15" ht="35.25" customHeight="1">
      <c r="A1249" s="10">
        <v>12012005171</v>
      </c>
      <c r="B1249" s="8" t="s">
        <v>2773</v>
      </c>
      <c r="C1249" s="8"/>
      <c r="D1249" s="8"/>
      <c r="E1249" s="8"/>
      <c r="F1249" s="8" t="s">
        <v>2774</v>
      </c>
      <c r="G1249" s="11" t="s">
        <v>2775</v>
      </c>
      <c r="H1249" s="8" t="s">
        <v>2776</v>
      </c>
      <c r="I1249" s="11" t="s">
        <v>23</v>
      </c>
      <c r="J1249" s="40">
        <v>48000000</v>
      </c>
      <c r="K1249" s="40">
        <v>48000000</v>
      </c>
      <c r="L1249" s="39">
        <f t="shared" si="18"/>
        <v>0</v>
      </c>
      <c r="M1249" s="8"/>
      <c r="O1249" s="74"/>
    </row>
    <row r="1250" spans="1:15" ht="28.5" customHeight="1">
      <c r="A1250" s="10">
        <v>12012005172</v>
      </c>
      <c r="B1250" s="11" t="s">
        <v>2777</v>
      </c>
      <c r="C1250" s="8"/>
      <c r="D1250" s="8"/>
      <c r="E1250" s="8"/>
      <c r="F1250" s="8" t="s">
        <v>2778</v>
      </c>
      <c r="G1250" s="11" t="s">
        <v>118</v>
      </c>
      <c r="H1250" s="8" t="s">
        <v>2779</v>
      </c>
      <c r="I1250" s="11" t="s">
        <v>118</v>
      </c>
      <c r="J1250" s="40">
        <v>162421000</v>
      </c>
      <c r="K1250" s="40">
        <v>162421000</v>
      </c>
      <c r="L1250" s="39">
        <f t="shared" si="18"/>
        <v>0</v>
      </c>
      <c r="M1250" s="8"/>
      <c r="O1250" s="74"/>
    </row>
    <row r="1251" spans="1:15" ht="27.75" customHeight="1">
      <c r="A1251" s="10">
        <v>12012005172</v>
      </c>
      <c r="B1251" s="8" t="s">
        <v>2780</v>
      </c>
      <c r="C1251" s="8"/>
      <c r="D1251" s="8"/>
      <c r="E1251" s="8"/>
      <c r="F1251" s="8" t="s">
        <v>2781</v>
      </c>
      <c r="G1251" s="11" t="s">
        <v>2782</v>
      </c>
      <c r="H1251" s="8" t="s">
        <v>2783</v>
      </c>
      <c r="I1251" s="11" t="s">
        <v>1879</v>
      </c>
      <c r="J1251" s="40">
        <v>76407500</v>
      </c>
      <c r="K1251" s="40">
        <v>76407500</v>
      </c>
      <c r="L1251" s="39">
        <f t="shared" si="18"/>
        <v>0</v>
      </c>
      <c r="M1251" s="8"/>
      <c r="O1251" s="74"/>
    </row>
    <row r="1252" spans="1:15" ht="30" customHeight="1">
      <c r="A1252" s="10">
        <v>12012005172</v>
      </c>
      <c r="B1252" s="8" t="s">
        <v>2784</v>
      </c>
      <c r="C1252" s="8"/>
      <c r="D1252" s="8"/>
      <c r="E1252" s="8"/>
      <c r="F1252" s="8" t="s">
        <v>2785</v>
      </c>
      <c r="G1252" s="11" t="s">
        <v>2786</v>
      </c>
      <c r="H1252" s="8" t="s">
        <v>2787</v>
      </c>
      <c r="I1252" s="11" t="s">
        <v>1860</v>
      </c>
      <c r="J1252" s="40">
        <v>88171400</v>
      </c>
      <c r="K1252" s="40">
        <v>88171400</v>
      </c>
      <c r="L1252" s="39">
        <f t="shared" si="18"/>
        <v>0</v>
      </c>
      <c r="M1252" s="8"/>
      <c r="O1252" s="74"/>
    </row>
    <row r="1253" spans="1:15" ht="29.25" customHeight="1">
      <c r="A1253" s="10">
        <v>12012005172</v>
      </c>
      <c r="B1253" s="8" t="s">
        <v>2788</v>
      </c>
      <c r="C1253" s="8"/>
      <c r="D1253" s="8"/>
      <c r="E1253" s="8"/>
      <c r="F1253" s="8" t="s">
        <v>2789</v>
      </c>
      <c r="G1253" s="8" t="s">
        <v>2790</v>
      </c>
      <c r="H1253" s="8" t="s">
        <v>2791</v>
      </c>
      <c r="I1253" s="11" t="s">
        <v>202</v>
      </c>
      <c r="J1253" s="40">
        <v>110389300</v>
      </c>
      <c r="K1253" s="40">
        <v>110389300</v>
      </c>
      <c r="L1253" s="39">
        <f t="shared" si="18"/>
        <v>0</v>
      </c>
      <c r="M1253" s="8"/>
      <c r="O1253" s="74"/>
    </row>
    <row r="1254" spans="1:15" ht="30.75" customHeight="1">
      <c r="A1254" s="10">
        <v>12012005173</v>
      </c>
      <c r="B1254" s="8" t="s">
        <v>2792</v>
      </c>
      <c r="C1254" s="8"/>
      <c r="D1254" s="8"/>
      <c r="E1254" s="8"/>
      <c r="F1254" s="8" t="s">
        <v>2793</v>
      </c>
      <c r="G1254" s="11" t="s">
        <v>133</v>
      </c>
      <c r="H1254" s="8" t="s">
        <v>2794</v>
      </c>
      <c r="I1254" s="11" t="s">
        <v>118</v>
      </c>
      <c r="J1254" s="40">
        <v>672878406</v>
      </c>
      <c r="K1254" s="40">
        <v>672878406</v>
      </c>
      <c r="L1254" s="39">
        <f t="shared" si="18"/>
        <v>0</v>
      </c>
      <c r="M1254" s="8"/>
      <c r="O1254" s="74"/>
    </row>
    <row r="1255" spans="1:15" ht="27" customHeight="1">
      <c r="A1255" s="10">
        <v>12012005173</v>
      </c>
      <c r="B1255" s="8" t="s">
        <v>2795</v>
      </c>
      <c r="C1255" s="8"/>
      <c r="D1255" s="8"/>
      <c r="E1255" s="8"/>
      <c r="F1255" s="8" t="s">
        <v>2796</v>
      </c>
      <c r="G1255" s="11" t="s">
        <v>21</v>
      </c>
      <c r="H1255" s="8" t="s">
        <v>2797</v>
      </c>
      <c r="I1255" s="11" t="s">
        <v>23</v>
      </c>
      <c r="J1255" s="40">
        <v>117793000</v>
      </c>
      <c r="K1255" s="40">
        <v>117793000</v>
      </c>
      <c r="L1255" s="39">
        <f t="shared" si="18"/>
        <v>0</v>
      </c>
      <c r="M1255" s="8"/>
      <c r="O1255" s="74"/>
    </row>
    <row r="1256" spans="1:15" ht="30.75" customHeight="1">
      <c r="A1256" s="10">
        <v>12012005173</v>
      </c>
      <c r="B1256" s="8" t="s">
        <v>2798</v>
      </c>
      <c r="C1256" s="8"/>
      <c r="D1256" s="8"/>
      <c r="E1256" s="8"/>
      <c r="F1256" s="8" t="s">
        <v>2799</v>
      </c>
      <c r="G1256" s="11" t="s">
        <v>2782</v>
      </c>
      <c r="H1256" s="8" t="s">
        <v>2800</v>
      </c>
      <c r="I1256" s="11" t="s">
        <v>672</v>
      </c>
      <c r="J1256" s="40">
        <v>190685700</v>
      </c>
      <c r="K1256" s="40">
        <v>190685700</v>
      </c>
      <c r="L1256" s="39">
        <f t="shared" si="18"/>
        <v>0</v>
      </c>
      <c r="M1256" s="8"/>
      <c r="O1256" s="74"/>
    </row>
    <row r="1257" spans="1:15" ht="32.25" customHeight="1">
      <c r="A1257" s="10">
        <v>12012005173</v>
      </c>
      <c r="B1257" s="8" t="s">
        <v>2801</v>
      </c>
      <c r="C1257" s="8"/>
      <c r="D1257" s="8"/>
      <c r="E1257" s="8"/>
      <c r="F1257" s="8" t="s">
        <v>2802</v>
      </c>
      <c r="G1257" s="11" t="s">
        <v>850</v>
      </c>
      <c r="H1257" s="8" t="s">
        <v>2803</v>
      </c>
      <c r="I1257" s="11" t="s">
        <v>174</v>
      </c>
      <c r="J1257" s="40">
        <v>94044500</v>
      </c>
      <c r="K1257" s="60">
        <v>94049500</v>
      </c>
      <c r="L1257" s="39">
        <f t="shared" si="18"/>
        <v>5000</v>
      </c>
      <c r="M1257" s="8"/>
      <c r="O1257" s="74"/>
    </row>
    <row r="1258" spans="1:15" ht="27" customHeight="1">
      <c r="A1258" s="10">
        <v>12012005174</v>
      </c>
      <c r="B1258" s="8" t="s">
        <v>2804</v>
      </c>
      <c r="C1258" s="8"/>
      <c r="D1258" s="8"/>
      <c r="E1258" s="8"/>
      <c r="F1258" s="8" t="s">
        <v>2805</v>
      </c>
      <c r="G1258" s="11" t="s">
        <v>2806</v>
      </c>
      <c r="H1258" s="8" t="s">
        <v>2807</v>
      </c>
      <c r="I1258" s="11" t="s">
        <v>387</v>
      </c>
      <c r="J1258" s="40">
        <v>69108035</v>
      </c>
      <c r="K1258" s="60">
        <v>69018035</v>
      </c>
      <c r="L1258" s="39">
        <f t="shared" si="18"/>
        <v>-90000</v>
      </c>
      <c r="M1258" s="8"/>
      <c r="O1258" s="74"/>
    </row>
    <row r="1259" spans="1:15" ht="13.5" customHeight="1">
      <c r="A1259" s="10">
        <v>12012005174</v>
      </c>
      <c r="B1259" s="8" t="s">
        <v>2808</v>
      </c>
      <c r="C1259" s="8"/>
      <c r="D1259" s="8"/>
      <c r="E1259" s="8"/>
      <c r="F1259" s="8" t="s">
        <v>2809</v>
      </c>
      <c r="G1259" s="11" t="s">
        <v>2180</v>
      </c>
      <c r="H1259" s="8" t="s">
        <v>2810</v>
      </c>
      <c r="I1259" s="11" t="s">
        <v>387</v>
      </c>
      <c r="J1259" s="40">
        <v>327056400</v>
      </c>
      <c r="K1259" s="40">
        <v>327056400</v>
      </c>
      <c r="L1259" s="39">
        <f t="shared" si="18"/>
        <v>0</v>
      </c>
      <c r="M1259" s="8"/>
      <c r="O1259" s="74"/>
    </row>
    <row r="1260" spans="1:15" ht="15" customHeight="1">
      <c r="A1260" s="10">
        <v>12012005174</v>
      </c>
      <c r="B1260" s="11" t="s">
        <v>2811</v>
      </c>
      <c r="C1260" s="8"/>
      <c r="D1260" s="8"/>
      <c r="E1260" s="8"/>
      <c r="F1260" s="8" t="s">
        <v>2812</v>
      </c>
      <c r="G1260" s="11" t="s">
        <v>1860</v>
      </c>
      <c r="H1260" s="8" t="s">
        <v>2813</v>
      </c>
      <c r="I1260" s="11" t="s">
        <v>1860</v>
      </c>
      <c r="J1260" s="40">
        <v>56759250</v>
      </c>
      <c r="K1260" s="40">
        <v>56759250</v>
      </c>
      <c r="L1260" s="39">
        <f t="shared" si="18"/>
        <v>0</v>
      </c>
      <c r="M1260" s="8"/>
      <c r="O1260" s="74"/>
    </row>
    <row r="1261" spans="1:15" ht="30" customHeight="1">
      <c r="A1261" s="10">
        <v>12012005174</v>
      </c>
      <c r="B1261" s="8" t="s">
        <v>2814</v>
      </c>
      <c r="C1261" s="8"/>
      <c r="D1261" s="8"/>
      <c r="E1261" s="8"/>
      <c r="F1261" s="8" t="s">
        <v>2815</v>
      </c>
      <c r="G1261" s="11" t="s">
        <v>21</v>
      </c>
      <c r="H1261" s="8" t="s">
        <v>2816</v>
      </c>
      <c r="I1261" s="11" t="s">
        <v>23</v>
      </c>
      <c r="J1261" s="40">
        <v>91549700</v>
      </c>
      <c r="K1261" s="40">
        <v>91549700</v>
      </c>
      <c r="L1261" s="39">
        <f t="shared" si="18"/>
        <v>0</v>
      </c>
      <c r="M1261" s="8"/>
      <c r="O1261" s="74"/>
    </row>
    <row r="1262" spans="1:15" ht="30.75" customHeight="1">
      <c r="A1262" s="10">
        <v>12012005174</v>
      </c>
      <c r="B1262" s="8" t="s">
        <v>2817</v>
      </c>
      <c r="C1262" s="8"/>
      <c r="D1262" s="8"/>
      <c r="E1262" s="8"/>
      <c r="F1262" s="8" t="s">
        <v>2818</v>
      </c>
      <c r="G1262" s="11" t="s">
        <v>133</v>
      </c>
      <c r="H1262" s="8" t="s">
        <v>2819</v>
      </c>
      <c r="I1262" s="11" t="s">
        <v>133</v>
      </c>
      <c r="J1262" s="40">
        <v>323469000</v>
      </c>
      <c r="K1262" s="40">
        <v>323469000</v>
      </c>
      <c r="L1262" s="39">
        <f t="shared" si="18"/>
        <v>0</v>
      </c>
      <c r="M1262" s="8"/>
      <c r="O1262" s="74"/>
    </row>
    <row r="1263" spans="1:15" ht="32.25" customHeight="1">
      <c r="A1263" s="10">
        <v>12012005175</v>
      </c>
      <c r="B1263" s="11" t="s">
        <v>2820</v>
      </c>
      <c r="C1263" s="8"/>
      <c r="D1263" s="8"/>
      <c r="E1263" s="8"/>
      <c r="F1263" s="8" t="s">
        <v>2821</v>
      </c>
      <c r="G1263" s="11" t="s">
        <v>2822</v>
      </c>
      <c r="H1263" s="8" t="s">
        <v>2823</v>
      </c>
      <c r="I1263" s="11" t="s">
        <v>150</v>
      </c>
      <c r="J1263" s="40">
        <v>103233800</v>
      </c>
      <c r="K1263" s="40">
        <v>103233800</v>
      </c>
      <c r="L1263" s="39">
        <f t="shared" si="18"/>
        <v>0</v>
      </c>
      <c r="M1263" s="8"/>
      <c r="O1263" s="74"/>
    </row>
    <row r="1264" spans="1:15" ht="30" customHeight="1">
      <c r="A1264" s="10">
        <v>12012005175</v>
      </c>
      <c r="B1264" s="8" t="s">
        <v>2824</v>
      </c>
      <c r="C1264" s="8"/>
      <c r="D1264" s="8"/>
      <c r="E1264" s="8"/>
      <c r="F1264" s="8" t="s">
        <v>2825</v>
      </c>
      <c r="G1264" s="11" t="s">
        <v>133</v>
      </c>
      <c r="H1264" s="8" t="s">
        <v>2826</v>
      </c>
      <c r="I1264" s="11" t="s">
        <v>387</v>
      </c>
      <c r="J1264" s="40">
        <v>37102000</v>
      </c>
      <c r="K1264" s="40">
        <v>37102000</v>
      </c>
      <c r="L1264" s="39">
        <f t="shared" si="18"/>
        <v>0</v>
      </c>
      <c r="M1264" s="8"/>
      <c r="O1264" s="74"/>
    </row>
    <row r="1265" spans="1:15" ht="21.75" customHeight="1">
      <c r="A1265" s="10">
        <v>12012005175</v>
      </c>
      <c r="B1265" s="8" t="s">
        <v>2827</v>
      </c>
      <c r="C1265" s="8"/>
      <c r="D1265" s="8"/>
      <c r="E1265" s="8"/>
      <c r="F1265" s="8" t="s">
        <v>2828</v>
      </c>
      <c r="G1265" s="8" t="s">
        <v>2829</v>
      </c>
      <c r="H1265" s="8" t="s">
        <v>2830</v>
      </c>
      <c r="I1265" s="11" t="s">
        <v>150</v>
      </c>
      <c r="J1265" s="40">
        <v>200000000</v>
      </c>
      <c r="K1265" s="40">
        <v>200000000</v>
      </c>
      <c r="L1265" s="39">
        <f t="shared" si="18"/>
        <v>0</v>
      </c>
      <c r="M1265" s="8"/>
      <c r="O1265" s="74"/>
    </row>
    <row r="1266" spans="1:15" ht="22.5" customHeight="1">
      <c r="A1266" s="10">
        <v>12012005175</v>
      </c>
      <c r="B1266" s="8" t="s">
        <v>2831</v>
      </c>
      <c r="C1266" s="8"/>
      <c r="D1266" s="8"/>
      <c r="E1266" s="8"/>
      <c r="F1266" s="8" t="s">
        <v>2832</v>
      </c>
      <c r="G1266" s="11" t="s">
        <v>2833</v>
      </c>
      <c r="H1266" s="8" t="s">
        <v>2834</v>
      </c>
      <c r="I1266" s="11" t="s">
        <v>170</v>
      </c>
      <c r="J1266" s="40">
        <v>42814220</v>
      </c>
      <c r="K1266" s="40">
        <v>42814220</v>
      </c>
      <c r="L1266" s="39">
        <f t="shared" si="18"/>
        <v>0</v>
      </c>
      <c r="M1266" s="8"/>
      <c r="O1266" s="74"/>
    </row>
    <row r="1267" spans="1:15" ht="20.25" customHeight="1">
      <c r="A1267" s="10">
        <v>12012005175</v>
      </c>
      <c r="B1267" s="8" t="s">
        <v>2835</v>
      </c>
      <c r="C1267" s="8"/>
      <c r="D1267" s="8"/>
      <c r="E1267" s="8"/>
      <c r="F1267" s="8" t="s">
        <v>2836</v>
      </c>
      <c r="G1267" s="11" t="s">
        <v>70</v>
      </c>
      <c r="H1267" s="8" t="s">
        <v>2837</v>
      </c>
      <c r="I1267" s="11" t="s">
        <v>174</v>
      </c>
      <c r="J1267" s="40">
        <v>33147000</v>
      </c>
      <c r="K1267" s="40">
        <v>33147000</v>
      </c>
      <c r="L1267" s="39">
        <f t="shared" si="18"/>
        <v>0</v>
      </c>
      <c r="M1267" s="8"/>
      <c r="O1267" s="74"/>
    </row>
    <row r="1268" spans="1:15" ht="18" customHeight="1">
      <c r="A1268" s="10">
        <v>12012005176</v>
      </c>
      <c r="B1268" s="8" t="s">
        <v>2838</v>
      </c>
      <c r="C1268" s="8"/>
      <c r="D1268" s="8"/>
      <c r="E1268" s="8"/>
      <c r="F1268" s="8" t="s">
        <v>2839</v>
      </c>
      <c r="G1268" s="11" t="s">
        <v>133</v>
      </c>
      <c r="H1268" s="8" t="s">
        <v>2840</v>
      </c>
      <c r="I1268" s="11" t="s">
        <v>133</v>
      </c>
      <c r="J1268" s="40">
        <v>350000000</v>
      </c>
      <c r="K1268" s="40">
        <v>350000000</v>
      </c>
      <c r="L1268" s="39">
        <f t="shared" si="18"/>
        <v>0</v>
      </c>
      <c r="M1268" s="8"/>
      <c r="O1268" s="74"/>
    </row>
    <row r="1269" spans="1:15" ht="18" customHeight="1">
      <c r="A1269" s="10">
        <v>12012005176</v>
      </c>
      <c r="B1269" s="8" t="s">
        <v>2841</v>
      </c>
      <c r="C1269" s="8"/>
      <c r="D1269" s="8"/>
      <c r="E1269" s="8"/>
      <c r="F1269" s="8" t="s">
        <v>2842</v>
      </c>
      <c r="G1269" s="11" t="s">
        <v>213</v>
      </c>
      <c r="H1269" s="8" t="s">
        <v>2843</v>
      </c>
      <c r="I1269" s="11" t="s">
        <v>213</v>
      </c>
      <c r="J1269" s="40">
        <v>222796000</v>
      </c>
      <c r="K1269" s="40">
        <v>222796000</v>
      </c>
      <c r="L1269" s="39">
        <f t="shared" si="18"/>
        <v>0</v>
      </c>
      <c r="M1269" s="8"/>
      <c r="O1269" s="74"/>
    </row>
    <row r="1270" spans="1:15" ht="26.25" customHeight="1">
      <c r="A1270" s="10">
        <v>12012005176</v>
      </c>
      <c r="B1270" s="8" t="s">
        <v>2844</v>
      </c>
      <c r="C1270" s="8"/>
      <c r="D1270" s="8"/>
      <c r="E1270" s="8"/>
      <c r="F1270" s="8" t="s">
        <v>2845</v>
      </c>
      <c r="G1270" s="11" t="s">
        <v>2846</v>
      </c>
      <c r="H1270" s="8" t="s">
        <v>2847</v>
      </c>
      <c r="I1270" s="11" t="s">
        <v>202</v>
      </c>
      <c r="J1270" s="40">
        <v>37415000</v>
      </c>
      <c r="K1270" s="61">
        <v>37415000</v>
      </c>
      <c r="L1270" s="39">
        <f t="shared" si="18"/>
        <v>0</v>
      </c>
      <c r="M1270" s="8"/>
      <c r="O1270" s="74"/>
    </row>
    <row r="1271" spans="1:15" ht="19.5" customHeight="1">
      <c r="A1271" s="10">
        <v>12012005177</v>
      </c>
      <c r="B1271" s="11" t="s">
        <v>2848</v>
      </c>
      <c r="C1271" s="8"/>
      <c r="D1271" s="8"/>
      <c r="E1271" s="8"/>
      <c r="F1271" s="8" t="s">
        <v>2849</v>
      </c>
      <c r="G1271" s="11" t="s">
        <v>1879</v>
      </c>
      <c r="H1271" s="8" t="s">
        <v>2850</v>
      </c>
      <c r="I1271" s="11" t="s">
        <v>1879</v>
      </c>
      <c r="J1271" s="40">
        <v>56759250</v>
      </c>
      <c r="K1271" s="60">
        <v>56759250</v>
      </c>
      <c r="L1271" s="39">
        <f t="shared" si="18"/>
        <v>0</v>
      </c>
      <c r="M1271" s="8"/>
      <c r="O1271" s="74"/>
    </row>
    <row r="1272" spans="1:15" ht="25.5" customHeight="1">
      <c r="A1272" s="10">
        <v>12012005177</v>
      </c>
      <c r="B1272" s="8" t="s">
        <v>2851</v>
      </c>
      <c r="C1272" s="8"/>
      <c r="D1272" s="8"/>
      <c r="E1272" s="8"/>
      <c r="F1272" s="8" t="s">
        <v>2852</v>
      </c>
      <c r="G1272" s="11" t="s">
        <v>2853</v>
      </c>
      <c r="H1272" s="8" t="s">
        <v>2854</v>
      </c>
      <c r="I1272" s="11" t="s">
        <v>672</v>
      </c>
      <c r="J1272" s="40">
        <v>84125000</v>
      </c>
      <c r="K1272" s="40">
        <v>84125000</v>
      </c>
      <c r="L1272" s="39">
        <f t="shared" si="18"/>
        <v>0</v>
      </c>
      <c r="M1272" s="8"/>
      <c r="O1272" s="74"/>
    </row>
    <row r="1273" spans="1:15" ht="23.25" customHeight="1">
      <c r="A1273" s="10">
        <v>12012005177</v>
      </c>
      <c r="B1273" s="8" t="s">
        <v>2855</v>
      </c>
      <c r="C1273" s="8"/>
      <c r="D1273" s="8"/>
      <c r="E1273" s="8"/>
      <c r="F1273" s="8" t="s">
        <v>2856</v>
      </c>
      <c r="G1273" s="11" t="s">
        <v>418</v>
      </c>
      <c r="H1273" s="8" t="s">
        <v>2857</v>
      </c>
      <c r="I1273" s="11" t="s">
        <v>202</v>
      </c>
      <c r="J1273" s="40">
        <v>25210000</v>
      </c>
      <c r="K1273" s="40">
        <v>25210000</v>
      </c>
      <c r="L1273" s="39">
        <f t="shared" si="18"/>
        <v>0</v>
      </c>
      <c r="M1273" s="8"/>
      <c r="O1273" s="74"/>
    </row>
    <row r="1274" spans="1:15" ht="22.5" customHeight="1">
      <c r="A1274" s="10">
        <v>12012005177</v>
      </c>
      <c r="B1274" s="8" t="s">
        <v>2858</v>
      </c>
      <c r="C1274" s="8"/>
      <c r="D1274" s="8"/>
      <c r="E1274" s="8"/>
      <c r="F1274" s="8" t="s">
        <v>2859</v>
      </c>
      <c r="G1274" s="11" t="s">
        <v>2860</v>
      </c>
      <c r="H1274" s="8" t="s">
        <v>2760</v>
      </c>
      <c r="I1274" s="11" t="s">
        <v>672</v>
      </c>
      <c r="J1274" s="40">
        <v>78900000</v>
      </c>
      <c r="K1274" s="40">
        <v>78900000</v>
      </c>
      <c r="L1274" s="39">
        <f t="shared" si="18"/>
        <v>0</v>
      </c>
      <c r="M1274" s="8"/>
      <c r="O1274" s="74"/>
    </row>
    <row r="1275" spans="1:15" ht="20.25" customHeight="1">
      <c r="A1275" s="10">
        <v>12012005177</v>
      </c>
      <c r="B1275" s="8" t="s">
        <v>2861</v>
      </c>
      <c r="C1275" s="8"/>
      <c r="D1275" s="8"/>
      <c r="E1275" s="8"/>
      <c r="F1275" s="8" t="s">
        <v>2862</v>
      </c>
      <c r="G1275" s="11" t="s">
        <v>2759</v>
      </c>
      <c r="H1275" s="8" t="s">
        <v>2760</v>
      </c>
      <c r="I1275" s="11" t="s">
        <v>672</v>
      </c>
      <c r="J1275" s="40">
        <v>198400000</v>
      </c>
      <c r="K1275" s="40">
        <v>198400000</v>
      </c>
      <c r="L1275" s="39">
        <f t="shared" si="18"/>
        <v>0</v>
      </c>
      <c r="M1275" s="8"/>
      <c r="O1275" s="74"/>
    </row>
    <row r="1276" spans="1:15" ht="22.5" customHeight="1">
      <c r="A1276" s="10">
        <v>12012005177</v>
      </c>
      <c r="B1276" s="8" t="s">
        <v>2863</v>
      </c>
      <c r="C1276" s="8"/>
      <c r="D1276" s="8"/>
      <c r="E1276" s="8"/>
      <c r="F1276" s="8" t="s">
        <v>2864</v>
      </c>
      <c r="G1276" s="11" t="s">
        <v>133</v>
      </c>
      <c r="H1276" s="8" t="s">
        <v>2865</v>
      </c>
      <c r="I1276" s="11" t="s">
        <v>202</v>
      </c>
      <c r="J1276" s="40">
        <v>37574000</v>
      </c>
      <c r="K1276" s="40">
        <v>37574000</v>
      </c>
      <c r="L1276" s="39">
        <f t="shared" si="18"/>
        <v>0</v>
      </c>
      <c r="M1276" s="8"/>
      <c r="O1276" s="74"/>
    </row>
    <row r="1277" spans="1:15" ht="25.5" customHeight="1">
      <c r="A1277" s="10">
        <v>12012005178</v>
      </c>
      <c r="B1277" s="8" t="s">
        <v>2866</v>
      </c>
      <c r="C1277" s="8"/>
      <c r="D1277" s="8"/>
      <c r="E1277" s="8"/>
      <c r="F1277" s="8" t="s">
        <v>2867</v>
      </c>
      <c r="G1277" s="11" t="s">
        <v>2853</v>
      </c>
      <c r="H1277" s="8" t="s">
        <v>2760</v>
      </c>
      <c r="I1277" s="11" t="s">
        <v>672</v>
      </c>
      <c r="J1277" s="40">
        <v>72505000</v>
      </c>
      <c r="K1277" s="40">
        <v>72505000</v>
      </c>
      <c r="L1277" s="39">
        <f t="shared" si="18"/>
        <v>0</v>
      </c>
      <c r="M1277" s="8"/>
      <c r="O1277" s="74"/>
    </row>
    <row r="1278" spans="1:15" ht="22.5">
      <c r="A1278" s="6">
        <v>1201200559</v>
      </c>
      <c r="B1278" s="8" t="s">
        <v>2588</v>
      </c>
      <c r="C1278" s="9">
        <v>4</v>
      </c>
      <c r="D1278" s="8" t="s">
        <v>2749</v>
      </c>
      <c r="E1278" s="7" t="s">
        <v>96</v>
      </c>
      <c r="F1278" s="8"/>
      <c r="G1278" s="8"/>
      <c r="H1278" s="8"/>
      <c r="I1278" s="8"/>
      <c r="J1278" s="39">
        <v>688144000</v>
      </c>
      <c r="K1278" s="39">
        <f>+K1279</f>
        <v>688144000</v>
      </c>
      <c r="L1278" s="39">
        <f t="shared" si="18"/>
        <v>0</v>
      </c>
      <c r="M1278" s="7" t="s">
        <v>758</v>
      </c>
      <c r="O1278" s="74"/>
    </row>
    <row r="1279" spans="1:15" ht="33.75">
      <c r="A1279" s="10">
        <v>12012005593</v>
      </c>
      <c r="B1279" s="8" t="s">
        <v>2868</v>
      </c>
      <c r="C1279" s="8"/>
      <c r="D1279" s="8"/>
      <c r="E1279" s="8"/>
      <c r="F1279" s="8" t="s">
        <v>2869</v>
      </c>
      <c r="G1279" s="11" t="s">
        <v>213</v>
      </c>
      <c r="H1279" s="8" t="s">
        <v>2870</v>
      </c>
      <c r="I1279" s="11" t="s">
        <v>213</v>
      </c>
      <c r="J1279" s="40">
        <v>688144000</v>
      </c>
      <c r="K1279" s="40">
        <v>688144000</v>
      </c>
      <c r="L1279" s="39">
        <f t="shared" si="18"/>
        <v>0</v>
      </c>
      <c r="M1279" s="8"/>
      <c r="O1279" s="74"/>
    </row>
    <row r="1280" spans="1:15" ht="67.5">
      <c r="A1280" s="6">
        <v>1201200580</v>
      </c>
      <c r="B1280" s="8" t="s">
        <v>2871</v>
      </c>
      <c r="C1280" s="9">
        <v>4</v>
      </c>
      <c r="D1280" s="8" t="s">
        <v>2872</v>
      </c>
      <c r="E1280" s="8" t="s">
        <v>2873</v>
      </c>
      <c r="F1280" s="8"/>
      <c r="G1280" s="8"/>
      <c r="H1280" s="8"/>
      <c r="I1280" s="8"/>
      <c r="J1280" s="39">
        <v>1418500000</v>
      </c>
      <c r="K1280" s="39">
        <f>+K1281</f>
        <v>1418500000</v>
      </c>
      <c r="L1280" s="39">
        <f t="shared" si="18"/>
        <v>0</v>
      </c>
      <c r="M1280" s="7" t="s">
        <v>758</v>
      </c>
      <c r="O1280" s="74"/>
    </row>
    <row r="1281" spans="1:15" ht="33.75">
      <c r="A1281" s="10">
        <v>12012005800</v>
      </c>
      <c r="B1281" s="8" t="s">
        <v>2874</v>
      </c>
      <c r="C1281" s="8"/>
      <c r="D1281" s="8"/>
      <c r="E1281" s="8"/>
      <c r="F1281" s="8" t="s">
        <v>2875</v>
      </c>
      <c r="G1281" s="8" t="s">
        <v>2876</v>
      </c>
      <c r="H1281" s="8" t="s">
        <v>2877</v>
      </c>
      <c r="I1281" s="11" t="s">
        <v>174</v>
      </c>
      <c r="J1281" s="40">
        <v>1418500000</v>
      </c>
      <c r="K1281" s="40">
        <v>1418500000</v>
      </c>
      <c r="L1281" s="39">
        <f t="shared" si="18"/>
        <v>0</v>
      </c>
      <c r="M1281" s="8"/>
      <c r="O1281" s="74"/>
    </row>
    <row r="1282" spans="1:15" ht="33.75">
      <c r="A1282" s="6">
        <v>1201200620</v>
      </c>
      <c r="B1282" s="8" t="s">
        <v>2495</v>
      </c>
      <c r="C1282" s="9">
        <v>4</v>
      </c>
      <c r="D1282" s="8" t="s">
        <v>2878</v>
      </c>
      <c r="E1282" s="7" t="s">
        <v>2879</v>
      </c>
      <c r="F1282" s="8"/>
      <c r="G1282" s="8"/>
      <c r="H1282" s="8"/>
      <c r="I1282" s="8"/>
      <c r="J1282" s="39">
        <v>747642000</v>
      </c>
      <c r="K1282" s="39">
        <f>SUM(K1283:K1288)</f>
        <v>747642000</v>
      </c>
      <c r="L1282" s="39">
        <f t="shared" si="18"/>
        <v>0</v>
      </c>
      <c r="M1282" s="7" t="s">
        <v>811</v>
      </c>
      <c r="O1282" s="74"/>
    </row>
    <row r="1283" spans="1:15" ht="22.5">
      <c r="A1283" s="10">
        <v>12012006200</v>
      </c>
      <c r="B1283" s="8" t="s">
        <v>2880</v>
      </c>
      <c r="C1283" s="8"/>
      <c r="D1283" s="8"/>
      <c r="E1283" s="8"/>
      <c r="F1283" s="8" t="s">
        <v>2881</v>
      </c>
      <c r="G1283" s="11" t="s">
        <v>2882</v>
      </c>
      <c r="H1283" s="8" t="s">
        <v>2883</v>
      </c>
      <c r="I1283" s="11" t="s">
        <v>23</v>
      </c>
      <c r="J1283" s="40">
        <v>415015000</v>
      </c>
      <c r="K1283" s="40">
        <v>415015000</v>
      </c>
      <c r="L1283" s="39">
        <f t="shared" si="18"/>
        <v>0</v>
      </c>
      <c r="M1283" s="8"/>
      <c r="O1283" s="74"/>
    </row>
    <row r="1284" spans="1:15" ht="33.75">
      <c r="A1284" s="10">
        <v>12012006200</v>
      </c>
      <c r="B1284" s="8" t="s">
        <v>2884</v>
      </c>
      <c r="C1284" s="8"/>
      <c r="D1284" s="8"/>
      <c r="E1284" s="8"/>
      <c r="F1284" s="8" t="s">
        <v>2885</v>
      </c>
      <c r="G1284" s="11" t="s">
        <v>2886</v>
      </c>
      <c r="H1284" s="8" t="s">
        <v>2887</v>
      </c>
      <c r="I1284" s="11" t="s">
        <v>23</v>
      </c>
      <c r="J1284" s="40">
        <v>66163000</v>
      </c>
      <c r="K1284" s="40">
        <v>66163000</v>
      </c>
      <c r="L1284" s="39">
        <f t="shared" si="18"/>
        <v>0</v>
      </c>
      <c r="M1284" s="8"/>
      <c r="O1284" s="74"/>
    </row>
    <row r="1285" spans="1:15" ht="33.75">
      <c r="A1285" s="10">
        <v>12012006200</v>
      </c>
      <c r="B1285" s="11" t="s">
        <v>2888</v>
      </c>
      <c r="C1285" s="8"/>
      <c r="D1285" s="8"/>
      <c r="E1285" s="8"/>
      <c r="F1285" s="8" t="s">
        <v>2889</v>
      </c>
      <c r="G1285" s="11" t="s">
        <v>2354</v>
      </c>
      <c r="H1285" s="8" t="s">
        <v>2890</v>
      </c>
      <c r="I1285" s="11" t="s">
        <v>23</v>
      </c>
      <c r="J1285" s="40">
        <v>22608000</v>
      </c>
      <c r="K1285" s="40">
        <v>22608000</v>
      </c>
      <c r="L1285" s="39">
        <f t="shared" si="18"/>
        <v>0</v>
      </c>
      <c r="M1285" s="8"/>
      <c r="O1285" s="74"/>
    </row>
    <row r="1286" spans="1:15" ht="33.75">
      <c r="A1286" s="10">
        <v>12012006200</v>
      </c>
      <c r="B1286" s="8" t="s">
        <v>2891</v>
      </c>
      <c r="C1286" s="8"/>
      <c r="D1286" s="8"/>
      <c r="E1286" s="8"/>
      <c r="F1286" s="8" t="s">
        <v>2892</v>
      </c>
      <c r="G1286" s="11" t="s">
        <v>2893</v>
      </c>
      <c r="H1286" s="8" t="s">
        <v>2894</v>
      </c>
      <c r="I1286" s="11" t="s">
        <v>23</v>
      </c>
      <c r="J1286" s="40">
        <v>145346000</v>
      </c>
      <c r="K1286" s="40">
        <v>145346000</v>
      </c>
      <c r="L1286" s="39">
        <f t="shared" si="18"/>
        <v>0</v>
      </c>
      <c r="M1286" s="8"/>
      <c r="O1286" s="74"/>
    </row>
    <row r="1287" spans="1:15" ht="33.75">
      <c r="A1287" s="10">
        <v>12012006200</v>
      </c>
      <c r="B1287" s="8" t="s">
        <v>2895</v>
      </c>
      <c r="C1287" s="8"/>
      <c r="D1287" s="8"/>
      <c r="E1287" s="8"/>
      <c r="F1287" s="8" t="s">
        <v>2896</v>
      </c>
      <c r="G1287" s="11" t="s">
        <v>283</v>
      </c>
      <c r="H1287" s="8" t="s">
        <v>2897</v>
      </c>
      <c r="I1287" s="11" t="s">
        <v>23</v>
      </c>
      <c r="J1287" s="40">
        <v>28941000</v>
      </c>
      <c r="K1287" s="40">
        <v>28941000</v>
      </c>
      <c r="L1287" s="39">
        <f t="shared" si="18"/>
        <v>0</v>
      </c>
      <c r="M1287" s="8"/>
      <c r="O1287" s="74"/>
    </row>
    <row r="1288" spans="1:15" ht="22.5">
      <c r="A1288" s="10">
        <v>12012006201</v>
      </c>
      <c r="B1288" s="11" t="s">
        <v>2898</v>
      </c>
      <c r="C1288" s="8"/>
      <c r="D1288" s="8"/>
      <c r="E1288" s="8"/>
      <c r="F1288" s="8" t="s">
        <v>2892</v>
      </c>
      <c r="G1288" s="11" t="s">
        <v>2354</v>
      </c>
      <c r="H1288" s="8" t="s">
        <v>2899</v>
      </c>
      <c r="I1288" s="11" t="s">
        <v>23</v>
      </c>
      <c r="J1288" s="40">
        <v>69569000</v>
      </c>
      <c r="K1288" s="40">
        <v>69569000</v>
      </c>
      <c r="L1288" s="39">
        <f t="shared" si="18"/>
        <v>0</v>
      </c>
      <c r="M1288" s="8"/>
      <c r="O1288" s="74"/>
    </row>
    <row r="1289" spans="1:15" ht="33.75">
      <c r="A1289" s="6">
        <v>1201200621</v>
      </c>
      <c r="B1289" s="8" t="s">
        <v>2900</v>
      </c>
      <c r="C1289" s="9">
        <v>4</v>
      </c>
      <c r="D1289" s="8" t="s">
        <v>2901</v>
      </c>
      <c r="E1289" s="7" t="s">
        <v>2902</v>
      </c>
      <c r="F1289" s="8"/>
      <c r="G1289" s="8"/>
      <c r="H1289" s="8"/>
      <c r="I1289" s="8"/>
      <c r="J1289" s="39">
        <v>159632500</v>
      </c>
      <c r="K1289" s="39">
        <f>+K1290</f>
        <v>159632500</v>
      </c>
      <c r="L1289" s="39">
        <f t="shared" si="18"/>
        <v>0</v>
      </c>
      <c r="M1289" s="7" t="s">
        <v>811</v>
      </c>
      <c r="O1289" s="74"/>
    </row>
    <row r="1290" spans="1:15" ht="45">
      <c r="A1290" s="10">
        <v>12012006210</v>
      </c>
      <c r="B1290" s="8" t="s">
        <v>2903</v>
      </c>
      <c r="C1290" s="8"/>
      <c r="D1290" s="8"/>
      <c r="E1290" s="8"/>
      <c r="F1290" s="8" t="s">
        <v>2904</v>
      </c>
      <c r="G1290" s="11" t="s">
        <v>2905</v>
      </c>
      <c r="H1290" s="8" t="s">
        <v>2906</v>
      </c>
      <c r="I1290" s="11" t="s">
        <v>23</v>
      </c>
      <c r="J1290" s="40">
        <v>159632500</v>
      </c>
      <c r="K1290" s="40">
        <v>159632500</v>
      </c>
      <c r="L1290" s="39">
        <f t="shared" si="18"/>
        <v>0</v>
      </c>
      <c r="M1290" s="8"/>
      <c r="O1290" s="74"/>
    </row>
    <row r="1291" spans="1:15" ht="33.75">
      <c r="A1291" s="6">
        <v>1201200729</v>
      </c>
      <c r="B1291" s="8" t="s">
        <v>2907</v>
      </c>
      <c r="C1291" s="9">
        <v>4</v>
      </c>
      <c r="D1291" s="8" t="s">
        <v>2908</v>
      </c>
      <c r="E1291" s="7" t="s">
        <v>318</v>
      </c>
      <c r="F1291" s="8"/>
      <c r="G1291" s="8"/>
      <c r="H1291" s="8"/>
      <c r="I1291" s="8"/>
      <c r="J1291" s="39">
        <v>1760693800</v>
      </c>
      <c r="K1291" s="39">
        <f>SUM(K1292:K1294)</f>
        <v>1760693800</v>
      </c>
      <c r="L1291" s="39">
        <f t="shared" si="18"/>
        <v>0</v>
      </c>
      <c r="M1291" s="7" t="s">
        <v>853</v>
      </c>
      <c r="O1291" s="74"/>
    </row>
    <row r="1292" spans="1:15" ht="33.75">
      <c r="A1292" s="10">
        <v>12012007290</v>
      </c>
      <c r="B1292" s="8" t="s">
        <v>2909</v>
      </c>
      <c r="C1292" s="8"/>
      <c r="D1292" s="8"/>
      <c r="E1292" s="8"/>
      <c r="F1292" s="8" t="s">
        <v>2910</v>
      </c>
      <c r="G1292" s="11" t="s">
        <v>2911</v>
      </c>
      <c r="H1292" s="8" t="s">
        <v>2912</v>
      </c>
      <c r="I1292" s="11" t="s">
        <v>23</v>
      </c>
      <c r="J1292" s="40">
        <v>124100000</v>
      </c>
      <c r="K1292" s="40">
        <v>124100000</v>
      </c>
      <c r="L1292" s="39">
        <f t="shared" si="18"/>
        <v>0</v>
      </c>
      <c r="M1292" s="8"/>
      <c r="O1292" s="74"/>
    </row>
    <row r="1293" spans="1:15" ht="112.5">
      <c r="A1293" s="10">
        <v>12012007290</v>
      </c>
      <c r="B1293" s="8" t="s">
        <v>2913</v>
      </c>
      <c r="C1293" s="8"/>
      <c r="D1293" s="8"/>
      <c r="E1293" s="8"/>
      <c r="F1293" s="8" t="s">
        <v>2914</v>
      </c>
      <c r="G1293" s="11" t="s">
        <v>2915</v>
      </c>
      <c r="H1293" s="8" t="s">
        <v>2916</v>
      </c>
      <c r="I1293" s="11" t="s">
        <v>23</v>
      </c>
      <c r="J1293" s="40">
        <v>855145950</v>
      </c>
      <c r="K1293" s="40">
        <v>855145950</v>
      </c>
      <c r="L1293" s="39">
        <f t="shared" si="18"/>
        <v>0</v>
      </c>
      <c r="M1293" s="8"/>
      <c r="O1293" s="74"/>
    </row>
    <row r="1294" spans="1:15" ht="33.75">
      <c r="A1294" s="10">
        <v>12012007290</v>
      </c>
      <c r="B1294" s="8" t="s">
        <v>2917</v>
      </c>
      <c r="C1294" s="8"/>
      <c r="D1294" s="8"/>
      <c r="E1294" s="8"/>
      <c r="F1294" s="8" t="s">
        <v>2918</v>
      </c>
      <c r="G1294" s="11" t="s">
        <v>2919</v>
      </c>
      <c r="H1294" s="8" t="s">
        <v>2920</v>
      </c>
      <c r="I1294" s="11" t="s">
        <v>23</v>
      </c>
      <c r="J1294" s="40">
        <v>781447850</v>
      </c>
      <c r="K1294" s="40">
        <v>781447850</v>
      </c>
      <c r="L1294" s="39">
        <f t="shared" si="18"/>
        <v>0</v>
      </c>
      <c r="M1294" s="8"/>
      <c r="O1294" s="74"/>
    </row>
    <row r="1295" spans="1:15" ht="33.75">
      <c r="A1295" s="6">
        <v>1201200730</v>
      </c>
      <c r="B1295" s="8" t="s">
        <v>2537</v>
      </c>
      <c r="C1295" s="9">
        <v>4</v>
      </c>
      <c r="D1295" s="8" t="s">
        <v>2921</v>
      </c>
      <c r="E1295" s="7" t="s">
        <v>318</v>
      </c>
      <c r="F1295" s="8"/>
      <c r="G1295" s="8"/>
      <c r="H1295" s="8"/>
      <c r="I1295" s="8"/>
      <c r="J1295" s="39">
        <v>1586196400</v>
      </c>
      <c r="K1295" s="39">
        <f>SUM(K1296:K1308)</f>
        <v>1586196400</v>
      </c>
      <c r="L1295" s="39">
        <f t="shared" si="18"/>
        <v>0</v>
      </c>
      <c r="M1295" s="7" t="s">
        <v>853</v>
      </c>
      <c r="O1295" s="74"/>
    </row>
    <row r="1296" spans="1:15" ht="56.25">
      <c r="A1296" s="10">
        <v>12012007300</v>
      </c>
      <c r="B1296" s="8" t="s">
        <v>2922</v>
      </c>
      <c r="C1296" s="8"/>
      <c r="D1296" s="8"/>
      <c r="E1296" s="8"/>
      <c r="F1296" s="8" t="s">
        <v>2923</v>
      </c>
      <c r="G1296" s="8" t="s">
        <v>2924</v>
      </c>
      <c r="H1296" s="8" t="s">
        <v>2925</v>
      </c>
      <c r="I1296" s="11" t="s">
        <v>150</v>
      </c>
      <c r="J1296" s="40">
        <v>184571200</v>
      </c>
      <c r="K1296" s="40">
        <v>184571200</v>
      </c>
      <c r="L1296" s="39">
        <f t="shared" si="18"/>
        <v>0</v>
      </c>
      <c r="M1296" s="8"/>
      <c r="O1296" s="74"/>
    </row>
    <row r="1297" spans="1:15" ht="33.75">
      <c r="A1297" s="10">
        <v>12012007300</v>
      </c>
      <c r="B1297" s="11" t="s">
        <v>2926</v>
      </c>
      <c r="C1297" s="8"/>
      <c r="D1297" s="8"/>
      <c r="E1297" s="8"/>
      <c r="F1297" s="8" t="s">
        <v>2927</v>
      </c>
      <c r="G1297" s="11" t="s">
        <v>2928</v>
      </c>
      <c r="H1297" s="8" t="s">
        <v>2929</v>
      </c>
      <c r="I1297" s="11" t="s">
        <v>23</v>
      </c>
      <c r="J1297" s="40">
        <v>51663000</v>
      </c>
      <c r="K1297" s="40">
        <v>51663000</v>
      </c>
      <c r="L1297" s="39">
        <f t="shared" si="18"/>
        <v>0</v>
      </c>
      <c r="M1297" s="8"/>
      <c r="O1297" s="74"/>
    </row>
    <row r="1298" spans="1:15" ht="56.25">
      <c r="A1298" s="10">
        <v>12012007300</v>
      </c>
      <c r="B1298" s="8" t="s">
        <v>2930</v>
      </c>
      <c r="C1298" s="8"/>
      <c r="D1298" s="8"/>
      <c r="E1298" s="8"/>
      <c r="F1298" s="8" t="s">
        <v>2931</v>
      </c>
      <c r="G1298" s="11" t="s">
        <v>2932</v>
      </c>
      <c r="H1298" s="8" t="s">
        <v>2933</v>
      </c>
      <c r="I1298" s="11" t="s">
        <v>23</v>
      </c>
      <c r="J1298" s="40">
        <v>103092600</v>
      </c>
      <c r="K1298" s="40">
        <v>103092600</v>
      </c>
      <c r="L1298" s="39">
        <f t="shared" si="18"/>
        <v>0</v>
      </c>
      <c r="M1298" s="8"/>
      <c r="O1298" s="74"/>
    </row>
    <row r="1299" spans="1:15" ht="33.75">
      <c r="A1299" s="10">
        <v>12012007300</v>
      </c>
      <c r="B1299" s="8" t="s">
        <v>2934</v>
      </c>
      <c r="C1299" s="8"/>
      <c r="D1299" s="8"/>
      <c r="E1299" s="8"/>
      <c r="F1299" s="8" t="s">
        <v>2935</v>
      </c>
      <c r="G1299" s="11" t="s">
        <v>2936</v>
      </c>
      <c r="H1299" s="8" t="s">
        <v>2937</v>
      </c>
      <c r="I1299" s="11" t="s">
        <v>174</v>
      </c>
      <c r="J1299" s="40">
        <v>110494000</v>
      </c>
      <c r="K1299" s="40">
        <v>110494000</v>
      </c>
      <c r="L1299" s="39">
        <f t="shared" si="18"/>
        <v>0</v>
      </c>
      <c r="M1299" s="8"/>
      <c r="O1299" s="74"/>
    </row>
    <row r="1300" spans="1:15" ht="45">
      <c r="A1300" s="10">
        <v>12012007301</v>
      </c>
      <c r="B1300" s="8" t="s">
        <v>2938</v>
      </c>
      <c r="C1300" s="8"/>
      <c r="D1300" s="8"/>
      <c r="E1300" s="8"/>
      <c r="F1300" s="8" t="s">
        <v>2939</v>
      </c>
      <c r="G1300" s="11" t="s">
        <v>2940</v>
      </c>
      <c r="H1300" s="8" t="s">
        <v>2941</v>
      </c>
      <c r="I1300" s="11" t="s">
        <v>213</v>
      </c>
      <c r="J1300" s="40">
        <v>802622000</v>
      </c>
      <c r="K1300" s="40">
        <v>802622000</v>
      </c>
      <c r="L1300" s="39">
        <f t="shared" si="18"/>
        <v>0</v>
      </c>
      <c r="M1300" s="8"/>
      <c r="O1300" s="74"/>
    </row>
    <row r="1301" spans="1:15" ht="33.75">
      <c r="A1301" s="10">
        <v>12012007301</v>
      </c>
      <c r="B1301" s="8" t="s">
        <v>2942</v>
      </c>
      <c r="C1301" s="8"/>
      <c r="D1301" s="8"/>
      <c r="E1301" s="8"/>
      <c r="F1301" s="8" t="s">
        <v>2943</v>
      </c>
      <c r="G1301" s="11" t="s">
        <v>74</v>
      </c>
      <c r="H1301" s="8" t="s">
        <v>2944</v>
      </c>
      <c r="I1301" s="11" t="s">
        <v>213</v>
      </c>
      <c r="J1301" s="40">
        <v>27830000</v>
      </c>
      <c r="K1301" s="40">
        <v>27830000</v>
      </c>
      <c r="L1301" s="39">
        <f t="shared" si="18"/>
        <v>0</v>
      </c>
      <c r="M1301" s="8"/>
      <c r="O1301" s="74"/>
    </row>
    <row r="1302" spans="1:15" ht="33.75">
      <c r="A1302" s="10">
        <v>12012007301</v>
      </c>
      <c r="B1302" s="8" t="s">
        <v>2945</v>
      </c>
      <c r="C1302" s="8"/>
      <c r="D1302" s="8"/>
      <c r="E1302" s="8"/>
      <c r="F1302" s="8" t="s">
        <v>2946</v>
      </c>
      <c r="G1302" s="11" t="s">
        <v>2947</v>
      </c>
      <c r="H1302" s="8" t="s">
        <v>2948</v>
      </c>
      <c r="I1302" s="11" t="s">
        <v>23</v>
      </c>
      <c r="J1302" s="40">
        <v>27000000</v>
      </c>
      <c r="K1302" s="40">
        <v>27000000</v>
      </c>
      <c r="L1302" s="39">
        <f t="shared" si="18"/>
        <v>0</v>
      </c>
      <c r="M1302" s="8"/>
      <c r="O1302" s="74"/>
    </row>
    <row r="1303" spans="1:15" ht="45">
      <c r="A1303" s="10">
        <v>12012007302</v>
      </c>
      <c r="B1303" s="8" t="s">
        <v>2949</v>
      </c>
      <c r="C1303" s="8"/>
      <c r="D1303" s="8"/>
      <c r="E1303" s="8"/>
      <c r="F1303" s="8" t="s">
        <v>2950</v>
      </c>
      <c r="G1303" s="11" t="s">
        <v>2951</v>
      </c>
      <c r="H1303" s="8" t="s">
        <v>2952</v>
      </c>
      <c r="I1303" s="11" t="s">
        <v>2953</v>
      </c>
      <c r="J1303" s="40">
        <v>95882000</v>
      </c>
      <c r="K1303" s="40">
        <v>95882000</v>
      </c>
      <c r="L1303" s="39">
        <f t="shared" si="18"/>
        <v>0</v>
      </c>
      <c r="M1303" s="8"/>
      <c r="O1303" s="74"/>
    </row>
    <row r="1304" spans="1:15" ht="67.5">
      <c r="A1304" s="10">
        <v>12012007303</v>
      </c>
      <c r="B1304" s="8" t="s">
        <v>2954</v>
      </c>
      <c r="C1304" s="8"/>
      <c r="D1304" s="8"/>
      <c r="E1304" s="8"/>
      <c r="F1304" s="8" t="s">
        <v>2955</v>
      </c>
      <c r="G1304" s="11" t="s">
        <v>2956</v>
      </c>
      <c r="H1304" s="8" t="s">
        <v>2957</v>
      </c>
      <c r="I1304" s="11" t="s">
        <v>23</v>
      </c>
      <c r="J1304" s="40">
        <v>32775000</v>
      </c>
      <c r="K1304" s="40">
        <v>32775000</v>
      </c>
      <c r="L1304" s="39">
        <f t="shared" ref="L1304:L1367" si="19">+K1304-J1304</f>
        <v>0</v>
      </c>
      <c r="M1304" s="8"/>
      <c r="O1304" s="74"/>
    </row>
    <row r="1305" spans="1:15" ht="33.75">
      <c r="A1305" s="10">
        <v>12012007303</v>
      </c>
      <c r="B1305" s="8" t="s">
        <v>2958</v>
      </c>
      <c r="C1305" s="8"/>
      <c r="D1305" s="8"/>
      <c r="E1305" s="8"/>
      <c r="F1305" s="8" t="s">
        <v>2959</v>
      </c>
      <c r="G1305" s="11" t="s">
        <v>2960</v>
      </c>
      <c r="H1305" s="8" t="s">
        <v>2961</v>
      </c>
      <c r="I1305" s="11" t="s">
        <v>23</v>
      </c>
      <c r="J1305" s="40">
        <v>20862600</v>
      </c>
      <c r="K1305" s="40">
        <v>20862600</v>
      </c>
      <c r="L1305" s="39">
        <f t="shared" si="19"/>
        <v>0</v>
      </c>
      <c r="M1305" s="8"/>
      <c r="O1305" s="74"/>
    </row>
    <row r="1306" spans="1:15" ht="22.5">
      <c r="A1306" s="10">
        <v>12012007304</v>
      </c>
      <c r="B1306" s="8" t="s">
        <v>2962</v>
      </c>
      <c r="C1306" s="8"/>
      <c r="D1306" s="8"/>
      <c r="E1306" s="8"/>
      <c r="F1306" s="8" t="s">
        <v>2963</v>
      </c>
      <c r="G1306" s="11" t="s">
        <v>2964</v>
      </c>
      <c r="H1306" s="8" t="s">
        <v>2965</v>
      </c>
      <c r="I1306" s="11" t="s">
        <v>213</v>
      </c>
      <c r="J1306" s="40">
        <v>29341000</v>
      </c>
      <c r="K1306" s="40">
        <v>29341000</v>
      </c>
      <c r="L1306" s="39">
        <f t="shared" si="19"/>
        <v>0</v>
      </c>
      <c r="M1306" s="8"/>
      <c r="O1306" s="74"/>
    </row>
    <row r="1307" spans="1:15" ht="45">
      <c r="A1307" s="10">
        <v>12012007304</v>
      </c>
      <c r="B1307" s="8" t="s">
        <v>2966</v>
      </c>
      <c r="C1307" s="8"/>
      <c r="D1307" s="8"/>
      <c r="E1307" s="8"/>
      <c r="F1307" s="8" t="s">
        <v>2967</v>
      </c>
      <c r="G1307" s="11" t="s">
        <v>23</v>
      </c>
      <c r="H1307" s="8" t="s">
        <v>2968</v>
      </c>
      <c r="I1307" s="11" t="s">
        <v>2969</v>
      </c>
      <c r="J1307" s="40">
        <v>29671000</v>
      </c>
      <c r="K1307" s="40">
        <v>29671000</v>
      </c>
      <c r="L1307" s="39">
        <f t="shared" si="19"/>
        <v>0</v>
      </c>
      <c r="M1307" s="8"/>
      <c r="O1307" s="74"/>
    </row>
    <row r="1308" spans="1:15" ht="33.75">
      <c r="A1308" s="10">
        <v>12012007304</v>
      </c>
      <c r="B1308" s="11" t="s">
        <v>2970</v>
      </c>
      <c r="C1308" s="8"/>
      <c r="D1308" s="8"/>
      <c r="E1308" s="8"/>
      <c r="F1308" s="8" t="s">
        <v>2971</v>
      </c>
      <c r="G1308" s="11" t="s">
        <v>133</v>
      </c>
      <c r="H1308" s="8" t="s">
        <v>2972</v>
      </c>
      <c r="I1308" s="11" t="s">
        <v>23</v>
      </c>
      <c r="J1308" s="40">
        <v>70392000</v>
      </c>
      <c r="K1308" s="40">
        <v>70392000</v>
      </c>
      <c r="L1308" s="39">
        <f t="shared" si="19"/>
        <v>0</v>
      </c>
      <c r="M1308" s="8"/>
      <c r="O1308" s="74"/>
    </row>
    <row r="1309" spans="1:15" ht="33.75">
      <c r="A1309" s="6">
        <v>1201200772</v>
      </c>
      <c r="B1309" s="8" t="s">
        <v>2973</v>
      </c>
      <c r="C1309" s="9">
        <v>4</v>
      </c>
      <c r="D1309" s="8" t="s">
        <v>2921</v>
      </c>
      <c r="E1309" s="7" t="s">
        <v>1934</v>
      </c>
      <c r="F1309" s="8"/>
      <c r="G1309" s="8"/>
      <c r="H1309" s="8"/>
      <c r="I1309" s="8"/>
      <c r="J1309" s="39">
        <v>127302400</v>
      </c>
      <c r="K1309" s="39">
        <f>SUM(K1310:K1311)</f>
        <v>127302400</v>
      </c>
      <c r="L1309" s="39">
        <f t="shared" si="19"/>
        <v>0</v>
      </c>
      <c r="M1309" s="7" t="s">
        <v>853</v>
      </c>
      <c r="O1309" s="74"/>
    </row>
    <row r="1310" spans="1:15" ht="22.5">
      <c r="A1310" s="10">
        <v>12012007720</v>
      </c>
      <c r="B1310" s="8" t="s">
        <v>2974</v>
      </c>
      <c r="C1310" s="8"/>
      <c r="D1310" s="8"/>
      <c r="E1310" s="8"/>
      <c r="F1310" s="8" t="s">
        <v>2975</v>
      </c>
      <c r="G1310" s="11" t="s">
        <v>133</v>
      </c>
      <c r="H1310" s="8" t="s">
        <v>2976</v>
      </c>
      <c r="I1310" s="11" t="s">
        <v>23</v>
      </c>
      <c r="J1310" s="40">
        <v>79568800</v>
      </c>
      <c r="K1310" s="40">
        <v>79568800</v>
      </c>
      <c r="L1310" s="39">
        <f t="shared" si="19"/>
        <v>0</v>
      </c>
      <c r="M1310" s="8"/>
      <c r="O1310" s="74"/>
    </row>
    <row r="1311" spans="1:15" ht="22.5">
      <c r="A1311" s="10">
        <v>12012007720</v>
      </c>
      <c r="B1311" s="8" t="s">
        <v>2977</v>
      </c>
      <c r="C1311" s="8"/>
      <c r="D1311" s="8"/>
      <c r="E1311" s="8"/>
      <c r="F1311" s="8" t="s">
        <v>2978</v>
      </c>
      <c r="G1311" s="11" t="s">
        <v>133</v>
      </c>
      <c r="H1311" s="8" t="s">
        <v>2979</v>
      </c>
      <c r="I1311" s="11" t="s">
        <v>23</v>
      </c>
      <c r="J1311" s="40">
        <v>47733600</v>
      </c>
      <c r="K1311" s="40">
        <v>47733600</v>
      </c>
      <c r="L1311" s="39">
        <f t="shared" si="19"/>
        <v>0</v>
      </c>
      <c r="M1311" s="8"/>
      <c r="O1311" s="74"/>
    </row>
    <row r="1312" spans="1:15" ht="33.75">
      <c r="A1312" s="6">
        <v>1201200859</v>
      </c>
      <c r="B1312" s="8" t="s">
        <v>2588</v>
      </c>
      <c r="C1312" s="9">
        <v>2</v>
      </c>
      <c r="D1312" s="8" t="s">
        <v>2980</v>
      </c>
      <c r="E1312" s="7" t="s">
        <v>318</v>
      </c>
      <c r="F1312" s="8"/>
      <c r="G1312" s="8"/>
      <c r="H1312" s="8"/>
      <c r="I1312" s="8"/>
      <c r="J1312" s="39">
        <v>1419048054</v>
      </c>
      <c r="K1312" s="39">
        <f>SUM(K1313:K1333)</f>
        <v>1419048054</v>
      </c>
      <c r="L1312" s="39">
        <f t="shared" si="19"/>
        <v>0</v>
      </c>
      <c r="M1312" s="7" t="s">
        <v>895</v>
      </c>
      <c r="O1312" s="74"/>
    </row>
    <row r="1313" spans="1:15" ht="45">
      <c r="A1313" s="10">
        <v>12012008591</v>
      </c>
      <c r="B1313" s="8" t="s">
        <v>2600</v>
      </c>
      <c r="C1313" s="8"/>
      <c r="D1313" s="8"/>
      <c r="E1313" s="8"/>
      <c r="F1313" s="8" t="s">
        <v>2981</v>
      </c>
      <c r="G1313" s="11" t="s">
        <v>133</v>
      </c>
      <c r="H1313" s="8" t="s">
        <v>2982</v>
      </c>
      <c r="I1313" s="11" t="s">
        <v>174</v>
      </c>
      <c r="J1313" s="40">
        <v>11213000</v>
      </c>
      <c r="K1313" s="40">
        <v>11213000</v>
      </c>
      <c r="L1313" s="39">
        <f t="shared" si="19"/>
        <v>0</v>
      </c>
      <c r="M1313" s="8"/>
      <c r="O1313" s="74"/>
    </row>
    <row r="1314" spans="1:15" ht="33.75">
      <c r="A1314" s="10">
        <v>12012008597</v>
      </c>
      <c r="B1314" s="8" t="s">
        <v>2983</v>
      </c>
      <c r="C1314" s="8"/>
      <c r="D1314" s="8"/>
      <c r="E1314" s="8"/>
      <c r="F1314" s="8" t="s">
        <v>2984</v>
      </c>
      <c r="G1314" s="11" t="s">
        <v>133</v>
      </c>
      <c r="H1314" s="8" t="s">
        <v>2985</v>
      </c>
      <c r="I1314" s="11" t="s">
        <v>213</v>
      </c>
      <c r="J1314" s="40">
        <v>25576346</v>
      </c>
      <c r="K1314" s="40">
        <v>25576346</v>
      </c>
      <c r="L1314" s="39">
        <f t="shared" si="19"/>
        <v>0</v>
      </c>
      <c r="M1314" s="8"/>
      <c r="O1314" s="74"/>
    </row>
    <row r="1315" spans="1:15" ht="33.75">
      <c r="A1315" s="10">
        <v>12012008597</v>
      </c>
      <c r="B1315" s="8" t="s">
        <v>2986</v>
      </c>
      <c r="C1315" s="8"/>
      <c r="D1315" s="8"/>
      <c r="E1315" s="8"/>
      <c r="F1315" s="8" t="s">
        <v>2987</v>
      </c>
      <c r="G1315" s="11" t="s">
        <v>133</v>
      </c>
      <c r="H1315" s="8" t="s">
        <v>134</v>
      </c>
      <c r="I1315" s="11" t="s">
        <v>213</v>
      </c>
      <c r="J1315" s="40">
        <v>72839545</v>
      </c>
      <c r="K1315" s="40">
        <v>72839545</v>
      </c>
      <c r="L1315" s="39">
        <f t="shared" si="19"/>
        <v>0</v>
      </c>
      <c r="M1315" s="8"/>
      <c r="O1315" s="74"/>
    </row>
    <row r="1316" spans="1:15" ht="33.75">
      <c r="A1316" s="10">
        <v>12012008597</v>
      </c>
      <c r="B1316" s="8" t="s">
        <v>2988</v>
      </c>
      <c r="C1316" s="8"/>
      <c r="D1316" s="8"/>
      <c r="E1316" s="8"/>
      <c r="F1316" s="8" t="s">
        <v>2984</v>
      </c>
      <c r="G1316" s="11" t="s">
        <v>133</v>
      </c>
      <c r="H1316" s="8" t="s">
        <v>2985</v>
      </c>
      <c r="I1316" s="11" t="s">
        <v>213</v>
      </c>
      <c r="J1316" s="40">
        <v>253195744</v>
      </c>
      <c r="K1316" s="40">
        <v>253195744</v>
      </c>
      <c r="L1316" s="39">
        <f t="shared" si="19"/>
        <v>0</v>
      </c>
      <c r="M1316" s="8"/>
      <c r="O1316" s="74"/>
    </row>
    <row r="1317" spans="1:15" ht="33.75">
      <c r="A1317" s="10">
        <v>12012008597</v>
      </c>
      <c r="B1317" s="8" t="s">
        <v>2989</v>
      </c>
      <c r="C1317" s="8"/>
      <c r="D1317" s="8"/>
      <c r="E1317" s="8"/>
      <c r="F1317" s="8" t="s">
        <v>2984</v>
      </c>
      <c r="G1317" s="11" t="s">
        <v>133</v>
      </c>
      <c r="H1317" s="8" t="s">
        <v>2985</v>
      </c>
      <c r="I1317" s="11" t="s">
        <v>672</v>
      </c>
      <c r="J1317" s="40">
        <v>85629057</v>
      </c>
      <c r="K1317" s="40">
        <v>85629057</v>
      </c>
      <c r="L1317" s="39">
        <f t="shared" si="19"/>
        <v>0</v>
      </c>
      <c r="M1317" s="8"/>
      <c r="O1317" s="74"/>
    </row>
    <row r="1318" spans="1:15" ht="33.75">
      <c r="A1318" s="10">
        <v>12012008597</v>
      </c>
      <c r="B1318" s="8" t="s">
        <v>2990</v>
      </c>
      <c r="C1318" s="8"/>
      <c r="D1318" s="8"/>
      <c r="E1318" s="8"/>
      <c r="F1318" s="8" t="s">
        <v>2984</v>
      </c>
      <c r="G1318" s="11" t="s">
        <v>133</v>
      </c>
      <c r="H1318" s="8" t="s">
        <v>2985</v>
      </c>
      <c r="I1318" s="11" t="s">
        <v>672</v>
      </c>
      <c r="J1318" s="40">
        <v>41480488</v>
      </c>
      <c r="K1318" s="40">
        <v>41480488</v>
      </c>
      <c r="L1318" s="39">
        <f t="shared" si="19"/>
        <v>0</v>
      </c>
      <c r="M1318" s="8"/>
      <c r="O1318" s="74"/>
    </row>
    <row r="1319" spans="1:15" ht="33.75">
      <c r="A1319" s="10">
        <v>12012008597</v>
      </c>
      <c r="B1319" s="8" t="s">
        <v>2991</v>
      </c>
      <c r="C1319" s="8"/>
      <c r="D1319" s="8"/>
      <c r="E1319" s="8"/>
      <c r="F1319" s="8" t="s">
        <v>2984</v>
      </c>
      <c r="G1319" s="11" t="s">
        <v>133</v>
      </c>
      <c r="H1319" s="8" t="s">
        <v>2985</v>
      </c>
      <c r="I1319" s="11" t="s">
        <v>213</v>
      </c>
      <c r="J1319" s="40">
        <v>61204487</v>
      </c>
      <c r="K1319" s="40">
        <v>61204487</v>
      </c>
      <c r="L1319" s="39">
        <f t="shared" si="19"/>
        <v>0</v>
      </c>
      <c r="M1319" s="8"/>
      <c r="O1319" s="74"/>
    </row>
    <row r="1320" spans="1:15" ht="22.5">
      <c r="A1320" s="10">
        <v>12012008597</v>
      </c>
      <c r="B1320" s="8" t="s">
        <v>2992</v>
      </c>
      <c r="C1320" s="8"/>
      <c r="D1320" s="8"/>
      <c r="E1320" s="8"/>
      <c r="F1320" s="8" t="s">
        <v>2984</v>
      </c>
      <c r="G1320" s="11" t="s">
        <v>133</v>
      </c>
      <c r="H1320" s="8" t="s">
        <v>134</v>
      </c>
      <c r="I1320" s="11" t="s">
        <v>672</v>
      </c>
      <c r="J1320" s="40">
        <v>36674503</v>
      </c>
      <c r="K1320" s="40">
        <v>36674503</v>
      </c>
      <c r="L1320" s="39">
        <f t="shared" si="19"/>
        <v>0</v>
      </c>
      <c r="M1320" s="8"/>
      <c r="O1320" s="74"/>
    </row>
    <row r="1321" spans="1:15" ht="33.75">
      <c r="A1321" s="10">
        <v>12012008597</v>
      </c>
      <c r="B1321" s="8" t="s">
        <v>2993</v>
      </c>
      <c r="C1321" s="8"/>
      <c r="D1321" s="8"/>
      <c r="E1321" s="8"/>
      <c r="F1321" s="8" t="s">
        <v>2994</v>
      </c>
      <c r="G1321" s="11" t="s">
        <v>133</v>
      </c>
      <c r="H1321" s="8" t="s">
        <v>134</v>
      </c>
      <c r="I1321" s="11" t="s">
        <v>174</v>
      </c>
      <c r="J1321" s="40">
        <v>43324157</v>
      </c>
      <c r="K1321" s="40">
        <v>43324157</v>
      </c>
      <c r="L1321" s="39">
        <f t="shared" si="19"/>
        <v>0</v>
      </c>
      <c r="M1321" s="8"/>
      <c r="O1321" s="74"/>
    </row>
    <row r="1322" spans="1:15" ht="33.75">
      <c r="A1322" s="10">
        <v>12012008598</v>
      </c>
      <c r="B1322" s="8" t="s">
        <v>2995</v>
      </c>
      <c r="C1322" s="8"/>
      <c r="D1322" s="8"/>
      <c r="E1322" s="8"/>
      <c r="F1322" s="8" t="s">
        <v>2994</v>
      </c>
      <c r="G1322" s="11" t="s">
        <v>133</v>
      </c>
      <c r="H1322" s="8" t="s">
        <v>134</v>
      </c>
      <c r="I1322" s="11" t="s">
        <v>174</v>
      </c>
      <c r="J1322" s="40">
        <v>27669194</v>
      </c>
      <c r="K1322" s="40">
        <v>27669194</v>
      </c>
      <c r="L1322" s="39">
        <f t="shared" si="19"/>
        <v>0</v>
      </c>
      <c r="M1322" s="8"/>
      <c r="O1322" s="74"/>
    </row>
    <row r="1323" spans="1:15" ht="33.75">
      <c r="A1323" s="10">
        <v>12012008598</v>
      </c>
      <c r="B1323" s="8" t="s">
        <v>2996</v>
      </c>
      <c r="C1323" s="8"/>
      <c r="D1323" s="8"/>
      <c r="E1323" s="8"/>
      <c r="F1323" s="8" t="s">
        <v>2994</v>
      </c>
      <c r="G1323" s="11" t="s">
        <v>133</v>
      </c>
      <c r="H1323" s="8" t="s">
        <v>134</v>
      </c>
      <c r="I1323" s="11" t="s">
        <v>672</v>
      </c>
      <c r="J1323" s="40">
        <v>255424152</v>
      </c>
      <c r="K1323" s="40">
        <v>255424152</v>
      </c>
      <c r="L1323" s="39">
        <f t="shared" si="19"/>
        <v>0</v>
      </c>
      <c r="M1323" s="8"/>
      <c r="O1323" s="74"/>
    </row>
    <row r="1324" spans="1:15" ht="33.75">
      <c r="A1324" s="10">
        <v>12012008598</v>
      </c>
      <c r="B1324" s="8" t="s">
        <v>2997</v>
      </c>
      <c r="C1324" s="8"/>
      <c r="D1324" s="8"/>
      <c r="E1324" s="8"/>
      <c r="F1324" s="8" t="s">
        <v>2994</v>
      </c>
      <c r="G1324" s="11" t="s">
        <v>133</v>
      </c>
      <c r="H1324" s="8" t="s">
        <v>134</v>
      </c>
      <c r="I1324" s="11" t="s">
        <v>174</v>
      </c>
      <c r="J1324" s="40">
        <v>84794575</v>
      </c>
      <c r="K1324" s="40">
        <v>84794575</v>
      </c>
      <c r="L1324" s="39">
        <f t="shared" si="19"/>
        <v>0</v>
      </c>
      <c r="M1324" s="8"/>
      <c r="O1324" s="74"/>
    </row>
    <row r="1325" spans="1:15" ht="33.75">
      <c r="A1325" s="10">
        <v>12012008598</v>
      </c>
      <c r="B1325" s="8" t="s">
        <v>2998</v>
      </c>
      <c r="C1325" s="8"/>
      <c r="D1325" s="8"/>
      <c r="E1325" s="8"/>
      <c r="F1325" s="8" t="s">
        <v>2994</v>
      </c>
      <c r="G1325" s="11" t="s">
        <v>133</v>
      </c>
      <c r="H1325" s="8" t="s">
        <v>134</v>
      </c>
      <c r="I1325" s="11" t="s">
        <v>672</v>
      </c>
      <c r="J1325" s="40">
        <v>46135591</v>
      </c>
      <c r="K1325" s="40">
        <v>46135591</v>
      </c>
      <c r="L1325" s="39">
        <f t="shared" si="19"/>
        <v>0</v>
      </c>
      <c r="M1325" s="8"/>
      <c r="O1325" s="74"/>
    </row>
    <row r="1326" spans="1:15" ht="33.75">
      <c r="A1326" s="10">
        <v>12012008598</v>
      </c>
      <c r="B1326" s="8" t="s">
        <v>2999</v>
      </c>
      <c r="C1326" s="8"/>
      <c r="D1326" s="8"/>
      <c r="E1326" s="8"/>
      <c r="F1326" s="8" t="s">
        <v>2994</v>
      </c>
      <c r="G1326" s="11" t="s">
        <v>133</v>
      </c>
      <c r="H1326" s="8" t="s">
        <v>134</v>
      </c>
      <c r="I1326" s="11" t="s">
        <v>672</v>
      </c>
      <c r="J1326" s="40">
        <v>22947608</v>
      </c>
      <c r="K1326" s="40">
        <v>22947608</v>
      </c>
      <c r="L1326" s="39">
        <f t="shared" si="19"/>
        <v>0</v>
      </c>
      <c r="M1326" s="8"/>
      <c r="O1326" s="74"/>
    </row>
    <row r="1327" spans="1:15" ht="33.75">
      <c r="A1327" s="10">
        <v>12012008598</v>
      </c>
      <c r="B1327" s="8" t="s">
        <v>3000</v>
      </c>
      <c r="C1327" s="8"/>
      <c r="D1327" s="8"/>
      <c r="E1327" s="8"/>
      <c r="F1327" s="8" t="s">
        <v>2994</v>
      </c>
      <c r="G1327" s="11" t="s">
        <v>133</v>
      </c>
      <c r="H1327" s="8" t="s">
        <v>134</v>
      </c>
      <c r="I1327" s="11" t="s">
        <v>672</v>
      </c>
      <c r="J1327" s="40">
        <v>99721518</v>
      </c>
      <c r="K1327" s="40">
        <v>99721518</v>
      </c>
      <c r="L1327" s="39">
        <f t="shared" si="19"/>
        <v>0</v>
      </c>
      <c r="M1327" s="8"/>
      <c r="O1327" s="74"/>
    </row>
    <row r="1328" spans="1:15" ht="33.75">
      <c r="A1328" s="10">
        <v>12012008598</v>
      </c>
      <c r="B1328" s="8" t="s">
        <v>3001</v>
      </c>
      <c r="C1328" s="8"/>
      <c r="D1328" s="8"/>
      <c r="E1328" s="8"/>
      <c r="F1328" s="8" t="s">
        <v>2994</v>
      </c>
      <c r="G1328" s="11" t="s">
        <v>133</v>
      </c>
      <c r="H1328" s="8" t="s">
        <v>134</v>
      </c>
      <c r="I1328" s="11" t="s">
        <v>174</v>
      </c>
      <c r="J1328" s="40">
        <v>28985182</v>
      </c>
      <c r="K1328" s="40">
        <v>28985182</v>
      </c>
      <c r="L1328" s="39">
        <f t="shared" si="19"/>
        <v>0</v>
      </c>
      <c r="M1328" s="8"/>
      <c r="O1328" s="74"/>
    </row>
    <row r="1329" spans="1:15" ht="33.75">
      <c r="A1329" s="10">
        <v>12012008598</v>
      </c>
      <c r="B1329" s="8" t="s">
        <v>3002</v>
      </c>
      <c r="C1329" s="8"/>
      <c r="D1329" s="8"/>
      <c r="E1329" s="8"/>
      <c r="F1329" s="8" t="s">
        <v>2994</v>
      </c>
      <c r="G1329" s="11" t="s">
        <v>133</v>
      </c>
      <c r="H1329" s="8" t="s">
        <v>134</v>
      </c>
      <c r="I1329" s="11" t="s">
        <v>213</v>
      </c>
      <c r="J1329" s="40">
        <v>13372659</v>
      </c>
      <c r="K1329" s="40">
        <v>13372659</v>
      </c>
      <c r="L1329" s="39">
        <f t="shared" si="19"/>
        <v>0</v>
      </c>
      <c r="M1329" s="8"/>
      <c r="O1329" s="74"/>
    </row>
    <row r="1330" spans="1:15" ht="33.75">
      <c r="A1330" s="10">
        <v>12012008598</v>
      </c>
      <c r="B1330" s="8" t="s">
        <v>3003</v>
      </c>
      <c r="C1330" s="8"/>
      <c r="D1330" s="8"/>
      <c r="E1330" s="8"/>
      <c r="F1330" s="8" t="s">
        <v>2994</v>
      </c>
      <c r="G1330" s="11" t="s">
        <v>133</v>
      </c>
      <c r="H1330" s="8" t="s">
        <v>134</v>
      </c>
      <c r="I1330" s="11" t="s">
        <v>23</v>
      </c>
      <c r="J1330" s="40">
        <v>68907007</v>
      </c>
      <c r="K1330" s="40">
        <v>68907007</v>
      </c>
      <c r="L1330" s="39">
        <f t="shared" si="19"/>
        <v>0</v>
      </c>
      <c r="M1330" s="8"/>
      <c r="O1330" s="74"/>
    </row>
    <row r="1331" spans="1:15" ht="33.75">
      <c r="A1331" s="10">
        <v>12012008598</v>
      </c>
      <c r="B1331" s="8" t="s">
        <v>3004</v>
      </c>
      <c r="C1331" s="8"/>
      <c r="D1331" s="8"/>
      <c r="E1331" s="8"/>
      <c r="F1331" s="8" t="s">
        <v>2994</v>
      </c>
      <c r="G1331" s="11" t="s">
        <v>133</v>
      </c>
      <c r="H1331" s="8" t="s">
        <v>134</v>
      </c>
      <c r="I1331" s="11" t="s">
        <v>174</v>
      </c>
      <c r="J1331" s="40">
        <v>22805085</v>
      </c>
      <c r="K1331" s="40">
        <v>22805085</v>
      </c>
      <c r="L1331" s="39">
        <f t="shared" si="19"/>
        <v>0</v>
      </c>
      <c r="M1331" s="8"/>
      <c r="O1331" s="74"/>
    </row>
    <row r="1332" spans="1:15" ht="33.75">
      <c r="A1332" s="10">
        <v>12012008599</v>
      </c>
      <c r="B1332" s="8" t="s">
        <v>3005</v>
      </c>
      <c r="C1332" s="8"/>
      <c r="D1332" s="8"/>
      <c r="E1332" s="8"/>
      <c r="F1332" s="8" t="s">
        <v>2994</v>
      </c>
      <c r="G1332" s="11" t="s">
        <v>133</v>
      </c>
      <c r="H1332" s="8" t="s">
        <v>134</v>
      </c>
      <c r="I1332" s="11" t="s">
        <v>672</v>
      </c>
      <c r="J1332" s="40">
        <v>62515676</v>
      </c>
      <c r="K1332" s="40">
        <v>62515676</v>
      </c>
      <c r="L1332" s="39">
        <f t="shared" si="19"/>
        <v>0</v>
      </c>
      <c r="M1332" s="8"/>
      <c r="O1332" s="74"/>
    </row>
    <row r="1333" spans="1:15" ht="33.75">
      <c r="A1333" s="10">
        <v>12012008599</v>
      </c>
      <c r="B1333" s="8" t="s">
        <v>3006</v>
      </c>
      <c r="C1333" s="8"/>
      <c r="D1333" s="8"/>
      <c r="E1333" s="8"/>
      <c r="F1333" s="8" t="s">
        <v>2994</v>
      </c>
      <c r="G1333" s="11" t="s">
        <v>133</v>
      </c>
      <c r="H1333" s="8" t="s">
        <v>134</v>
      </c>
      <c r="I1333" s="11" t="s">
        <v>672</v>
      </c>
      <c r="J1333" s="40">
        <v>54632480</v>
      </c>
      <c r="K1333" s="40">
        <v>54632480</v>
      </c>
      <c r="L1333" s="39">
        <f t="shared" si="19"/>
        <v>0</v>
      </c>
      <c r="M1333" s="8"/>
      <c r="O1333" s="74"/>
    </row>
    <row r="1334" spans="1:15" ht="78.75">
      <c r="A1334" s="6">
        <v>1201200861</v>
      </c>
      <c r="B1334" s="8" t="s">
        <v>2616</v>
      </c>
      <c r="C1334" s="9">
        <v>5</v>
      </c>
      <c r="D1334" s="8" t="s">
        <v>2980</v>
      </c>
      <c r="E1334" s="8" t="s">
        <v>3007</v>
      </c>
      <c r="F1334" s="8"/>
      <c r="G1334" s="8"/>
      <c r="H1334" s="8"/>
      <c r="I1334" s="8"/>
      <c r="J1334" s="39">
        <v>124685000</v>
      </c>
      <c r="K1334" s="39">
        <f>+K1335</f>
        <v>124685000</v>
      </c>
      <c r="L1334" s="39">
        <f t="shared" si="19"/>
        <v>0</v>
      </c>
      <c r="M1334" s="7" t="s">
        <v>895</v>
      </c>
      <c r="O1334" s="74"/>
    </row>
    <row r="1335" spans="1:15" ht="45">
      <c r="A1335" s="10">
        <v>12012008611</v>
      </c>
      <c r="B1335" s="11" t="s">
        <v>3008</v>
      </c>
      <c r="C1335" s="8"/>
      <c r="D1335" s="8"/>
      <c r="E1335" s="8"/>
      <c r="F1335" s="8" t="s">
        <v>3009</v>
      </c>
      <c r="G1335" s="11" t="s">
        <v>133</v>
      </c>
      <c r="H1335" s="8" t="s">
        <v>3010</v>
      </c>
      <c r="I1335" s="11" t="s">
        <v>174</v>
      </c>
      <c r="J1335" s="40">
        <v>124685000</v>
      </c>
      <c r="K1335" s="40">
        <v>124685000</v>
      </c>
      <c r="L1335" s="39">
        <f t="shared" si="19"/>
        <v>0</v>
      </c>
      <c r="M1335" s="8"/>
      <c r="O1335" s="74"/>
    </row>
    <row r="1336" spans="1:15" ht="33.75">
      <c r="A1336" s="6">
        <v>1201200876</v>
      </c>
      <c r="B1336" s="8" t="s">
        <v>2684</v>
      </c>
      <c r="C1336" s="9">
        <v>4</v>
      </c>
      <c r="D1336" s="8" t="s">
        <v>3011</v>
      </c>
      <c r="E1336" s="7" t="s">
        <v>17</v>
      </c>
      <c r="F1336" s="8"/>
      <c r="G1336" s="8"/>
      <c r="H1336" s="8"/>
      <c r="I1336" s="8"/>
      <c r="J1336" s="39">
        <v>15000000</v>
      </c>
      <c r="K1336" s="39">
        <f>+K1337</f>
        <v>15000000</v>
      </c>
      <c r="L1336" s="39">
        <f t="shared" si="19"/>
        <v>0</v>
      </c>
      <c r="M1336" s="7" t="s">
        <v>895</v>
      </c>
      <c r="O1336" s="74"/>
    </row>
    <row r="1337" spans="1:15" ht="56.25">
      <c r="A1337" s="10">
        <v>12012008761</v>
      </c>
      <c r="B1337" s="8" t="s">
        <v>2686</v>
      </c>
      <c r="C1337" s="8"/>
      <c r="D1337" s="8"/>
      <c r="E1337" s="8"/>
      <c r="F1337" s="8" t="s">
        <v>3012</v>
      </c>
      <c r="G1337" s="11" t="s">
        <v>771</v>
      </c>
      <c r="H1337" s="8" t="s">
        <v>3013</v>
      </c>
      <c r="I1337" s="11" t="s">
        <v>174</v>
      </c>
      <c r="J1337" s="40">
        <v>15000000</v>
      </c>
      <c r="K1337" s="40">
        <v>15000000</v>
      </c>
      <c r="L1337" s="39">
        <f t="shared" si="19"/>
        <v>0</v>
      </c>
      <c r="M1337" s="8"/>
      <c r="O1337" s="74"/>
    </row>
    <row r="1338" spans="1:15" ht="33.75">
      <c r="A1338" s="6">
        <v>1201200886</v>
      </c>
      <c r="B1338" s="8" t="s">
        <v>3014</v>
      </c>
      <c r="C1338" s="9">
        <v>4</v>
      </c>
      <c r="D1338" s="8" t="s">
        <v>2980</v>
      </c>
      <c r="E1338" s="7" t="s">
        <v>556</v>
      </c>
      <c r="F1338" s="8"/>
      <c r="G1338" s="8"/>
      <c r="H1338" s="8"/>
      <c r="I1338" s="8"/>
      <c r="J1338" s="39">
        <v>47777100</v>
      </c>
      <c r="K1338" s="39">
        <f>+K1339</f>
        <v>47777100</v>
      </c>
      <c r="L1338" s="39">
        <f t="shared" si="19"/>
        <v>0</v>
      </c>
      <c r="M1338" s="7" t="s">
        <v>895</v>
      </c>
      <c r="O1338" s="74"/>
    </row>
    <row r="1339" spans="1:15" ht="33.75">
      <c r="A1339" s="10">
        <v>12012008860</v>
      </c>
      <c r="B1339" s="8" t="s">
        <v>3015</v>
      </c>
      <c r="C1339" s="8"/>
      <c r="D1339" s="8"/>
      <c r="E1339" s="8"/>
      <c r="F1339" s="8" t="s">
        <v>3016</v>
      </c>
      <c r="G1339" s="11" t="s">
        <v>70</v>
      </c>
      <c r="H1339" s="8" t="s">
        <v>3017</v>
      </c>
      <c r="I1339" s="11" t="s">
        <v>672</v>
      </c>
      <c r="J1339" s="40">
        <v>47777100</v>
      </c>
      <c r="K1339" s="40">
        <v>47777100</v>
      </c>
      <c r="L1339" s="39">
        <f t="shared" si="19"/>
        <v>0</v>
      </c>
      <c r="M1339" s="8"/>
      <c r="O1339" s="74"/>
    </row>
    <row r="1340" spans="1:15" ht="22.5">
      <c r="A1340" s="6">
        <v>1201200959</v>
      </c>
      <c r="B1340" s="8" t="s">
        <v>2588</v>
      </c>
      <c r="C1340" s="9">
        <v>4</v>
      </c>
      <c r="D1340" s="8" t="s">
        <v>3018</v>
      </c>
      <c r="E1340" s="7" t="s">
        <v>17</v>
      </c>
      <c r="F1340" s="8"/>
      <c r="G1340" s="8"/>
      <c r="H1340" s="8"/>
      <c r="I1340" s="8"/>
      <c r="J1340" s="39">
        <v>1246678319</v>
      </c>
      <c r="K1340" s="39">
        <f>SUM(K1341:K1361)</f>
        <v>1246678319</v>
      </c>
      <c r="L1340" s="39">
        <f t="shared" si="19"/>
        <v>0</v>
      </c>
      <c r="M1340" s="7" t="s">
        <v>945</v>
      </c>
      <c r="O1340" s="74"/>
    </row>
    <row r="1341" spans="1:15" ht="33.75">
      <c r="A1341" s="10">
        <v>12012009592</v>
      </c>
      <c r="B1341" s="8" t="s">
        <v>3019</v>
      </c>
      <c r="C1341" s="8"/>
      <c r="D1341" s="8"/>
      <c r="E1341" s="8"/>
      <c r="F1341" s="8" t="s">
        <v>3020</v>
      </c>
      <c r="G1341" s="11" t="s">
        <v>854</v>
      </c>
      <c r="H1341" s="8" t="s">
        <v>3021</v>
      </c>
      <c r="I1341" s="11" t="s">
        <v>213</v>
      </c>
      <c r="J1341" s="40">
        <v>24990000</v>
      </c>
      <c r="K1341" s="40">
        <v>24990000</v>
      </c>
      <c r="L1341" s="39">
        <f t="shared" si="19"/>
        <v>0</v>
      </c>
      <c r="M1341" s="8"/>
      <c r="O1341" s="74"/>
    </row>
    <row r="1342" spans="1:15" ht="33.75">
      <c r="A1342" s="10">
        <v>12012009594</v>
      </c>
      <c r="B1342" s="8" t="s">
        <v>3022</v>
      </c>
      <c r="C1342" s="8"/>
      <c r="D1342" s="8"/>
      <c r="E1342" s="8"/>
      <c r="F1342" s="8" t="s">
        <v>3023</v>
      </c>
      <c r="G1342" s="11" t="s">
        <v>983</v>
      </c>
      <c r="H1342" s="8" t="s">
        <v>3024</v>
      </c>
      <c r="I1342" s="11" t="s">
        <v>213</v>
      </c>
      <c r="J1342" s="40">
        <v>12498080</v>
      </c>
      <c r="K1342" s="40">
        <v>12498080</v>
      </c>
      <c r="L1342" s="39">
        <f t="shared" si="19"/>
        <v>0</v>
      </c>
      <c r="M1342" s="8"/>
      <c r="O1342" s="74"/>
    </row>
    <row r="1343" spans="1:15" ht="33.75">
      <c r="A1343" s="10">
        <v>12012009594</v>
      </c>
      <c r="B1343" s="8" t="s">
        <v>3025</v>
      </c>
      <c r="C1343" s="8"/>
      <c r="D1343" s="8"/>
      <c r="E1343" s="8"/>
      <c r="F1343" s="8" t="s">
        <v>3026</v>
      </c>
      <c r="G1343" s="11" t="s">
        <v>983</v>
      </c>
      <c r="H1343" s="8" t="s">
        <v>3027</v>
      </c>
      <c r="I1343" s="11" t="s">
        <v>213</v>
      </c>
      <c r="J1343" s="40">
        <v>14304304</v>
      </c>
      <c r="K1343" s="40">
        <v>14304304</v>
      </c>
      <c r="L1343" s="39">
        <f t="shared" si="19"/>
        <v>0</v>
      </c>
      <c r="M1343" s="8"/>
      <c r="O1343" s="74"/>
    </row>
    <row r="1344" spans="1:15" ht="33.75">
      <c r="A1344" s="10">
        <v>12012009594</v>
      </c>
      <c r="B1344" s="8" t="s">
        <v>3028</v>
      </c>
      <c r="C1344" s="8"/>
      <c r="D1344" s="8"/>
      <c r="E1344" s="8"/>
      <c r="F1344" s="8" t="s">
        <v>3029</v>
      </c>
      <c r="G1344" s="11" t="s">
        <v>983</v>
      </c>
      <c r="H1344" s="8" t="s">
        <v>3030</v>
      </c>
      <c r="I1344" s="11" t="s">
        <v>213</v>
      </c>
      <c r="J1344" s="40">
        <v>14857417</v>
      </c>
      <c r="K1344" s="40">
        <v>14857417</v>
      </c>
      <c r="L1344" s="39">
        <f t="shared" si="19"/>
        <v>0</v>
      </c>
      <c r="M1344" s="8"/>
      <c r="O1344" s="74"/>
    </row>
    <row r="1345" spans="1:15" ht="33.75">
      <c r="A1345" s="10">
        <v>12012009594</v>
      </c>
      <c r="B1345" s="8" t="s">
        <v>3031</v>
      </c>
      <c r="C1345" s="8"/>
      <c r="D1345" s="8"/>
      <c r="E1345" s="8"/>
      <c r="F1345" s="8" t="s">
        <v>3032</v>
      </c>
      <c r="G1345" s="11" t="s">
        <v>983</v>
      </c>
      <c r="H1345" s="8" t="s">
        <v>3033</v>
      </c>
      <c r="I1345" s="11" t="s">
        <v>213</v>
      </c>
      <c r="J1345" s="40">
        <v>14937969</v>
      </c>
      <c r="K1345" s="40">
        <v>14937969</v>
      </c>
      <c r="L1345" s="39">
        <f t="shared" si="19"/>
        <v>0</v>
      </c>
      <c r="M1345" s="8"/>
      <c r="O1345" s="74"/>
    </row>
    <row r="1346" spans="1:15" ht="33.75">
      <c r="A1346" s="10">
        <v>12012009594</v>
      </c>
      <c r="B1346" s="8" t="s">
        <v>3034</v>
      </c>
      <c r="C1346" s="8"/>
      <c r="D1346" s="8"/>
      <c r="E1346" s="8"/>
      <c r="F1346" s="8" t="s">
        <v>3035</v>
      </c>
      <c r="G1346" s="11" t="s">
        <v>983</v>
      </c>
      <c r="H1346" s="8" t="s">
        <v>3036</v>
      </c>
      <c r="I1346" s="11" t="s">
        <v>213</v>
      </c>
      <c r="J1346" s="40">
        <v>18814026</v>
      </c>
      <c r="K1346" s="40">
        <v>18814026</v>
      </c>
      <c r="L1346" s="39">
        <f t="shared" si="19"/>
        <v>0</v>
      </c>
      <c r="M1346" s="8"/>
      <c r="O1346" s="74"/>
    </row>
    <row r="1347" spans="1:15" ht="33.75">
      <c r="A1347" s="10">
        <v>12012009594</v>
      </c>
      <c r="B1347" s="8" t="s">
        <v>3037</v>
      </c>
      <c r="C1347" s="8"/>
      <c r="D1347" s="8"/>
      <c r="E1347" s="8"/>
      <c r="F1347" s="8" t="s">
        <v>3038</v>
      </c>
      <c r="G1347" s="11" t="s">
        <v>983</v>
      </c>
      <c r="H1347" s="8" t="s">
        <v>3039</v>
      </c>
      <c r="I1347" s="11" t="s">
        <v>213</v>
      </c>
      <c r="J1347" s="40">
        <v>19252811</v>
      </c>
      <c r="K1347" s="40">
        <v>19252811</v>
      </c>
      <c r="L1347" s="39">
        <f t="shared" si="19"/>
        <v>0</v>
      </c>
      <c r="M1347" s="8"/>
      <c r="O1347" s="74"/>
    </row>
    <row r="1348" spans="1:15" ht="33.75">
      <c r="A1348" s="10">
        <v>12012009594</v>
      </c>
      <c r="B1348" s="8" t="s">
        <v>3040</v>
      </c>
      <c r="C1348" s="8"/>
      <c r="D1348" s="8"/>
      <c r="E1348" s="8"/>
      <c r="F1348" s="8" t="s">
        <v>3041</v>
      </c>
      <c r="G1348" s="11" t="s">
        <v>983</v>
      </c>
      <c r="H1348" s="8" t="s">
        <v>3042</v>
      </c>
      <c r="I1348" s="11" t="s">
        <v>213</v>
      </c>
      <c r="J1348" s="40">
        <v>20444293</v>
      </c>
      <c r="K1348" s="40">
        <v>20444293</v>
      </c>
      <c r="L1348" s="39">
        <f t="shared" si="19"/>
        <v>0</v>
      </c>
      <c r="M1348" s="8"/>
      <c r="O1348" s="74"/>
    </row>
    <row r="1349" spans="1:15" ht="33.75">
      <c r="A1349" s="10">
        <v>12012009595</v>
      </c>
      <c r="B1349" s="8" t="s">
        <v>3043</v>
      </c>
      <c r="C1349" s="8"/>
      <c r="D1349" s="8"/>
      <c r="E1349" s="8"/>
      <c r="F1349" s="8" t="s">
        <v>3044</v>
      </c>
      <c r="G1349" s="11" t="s">
        <v>983</v>
      </c>
      <c r="H1349" s="8" t="s">
        <v>3045</v>
      </c>
      <c r="I1349" s="11" t="s">
        <v>213</v>
      </c>
      <c r="J1349" s="40">
        <v>20773682</v>
      </c>
      <c r="K1349" s="40">
        <v>20773682</v>
      </c>
      <c r="L1349" s="39">
        <f t="shared" si="19"/>
        <v>0</v>
      </c>
      <c r="M1349" s="8"/>
      <c r="O1349" s="74"/>
    </row>
    <row r="1350" spans="1:15" ht="33.75">
      <c r="A1350" s="10">
        <v>12012009595</v>
      </c>
      <c r="B1350" s="8" t="s">
        <v>3046</v>
      </c>
      <c r="C1350" s="8"/>
      <c r="D1350" s="8"/>
      <c r="E1350" s="8"/>
      <c r="F1350" s="8" t="s">
        <v>3047</v>
      </c>
      <c r="G1350" s="11" t="s">
        <v>983</v>
      </c>
      <c r="H1350" s="8" t="s">
        <v>3048</v>
      </c>
      <c r="I1350" s="11" t="s">
        <v>213</v>
      </c>
      <c r="J1350" s="40">
        <v>24390170</v>
      </c>
      <c r="K1350" s="40">
        <v>24390170</v>
      </c>
      <c r="L1350" s="39">
        <f t="shared" si="19"/>
        <v>0</v>
      </c>
      <c r="M1350" s="8"/>
      <c r="O1350" s="74"/>
    </row>
    <row r="1351" spans="1:15" ht="33.75">
      <c r="A1351" s="10">
        <v>12012009595</v>
      </c>
      <c r="B1351" s="8" t="s">
        <v>3049</v>
      </c>
      <c r="C1351" s="8"/>
      <c r="D1351" s="8"/>
      <c r="E1351" s="8"/>
      <c r="F1351" s="8" t="s">
        <v>3050</v>
      </c>
      <c r="G1351" s="11" t="s">
        <v>983</v>
      </c>
      <c r="H1351" s="8" t="s">
        <v>3051</v>
      </c>
      <c r="I1351" s="11" t="s">
        <v>213</v>
      </c>
      <c r="J1351" s="40">
        <v>24431864</v>
      </c>
      <c r="K1351" s="40">
        <v>24431864</v>
      </c>
      <c r="L1351" s="39">
        <f t="shared" si="19"/>
        <v>0</v>
      </c>
      <c r="M1351" s="8"/>
      <c r="O1351" s="74"/>
    </row>
    <row r="1352" spans="1:15" ht="33.75">
      <c r="A1352" s="10">
        <v>12012009595</v>
      </c>
      <c r="B1352" s="8" t="s">
        <v>3052</v>
      </c>
      <c r="C1352" s="8"/>
      <c r="D1352" s="8"/>
      <c r="E1352" s="8"/>
      <c r="F1352" s="8" t="s">
        <v>3053</v>
      </c>
      <c r="G1352" s="11" t="s">
        <v>983</v>
      </c>
      <c r="H1352" s="8" t="s">
        <v>3054</v>
      </c>
      <c r="I1352" s="11" t="s">
        <v>213</v>
      </c>
      <c r="J1352" s="40">
        <v>24459754</v>
      </c>
      <c r="K1352" s="40">
        <v>24459754</v>
      </c>
      <c r="L1352" s="39">
        <f t="shared" si="19"/>
        <v>0</v>
      </c>
      <c r="M1352" s="8"/>
      <c r="O1352" s="74"/>
    </row>
    <row r="1353" spans="1:15" ht="33.75">
      <c r="A1353" s="10">
        <v>12012009595</v>
      </c>
      <c r="B1353" s="8" t="s">
        <v>3055</v>
      </c>
      <c r="C1353" s="8"/>
      <c r="D1353" s="8"/>
      <c r="E1353" s="8"/>
      <c r="F1353" s="8" t="s">
        <v>3056</v>
      </c>
      <c r="G1353" s="11" t="s">
        <v>983</v>
      </c>
      <c r="H1353" s="8" t="s">
        <v>3057</v>
      </c>
      <c r="I1353" s="11" t="s">
        <v>213</v>
      </c>
      <c r="J1353" s="40">
        <v>28978695</v>
      </c>
      <c r="K1353" s="40">
        <v>28978695</v>
      </c>
      <c r="L1353" s="39">
        <f t="shared" si="19"/>
        <v>0</v>
      </c>
      <c r="M1353" s="8"/>
      <c r="O1353" s="74"/>
    </row>
    <row r="1354" spans="1:15" ht="33.75">
      <c r="A1354" s="10">
        <v>12012009595</v>
      </c>
      <c r="B1354" s="8" t="s">
        <v>3058</v>
      </c>
      <c r="C1354" s="8"/>
      <c r="D1354" s="8"/>
      <c r="E1354" s="8"/>
      <c r="F1354" s="8" t="s">
        <v>3059</v>
      </c>
      <c r="G1354" s="11" t="s">
        <v>983</v>
      </c>
      <c r="H1354" s="8" t="s">
        <v>3060</v>
      </c>
      <c r="I1354" s="11" t="s">
        <v>213</v>
      </c>
      <c r="J1354" s="40">
        <v>36723607</v>
      </c>
      <c r="K1354" s="40">
        <v>36723607</v>
      </c>
      <c r="L1354" s="39">
        <f t="shared" si="19"/>
        <v>0</v>
      </c>
      <c r="M1354" s="8"/>
      <c r="O1354" s="74"/>
    </row>
    <row r="1355" spans="1:15" ht="33.75">
      <c r="A1355" s="10">
        <v>12012009595</v>
      </c>
      <c r="B1355" s="8" t="s">
        <v>3061</v>
      </c>
      <c r="C1355" s="8"/>
      <c r="D1355" s="8"/>
      <c r="E1355" s="8"/>
      <c r="F1355" s="8" t="s">
        <v>3062</v>
      </c>
      <c r="G1355" s="11" t="s">
        <v>983</v>
      </c>
      <c r="H1355" s="8" t="s">
        <v>3063</v>
      </c>
      <c r="I1355" s="11" t="s">
        <v>213</v>
      </c>
      <c r="J1355" s="40">
        <v>42295747</v>
      </c>
      <c r="K1355" s="40">
        <v>42295747</v>
      </c>
      <c r="L1355" s="39">
        <f t="shared" si="19"/>
        <v>0</v>
      </c>
      <c r="M1355" s="8"/>
      <c r="O1355" s="74"/>
    </row>
    <row r="1356" spans="1:15" ht="33.75">
      <c r="A1356" s="10">
        <v>12012009595</v>
      </c>
      <c r="B1356" s="8" t="s">
        <v>3064</v>
      </c>
      <c r="C1356" s="8"/>
      <c r="D1356" s="8"/>
      <c r="E1356" s="8"/>
      <c r="F1356" s="8" t="s">
        <v>3065</v>
      </c>
      <c r="G1356" s="11" t="s">
        <v>983</v>
      </c>
      <c r="H1356" s="8" t="s">
        <v>3066</v>
      </c>
      <c r="I1356" s="11" t="s">
        <v>213</v>
      </c>
      <c r="J1356" s="40">
        <v>45786238</v>
      </c>
      <c r="K1356" s="40">
        <v>45786238</v>
      </c>
      <c r="L1356" s="39">
        <f t="shared" si="19"/>
        <v>0</v>
      </c>
      <c r="M1356" s="8"/>
      <c r="O1356" s="74"/>
    </row>
    <row r="1357" spans="1:15" ht="33.75">
      <c r="A1357" s="10">
        <v>12012009595</v>
      </c>
      <c r="B1357" s="8" t="s">
        <v>2991</v>
      </c>
      <c r="C1357" s="8"/>
      <c r="D1357" s="8"/>
      <c r="E1357" s="8"/>
      <c r="F1357" s="8" t="s">
        <v>3067</v>
      </c>
      <c r="G1357" s="11" t="s">
        <v>983</v>
      </c>
      <c r="H1357" s="8" t="s">
        <v>3068</v>
      </c>
      <c r="I1357" s="11" t="s">
        <v>213</v>
      </c>
      <c r="J1357" s="40">
        <v>45973774</v>
      </c>
      <c r="K1357" s="40">
        <v>45973774</v>
      </c>
      <c r="L1357" s="39">
        <f t="shared" si="19"/>
        <v>0</v>
      </c>
      <c r="M1357" s="8"/>
      <c r="O1357" s="74"/>
    </row>
    <row r="1358" spans="1:15" ht="33.75">
      <c r="A1358" s="10">
        <v>12012009595</v>
      </c>
      <c r="B1358" s="8" t="s">
        <v>3069</v>
      </c>
      <c r="C1358" s="8"/>
      <c r="D1358" s="8"/>
      <c r="E1358" s="8"/>
      <c r="F1358" s="8" t="s">
        <v>3070</v>
      </c>
      <c r="G1358" s="11" t="s">
        <v>983</v>
      </c>
      <c r="H1358" s="8" t="s">
        <v>3071</v>
      </c>
      <c r="I1358" s="11" t="s">
        <v>213</v>
      </c>
      <c r="J1358" s="40">
        <v>46524990</v>
      </c>
      <c r="K1358" s="40">
        <v>46524990</v>
      </c>
      <c r="L1358" s="39">
        <f t="shared" si="19"/>
        <v>0</v>
      </c>
      <c r="M1358" s="8"/>
      <c r="O1358" s="74"/>
    </row>
    <row r="1359" spans="1:15" ht="45">
      <c r="A1359" s="10">
        <v>12012009596</v>
      </c>
      <c r="B1359" s="8" t="s">
        <v>3072</v>
      </c>
      <c r="C1359" s="8"/>
      <c r="D1359" s="8"/>
      <c r="E1359" s="8"/>
      <c r="F1359" s="8" t="s">
        <v>3073</v>
      </c>
      <c r="G1359" s="11" t="s">
        <v>983</v>
      </c>
      <c r="H1359" s="8" t="s">
        <v>3074</v>
      </c>
      <c r="I1359" s="11" t="s">
        <v>213</v>
      </c>
      <c r="J1359" s="40">
        <v>232411522</v>
      </c>
      <c r="K1359" s="40">
        <v>232411522</v>
      </c>
      <c r="L1359" s="39">
        <f t="shared" si="19"/>
        <v>0</v>
      </c>
      <c r="M1359" s="8"/>
      <c r="O1359" s="74"/>
    </row>
    <row r="1360" spans="1:15" ht="33.75">
      <c r="A1360" s="10">
        <v>12012009596</v>
      </c>
      <c r="B1360" s="8" t="s">
        <v>3075</v>
      </c>
      <c r="C1360" s="8"/>
      <c r="D1360" s="8"/>
      <c r="E1360" s="8"/>
      <c r="F1360" s="8" t="s">
        <v>3076</v>
      </c>
      <c r="G1360" s="11" t="s">
        <v>983</v>
      </c>
      <c r="H1360" s="8" t="s">
        <v>3077</v>
      </c>
      <c r="I1360" s="11" t="s">
        <v>213</v>
      </c>
      <c r="J1360" s="40">
        <v>263392889</v>
      </c>
      <c r="K1360" s="40">
        <v>263392889</v>
      </c>
      <c r="L1360" s="39">
        <f t="shared" si="19"/>
        <v>0</v>
      </c>
      <c r="M1360" s="8"/>
      <c r="O1360" s="74"/>
    </row>
    <row r="1361" spans="1:15" ht="33.75">
      <c r="A1361" s="10">
        <v>12012009596</v>
      </c>
      <c r="B1361" s="8" t="s">
        <v>3078</v>
      </c>
      <c r="C1361" s="8"/>
      <c r="D1361" s="8"/>
      <c r="E1361" s="8"/>
      <c r="F1361" s="8" t="s">
        <v>3079</v>
      </c>
      <c r="G1361" s="11" t="s">
        <v>983</v>
      </c>
      <c r="H1361" s="8" t="s">
        <v>3080</v>
      </c>
      <c r="I1361" s="11" t="s">
        <v>213</v>
      </c>
      <c r="J1361" s="40">
        <v>270436487</v>
      </c>
      <c r="K1361" s="40">
        <v>270436487</v>
      </c>
      <c r="L1361" s="39">
        <f t="shared" si="19"/>
        <v>0</v>
      </c>
      <c r="M1361" s="8"/>
      <c r="O1361" s="74"/>
    </row>
    <row r="1362" spans="1:15" ht="45">
      <c r="A1362" s="6">
        <v>1201200961</v>
      </c>
      <c r="B1362" s="8" t="s">
        <v>2616</v>
      </c>
      <c r="C1362" s="9">
        <v>5</v>
      </c>
      <c r="D1362" s="8" t="s">
        <v>3081</v>
      </c>
      <c r="E1362" s="7" t="s">
        <v>17</v>
      </c>
      <c r="F1362" s="8"/>
      <c r="G1362" s="8"/>
      <c r="H1362" s="8"/>
      <c r="I1362" s="8"/>
      <c r="J1362" s="39">
        <v>491056500</v>
      </c>
      <c r="K1362" s="39">
        <f>+K1363</f>
        <v>491056500</v>
      </c>
      <c r="L1362" s="39">
        <f t="shared" si="19"/>
        <v>0</v>
      </c>
      <c r="M1362" s="7" t="s">
        <v>945</v>
      </c>
      <c r="O1362" s="74"/>
    </row>
    <row r="1363" spans="1:15" ht="33.75">
      <c r="A1363" s="10">
        <v>12012009611</v>
      </c>
      <c r="B1363" s="11" t="s">
        <v>3008</v>
      </c>
      <c r="C1363" s="8"/>
      <c r="D1363" s="8"/>
      <c r="E1363" s="8"/>
      <c r="F1363" s="8" t="s">
        <v>3082</v>
      </c>
      <c r="G1363" s="11" t="s">
        <v>3083</v>
      </c>
      <c r="H1363" s="8" t="s">
        <v>3084</v>
      </c>
      <c r="I1363" s="11" t="s">
        <v>213</v>
      </c>
      <c r="J1363" s="40">
        <v>491056500</v>
      </c>
      <c r="K1363" s="40">
        <v>491056500</v>
      </c>
      <c r="L1363" s="39">
        <f t="shared" si="19"/>
        <v>0</v>
      </c>
      <c r="M1363" s="8"/>
      <c r="O1363" s="74"/>
    </row>
    <row r="1364" spans="1:15" ht="22.5">
      <c r="A1364" s="6">
        <v>1201200975</v>
      </c>
      <c r="B1364" s="8" t="s">
        <v>3085</v>
      </c>
      <c r="C1364" s="9">
        <v>4</v>
      </c>
      <c r="D1364" s="8" t="s">
        <v>3086</v>
      </c>
      <c r="E1364" s="7" t="s">
        <v>17</v>
      </c>
      <c r="F1364" s="8"/>
      <c r="G1364" s="8"/>
      <c r="H1364" s="8"/>
      <c r="I1364" s="8"/>
      <c r="J1364" s="39">
        <v>43807300</v>
      </c>
      <c r="K1364" s="39">
        <f>+K1365</f>
        <v>43807300</v>
      </c>
      <c r="L1364" s="39">
        <f t="shared" si="19"/>
        <v>0</v>
      </c>
      <c r="M1364" s="7" t="s">
        <v>945</v>
      </c>
      <c r="O1364" s="74"/>
    </row>
    <row r="1365" spans="1:15" ht="33.75">
      <c r="A1365" s="10">
        <v>12012009750</v>
      </c>
      <c r="B1365" s="11" t="s">
        <v>3087</v>
      </c>
      <c r="C1365" s="8"/>
      <c r="D1365" s="8"/>
      <c r="E1365" s="8"/>
      <c r="F1365" s="8" t="s">
        <v>3088</v>
      </c>
      <c r="G1365" s="11" t="s">
        <v>3089</v>
      </c>
      <c r="H1365" s="8" t="s">
        <v>3090</v>
      </c>
      <c r="I1365" s="11" t="s">
        <v>213</v>
      </c>
      <c r="J1365" s="40">
        <v>43807300</v>
      </c>
      <c r="K1365" s="40">
        <v>43807300</v>
      </c>
      <c r="L1365" s="39">
        <f t="shared" si="19"/>
        <v>0</v>
      </c>
      <c r="M1365" s="8"/>
      <c r="O1365" s="74"/>
    </row>
    <row r="1366" spans="1:15" ht="22.5">
      <c r="A1366" s="6">
        <v>1201200978</v>
      </c>
      <c r="B1366" s="8" t="s">
        <v>2715</v>
      </c>
      <c r="C1366" s="9">
        <v>5</v>
      </c>
      <c r="D1366" s="8" t="s">
        <v>3091</v>
      </c>
      <c r="E1366" s="7" t="s">
        <v>17</v>
      </c>
      <c r="F1366" s="8"/>
      <c r="G1366" s="8"/>
      <c r="H1366" s="8"/>
      <c r="I1366" s="8"/>
      <c r="J1366" s="39">
        <v>6195000</v>
      </c>
      <c r="K1366" s="39">
        <f>+K1367</f>
        <v>6195000</v>
      </c>
      <c r="L1366" s="39">
        <f t="shared" si="19"/>
        <v>0</v>
      </c>
      <c r="M1366" s="7" t="s">
        <v>945</v>
      </c>
      <c r="O1366" s="74"/>
    </row>
    <row r="1367" spans="1:15" ht="22.5">
      <c r="A1367" s="10">
        <v>12012009780</v>
      </c>
      <c r="B1367" s="8" t="s">
        <v>2718</v>
      </c>
      <c r="C1367" s="8"/>
      <c r="D1367" s="8"/>
      <c r="E1367" s="8"/>
      <c r="F1367" s="8" t="s">
        <v>3092</v>
      </c>
      <c r="G1367" s="11" t="s">
        <v>3093</v>
      </c>
      <c r="H1367" s="8" t="s">
        <v>3094</v>
      </c>
      <c r="I1367" s="11" t="s">
        <v>213</v>
      </c>
      <c r="J1367" s="40">
        <v>6195000</v>
      </c>
      <c r="K1367" s="40">
        <v>6195000</v>
      </c>
      <c r="L1367" s="39">
        <f t="shared" si="19"/>
        <v>0</v>
      </c>
      <c r="M1367" s="8"/>
      <c r="O1367" s="74"/>
    </row>
    <row r="1368" spans="1:15" ht="33.75">
      <c r="A1368" s="6">
        <v>1201201059</v>
      </c>
      <c r="B1368" s="8" t="s">
        <v>2588</v>
      </c>
      <c r="C1368" s="9">
        <v>4</v>
      </c>
      <c r="D1368" s="8" t="s">
        <v>3095</v>
      </c>
      <c r="E1368" s="7" t="s">
        <v>17</v>
      </c>
      <c r="F1368" s="8"/>
      <c r="G1368" s="8"/>
      <c r="H1368" s="8"/>
      <c r="I1368" s="8"/>
      <c r="J1368" s="39">
        <v>1425648181</v>
      </c>
      <c r="K1368" s="39">
        <f>SUM(K1369:K1378)</f>
        <v>1425648181</v>
      </c>
      <c r="L1368" s="39">
        <f t="shared" ref="L1368:L1431" si="20">+K1368-J1368</f>
        <v>0</v>
      </c>
      <c r="M1368" s="7" t="s">
        <v>995</v>
      </c>
      <c r="O1368" s="74"/>
    </row>
    <row r="1369" spans="1:15" ht="33.75">
      <c r="A1369" s="10">
        <v>12012010592</v>
      </c>
      <c r="B1369" s="8" t="s">
        <v>3019</v>
      </c>
      <c r="C1369" s="8"/>
      <c r="D1369" s="8"/>
      <c r="E1369" s="8"/>
      <c r="F1369" s="8" t="s">
        <v>3096</v>
      </c>
      <c r="G1369" s="11" t="s">
        <v>70</v>
      </c>
      <c r="H1369" s="8" t="s">
        <v>3097</v>
      </c>
      <c r="I1369" s="11" t="s">
        <v>23</v>
      </c>
      <c r="J1369" s="40">
        <v>7941000</v>
      </c>
      <c r="K1369" s="40">
        <v>7941000</v>
      </c>
      <c r="L1369" s="39">
        <f t="shared" si="20"/>
        <v>0</v>
      </c>
      <c r="M1369" s="8"/>
      <c r="O1369" s="74"/>
    </row>
    <row r="1370" spans="1:15" ht="22.5">
      <c r="A1370" s="10">
        <v>12012010595</v>
      </c>
      <c r="B1370" s="8" t="s">
        <v>3058</v>
      </c>
      <c r="C1370" s="8"/>
      <c r="D1370" s="8"/>
      <c r="E1370" s="8"/>
      <c r="F1370" s="8" t="s">
        <v>3098</v>
      </c>
      <c r="G1370" s="11" t="s">
        <v>283</v>
      </c>
      <c r="H1370" s="8" t="s">
        <v>3099</v>
      </c>
      <c r="I1370" s="11" t="s">
        <v>23</v>
      </c>
      <c r="J1370" s="40">
        <v>50454082</v>
      </c>
      <c r="K1370" s="40">
        <v>50454082</v>
      </c>
      <c r="L1370" s="39">
        <f t="shared" si="20"/>
        <v>0</v>
      </c>
      <c r="M1370" s="8"/>
      <c r="O1370" s="74"/>
    </row>
    <row r="1371" spans="1:15" ht="22.5">
      <c r="A1371" s="10">
        <v>12012010596</v>
      </c>
      <c r="B1371" s="8" t="s">
        <v>3100</v>
      </c>
      <c r="C1371" s="8"/>
      <c r="D1371" s="8"/>
      <c r="E1371" s="8"/>
      <c r="F1371" s="8" t="s">
        <v>3101</v>
      </c>
      <c r="G1371" s="11" t="s">
        <v>283</v>
      </c>
      <c r="H1371" s="8" t="s">
        <v>3102</v>
      </c>
      <c r="I1371" s="11" t="s">
        <v>283</v>
      </c>
      <c r="J1371" s="40">
        <v>260724938</v>
      </c>
      <c r="K1371" s="40">
        <v>260724938</v>
      </c>
      <c r="L1371" s="39">
        <f t="shared" si="20"/>
        <v>0</v>
      </c>
      <c r="M1371" s="8"/>
      <c r="O1371" s="74"/>
    </row>
    <row r="1372" spans="1:15" ht="22.5">
      <c r="A1372" s="10">
        <v>12012010596</v>
      </c>
      <c r="B1372" s="8" t="s">
        <v>3103</v>
      </c>
      <c r="C1372" s="8"/>
      <c r="D1372" s="8"/>
      <c r="E1372" s="8"/>
      <c r="F1372" s="8" t="s">
        <v>3098</v>
      </c>
      <c r="G1372" s="11" t="s">
        <v>283</v>
      </c>
      <c r="H1372" s="8" t="s">
        <v>3102</v>
      </c>
      <c r="I1372" s="11" t="s">
        <v>283</v>
      </c>
      <c r="J1372" s="40">
        <v>312543676</v>
      </c>
      <c r="K1372" s="40">
        <v>312543676</v>
      </c>
      <c r="L1372" s="39">
        <f t="shared" si="20"/>
        <v>0</v>
      </c>
      <c r="M1372" s="8"/>
      <c r="O1372" s="74"/>
    </row>
    <row r="1373" spans="1:15" ht="22.5">
      <c r="A1373" s="10">
        <v>12012010596</v>
      </c>
      <c r="B1373" s="8" t="s">
        <v>3104</v>
      </c>
      <c r="C1373" s="8"/>
      <c r="D1373" s="8"/>
      <c r="E1373" s="8"/>
      <c r="F1373" s="8" t="s">
        <v>3098</v>
      </c>
      <c r="G1373" s="11" t="s">
        <v>283</v>
      </c>
      <c r="H1373" s="8" t="s">
        <v>3102</v>
      </c>
      <c r="I1373" s="11" t="s">
        <v>283</v>
      </c>
      <c r="J1373" s="40">
        <v>266518381</v>
      </c>
      <c r="K1373" s="40">
        <v>266518381</v>
      </c>
      <c r="L1373" s="39">
        <f t="shared" si="20"/>
        <v>0</v>
      </c>
      <c r="M1373" s="8"/>
      <c r="O1373" s="74"/>
    </row>
    <row r="1374" spans="1:15" ht="22.5">
      <c r="A1374" s="10">
        <v>12012010596</v>
      </c>
      <c r="B1374" s="8" t="s">
        <v>3105</v>
      </c>
      <c r="C1374" s="8"/>
      <c r="D1374" s="8"/>
      <c r="E1374" s="8"/>
      <c r="F1374" s="8" t="s">
        <v>3098</v>
      </c>
      <c r="G1374" s="11" t="s">
        <v>283</v>
      </c>
      <c r="H1374" s="8" t="s">
        <v>3102</v>
      </c>
      <c r="I1374" s="11" t="s">
        <v>283</v>
      </c>
      <c r="J1374" s="40">
        <v>242689730</v>
      </c>
      <c r="K1374" s="40">
        <v>242689730</v>
      </c>
      <c r="L1374" s="39">
        <f t="shared" si="20"/>
        <v>0</v>
      </c>
      <c r="M1374" s="8"/>
      <c r="O1374" s="74"/>
    </row>
    <row r="1375" spans="1:15" ht="22.5">
      <c r="A1375" s="10">
        <v>12012010596</v>
      </c>
      <c r="B1375" s="8" t="s">
        <v>3106</v>
      </c>
      <c r="C1375" s="8"/>
      <c r="D1375" s="8"/>
      <c r="E1375" s="8"/>
      <c r="F1375" s="8" t="s">
        <v>3098</v>
      </c>
      <c r="G1375" s="11" t="s">
        <v>283</v>
      </c>
      <c r="H1375" s="8" t="s">
        <v>3102</v>
      </c>
      <c r="I1375" s="11" t="s">
        <v>23</v>
      </c>
      <c r="J1375" s="40">
        <v>86674019</v>
      </c>
      <c r="K1375" s="40">
        <v>86674019</v>
      </c>
      <c r="L1375" s="39">
        <f t="shared" si="20"/>
        <v>0</v>
      </c>
      <c r="M1375" s="8"/>
      <c r="O1375" s="74"/>
    </row>
    <row r="1376" spans="1:15" ht="22.5">
      <c r="A1376" s="10">
        <v>12012010596</v>
      </c>
      <c r="B1376" s="8" t="s">
        <v>3107</v>
      </c>
      <c r="C1376" s="8"/>
      <c r="D1376" s="8"/>
      <c r="E1376" s="8"/>
      <c r="F1376" s="8" t="s">
        <v>3098</v>
      </c>
      <c r="G1376" s="11" t="s">
        <v>283</v>
      </c>
      <c r="H1376" s="8" t="s">
        <v>3102</v>
      </c>
      <c r="I1376" s="11" t="s">
        <v>283</v>
      </c>
      <c r="J1376" s="40">
        <v>77282826</v>
      </c>
      <c r="K1376" s="40">
        <v>77282826</v>
      </c>
      <c r="L1376" s="39">
        <f t="shared" si="20"/>
        <v>0</v>
      </c>
      <c r="M1376" s="8"/>
      <c r="O1376" s="74"/>
    </row>
    <row r="1377" spans="1:15" ht="22.5">
      <c r="A1377" s="10">
        <v>12012010597</v>
      </c>
      <c r="B1377" s="8" t="s">
        <v>3108</v>
      </c>
      <c r="C1377" s="8"/>
      <c r="D1377" s="8"/>
      <c r="E1377" s="8"/>
      <c r="F1377" s="8" t="s">
        <v>3098</v>
      </c>
      <c r="G1377" s="11" t="s">
        <v>283</v>
      </c>
      <c r="H1377" s="8" t="s">
        <v>3102</v>
      </c>
      <c r="I1377" s="11" t="s">
        <v>283</v>
      </c>
      <c r="J1377" s="40">
        <v>66657035</v>
      </c>
      <c r="K1377" s="40">
        <v>66657035</v>
      </c>
      <c r="L1377" s="39">
        <f t="shared" si="20"/>
        <v>0</v>
      </c>
      <c r="M1377" s="8"/>
      <c r="O1377" s="74"/>
    </row>
    <row r="1378" spans="1:15" ht="22.5">
      <c r="A1378" s="10">
        <v>12012010597</v>
      </c>
      <c r="B1378" s="8" t="s">
        <v>3043</v>
      </c>
      <c r="C1378" s="8"/>
      <c r="D1378" s="8"/>
      <c r="E1378" s="8"/>
      <c r="F1378" s="8" t="s">
        <v>3098</v>
      </c>
      <c r="G1378" s="11" t="s">
        <v>283</v>
      </c>
      <c r="H1378" s="8" t="s">
        <v>3102</v>
      </c>
      <c r="I1378" s="11" t="s">
        <v>23</v>
      </c>
      <c r="J1378" s="40">
        <v>54162494</v>
      </c>
      <c r="K1378" s="40">
        <v>54162494</v>
      </c>
      <c r="L1378" s="39">
        <f t="shared" si="20"/>
        <v>0</v>
      </c>
      <c r="M1378" s="8"/>
      <c r="O1378" s="74"/>
    </row>
    <row r="1379" spans="1:15" ht="45">
      <c r="A1379" s="6">
        <v>1201201061</v>
      </c>
      <c r="B1379" s="8" t="s">
        <v>2616</v>
      </c>
      <c r="C1379" s="9">
        <v>7</v>
      </c>
      <c r="D1379" s="8" t="s">
        <v>3109</v>
      </c>
      <c r="E1379" s="7" t="s">
        <v>17</v>
      </c>
      <c r="F1379" s="8"/>
      <c r="G1379" s="8"/>
      <c r="H1379" s="8"/>
      <c r="I1379" s="8"/>
      <c r="J1379" s="39">
        <v>126737000</v>
      </c>
      <c r="K1379" s="39">
        <f>+K1380</f>
        <v>126737000</v>
      </c>
      <c r="L1379" s="39">
        <f t="shared" si="20"/>
        <v>0</v>
      </c>
      <c r="M1379" s="7" t="s">
        <v>995</v>
      </c>
      <c r="O1379" s="74"/>
    </row>
    <row r="1380" spans="1:15" ht="33.75">
      <c r="A1380" s="10">
        <v>12012010611</v>
      </c>
      <c r="B1380" s="11" t="s">
        <v>3008</v>
      </c>
      <c r="C1380" s="8"/>
      <c r="D1380" s="8"/>
      <c r="E1380" s="8"/>
      <c r="F1380" s="8" t="s">
        <v>3110</v>
      </c>
      <c r="G1380" s="11" t="s">
        <v>70</v>
      </c>
      <c r="H1380" s="8" t="s">
        <v>3111</v>
      </c>
      <c r="I1380" s="11" t="s">
        <v>118</v>
      </c>
      <c r="J1380" s="40">
        <v>126737000</v>
      </c>
      <c r="K1380" s="40">
        <v>126737000</v>
      </c>
      <c r="L1380" s="39">
        <f t="shared" si="20"/>
        <v>0</v>
      </c>
      <c r="M1380" s="8"/>
      <c r="O1380" s="74"/>
    </row>
    <row r="1381" spans="1:15" ht="45">
      <c r="A1381" s="6">
        <v>1201201068</v>
      </c>
      <c r="B1381" s="8" t="s">
        <v>3112</v>
      </c>
      <c r="C1381" s="9">
        <v>4</v>
      </c>
      <c r="D1381" s="8" t="s">
        <v>3113</v>
      </c>
      <c r="E1381" s="7" t="s">
        <v>17</v>
      </c>
      <c r="F1381" s="8"/>
      <c r="G1381" s="8"/>
      <c r="H1381" s="8"/>
      <c r="I1381" s="8"/>
      <c r="J1381" s="39">
        <v>25513000</v>
      </c>
      <c r="K1381" s="39">
        <f>+K1382</f>
        <v>25513000</v>
      </c>
      <c r="L1381" s="39">
        <f t="shared" si="20"/>
        <v>0</v>
      </c>
      <c r="M1381" s="7" t="s">
        <v>995</v>
      </c>
      <c r="O1381" s="74"/>
    </row>
    <row r="1382" spans="1:15" ht="22.5">
      <c r="A1382" s="10">
        <v>12012010680</v>
      </c>
      <c r="B1382" s="11" t="s">
        <v>3114</v>
      </c>
      <c r="C1382" s="8"/>
      <c r="D1382" s="8"/>
      <c r="E1382" s="8"/>
      <c r="F1382" s="8" t="s">
        <v>3115</v>
      </c>
      <c r="G1382" s="11" t="s">
        <v>3116</v>
      </c>
      <c r="H1382" s="8" t="s">
        <v>3117</v>
      </c>
      <c r="I1382" s="11" t="s">
        <v>23</v>
      </c>
      <c r="J1382" s="40">
        <v>25513000</v>
      </c>
      <c r="K1382" s="40">
        <v>25513000</v>
      </c>
      <c r="L1382" s="39">
        <f t="shared" si="20"/>
        <v>0</v>
      </c>
      <c r="M1382" s="8"/>
      <c r="O1382" s="74"/>
    </row>
    <row r="1383" spans="1:15" ht="45">
      <c r="A1383" s="6">
        <v>1201201075</v>
      </c>
      <c r="B1383" s="8" t="s">
        <v>3085</v>
      </c>
      <c r="C1383" s="9">
        <v>4</v>
      </c>
      <c r="D1383" s="8" t="s">
        <v>3118</v>
      </c>
      <c r="E1383" s="7" t="s">
        <v>318</v>
      </c>
      <c r="F1383" s="8"/>
      <c r="G1383" s="8"/>
      <c r="H1383" s="8"/>
      <c r="I1383" s="8"/>
      <c r="J1383" s="39">
        <v>62867000</v>
      </c>
      <c r="K1383" s="39">
        <f>+K1384</f>
        <v>62867000</v>
      </c>
      <c r="L1383" s="39">
        <f t="shared" si="20"/>
        <v>0</v>
      </c>
      <c r="M1383" s="7" t="s">
        <v>995</v>
      </c>
      <c r="O1383" s="74"/>
    </row>
    <row r="1384" spans="1:15" ht="45">
      <c r="A1384" s="10">
        <v>12012010750</v>
      </c>
      <c r="B1384" s="11" t="s">
        <v>3087</v>
      </c>
      <c r="C1384" s="8"/>
      <c r="D1384" s="8"/>
      <c r="E1384" s="8"/>
      <c r="F1384" s="8" t="s">
        <v>3016</v>
      </c>
      <c r="G1384" s="11" t="s">
        <v>283</v>
      </c>
      <c r="H1384" s="8" t="s">
        <v>3119</v>
      </c>
      <c r="I1384" s="11" t="s">
        <v>118</v>
      </c>
      <c r="J1384" s="40">
        <v>62867000</v>
      </c>
      <c r="K1384" s="40">
        <v>62867000</v>
      </c>
      <c r="L1384" s="39">
        <f t="shared" si="20"/>
        <v>0</v>
      </c>
      <c r="M1384" s="8"/>
      <c r="O1384" s="74"/>
    </row>
    <row r="1385" spans="1:15" ht="33.75">
      <c r="A1385" s="6">
        <v>1201201076</v>
      </c>
      <c r="B1385" s="8" t="s">
        <v>2684</v>
      </c>
      <c r="C1385" s="9">
        <v>4</v>
      </c>
      <c r="D1385" s="8" t="s">
        <v>3120</v>
      </c>
      <c r="E1385" s="7" t="s">
        <v>152</v>
      </c>
      <c r="F1385" s="8"/>
      <c r="G1385" s="8"/>
      <c r="H1385" s="8"/>
      <c r="I1385" s="8"/>
      <c r="J1385" s="39">
        <v>15000000</v>
      </c>
      <c r="K1385" s="39">
        <f>+K1386</f>
        <v>15000000</v>
      </c>
      <c r="L1385" s="39">
        <f t="shared" si="20"/>
        <v>0</v>
      </c>
      <c r="M1385" s="7" t="s">
        <v>995</v>
      </c>
      <c r="O1385" s="74"/>
    </row>
    <row r="1386" spans="1:15" ht="33.75">
      <c r="A1386" s="10">
        <v>12012010761</v>
      </c>
      <c r="B1386" s="8" t="s">
        <v>2686</v>
      </c>
      <c r="C1386" s="8"/>
      <c r="D1386" s="8"/>
      <c r="E1386" s="8"/>
      <c r="F1386" s="8" t="s">
        <v>3121</v>
      </c>
      <c r="G1386" s="11" t="s">
        <v>2077</v>
      </c>
      <c r="H1386" s="8" t="s">
        <v>3122</v>
      </c>
      <c r="I1386" s="11" t="s">
        <v>418</v>
      </c>
      <c r="J1386" s="40">
        <v>15000000</v>
      </c>
      <c r="K1386" s="40">
        <v>15000000</v>
      </c>
      <c r="L1386" s="39">
        <f t="shared" si="20"/>
        <v>0</v>
      </c>
      <c r="M1386" s="8"/>
      <c r="O1386" s="74"/>
    </row>
    <row r="1387" spans="1:15" ht="22.5">
      <c r="A1387" s="6">
        <v>1201201078</v>
      </c>
      <c r="B1387" s="8" t="s">
        <v>2715</v>
      </c>
      <c r="C1387" s="9">
        <v>5</v>
      </c>
      <c r="D1387" s="8" t="s">
        <v>3123</v>
      </c>
      <c r="E1387" s="7" t="s">
        <v>17</v>
      </c>
      <c r="F1387" s="8"/>
      <c r="G1387" s="8"/>
      <c r="H1387" s="8"/>
      <c r="I1387" s="8"/>
      <c r="J1387" s="39">
        <v>9000000</v>
      </c>
      <c r="K1387" s="39">
        <f>+K1388</f>
        <v>9000000</v>
      </c>
      <c r="L1387" s="39">
        <f t="shared" si="20"/>
        <v>0</v>
      </c>
      <c r="M1387" s="7" t="s">
        <v>995</v>
      </c>
      <c r="O1387" s="74"/>
    </row>
    <row r="1388" spans="1:15" ht="56.25">
      <c r="A1388" s="10">
        <v>12012010780</v>
      </c>
      <c r="B1388" s="8" t="s">
        <v>2718</v>
      </c>
      <c r="C1388" s="8"/>
      <c r="D1388" s="8"/>
      <c r="E1388" s="8"/>
      <c r="F1388" s="8" t="s">
        <v>3124</v>
      </c>
      <c r="G1388" s="11" t="s">
        <v>133</v>
      </c>
      <c r="H1388" s="8" t="s">
        <v>3125</v>
      </c>
      <c r="I1388" s="11" t="s">
        <v>118</v>
      </c>
      <c r="J1388" s="40">
        <v>9000000</v>
      </c>
      <c r="K1388" s="40">
        <v>9000000</v>
      </c>
      <c r="L1388" s="39">
        <f t="shared" si="20"/>
        <v>0</v>
      </c>
      <c r="M1388" s="8"/>
      <c r="O1388" s="74"/>
    </row>
    <row r="1389" spans="1:15" ht="33.75">
      <c r="A1389" s="6">
        <v>1201201159</v>
      </c>
      <c r="B1389" s="8" t="s">
        <v>2588</v>
      </c>
      <c r="C1389" s="9">
        <v>4</v>
      </c>
      <c r="D1389" s="8" t="s">
        <v>3126</v>
      </c>
      <c r="E1389" s="7" t="s">
        <v>152</v>
      </c>
      <c r="F1389" s="8"/>
      <c r="G1389" s="8"/>
      <c r="H1389" s="8"/>
      <c r="I1389" s="8"/>
      <c r="J1389" s="39">
        <v>694427971</v>
      </c>
      <c r="K1389" s="39">
        <f>SUM(K1390:K1397)</f>
        <v>694427971</v>
      </c>
      <c r="L1389" s="39">
        <f t="shared" si="20"/>
        <v>0</v>
      </c>
      <c r="M1389" s="7" t="s">
        <v>1036</v>
      </c>
      <c r="O1389" s="74"/>
    </row>
    <row r="1390" spans="1:15" ht="33.75">
      <c r="A1390" s="10">
        <v>12012011592</v>
      </c>
      <c r="B1390" s="8" t="s">
        <v>3019</v>
      </c>
      <c r="C1390" s="8"/>
      <c r="D1390" s="8"/>
      <c r="E1390" s="8"/>
      <c r="F1390" s="8" t="s">
        <v>3127</v>
      </c>
      <c r="G1390" s="11" t="s">
        <v>21</v>
      </c>
      <c r="H1390" s="8" t="s">
        <v>3128</v>
      </c>
      <c r="I1390" s="11" t="s">
        <v>23</v>
      </c>
      <c r="J1390" s="40">
        <v>12146000</v>
      </c>
      <c r="K1390" s="40">
        <v>12146000</v>
      </c>
      <c r="L1390" s="39">
        <f t="shared" si="20"/>
        <v>0</v>
      </c>
      <c r="M1390" s="8"/>
      <c r="O1390" s="74"/>
    </row>
    <row r="1391" spans="1:15" ht="33.75">
      <c r="A1391" s="10">
        <v>12012011599</v>
      </c>
      <c r="B1391" s="8" t="s">
        <v>3129</v>
      </c>
      <c r="C1391" s="8"/>
      <c r="D1391" s="8"/>
      <c r="E1391" s="8"/>
      <c r="F1391" s="8" t="s">
        <v>3130</v>
      </c>
      <c r="G1391" s="11" t="s">
        <v>21</v>
      </c>
      <c r="H1391" s="8" t="s">
        <v>3131</v>
      </c>
      <c r="I1391" s="11" t="s">
        <v>23</v>
      </c>
      <c r="J1391" s="40">
        <v>42556150</v>
      </c>
      <c r="K1391" s="40">
        <v>42556150</v>
      </c>
      <c r="L1391" s="39">
        <f t="shared" si="20"/>
        <v>0</v>
      </c>
      <c r="M1391" s="8"/>
      <c r="O1391" s="74"/>
    </row>
    <row r="1392" spans="1:15" ht="33.75">
      <c r="A1392" s="10">
        <v>12012011599</v>
      </c>
      <c r="B1392" s="8" t="s">
        <v>3132</v>
      </c>
      <c r="C1392" s="8"/>
      <c r="D1392" s="8"/>
      <c r="E1392" s="8"/>
      <c r="F1392" s="8" t="s">
        <v>3133</v>
      </c>
      <c r="G1392" s="11" t="s">
        <v>21</v>
      </c>
      <c r="H1392" s="8" t="s">
        <v>3134</v>
      </c>
      <c r="I1392" s="11" t="s">
        <v>23</v>
      </c>
      <c r="J1392" s="40">
        <v>65603000</v>
      </c>
      <c r="K1392" s="40">
        <v>65603000</v>
      </c>
      <c r="L1392" s="39">
        <f t="shared" si="20"/>
        <v>0</v>
      </c>
      <c r="M1392" s="8"/>
      <c r="O1392" s="74"/>
    </row>
    <row r="1393" spans="1:15" ht="33.75">
      <c r="A1393" s="10">
        <v>12012011599</v>
      </c>
      <c r="B1393" s="8" t="s">
        <v>3135</v>
      </c>
      <c r="C1393" s="8"/>
      <c r="D1393" s="8"/>
      <c r="E1393" s="8"/>
      <c r="F1393" s="8" t="s">
        <v>3136</v>
      </c>
      <c r="G1393" s="11" t="s">
        <v>21</v>
      </c>
      <c r="H1393" s="8" t="s">
        <v>3137</v>
      </c>
      <c r="I1393" s="11" t="s">
        <v>23</v>
      </c>
      <c r="J1393" s="40">
        <v>220937373</v>
      </c>
      <c r="K1393" s="40">
        <v>220937373</v>
      </c>
      <c r="L1393" s="39">
        <f t="shared" si="20"/>
        <v>0</v>
      </c>
      <c r="M1393" s="8"/>
      <c r="O1393" s="74"/>
    </row>
    <row r="1394" spans="1:15" ht="33.75">
      <c r="A1394" s="10">
        <v>12012011599</v>
      </c>
      <c r="B1394" s="8" t="s">
        <v>3138</v>
      </c>
      <c r="C1394" s="8"/>
      <c r="D1394" s="8"/>
      <c r="E1394" s="8"/>
      <c r="F1394" s="8" t="s">
        <v>3139</v>
      </c>
      <c r="G1394" s="11" t="s">
        <v>21</v>
      </c>
      <c r="H1394" s="8" t="s">
        <v>3140</v>
      </c>
      <c r="I1394" s="11" t="s">
        <v>23</v>
      </c>
      <c r="J1394" s="40">
        <v>53409014</v>
      </c>
      <c r="K1394" s="40">
        <v>53409014</v>
      </c>
      <c r="L1394" s="39">
        <f t="shared" si="20"/>
        <v>0</v>
      </c>
      <c r="M1394" s="8"/>
      <c r="O1394" s="74"/>
    </row>
    <row r="1395" spans="1:15" ht="33.75">
      <c r="A1395" s="10">
        <v>12012011599</v>
      </c>
      <c r="B1395" s="8" t="s">
        <v>3141</v>
      </c>
      <c r="C1395" s="8"/>
      <c r="D1395" s="8"/>
      <c r="E1395" s="8"/>
      <c r="F1395" s="8" t="s">
        <v>3142</v>
      </c>
      <c r="G1395" s="11" t="s">
        <v>21</v>
      </c>
      <c r="H1395" s="8" t="s">
        <v>3143</v>
      </c>
      <c r="I1395" s="11" t="s">
        <v>23</v>
      </c>
      <c r="J1395" s="40">
        <v>235458900</v>
      </c>
      <c r="K1395" s="40">
        <v>235458900</v>
      </c>
      <c r="L1395" s="39">
        <f t="shared" si="20"/>
        <v>0</v>
      </c>
      <c r="M1395" s="8"/>
      <c r="O1395" s="74"/>
    </row>
    <row r="1396" spans="1:15" ht="33.75">
      <c r="A1396" s="10">
        <v>12012011599</v>
      </c>
      <c r="B1396" s="8" t="s">
        <v>3144</v>
      </c>
      <c r="C1396" s="8"/>
      <c r="D1396" s="8"/>
      <c r="E1396" s="8"/>
      <c r="F1396" s="8" t="s">
        <v>3145</v>
      </c>
      <c r="G1396" s="11" t="s">
        <v>21</v>
      </c>
      <c r="H1396" s="8" t="s">
        <v>3146</v>
      </c>
      <c r="I1396" s="11" t="s">
        <v>23</v>
      </c>
      <c r="J1396" s="40">
        <v>36538334</v>
      </c>
      <c r="K1396" s="40">
        <v>36538334</v>
      </c>
      <c r="L1396" s="39">
        <f t="shared" si="20"/>
        <v>0</v>
      </c>
      <c r="M1396" s="8"/>
      <c r="O1396" s="74"/>
    </row>
    <row r="1397" spans="1:15" ht="33.75">
      <c r="A1397" s="10">
        <v>12012011599</v>
      </c>
      <c r="B1397" s="8" t="s">
        <v>3147</v>
      </c>
      <c r="C1397" s="8"/>
      <c r="D1397" s="8"/>
      <c r="E1397" s="8"/>
      <c r="F1397" s="8" t="s">
        <v>3148</v>
      </c>
      <c r="G1397" s="11" t="s">
        <v>21</v>
      </c>
      <c r="H1397" s="8" t="s">
        <v>3149</v>
      </c>
      <c r="I1397" s="11" t="s">
        <v>23</v>
      </c>
      <c r="J1397" s="40">
        <v>27779200</v>
      </c>
      <c r="K1397" s="40">
        <v>27779200</v>
      </c>
      <c r="L1397" s="39">
        <f t="shared" si="20"/>
        <v>0</v>
      </c>
      <c r="M1397" s="8"/>
      <c r="O1397" s="74"/>
    </row>
    <row r="1398" spans="1:15" ht="22.5">
      <c r="A1398" s="6">
        <v>1201201161</v>
      </c>
      <c r="B1398" s="8" t="s">
        <v>2616</v>
      </c>
      <c r="C1398" s="9">
        <v>7</v>
      </c>
      <c r="D1398" s="8" t="s">
        <v>3150</v>
      </c>
      <c r="E1398" s="7" t="s">
        <v>152</v>
      </c>
      <c r="F1398" s="8"/>
      <c r="G1398" s="8"/>
      <c r="H1398" s="8"/>
      <c r="I1398" s="8"/>
      <c r="J1398" s="39">
        <v>110100000</v>
      </c>
      <c r="K1398" s="39">
        <f>+K1399</f>
        <v>110100000</v>
      </c>
      <c r="L1398" s="39">
        <f t="shared" si="20"/>
        <v>0</v>
      </c>
      <c r="M1398" s="7" t="s">
        <v>1036</v>
      </c>
      <c r="O1398" s="74"/>
    </row>
    <row r="1399" spans="1:15" ht="22.5">
      <c r="A1399" s="10">
        <v>12012011611</v>
      </c>
      <c r="B1399" s="11" t="s">
        <v>3008</v>
      </c>
      <c r="C1399" s="8"/>
      <c r="D1399" s="8"/>
      <c r="E1399" s="8"/>
      <c r="F1399" s="8" t="s">
        <v>3151</v>
      </c>
      <c r="G1399" s="11" t="s">
        <v>70</v>
      </c>
      <c r="H1399" s="8" t="s">
        <v>3152</v>
      </c>
      <c r="I1399" s="11" t="s">
        <v>118</v>
      </c>
      <c r="J1399" s="40">
        <v>110100000</v>
      </c>
      <c r="K1399" s="40">
        <v>110100000</v>
      </c>
      <c r="L1399" s="39">
        <f t="shared" si="20"/>
        <v>0</v>
      </c>
      <c r="M1399" s="8"/>
      <c r="O1399" s="74"/>
    </row>
    <row r="1400" spans="1:15" ht="33.75">
      <c r="A1400" s="6">
        <v>1201201175</v>
      </c>
      <c r="B1400" s="8" t="s">
        <v>3085</v>
      </c>
      <c r="C1400" s="9">
        <v>4</v>
      </c>
      <c r="D1400" s="8" t="s">
        <v>3153</v>
      </c>
      <c r="E1400" s="7" t="s">
        <v>152</v>
      </c>
      <c r="F1400" s="8"/>
      <c r="G1400" s="8"/>
      <c r="H1400" s="8"/>
      <c r="I1400" s="8"/>
      <c r="J1400" s="39">
        <v>98060000</v>
      </c>
      <c r="K1400" s="39">
        <f>+K1401</f>
        <v>98060000</v>
      </c>
      <c r="L1400" s="39">
        <f t="shared" si="20"/>
        <v>0</v>
      </c>
      <c r="M1400" s="7" t="s">
        <v>1036</v>
      </c>
      <c r="O1400" s="74"/>
    </row>
    <row r="1401" spans="1:15" ht="33.75">
      <c r="A1401" s="10">
        <v>12012011750</v>
      </c>
      <c r="B1401" s="11" t="s">
        <v>3087</v>
      </c>
      <c r="C1401" s="8"/>
      <c r="D1401" s="8"/>
      <c r="E1401" s="8"/>
      <c r="F1401" s="8" t="s">
        <v>3016</v>
      </c>
      <c r="G1401" s="11" t="s">
        <v>70</v>
      </c>
      <c r="H1401" s="8" t="s">
        <v>3154</v>
      </c>
      <c r="I1401" s="11" t="s">
        <v>118</v>
      </c>
      <c r="J1401" s="40">
        <v>98060000</v>
      </c>
      <c r="K1401" s="40">
        <v>98060000</v>
      </c>
      <c r="L1401" s="39">
        <f t="shared" si="20"/>
        <v>0</v>
      </c>
      <c r="M1401" s="8"/>
      <c r="O1401" s="74"/>
    </row>
    <row r="1402" spans="1:15" ht="33.75">
      <c r="A1402" s="6">
        <v>1201201259</v>
      </c>
      <c r="B1402" s="8" t="s">
        <v>2588</v>
      </c>
      <c r="C1402" s="9">
        <v>4</v>
      </c>
      <c r="D1402" s="8" t="s">
        <v>3155</v>
      </c>
      <c r="E1402" s="7" t="s">
        <v>96</v>
      </c>
      <c r="F1402" s="8"/>
      <c r="G1402" s="8"/>
      <c r="H1402" s="8"/>
      <c r="I1402" s="8"/>
      <c r="J1402" s="39">
        <v>290173000</v>
      </c>
      <c r="K1402" s="39">
        <f>SUM(K1403:K1409)</f>
        <v>290173000</v>
      </c>
      <c r="L1402" s="39">
        <f t="shared" si="20"/>
        <v>0</v>
      </c>
      <c r="M1402" s="7" t="s">
        <v>1080</v>
      </c>
      <c r="O1402" s="74"/>
    </row>
    <row r="1403" spans="1:15" ht="33.75">
      <c r="A1403" s="10">
        <v>12012012592</v>
      </c>
      <c r="B1403" s="8" t="s">
        <v>3019</v>
      </c>
      <c r="C1403" s="8"/>
      <c r="D1403" s="8"/>
      <c r="E1403" s="8"/>
      <c r="F1403" s="8" t="s">
        <v>3156</v>
      </c>
      <c r="G1403" s="11" t="s">
        <v>133</v>
      </c>
      <c r="H1403" s="8" t="s">
        <v>3157</v>
      </c>
      <c r="I1403" s="11" t="s">
        <v>133</v>
      </c>
      <c r="J1403" s="40">
        <v>19747000</v>
      </c>
      <c r="K1403" s="40">
        <v>19747000</v>
      </c>
      <c r="L1403" s="39">
        <f t="shared" si="20"/>
        <v>0</v>
      </c>
      <c r="M1403" s="8"/>
      <c r="O1403" s="74"/>
    </row>
    <row r="1404" spans="1:15" ht="33.75">
      <c r="A1404" s="10">
        <v>12012012593</v>
      </c>
      <c r="B1404" s="8" t="s">
        <v>3158</v>
      </c>
      <c r="C1404" s="8"/>
      <c r="D1404" s="8"/>
      <c r="E1404" s="8"/>
      <c r="F1404" s="8" t="s">
        <v>3159</v>
      </c>
      <c r="G1404" s="11" t="s">
        <v>283</v>
      </c>
      <c r="H1404" s="8" t="s">
        <v>3160</v>
      </c>
      <c r="I1404" s="11" t="s">
        <v>283</v>
      </c>
      <c r="J1404" s="40">
        <v>33825500</v>
      </c>
      <c r="K1404" s="40">
        <v>33825500</v>
      </c>
      <c r="L1404" s="39">
        <f t="shared" si="20"/>
        <v>0</v>
      </c>
      <c r="M1404" s="8"/>
      <c r="O1404" s="74"/>
    </row>
    <row r="1405" spans="1:15" ht="45">
      <c r="A1405" s="10">
        <v>12012012593</v>
      </c>
      <c r="B1405" s="8" t="s">
        <v>3161</v>
      </c>
      <c r="C1405" s="8"/>
      <c r="D1405" s="8"/>
      <c r="E1405" s="8"/>
      <c r="F1405" s="8" t="s">
        <v>3162</v>
      </c>
      <c r="G1405" s="11" t="s">
        <v>283</v>
      </c>
      <c r="H1405" s="8" t="s">
        <v>3163</v>
      </c>
      <c r="I1405" s="11" t="s">
        <v>283</v>
      </c>
      <c r="J1405" s="40">
        <v>42279500</v>
      </c>
      <c r="K1405" s="40">
        <v>42279500</v>
      </c>
      <c r="L1405" s="39">
        <f t="shared" si="20"/>
        <v>0</v>
      </c>
      <c r="M1405" s="8"/>
      <c r="O1405" s="74"/>
    </row>
    <row r="1406" spans="1:15" ht="33.75">
      <c r="A1406" s="10">
        <v>12012012593</v>
      </c>
      <c r="B1406" s="8" t="s">
        <v>3164</v>
      </c>
      <c r="C1406" s="8"/>
      <c r="D1406" s="8"/>
      <c r="E1406" s="8"/>
      <c r="F1406" s="8" t="s">
        <v>3165</v>
      </c>
      <c r="G1406" s="11" t="s">
        <v>283</v>
      </c>
      <c r="H1406" s="8" t="s">
        <v>3166</v>
      </c>
      <c r="I1406" s="11" t="s">
        <v>283</v>
      </c>
      <c r="J1406" s="40">
        <v>59263500</v>
      </c>
      <c r="K1406" s="40">
        <v>59263500</v>
      </c>
      <c r="L1406" s="39">
        <f t="shared" si="20"/>
        <v>0</v>
      </c>
      <c r="M1406" s="8"/>
      <c r="O1406" s="74"/>
    </row>
    <row r="1407" spans="1:15" ht="45">
      <c r="A1407" s="10">
        <v>12012012594</v>
      </c>
      <c r="B1407" s="8" t="s">
        <v>3167</v>
      </c>
      <c r="C1407" s="8"/>
      <c r="D1407" s="8"/>
      <c r="E1407" s="8"/>
      <c r="F1407" s="8" t="s">
        <v>3168</v>
      </c>
      <c r="G1407" s="11" t="s">
        <v>283</v>
      </c>
      <c r="H1407" s="8" t="s">
        <v>3169</v>
      </c>
      <c r="I1407" s="11" t="s">
        <v>133</v>
      </c>
      <c r="J1407" s="40">
        <v>45942000</v>
      </c>
      <c r="K1407" s="40">
        <v>45942000</v>
      </c>
      <c r="L1407" s="39">
        <f t="shared" si="20"/>
        <v>0</v>
      </c>
      <c r="M1407" s="8"/>
      <c r="O1407" s="74"/>
    </row>
    <row r="1408" spans="1:15" ht="45">
      <c r="A1408" s="10">
        <v>12012012594</v>
      </c>
      <c r="B1408" s="8" t="s">
        <v>3170</v>
      </c>
      <c r="C1408" s="8"/>
      <c r="D1408" s="8"/>
      <c r="E1408" s="8"/>
      <c r="F1408" s="8" t="s">
        <v>3171</v>
      </c>
      <c r="G1408" s="11" t="s">
        <v>283</v>
      </c>
      <c r="H1408" s="8" t="s">
        <v>3172</v>
      </c>
      <c r="I1408" s="11" t="s">
        <v>283</v>
      </c>
      <c r="J1408" s="40">
        <v>49114500</v>
      </c>
      <c r="K1408" s="40">
        <v>49114500</v>
      </c>
      <c r="L1408" s="39">
        <f t="shared" si="20"/>
        <v>0</v>
      </c>
      <c r="M1408" s="8"/>
      <c r="O1408" s="74"/>
    </row>
    <row r="1409" spans="1:15" ht="45">
      <c r="A1409" s="10">
        <v>12012012594</v>
      </c>
      <c r="B1409" s="8" t="s">
        <v>3173</v>
      </c>
      <c r="C1409" s="8"/>
      <c r="D1409" s="8"/>
      <c r="E1409" s="8"/>
      <c r="F1409" s="8" t="s">
        <v>3174</v>
      </c>
      <c r="G1409" s="11" t="s">
        <v>283</v>
      </c>
      <c r="H1409" s="8" t="s">
        <v>3175</v>
      </c>
      <c r="I1409" s="11" t="s">
        <v>283</v>
      </c>
      <c r="J1409" s="40">
        <v>40001000</v>
      </c>
      <c r="K1409" s="40">
        <v>40001000</v>
      </c>
      <c r="L1409" s="39">
        <f t="shared" si="20"/>
        <v>0</v>
      </c>
      <c r="M1409" s="8"/>
      <c r="O1409" s="74"/>
    </row>
    <row r="1410" spans="1:15" ht="33.75">
      <c r="A1410" s="6">
        <v>1201201261</v>
      </c>
      <c r="B1410" s="8" t="s">
        <v>2616</v>
      </c>
      <c r="C1410" s="9">
        <v>7</v>
      </c>
      <c r="D1410" s="8" t="s">
        <v>3176</v>
      </c>
      <c r="E1410" s="7" t="s">
        <v>96</v>
      </c>
      <c r="F1410" s="8"/>
      <c r="G1410" s="8"/>
      <c r="H1410" s="8"/>
      <c r="I1410" s="8"/>
      <c r="J1410" s="39">
        <v>126303000</v>
      </c>
      <c r="K1410" s="39">
        <f>+K1411</f>
        <v>126303000</v>
      </c>
      <c r="L1410" s="39">
        <f t="shared" si="20"/>
        <v>0</v>
      </c>
      <c r="M1410" s="7" t="s">
        <v>1080</v>
      </c>
      <c r="O1410" s="74"/>
    </row>
    <row r="1411" spans="1:15" ht="33.75">
      <c r="A1411" s="10">
        <v>12012012611</v>
      </c>
      <c r="B1411" s="11" t="s">
        <v>3008</v>
      </c>
      <c r="C1411" s="8"/>
      <c r="D1411" s="8"/>
      <c r="E1411" s="8"/>
      <c r="F1411" s="8" t="s">
        <v>3177</v>
      </c>
      <c r="G1411" s="11" t="s">
        <v>387</v>
      </c>
      <c r="H1411" s="8" t="s">
        <v>3178</v>
      </c>
      <c r="I1411" s="11" t="s">
        <v>387</v>
      </c>
      <c r="J1411" s="40">
        <v>126303000</v>
      </c>
      <c r="K1411" s="40">
        <v>126303000</v>
      </c>
      <c r="L1411" s="39">
        <f t="shared" si="20"/>
        <v>0</v>
      </c>
      <c r="M1411" s="8"/>
      <c r="O1411" s="74"/>
    </row>
    <row r="1412" spans="1:15" ht="33.75">
      <c r="A1412" s="6">
        <v>1201201268</v>
      </c>
      <c r="B1412" s="8" t="s">
        <v>3112</v>
      </c>
      <c r="C1412" s="9">
        <v>4</v>
      </c>
      <c r="D1412" s="8" t="s">
        <v>3179</v>
      </c>
      <c r="E1412" s="8" t="s">
        <v>3180</v>
      </c>
      <c r="F1412" s="8"/>
      <c r="G1412" s="8"/>
      <c r="H1412" s="8"/>
      <c r="I1412" s="8"/>
      <c r="J1412" s="39">
        <v>35591500</v>
      </c>
      <c r="K1412" s="39">
        <f>+K1413</f>
        <v>35591500</v>
      </c>
      <c r="L1412" s="39">
        <f t="shared" si="20"/>
        <v>0</v>
      </c>
      <c r="M1412" s="7" t="s">
        <v>1080</v>
      </c>
      <c r="O1412" s="74"/>
    </row>
    <row r="1413" spans="1:15" ht="33.75">
      <c r="A1413" s="10">
        <v>12012012680</v>
      </c>
      <c r="B1413" s="11" t="s">
        <v>3114</v>
      </c>
      <c r="C1413" s="8"/>
      <c r="D1413" s="8"/>
      <c r="E1413" s="8"/>
      <c r="F1413" s="8" t="s">
        <v>3181</v>
      </c>
      <c r="G1413" s="11" t="s">
        <v>3182</v>
      </c>
      <c r="H1413" s="8" t="s">
        <v>3183</v>
      </c>
      <c r="I1413" s="11" t="s">
        <v>174</v>
      </c>
      <c r="J1413" s="40">
        <v>35591500</v>
      </c>
      <c r="K1413" s="40">
        <v>35591500</v>
      </c>
      <c r="L1413" s="39">
        <f t="shared" si="20"/>
        <v>0</v>
      </c>
      <c r="M1413" s="8"/>
      <c r="O1413" s="74"/>
    </row>
    <row r="1414" spans="1:15" ht="33.75">
      <c r="A1414" s="6">
        <v>1201201275</v>
      </c>
      <c r="B1414" s="8" t="s">
        <v>3085</v>
      </c>
      <c r="C1414" s="9">
        <v>4</v>
      </c>
      <c r="D1414" s="8" t="s">
        <v>3184</v>
      </c>
      <c r="E1414" s="7" t="s">
        <v>318</v>
      </c>
      <c r="F1414" s="8"/>
      <c r="G1414" s="8"/>
      <c r="H1414" s="8"/>
      <c r="I1414" s="8"/>
      <c r="J1414" s="39">
        <v>84395000</v>
      </c>
      <c r="K1414" s="39">
        <f>+K1415</f>
        <v>84395000</v>
      </c>
      <c r="L1414" s="39">
        <f t="shared" si="20"/>
        <v>0</v>
      </c>
      <c r="M1414" s="7" t="s">
        <v>1080</v>
      </c>
      <c r="O1414" s="74"/>
    </row>
    <row r="1415" spans="1:15" ht="33.75">
      <c r="A1415" s="10">
        <v>12012012750</v>
      </c>
      <c r="B1415" s="11" t="s">
        <v>3087</v>
      </c>
      <c r="C1415" s="8"/>
      <c r="D1415" s="8"/>
      <c r="E1415" s="8"/>
      <c r="F1415" s="8" t="s">
        <v>3185</v>
      </c>
      <c r="G1415" s="11" t="s">
        <v>283</v>
      </c>
      <c r="H1415" s="8" t="s">
        <v>3186</v>
      </c>
      <c r="I1415" s="11" t="s">
        <v>133</v>
      </c>
      <c r="J1415" s="40">
        <v>84395000</v>
      </c>
      <c r="K1415" s="40">
        <v>84395000</v>
      </c>
      <c r="L1415" s="39">
        <f t="shared" si="20"/>
        <v>0</v>
      </c>
      <c r="M1415" s="8"/>
      <c r="O1415" s="74"/>
    </row>
    <row r="1416" spans="1:15" ht="33.75">
      <c r="A1416" s="6">
        <v>1201201276</v>
      </c>
      <c r="B1416" s="8" t="s">
        <v>2684</v>
      </c>
      <c r="C1416" s="9">
        <v>4</v>
      </c>
      <c r="D1416" s="8" t="s">
        <v>3187</v>
      </c>
      <c r="E1416" s="7" t="s">
        <v>318</v>
      </c>
      <c r="F1416" s="8"/>
      <c r="G1416" s="8"/>
      <c r="H1416" s="8"/>
      <c r="I1416" s="8"/>
      <c r="J1416" s="39">
        <v>15000000</v>
      </c>
      <c r="K1416" s="39">
        <f>+K1417</f>
        <v>15000000</v>
      </c>
      <c r="L1416" s="39">
        <f t="shared" si="20"/>
        <v>0</v>
      </c>
      <c r="M1416" s="7" t="s">
        <v>1080</v>
      </c>
      <c r="O1416" s="74"/>
    </row>
    <row r="1417" spans="1:15" ht="33.75">
      <c r="A1417" s="10">
        <v>12012012761</v>
      </c>
      <c r="B1417" s="8" t="s">
        <v>2686</v>
      </c>
      <c r="C1417" s="8"/>
      <c r="D1417" s="8"/>
      <c r="E1417" s="8"/>
      <c r="F1417" s="8" t="s">
        <v>3188</v>
      </c>
      <c r="G1417" s="11" t="s">
        <v>2077</v>
      </c>
      <c r="H1417" s="8" t="s">
        <v>3189</v>
      </c>
      <c r="I1417" s="11" t="s">
        <v>3190</v>
      </c>
      <c r="J1417" s="40">
        <v>15000000</v>
      </c>
      <c r="K1417" s="40">
        <v>15000000</v>
      </c>
      <c r="L1417" s="39">
        <f t="shared" si="20"/>
        <v>0</v>
      </c>
      <c r="M1417" s="8"/>
      <c r="O1417" s="74"/>
    </row>
    <row r="1418" spans="1:15" ht="22.5">
      <c r="A1418" s="6">
        <v>1201201278</v>
      </c>
      <c r="B1418" s="8" t="s">
        <v>2715</v>
      </c>
      <c r="C1418" s="9">
        <v>5</v>
      </c>
      <c r="D1418" s="8" t="s">
        <v>3191</v>
      </c>
      <c r="E1418" s="7" t="s">
        <v>96</v>
      </c>
      <c r="F1418" s="8"/>
      <c r="G1418" s="8"/>
      <c r="H1418" s="8"/>
      <c r="I1418" s="8"/>
      <c r="J1418" s="39">
        <v>7028000</v>
      </c>
      <c r="K1418" s="39">
        <f>+K1419</f>
        <v>7028000</v>
      </c>
      <c r="L1418" s="39">
        <f t="shared" si="20"/>
        <v>0</v>
      </c>
      <c r="M1418" s="7" t="s">
        <v>1080</v>
      </c>
      <c r="O1418" s="74"/>
    </row>
    <row r="1419" spans="1:15">
      <c r="A1419" s="10">
        <v>12012012780</v>
      </c>
      <c r="B1419" s="8" t="s">
        <v>2718</v>
      </c>
      <c r="C1419" s="8"/>
      <c r="D1419" s="8"/>
      <c r="E1419" s="8"/>
      <c r="F1419" s="8" t="s">
        <v>3192</v>
      </c>
      <c r="G1419" s="11" t="s">
        <v>133</v>
      </c>
      <c r="H1419" s="8" t="s">
        <v>3193</v>
      </c>
      <c r="I1419" s="11" t="s">
        <v>133</v>
      </c>
      <c r="J1419" s="40">
        <v>7028000</v>
      </c>
      <c r="K1419" s="40">
        <v>7028000</v>
      </c>
      <c r="L1419" s="39">
        <f t="shared" si="20"/>
        <v>0</v>
      </c>
      <c r="M1419" s="8"/>
      <c r="O1419" s="74"/>
    </row>
    <row r="1420" spans="1:15" ht="56.25">
      <c r="A1420" s="6">
        <v>1211210115</v>
      </c>
      <c r="B1420" s="8" t="s">
        <v>3194</v>
      </c>
      <c r="C1420" s="9">
        <v>3</v>
      </c>
      <c r="D1420" s="8" t="s">
        <v>3195</v>
      </c>
      <c r="E1420" s="7" t="s">
        <v>3196</v>
      </c>
      <c r="F1420" s="8"/>
      <c r="G1420" s="8"/>
      <c r="H1420" s="8"/>
      <c r="I1420" s="8"/>
      <c r="J1420" s="39">
        <v>1293444500</v>
      </c>
      <c r="K1420" s="39">
        <f>SUM(K1421:K1429)</f>
        <v>1293444500</v>
      </c>
      <c r="L1420" s="58">
        <f t="shared" si="20"/>
        <v>0</v>
      </c>
      <c r="M1420" s="8" t="s">
        <v>1123</v>
      </c>
      <c r="O1420" s="74"/>
    </row>
    <row r="1421" spans="1:15" ht="45">
      <c r="A1421" s="10">
        <v>12112101150</v>
      </c>
      <c r="B1421" s="8" t="s">
        <v>3197</v>
      </c>
      <c r="C1421" s="8"/>
      <c r="D1421" s="8"/>
      <c r="E1421" s="8"/>
      <c r="F1421" s="8" t="s">
        <v>3198</v>
      </c>
      <c r="G1421" s="11" t="s">
        <v>2036</v>
      </c>
      <c r="H1421" s="8" t="s">
        <v>3199</v>
      </c>
      <c r="I1421" s="11" t="s">
        <v>23</v>
      </c>
      <c r="J1421" s="40">
        <v>52438000</v>
      </c>
      <c r="K1421" s="40">
        <v>52438000</v>
      </c>
      <c r="L1421" s="39">
        <f t="shared" si="20"/>
        <v>0</v>
      </c>
      <c r="M1421" s="8"/>
      <c r="O1421" s="74"/>
    </row>
    <row r="1422" spans="1:15" ht="123.75">
      <c r="A1422" s="10">
        <v>12112101150</v>
      </c>
      <c r="B1422" s="8" t="s">
        <v>3200</v>
      </c>
      <c r="C1422" s="8"/>
      <c r="D1422" s="8"/>
      <c r="E1422" s="8"/>
      <c r="F1422" s="8" t="s">
        <v>3201</v>
      </c>
      <c r="G1422" s="8" t="s">
        <v>3202</v>
      </c>
      <c r="H1422" s="8" t="s">
        <v>3203</v>
      </c>
      <c r="I1422" s="11" t="s">
        <v>23</v>
      </c>
      <c r="J1422" s="40">
        <v>416100500</v>
      </c>
      <c r="K1422" s="40">
        <v>416100500</v>
      </c>
      <c r="L1422" s="39">
        <f t="shared" si="20"/>
        <v>0</v>
      </c>
      <c r="M1422" s="8"/>
      <c r="O1422" s="74"/>
    </row>
    <row r="1423" spans="1:15" ht="67.5">
      <c r="A1423" s="10">
        <v>12112101151</v>
      </c>
      <c r="B1423" s="8" t="s">
        <v>3204</v>
      </c>
      <c r="C1423" s="8"/>
      <c r="D1423" s="8"/>
      <c r="E1423" s="8"/>
      <c r="F1423" s="8" t="s">
        <v>3205</v>
      </c>
      <c r="G1423" s="8" t="s">
        <v>3206</v>
      </c>
      <c r="H1423" s="8" t="s">
        <v>3207</v>
      </c>
      <c r="I1423" s="11" t="s">
        <v>133</v>
      </c>
      <c r="J1423" s="40">
        <v>18575000</v>
      </c>
      <c r="K1423" s="40">
        <v>18575000</v>
      </c>
      <c r="L1423" s="39">
        <f t="shared" si="20"/>
        <v>0</v>
      </c>
      <c r="M1423" s="8"/>
      <c r="O1423" s="74"/>
    </row>
    <row r="1424" spans="1:15" ht="78.75">
      <c r="A1424" s="10">
        <v>12112101151</v>
      </c>
      <c r="B1424" s="8" t="s">
        <v>3208</v>
      </c>
      <c r="C1424" s="8"/>
      <c r="D1424" s="8"/>
      <c r="E1424" s="8"/>
      <c r="F1424" s="8" t="s">
        <v>3209</v>
      </c>
      <c r="G1424" s="8" t="s">
        <v>3210</v>
      </c>
      <c r="H1424" s="8" t="s">
        <v>3211</v>
      </c>
      <c r="I1424" s="11" t="s">
        <v>3212</v>
      </c>
      <c r="J1424" s="40">
        <v>198620000</v>
      </c>
      <c r="K1424" s="40">
        <v>198620000</v>
      </c>
      <c r="L1424" s="39">
        <f t="shared" si="20"/>
        <v>0</v>
      </c>
      <c r="M1424" s="8"/>
      <c r="O1424" s="74"/>
    </row>
    <row r="1425" spans="1:15" ht="112.5">
      <c r="A1425" s="10">
        <v>12112101151</v>
      </c>
      <c r="B1425" s="11" t="s">
        <v>3213</v>
      </c>
      <c r="C1425" s="8"/>
      <c r="D1425" s="8"/>
      <c r="E1425" s="8"/>
      <c r="F1425" s="8" t="s">
        <v>3214</v>
      </c>
      <c r="G1425" s="11" t="s">
        <v>3215</v>
      </c>
      <c r="H1425" s="8" t="s">
        <v>3216</v>
      </c>
      <c r="I1425" s="11" t="s">
        <v>170</v>
      </c>
      <c r="J1425" s="40">
        <v>115000000</v>
      </c>
      <c r="K1425" s="40">
        <v>115000000</v>
      </c>
      <c r="L1425" s="39">
        <f t="shared" si="20"/>
        <v>0</v>
      </c>
      <c r="M1425" s="8"/>
      <c r="O1425" s="74"/>
    </row>
    <row r="1426" spans="1:15" ht="123.75">
      <c r="A1426" s="10">
        <v>12112101152</v>
      </c>
      <c r="B1426" s="8" t="s">
        <v>3217</v>
      </c>
      <c r="C1426" s="8"/>
      <c r="D1426" s="8"/>
      <c r="E1426" s="8"/>
      <c r="F1426" s="8" t="s">
        <v>3218</v>
      </c>
      <c r="G1426" s="8" t="s">
        <v>3219</v>
      </c>
      <c r="H1426" s="8" t="s">
        <v>3220</v>
      </c>
      <c r="I1426" s="11" t="s">
        <v>3221</v>
      </c>
      <c r="J1426" s="40">
        <v>190000000</v>
      </c>
      <c r="K1426" s="40">
        <v>190000000</v>
      </c>
      <c r="L1426" s="39">
        <f t="shared" si="20"/>
        <v>0</v>
      </c>
      <c r="M1426" s="8"/>
      <c r="O1426" s="74"/>
    </row>
    <row r="1427" spans="1:15" ht="78.75">
      <c r="A1427" s="10">
        <v>12112101153</v>
      </c>
      <c r="B1427" s="8" t="s">
        <v>3222</v>
      </c>
      <c r="C1427" s="8"/>
      <c r="D1427" s="8"/>
      <c r="E1427" s="8"/>
      <c r="F1427" s="8" t="s">
        <v>3223</v>
      </c>
      <c r="G1427" s="8" t="s">
        <v>3224</v>
      </c>
      <c r="H1427" s="8" t="s">
        <v>3225</v>
      </c>
      <c r="I1427" s="11" t="s">
        <v>1313</v>
      </c>
      <c r="J1427" s="40">
        <v>116424000</v>
      </c>
      <c r="K1427" s="40">
        <v>116424000</v>
      </c>
      <c r="L1427" s="39">
        <f t="shared" si="20"/>
        <v>0</v>
      </c>
      <c r="M1427" s="8"/>
      <c r="O1427" s="74"/>
    </row>
    <row r="1428" spans="1:15" ht="123.75">
      <c r="A1428" s="10">
        <v>12112101153</v>
      </c>
      <c r="B1428" s="8" t="s">
        <v>3226</v>
      </c>
      <c r="C1428" s="8"/>
      <c r="D1428" s="8"/>
      <c r="E1428" s="8"/>
      <c r="F1428" s="8" t="s">
        <v>3227</v>
      </c>
      <c r="G1428" s="8" t="s">
        <v>3228</v>
      </c>
      <c r="H1428" s="8" t="s">
        <v>3229</v>
      </c>
      <c r="I1428" s="11" t="s">
        <v>3230</v>
      </c>
      <c r="J1428" s="40">
        <v>150000000</v>
      </c>
      <c r="K1428" s="40">
        <v>150000000</v>
      </c>
      <c r="L1428" s="39">
        <f t="shared" si="20"/>
        <v>0</v>
      </c>
      <c r="M1428" s="8"/>
      <c r="O1428" s="74"/>
    </row>
    <row r="1429" spans="1:15" ht="112.5">
      <c r="A1429" s="10">
        <v>12112101153</v>
      </c>
      <c r="B1429" s="8" t="s">
        <v>3231</v>
      </c>
      <c r="C1429" s="8"/>
      <c r="D1429" s="8"/>
      <c r="E1429" s="8"/>
      <c r="F1429" s="8" t="s">
        <v>3232</v>
      </c>
      <c r="G1429" s="8" t="s">
        <v>3233</v>
      </c>
      <c r="H1429" s="8" t="s">
        <v>3234</v>
      </c>
      <c r="I1429" s="11" t="s">
        <v>3235</v>
      </c>
      <c r="J1429" s="40">
        <v>36287000</v>
      </c>
      <c r="K1429" s="40">
        <v>36287000</v>
      </c>
      <c r="L1429" s="39">
        <f t="shared" si="20"/>
        <v>0</v>
      </c>
      <c r="M1429" s="8"/>
      <c r="O1429" s="74"/>
    </row>
    <row r="1430" spans="1:15" ht="45">
      <c r="A1430" s="6">
        <v>1221220115</v>
      </c>
      <c r="B1430" s="8" t="s">
        <v>3236</v>
      </c>
      <c r="C1430" s="9">
        <v>4</v>
      </c>
      <c r="D1430" s="8" t="s">
        <v>3237</v>
      </c>
      <c r="E1430" s="7" t="s">
        <v>96</v>
      </c>
      <c r="F1430" s="8"/>
      <c r="G1430" s="8"/>
      <c r="H1430" s="8"/>
      <c r="I1430" s="8"/>
      <c r="J1430" s="39">
        <v>3122487028</v>
      </c>
      <c r="K1430" s="39">
        <f>SUM(K1431:K1434)</f>
        <v>3122487028</v>
      </c>
      <c r="L1430" s="39">
        <f t="shared" si="20"/>
        <v>0</v>
      </c>
      <c r="M1430" s="7" t="s">
        <v>1145</v>
      </c>
      <c r="O1430" s="74"/>
    </row>
    <row r="1431" spans="1:15" ht="123.75">
      <c r="A1431" s="10">
        <v>12212201150</v>
      </c>
      <c r="B1431" s="8" t="s">
        <v>3238</v>
      </c>
      <c r="C1431" s="8"/>
      <c r="D1431" s="8"/>
      <c r="E1431" s="8"/>
      <c r="F1431" s="8" t="s">
        <v>3239</v>
      </c>
      <c r="G1431" s="8" t="s">
        <v>3240</v>
      </c>
      <c r="H1431" s="8" t="s">
        <v>3241</v>
      </c>
      <c r="I1431" s="11" t="s">
        <v>174</v>
      </c>
      <c r="J1431" s="40">
        <v>2261203108</v>
      </c>
      <c r="K1431" s="40">
        <v>2261203108</v>
      </c>
      <c r="L1431" s="39">
        <f t="shared" si="20"/>
        <v>0</v>
      </c>
      <c r="M1431" s="8"/>
      <c r="O1431" s="74"/>
    </row>
    <row r="1432" spans="1:15" ht="191.25">
      <c r="A1432" s="10">
        <v>12212201150</v>
      </c>
      <c r="B1432" s="8" t="s">
        <v>3242</v>
      </c>
      <c r="C1432" s="8"/>
      <c r="D1432" s="8"/>
      <c r="E1432" s="8"/>
      <c r="F1432" s="8" t="s">
        <v>3243</v>
      </c>
      <c r="G1432" s="8" t="s">
        <v>3244</v>
      </c>
      <c r="H1432" s="8" t="s">
        <v>3245</v>
      </c>
      <c r="I1432" s="11" t="s">
        <v>174</v>
      </c>
      <c r="J1432" s="40">
        <v>784185850</v>
      </c>
      <c r="K1432" s="40">
        <v>784185850</v>
      </c>
      <c r="L1432" s="39">
        <f t="shared" ref="L1432:L1495" si="21">+K1432-J1432</f>
        <v>0</v>
      </c>
      <c r="M1432" s="8"/>
      <c r="O1432" s="74"/>
    </row>
    <row r="1433" spans="1:15" ht="146.25">
      <c r="A1433" s="10">
        <v>12212201150</v>
      </c>
      <c r="B1433" s="8" t="s">
        <v>3246</v>
      </c>
      <c r="C1433" s="8"/>
      <c r="D1433" s="8"/>
      <c r="E1433" s="8"/>
      <c r="F1433" s="8" t="s">
        <v>3247</v>
      </c>
      <c r="G1433" s="8" t="s">
        <v>3248</v>
      </c>
      <c r="H1433" s="8" t="s">
        <v>3249</v>
      </c>
      <c r="I1433" s="11" t="s">
        <v>174</v>
      </c>
      <c r="J1433" s="40">
        <v>46196300</v>
      </c>
      <c r="K1433" s="40">
        <v>46196300</v>
      </c>
      <c r="L1433" s="39">
        <f t="shared" si="21"/>
        <v>0</v>
      </c>
      <c r="M1433" s="8"/>
      <c r="O1433" s="74"/>
    </row>
    <row r="1434" spans="1:15" ht="67.5">
      <c r="A1434" s="10">
        <v>12212201150</v>
      </c>
      <c r="B1434" s="8" t="s">
        <v>3250</v>
      </c>
      <c r="C1434" s="8"/>
      <c r="D1434" s="8"/>
      <c r="E1434" s="8"/>
      <c r="F1434" s="8" t="s">
        <v>3251</v>
      </c>
      <c r="G1434" s="8" t="s">
        <v>3252</v>
      </c>
      <c r="H1434" s="8" t="s">
        <v>3253</v>
      </c>
      <c r="I1434" s="11" t="s">
        <v>1960</v>
      </c>
      <c r="J1434" s="40">
        <v>30901770</v>
      </c>
      <c r="K1434" s="40">
        <v>30901770</v>
      </c>
      <c r="L1434" s="39">
        <f t="shared" si="21"/>
        <v>0</v>
      </c>
      <c r="M1434" s="8"/>
      <c r="O1434" s="74"/>
    </row>
    <row r="1435" spans="1:15" ht="33.75">
      <c r="A1435" s="6">
        <v>1221220116</v>
      </c>
      <c r="B1435" s="8" t="s">
        <v>3254</v>
      </c>
      <c r="C1435" s="9">
        <v>3</v>
      </c>
      <c r="D1435" s="8" t="s">
        <v>3255</v>
      </c>
      <c r="E1435" s="7" t="s">
        <v>96</v>
      </c>
      <c r="F1435" s="8"/>
      <c r="G1435" s="8"/>
      <c r="H1435" s="8"/>
      <c r="I1435" s="8"/>
      <c r="J1435" s="39">
        <v>62408900</v>
      </c>
      <c r="K1435" s="39">
        <f>+K1436</f>
        <v>62408900</v>
      </c>
      <c r="L1435" s="39">
        <f t="shared" si="21"/>
        <v>0</v>
      </c>
      <c r="M1435" s="7" t="s">
        <v>1145</v>
      </c>
      <c r="O1435" s="74"/>
    </row>
    <row r="1436" spans="1:15" ht="123.75">
      <c r="A1436" s="10">
        <v>12212201160</v>
      </c>
      <c r="B1436" s="8" t="s">
        <v>3256</v>
      </c>
      <c r="C1436" s="8"/>
      <c r="D1436" s="8"/>
      <c r="E1436" s="8"/>
      <c r="F1436" s="8" t="s">
        <v>3257</v>
      </c>
      <c r="G1436" s="8" t="s">
        <v>3258</v>
      </c>
      <c r="H1436" s="8" t="s">
        <v>3259</v>
      </c>
      <c r="I1436" s="11" t="s">
        <v>3260</v>
      </c>
      <c r="J1436" s="40">
        <v>62408900</v>
      </c>
      <c r="K1436" s="40">
        <v>62408900</v>
      </c>
      <c r="L1436" s="39">
        <f t="shared" si="21"/>
        <v>0</v>
      </c>
      <c r="M1436" s="8"/>
      <c r="O1436" s="74"/>
    </row>
    <row r="1437" spans="1:15" ht="56.25">
      <c r="A1437" s="6">
        <v>1221220117</v>
      </c>
      <c r="B1437" s="8" t="s">
        <v>3261</v>
      </c>
      <c r="C1437" s="9">
        <v>4</v>
      </c>
      <c r="D1437" s="8" t="s">
        <v>3262</v>
      </c>
      <c r="E1437" s="7" t="s">
        <v>96</v>
      </c>
      <c r="F1437" s="8"/>
      <c r="G1437" s="8"/>
      <c r="H1437" s="8"/>
      <c r="I1437" s="8"/>
      <c r="J1437" s="39">
        <v>252463500</v>
      </c>
      <c r="K1437" s="39">
        <f>SUM(K1438:K1439)</f>
        <v>252463500</v>
      </c>
      <c r="L1437" s="39">
        <f t="shared" si="21"/>
        <v>0</v>
      </c>
      <c r="M1437" s="7" t="s">
        <v>1145</v>
      </c>
      <c r="O1437" s="74"/>
    </row>
    <row r="1438" spans="1:15" ht="157.5">
      <c r="A1438" s="10">
        <v>12212201170</v>
      </c>
      <c r="B1438" s="8" t="s">
        <v>3263</v>
      </c>
      <c r="C1438" s="8"/>
      <c r="D1438" s="8"/>
      <c r="E1438" s="8"/>
      <c r="F1438" s="8" t="s">
        <v>3264</v>
      </c>
      <c r="G1438" s="8" t="s">
        <v>3265</v>
      </c>
      <c r="H1438" s="8" t="s">
        <v>3266</v>
      </c>
      <c r="I1438" s="11" t="s">
        <v>174</v>
      </c>
      <c r="J1438" s="40">
        <v>214733500</v>
      </c>
      <c r="K1438" s="40">
        <v>214733500</v>
      </c>
      <c r="L1438" s="39">
        <f t="shared" si="21"/>
        <v>0</v>
      </c>
      <c r="M1438" s="8"/>
      <c r="O1438" s="74"/>
    </row>
    <row r="1439" spans="1:15" ht="33.75">
      <c r="A1439" s="10">
        <v>12212201170</v>
      </c>
      <c r="B1439" s="11" t="s">
        <v>1557</v>
      </c>
      <c r="C1439" s="8"/>
      <c r="D1439" s="8"/>
      <c r="E1439" s="8"/>
      <c r="F1439" s="8" t="s">
        <v>3267</v>
      </c>
      <c r="G1439" s="11" t="s">
        <v>3268</v>
      </c>
      <c r="H1439" s="8" t="s">
        <v>3269</v>
      </c>
      <c r="I1439" s="11" t="s">
        <v>23</v>
      </c>
      <c r="J1439" s="40">
        <v>37730000</v>
      </c>
      <c r="K1439" s="40">
        <v>37730000</v>
      </c>
      <c r="L1439" s="39">
        <f t="shared" si="21"/>
        <v>0</v>
      </c>
      <c r="M1439" s="8"/>
      <c r="O1439" s="74"/>
    </row>
    <row r="1440" spans="1:15" ht="33.75">
      <c r="A1440" s="6">
        <v>1241240115</v>
      </c>
      <c r="B1440" s="8" t="s">
        <v>3270</v>
      </c>
      <c r="C1440" s="9">
        <v>4</v>
      </c>
      <c r="D1440" s="8" t="s">
        <v>3271</v>
      </c>
      <c r="E1440" s="7" t="s">
        <v>96</v>
      </c>
      <c r="F1440" s="8"/>
      <c r="G1440" s="8"/>
      <c r="H1440" s="8"/>
      <c r="I1440" s="8"/>
      <c r="J1440" s="39">
        <v>35003000</v>
      </c>
      <c r="K1440" s="39">
        <f>+K1441</f>
        <v>35003000</v>
      </c>
      <c r="L1440" s="39">
        <f t="shared" si="21"/>
        <v>0</v>
      </c>
      <c r="M1440" s="7" t="s">
        <v>1189</v>
      </c>
      <c r="O1440" s="74"/>
    </row>
    <row r="1441" spans="1:15" ht="33.75">
      <c r="A1441" s="10">
        <v>12412401150</v>
      </c>
      <c r="B1441" s="8" t="s">
        <v>3272</v>
      </c>
      <c r="C1441" s="8"/>
      <c r="D1441" s="8"/>
      <c r="E1441" s="8"/>
      <c r="F1441" s="8" t="s">
        <v>3273</v>
      </c>
      <c r="G1441" s="11" t="s">
        <v>3274</v>
      </c>
      <c r="H1441" s="8" t="s">
        <v>3275</v>
      </c>
      <c r="I1441" s="11" t="s">
        <v>174</v>
      </c>
      <c r="J1441" s="40">
        <v>35003000</v>
      </c>
      <c r="K1441" s="40">
        <v>35003000</v>
      </c>
      <c r="L1441" s="39">
        <f t="shared" si="21"/>
        <v>0</v>
      </c>
      <c r="M1441" s="8"/>
      <c r="O1441" s="74"/>
    </row>
    <row r="1442" spans="1:15" ht="22.5">
      <c r="A1442" s="6">
        <v>1241240116</v>
      </c>
      <c r="B1442" s="8" t="s">
        <v>3276</v>
      </c>
      <c r="C1442" s="9">
        <v>4</v>
      </c>
      <c r="D1442" s="8" t="s">
        <v>3277</v>
      </c>
      <c r="E1442" s="7" t="s">
        <v>96</v>
      </c>
      <c r="F1442" s="8"/>
      <c r="G1442" s="8"/>
      <c r="H1442" s="8"/>
      <c r="I1442" s="8"/>
      <c r="J1442" s="39">
        <v>138940000</v>
      </c>
      <c r="K1442" s="39">
        <f>SUM(K1443:K1445)</f>
        <v>138940000</v>
      </c>
      <c r="L1442" s="39">
        <f t="shared" si="21"/>
        <v>0</v>
      </c>
      <c r="M1442" s="7" t="s">
        <v>1189</v>
      </c>
      <c r="O1442" s="74"/>
    </row>
    <row r="1443" spans="1:15" ht="56.25">
      <c r="A1443" s="10">
        <v>12412401160</v>
      </c>
      <c r="B1443" s="8" t="s">
        <v>3278</v>
      </c>
      <c r="C1443" s="8"/>
      <c r="D1443" s="8"/>
      <c r="E1443" s="8"/>
      <c r="F1443" s="8" t="s">
        <v>3279</v>
      </c>
      <c r="G1443" s="11" t="s">
        <v>133</v>
      </c>
      <c r="H1443" s="8" t="s">
        <v>3280</v>
      </c>
      <c r="I1443" s="11" t="s">
        <v>174</v>
      </c>
      <c r="J1443" s="40">
        <v>86226000</v>
      </c>
      <c r="K1443" s="40">
        <v>86226000</v>
      </c>
      <c r="L1443" s="39">
        <f t="shared" si="21"/>
        <v>0</v>
      </c>
      <c r="M1443" s="8"/>
      <c r="O1443" s="74"/>
    </row>
    <row r="1444" spans="1:15" ht="22.5">
      <c r="A1444" s="10">
        <v>12412401160</v>
      </c>
      <c r="B1444" s="8" t="s">
        <v>3281</v>
      </c>
      <c r="C1444" s="8"/>
      <c r="D1444" s="8"/>
      <c r="E1444" s="8"/>
      <c r="F1444" s="8" t="s">
        <v>3282</v>
      </c>
      <c r="G1444" s="11" t="s">
        <v>133</v>
      </c>
      <c r="H1444" s="8" t="s">
        <v>3283</v>
      </c>
      <c r="I1444" s="11" t="s">
        <v>118</v>
      </c>
      <c r="J1444" s="40">
        <v>32259000</v>
      </c>
      <c r="K1444" s="40">
        <v>32259000</v>
      </c>
      <c r="L1444" s="39">
        <f t="shared" si="21"/>
        <v>0</v>
      </c>
      <c r="M1444" s="8"/>
      <c r="O1444" s="74"/>
    </row>
    <row r="1445" spans="1:15" ht="33.75">
      <c r="A1445" s="10">
        <v>12412401160</v>
      </c>
      <c r="B1445" s="11" t="s">
        <v>3284</v>
      </c>
      <c r="C1445" s="8"/>
      <c r="D1445" s="8"/>
      <c r="E1445" s="8"/>
      <c r="F1445" s="8" t="s">
        <v>3285</v>
      </c>
      <c r="G1445" s="11" t="s">
        <v>133</v>
      </c>
      <c r="H1445" s="8" t="s">
        <v>3286</v>
      </c>
      <c r="I1445" s="11" t="s">
        <v>387</v>
      </c>
      <c r="J1445" s="40">
        <v>20455000</v>
      </c>
      <c r="K1445" s="40">
        <v>20455000</v>
      </c>
      <c r="L1445" s="39">
        <f t="shared" si="21"/>
        <v>0</v>
      </c>
      <c r="M1445" s="8"/>
      <c r="O1445" s="74"/>
    </row>
    <row r="1446" spans="1:15" ht="22.5">
      <c r="A1446" s="6">
        <v>1241240118</v>
      </c>
      <c r="B1446" s="8" t="s">
        <v>3287</v>
      </c>
      <c r="C1446" s="9">
        <v>4</v>
      </c>
      <c r="D1446" s="8" t="s">
        <v>3288</v>
      </c>
      <c r="E1446" s="7" t="s">
        <v>96</v>
      </c>
      <c r="F1446" s="8"/>
      <c r="G1446" s="8"/>
      <c r="H1446" s="8"/>
      <c r="I1446" s="8"/>
      <c r="J1446" s="39">
        <v>130121000</v>
      </c>
      <c r="K1446" s="39">
        <f>SUM(K1447:K1449)</f>
        <v>130121000</v>
      </c>
      <c r="L1446" s="39">
        <f t="shared" si="21"/>
        <v>0</v>
      </c>
      <c r="M1446" s="7" t="s">
        <v>1189</v>
      </c>
      <c r="O1446" s="74"/>
    </row>
    <row r="1447" spans="1:15" ht="45">
      <c r="A1447" s="10">
        <v>12412401180</v>
      </c>
      <c r="B1447" s="11" t="s">
        <v>3289</v>
      </c>
      <c r="C1447" s="8"/>
      <c r="D1447" s="8"/>
      <c r="E1447" s="8"/>
      <c r="F1447" s="8" t="s">
        <v>3290</v>
      </c>
      <c r="G1447" s="11" t="s">
        <v>133</v>
      </c>
      <c r="H1447" s="8" t="s">
        <v>3291</v>
      </c>
      <c r="I1447" s="11" t="s">
        <v>23</v>
      </c>
      <c r="J1447" s="40">
        <v>10928000</v>
      </c>
      <c r="K1447" s="40">
        <v>10928000</v>
      </c>
      <c r="L1447" s="39">
        <f t="shared" si="21"/>
        <v>0</v>
      </c>
      <c r="M1447" s="8"/>
      <c r="O1447" s="74"/>
    </row>
    <row r="1448" spans="1:15" ht="22.5">
      <c r="A1448" s="10">
        <v>12412401180</v>
      </c>
      <c r="B1448" s="8" t="s">
        <v>3292</v>
      </c>
      <c r="C1448" s="8"/>
      <c r="D1448" s="8"/>
      <c r="E1448" s="8"/>
      <c r="F1448" s="8" t="s">
        <v>3293</v>
      </c>
      <c r="G1448" s="11" t="s">
        <v>133</v>
      </c>
      <c r="H1448" s="8" t="s">
        <v>3294</v>
      </c>
      <c r="I1448" s="11" t="s">
        <v>174</v>
      </c>
      <c r="J1448" s="40">
        <v>48000000</v>
      </c>
      <c r="K1448" s="40">
        <v>48000000</v>
      </c>
      <c r="L1448" s="39">
        <f t="shared" si="21"/>
        <v>0</v>
      </c>
      <c r="M1448" s="8"/>
      <c r="O1448" s="74"/>
    </row>
    <row r="1449" spans="1:15" ht="22.5">
      <c r="A1449" s="10">
        <v>12412401180</v>
      </c>
      <c r="B1449" s="11" t="s">
        <v>3295</v>
      </c>
      <c r="C1449" s="8"/>
      <c r="D1449" s="8"/>
      <c r="E1449" s="8"/>
      <c r="F1449" s="8" t="s">
        <v>3296</v>
      </c>
      <c r="G1449" s="11" t="s">
        <v>3297</v>
      </c>
      <c r="H1449" s="8" t="s">
        <v>3298</v>
      </c>
      <c r="I1449" s="11" t="s">
        <v>387</v>
      </c>
      <c r="J1449" s="40">
        <v>71193000</v>
      </c>
      <c r="K1449" s="40">
        <v>71193000</v>
      </c>
      <c r="L1449" s="39">
        <f t="shared" si="21"/>
        <v>0</v>
      </c>
      <c r="M1449" s="8"/>
      <c r="O1449" s="74"/>
    </row>
    <row r="1450" spans="1:15" ht="22.5">
      <c r="A1450" s="6">
        <v>2012010115</v>
      </c>
      <c r="B1450" s="8" t="s">
        <v>3299</v>
      </c>
      <c r="C1450" s="9">
        <v>3</v>
      </c>
      <c r="D1450" s="8" t="s">
        <v>3300</v>
      </c>
      <c r="E1450" s="7" t="s">
        <v>17</v>
      </c>
      <c r="F1450" s="8"/>
      <c r="G1450" s="8"/>
      <c r="H1450" s="8"/>
      <c r="I1450" s="8"/>
      <c r="J1450" s="39">
        <v>527804000</v>
      </c>
      <c r="K1450" s="39">
        <f>SUM(K1451:K1452)</f>
        <v>527804000</v>
      </c>
      <c r="L1450" s="39">
        <f t="shared" si="21"/>
        <v>0</v>
      </c>
      <c r="M1450" s="8" t="s">
        <v>1228</v>
      </c>
      <c r="O1450" s="74"/>
    </row>
    <row r="1451" spans="1:15" ht="33.75">
      <c r="A1451" s="10">
        <v>20120101150</v>
      </c>
      <c r="B1451" s="11" t="s">
        <v>3301</v>
      </c>
      <c r="C1451" s="8"/>
      <c r="D1451" s="8"/>
      <c r="E1451" s="8"/>
      <c r="F1451" s="8" t="s">
        <v>3302</v>
      </c>
      <c r="G1451" s="11" t="s">
        <v>3303</v>
      </c>
      <c r="H1451" s="8" t="s">
        <v>3304</v>
      </c>
      <c r="I1451" s="11" t="s">
        <v>2160</v>
      </c>
      <c r="J1451" s="40">
        <v>127804000</v>
      </c>
      <c r="K1451" s="40">
        <v>127804000</v>
      </c>
      <c r="L1451" s="39">
        <f t="shared" si="21"/>
        <v>0</v>
      </c>
      <c r="M1451" s="8"/>
      <c r="O1451" s="74"/>
    </row>
    <row r="1452" spans="1:15" ht="135">
      <c r="A1452" s="10">
        <v>20120101150</v>
      </c>
      <c r="B1452" s="8" t="s">
        <v>3305</v>
      </c>
      <c r="C1452" s="8"/>
      <c r="D1452" s="8"/>
      <c r="E1452" s="8"/>
      <c r="F1452" s="8" t="s">
        <v>3306</v>
      </c>
      <c r="G1452" s="8" t="s">
        <v>3307</v>
      </c>
      <c r="H1452" s="8" t="s">
        <v>3308</v>
      </c>
      <c r="I1452" s="11" t="s">
        <v>174</v>
      </c>
      <c r="J1452" s="40">
        <v>400000000</v>
      </c>
      <c r="K1452" s="40">
        <v>400000000</v>
      </c>
      <c r="L1452" s="39">
        <f t="shared" si="21"/>
        <v>0</v>
      </c>
      <c r="M1452" s="8"/>
      <c r="O1452" s="74"/>
    </row>
    <row r="1453" spans="1:15" ht="33.75">
      <c r="A1453" s="6">
        <v>2012010117</v>
      </c>
      <c r="B1453" s="8" t="s">
        <v>3309</v>
      </c>
      <c r="C1453" s="9">
        <v>3</v>
      </c>
      <c r="D1453" s="8" t="s">
        <v>3310</v>
      </c>
      <c r="E1453" s="7" t="s">
        <v>17</v>
      </c>
      <c r="F1453" s="8"/>
      <c r="G1453" s="8"/>
      <c r="H1453" s="8"/>
      <c r="I1453" s="8"/>
      <c r="J1453" s="39">
        <v>2003017500</v>
      </c>
      <c r="K1453" s="39">
        <f>SUM(K1454:K1459)</f>
        <v>2003017500</v>
      </c>
      <c r="L1453" s="39">
        <f t="shared" si="21"/>
        <v>0</v>
      </c>
      <c r="M1453" s="8" t="s">
        <v>1228</v>
      </c>
      <c r="O1453" s="74"/>
    </row>
    <row r="1454" spans="1:15" ht="101.25">
      <c r="A1454" s="10">
        <v>20120101170</v>
      </c>
      <c r="B1454" s="8" t="s">
        <v>3311</v>
      </c>
      <c r="C1454" s="8"/>
      <c r="D1454" s="8"/>
      <c r="E1454" s="8"/>
      <c r="F1454" s="8" t="s">
        <v>3312</v>
      </c>
      <c r="G1454" s="8" t="s">
        <v>3313</v>
      </c>
      <c r="H1454" s="8" t="s">
        <v>3314</v>
      </c>
      <c r="I1454" s="11" t="s">
        <v>672</v>
      </c>
      <c r="J1454" s="40">
        <v>50000000</v>
      </c>
      <c r="K1454" s="40">
        <v>50000000</v>
      </c>
      <c r="L1454" s="39">
        <f t="shared" si="21"/>
        <v>0</v>
      </c>
      <c r="M1454" s="8"/>
      <c r="O1454" s="74"/>
    </row>
    <row r="1455" spans="1:15" ht="101.25">
      <c r="A1455" s="10">
        <v>20120101170</v>
      </c>
      <c r="B1455" s="8" t="s">
        <v>3315</v>
      </c>
      <c r="C1455" s="8"/>
      <c r="D1455" s="8"/>
      <c r="E1455" s="8"/>
      <c r="F1455" s="8" t="s">
        <v>3316</v>
      </c>
      <c r="G1455" s="8" t="s">
        <v>3317</v>
      </c>
      <c r="H1455" s="8" t="s">
        <v>3318</v>
      </c>
      <c r="I1455" s="11" t="s">
        <v>2160</v>
      </c>
      <c r="J1455" s="40">
        <v>630151000</v>
      </c>
      <c r="K1455" s="40">
        <v>630151000</v>
      </c>
      <c r="L1455" s="39">
        <f t="shared" si="21"/>
        <v>0</v>
      </c>
      <c r="M1455" s="8"/>
      <c r="O1455" s="74"/>
    </row>
    <row r="1456" spans="1:15" ht="78.75">
      <c r="A1456" s="10">
        <v>20120101171</v>
      </c>
      <c r="B1456" s="8" t="s">
        <v>3319</v>
      </c>
      <c r="C1456" s="8"/>
      <c r="D1456" s="8"/>
      <c r="E1456" s="8"/>
      <c r="F1456" s="8" t="s">
        <v>3320</v>
      </c>
      <c r="G1456" s="8" t="s">
        <v>3321</v>
      </c>
      <c r="H1456" s="8" t="s">
        <v>3322</v>
      </c>
      <c r="I1456" s="11" t="s">
        <v>1177</v>
      </c>
      <c r="J1456" s="40">
        <v>100000000</v>
      </c>
      <c r="K1456" s="40">
        <v>100000000</v>
      </c>
      <c r="L1456" s="39">
        <f t="shared" si="21"/>
        <v>0</v>
      </c>
      <c r="M1456" s="8"/>
      <c r="O1456" s="74"/>
    </row>
    <row r="1457" spans="1:15" ht="67.5">
      <c r="A1457" s="10">
        <v>20120101171</v>
      </c>
      <c r="B1457" s="8" t="s">
        <v>3323</v>
      </c>
      <c r="C1457" s="8"/>
      <c r="D1457" s="8"/>
      <c r="E1457" s="8"/>
      <c r="F1457" s="8" t="s">
        <v>3324</v>
      </c>
      <c r="G1457" s="8" t="s">
        <v>3325</v>
      </c>
      <c r="H1457" s="8" t="s">
        <v>3326</v>
      </c>
      <c r="I1457" s="11" t="s">
        <v>3327</v>
      </c>
      <c r="J1457" s="40">
        <v>75000000</v>
      </c>
      <c r="K1457" s="40">
        <v>75000000</v>
      </c>
      <c r="L1457" s="39">
        <f t="shared" si="21"/>
        <v>0</v>
      </c>
      <c r="M1457" s="8"/>
      <c r="O1457" s="74"/>
    </row>
    <row r="1458" spans="1:15" ht="90">
      <c r="A1458" s="10">
        <v>20120101172</v>
      </c>
      <c r="B1458" s="8" t="s">
        <v>3328</v>
      </c>
      <c r="C1458" s="8"/>
      <c r="D1458" s="8"/>
      <c r="E1458" s="8"/>
      <c r="F1458" s="8" t="s">
        <v>3329</v>
      </c>
      <c r="G1458" s="8" t="s">
        <v>3330</v>
      </c>
      <c r="H1458" s="8" t="s">
        <v>3331</v>
      </c>
      <c r="I1458" s="11" t="s">
        <v>649</v>
      </c>
      <c r="J1458" s="40">
        <v>68450000</v>
      </c>
      <c r="K1458" s="40">
        <v>68450000</v>
      </c>
      <c r="L1458" s="39">
        <f t="shared" si="21"/>
        <v>0</v>
      </c>
      <c r="M1458" s="8"/>
      <c r="O1458" s="74"/>
    </row>
    <row r="1459" spans="1:15" ht="33.75">
      <c r="A1459" s="10">
        <v>20120101172</v>
      </c>
      <c r="B1459" s="11" t="s">
        <v>3332</v>
      </c>
      <c r="C1459" s="8"/>
      <c r="D1459" s="8"/>
      <c r="E1459" s="8"/>
      <c r="F1459" s="8" t="s">
        <v>3333</v>
      </c>
      <c r="G1459" s="11" t="s">
        <v>1821</v>
      </c>
      <c r="H1459" s="8" t="s">
        <v>3334</v>
      </c>
      <c r="I1459" s="11" t="s">
        <v>1796</v>
      </c>
      <c r="J1459" s="40">
        <v>1079416500</v>
      </c>
      <c r="K1459" s="40">
        <v>1079416500</v>
      </c>
      <c r="L1459" s="39">
        <f t="shared" si="21"/>
        <v>0</v>
      </c>
      <c r="M1459" s="8"/>
      <c r="O1459" s="74"/>
    </row>
    <row r="1460" spans="1:15" ht="22.5">
      <c r="A1460" s="6">
        <v>2012010118</v>
      </c>
      <c r="B1460" s="8" t="s">
        <v>3335</v>
      </c>
      <c r="C1460" s="9">
        <v>3</v>
      </c>
      <c r="D1460" s="8" t="s">
        <v>3336</v>
      </c>
      <c r="E1460" s="7" t="s">
        <v>17</v>
      </c>
      <c r="F1460" s="8"/>
      <c r="G1460" s="8"/>
      <c r="H1460" s="8"/>
      <c r="I1460" s="8"/>
      <c r="J1460" s="39">
        <v>536780700</v>
      </c>
      <c r="K1460" s="39">
        <f>SUM(K1461:K1462)</f>
        <v>536780700</v>
      </c>
      <c r="L1460" s="39">
        <f t="shared" si="21"/>
        <v>0</v>
      </c>
      <c r="M1460" s="8" t="s">
        <v>1228</v>
      </c>
      <c r="O1460" s="74"/>
    </row>
    <row r="1461" spans="1:15" ht="33.75">
      <c r="A1461" s="10">
        <v>20120101180</v>
      </c>
      <c r="B1461" s="8" t="s">
        <v>3337</v>
      </c>
      <c r="C1461" s="8"/>
      <c r="D1461" s="8"/>
      <c r="E1461" s="8"/>
      <c r="F1461" s="8" t="s">
        <v>3338</v>
      </c>
      <c r="G1461" s="11" t="s">
        <v>1879</v>
      </c>
      <c r="H1461" s="8" t="s">
        <v>3339</v>
      </c>
      <c r="I1461" s="11" t="s">
        <v>1879</v>
      </c>
      <c r="J1461" s="40">
        <v>50753200</v>
      </c>
      <c r="K1461" s="40">
        <v>50753200</v>
      </c>
      <c r="L1461" s="39">
        <f t="shared" si="21"/>
        <v>0</v>
      </c>
      <c r="M1461" s="8"/>
      <c r="O1461" s="74"/>
    </row>
    <row r="1462" spans="1:15" ht="33.75">
      <c r="A1462" s="10">
        <v>20120101180</v>
      </c>
      <c r="B1462" s="8" t="s">
        <v>3340</v>
      </c>
      <c r="C1462" s="8"/>
      <c r="D1462" s="8"/>
      <c r="E1462" s="8"/>
      <c r="F1462" s="8" t="s">
        <v>3341</v>
      </c>
      <c r="G1462" s="11" t="s">
        <v>3342</v>
      </c>
      <c r="H1462" s="8" t="s">
        <v>3343</v>
      </c>
      <c r="I1462" s="11" t="s">
        <v>174</v>
      </c>
      <c r="J1462" s="40">
        <v>486027500</v>
      </c>
      <c r="K1462" s="40">
        <v>486027500</v>
      </c>
      <c r="L1462" s="39">
        <f t="shared" si="21"/>
        <v>0</v>
      </c>
      <c r="M1462" s="8"/>
      <c r="O1462" s="74"/>
    </row>
    <row r="1463" spans="1:15" ht="22.5">
      <c r="A1463" s="6">
        <v>2012010119</v>
      </c>
      <c r="B1463" s="8" t="s">
        <v>3344</v>
      </c>
      <c r="C1463" s="9">
        <v>3</v>
      </c>
      <c r="D1463" s="8" t="s">
        <v>3345</v>
      </c>
      <c r="E1463" s="7" t="s">
        <v>17</v>
      </c>
      <c r="F1463" s="8"/>
      <c r="G1463" s="8"/>
      <c r="H1463" s="8"/>
      <c r="I1463" s="8"/>
      <c r="J1463" s="39">
        <v>1059385800</v>
      </c>
      <c r="K1463" s="39">
        <f>SUM(K1464:K1467)</f>
        <v>1059385800</v>
      </c>
      <c r="L1463" s="39">
        <f t="shared" si="21"/>
        <v>0</v>
      </c>
      <c r="M1463" s="8" t="s">
        <v>1228</v>
      </c>
      <c r="O1463" s="74"/>
    </row>
    <row r="1464" spans="1:15" ht="213.75">
      <c r="A1464" s="10">
        <v>20120101190</v>
      </c>
      <c r="B1464" s="8" t="s">
        <v>3346</v>
      </c>
      <c r="C1464" s="8"/>
      <c r="D1464" s="8"/>
      <c r="E1464" s="8"/>
      <c r="F1464" s="8" t="s">
        <v>3347</v>
      </c>
      <c r="G1464" s="8" t="s">
        <v>3348</v>
      </c>
      <c r="H1464" s="8" t="s">
        <v>3349</v>
      </c>
      <c r="I1464" s="11" t="s">
        <v>3350</v>
      </c>
      <c r="J1464" s="40">
        <v>711643500</v>
      </c>
      <c r="K1464" s="40">
        <v>711643500</v>
      </c>
      <c r="L1464" s="39">
        <f t="shared" si="21"/>
        <v>0</v>
      </c>
      <c r="M1464" s="8"/>
      <c r="O1464" s="74"/>
    </row>
    <row r="1465" spans="1:15" ht="78.75">
      <c r="A1465" s="10">
        <v>20120101190</v>
      </c>
      <c r="B1465" s="8" t="s">
        <v>3351</v>
      </c>
      <c r="C1465" s="8"/>
      <c r="D1465" s="8"/>
      <c r="E1465" s="8"/>
      <c r="F1465" s="8" t="s">
        <v>3352</v>
      </c>
      <c r="G1465" s="11" t="s">
        <v>174</v>
      </c>
      <c r="H1465" s="8" t="s">
        <v>3353</v>
      </c>
      <c r="I1465" s="11" t="s">
        <v>70</v>
      </c>
      <c r="J1465" s="40">
        <v>187151000</v>
      </c>
      <c r="K1465" s="40">
        <v>187151000</v>
      </c>
      <c r="L1465" s="39">
        <f t="shared" si="21"/>
        <v>0</v>
      </c>
      <c r="M1465" s="8"/>
      <c r="O1465" s="74"/>
    </row>
    <row r="1466" spans="1:15" ht="123.75">
      <c r="A1466" s="10">
        <v>20120101190</v>
      </c>
      <c r="B1466" s="8" t="s">
        <v>3354</v>
      </c>
      <c r="C1466" s="8"/>
      <c r="D1466" s="8"/>
      <c r="E1466" s="8"/>
      <c r="F1466" s="8" t="s">
        <v>3355</v>
      </c>
      <c r="G1466" s="11" t="s">
        <v>1980</v>
      </c>
      <c r="H1466" s="8" t="s">
        <v>3356</v>
      </c>
      <c r="I1466" s="11" t="s">
        <v>2177</v>
      </c>
      <c r="J1466" s="40">
        <v>65631300</v>
      </c>
      <c r="K1466" s="40">
        <v>65631300</v>
      </c>
      <c r="L1466" s="39">
        <f t="shared" si="21"/>
        <v>0</v>
      </c>
      <c r="M1466" s="8"/>
      <c r="O1466" s="74"/>
    </row>
    <row r="1467" spans="1:15" ht="33.75">
      <c r="A1467" s="10">
        <v>20120101191</v>
      </c>
      <c r="B1467" s="8" t="s">
        <v>3357</v>
      </c>
      <c r="C1467" s="8"/>
      <c r="D1467" s="8"/>
      <c r="E1467" s="8"/>
      <c r="F1467" s="8" t="s">
        <v>3358</v>
      </c>
      <c r="G1467" s="11" t="s">
        <v>3359</v>
      </c>
      <c r="H1467" s="8" t="s">
        <v>3360</v>
      </c>
      <c r="I1467" s="11" t="s">
        <v>3361</v>
      </c>
      <c r="J1467" s="40">
        <v>94960000</v>
      </c>
      <c r="K1467" s="40">
        <v>94960000</v>
      </c>
      <c r="L1467" s="39">
        <f t="shared" si="21"/>
        <v>0</v>
      </c>
      <c r="M1467" s="8"/>
      <c r="O1467" s="74"/>
    </row>
    <row r="1468" spans="1:15" ht="22.5">
      <c r="A1468" s="6">
        <v>2012010120</v>
      </c>
      <c r="B1468" s="8" t="s">
        <v>3362</v>
      </c>
      <c r="C1468" s="9">
        <v>3</v>
      </c>
      <c r="D1468" s="8" t="s">
        <v>3363</v>
      </c>
      <c r="E1468" s="7" t="s">
        <v>17</v>
      </c>
      <c r="F1468" s="8"/>
      <c r="G1468" s="8"/>
      <c r="H1468" s="8"/>
      <c r="I1468" s="8"/>
      <c r="J1468" s="39">
        <v>2357018704</v>
      </c>
      <c r="K1468" s="39">
        <f>SUM(K1469:K1473)</f>
        <v>2357018704</v>
      </c>
      <c r="L1468" s="39">
        <f t="shared" si="21"/>
        <v>0</v>
      </c>
      <c r="M1468" s="8" t="s">
        <v>1228</v>
      </c>
      <c r="O1468" s="74"/>
    </row>
    <row r="1469" spans="1:15" ht="101.25">
      <c r="A1469" s="10">
        <v>20120101200</v>
      </c>
      <c r="B1469" s="8" t="s">
        <v>3364</v>
      </c>
      <c r="C1469" s="8"/>
      <c r="D1469" s="8"/>
      <c r="E1469" s="8"/>
      <c r="F1469" s="8" t="s">
        <v>3365</v>
      </c>
      <c r="G1469" s="11" t="s">
        <v>501</v>
      </c>
      <c r="H1469" s="8" t="s">
        <v>3366</v>
      </c>
      <c r="I1469" s="11" t="s">
        <v>501</v>
      </c>
      <c r="J1469" s="40">
        <v>201912000</v>
      </c>
      <c r="K1469" s="40">
        <v>201912000</v>
      </c>
      <c r="L1469" s="39">
        <f t="shared" si="21"/>
        <v>0</v>
      </c>
      <c r="M1469" s="8"/>
      <c r="O1469" s="74"/>
    </row>
    <row r="1470" spans="1:15" ht="33.75">
      <c r="A1470" s="10">
        <v>20120101200</v>
      </c>
      <c r="B1470" s="8" t="s">
        <v>3367</v>
      </c>
      <c r="C1470" s="8"/>
      <c r="D1470" s="8"/>
      <c r="E1470" s="8"/>
      <c r="F1470" s="8" t="s">
        <v>3368</v>
      </c>
      <c r="G1470" s="11" t="s">
        <v>649</v>
      </c>
      <c r="H1470" s="8" t="s">
        <v>3369</v>
      </c>
      <c r="I1470" s="11" t="s">
        <v>649</v>
      </c>
      <c r="J1470" s="40">
        <v>87457000</v>
      </c>
      <c r="K1470" s="40">
        <v>87457000</v>
      </c>
      <c r="L1470" s="39">
        <f t="shared" si="21"/>
        <v>0</v>
      </c>
      <c r="M1470" s="8"/>
      <c r="O1470" s="74"/>
    </row>
    <row r="1471" spans="1:15" ht="22.5">
      <c r="A1471" s="10">
        <v>20120101200</v>
      </c>
      <c r="B1471" s="8" t="s">
        <v>3370</v>
      </c>
      <c r="C1471" s="8"/>
      <c r="D1471" s="8"/>
      <c r="E1471" s="8"/>
      <c r="F1471" s="8" t="s">
        <v>3371</v>
      </c>
      <c r="G1471" s="11" t="s">
        <v>1821</v>
      </c>
      <c r="H1471" s="8" t="s">
        <v>3372</v>
      </c>
      <c r="I1471" s="11" t="s">
        <v>1821</v>
      </c>
      <c r="J1471" s="40">
        <v>290329350</v>
      </c>
      <c r="K1471" s="40">
        <v>290329350</v>
      </c>
      <c r="L1471" s="39">
        <f t="shared" si="21"/>
        <v>0</v>
      </c>
      <c r="M1471" s="8"/>
      <c r="O1471" s="74"/>
    </row>
    <row r="1472" spans="1:15" ht="78.75">
      <c r="A1472" s="10">
        <v>20120101200</v>
      </c>
      <c r="B1472" s="8" t="s">
        <v>3373</v>
      </c>
      <c r="C1472" s="8"/>
      <c r="D1472" s="8"/>
      <c r="E1472" s="8"/>
      <c r="F1472" s="8" t="s">
        <v>3374</v>
      </c>
      <c r="G1472" s="8" t="s">
        <v>3375</v>
      </c>
      <c r="H1472" s="8" t="s">
        <v>3376</v>
      </c>
      <c r="I1472" s="11" t="s">
        <v>649</v>
      </c>
      <c r="J1472" s="40">
        <v>407035500</v>
      </c>
      <c r="K1472" s="40">
        <v>407035500</v>
      </c>
      <c r="L1472" s="39">
        <f t="shared" si="21"/>
        <v>0</v>
      </c>
      <c r="M1472" s="8"/>
      <c r="O1472" s="74"/>
    </row>
    <row r="1473" spans="1:15" ht="67.5">
      <c r="A1473" s="10">
        <v>20120101200</v>
      </c>
      <c r="B1473" s="8" t="s">
        <v>3377</v>
      </c>
      <c r="C1473" s="8"/>
      <c r="D1473" s="8"/>
      <c r="E1473" s="8"/>
      <c r="F1473" s="8" t="s">
        <v>3378</v>
      </c>
      <c r="G1473" s="11" t="s">
        <v>3379</v>
      </c>
      <c r="H1473" s="8" t="s">
        <v>3380</v>
      </c>
      <c r="I1473" s="11" t="s">
        <v>649</v>
      </c>
      <c r="J1473" s="40">
        <v>1370284854</v>
      </c>
      <c r="K1473" s="40">
        <v>1370284854</v>
      </c>
      <c r="L1473" s="39">
        <f t="shared" si="21"/>
        <v>0</v>
      </c>
      <c r="M1473" s="8"/>
      <c r="O1473" s="74"/>
    </row>
    <row r="1474" spans="1:15" ht="180">
      <c r="A1474" s="6">
        <v>2012010215</v>
      </c>
      <c r="B1474" s="8" t="s">
        <v>3299</v>
      </c>
      <c r="C1474" s="9">
        <v>3</v>
      </c>
      <c r="D1474" s="8" t="s">
        <v>3381</v>
      </c>
      <c r="E1474" s="8" t="s">
        <v>3382</v>
      </c>
      <c r="F1474" s="8"/>
      <c r="G1474" s="8"/>
      <c r="H1474" s="8"/>
      <c r="I1474" s="8"/>
      <c r="J1474" s="39">
        <v>200000000</v>
      </c>
      <c r="K1474" s="39">
        <f>SUM(K1475)</f>
        <v>200000000</v>
      </c>
      <c r="L1474" s="39">
        <f t="shared" si="21"/>
        <v>0</v>
      </c>
      <c r="M1474" s="8" t="s">
        <v>1263</v>
      </c>
      <c r="O1474" s="74"/>
    </row>
    <row r="1475" spans="1:15" ht="270">
      <c r="A1475" s="10">
        <v>20120102150</v>
      </c>
      <c r="B1475" s="8" t="s">
        <v>3305</v>
      </c>
      <c r="C1475" s="8"/>
      <c r="D1475" s="8"/>
      <c r="E1475" s="8"/>
      <c r="F1475" s="8" t="s">
        <v>3383</v>
      </c>
      <c r="G1475" s="8" t="s">
        <v>3384</v>
      </c>
      <c r="H1475" s="8" t="s">
        <v>3385</v>
      </c>
      <c r="I1475" s="11" t="s">
        <v>3386</v>
      </c>
      <c r="J1475" s="40">
        <v>200000000</v>
      </c>
      <c r="K1475" s="40">
        <v>200000000</v>
      </c>
      <c r="L1475" s="39">
        <f t="shared" si="21"/>
        <v>0</v>
      </c>
      <c r="M1475" s="8"/>
      <c r="O1475" s="74"/>
    </row>
    <row r="1476" spans="1:15" ht="22.5">
      <c r="A1476" s="6">
        <v>2012010220</v>
      </c>
      <c r="B1476" s="8" t="s">
        <v>3362</v>
      </c>
      <c r="C1476" s="9">
        <v>3</v>
      </c>
      <c r="D1476" s="8" t="s">
        <v>3387</v>
      </c>
      <c r="E1476" s="8" t="s">
        <v>3388</v>
      </c>
      <c r="F1476" s="8"/>
      <c r="G1476" s="8"/>
      <c r="H1476" s="8"/>
      <c r="I1476" s="8"/>
      <c r="J1476" s="39">
        <v>200000000</v>
      </c>
      <c r="K1476" s="39">
        <f>SUM(K1477:K1479)</f>
        <v>200000000</v>
      </c>
      <c r="L1476" s="39">
        <f t="shared" si="21"/>
        <v>0</v>
      </c>
      <c r="M1476" s="8" t="s">
        <v>1263</v>
      </c>
      <c r="O1476" s="74"/>
    </row>
    <row r="1477" spans="1:15" ht="78.75">
      <c r="A1477" s="10">
        <v>20120102200</v>
      </c>
      <c r="B1477" s="8" t="s">
        <v>3364</v>
      </c>
      <c r="C1477" s="8"/>
      <c r="D1477" s="8"/>
      <c r="E1477" s="8"/>
      <c r="F1477" s="8" t="s">
        <v>3389</v>
      </c>
      <c r="G1477" s="8" t="s">
        <v>3390</v>
      </c>
      <c r="H1477" s="8" t="s">
        <v>3391</v>
      </c>
      <c r="I1477" s="11" t="s">
        <v>3392</v>
      </c>
      <c r="J1477" s="40">
        <v>60000000</v>
      </c>
      <c r="K1477" s="40">
        <v>60000000</v>
      </c>
      <c r="L1477" s="39">
        <f t="shared" si="21"/>
        <v>0</v>
      </c>
      <c r="M1477" s="8"/>
      <c r="O1477" s="74"/>
    </row>
    <row r="1478" spans="1:15" ht="33.75">
      <c r="A1478" s="10">
        <v>20120102200</v>
      </c>
      <c r="B1478" s="8" t="s">
        <v>3367</v>
      </c>
      <c r="C1478" s="8"/>
      <c r="D1478" s="8"/>
      <c r="E1478" s="8"/>
      <c r="F1478" s="8" t="s">
        <v>3393</v>
      </c>
      <c r="G1478" s="11" t="s">
        <v>3394</v>
      </c>
      <c r="H1478" s="8" t="s">
        <v>3395</v>
      </c>
      <c r="I1478" s="11" t="s">
        <v>1860</v>
      </c>
      <c r="J1478" s="40">
        <v>50000000</v>
      </c>
      <c r="K1478" s="40">
        <v>50000000</v>
      </c>
      <c r="L1478" s="39">
        <f t="shared" si="21"/>
        <v>0</v>
      </c>
      <c r="M1478" s="8"/>
      <c r="O1478" s="74"/>
    </row>
    <row r="1479" spans="1:15" ht="45">
      <c r="A1479" s="10">
        <v>20120102200</v>
      </c>
      <c r="B1479" s="8" t="s">
        <v>3370</v>
      </c>
      <c r="C1479" s="8"/>
      <c r="D1479" s="8"/>
      <c r="E1479" s="8"/>
      <c r="F1479" s="8" t="s">
        <v>3396</v>
      </c>
      <c r="G1479" s="11" t="s">
        <v>3397</v>
      </c>
      <c r="H1479" s="8" t="s">
        <v>3398</v>
      </c>
      <c r="I1479" s="11" t="s">
        <v>1718</v>
      </c>
      <c r="J1479" s="40">
        <v>90000000</v>
      </c>
      <c r="K1479" s="40">
        <v>90000000</v>
      </c>
      <c r="L1479" s="39">
        <f t="shared" si="21"/>
        <v>0</v>
      </c>
      <c r="M1479" s="8"/>
      <c r="O1479" s="74"/>
    </row>
    <row r="1480" spans="1:15" ht="22.5">
      <c r="A1480" s="6">
        <v>2012010221</v>
      </c>
      <c r="B1480" s="8" t="s">
        <v>3399</v>
      </c>
      <c r="C1480" s="9">
        <v>3</v>
      </c>
      <c r="D1480" s="8" t="s">
        <v>3400</v>
      </c>
      <c r="E1480" s="7" t="s">
        <v>659</v>
      </c>
      <c r="F1480" s="8"/>
      <c r="G1480" s="8"/>
      <c r="H1480" s="8"/>
      <c r="I1480" s="8"/>
      <c r="J1480" s="39">
        <v>1989191600</v>
      </c>
      <c r="K1480" s="39">
        <f>SUM(K1481:K1485)</f>
        <v>1989191600</v>
      </c>
      <c r="L1480" s="39">
        <f t="shared" si="21"/>
        <v>0</v>
      </c>
      <c r="M1480" s="8" t="s">
        <v>1263</v>
      </c>
      <c r="O1480" s="74"/>
    </row>
    <row r="1481" spans="1:15" ht="45">
      <c r="A1481" s="10">
        <v>20120102210</v>
      </c>
      <c r="B1481" s="11" t="s">
        <v>3401</v>
      </c>
      <c r="C1481" s="8"/>
      <c r="D1481" s="8"/>
      <c r="E1481" s="8"/>
      <c r="F1481" s="8" t="s">
        <v>3402</v>
      </c>
      <c r="G1481" s="11" t="s">
        <v>21</v>
      </c>
      <c r="H1481" s="8" t="s">
        <v>3403</v>
      </c>
      <c r="I1481" s="11" t="s">
        <v>21</v>
      </c>
      <c r="J1481" s="40">
        <v>147897000</v>
      </c>
      <c r="K1481" s="40">
        <v>147897000</v>
      </c>
      <c r="L1481" s="39">
        <f t="shared" si="21"/>
        <v>0</v>
      </c>
      <c r="M1481" s="8"/>
      <c r="O1481" s="74"/>
    </row>
    <row r="1482" spans="1:15" ht="45">
      <c r="A1482" s="10">
        <v>20120102210</v>
      </c>
      <c r="B1482" s="8" t="s">
        <v>3404</v>
      </c>
      <c r="C1482" s="8"/>
      <c r="D1482" s="8"/>
      <c r="E1482" s="8"/>
      <c r="F1482" s="8" t="s">
        <v>3405</v>
      </c>
      <c r="G1482" s="11" t="s">
        <v>21</v>
      </c>
      <c r="H1482" s="8" t="s">
        <v>3406</v>
      </c>
      <c r="I1482" s="11" t="s">
        <v>21</v>
      </c>
      <c r="J1482" s="40">
        <v>649200000</v>
      </c>
      <c r="K1482" s="40">
        <v>649200000</v>
      </c>
      <c r="L1482" s="39">
        <f t="shared" si="21"/>
        <v>0</v>
      </c>
      <c r="M1482" s="8"/>
      <c r="O1482" s="74"/>
    </row>
    <row r="1483" spans="1:15" ht="33.75">
      <c r="A1483" s="10">
        <v>20120102210</v>
      </c>
      <c r="B1483" s="8" t="s">
        <v>3407</v>
      </c>
      <c r="C1483" s="8"/>
      <c r="D1483" s="8"/>
      <c r="E1483" s="8"/>
      <c r="F1483" s="8" t="s">
        <v>3408</v>
      </c>
      <c r="G1483" s="11" t="s">
        <v>3409</v>
      </c>
      <c r="H1483" s="8" t="s">
        <v>3410</v>
      </c>
      <c r="I1483" s="11" t="s">
        <v>3409</v>
      </c>
      <c r="J1483" s="40">
        <v>484450600</v>
      </c>
      <c r="K1483" s="40">
        <v>484450600</v>
      </c>
      <c r="L1483" s="39">
        <f t="shared" si="21"/>
        <v>0</v>
      </c>
      <c r="M1483" s="8"/>
      <c r="O1483" s="74"/>
    </row>
    <row r="1484" spans="1:15" ht="78.75">
      <c r="A1484" s="10">
        <v>20120102210</v>
      </c>
      <c r="B1484" s="8" t="s">
        <v>3411</v>
      </c>
      <c r="C1484" s="8"/>
      <c r="D1484" s="8"/>
      <c r="E1484" s="8"/>
      <c r="F1484" s="8" t="s">
        <v>3412</v>
      </c>
      <c r="G1484" s="11" t="s">
        <v>21</v>
      </c>
      <c r="H1484" s="8" t="s">
        <v>3413</v>
      </c>
      <c r="I1484" s="11" t="s">
        <v>21</v>
      </c>
      <c r="J1484" s="40">
        <v>46290000</v>
      </c>
      <c r="K1484" s="40">
        <v>46290000</v>
      </c>
      <c r="L1484" s="39">
        <f t="shared" si="21"/>
        <v>0</v>
      </c>
      <c r="M1484" s="8"/>
      <c r="O1484" s="74"/>
    </row>
    <row r="1485" spans="1:15" ht="45">
      <c r="A1485" s="10">
        <v>20120102210</v>
      </c>
      <c r="B1485" s="8" t="s">
        <v>3414</v>
      </c>
      <c r="C1485" s="8"/>
      <c r="D1485" s="8"/>
      <c r="E1485" s="8"/>
      <c r="F1485" s="8" t="s">
        <v>3415</v>
      </c>
      <c r="G1485" s="11" t="s">
        <v>21</v>
      </c>
      <c r="H1485" s="8" t="s">
        <v>3416</v>
      </c>
      <c r="I1485" s="11" t="s">
        <v>21</v>
      </c>
      <c r="J1485" s="40">
        <v>661354000</v>
      </c>
      <c r="K1485" s="40">
        <v>661354000</v>
      </c>
      <c r="L1485" s="39">
        <f t="shared" si="21"/>
        <v>0</v>
      </c>
      <c r="M1485" s="8"/>
      <c r="O1485" s="74"/>
    </row>
    <row r="1486" spans="1:15" ht="22.5">
      <c r="A1486" s="6">
        <v>2012010222</v>
      </c>
      <c r="B1486" s="8" t="s">
        <v>3417</v>
      </c>
      <c r="C1486" s="9">
        <v>3</v>
      </c>
      <c r="D1486" s="8" t="s">
        <v>3418</v>
      </c>
      <c r="E1486" s="7" t="s">
        <v>659</v>
      </c>
      <c r="F1486" s="8"/>
      <c r="G1486" s="8"/>
      <c r="H1486" s="8"/>
      <c r="I1486" s="8"/>
      <c r="J1486" s="39">
        <v>2389128600</v>
      </c>
      <c r="K1486" s="39">
        <f>SUM(K1487:K1489)</f>
        <v>2389128600</v>
      </c>
      <c r="L1486" s="39">
        <f t="shared" si="21"/>
        <v>0</v>
      </c>
      <c r="M1486" s="8" t="s">
        <v>1263</v>
      </c>
      <c r="O1486" s="74"/>
    </row>
    <row r="1487" spans="1:15" ht="33.75">
      <c r="A1487" s="10">
        <v>20120102220</v>
      </c>
      <c r="B1487" s="8" t="s">
        <v>3419</v>
      </c>
      <c r="C1487" s="8"/>
      <c r="D1487" s="8"/>
      <c r="E1487" s="8"/>
      <c r="F1487" s="8" t="s">
        <v>3420</v>
      </c>
      <c r="G1487" s="11" t="s">
        <v>21</v>
      </c>
      <c r="H1487" s="8" t="s">
        <v>3421</v>
      </c>
      <c r="I1487" s="11" t="s">
        <v>21</v>
      </c>
      <c r="J1487" s="40">
        <v>1524300000</v>
      </c>
      <c r="K1487" s="40">
        <v>1524300000</v>
      </c>
      <c r="L1487" s="39">
        <f t="shared" si="21"/>
        <v>0</v>
      </c>
      <c r="M1487" s="8"/>
      <c r="O1487" s="74"/>
    </row>
    <row r="1488" spans="1:15" ht="22.5">
      <c r="A1488" s="10">
        <v>20120102220</v>
      </c>
      <c r="B1488" s="11" t="s">
        <v>3422</v>
      </c>
      <c r="C1488" s="8"/>
      <c r="D1488" s="8"/>
      <c r="E1488" s="8"/>
      <c r="F1488" s="8" t="s">
        <v>3423</v>
      </c>
      <c r="G1488" s="11" t="s">
        <v>21</v>
      </c>
      <c r="H1488" s="8" t="s">
        <v>3424</v>
      </c>
      <c r="I1488" s="11" t="s">
        <v>21</v>
      </c>
      <c r="J1488" s="40">
        <v>161178600</v>
      </c>
      <c r="K1488" s="40">
        <v>161178600</v>
      </c>
      <c r="L1488" s="39">
        <f t="shared" si="21"/>
        <v>0</v>
      </c>
      <c r="M1488" s="8"/>
      <c r="O1488" s="74"/>
    </row>
    <row r="1489" spans="1:15" ht="22.5">
      <c r="A1489" s="10">
        <v>20120102220</v>
      </c>
      <c r="B1489" s="8" t="s">
        <v>3425</v>
      </c>
      <c r="C1489" s="8"/>
      <c r="D1489" s="8"/>
      <c r="E1489" s="8"/>
      <c r="F1489" s="8" t="s">
        <v>3426</v>
      </c>
      <c r="G1489" s="11" t="s">
        <v>21</v>
      </c>
      <c r="H1489" s="8" t="s">
        <v>3427</v>
      </c>
      <c r="I1489" s="11" t="s">
        <v>21</v>
      </c>
      <c r="J1489" s="40">
        <v>703650000</v>
      </c>
      <c r="K1489" s="40">
        <v>703650000</v>
      </c>
      <c r="L1489" s="39">
        <f t="shared" si="21"/>
        <v>0</v>
      </c>
      <c r="M1489" s="8"/>
      <c r="O1489" s="74"/>
    </row>
    <row r="1490" spans="1:15" ht="33.75">
      <c r="A1490" s="6">
        <v>2012010223</v>
      </c>
      <c r="B1490" s="8" t="s">
        <v>3428</v>
      </c>
      <c r="C1490" s="9">
        <v>3</v>
      </c>
      <c r="D1490" s="8" t="s">
        <v>3429</v>
      </c>
      <c r="E1490" s="7" t="s">
        <v>17</v>
      </c>
      <c r="F1490" s="8"/>
      <c r="G1490" s="8"/>
      <c r="H1490" s="8"/>
      <c r="I1490" s="8"/>
      <c r="J1490" s="39">
        <v>1296944500</v>
      </c>
      <c r="K1490" s="39">
        <f>SUM(K1491:K1495)</f>
        <v>1296944500</v>
      </c>
      <c r="L1490" s="39">
        <f t="shared" si="21"/>
        <v>0</v>
      </c>
      <c r="M1490" s="8" t="s">
        <v>1263</v>
      </c>
      <c r="O1490" s="74"/>
    </row>
    <row r="1491" spans="1:15" ht="56.25">
      <c r="A1491" s="10">
        <v>20120102230</v>
      </c>
      <c r="B1491" s="8" t="s">
        <v>3430</v>
      </c>
      <c r="C1491" s="8"/>
      <c r="D1491" s="8"/>
      <c r="E1491" s="8"/>
      <c r="F1491" s="8" t="s">
        <v>3431</v>
      </c>
      <c r="G1491" s="11" t="s">
        <v>74</v>
      </c>
      <c r="H1491" s="8" t="s">
        <v>3432</v>
      </c>
      <c r="I1491" s="11" t="s">
        <v>70</v>
      </c>
      <c r="J1491" s="40">
        <v>92326000</v>
      </c>
      <c r="K1491" s="40">
        <v>92326000</v>
      </c>
      <c r="L1491" s="39">
        <f t="shared" si="21"/>
        <v>0</v>
      </c>
      <c r="M1491" s="8"/>
      <c r="O1491" s="74"/>
    </row>
    <row r="1492" spans="1:15" ht="33.75">
      <c r="A1492" s="10">
        <v>20120102230</v>
      </c>
      <c r="B1492" s="8" t="s">
        <v>3433</v>
      </c>
      <c r="C1492" s="8"/>
      <c r="D1492" s="8"/>
      <c r="E1492" s="8"/>
      <c r="F1492" s="8" t="s">
        <v>3434</v>
      </c>
      <c r="G1492" s="11" t="s">
        <v>70</v>
      </c>
      <c r="H1492" s="8" t="s">
        <v>3435</v>
      </c>
      <c r="I1492" s="11" t="s">
        <v>70</v>
      </c>
      <c r="J1492" s="40">
        <v>305000000</v>
      </c>
      <c r="K1492" s="40">
        <v>305000000</v>
      </c>
      <c r="L1492" s="39">
        <f t="shared" si="21"/>
        <v>0</v>
      </c>
      <c r="M1492" s="8"/>
      <c r="O1492" s="74"/>
    </row>
    <row r="1493" spans="1:15" ht="33.75">
      <c r="A1493" s="10">
        <v>20120102230</v>
      </c>
      <c r="B1493" s="8" t="s">
        <v>3436</v>
      </c>
      <c r="C1493" s="8"/>
      <c r="D1493" s="8"/>
      <c r="E1493" s="8"/>
      <c r="F1493" s="8" t="s">
        <v>3437</v>
      </c>
      <c r="G1493" s="11" t="s">
        <v>70</v>
      </c>
      <c r="H1493" s="8" t="s">
        <v>3438</v>
      </c>
      <c r="I1493" s="11" t="s">
        <v>1960</v>
      </c>
      <c r="J1493" s="40">
        <v>342128000</v>
      </c>
      <c r="K1493" s="40">
        <v>342128000</v>
      </c>
      <c r="L1493" s="39">
        <f t="shared" si="21"/>
        <v>0</v>
      </c>
      <c r="M1493" s="8"/>
      <c r="O1493" s="74"/>
    </row>
    <row r="1494" spans="1:15" ht="33.75">
      <c r="A1494" s="10">
        <v>20120102230</v>
      </c>
      <c r="B1494" s="8" t="s">
        <v>3439</v>
      </c>
      <c r="C1494" s="8"/>
      <c r="D1494" s="8"/>
      <c r="E1494" s="8"/>
      <c r="F1494" s="8" t="s">
        <v>3440</v>
      </c>
      <c r="G1494" s="11" t="s">
        <v>2354</v>
      </c>
      <c r="H1494" s="8" t="s">
        <v>3441</v>
      </c>
      <c r="I1494" s="11" t="s">
        <v>383</v>
      </c>
      <c r="J1494" s="40">
        <v>187490500</v>
      </c>
      <c r="K1494" s="40">
        <v>187490500</v>
      </c>
      <c r="L1494" s="39">
        <f t="shared" si="21"/>
        <v>0</v>
      </c>
      <c r="M1494" s="8"/>
      <c r="O1494" s="74"/>
    </row>
    <row r="1495" spans="1:15" ht="90">
      <c r="A1495" s="10">
        <v>20120102231</v>
      </c>
      <c r="B1495" s="8" t="s">
        <v>3442</v>
      </c>
      <c r="C1495" s="8"/>
      <c r="D1495" s="8"/>
      <c r="E1495" s="8"/>
      <c r="F1495" s="8" t="s">
        <v>3443</v>
      </c>
      <c r="G1495" s="8" t="s">
        <v>3444</v>
      </c>
      <c r="H1495" s="8" t="s">
        <v>3445</v>
      </c>
      <c r="I1495" s="11" t="s">
        <v>3392</v>
      </c>
      <c r="J1495" s="40">
        <v>370000000</v>
      </c>
      <c r="K1495" s="40">
        <v>370000000</v>
      </c>
      <c r="L1495" s="39">
        <f t="shared" si="21"/>
        <v>0</v>
      </c>
      <c r="M1495" s="8"/>
      <c r="O1495" s="74"/>
    </row>
    <row r="1496" spans="1:15" ht="22.5">
      <c r="A1496" s="6">
        <v>2012010225</v>
      </c>
      <c r="B1496" s="8" t="s">
        <v>3446</v>
      </c>
      <c r="C1496" s="9">
        <v>3</v>
      </c>
      <c r="D1496" s="8" t="s">
        <v>3447</v>
      </c>
      <c r="E1496" s="7" t="s">
        <v>17</v>
      </c>
      <c r="F1496" s="8"/>
      <c r="G1496" s="8"/>
      <c r="H1496" s="8"/>
      <c r="I1496" s="8"/>
      <c r="J1496" s="39">
        <v>500000000</v>
      </c>
      <c r="K1496" s="39">
        <f>SUM(K1497:K1498)</f>
        <v>500000000</v>
      </c>
      <c r="L1496" s="39">
        <f t="shared" ref="L1496:L1559" si="22">+K1496-J1496</f>
        <v>0</v>
      </c>
      <c r="M1496" s="8" t="s">
        <v>1263</v>
      </c>
      <c r="O1496" s="74"/>
    </row>
    <row r="1497" spans="1:15" ht="22.5">
      <c r="A1497" s="10">
        <v>20120102250</v>
      </c>
      <c r="B1497" s="8" t="s">
        <v>3448</v>
      </c>
      <c r="C1497" s="8"/>
      <c r="D1497" s="8"/>
      <c r="E1497" s="8"/>
      <c r="F1497" s="8" t="s">
        <v>3449</v>
      </c>
      <c r="G1497" s="11" t="s">
        <v>70</v>
      </c>
      <c r="H1497" s="8" t="s">
        <v>3450</v>
      </c>
      <c r="I1497" s="11" t="s">
        <v>3451</v>
      </c>
      <c r="J1497" s="40">
        <v>250000000</v>
      </c>
      <c r="K1497" s="40">
        <v>250000000</v>
      </c>
      <c r="L1497" s="39">
        <f t="shared" si="22"/>
        <v>0</v>
      </c>
      <c r="M1497" s="8"/>
      <c r="O1497" s="74"/>
    </row>
    <row r="1498" spans="1:15" ht="22.5">
      <c r="A1498" s="10">
        <v>20120102250</v>
      </c>
      <c r="B1498" s="8" t="s">
        <v>3452</v>
      </c>
      <c r="C1498" s="8"/>
      <c r="D1498" s="8"/>
      <c r="E1498" s="8"/>
      <c r="F1498" s="8" t="s">
        <v>3453</v>
      </c>
      <c r="G1498" s="11" t="s">
        <v>74</v>
      </c>
      <c r="H1498" s="8" t="s">
        <v>3450</v>
      </c>
      <c r="I1498" s="11" t="s">
        <v>3451</v>
      </c>
      <c r="J1498" s="40">
        <v>250000000</v>
      </c>
      <c r="K1498" s="40">
        <v>250000000</v>
      </c>
      <c r="L1498" s="39">
        <f t="shared" si="22"/>
        <v>0</v>
      </c>
      <c r="M1498" s="8"/>
      <c r="O1498" s="74"/>
    </row>
    <row r="1499" spans="1:15" ht="22.5">
      <c r="A1499" s="6">
        <v>2012010228</v>
      </c>
      <c r="B1499" s="7" t="s">
        <v>3454</v>
      </c>
      <c r="C1499" s="9">
        <v>3</v>
      </c>
      <c r="D1499" s="8" t="s">
        <v>3455</v>
      </c>
      <c r="E1499" s="7" t="s">
        <v>1934</v>
      </c>
      <c r="F1499" s="8"/>
      <c r="G1499" s="8"/>
      <c r="H1499" s="8"/>
      <c r="I1499" s="8"/>
      <c r="J1499" s="39">
        <v>1000000000</v>
      </c>
      <c r="K1499" s="39">
        <f>+K1500</f>
        <v>1000000000</v>
      </c>
      <c r="L1499" s="39">
        <f t="shared" si="22"/>
        <v>0</v>
      </c>
      <c r="M1499" s="8" t="s">
        <v>1263</v>
      </c>
      <c r="O1499" s="74"/>
    </row>
    <row r="1500" spans="1:15" ht="22.5">
      <c r="A1500" s="10">
        <v>20120102280</v>
      </c>
      <c r="B1500" s="11" t="s">
        <v>3456</v>
      </c>
      <c r="C1500" s="8"/>
      <c r="D1500" s="8"/>
      <c r="E1500" s="8"/>
      <c r="F1500" s="8" t="s">
        <v>3457</v>
      </c>
      <c r="G1500" s="11" t="s">
        <v>70</v>
      </c>
      <c r="H1500" s="8" t="s">
        <v>3458</v>
      </c>
      <c r="I1500" s="11" t="s">
        <v>133</v>
      </c>
      <c r="J1500" s="40">
        <v>1000000000</v>
      </c>
      <c r="K1500" s="40">
        <v>1000000000</v>
      </c>
      <c r="L1500" s="39">
        <f t="shared" si="22"/>
        <v>0</v>
      </c>
      <c r="M1500" s="8"/>
      <c r="O1500" s="74"/>
    </row>
    <row r="1501" spans="1:15" ht="22.5">
      <c r="A1501" s="6">
        <v>2042040115</v>
      </c>
      <c r="B1501" s="8" t="s">
        <v>3459</v>
      </c>
      <c r="C1501" s="9">
        <v>9</v>
      </c>
      <c r="D1501" s="8" t="s">
        <v>3460</v>
      </c>
      <c r="E1501" s="7" t="s">
        <v>2163</v>
      </c>
      <c r="F1501" s="8"/>
      <c r="G1501" s="8"/>
      <c r="H1501" s="8"/>
      <c r="I1501" s="8"/>
      <c r="J1501" s="39">
        <v>722899890</v>
      </c>
      <c r="K1501" s="39">
        <f>SUM(K1502:K1506)</f>
        <v>722899890</v>
      </c>
      <c r="L1501" s="39">
        <f t="shared" si="22"/>
        <v>0</v>
      </c>
      <c r="M1501" s="7" t="s">
        <v>1289</v>
      </c>
      <c r="O1501" s="74"/>
    </row>
    <row r="1502" spans="1:15" ht="45">
      <c r="A1502" s="10">
        <v>20420401150</v>
      </c>
      <c r="B1502" s="8" t="s">
        <v>3461</v>
      </c>
      <c r="C1502" s="8"/>
      <c r="D1502" s="8"/>
      <c r="E1502" s="8"/>
      <c r="F1502" s="8" t="s">
        <v>3462</v>
      </c>
      <c r="G1502" s="11" t="s">
        <v>21</v>
      </c>
      <c r="H1502" s="8" t="s">
        <v>3463</v>
      </c>
      <c r="I1502" s="11" t="s">
        <v>387</v>
      </c>
      <c r="J1502" s="40">
        <v>14003000</v>
      </c>
      <c r="K1502" s="40">
        <v>14003000</v>
      </c>
      <c r="L1502" s="39">
        <f t="shared" si="22"/>
        <v>0</v>
      </c>
      <c r="M1502" s="8"/>
      <c r="O1502" s="74"/>
    </row>
    <row r="1503" spans="1:15" ht="45">
      <c r="A1503" s="10">
        <v>20420401150</v>
      </c>
      <c r="B1503" s="8" t="s">
        <v>3464</v>
      </c>
      <c r="C1503" s="8"/>
      <c r="D1503" s="8"/>
      <c r="E1503" s="8"/>
      <c r="F1503" s="8" t="s">
        <v>3465</v>
      </c>
      <c r="G1503" s="11" t="s">
        <v>383</v>
      </c>
      <c r="H1503" s="8" t="s">
        <v>3466</v>
      </c>
      <c r="I1503" s="11" t="s">
        <v>1718</v>
      </c>
      <c r="J1503" s="40">
        <v>215642830</v>
      </c>
      <c r="K1503" s="40">
        <v>215642830</v>
      </c>
      <c r="L1503" s="39">
        <f t="shared" si="22"/>
        <v>0</v>
      </c>
      <c r="M1503" s="8"/>
      <c r="O1503" s="74"/>
    </row>
    <row r="1504" spans="1:15" ht="45">
      <c r="A1504" s="10">
        <v>20420401150</v>
      </c>
      <c r="B1504" s="11" t="s">
        <v>3467</v>
      </c>
      <c r="C1504" s="8"/>
      <c r="D1504" s="8"/>
      <c r="E1504" s="8"/>
      <c r="F1504" s="8" t="s">
        <v>3468</v>
      </c>
      <c r="G1504" s="8" t="s">
        <v>3469</v>
      </c>
      <c r="H1504" s="8" t="s">
        <v>3470</v>
      </c>
      <c r="I1504" s="11" t="s">
        <v>23</v>
      </c>
      <c r="J1504" s="40">
        <v>370884930</v>
      </c>
      <c r="K1504" s="40">
        <v>370884930</v>
      </c>
      <c r="L1504" s="39">
        <f t="shared" si="22"/>
        <v>0</v>
      </c>
      <c r="M1504" s="8"/>
      <c r="O1504" s="74"/>
    </row>
    <row r="1505" spans="1:15" ht="33.75">
      <c r="A1505" s="10">
        <v>20420401151</v>
      </c>
      <c r="B1505" s="8" t="s">
        <v>3471</v>
      </c>
      <c r="C1505" s="8"/>
      <c r="D1505" s="8"/>
      <c r="E1505" s="8"/>
      <c r="F1505" s="8" t="s">
        <v>3472</v>
      </c>
      <c r="G1505" s="11" t="s">
        <v>174</v>
      </c>
      <c r="H1505" s="8" t="s">
        <v>3473</v>
      </c>
      <c r="I1505" s="11" t="s">
        <v>3474</v>
      </c>
      <c r="J1505" s="40">
        <v>113724630</v>
      </c>
      <c r="K1505" s="40">
        <v>113724630</v>
      </c>
      <c r="L1505" s="39">
        <f t="shared" si="22"/>
        <v>0</v>
      </c>
      <c r="M1505" s="8"/>
      <c r="O1505" s="74"/>
    </row>
    <row r="1506" spans="1:15">
      <c r="A1506" s="10">
        <v>20420401151</v>
      </c>
      <c r="B1506" s="11" t="s">
        <v>3475</v>
      </c>
      <c r="C1506" s="8"/>
      <c r="D1506" s="8"/>
      <c r="E1506" s="8"/>
      <c r="F1506" s="8"/>
      <c r="G1506" s="8"/>
      <c r="H1506" s="8"/>
      <c r="I1506" s="8"/>
      <c r="J1506" s="40">
        <v>8644500</v>
      </c>
      <c r="K1506" s="40">
        <v>8644500</v>
      </c>
      <c r="L1506" s="39">
        <f t="shared" si="22"/>
        <v>0</v>
      </c>
      <c r="M1506" s="8"/>
      <c r="O1506" s="74"/>
    </row>
    <row r="1507" spans="1:15" ht="22.5">
      <c r="A1507" s="6">
        <v>2042040116</v>
      </c>
      <c r="B1507" s="8" t="s">
        <v>3476</v>
      </c>
      <c r="C1507" s="9">
        <v>9</v>
      </c>
      <c r="D1507" s="8" t="s">
        <v>3477</v>
      </c>
      <c r="E1507" s="7" t="s">
        <v>659</v>
      </c>
      <c r="F1507" s="8"/>
      <c r="G1507" s="8"/>
      <c r="H1507" s="8"/>
      <c r="I1507" s="8"/>
      <c r="J1507" s="39">
        <v>1230037500</v>
      </c>
      <c r="K1507" s="39">
        <f>SUM(K1508:K1510)</f>
        <v>1230037500</v>
      </c>
      <c r="L1507" s="39">
        <f t="shared" si="22"/>
        <v>0</v>
      </c>
      <c r="M1507" s="7" t="s">
        <v>1289</v>
      </c>
      <c r="O1507" s="74"/>
    </row>
    <row r="1508" spans="1:15" ht="101.25">
      <c r="A1508" s="10">
        <v>20420401160</v>
      </c>
      <c r="B1508" s="8" t="s">
        <v>3478</v>
      </c>
      <c r="C1508" s="8"/>
      <c r="D1508" s="8"/>
      <c r="E1508" s="8"/>
      <c r="F1508" s="8" t="s">
        <v>3479</v>
      </c>
      <c r="G1508" s="11" t="s">
        <v>3480</v>
      </c>
      <c r="H1508" s="8" t="s">
        <v>3481</v>
      </c>
      <c r="I1508" s="11" t="s">
        <v>118</v>
      </c>
      <c r="J1508" s="40">
        <v>640037500</v>
      </c>
      <c r="K1508" s="40">
        <v>640037500</v>
      </c>
      <c r="L1508" s="39">
        <f t="shared" si="22"/>
        <v>0</v>
      </c>
      <c r="M1508" s="8"/>
      <c r="O1508" s="74"/>
    </row>
    <row r="1509" spans="1:15" ht="78.75">
      <c r="A1509" s="10">
        <v>20420401160</v>
      </c>
      <c r="B1509" s="8" t="s">
        <v>3482</v>
      </c>
      <c r="C1509" s="8"/>
      <c r="D1509" s="8"/>
      <c r="E1509" s="8"/>
      <c r="F1509" s="8" t="s">
        <v>3483</v>
      </c>
      <c r="G1509" s="11" t="s">
        <v>1010</v>
      </c>
      <c r="H1509" s="8" t="s">
        <v>3484</v>
      </c>
      <c r="I1509" s="11" t="s">
        <v>1313</v>
      </c>
      <c r="J1509" s="40">
        <v>190000000</v>
      </c>
      <c r="K1509" s="40">
        <v>190000000</v>
      </c>
      <c r="L1509" s="39">
        <f t="shared" si="22"/>
        <v>0</v>
      </c>
      <c r="M1509" s="8"/>
      <c r="O1509" s="74"/>
    </row>
    <row r="1510" spans="1:15" ht="78.75">
      <c r="A1510" s="10">
        <v>20420401160</v>
      </c>
      <c r="B1510" s="8" t="s">
        <v>3485</v>
      </c>
      <c r="C1510" s="8"/>
      <c r="D1510" s="8"/>
      <c r="E1510" s="8"/>
      <c r="F1510" s="8" t="s">
        <v>3486</v>
      </c>
      <c r="G1510" s="11" t="s">
        <v>3487</v>
      </c>
      <c r="H1510" s="8" t="s">
        <v>3488</v>
      </c>
      <c r="I1510" s="11" t="s">
        <v>23</v>
      </c>
      <c r="J1510" s="40">
        <v>400000000</v>
      </c>
      <c r="K1510" s="40">
        <v>400000000</v>
      </c>
      <c r="L1510" s="39">
        <f t="shared" si="22"/>
        <v>0</v>
      </c>
      <c r="M1510" s="8"/>
      <c r="O1510" s="74"/>
    </row>
    <row r="1511" spans="1:15" ht="56.25">
      <c r="A1511" s="6">
        <v>2042040117</v>
      </c>
      <c r="B1511" s="7" t="s">
        <v>3489</v>
      </c>
      <c r="C1511" s="9">
        <v>9</v>
      </c>
      <c r="D1511" s="8" t="s">
        <v>3490</v>
      </c>
      <c r="E1511" s="7" t="s">
        <v>152</v>
      </c>
      <c r="F1511" s="8"/>
      <c r="G1511" s="8"/>
      <c r="H1511" s="8"/>
      <c r="I1511" s="8"/>
      <c r="J1511" s="39">
        <v>116498500</v>
      </c>
      <c r="K1511" s="39">
        <f>SUM(K1512:K1514)</f>
        <v>116498500</v>
      </c>
      <c r="L1511" s="39">
        <f t="shared" si="22"/>
        <v>0</v>
      </c>
      <c r="M1511" s="7" t="s">
        <v>1289</v>
      </c>
      <c r="O1511" s="74"/>
    </row>
    <row r="1512" spans="1:15" ht="67.5">
      <c r="A1512" s="10">
        <v>20420401170</v>
      </c>
      <c r="B1512" s="8" t="s">
        <v>3491</v>
      </c>
      <c r="C1512" s="8"/>
      <c r="D1512" s="8"/>
      <c r="E1512" s="8"/>
      <c r="F1512" s="8" t="s">
        <v>3492</v>
      </c>
      <c r="G1512" s="11" t="s">
        <v>649</v>
      </c>
      <c r="H1512" s="8" t="s">
        <v>3493</v>
      </c>
      <c r="I1512" s="11" t="s">
        <v>170</v>
      </c>
      <c r="J1512" s="40">
        <v>84998500</v>
      </c>
      <c r="K1512" s="40">
        <v>84998500</v>
      </c>
      <c r="L1512" s="39">
        <f t="shared" si="22"/>
        <v>0</v>
      </c>
      <c r="M1512" s="8"/>
      <c r="O1512" s="74"/>
    </row>
    <row r="1513" spans="1:15" ht="78.75">
      <c r="A1513" s="10">
        <v>20420401170</v>
      </c>
      <c r="B1513" s="8" t="s">
        <v>3494</v>
      </c>
      <c r="C1513" s="8"/>
      <c r="D1513" s="8"/>
      <c r="E1513" s="8"/>
      <c r="F1513" s="8" t="s">
        <v>3495</v>
      </c>
      <c r="G1513" s="11" t="s">
        <v>21</v>
      </c>
      <c r="H1513" s="8" t="s">
        <v>3496</v>
      </c>
      <c r="I1513" s="11" t="s">
        <v>170</v>
      </c>
      <c r="J1513" s="40">
        <v>15000000</v>
      </c>
      <c r="K1513" s="40">
        <v>15000000</v>
      </c>
      <c r="L1513" s="39">
        <f t="shared" si="22"/>
        <v>0</v>
      </c>
      <c r="M1513" s="8"/>
      <c r="O1513" s="74"/>
    </row>
    <row r="1514" spans="1:15" ht="45">
      <c r="A1514" s="10">
        <v>20420401170</v>
      </c>
      <c r="B1514" s="8" t="s">
        <v>3497</v>
      </c>
      <c r="C1514" s="8"/>
      <c r="D1514" s="8"/>
      <c r="E1514" s="8"/>
      <c r="F1514" s="8" t="s">
        <v>3498</v>
      </c>
      <c r="G1514" s="11" t="s">
        <v>3499</v>
      </c>
      <c r="H1514" s="8" t="s">
        <v>3500</v>
      </c>
      <c r="I1514" s="11" t="s">
        <v>23</v>
      </c>
      <c r="J1514" s="40">
        <v>16500000</v>
      </c>
      <c r="K1514" s="40">
        <v>16500000</v>
      </c>
      <c r="L1514" s="39">
        <f t="shared" si="22"/>
        <v>0</v>
      </c>
      <c r="M1514" s="8"/>
      <c r="O1514" s="74"/>
    </row>
    <row r="1515" spans="1:15" s="57" customFormat="1">
      <c r="A1515" s="53">
        <v>104</v>
      </c>
      <c r="B1515" s="54" t="s">
        <v>3501</v>
      </c>
      <c r="C1515" s="55"/>
      <c r="D1515" s="55"/>
      <c r="E1515" s="55"/>
      <c r="F1515" s="55"/>
      <c r="G1515" s="55"/>
      <c r="H1515" s="55"/>
      <c r="I1515" s="55"/>
      <c r="J1515" s="56">
        <v>1654155700</v>
      </c>
      <c r="K1515" s="56">
        <v>1654155700</v>
      </c>
      <c r="L1515" s="56">
        <f t="shared" si="22"/>
        <v>0</v>
      </c>
      <c r="M1515" s="55"/>
      <c r="O1515" s="75"/>
    </row>
    <row r="1516" spans="1:15" ht="22.5">
      <c r="A1516" s="6">
        <v>1041030115</v>
      </c>
      <c r="B1516" s="8" t="s">
        <v>3502</v>
      </c>
      <c r="C1516" s="9">
        <v>2</v>
      </c>
      <c r="D1516" s="8" t="s">
        <v>3503</v>
      </c>
      <c r="E1516" s="7" t="s">
        <v>1781</v>
      </c>
      <c r="F1516" s="8"/>
      <c r="G1516" s="8"/>
      <c r="H1516" s="8"/>
      <c r="I1516" s="8"/>
      <c r="J1516" s="39">
        <v>365000000</v>
      </c>
      <c r="K1516" s="39">
        <f>SUM(K1517:K1519)</f>
        <v>365000000</v>
      </c>
      <c r="L1516" s="39">
        <f t="shared" si="22"/>
        <v>0</v>
      </c>
      <c r="M1516" s="7" t="s">
        <v>173</v>
      </c>
      <c r="O1516" s="74"/>
    </row>
    <row r="1517" spans="1:15" ht="22.5">
      <c r="A1517" s="10">
        <v>10410301150</v>
      </c>
      <c r="B1517" s="8" t="s">
        <v>3504</v>
      </c>
      <c r="C1517" s="8"/>
      <c r="D1517" s="8"/>
      <c r="E1517" s="8"/>
      <c r="F1517" s="8" t="s">
        <v>3505</v>
      </c>
      <c r="G1517" s="11" t="s">
        <v>70</v>
      </c>
      <c r="H1517" s="8" t="s">
        <v>3506</v>
      </c>
      <c r="I1517" s="11" t="s">
        <v>3260</v>
      </c>
      <c r="J1517" s="40">
        <v>15000000</v>
      </c>
      <c r="K1517" s="40">
        <v>15000000</v>
      </c>
      <c r="L1517" s="39">
        <f t="shared" si="22"/>
        <v>0</v>
      </c>
      <c r="M1517" s="8"/>
      <c r="O1517" s="74"/>
    </row>
    <row r="1518" spans="1:15" ht="33.75">
      <c r="A1518" s="10">
        <v>10410301150</v>
      </c>
      <c r="B1518" s="8" t="s">
        <v>3507</v>
      </c>
      <c r="C1518" s="8"/>
      <c r="D1518" s="8"/>
      <c r="E1518" s="8"/>
      <c r="F1518" s="8" t="s">
        <v>3508</v>
      </c>
      <c r="G1518" s="11" t="s">
        <v>70</v>
      </c>
      <c r="H1518" s="8" t="s">
        <v>3509</v>
      </c>
      <c r="I1518" s="11" t="s">
        <v>174</v>
      </c>
      <c r="J1518" s="40">
        <v>100000000</v>
      </c>
      <c r="K1518" s="40">
        <v>100000000</v>
      </c>
      <c r="L1518" s="39">
        <f t="shared" si="22"/>
        <v>0</v>
      </c>
      <c r="M1518" s="8"/>
      <c r="O1518" s="74"/>
    </row>
    <row r="1519" spans="1:15" ht="56.25">
      <c r="A1519" s="10">
        <v>10410301151</v>
      </c>
      <c r="B1519" s="8" t="s">
        <v>3510</v>
      </c>
      <c r="C1519" s="8"/>
      <c r="D1519" s="8"/>
      <c r="E1519" s="8"/>
      <c r="F1519" s="8" t="s">
        <v>3511</v>
      </c>
      <c r="G1519" s="11" t="s">
        <v>70</v>
      </c>
      <c r="H1519" s="8" t="s">
        <v>3512</v>
      </c>
      <c r="I1519" s="11" t="s">
        <v>174</v>
      </c>
      <c r="J1519" s="40">
        <v>250000000</v>
      </c>
      <c r="K1519" s="40">
        <v>250000000</v>
      </c>
      <c r="L1519" s="39">
        <f t="shared" si="22"/>
        <v>0</v>
      </c>
      <c r="M1519" s="8"/>
      <c r="O1519" s="74"/>
    </row>
    <row r="1520" spans="1:15" ht="33.75">
      <c r="A1520" s="6">
        <v>1041190319</v>
      </c>
      <c r="B1520" s="8" t="s">
        <v>3513</v>
      </c>
      <c r="C1520" s="9">
        <v>4</v>
      </c>
      <c r="D1520" s="8" t="s">
        <v>3514</v>
      </c>
      <c r="E1520" s="7" t="s">
        <v>17</v>
      </c>
      <c r="F1520" s="8"/>
      <c r="G1520" s="8"/>
      <c r="H1520" s="8"/>
      <c r="I1520" s="8"/>
      <c r="J1520" s="39">
        <v>1289155700</v>
      </c>
      <c r="K1520" s="39">
        <f>SUM(K1521:K1523)</f>
        <v>1289155700</v>
      </c>
      <c r="L1520" s="39">
        <f t="shared" si="22"/>
        <v>0</v>
      </c>
      <c r="M1520" s="7" t="s">
        <v>623</v>
      </c>
      <c r="O1520" s="74"/>
    </row>
    <row r="1521" spans="1:15" ht="33.75">
      <c r="A1521" s="10">
        <v>10411903190</v>
      </c>
      <c r="B1521" s="8" t="s">
        <v>3515</v>
      </c>
      <c r="C1521" s="8"/>
      <c r="D1521" s="8"/>
      <c r="E1521" s="8"/>
      <c r="F1521" s="8" t="s">
        <v>3516</v>
      </c>
      <c r="G1521" s="11" t="s">
        <v>577</v>
      </c>
      <c r="H1521" s="8" t="s">
        <v>3517</v>
      </c>
      <c r="I1521" s="11" t="s">
        <v>1860</v>
      </c>
      <c r="J1521" s="40">
        <v>45000000</v>
      </c>
      <c r="K1521" s="40">
        <v>45000000</v>
      </c>
      <c r="L1521" s="39">
        <f t="shared" si="22"/>
        <v>0</v>
      </c>
      <c r="M1521" s="8"/>
      <c r="O1521" s="74"/>
    </row>
    <row r="1522" spans="1:15" ht="67.5">
      <c r="A1522" s="10">
        <v>10411903191</v>
      </c>
      <c r="B1522" s="8" t="s">
        <v>3518</v>
      </c>
      <c r="C1522" s="8"/>
      <c r="D1522" s="8"/>
      <c r="E1522" s="8"/>
      <c r="F1522" s="8" t="s">
        <v>3519</v>
      </c>
      <c r="G1522" s="11" t="s">
        <v>3520</v>
      </c>
      <c r="H1522" s="8" t="s">
        <v>3521</v>
      </c>
      <c r="I1522" s="11" t="s">
        <v>23</v>
      </c>
      <c r="J1522" s="40">
        <v>49254500</v>
      </c>
      <c r="K1522" s="40">
        <v>49254500</v>
      </c>
      <c r="L1522" s="39">
        <f t="shared" si="22"/>
        <v>0</v>
      </c>
      <c r="M1522" s="8"/>
      <c r="O1522" s="74"/>
    </row>
    <row r="1523" spans="1:15" ht="45">
      <c r="A1523" s="10">
        <v>10411903191</v>
      </c>
      <c r="B1523" s="8" t="s">
        <v>3522</v>
      </c>
      <c r="C1523" s="8"/>
      <c r="D1523" s="8"/>
      <c r="E1523" s="8"/>
      <c r="F1523" s="8" t="s">
        <v>3523</v>
      </c>
      <c r="G1523" s="11" t="s">
        <v>70</v>
      </c>
      <c r="H1523" s="8" t="s">
        <v>3524</v>
      </c>
      <c r="I1523" s="11" t="s">
        <v>1313</v>
      </c>
      <c r="J1523" s="40">
        <v>1194901200</v>
      </c>
      <c r="K1523" s="40">
        <v>1194901200</v>
      </c>
      <c r="L1523" s="39">
        <f t="shared" si="22"/>
        <v>0</v>
      </c>
      <c r="M1523" s="8"/>
      <c r="O1523" s="74"/>
    </row>
    <row r="1524" spans="1:15" s="57" customFormat="1">
      <c r="A1524" s="53">
        <v>106</v>
      </c>
      <c r="B1524" s="54" t="s">
        <v>275</v>
      </c>
      <c r="C1524" s="55"/>
      <c r="D1524" s="55"/>
      <c r="E1524" s="55"/>
      <c r="F1524" s="55"/>
      <c r="G1524" s="55"/>
      <c r="H1524" s="55"/>
      <c r="I1524" s="55"/>
      <c r="J1524" s="56">
        <v>6674961480</v>
      </c>
      <c r="K1524" s="56">
        <v>6674961480</v>
      </c>
      <c r="L1524" s="56">
        <f t="shared" si="22"/>
        <v>0</v>
      </c>
      <c r="M1524" s="55"/>
      <c r="O1524" s="75"/>
    </row>
    <row r="1525" spans="1:15" ht="22.5">
      <c r="A1525" s="6">
        <v>1061010121</v>
      </c>
      <c r="B1525" s="8" t="s">
        <v>2029</v>
      </c>
      <c r="C1525" s="9">
        <v>4</v>
      </c>
      <c r="D1525" s="8" t="s">
        <v>3525</v>
      </c>
      <c r="E1525" s="7" t="s">
        <v>17</v>
      </c>
      <c r="F1525" s="8"/>
      <c r="G1525" s="8"/>
      <c r="H1525" s="8"/>
      <c r="I1525" s="8"/>
      <c r="J1525" s="39">
        <v>15000000</v>
      </c>
      <c r="K1525" s="39">
        <f>+K1526</f>
        <v>15000000</v>
      </c>
      <c r="L1525" s="39">
        <f t="shared" si="22"/>
        <v>0</v>
      </c>
      <c r="M1525" s="7" t="s">
        <v>18</v>
      </c>
      <c r="O1525" s="74"/>
    </row>
    <row r="1526" spans="1:15" ht="33.75">
      <c r="A1526" s="10">
        <v>10610101214</v>
      </c>
      <c r="B1526" s="8" t="s">
        <v>2075</v>
      </c>
      <c r="C1526" s="8"/>
      <c r="D1526" s="8"/>
      <c r="E1526" s="8"/>
      <c r="F1526" s="8" t="s">
        <v>3526</v>
      </c>
      <c r="G1526" s="11" t="s">
        <v>3527</v>
      </c>
      <c r="H1526" s="8" t="s">
        <v>3528</v>
      </c>
      <c r="I1526" s="11" t="s">
        <v>23</v>
      </c>
      <c r="J1526" s="40">
        <v>15000000</v>
      </c>
      <c r="K1526" s="40">
        <v>15000000</v>
      </c>
      <c r="L1526" s="39">
        <f t="shared" si="22"/>
        <v>0</v>
      </c>
      <c r="M1526" s="8"/>
      <c r="O1526" s="74"/>
    </row>
    <row r="1527" spans="1:15" ht="33.75">
      <c r="A1527" s="6">
        <v>1061050121</v>
      </c>
      <c r="B1527" s="8" t="s">
        <v>2029</v>
      </c>
      <c r="C1527" s="9">
        <v>4</v>
      </c>
      <c r="D1527" s="8" t="s">
        <v>3529</v>
      </c>
      <c r="E1527" s="7" t="s">
        <v>17</v>
      </c>
      <c r="F1527" s="8"/>
      <c r="G1527" s="8"/>
      <c r="H1527" s="8"/>
      <c r="I1527" s="8"/>
      <c r="J1527" s="39">
        <v>15000000</v>
      </c>
      <c r="K1527" s="39">
        <f>+K1528</f>
        <v>15000000</v>
      </c>
      <c r="L1527" s="39">
        <f t="shared" si="22"/>
        <v>0</v>
      </c>
      <c r="M1527" s="7" t="s">
        <v>232</v>
      </c>
      <c r="O1527" s="74"/>
    </row>
    <row r="1528" spans="1:15" ht="33.75">
      <c r="A1528" s="10">
        <v>10610501214</v>
      </c>
      <c r="B1528" s="8" t="s">
        <v>2075</v>
      </c>
      <c r="C1528" s="8"/>
      <c r="D1528" s="8"/>
      <c r="E1528" s="8"/>
      <c r="F1528" s="8" t="s">
        <v>3530</v>
      </c>
      <c r="G1528" s="11" t="s">
        <v>3531</v>
      </c>
      <c r="H1528" s="8" t="s">
        <v>3532</v>
      </c>
      <c r="I1528" s="11" t="s">
        <v>23</v>
      </c>
      <c r="J1528" s="40">
        <v>15000000</v>
      </c>
      <c r="K1528" s="40">
        <v>15000000</v>
      </c>
      <c r="L1528" s="39">
        <f t="shared" si="22"/>
        <v>0</v>
      </c>
      <c r="M1528" s="8"/>
      <c r="O1528" s="74"/>
    </row>
    <row r="1529" spans="1:15" ht="45">
      <c r="A1529" s="6">
        <v>1061070121</v>
      </c>
      <c r="B1529" s="8" t="s">
        <v>2029</v>
      </c>
      <c r="C1529" s="9">
        <v>4</v>
      </c>
      <c r="D1529" s="8" t="s">
        <v>3533</v>
      </c>
      <c r="E1529" s="7" t="s">
        <v>351</v>
      </c>
      <c r="F1529" s="8"/>
      <c r="G1529" s="8"/>
      <c r="H1529" s="8"/>
      <c r="I1529" s="8"/>
      <c r="J1529" s="39">
        <v>15000000</v>
      </c>
      <c r="K1529" s="39">
        <f>+K1530</f>
        <v>15000000</v>
      </c>
      <c r="L1529" s="39">
        <f t="shared" si="22"/>
        <v>0</v>
      </c>
      <c r="M1529" s="7" t="s">
        <v>319</v>
      </c>
      <c r="O1529" s="74"/>
    </row>
    <row r="1530" spans="1:15" ht="33.75">
      <c r="A1530" s="10">
        <v>10610701214</v>
      </c>
      <c r="B1530" s="8" t="s">
        <v>2075</v>
      </c>
      <c r="C1530" s="8"/>
      <c r="D1530" s="8"/>
      <c r="E1530" s="8"/>
      <c r="F1530" s="8" t="s">
        <v>3534</v>
      </c>
      <c r="G1530" s="11" t="s">
        <v>353</v>
      </c>
      <c r="H1530" s="8" t="s">
        <v>3535</v>
      </c>
      <c r="I1530" s="11" t="s">
        <v>355</v>
      </c>
      <c r="J1530" s="40">
        <v>15000000</v>
      </c>
      <c r="K1530" s="40">
        <v>15000000</v>
      </c>
      <c r="L1530" s="39">
        <f t="shared" si="22"/>
        <v>0</v>
      </c>
      <c r="M1530" s="8"/>
      <c r="O1530" s="74"/>
    </row>
    <row r="1531" spans="1:15" ht="22.5">
      <c r="A1531" s="6">
        <v>1061080121</v>
      </c>
      <c r="B1531" s="8" t="s">
        <v>2029</v>
      </c>
      <c r="C1531" s="9">
        <v>4</v>
      </c>
      <c r="D1531" s="8" t="s">
        <v>3536</v>
      </c>
      <c r="E1531" s="7" t="s">
        <v>96</v>
      </c>
      <c r="F1531" s="8"/>
      <c r="G1531" s="8"/>
      <c r="H1531" s="8"/>
      <c r="I1531" s="8"/>
      <c r="J1531" s="39">
        <v>15000000</v>
      </c>
      <c r="K1531" s="39">
        <f>+K1532</f>
        <v>15000000</v>
      </c>
      <c r="L1531" s="39">
        <f t="shared" si="22"/>
        <v>0</v>
      </c>
      <c r="M1531" s="7" t="s">
        <v>358</v>
      </c>
      <c r="O1531" s="74"/>
    </row>
    <row r="1532" spans="1:15" ht="45">
      <c r="A1532" s="10">
        <v>10610801214</v>
      </c>
      <c r="B1532" s="8" t="s">
        <v>2075</v>
      </c>
      <c r="C1532" s="8"/>
      <c r="D1532" s="8"/>
      <c r="E1532" s="8"/>
      <c r="F1532" s="8" t="s">
        <v>3537</v>
      </c>
      <c r="G1532" s="11" t="s">
        <v>283</v>
      </c>
      <c r="H1532" s="8" t="s">
        <v>3538</v>
      </c>
      <c r="I1532" s="11" t="s">
        <v>174</v>
      </c>
      <c r="J1532" s="40">
        <v>15000000</v>
      </c>
      <c r="K1532" s="40">
        <v>15000000</v>
      </c>
      <c r="L1532" s="39">
        <f t="shared" si="22"/>
        <v>0</v>
      </c>
      <c r="M1532" s="8"/>
      <c r="O1532" s="74"/>
    </row>
    <row r="1533" spans="1:15" ht="22.5">
      <c r="A1533" s="6">
        <v>1061100121</v>
      </c>
      <c r="B1533" s="8" t="s">
        <v>2029</v>
      </c>
      <c r="C1533" s="9">
        <v>4</v>
      </c>
      <c r="D1533" s="8" t="s">
        <v>3539</v>
      </c>
      <c r="E1533" s="7" t="s">
        <v>17</v>
      </c>
      <c r="F1533" s="8"/>
      <c r="G1533" s="8"/>
      <c r="H1533" s="8"/>
      <c r="I1533" s="8"/>
      <c r="J1533" s="39">
        <v>14925500</v>
      </c>
      <c r="K1533" s="39">
        <f>+K1534</f>
        <v>14925500</v>
      </c>
      <c r="L1533" s="39">
        <f t="shared" si="22"/>
        <v>0</v>
      </c>
      <c r="M1533" s="7" t="s">
        <v>394</v>
      </c>
      <c r="O1533" s="74"/>
    </row>
    <row r="1534" spans="1:15" ht="33.75">
      <c r="A1534" s="10">
        <v>10611001214</v>
      </c>
      <c r="B1534" s="8" t="s">
        <v>2075</v>
      </c>
      <c r="C1534" s="8"/>
      <c r="D1534" s="8"/>
      <c r="E1534" s="8"/>
      <c r="F1534" s="8" t="s">
        <v>3540</v>
      </c>
      <c r="G1534" s="11" t="s">
        <v>621</v>
      </c>
      <c r="H1534" s="8" t="s">
        <v>3541</v>
      </c>
      <c r="I1534" s="11" t="s">
        <v>23</v>
      </c>
      <c r="J1534" s="40">
        <v>14925500</v>
      </c>
      <c r="K1534" s="40">
        <v>14925500</v>
      </c>
      <c r="L1534" s="39">
        <f t="shared" si="22"/>
        <v>0</v>
      </c>
      <c r="M1534" s="8"/>
      <c r="O1534" s="74"/>
    </row>
    <row r="1535" spans="1:15" ht="33.75">
      <c r="A1535" s="6">
        <v>1061130121</v>
      </c>
      <c r="B1535" s="8" t="s">
        <v>2029</v>
      </c>
      <c r="C1535" s="9">
        <v>4</v>
      </c>
      <c r="D1535" s="8" t="s">
        <v>3542</v>
      </c>
      <c r="E1535" s="7" t="s">
        <v>318</v>
      </c>
      <c r="F1535" s="8"/>
      <c r="G1535" s="8"/>
      <c r="H1535" s="8"/>
      <c r="I1535" s="8"/>
      <c r="J1535" s="39">
        <v>14988000</v>
      </c>
      <c r="K1535" s="39">
        <f>+K1536</f>
        <v>14988000</v>
      </c>
      <c r="L1535" s="39">
        <f t="shared" si="22"/>
        <v>0</v>
      </c>
      <c r="M1535" s="7" t="s">
        <v>422</v>
      </c>
      <c r="O1535" s="74"/>
    </row>
    <row r="1536" spans="1:15" ht="45">
      <c r="A1536" s="10">
        <v>10611301214</v>
      </c>
      <c r="B1536" s="8" t="s">
        <v>2075</v>
      </c>
      <c r="C1536" s="8"/>
      <c r="D1536" s="8"/>
      <c r="E1536" s="8"/>
      <c r="F1536" s="8" t="s">
        <v>3543</v>
      </c>
      <c r="G1536" s="11" t="s">
        <v>443</v>
      </c>
      <c r="H1536" s="8" t="s">
        <v>3544</v>
      </c>
      <c r="I1536" s="11" t="s">
        <v>174</v>
      </c>
      <c r="J1536" s="40">
        <v>14988000</v>
      </c>
      <c r="K1536" s="40">
        <v>14988000</v>
      </c>
      <c r="L1536" s="39">
        <f t="shared" si="22"/>
        <v>0</v>
      </c>
      <c r="M1536" s="8"/>
      <c r="O1536" s="74"/>
    </row>
    <row r="1537" spans="1:15" ht="56.25">
      <c r="A1537" s="6">
        <v>1061150121</v>
      </c>
      <c r="B1537" s="8" t="s">
        <v>2029</v>
      </c>
      <c r="C1537" s="9">
        <v>3</v>
      </c>
      <c r="D1537" s="8" t="s">
        <v>3545</v>
      </c>
      <c r="E1537" s="7" t="s">
        <v>17</v>
      </c>
      <c r="F1537" s="8"/>
      <c r="G1537" s="8"/>
      <c r="H1537" s="8"/>
      <c r="I1537" s="8"/>
      <c r="J1537" s="39">
        <v>56080000</v>
      </c>
      <c r="K1537" s="39">
        <f>SUM(K1538:K1539)</f>
        <v>56080000</v>
      </c>
      <c r="L1537" s="39">
        <f t="shared" si="22"/>
        <v>0</v>
      </c>
      <c r="M1537" s="7" t="s">
        <v>447</v>
      </c>
      <c r="O1537" s="74"/>
    </row>
    <row r="1538" spans="1:15" ht="45">
      <c r="A1538" s="10">
        <v>10611501212</v>
      </c>
      <c r="B1538" s="8" t="s">
        <v>3546</v>
      </c>
      <c r="C1538" s="8"/>
      <c r="D1538" s="8"/>
      <c r="E1538" s="8"/>
      <c r="F1538" s="8" t="s">
        <v>3547</v>
      </c>
      <c r="G1538" s="11" t="s">
        <v>21</v>
      </c>
      <c r="H1538" s="8" t="s">
        <v>3548</v>
      </c>
      <c r="I1538" s="11" t="s">
        <v>174</v>
      </c>
      <c r="J1538" s="40">
        <v>41080000</v>
      </c>
      <c r="K1538" s="40">
        <v>41080000</v>
      </c>
      <c r="L1538" s="39">
        <f t="shared" si="22"/>
        <v>0</v>
      </c>
      <c r="M1538" s="8"/>
      <c r="O1538" s="74"/>
    </row>
    <row r="1539" spans="1:15" ht="33.75">
      <c r="A1539" s="10">
        <v>10611501214</v>
      </c>
      <c r="B1539" s="8" t="s">
        <v>2075</v>
      </c>
      <c r="C1539" s="8"/>
      <c r="D1539" s="8"/>
      <c r="E1539" s="8"/>
      <c r="F1539" s="8" t="s">
        <v>3549</v>
      </c>
      <c r="G1539" s="11" t="s">
        <v>418</v>
      </c>
      <c r="H1539" s="8" t="s">
        <v>3550</v>
      </c>
      <c r="I1539" s="11" t="s">
        <v>174</v>
      </c>
      <c r="J1539" s="40">
        <v>15000000</v>
      </c>
      <c r="K1539" s="40">
        <v>15000000</v>
      </c>
      <c r="L1539" s="39">
        <f t="shared" si="22"/>
        <v>0</v>
      </c>
      <c r="M1539" s="8"/>
      <c r="O1539" s="74"/>
    </row>
    <row r="1540" spans="1:15" ht="33" customHeight="1">
      <c r="A1540" s="6">
        <v>1061160121</v>
      </c>
      <c r="B1540" s="8" t="s">
        <v>2029</v>
      </c>
      <c r="C1540" s="9">
        <v>4</v>
      </c>
      <c r="D1540" s="8" t="s">
        <v>2030</v>
      </c>
      <c r="E1540" s="7" t="s">
        <v>17</v>
      </c>
      <c r="F1540" s="8"/>
      <c r="G1540" s="8"/>
      <c r="H1540" s="8"/>
      <c r="I1540" s="8"/>
      <c r="J1540" s="39">
        <v>30000000</v>
      </c>
      <c r="K1540" s="39">
        <f>+K1541</f>
        <v>30000000</v>
      </c>
      <c r="L1540" s="39">
        <f t="shared" si="22"/>
        <v>0</v>
      </c>
      <c r="M1540" s="8" t="s">
        <v>509</v>
      </c>
      <c r="O1540" s="74"/>
    </row>
    <row r="1541" spans="1:15" ht="33.75">
      <c r="A1541" s="10">
        <v>10611601214</v>
      </c>
      <c r="B1541" s="8" t="s">
        <v>2075</v>
      </c>
      <c r="C1541" s="8"/>
      <c r="D1541" s="8"/>
      <c r="E1541" s="8"/>
      <c r="F1541" s="8" t="s">
        <v>3551</v>
      </c>
      <c r="G1541" s="11" t="s">
        <v>558</v>
      </c>
      <c r="H1541" s="8" t="s">
        <v>3552</v>
      </c>
      <c r="I1541" s="11" t="s">
        <v>23</v>
      </c>
      <c r="J1541" s="40">
        <v>30000000</v>
      </c>
      <c r="K1541" s="40">
        <v>30000000</v>
      </c>
      <c r="L1541" s="39">
        <f t="shared" si="22"/>
        <v>0</v>
      </c>
      <c r="M1541" s="8"/>
      <c r="O1541" s="74"/>
    </row>
    <row r="1542" spans="1:15" ht="33.75">
      <c r="A1542" s="6">
        <v>1061190121</v>
      </c>
      <c r="B1542" s="8" t="s">
        <v>2029</v>
      </c>
      <c r="C1542" s="9">
        <v>4</v>
      </c>
      <c r="D1542" s="8" t="s">
        <v>3553</v>
      </c>
      <c r="E1542" s="7" t="s">
        <v>17</v>
      </c>
      <c r="F1542" s="8"/>
      <c r="G1542" s="8"/>
      <c r="H1542" s="8"/>
      <c r="I1542" s="8"/>
      <c r="J1542" s="39">
        <v>15000000</v>
      </c>
      <c r="K1542" s="39">
        <f>+K1543</f>
        <v>15000000</v>
      </c>
      <c r="L1542" s="39">
        <f t="shared" si="22"/>
        <v>0</v>
      </c>
      <c r="M1542" s="7" t="s">
        <v>561</v>
      </c>
      <c r="O1542" s="74"/>
    </row>
    <row r="1543" spans="1:15" ht="45">
      <c r="A1543" s="10">
        <v>10611901214</v>
      </c>
      <c r="B1543" s="8" t="s">
        <v>2075</v>
      </c>
      <c r="C1543" s="8"/>
      <c r="D1543" s="8"/>
      <c r="E1543" s="8"/>
      <c r="F1543" s="8" t="s">
        <v>3554</v>
      </c>
      <c r="G1543" s="11" t="s">
        <v>3555</v>
      </c>
      <c r="H1543" s="8" t="s">
        <v>3556</v>
      </c>
      <c r="I1543" s="11" t="s">
        <v>213</v>
      </c>
      <c r="J1543" s="40">
        <v>15000000</v>
      </c>
      <c r="K1543" s="40">
        <v>15000000</v>
      </c>
      <c r="L1543" s="39">
        <f t="shared" si="22"/>
        <v>0</v>
      </c>
      <c r="M1543" s="8"/>
      <c r="O1543" s="74"/>
    </row>
    <row r="1544" spans="1:15" ht="22.5">
      <c r="A1544" s="6">
        <v>1061190221</v>
      </c>
      <c r="B1544" s="8" t="s">
        <v>2029</v>
      </c>
      <c r="C1544" s="9">
        <v>4</v>
      </c>
      <c r="D1544" s="8" t="s">
        <v>619</v>
      </c>
      <c r="E1544" s="7" t="s">
        <v>96</v>
      </c>
      <c r="F1544" s="8"/>
      <c r="G1544" s="8"/>
      <c r="H1544" s="8"/>
      <c r="I1544" s="8"/>
      <c r="J1544" s="39">
        <v>15000000</v>
      </c>
      <c r="K1544" s="39">
        <f>+K1545</f>
        <v>15000000</v>
      </c>
      <c r="L1544" s="39">
        <f t="shared" si="22"/>
        <v>0</v>
      </c>
      <c r="M1544" s="7" t="s">
        <v>602</v>
      </c>
      <c r="O1544" s="74"/>
    </row>
    <row r="1545" spans="1:15" ht="22.5">
      <c r="A1545" s="10">
        <v>10611902214</v>
      </c>
      <c r="B1545" s="8" t="s">
        <v>2075</v>
      </c>
      <c r="C1545" s="8"/>
      <c r="D1545" s="8"/>
      <c r="E1545" s="8"/>
      <c r="F1545" s="8" t="s">
        <v>3557</v>
      </c>
      <c r="G1545" s="11" t="s">
        <v>418</v>
      </c>
      <c r="H1545" s="8" t="s">
        <v>3558</v>
      </c>
      <c r="I1545" s="11" t="s">
        <v>174</v>
      </c>
      <c r="J1545" s="40">
        <v>15000000</v>
      </c>
      <c r="K1545" s="40">
        <v>15000000</v>
      </c>
      <c r="L1545" s="39">
        <f t="shared" si="22"/>
        <v>0</v>
      </c>
      <c r="M1545" s="8"/>
      <c r="O1545" s="74"/>
    </row>
    <row r="1546" spans="1:15" ht="33.75">
      <c r="A1546" s="6">
        <v>1061190321</v>
      </c>
      <c r="B1546" s="8" t="s">
        <v>2029</v>
      </c>
      <c r="C1546" s="9">
        <v>4</v>
      </c>
      <c r="D1546" s="8" t="s">
        <v>3559</v>
      </c>
      <c r="E1546" s="7" t="s">
        <v>17</v>
      </c>
      <c r="F1546" s="8"/>
      <c r="G1546" s="8"/>
      <c r="H1546" s="8"/>
      <c r="I1546" s="8"/>
      <c r="J1546" s="39">
        <v>15000000</v>
      </c>
      <c r="K1546" s="39">
        <f>+K1547</f>
        <v>15000000</v>
      </c>
      <c r="L1546" s="39">
        <f t="shared" si="22"/>
        <v>0</v>
      </c>
      <c r="M1546" s="7" t="s">
        <v>623</v>
      </c>
      <c r="O1546" s="74"/>
    </row>
    <row r="1547" spans="1:15" ht="33.75">
      <c r="A1547" s="10">
        <v>10611903214</v>
      </c>
      <c r="B1547" s="8" t="s">
        <v>2075</v>
      </c>
      <c r="C1547" s="8"/>
      <c r="D1547" s="8"/>
      <c r="E1547" s="8"/>
      <c r="F1547" s="8" t="s">
        <v>3560</v>
      </c>
      <c r="G1547" s="11" t="s">
        <v>3561</v>
      </c>
      <c r="H1547" s="8" t="s">
        <v>3562</v>
      </c>
      <c r="I1547" s="11" t="s">
        <v>23</v>
      </c>
      <c r="J1547" s="40">
        <v>15000000</v>
      </c>
      <c r="K1547" s="40">
        <v>15000000</v>
      </c>
      <c r="L1547" s="39">
        <f t="shared" si="22"/>
        <v>0</v>
      </c>
      <c r="M1547" s="8"/>
      <c r="O1547" s="74"/>
    </row>
    <row r="1548" spans="1:15" ht="33.75">
      <c r="A1548" s="6">
        <v>1061200321</v>
      </c>
      <c r="B1548" s="8" t="s">
        <v>2029</v>
      </c>
      <c r="C1548" s="9">
        <v>4</v>
      </c>
      <c r="D1548" s="8" t="s">
        <v>3563</v>
      </c>
      <c r="E1548" s="7" t="s">
        <v>17</v>
      </c>
      <c r="F1548" s="8"/>
      <c r="G1548" s="8"/>
      <c r="H1548" s="8"/>
      <c r="I1548" s="8"/>
      <c r="J1548" s="39">
        <v>14996000</v>
      </c>
      <c r="K1548" s="39">
        <f>+K1549</f>
        <v>14996000</v>
      </c>
      <c r="L1548" s="39">
        <f t="shared" si="22"/>
        <v>0</v>
      </c>
      <c r="M1548" s="7" t="s">
        <v>661</v>
      </c>
      <c r="O1548" s="74"/>
    </row>
    <row r="1549" spans="1:15" ht="45">
      <c r="A1549" s="10">
        <v>10612003214</v>
      </c>
      <c r="B1549" s="8" t="s">
        <v>2075</v>
      </c>
      <c r="C1549" s="8"/>
      <c r="D1549" s="8"/>
      <c r="E1549" s="8"/>
      <c r="F1549" s="8" t="s">
        <v>3564</v>
      </c>
      <c r="G1549" s="11" t="s">
        <v>621</v>
      </c>
      <c r="H1549" s="8" t="s">
        <v>3565</v>
      </c>
      <c r="I1549" s="11" t="s">
        <v>150</v>
      </c>
      <c r="J1549" s="40">
        <v>14996000</v>
      </c>
      <c r="K1549" s="40">
        <v>14996000</v>
      </c>
      <c r="L1549" s="39">
        <f t="shared" si="22"/>
        <v>0</v>
      </c>
      <c r="M1549" s="8"/>
      <c r="O1549" s="74"/>
    </row>
    <row r="1550" spans="1:15" ht="22.5">
      <c r="A1550" s="6">
        <v>1061200521</v>
      </c>
      <c r="B1550" s="8" t="s">
        <v>2029</v>
      </c>
      <c r="C1550" s="9">
        <v>4</v>
      </c>
      <c r="D1550" s="8" t="s">
        <v>806</v>
      </c>
      <c r="E1550" s="7" t="s">
        <v>96</v>
      </c>
      <c r="F1550" s="8"/>
      <c r="G1550" s="8"/>
      <c r="H1550" s="8"/>
      <c r="I1550" s="8"/>
      <c r="J1550" s="39">
        <v>14135000</v>
      </c>
      <c r="K1550" s="39">
        <f>+K1551</f>
        <v>14135000</v>
      </c>
      <c r="L1550" s="39">
        <f t="shared" si="22"/>
        <v>0</v>
      </c>
      <c r="M1550" s="7" t="s">
        <v>758</v>
      </c>
      <c r="O1550" s="74"/>
    </row>
    <row r="1551" spans="1:15" ht="22.5">
      <c r="A1551" s="10">
        <v>10612005214</v>
      </c>
      <c r="B1551" s="8" t="s">
        <v>2075</v>
      </c>
      <c r="C1551" s="8"/>
      <c r="D1551" s="8"/>
      <c r="E1551" s="8"/>
      <c r="F1551" s="8" t="s">
        <v>3566</v>
      </c>
      <c r="G1551" s="11" t="s">
        <v>649</v>
      </c>
      <c r="H1551" s="8" t="s">
        <v>3567</v>
      </c>
      <c r="I1551" s="11" t="s">
        <v>649</v>
      </c>
      <c r="J1551" s="40">
        <v>14135000</v>
      </c>
      <c r="K1551" s="40">
        <v>14135000</v>
      </c>
      <c r="L1551" s="39">
        <f t="shared" si="22"/>
        <v>0</v>
      </c>
      <c r="M1551" s="8"/>
      <c r="O1551" s="74"/>
    </row>
    <row r="1552" spans="1:15" ht="22.5">
      <c r="A1552" s="6">
        <v>1061200621</v>
      </c>
      <c r="B1552" s="8" t="s">
        <v>2029</v>
      </c>
      <c r="C1552" s="9">
        <v>4</v>
      </c>
      <c r="D1552" s="8" t="s">
        <v>3568</v>
      </c>
      <c r="E1552" s="7" t="s">
        <v>17</v>
      </c>
      <c r="F1552" s="8"/>
      <c r="G1552" s="8"/>
      <c r="H1552" s="8"/>
      <c r="I1552" s="8"/>
      <c r="J1552" s="39">
        <v>15000000</v>
      </c>
      <c r="K1552" s="39">
        <f>+K1553</f>
        <v>15000000</v>
      </c>
      <c r="L1552" s="39">
        <f t="shared" si="22"/>
        <v>0</v>
      </c>
      <c r="M1552" s="7" t="s">
        <v>811</v>
      </c>
      <c r="O1552" s="74"/>
    </row>
    <row r="1553" spans="1:15" ht="33.75">
      <c r="A1553" s="10">
        <v>10612006214</v>
      </c>
      <c r="B1553" s="8" t="s">
        <v>2075</v>
      </c>
      <c r="C1553" s="8"/>
      <c r="D1553" s="8"/>
      <c r="E1553" s="8"/>
      <c r="F1553" s="8" t="s">
        <v>3569</v>
      </c>
      <c r="G1553" s="11" t="s">
        <v>443</v>
      </c>
      <c r="H1553" s="8" t="s">
        <v>3570</v>
      </c>
      <c r="I1553" s="11" t="s">
        <v>174</v>
      </c>
      <c r="J1553" s="40">
        <v>15000000</v>
      </c>
      <c r="K1553" s="40">
        <v>15000000</v>
      </c>
      <c r="L1553" s="39">
        <f t="shared" si="22"/>
        <v>0</v>
      </c>
      <c r="M1553" s="8"/>
      <c r="O1553" s="74"/>
    </row>
    <row r="1554" spans="1:15" ht="22.5">
      <c r="A1554" s="6">
        <v>1061200721</v>
      </c>
      <c r="B1554" s="8" t="s">
        <v>2029</v>
      </c>
      <c r="C1554" s="9">
        <v>4</v>
      </c>
      <c r="D1554" s="7" t="s">
        <v>556</v>
      </c>
      <c r="E1554" s="7" t="s">
        <v>17</v>
      </c>
      <c r="F1554" s="8"/>
      <c r="G1554" s="8"/>
      <c r="H1554" s="8"/>
      <c r="I1554" s="8"/>
      <c r="J1554" s="39">
        <v>15000000</v>
      </c>
      <c r="K1554" s="39">
        <f>+K1555</f>
        <v>15000000</v>
      </c>
      <c r="L1554" s="39">
        <f t="shared" si="22"/>
        <v>0</v>
      </c>
      <c r="M1554" s="7" t="s">
        <v>853</v>
      </c>
      <c r="O1554" s="74"/>
    </row>
    <row r="1555" spans="1:15" ht="33.75">
      <c r="A1555" s="10">
        <v>10612007214</v>
      </c>
      <c r="B1555" s="8" t="s">
        <v>2075</v>
      </c>
      <c r="C1555" s="8"/>
      <c r="D1555" s="8"/>
      <c r="E1555" s="8"/>
      <c r="F1555" s="8" t="s">
        <v>3571</v>
      </c>
      <c r="G1555" s="11" t="s">
        <v>621</v>
      </c>
      <c r="H1555" s="8" t="s">
        <v>3572</v>
      </c>
      <c r="I1555" s="11" t="s">
        <v>23</v>
      </c>
      <c r="J1555" s="40">
        <v>15000000</v>
      </c>
      <c r="K1555" s="40">
        <v>15000000</v>
      </c>
      <c r="L1555" s="39">
        <f t="shared" si="22"/>
        <v>0</v>
      </c>
      <c r="M1555" s="8"/>
      <c r="O1555" s="74"/>
    </row>
    <row r="1556" spans="1:15" ht="22.5">
      <c r="A1556" s="6">
        <v>1061200821</v>
      </c>
      <c r="B1556" s="8" t="s">
        <v>2029</v>
      </c>
      <c r="C1556" s="9">
        <v>4</v>
      </c>
      <c r="D1556" s="8" t="s">
        <v>3573</v>
      </c>
      <c r="E1556" s="7" t="s">
        <v>17</v>
      </c>
      <c r="F1556" s="8"/>
      <c r="G1556" s="8"/>
      <c r="H1556" s="8"/>
      <c r="I1556" s="8"/>
      <c r="J1556" s="39">
        <v>162651000</v>
      </c>
      <c r="K1556" s="39">
        <f>SUM(K1557:K1558)</f>
        <v>162651000</v>
      </c>
      <c r="L1556" s="39">
        <f t="shared" si="22"/>
        <v>0</v>
      </c>
      <c r="M1556" s="7" t="s">
        <v>895</v>
      </c>
      <c r="O1556" s="74"/>
    </row>
    <row r="1557" spans="1:15" ht="45">
      <c r="A1557" s="10">
        <v>10612008210</v>
      </c>
      <c r="B1557" s="8" t="s">
        <v>2031</v>
      </c>
      <c r="C1557" s="8"/>
      <c r="D1557" s="8"/>
      <c r="E1557" s="8"/>
      <c r="F1557" s="8" t="s">
        <v>3574</v>
      </c>
      <c r="G1557" s="11" t="s">
        <v>3575</v>
      </c>
      <c r="H1557" s="8" t="s">
        <v>3576</v>
      </c>
      <c r="I1557" s="11" t="s">
        <v>213</v>
      </c>
      <c r="J1557" s="40">
        <v>147651000</v>
      </c>
      <c r="K1557" s="40">
        <v>147651000</v>
      </c>
      <c r="L1557" s="39">
        <f t="shared" si="22"/>
        <v>0</v>
      </c>
      <c r="M1557" s="8"/>
      <c r="O1557" s="74"/>
    </row>
    <row r="1558" spans="1:15" ht="56.25">
      <c r="A1558" s="10">
        <v>10612008214</v>
      </c>
      <c r="B1558" s="8" t="s">
        <v>2075</v>
      </c>
      <c r="C1558" s="8"/>
      <c r="D1558" s="8"/>
      <c r="E1558" s="8"/>
      <c r="F1558" s="8" t="s">
        <v>3577</v>
      </c>
      <c r="G1558" s="11" t="s">
        <v>238</v>
      </c>
      <c r="H1558" s="8" t="s">
        <v>3578</v>
      </c>
      <c r="I1558" s="11" t="s">
        <v>174</v>
      </c>
      <c r="J1558" s="40">
        <v>15000000</v>
      </c>
      <c r="K1558" s="40">
        <v>15000000</v>
      </c>
      <c r="L1558" s="39">
        <f t="shared" si="22"/>
        <v>0</v>
      </c>
      <c r="M1558" s="8"/>
      <c r="O1558" s="74"/>
    </row>
    <row r="1559" spans="1:15" ht="22.5">
      <c r="A1559" s="6">
        <v>1061200828</v>
      </c>
      <c r="B1559" s="8" t="s">
        <v>3579</v>
      </c>
      <c r="C1559" s="9">
        <v>5</v>
      </c>
      <c r="D1559" s="8" t="s">
        <v>3580</v>
      </c>
      <c r="E1559" s="7" t="s">
        <v>3581</v>
      </c>
      <c r="F1559" s="8"/>
      <c r="G1559" s="8"/>
      <c r="H1559" s="8"/>
      <c r="I1559" s="8"/>
      <c r="J1559" s="39">
        <v>5771000</v>
      </c>
      <c r="K1559" s="39">
        <f>+K1560</f>
        <v>5771000</v>
      </c>
      <c r="L1559" s="39">
        <f t="shared" si="22"/>
        <v>0</v>
      </c>
      <c r="M1559" s="7" t="s">
        <v>895</v>
      </c>
      <c r="O1559" s="74"/>
    </row>
    <row r="1560" spans="1:15" ht="56.25">
      <c r="A1560" s="10">
        <v>10612008280</v>
      </c>
      <c r="B1560" s="8" t="s">
        <v>3582</v>
      </c>
      <c r="C1560" s="8"/>
      <c r="D1560" s="8"/>
      <c r="E1560" s="8"/>
      <c r="F1560" s="8" t="s">
        <v>3192</v>
      </c>
      <c r="G1560" s="11" t="s">
        <v>3583</v>
      </c>
      <c r="H1560" s="8" t="s">
        <v>3584</v>
      </c>
      <c r="I1560" s="11" t="s">
        <v>23</v>
      </c>
      <c r="J1560" s="40">
        <v>5771000</v>
      </c>
      <c r="K1560" s="40">
        <v>5771000</v>
      </c>
      <c r="L1560" s="39">
        <f t="shared" ref="L1560:L1623" si="23">+K1560-J1560</f>
        <v>0</v>
      </c>
      <c r="M1560" s="8"/>
      <c r="O1560" s="74"/>
    </row>
    <row r="1561" spans="1:15" ht="33.75">
      <c r="A1561" s="6">
        <v>1061200921</v>
      </c>
      <c r="B1561" s="8" t="s">
        <v>2029</v>
      </c>
      <c r="C1561" s="9">
        <v>4</v>
      </c>
      <c r="D1561" s="8" t="s">
        <v>3585</v>
      </c>
      <c r="E1561" s="7" t="s">
        <v>17</v>
      </c>
      <c r="F1561" s="8"/>
      <c r="G1561" s="8"/>
      <c r="H1561" s="8"/>
      <c r="I1561" s="8"/>
      <c r="J1561" s="39">
        <v>156261000</v>
      </c>
      <c r="K1561" s="39">
        <f>SUM(K1562:K1563)</f>
        <v>156261000</v>
      </c>
      <c r="L1561" s="39">
        <f t="shared" si="23"/>
        <v>0</v>
      </c>
      <c r="M1561" s="7" t="s">
        <v>945</v>
      </c>
      <c r="O1561" s="74"/>
    </row>
    <row r="1562" spans="1:15" ht="33.75">
      <c r="A1562" s="10">
        <v>10612009210</v>
      </c>
      <c r="B1562" s="8" t="s">
        <v>2031</v>
      </c>
      <c r="C1562" s="8"/>
      <c r="D1562" s="8"/>
      <c r="E1562" s="8"/>
      <c r="F1562" s="8" t="s">
        <v>3586</v>
      </c>
      <c r="G1562" s="11" t="s">
        <v>3587</v>
      </c>
      <c r="H1562" s="8" t="s">
        <v>3588</v>
      </c>
      <c r="I1562" s="11" t="s">
        <v>213</v>
      </c>
      <c r="J1562" s="40">
        <v>141261000</v>
      </c>
      <c r="K1562" s="40">
        <v>141261000</v>
      </c>
      <c r="L1562" s="39">
        <f t="shared" si="23"/>
        <v>0</v>
      </c>
      <c r="M1562" s="8"/>
      <c r="O1562" s="74"/>
    </row>
    <row r="1563" spans="1:15" ht="33.75">
      <c r="A1563" s="10">
        <v>10612009214</v>
      </c>
      <c r="B1563" s="8" t="s">
        <v>2075</v>
      </c>
      <c r="C1563" s="8"/>
      <c r="D1563" s="8"/>
      <c r="E1563" s="8"/>
      <c r="F1563" s="8" t="s">
        <v>3589</v>
      </c>
      <c r="G1563" s="11" t="s">
        <v>418</v>
      </c>
      <c r="H1563" s="8" t="s">
        <v>3590</v>
      </c>
      <c r="I1563" s="11" t="s">
        <v>213</v>
      </c>
      <c r="J1563" s="40">
        <v>15000000</v>
      </c>
      <c r="K1563" s="40">
        <v>15000000</v>
      </c>
      <c r="L1563" s="39">
        <f t="shared" si="23"/>
        <v>0</v>
      </c>
      <c r="M1563" s="8"/>
      <c r="O1563" s="74"/>
    </row>
    <row r="1564" spans="1:15" ht="33.75">
      <c r="A1564" s="6">
        <v>1061201021</v>
      </c>
      <c r="B1564" s="8" t="s">
        <v>2029</v>
      </c>
      <c r="C1564" s="9">
        <v>4</v>
      </c>
      <c r="D1564" s="8" t="s">
        <v>3591</v>
      </c>
      <c r="E1564" s="7" t="s">
        <v>17</v>
      </c>
      <c r="F1564" s="8"/>
      <c r="G1564" s="8"/>
      <c r="H1564" s="8"/>
      <c r="I1564" s="8"/>
      <c r="J1564" s="39">
        <v>113141000</v>
      </c>
      <c r="K1564" s="39">
        <f>SUM(K1565:K1566)</f>
        <v>113141000</v>
      </c>
      <c r="L1564" s="39">
        <f t="shared" si="23"/>
        <v>0</v>
      </c>
      <c r="M1564" s="7" t="s">
        <v>995</v>
      </c>
      <c r="O1564" s="74"/>
    </row>
    <row r="1565" spans="1:15" ht="33.75">
      <c r="A1565" s="10">
        <v>10612010210</v>
      </c>
      <c r="B1565" s="8" t="s">
        <v>2031</v>
      </c>
      <c r="C1565" s="8"/>
      <c r="D1565" s="8"/>
      <c r="E1565" s="8"/>
      <c r="F1565" s="8" t="s">
        <v>3592</v>
      </c>
      <c r="G1565" s="11" t="s">
        <v>70</v>
      </c>
      <c r="H1565" s="8" t="s">
        <v>3593</v>
      </c>
      <c r="I1565" s="11" t="s">
        <v>3594</v>
      </c>
      <c r="J1565" s="40">
        <v>98141000</v>
      </c>
      <c r="K1565" s="40">
        <v>98141000</v>
      </c>
      <c r="L1565" s="39">
        <f t="shared" si="23"/>
        <v>0</v>
      </c>
      <c r="M1565" s="8"/>
      <c r="O1565" s="74"/>
    </row>
    <row r="1566" spans="1:15" ht="33.75">
      <c r="A1566" s="10">
        <v>10612010214</v>
      </c>
      <c r="B1566" s="8" t="s">
        <v>2075</v>
      </c>
      <c r="C1566" s="8"/>
      <c r="D1566" s="8"/>
      <c r="E1566" s="8"/>
      <c r="F1566" s="8" t="s">
        <v>3595</v>
      </c>
      <c r="G1566" s="11" t="s">
        <v>418</v>
      </c>
      <c r="H1566" s="8" t="s">
        <v>3596</v>
      </c>
      <c r="I1566" s="11" t="s">
        <v>418</v>
      </c>
      <c r="J1566" s="40">
        <v>15000000</v>
      </c>
      <c r="K1566" s="40">
        <v>15000000</v>
      </c>
      <c r="L1566" s="39">
        <f t="shared" si="23"/>
        <v>0</v>
      </c>
      <c r="M1566" s="8"/>
      <c r="O1566" s="74"/>
    </row>
    <row r="1567" spans="1:15" ht="45">
      <c r="A1567" s="6">
        <v>1061201121</v>
      </c>
      <c r="B1567" s="8" t="s">
        <v>2029</v>
      </c>
      <c r="C1567" s="9">
        <v>4</v>
      </c>
      <c r="D1567" s="8" t="s">
        <v>3597</v>
      </c>
      <c r="E1567" s="7" t="s">
        <v>152</v>
      </c>
      <c r="F1567" s="8"/>
      <c r="G1567" s="8"/>
      <c r="H1567" s="8"/>
      <c r="I1567" s="8"/>
      <c r="J1567" s="39">
        <v>92870200</v>
      </c>
      <c r="K1567" s="39">
        <f>SUM(K1568:K1569)</f>
        <v>92870200</v>
      </c>
      <c r="L1567" s="39">
        <f t="shared" si="23"/>
        <v>0</v>
      </c>
      <c r="M1567" s="7" t="s">
        <v>1036</v>
      </c>
      <c r="O1567" s="74"/>
    </row>
    <row r="1568" spans="1:15" ht="33.75">
      <c r="A1568" s="10">
        <v>10612011210</v>
      </c>
      <c r="B1568" s="8" t="s">
        <v>2031</v>
      </c>
      <c r="C1568" s="8"/>
      <c r="D1568" s="8"/>
      <c r="E1568" s="8"/>
      <c r="F1568" s="8" t="s">
        <v>3598</v>
      </c>
      <c r="G1568" s="11" t="s">
        <v>3599</v>
      </c>
      <c r="H1568" s="8" t="s">
        <v>3593</v>
      </c>
      <c r="I1568" s="11" t="s">
        <v>3600</v>
      </c>
      <c r="J1568" s="40">
        <v>77870200</v>
      </c>
      <c r="K1568" s="40">
        <v>77870200</v>
      </c>
      <c r="L1568" s="39">
        <f t="shared" si="23"/>
        <v>0</v>
      </c>
      <c r="M1568" s="8"/>
      <c r="O1568" s="74"/>
    </row>
    <row r="1569" spans="1:15" ht="33.75">
      <c r="A1569" s="10">
        <v>10612011214</v>
      </c>
      <c r="B1569" s="8" t="s">
        <v>2075</v>
      </c>
      <c r="C1569" s="8"/>
      <c r="D1569" s="8"/>
      <c r="E1569" s="8"/>
      <c r="F1569" s="8" t="s">
        <v>3601</v>
      </c>
      <c r="G1569" s="11" t="s">
        <v>70</v>
      </c>
      <c r="H1569" s="8" t="s">
        <v>3602</v>
      </c>
      <c r="I1569" s="11" t="s">
        <v>23</v>
      </c>
      <c r="J1569" s="40">
        <v>15000000</v>
      </c>
      <c r="K1569" s="40">
        <v>15000000</v>
      </c>
      <c r="L1569" s="39">
        <f t="shared" si="23"/>
        <v>0</v>
      </c>
      <c r="M1569" s="8"/>
      <c r="O1569" s="74"/>
    </row>
    <row r="1570" spans="1:15" ht="22.5">
      <c r="A1570" s="6">
        <v>1061201128</v>
      </c>
      <c r="B1570" s="8" t="s">
        <v>3579</v>
      </c>
      <c r="C1570" s="9">
        <v>5</v>
      </c>
      <c r="D1570" s="8" t="s">
        <v>3603</v>
      </c>
      <c r="E1570" s="7" t="s">
        <v>152</v>
      </c>
      <c r="F1570" s="8"/>
      <c r="G1570" s="8"/>
      <c r="H1570" s="8"/>
      <c r="I1570" s="8"/>
      <c r="J1570" s="39">
        <v>4050000</v>
      </c>
      <c r="K1570" s="39">
        <f>+K1571</f>
        <v>4050000</v>
      </c>
      <c r="L1570" s="39">
        <f t="shared" si="23"/>
        <v>0</v>
      </c>
      <c r="M1570" s="7" t="s">
        <v>1036</v>
      </c>
      <c r="O1570" s="74"/>
    </row>
    <row r="1571" spans="1:15" ht="56.25">
      <c r="A1571" s="10">
        <v>10612011280</v>
      </c>
      <c r="B1571" s="8" t="s">
        <v>3582</v>
      </c>
      <c r="C1571" s="8"/>
      <c r="D1571" s="8"/>
      <c r="E1571" s="8"/>
      <c r="F1571" s="8" t="s">
        <v>3124</v>
      </c>
      <c r="G1571" s="11" t="s">
        <v>74</v>
      </c>
      <c r="H1571" s="8" t="s">
        <v>3604</v>
      </c>
      <c r="I1571" s="11" t="s">
        <v>387</v>
      </c>
      <c r="J1571" s="40">
        <v>4050000</v>
      </c>
      <c r="K1571" s="40">
        <v>4050000</v>
      </c>
      <c r="L1571" s="39">
        <f t="shared" si="23"/>
        <v>0</v>
      </c>
      <c r="M1571" s="8"/>
      <c r="O1571" s="74"/>
    </row>
    <row r="1572" spans="1:15" ht="33.75">
      <c r="A1572" s="6">
        <v>1061201221</v>
      </c>
      <c r="B1572" s="8" t="s">
        <v>2029</v>
      </c>
      <c r="C1572" s="9">
        <v>4</v>
      </c>
      <c r="D1572" s="8" t="s">
        <v>3591</v>
      </c>
      <c r="E1572" s="7" t="s">
        <v>96</v>
      </c>
      <c r="F1572" s="8"/>
      <c r="G1572" s="8"/>
      <c r="H1572" s="8"/>
      <c r="I1572" s="8"/>
      <c r="J1572" s="39">
        <v>79327000</v>
      </c>
      <c r="K1572" s="39">
        <f>SUM(K1573:K1574)</f>
        <v>79327000</v>
      </c>
      <c r="L1572" s="39">
        <f t="shared" si="23"/>
        <v>0</v>
      </c>
      <c r="M1572" s="7" t="s">
        <v>1080</v>
      </c>
      <c r="O1572" s="74"/>
    </row>
    <row r="1573" spans="1:15" ht="78.75">
      <c r="A1573" s="10">
        <v>10612012210</v>
      </c>
      <c r="B1573" s="8" t="s">
        <v>2031</v>
      </c>
      <c r="C1573" s="8"/>
      <c r="D1573" s="8"/>
      <c r="E1573" s="8"/>
      <c r="F1573" s="8" t="s">
        <v>3605</v>
      </c>
      <c r="G1573" s="11" t="s">
        <v>148</v>
      </c>
      <c r="H1573" s="8" t="s">
        <v>3606</v>
      </c>
      <c r="I1573" s="11" t="s">
        <v>23</v>
      </c>
      <c r="J1573" s="40">
        <v>64327000</v>
      </c>
      <c r="K1573" s="40">
        <v>64327000</v>
      </c>
      <c r="L1573" s="39">
        <f t="shared" si="23"/>
        <v>0</v>
      </c>
      <c r="M1573" s="8"/>
      <c r="O1573" s="74"/>
    </row>
    <row r="1574" spans="1:15" ht="33.75">
      <c r="A1574" s="10">
        <v>10612012214</v>
      </c>
      <c r="B1574" s="8" t="s">
        <v>2075</v>
      </c>
      <c r="C1574" s="8"/>
      <c r="D1574" s="8"/>
      <c r="E1574" s="8"/>
      <c r="F1574" s="8" t="s">
        <v>3607</v>
      </c>
      <c r="G1574" s="11" t="s">
        <v>418</v>
      </c>
      <c r="H1574" s="8" t="s">
        <v>3608</v>
      </c>
      <c r="I1574" s="11" t="s">
        <v>2077</v>
      </c>
      <c r="J1574" s="40">
        <v>15000000</v>
      </c>
      <c r="K1574" s="40">
        <v>15000000</v>
      </c>
      <c r="L1574" s="39">
        <f t="shared" si="23"/>
        <v>0</v>
      </c>
      <c r="M1574" s="8"/>
      <c r="O1574" s="74"/>
    </row>
    <row r="1575" spans="1:15" ht="45">
      <c r="A1575" s="6">
        <v>1061210121</v>
      </c>
      <c r="B1575" s="8" t="s">
        <v>2029</v>
      </c>
      <c r="C1575" s="9">
        <v>4</v>
      </c>
      <c r="D1575" s="8" t="s">
        <v>3609</v>
      </c>
      <c r="E1575" s="7" t="s">
        <v>17</v>
      </c>
      <c r="F1575" s="8"/>
      <c r="G1575" s="8"/>
      <c r="H1575" s="8"/>
      <c r="I1575" s="8"/>
      <c r="J1575" s="39">
        <v>15000000</v>
      </c>
      <c r="K1575" s="39">
        <f>+K1576</f>
        <v>15000000</v>
      </c>
      <c r="L1575" s="39">
        <f t="shared" si="23"/>
        <v>0</v>
      </c>
      <c r="M1575" s="8" t="s">
        <v>1123</v>
      </c>
      <c r="O1575" s="74"/>
    </row>
    <row r="1576" spans="1:15" ht="56.25">
      <c r="A1576" s="10">
        <v>10612101214</v>
      </c>
      <c r="B1576" s="8" t="s">
        <v>2075</v>
      </c>
      <c r="C1576" s="8"/>
      <c r="D1576" s="8"/>
      <c r="E1576" s="8"/>
      <c r="F1576" s="8" t="s">
        <v>3610</v>
      </c>
      <c r="G1576" s="11" t="s">
        <v>70</v>
      </c>
      <c r="H1576" s="8" t="s">
        <v>3611</v>
      </c>
      <c r="I1576" s="11" t="s">
        <v>23</v>
      </c>
      <c r="J1576" s="40">
        <v>15000000</v>
      </c>
      <c r="K1576" s="40">
        <v>15000000</v>
      </c>
      <c r="L1576" s="39">
        <f t="shared" si="23"/>
        <v>0</v>
      </c>
      <c r="M1576" s="8"/>
      <c r="O1576" s="74"/>
    </row>
    <row r="1577" spans="1:15" ht="33.75">
      <c r="A1577" s="6">
        <v>1061220121</v>
      </c>
      <c r="B1577" s="8" t="s">
        <v>2029</v>
      </c>
      <c r="C1577" s="9">
        <v>4</v>
      </c>
      <c r="D1577" s="8" t="s">
        <v>3612</v>
      </c>
      <c r="E1577" s="7" t="s">
        <v>96</v>
      </c>
      <c r="F1577" s="8"/>
      <c r="G1577" s="8"/>
      <c r="H1577" s="8"/>
      <c r="I1577" s="8"/>
      <c r="J1577" s="39">
        <v>15000000</v>
      </c>
      <c r="K1577" s="39">
        <f>+K1578</f>
        <v>15000000</v>
      </c>
      <c r="L1577" s="39">
        <f t="shared" si="23"/>
        <v>0</v>
      </c>
      <c r="M1577" s="7" t="s">
        <v>1145</v>
      </c>
      <c r="O1577" s="74"/>
    </row>
    <row r="1578" spans="1:15" ht="56.25">
      <c r="A1578" s="10">
        <v>10612201214</v>
      </c>
      <c r="B1578" s="8" t="s">
        <v>2075</v>
      </c>
      <c r="C1578" s="8"/>
      <c r="D1578" s="8"/>
      <c r="E1578" s="8"/>
      <c r="F1578" s="8" t="s">
        <v>3613</v>
      </c>
      <c r="G1578" s="11" t="s">
        <v>133</v>
      </c>
      <c r="H1578" s="8" t="s">
        <v>3614</v>
      </c>
      <c r="I1578" s="11" t="s">
        <v>23</v>
      </c>
      <c r="J1578" s="40">
        <v>15000000</v>
      </c>
      <c r="K1578" s="40">
        <v>15000000</v>
      </c>
      <c r="L1578" s="39">
        <f t="shared" si="23"/>
        <v>0</v>
      </c>
      <c r="M1578" s="8"/>
      <c r="O1578" s="74"/>
    </row>
    <row r="1579" spans="1:15" ht="45">
      <c r="A1579" s="6">
        <v>1061240121</v>
      </c>
      <c r="B1579" s="8" t="s">
        <v>2029</v>
      </c>
      <c r="C1579" s="9">
        <v>4</v>
      </c>
      <c r="D1579" s="8" t="s">
        <v>3615</v>
      </c>
      <c r="E1579" s="7" t="s">
        <v>17</v>
      </c>
      <c r="F1579" s="8"/>
      <c r="G1579" s="8"/>
      <c r="H1579" s="8"/>
      <c r="I1579" s="8"/>
      <c r="J1579" s="39">
        <v>15000000</v>
      </c>
      <c r="K1579" s="39">
        <f>+K1580</f>
        <v>15000000</v>
      </c>
      <c r="L1579" s="39">
        <f t="shared" si="23"/>
        <v>0</v>
      </c>
      <c r="M1579" s="7" t="s">
        <v>1189</v>
      </c>
      <c r="O1579" s="74"/>
    </row>
    <row r="1580" spans="1:15" ht="33.75">
      <c r="A1580" s="10">
        <v>10612401214</v>
      </c>
      <c r="B1580" s="8" t="s">
        <v>2075</v>
      </c>
      <c r="C1580" s="8"/>
      <c r="D1580" s="8"/>
      <c r="E1580" s="8"/>
      <c r="F1580" s="8" t="s">
        <v>3616</v>
      </c>
      <c r="G1580" s="11" t="s">
        <v>1224</v>
      </c>
      <c r="H1580" s="8" t="s">
        <v>3617</v>
      </c>
      <c r="I1580" s="11" t="s">
        <v>23</v>
      </c>
      <c r="J1580" s="40">
        <v>15000000</v>
      </c>
      <c r="K1580" s="40">
        <v>15000000</v>
      </c>
      <c r="L1580" s="39">
        <f t="shared" si="23"/>
        <v>0</v>
      </c>
      <c r="M1580" s="8"/>
      <c r="O1580" s="74"/>
    </row>
    <row r="1581" spans="1:15" ht="22.5">
      <c r="A1581" s="6">
        <v>1062010121</v>
      </c>
      <c r="B1581" s="8" t="s">
        <v>2029</v>
      </c>
      <c r="C1581" s="9">
        <v>4</v>
      </c>
      <c r="D1581" s="7" t="s">
        <v>556</v>
      </c>
      <c r="E1581" s="7" t="s">
        <v>96</v>
      </c>
      <c r="F1581" s="8"/>
      <c r="G1581" s="8"/>
      <c r="H1581" s="8"/>
      <c r="I1581" s="8"/>
      <c r="J1581" s="39">
        <v>15000000</v>
      </c>
      <c r="K1581" s="39">
        <f>+K1582</f>
        <v>15000000</v>
      </c>
      <c r="L1581" s="39">
        <f t="shared" si="23"/>
        <v>0</v>
      </c>
      <c r="M1581" s="8" t="s">
        <v>1228</v>
      </c>
      <c r="O1581" s="74"/>
    </row>
    <row r="1582" spans="1:15" ht="56.25">
      <c r="A1582" s="10">
        <v>10620101214</v>
      </c>
      <c r="B1582" s="8" t="s">
        <v>2075</v>
      </c>
      <c r="C1582" s="8"/>
      <c r="D1582" s="8"/>
      <c r="E1582" s="8"/>
      <c r="F1582" s="8" t="s">
        <v>3618</v>
      </c>
      <c r="G1582" s="11" t="s">
        <v>70</v>
      </c>
      <c r="H1582" s="8" t="s">
        <v>3619</v>
      </c>
      <c r="I1582" s="11" t="s">
        <v>174</v>
      </c>
      <c r="J1582" s="40">
        <v>15000000</v>
      </c>
      <c r="K1582" s="40">
        <v>15000000</v>
      </c>
      <c r="L1582" s="39">
        <f t="shared" si="23"/>
        <v>0</v>
      </c>
      <c r="M1582" s="8"/>
      <c r="O1582" s="74"/>
    </row>
    <row r="1583" spans="1:15" ht="33.75">
      <c r="A1583" s="6">
        <v>1062010221</v>
      </c>
      <c r="B1583" s="8" t="s">
        <v>2029</v>
      </c>
      <c r="C1583" s="9">
        <v>4</v>
      </c>
      <c r="D1583" s="8" t="s">
        <v>3620</v>
      </c>
      <c r="E1583" s="7" t="s">
        <v>3621</v>
      </c>
      <c r="F1583" s="8"/>
      <c r="G1583" s="8"/>
      <c r="H1583" s="8"/>
      <c r="I1583" s="8"/>
      <c r="J1583" s="39">
        <v>15006000</v>
      </c>
      <c r="K1583" s="39">
        <f>+K1584</f>
        <v>15006000</v>
      </c>
      <c r="L1583" s="39">
        <f t="shared" si="23"/>
        <v>0</v>
      </c>
      <c r="M1583" s="8" t="s">
        <v>1263</v>
      </c>
      <c r="O1583" s="74"/>
    </row>
    <row r="1584" spans="1:15" ht="33.75">
      <c r="A1584" s="10">
        <v>10620102214</v>
      </c>
      <c r="B1584" s="8" t="s">
        <v>2075</v>
      </c>
      <c r="C1584" s="8"/>
      <c r="D1584" s="8"/>
      <c r="E1584" s="8"/>
      <c r="F1584" s="8" t="s">
        <v>3622</v>
      </c>
      <c r="G1584" s="11" t="s">
        <v>353</v>
      </c>
      <c r="H1584" s="8" t="s">
        <v>3623</v>
      </c>
      <c r="I1584" s="11" t="s">
        <v>353</v>
      </c>
      <c r="J1584" s="40">
        <v>15006000</v>
      </c>
      <c r="K1584" s="40">
        <v>15006000</v>
      </c>
      <c r="L1584" s="39">
        <f t="shared" si="23"/>
        <v>0</v>
      </c>
      <c r="M1584" s="8"/>
      <c r="O1584" s="74"/>
    </row>
    <row r="1585" spans="1:15" ht="33.75">
      <c r="A1585" s="6">
        <v>1062040115</v>
      </c>
      <c r="B1585" s="8" t="s">
        <v>1985</v>
      </c>
      <c r="C1585" s="9">
        <v>4</v>
      </c>
      <c r="D1585" s="8" t="s">
        <v>3624</v>
      </c>
      <c r="E1585" s="7" t="s">
        <v>2562</v>
      </c>
      <c r="F1585" s="8"/>
      <c r="G1585" s="8"/>
      <c r="H1585" s="8"/>
      <c r="I1585" s="8"/>
      <c r="J1585" s="39">
        <v>420000000</v>
      </c>
      <c r="K1585" s="39">
        <f>+K1586</f>
        <v>420000000</v>
      </c>
      <c r="L1585" s="39">
        <f t="shared" si="23"/>
        <v>0</v>
      </c>
      <c r="M1585" s="7" t="s">
        <v>1289</v>
      </c>
      <c r="O1585" s="74"/>
    </row>
    <row r="1586" spans="1:15" ht="78.75">
      <c r="A1586" s="10">
        <v>10620401150</v>
      </c>
      <c r="B1586" s="8" t="s">
        <v>3625</v>
      </c>
      <c r="C1586" s="8"/>
      <c r="D1586" s="8"/>
      <c r="E1586" s="8"/>
      <c r="F1586" s="8" t="s">
        <v>3626</v>
      </c>
      <c r="G1586" s="11" t="s">
        <v>3627</v>
      </c>
      <c r="H1586" s="8" t="s">
        <v>3628</v>
      </c>
      <c r="I1586" s="11" t="s">
        <v>1718</v>
      </c>
      <c r="J1586" s="40">
        <v>420000000</v>
      </c>
      <c r="K1586" s="40">
        <v>420000000</v>
      </c>
      <c r="L1586" s="39">
        <f t="shared" si="23"/>
        <v>0</v>
      </c>
      <c r="M1586" s="8"/>
      <c r="O1586" s="74"/>
    </row>
    <row r="1587" spans="1:15" ht="22.5">
      <c r="A1587" s="6">
        <v>1062040121</v>
      </c>
      <c r="B1587" s="8" t="s">
        <v>2029</v>
      </c>
      <c r="C1587" s="9">
        <v>2</v>
      </c>
      <c r="D1587" s="8" t="s">
        <v>3629</v>
      </c>
      <c r="E1587" s="7" t="s">
        <v>2562</v>
      </c>
      <c r="F1587" s="8"/>
      <c r="G1587" s="8"/>
      <c r="H1587" s="8"/>
      <c r="I1587" s="8"/>
      <c r="J1587" s="39">
        <v>252384000</v>
      </c>
      <c r="K1587" s="39">
        <f>SUM(K1588:K1589)</f>
        <v>252384000</v>
      </c>
      <c r="L1587" s="39">
        <f t="shared" si="23"/>
        <v>0</v>
      </c>
      <c r="M1587" s="7" t="s">
        <v>1289</v>
      </c>
      <c r="O1587" s="74"/>
    </row>
    <row r="1588" spans="1:15" ht="67.5">
      <c r="A1588" s="10">
        <v>10620401212</v>
      </c>
      <c r="B1588" s="11" t="s">
        <v>3630</v>
      </c>
      <c r="C1588" s="8"/>
      <c r="D1588" s="8"/>
      <c r="E1588" s="8"/>
      <c r="F1588" s="8" t="s">
        <v>3631</v>
      </c>
      <c r="G1588" s="11" t="s">
        <v>649</v>
      </c>
      <c r="H1588" s="8" t="s">
        <v>3632</v>
      </c>
      <c r="I1588" s="11" t="s">
        <v>3633</v>
      </c>
      <c r="J1588" s="40">
        <v>237384000</v>
      </c>
      <c r="K1588" s="40">
        <v>237384000</v>
      </c>
      <c r="L1588" s="39">
        <f t="shared" si="23"/>
        <v>0</v>
      </c>
      <c r="M1588" s="8"/>
      <c r="O1588" s="74"/>
    </row>
    <row r="1589" spans="1:15" ht="22.5">
      <c r="A1589" s="10">
        <v>10620401214</v>
      </c>
      <c r="B1589" s="8" t="s">
        <v>2075</v>
      </c>
      <c r="C1589" s="8"/>
      <c r="D1589" s="8"/>
      <c r="E1589" s="8"/>
      <c r="F1589" s="8"/>
      <c r="G1589" s="11" t="s">
        <v>649</v>
      </c>
      <c r="H1589" s="8"/>
      <c r="I1589" s="11" t="s">
        <v>1718</v>
      </c>
      <c r="J1589" s="40">
        <v>15000000</v>
      </c>
      <c r="K1589" s="40">
        <v>15000000</v>
      </c>
      <c r="L1589" s="39">
        <f t="shared" si="23"/>
        <v>0</v>
      </c>
      <c r="M1589" s="8"/>
      <c r="O1589" s="74"/>
    </row>
    <row r="1590" spans="1:15" s="57" customFormat="1">
      <c r="A1590" s="53">
        <v>108</v>
      </c>
      <c r="B1590" s="54" t="s">
        <v>356</v>
      </c>
      <c r="C1590" s="55"/>
      <c r="D1590" s="55"/>
      <c r="E1590" s="55"/>
      <c r="F1590" s="55"/>
      <c r="G1590" s="55"/>
      <c r="H1590" s="55"/>
      <c r="I1590" s="55"/>
      <c r="J1590" s="56">
        <v>4970643144</v>
      </c>
      <c r="K1590" s="56">
        <v>4970643144</v>
      </c>
      <c r="L1590" s="56">
        <f t="shared" si="23"/>
        <v>0</v>
      </c>
      <c r="M1590" s="55"/>
      <c r="O1590" s="75"/>
    </row>
    <row r="1591" spans="1:15" ht="33.75">
      <c r="A1591" s="6">
        <v>1081050115</v>
      </c>
      <c r="B1591" s="8" t="s">
        <v>2155</v>
      </c>
      <c r="C1591" s="9">
        <v>8</v>
      </c>
      <c r="D1591" s="8" t="s">
        <v>3634</v>
      </c>
      <c r="E1591" s="7" t="s">
        <v>152</v>
      </c>
      <c r="F1591" s="8"/>
      <c r="G1591" s="8"/>
      <c r="H1591" s="8"/>
      <c r="I1591" s="8"/>
      <c r="J1591" s="39">
        <v>1967289800</v>
      </c>
      <c r="K1591" s="39">
        <f>SUM(K1592:K1596)</f>
        <v>1967289800</v>
      </c>
      <c r="L1591" s="39">
        <f t="shared" si="23"/>
        <v>0</v>
      </c>
      <c r="M1591" s="7" t="s">
        <v>232</v>
      </c>
      <c r="O1591" s="74"/>
    </row>
    <row r="1592" spans="1:15" ht="45">
      <c r="A1592" s="10">
        <v>10810501150</v>
      </c>
      <c r="B1592" s="8" t="s">
        <v>2157</v>
      </c>
      <c r="C1592" s="8"/>
      <c r="D1592" s="8"/>
      <c r="E1592" s="8"/>
      <c r="F1592" s="8" t="s">
        <v>3635</v>
      </c>
      <c r="G1592" s="11" t="s">
        <v>597</v>
      </c>
      <c r="H1592" s="8" t="s">
        <v>3636</v>
      </c>
      <c r="I1592" s="11" t="s">
        <v>3637</v>
      </c>
      <c r="J1592" s="40">
        <v>646933000</v>
      </c>
      <c r="K1592" s="40">
        <v>646933000</v>
      </c>
      <c r="L1592" s="39">
        <f t="shared" si="23"/>
        <v>0</v>
      </c>
      <c r="M1592" s="8"/>
      <c r="O1592" s="74"/>
    </row>
    <row r="1593" spans="1:15" ht="45">
      <c r="A1593" s="10">
        <v>10810501150</v>
      </c>
      <c r="B1593" s="8" t="s">
        <v>3638</v>
      </c>
      <c r="C1593" s="8"/>
      <c r="D1593" s="8"/>
      <c r="E1593" s="8"/>
      <c r="F1593" s="8" t="s">
        <v>3639</v>
      </c>
      <c r="G1593" s="11" t="s">
        <v>21</v>
      </c>
      <c r="H1593" s="8" t="s">
        <v>3640</v>
      </c>
      <c r="I1593" s="11" t="s">
        <v>23</v>
      </c>
      <c r="J1593" s="40">
        <v>1149356800</v>
      </c>
      <c r="K1593" s="40">
        <v>1149356800</v>
      </c>
      <c r="L1593" s="39">
        <f t="shared" si="23"/>
        <v>0</v>
      </c>
      <c r="M1593" s="8"/>
      <c r="O1593" s="74"/>
    </row>
    <row r="1594" spans="1:15" ht="33.75">
      <c r="A1594" s="10">
        <v>10810501150</v>
      </c>
      <c r="B1594" s="8" t="s">
        <v>3641</v>
      </c>
      <c r="C1594" s="8"/>
      <c r="D1594" s="8"/>
      <c r="E1594" s="8"/>
      <c r="F1594" s="8" t="s">
        <v>3642</v>
      </c>
      <c r="G1594" s="11" t="s">
        <v>21</v>
      </c>
      <c r="H1594" s="8" t="s">
        <v>3643</v>
      </c>
      <c r="I1594" s="11" t="s">
        <v>3644</v>
      </c>
      <c r="J1594" s="40">
        <v>33313000</v>
      </c>
      <c r="K1594" s="40">
        <v>33313000</v>
      </c>
      <c r="L1594" s="39">
        <f t="shared" si="23"/>
        <v>0</v>
      </c>
      <c r="M1594" s="8"/>
      <c r="O1594" s="74"/>
    </row>
    <row r="1595" spans="1:15" ht="33.75">
      <c r="A1595" s="10">
        <v>10810501150</v>
      </c>
      <c r="B1595" s="8" t="s">
        <v>3645</v>
      </c>
      <c r="C1595" s="8"/>
      <c r="D1595" s="8"/>
      <c r="E1595" s="8"/>
      <c r="F1595" s="8" t="s">
        <v>3646</v>
      </c>
      <c r="G1595" s="11" t="s">
        <v>70</v>
      </c>
      <c r="H1595" s="8" t="s">
        <v>3647</v>
      </c>
      <c r="I1595" s="11" t="s">
        <v>23</v>
      </c>
      <c r="J1595" s="40">
        <v>20000000</v>
      </c>
      <c r="K1595" s="40">
        <v>20000000</v>
      </c>
      <c r="L1595" s="39">
        <f t="shared" si="23"/>
        <v>0</v>
      </c>
      <c r="M1595" s="8"/>
      <c r="O1595" s="74"/>
    </row>
    <row r="1596" spans="1:15" ht="22.5">
      <c r="A1596" s="10">
        <v>10810501151</v>
      </c>
      <c r="B1596" s="8" t="s">
        <v>3648</v>
      </c>
      <c r="C1596" s="8"/>
      <c r="D1596" s="8"/>
      <c r="E1596" s="8"/>
      <c r="F1596" s="8" t="s">
        <v>3649</v>
      </c>
      <c r="G1596" s="11" t="s">
        <v>3650</v>
      </c>
      <c r="H1596" s="8" t="s">
        <v>3651</v>
      </c>
      <c r="I1596" s="11" t="s">
        <v>23</v>
      </c>
      <c r="J1596" s="40">
        <v>117687000</v>
      </c>
      <c r="K1596" s="40">
        <v>117687000</v>
      </c>
      <c r="L1596" s="39">
        <f t="shared" si="23"/>
        <v>0</v>
      </c>
      <c r="M1596" s="8"/>
      <c r="O1596" s="74"/>
    </row>
    <row r="1597" spans="1:15" ht="33.75">
      <c r="A1597" s="6">
        <v>1081050116</v>
      </c>
      <c r="B1597" s="8" t="s">
        <v>2161</v>
      </c>
      <c r="C1597" s="9">
        <v>8</v>
      </c>
      <c r="D1597" s="8" t="s">
        <v>3652</v>
      </c>
      <c r="E1597" s="7" t="s">
        <v>152</v>
      </c>
      <c r="F1597" s="8"/>
      <c r="G1597" s="8"/>
      <c r="H1597" s="8"/>
      <c r="I1597" s="8"/>
      <c r="J1597" s="39">
        <v>33535000</v>
      </c>
      <c r="K1597" s="39">
        <f>SUM(K1598)</f>
        <v>33535000</v>
      </c>
      <c r="L1597" s="39">
        <f t="shared" si="23"/>
        <v>0</v>
      </c>
      <c r="M1597" s="7" t="s">
        <v>232</v>
      </c>
      <c r="O1597" s="74"/>
    </row>
    <row r="1598" spans="1:15" ht="56.25">
      <c r="A1598" s="10">
        <v>10810501160</v>
      </c>
      <c r="B1598" s="8" t="s">
        <v>2170</v>
      </c>
      <c r="C1598" s="8"/>
      <c r="D1598" s="8"/>
      <c r="E1598" s="8"/>
      <c r="F1598" s="8" t="s">
        <v>3653</v>
      </c>
      <c r="G1598" s="11" t="s">
        <v>133</v>
      </c>
      <c r="H1598" s="8" t="s">
        <v>3654</v>
      </c>
      <c r="I1598" s="11" t="s">
        <v>1718</v>
      </c>
      <c r="J1598" s="40">
        <v>33535000</v>
      </c>
      <c r="K1598" s="40">
        <v>33535000</v>
      </c>
      <c r="L1598" s="39">
        <f t="shared" si="23"/>
        <v>0</v>
      </c>
      <c r="M1598" s="8"/>
      <c r="O1598" s="74"/>
    </row>
    <row r="1599" spans="1:15" ht="33.75">
      <c r="A1599" s="6">
        <v>1081050118</v>
      </c>
      <c r="B1599" s="8" t="s">
        <v>3655</v>
      </c>
      <c r="C1599" s="9">
        <v>8</v>
      </c>
      <c r="D1599" s="8" t="s">
        <v>3656</v>
      </c>
      <c r="E1599" s="7" t="s">
        <v>3657</v>
      </c>
      <c r="F1599" s="8"/>
      <c r="G1599" s="8"/>
      <c r="H1599" s="8"/>
      <c r="I1599" s="8"/>
      <c r="J1599" s="39">
        <v>49915000</v>
      </c>
      <c r="K1599" s="39">
        <f>+K1600</f>
        <v>49915000</v>
      </c>
      <c r="L1599" s="39">
        <f t="shared" si="23"/>
        <v>0</v>
      </c>
      <c r="M1599" s="7" t="s">
        <v>232</v>
      </c>
      <c r="O1599" s="74"/>
    </row>
    <row r="1600" spans="1:15" ht="33.75">
      <c r="A1600" s="10">
        <v>10810501180</v>
      </c>
      <c r="B1600" s="8" t="s">
        <v>3658</v>
      </c>
      <c r="C1600" s="8"/>
      <c r="D1600" s="8"/>
      <c r="E1600" s="8"/>
      <c r="F1600" s="8" t="s">
        <v>3659</v>
      </c>
      <c r="G1600" s="11" t="s">
        <v>3660</v>
      </c>
      <c r="H1600" s="8" t="s">
        <v>3661</v>
      </c>
      <c r="I1600" s="11" t="s">
        <v>1718</v>
      </c>
      <c r="J1600" s="40">
        <v>49915000</v>
      </c>
      <c r="K1600" s="40">
        <v>49915000</v>
      </c>
      <c r="L1600" s="39">
        <f t="shared" si="23"/>
        <v>0</v>
      </c>
      <c r="M1600" s="8"/>
      <c r="O1600" s="74"/>
    </row>
    <row r="1601" spans="1:15" ht="33.75">
      <c r="A1601" s="6">
        <v>1081050124</v>
      </c>
      <c r="B1601" s="8" t="s">
        <v>3662</v>
      </c>
      <c r="C1601" s="9">
        <v>8</v>
      </c>
      <c r="D1601" s="8" t="s">
        <v>3663</v>
      </c>
      <c r="E1601" s="7" t="s">
        <v>3664</v>
      </c>
      <c r="F1601" s="8"/>
      <c r="G1601" s="8"/>
      <c r="H1601" s="8"/>
      <c r="I1601" s="8"/>
      <c r="J1601" s="39">
        <v>837582114</v>
      </c>
      <c r="K1601" s="39">
        <f>SUM(K1602:K1604)</f>
        <v>837582114</v>
      </c>
      <c r="L1601" s="39">
        <f t="shared" si="23"/>
        <v>0</v>
      </c>
      <c r="M1601" s="7" t="s">
        <v>232</v>
      </c>
      <c r="O1601" s="74"/>
    </row>
    <row r="1602" spans="1:15" ht="22.5">
      <c r="A1602" s="10">
        <v>10810501240</v>
      </c>
      <c r="B1602" s="11" t="s">
        <v>3665</v>
      </c>
      <c r="C1602" s="8"/>
      <c r="D1602" s="8"/>
      <c r="E1602" s="8"/>
      <c r="F1602" s="8" t="s">
        <v>3666</v>
      </c>
      <c r="G1602" s="11" t="s">
        <v>3667</v>
      </c>
      <c r="H1602" s="8" t="s">
        <v>3668</v>
      </c>
      <c r="I1602" s="11" t="s">
        <v>3669</v>
      </c>
      <c r="J1602" s="40">
        <v>487000000</v>
      </c>
      <c r="K1602" s="40">
        <v>487000000</v>
      </c>
      <c r="L1602" s="39">
        <f t="shared" si="23"/>
        <v>0</v>
      </c>
      <c r="M1602" s="8"/>
      <c r="O1602" s="74"/>
    </row>
    <row r="1603" spans="1:15" ht="22.5">
      <c r="A1603" s="10">
        <v>10810501240</v>
      </c>
      <c r="B1603" s="11" t="s">
        <v>3670</v>
      </c>
      <c r="C1603" s="8"/>
      <c r="D1603" s="8"/>
      <c r="E1603" s="8"/>
      <c r="F1603" s="8" t="s">
        <v>3671</v>
      </c>
      <c r="G1603" s="11" t="s">
        <v>3672</v>
      </c>
      <c r="H1603" s="8" t="s">
        <v>3673</v>
      </c>
      <c r="I1603" s="11" t="s">
        <v>23</v>
      </c>
      <c r="J1603" s="40">
        <v>290582114</v>
      </c>
      <c r="K1603" s="40">
        <v>290582114</v>
      </c>
      <c r="L1603" s="39">
        <f t="shared" si="23"/>
        <v>0</v>
      </c>
      <c r="M1603" s="8"/>
      <c r="O1603" s="74"/>
    </row>
    <row r="1604" spans="1:15" ht="56.25">
      <c r="A1604" s="10">
        <v>10810501240</v>
      </c>
      <c r="B1604" s="8" t="s">
        <v>3674</v>
      </c>
      <c r="C1604" s="8"/>
      <c r="D1604" s="8"/>
      <c r="E1604" s="8"/>
      <c r="F1604" s="8" t="s">
        <v>3675</v>
      </c>
      <c r="G1604" s="11" t="s">
        <v>70</v>
      </c>
      <c r="H1604" s="8" t="s">
        <v>3676</v>
      </c>
      <c r="I1604" s="11" t="s">
        <v>1313</v>
      </c>
      <c r="J1604" s="40">
        <v>60000000</v>
      </c>
      <c r="K1604" s="40">
        <v>60000000</v>
      </c>
      <c r="L1604" s="39">
        <f t="shared" si="23"/>
        <v>0</v>
      </c>
      <c r="M1604" s="8"/>
      <c r="O1604" s="74"/>
    </row>
    <row r="1605" spans="1:15" s="57" customFormat="1" ht="22.5">
      <c r="A1605" s="53">
        <v>111</v>
      </c>
      <c r="B1605" s="55" t="s">
        <v>3677</v>
      </c>
      <c r="C1605" s="55"/>
      <c r="D1605" s="55"/>
      <c r="E1605" s="55"/>
      <c r="F1605" s="55"/>
      <c r="G1605" s="55"/>
      <c r="H1605" s="55"/>
      <c r="I1605" s="55"/>
      <c r="J1605" s="56">
        <v>1230242090</v>
      </c>
      <c r="K1605" s="56">
        <v>1230242090</v>
      </c>
      <c r="L1605" s="56">
        <f t="shared" si="23"/>
        <v>0</v>
      </c>
      <c r="M1605" s="55"/>
      <c r="O1605" s="75"/>
    </row>
    <row r="1606" spans="1:15" ht="33.75">
      <c r="A1606" s="6">
        <v>1111220115</v>
      </c>
      <c r="B1606" s="8" t="s">
        <v>3678</v>
      </c>
      <c r="C1606" s="9">
        <v>4</v>
      </c>
      <c r="D1606" s="8" t="s">
        <v>3679</v>
      </c>
      <c r="E1606" s="7" t="s">
        <v>96</v>
      </c>
      <c r="F1606" s="8"/>
      <c r="G1606" s="8"/>
      <c r="H1606" s="8"/>
      <c r="I1606" s="8"/>
      <c r="J1606" s="39">
        <v>34511565</v>
      </c>
      <c r="K1606" s="39">
        <f>SUM(K1607)</f>
        <v>34511565</v>
      </c>
      <c r="L1606" s="39">
        <f t="shared" si="23"/>
        <v>0</v>
      </c>
      <c r="M1606" s="7" t="s">
        <v>1145</v>
      </c>
      <c r="O1606" s="74"/>
    </row>
    <row r="1607" spans="1:15" ht="56.25">
      <c r="A1607" s="10">
        <v>11112201150</v>
      </c>
      <c r="B1607" s="8" t="s">
        <v>3680</v>
      </c>
      <c r="C1607" s="8"/>
      <c r="D1607" s="8"/>
      <c r="E1607" s="8"/>
      <c r="F1607" s="8" t="s">
        <v>3681</v>
      </c>
      <c r="G1607" s="11" t="s">
        <v>3303</v>
      </c>
      <c r="H1607" s="8" t="s">
        <v>3682</v>
      </c>
      <c r="I1607" s="11" t="s">
        <v>1879</v>
      </c>
      <c r="J1607" s="40">
        <v>34511565</v>
      </c>
      <c r="K1607" s="40">
        <v>34511565</v>
      </c>
      <c r="L1607" s="39">
        <f t="shared" si="23"/>
        <v>0</v>
      </c>
      <c r="M1607" s="8"/>
      <c r="O1607" s="74"/>
    </row>
    <row r="1608" spans="1:15" ht="56.25">
      <c r="A1608" s="6">
        <v>1111220116</v>
      </c>
      <c r="B1608" s="8" t="s">
        <v>3683</v>
      </c>
      <c r="C1608" s="9">
        <v>4</v>
      </c>
      <c r="D1608" s="8" t="s">
        <v>3684</v>
      </c>
      <c r="E1608" s="7" t="s">
        <v>96</v>
      </c>
      <c r="F1608" s="8"/>
      <c r="G1608" s="8"/>
      <c r="H1608" s="8"/>
      <c r="I1608" s="8"/>
      <c r="J1608" s="39">
        <v>202620500</v>
      </c>
      <c r="K1608" s="39">
        <f>SUM(K1609:K1611)</f>
        <v>202620500</v>
      </c>
      <c r="L1608" s="39">
        <f t="shared" si="23"/>
        <v>0</v>
      </c>
      <c r="M1608" s="7" t="s">
        <v>1145</v>
      </c>
      <c r="O1608" s="74"/>
    </row>
    <row r="1609" spans="1:15" ht="78.75">
      <c r="A1609" s="10">
        <v>11112201160</v>
      </c>
      <c r="B1609" s="8" t="s">
        <v>3685</v>
      </c>
      <c r="C1609" s="8"/>
      <c r="D1609" s="8"/>
      <c r="E1609" s="8"/>
      <c r="F1609" s="8" t="s">
        <v>3686</v>
      </c>
      <c r="G1609" s="11" t="s">
        <v>3687</v>
      </c>
      <c r="H1609" s="8" t="s">
        <v>3688</v>
      </c>
      <c r="I1609" s="11" t="s">
        <v>1879</v>
      </c>
      <c r="J1609" s="40">
        <v>40029000</v>
      </c>
      <c r="K1609" s="40">
        <v>40029000</v>
      </c>
      <c r="L1609" s="39">
        <f t="shared" si="23"/>
        <v>0</v>
      </c>
      <c r="M1609" s="8"/>
      <c r="O1609" s="74"/>
    </row>
    <row r="1610" spans="1:15" ht="56.25">
      <c r="A1610" s="10">
        <v>11112201160</v>
      </c>
      <c r="B1610" s="8" t="s">
        <v>3689</v>
      </c>
      <c r="C1610" s="8"/>
      <c r="D1610" s="8"/>
      <c r="E1610" s="8"/>
      <c r="F1610" s="8" t="s">
        <v>3690</v>
      </c>
      <c r="G1610" s="8" t="s">
        <v>3691</v>
      </c>
      <c r="H1610" s="8" t="s">
        <v>3692</v>
      </c>
      <c r="I1610" s="11" t="s">
        <v>174</v>
      </c>
      <c r="J1610" s="40">
        <v>45385000</v>
      </c>
      <c r="K1610" s="40">
        <v>45385000</v>
      </c>
      <c r="L1610" s="39">
        <f t="shared" si="23"/>
        <v>0</v>
      </c>
      <c r="M1610" s="8"/>
      <c r="O1610" s="74"/>
    </row>
    <row r="1611" spans="1:15" ht="45">
      <c r="A1611" s="10">
        <v>11112201161</v>
      </c>
      <c r="B1611" s="8" t="s">
        <v>3693</v>
      </c>
      <c r="C1611" s="8"/>
      <c r="D1611" s="8"/>
      <c r="E1611" s="8"/>
      <c r="F1611" s="8" t="s">
        <v>3694</v>
      </c>
      <c r="G1611" s="11" t="s">
        <v>790</v>
      </c>
      <c r="H1611" s="8" t="s">
        <v>3695</v>
      </c>
      <c r="I1611" s="11" t="s">
        <v>170</v>
      </c>
      <c r="J1611" s="40">
        <v>117206500</v>
      </c>
      <c r="K1611" s="40">
        <v>117206500</v>
      </c>
      <c r="L1611" s="39">
        <f t="shared" si="23"/>
        <v>0</v>
      </c>
      <c r="M1611" s="8"/>
      <c r="O1611" s="74"/>
    </row>
    <row r="1612" spans="1:15" ht="33.75">
      <c r="A1612" s="6">
        <v>1111220117</v>
      </c>
      <c r="B1612" s="8" t="s">
        <v>3696</v>
      </c>
      <c r="C1612" s="9">
        <v>4</v>
      </c>
      <c r="D1612" s="8" t="s">
        <v>3697</v>
      </c>
      <c r="E1612" s="7" t="s">
        <v>96</v>
      </c>
      <c r="F1612" s="8"/>
      <c r="G1612" s="8"/>
      <c r="H1612" s="8"/>
      <c r="I1612" s="8"/>
      <c r="J1612" s="39">
        <v>21879025</v>
      </c>
      <c r="K1612" s="39">
        <f>+K1613</f>
        <v>21879025</v>
      </c>
      <c r="L1612" s="39">
        <f t="shared" si="23"/>
        <v>0</v>
      </c>
      <c r="M1612" s="7" t="s">
        <v>1145</v>
      </c>
      <c r="O1612" s="74"/>
    </row>
    <row r="1613" spans="1:15" ht="45">
      <c r="A1613" s="10">
        <v>11112201170</v>
      </c>
      <c r="B1613" s="8" t="s">
        <v>3698</v>
      </c>
      <c r="C1613" s="8"/>
      <c r="D1613" s="8"/>
      <c r="E1613" s="8"/>
      <c r="F1613" s="8" t="s">
        <v>3699</v>
      </c>
      <c r="G1613" s="11" t="s">
        <v>1310</v>
      </c>
      <c r="H1613" s="8" t="s">
        <v>3700</v>
      </c>
      <c r="I1613" s="11" t="s">
        <v>1879</v>
      </c>
      <c r="J1613" s="40">
        <v>21879025</v>
      </c>
      <c r="K1613" s="40">
        <v>21879025</v>
      </c>
      <c r="L1613" s="39">
        <f t="shared" si="23"/>
        <v>0</v>
      </c>
      <c r="M1613" s="8"/>
      <c r="O1613" s="74"/>
    </row>
    <row r="1614" spans="1:15" ht="33.75">
      <c r="A1614" s="6">
        <v>1111220118</v>
      </c>
      <c r="B1614" s="8" t="s">
        <v>3701</v>
      </c>
      <c r="C1614" s="9">
        <v>4</v>
      </c>
      <c r="D1614" s="8" t="s">
        <v>3702</v>
      </c>
      <c r="E1614" s="7" t="s">
        <v>96</v>
      </c>
      <c r="F1614" s="8"/>
      <c r="G1614" s="8"/>
      <c r="H1614" s="8"/>
      <c r="I1614" s="8"/>
      <c r="J1614" s="39">
        <v>971231000</v>
      </c>
      <c r="K1614" s="39">
        <f>+K1615</f>
        <v>971231000</v>
      </c>
      <c r="L1614" s="39">
        <f t="shared" si="23"/>
        <v>0</v>
      </c>
      <c r="M1614" s="7" t="s">
        <v>1145</v>
      </c>
      <c r="O1614" s="74"/>
    </row>
    <row r="1615" spans="1:15" ht="33.75">
      <c r="A1615" s="10">
        <v>11112201180</v>
      </c>
      <c r="B1615" s="8" t="s">
        <v>3703</v>
      </c>
      <c r="C1615" s="8"/>
      <c r="D1615" s="8"/>
      <c r="E1615" s="8"/>
      <c r="F1615" s="8" t="s">
        <v>3704</v>
      </c>
      <c r="G1615" s="8" t="s">
        <v>3705</v>
      </c>
      <c r="H1615" s="8" t="s">
        <v>3706</v>
      </c>
      <c r="I1615" s="11" t="s">
        <v>1875</v>
      </c>
      <c r="J1615" s="40">
        <v>971231000</v>
      </c>
      <c r="K1615" s="40">
        <v>971231000</v>
      </c>
      <c r="L1615" s="39">
        <f t="shared" si="23"/>
        <v>0</v>
      </c>
      <c r="M1615" s="8"/>
      <c r="O1615" s="74"/>
    </row>
    <row r="1616" spans="1:15" s="57" customFormat="1" ht="22.5">
      <c r="A1616" s="53">
        <v>112</v>
      </c>
      <c r="B1616" s="55" t="s">
        <v>3707</v>
      </c>
      <c r="C1616" s="55"/>
      <c r="D1616" s="55"/>
      <c r="E1616" s="55"/>
      <c r="F1616" s="55"/>
      <c r="G1616" s="55"/>
      <c r="H1616" s="55"/>
      <c r="I1616" s="55"/>
      <c r="J1616" s="56">
        <v>1742305000</v>
      </c>
      <c r="K1616" s="56">
        <v>1742305000</v>
      </c>
      <c r="L1616" s="56">
        <f t="shared" si="23"/>
        <v>0</v>
      </c>
      <c r="M1616" s="55"/>
      <c r="O1616" s="75"/>
    </row>
    <row r="1617" spans="1:15" ht="22.5">
      <c r="A1617" s="6">
        <v>1121220115</v>
      </c>
      <c r="B1617" s="7" t="s">
        <v>3708</v>
      </c>
      <c r="C1617" s="9">
        <v>5</v>
      </c>
      <c r="D1617" s="8" t="s">
        <v>3709</v>
      </c>
      <c r="E1617" s="7" t="s">
        <v>96</v>
      </c>
      <c r="F1617" s="8"/>
      <c r="G1617" s="8"/>
      <c r="H1617" s="8"/>
      <c r="I1617" s="8"/>
      <c r="J1617" s="39">
        <v>1373644000</v>
      </c>
      <c r="K1617" s="39">
        <f>SUM(K1618:K1622)</f>
        <v>1373644000</v>
      </c>
      <c r="L1617" s="39">
        <f t="shared" si="23"/>
        <v>0</v>
      </c>
      <c r="M1617" s="7" t="s">
        <v>1145</v>
      </c>
      <c r="O1617" s="74"/>
    </row>
    <row r="1618" spans="1:15" ht="56.25">
      <c r="A1618" s="10">
        <v>11212201150</v>
      </c>
      <c r="B1618" s="8" t="s">
        <v>3710</v>
      </c>
      <c r="C1618" s="8"/>
      <c r="D1618" s="8"/>
      <c r="E1618" s="8"/>
      <c r="F1618" s="8" t="s">
        <v>3711</v>
      </c>
      <c r="G1618" s="11" t="s">
        <v>3527</v>
      </c>
      <c r="H1618" s="8" t="s">
        <v>3712</v>
      </c>
      <c r="I1618" s="11" t="s">
        <v>174</v>
      </c>
      <c r="J1618" s="40">
        <v>79465000</v>
      </c>
      <c r="K1618" s="40">
        <v>79465000</v>
      </c>
      <c r="L1618" s="39">
        <f t="shared" si="23"/>
        <v>0</v>
      </c>
      <c r="M1618" s="8"/>
      <c r="O1618" s="74"/>
    </row>
    <row r="1619" spans="1:15" ht="33.75">
      <c r="A1619" s="10">
        <v>11212201150</v>
      </c>
      <c r="B1619" s="11" t="s">
        <v>3713</v>
      </c>
      <c r="C1619" s="8"/>
      <c r="D1619" s="8"/>
      <c r="E1619" s="8"/>
      <c r="F1619" s="8" t="s">
        <v>3714</v>
      </c>
      <c r="G1619" s="11" t="s">
        <v>3715</v>
      </c>
      <c r="H1619" s="8" t="s">
        <v>3716</v>
      </c>
      <c r="I1619" s="11" t="s">
        <v>3715</v>
      </c>
      <c r="J1619" s="40">
        <v>15000000</v>
      </c>
      <c r="K1619" s="40">
        <v>15000000</v>
      </c>
      <c r="L1619" s="39">
        <f t="shared" si="23"/>
        <v>0</v>
      </c>
      <c r="M1619" s="8"/>
      <c r="O1619" s="74"/>
    </row>
    <row r="1620" spans="1:15" ht="33.75">
      <c r="A1620" s="10">
        <v>11212201150</v>
      </c>
      <c r="B1620" s="11" t="s">
        <v>3717</v>
      </c>
      <c r="C1620" s="8"/>
      <c r="D1620" s="8"/>
      <c r="E1620" s="8"/>
      <c r="F1620" s="8" t="s">
        <v>3718</v>
      </c>
      <c r="G1620" s="11" t="s">
        <v>3719</v>
      </c>
      <c r="H1620" s="8" t="s">
        <v>3720</v>
      </c>
      <c r="I1620" s="11" t="s">
        <v>174</v>
      </c>
      <c r="J1620" s="40">
        <v>193735000</v>
      </c>
      <c r="K1620" s="40">
        <v>193735000</v>
      </c>
      <c r="L1620" s="39">
        <f t="shared" si="23"/>
        <v>0</v>
      </c>
      <c r="M1620" s="8"/>
      <c r="O1620" s="74"/>
    </row>
    <row r="1621" spans="1:15" ht="56.25">
      <c r="A1621" s="10">
        <v>11212201150</v>
      </c>
      <c r="B1621" s="8" t="s">
        <v>3721</v>
      </c>
      <c r="C1621" s="8"/>
      <c r="D1621" s="8"/>
      <c r="E1621" s="8"/>
      <c r="F1621" s="8" t="s">
        <v>3722</v>
      </c>
      <c r="G1621" s="11" t="s">
        <v>3480</v>
      </c>
      <c r="H1621" s="8" t="s">
        <v>3723</v>
      </c>
      <c r="I1621" s="11" t="s">
        <v>174</v>
      </c>
      <c r="J1621" s="40">
        <v>1075444000</v>
      </c>
      <c r="K1621" s="40">
        <v>1075444000</v>
      </c>
      <c r="L1621" s="39">
        <f t="shared" si="23"/>
        <v>0</v>
      </c>
      <c r="M1621" s="8"/>
      <c r="O1621" s="74"/>
    </row>
    <row r="1622" spans="1:15" ht="33.75">
      <c r="A1622" s="10">
        <v>11212201150</v>
      </c>
      <c r="B1622" s="11" t="s">
        <v>3724</v>
      </c>
      <c r="C1622" s="8"/>
      <c r="D1622" s="8"/>
      <c r="E1622" s="8"/>
      <c r="F1622" s="8" t="s">
        <v>3725</v>
      </c>
      <c r="G1622" s="11" t="s">
        <v>133</v>
      </c>
      <c r="H1622" s="8" t="s">
        <v>3726</v>
      </c>
      <c r="I1622" s="11" t="s">
        <v>170</v>
      </c>
      <c r="J1622" s="40">
        <v>10000000</v>
      </c>
      <c r="K1622" s="40">
        <v>10000000</v>
      </c>
      <c r="L1622" s="39">
        <f t="shared" si="23"/>
        <v>0</v>
      </c>
      <c r="M1622" s="8"/>
      <c r="O1622" s="74"/>
    </row>
    <row r="1623" spans="1:15" ht="22.5">
      <c r="A1623" s="6">
        <v>1121220117</v>
      </c>
      <c r="B1623" s="7" t="s">
        <v>3727</v>
      </c>
      <c r="C1623" s="9">
        <v>5</v>
      </c>
      <c r="D1623" s="8" t="s">
        <v>3728</v>
      </c>
      <c r="E1623" s="7" t="s">
        <v>96</v>
      </c>
      <c r="F1623" s="8"/>
      <c r="G1623" s="8"/>
      <c r="H1623" s="8"/>
      <c r="I1623" s="8"/>
      <c r="J1623" s="39">
        <v>25000000</v>
      </c>
      <c r="K1623" s="39">
        <f>+K1624</f>
        <v>25000000</v>
      </c>
      <c r="L1623" s="39">
        <f t="shared" si="23"/>
        <v>0</v>
      </c>
      <c r="M1623" s="7" t="s">
        <v>1145</v>
      </c>
      <c r="O1623" s="74"/>
    </row>
    <row r="1624" spans="1:15" ht="56.25">
      <c r="A1624" s="10">
        <v>11212201170</v>
      </c>
      <c r="B1624" s="11" t="s">
        <v>3729</v>
      </c>
      <c r="C1624" s="8"/>
      <c r="D1624" s="8"/>
      <c r="E1624" s="8"/>
      <c r="F1624" s="8" t="s">
        <v>3730</v>
      </c>
      <c r="G1624" s="11" t="s">
        <v>3731</v>
      </c>
      <c r="H1624" s="8" t="s">
        <v>3732</v>
      </c>
      <c r="I1624" s="11" t="s">
        <v>174</v>
      </c>
      <c r="J1624" s="40">
        <v>25000000</v>
      </c>
      <c r="K1624" s="40">
        <v>25000000</v>
      </c>
      <c r="L1624" s="39">
        <f t="shared" ref="L1624:L1687" si="24">+K1624-J1624</f>
        <v>0</v>
      </c>
      <c r="M1624" s="8"/>
      <c r="O1624" s="74"/>
    </row>
    <row r="1625" spans="1:15" ht="45">
      <c r="A1625" s="6">
        <v>1121220122</v>
      </c>
      <c r="B1625" s="8" t="s">
        <v>3733</v>
      </c>
      <c r="C1625" s="9">
        <v>5</v>
      </c>
      <c r="D1625" s="8" t="s">
        <v>3734</v>
      </c>
      <c r="E1625" s="7" t="s">
        <v>96</v>
      </c>
      <c r="F1625" s="8"/>
      <c r="G1625" s="8"/>
      <c r="H1625" s="8"/>
      <c r="I1625" s="8"/>
      <c r="J1625" s="39">
        <v>280950000</v>
      </c>
      <c r="K1625" s="39">
        <f>+K1626</f>
        <v>280950000</v>
      </c>
      <c r="L1625" s="39">
        <f t="shared" si="24"/>
        <v>0</v>
      </c>
      <c r="M1625" s="7" t="s">
        <v>1145</v>
      </c>
      <c r="O1625" s="74"/>
    </row>
    <row r="1626" spans="1:15" ht="90">
      <c r="A1626" s="10">
        <v>11212201220</v>
      </c>
      <c r="B1626" s="8" t="s">
        <v>3735</v>
      </c>
      <c r="C1626" s="8"/>
      <c r="D1626" s="8"/>
      <c r="E1626" s="8"/>
      <c r="F1626" s="8" t="s">
        <v>3736</v>
      </c>
      <c r="G1626" s="11" t="s">
        <v>3737</v>
      </c>
      <c r="H1626" s="8" t="s">
        <v>3738</v>
      </c>
      <c r="I1626" s="11" t="s">
        <v>174</v>
      </c>
      <c r="J1626" s="40">
        <v>280950000</v>
      </c>
      <c r="K1626" s="40">
        <v>280950000</v>
      </c>
      <c r="L1626" s="39">
        <f t="shared" si="24"/>
        <v>0</v>
      </c>
      <c r="M1626" s="8"/>
      <c r="O1626" s="74"/>
    </row>
    <row r="1627" spans="1:15" ht="33.75">
      <c r="A1627" s="6">
        <v>1121220123</v>
      </c>
      <c r="B1627" s="8" t="s">
        <v>3739</v>
      </c>
      <c r="C1627" s="9">
        <v>5</v>
      </c>
      <c r="D1627" s="8" t="s">
        <v>3740</v>
      </c>
      <c r="E1627" s="7" t="s">
        <v>96</v>
      </c>
      <c r="F1627" s="8"/>
      <c r="G1627" s="8"/>
      <c r="H1627" s="8"/>
      <c r="I1627" s="8"/>
      <c r="J1627" s="39">
        <v>62711000</v>
      </c>
      <c r="K1627" s="39">
        <f>+K1628</f>
        <v>62711000</v>
      </c>
      <c r="L1627" s="39">
        <f t="shared" si="24"/>
        <v>0</v>
      </c>
      <c r="M1627" s="7" t="s">
        <v>1145</v>
      </c>
      <c r="O1627" s="74"/>
    </row>
    <row r="1628" spans="1:15" ht="56.25">
      <c r="A1628" s="10">
        <v>11212201230</v>
      </c>
      <c r="B1628" s="8" t="s">
        <v>3741</v>
      </c>
      <c r="C1628" s="8"/>
      <c r="D1628" s="8"/>
      <c r="E1628" s="8"/>
      <c r="F1628" s="8" t="s">
        <v>3742</v>
      </c>
      <c r="G1628" s="11" t="s">
        <v>133</v>
      </c>
      <c r="H1628" s="8" t="s">
        <v>3743</v>
      </c>
      <c r="I1628" s="11" t="s">
        <v>174</v>
      </c>
      <c r="J1628" s="40">
        <v>62711000</v>
      </c>
      <c r="K1628" s="40">
        <v>62711000</v>
      </c>
      <c r="L1628" s="39">
        <f t="shared" si="24"/>
        <v>0</v>
      </c>
      <c r="M1628" s="8"/>
      <c r="O1628" s="74"/>
    </row>
    <row r="1629" spans="1:15" s="57" customFormat="1">
      <c r="A1629" s="53">
        <v>114</v>
      </c>
      <c r="B1629" s="54" t="s">
        <v>3744</v>
      </c>
      <c r="C1629" s="55"/>
      <c r="D1629" s="55"/>
      <c r="E1629" s="55"/>
      <c r="F1629" s="55"/>
      <c r="G1629" s="55"/>
      <c r="H1629" s="55"/>
      <c r="I1629" s="55"/>
      <c r="J1629" s="56">
        <v>797967650</v>
      </c>
      <c r="K1629" s="56">
        <v>797967650</v>
      </c>
      <c r="L1629" s="56">
        <f t="shared" si="24"/>
        <v>0</v>
      </c>
      <c r="M1629" s="55"/>
      <c r="O1629" s="75"/>
    </row>
    <row r="1630" spans="1:15" ht="22.5">
      <c r="A1630" s="6">
        <v>1141130115</v>
      </c>
      <c r="B1630" s="8" t="s">
        <v>3745</v>
      </c>
      <c r="C1630" s="9">
        <v>6</v>
      </c>
      <c r="D1630" s="8" t="s">
        <v>3746</v>
      </c>
      <c r="E1630" s="7" t="s">
        <v>318</v>
      </c>
      <c r="F1630" s="8"/>
      <c r="G1630" s="8"/>
      <c r="H1630" s="8"/>
      <c r="I1630" s="8"/>
      <c r="J1630" s="39">
        <v>458248800</v>
      </c>
      <c r="K1630" s="39">
        <f>SUM(K1631:K1632)</f>
        <v>458248800</v>
      </c>
      <c r="L1630" s="39">
        <f t="shared" si="24"/>
        <v>0</v>
      </c>
      <c r="M1630" s="7" t="s">
        <v>422</v>
      </c>
      <c r="O1630" s="74"/>
    </row>
    <row r="1631" spans="1:15" ht="22.5">
      <c r="A1631" s="10">
        <v>11411301150</v>
      </c>
      <c r="B1631" s="8" t="s">
        <v>3747</v>
      </c>
      <c r="C1631" s="8"/>
      <c r="D1631" s="8"/>
      <c r="E1631" s="8"/>
      <c r="F1631" s="8" t="s">
        <v>3748</v>
      </c>
      <c r="G1631" s="11" t="s">
        <v>3749</v>
      </c>
      <c r="H1631" s="8" t="s">
        <v>3750</v>
      </c>
      <c r="I1631" s="11" t="s">
        <v>174</v>
      </c>
      <c r="J1631" s="40">
        <v>410389800</v>
      </c>
      <c r="K1631" s="40">
        <v>410389800</v>
      </c>
      <c r="L1631" s="39">
        <f t="shared" si="24"/>
        <v>0</v>
      </c>
      <c r="M1631" s="8"/>
      <c r="O1631" s="74"/>
    </row>
    <row r="1632" spans="1:15" ht="45">
      <c r="A1632" s="10">
        <v>11411301151</v>
      </c>
      <c r="B1632" s="8" t="s">
        <v>3751</v>
      </c>
      <c r="C1632" s="8"/>
      <c r="D1632" s="8"/>
      <c r="E1632" s="8"/>
      <c r="F1632" s="8" t="s">
        <v>3752</v>
      </c>
      <c r="G1632" s="11" t="s">
        <v>174</v>
      </c>
      <c r="H1632" s="8" t="s">
        <v>3753</v>
      </c>
      <c r="I1632" s="11" t="s">
        <v>443</v>
      </c>
      <c r="J1632" s="40">
        <v>47859000</v>
      </c>
      <c r="K1632" s="40">
        <v>47859000</v>
      </c>
      <c r="L1632" s="39">
        <f t="shared" si="24"/>
        <v>0</v>
      </c>
      <c r="M1632" s="8"/>
      <c r="O1632" s="74"/>
    </row>
    <row r="1633" spans="1:15" ht="22.5">
      <c r="A1633" s="6">
        <v>1141130116</v>
      </c>
      <c r="B1633" s="8" t="s">
        <v>3754</v>
      </c>
      <c r="C1633" s="9">
        <v>6</v>
      </c>
      <c r="D1633" s="8" t="s">
        <v>3755</v>
      </c>
      <c r="E1633" s="7" t="s">
        <v>318</v>
      </c>
      <c r="F1633" s="8"/>
      <c r="G1633" s="8"/>
      <c r="H1633" s="8"/>
      <c r="I1633" s="8"/>
      <c r="J1633" s="39">
        <v>267425350</v>
      </c>
      <c r="K1633" s="39">
        <f>SUM(K1634:K1636)</f>
        <v>267425350</v>
      </c>
      <c r="L1633" s="39">
        <f t="shared" si="24"/>
        <v>0</v>
      </c>
      <c r="M1633" s="7" t="s">
        <v>422</v>
      </c>
      <c r="O1633" s="74"/>
    </row>
    <row r="1634" spans="1:15" ht="33.75">
      <c r="A1634" s="10">
        <v>11411301160</v>
      </c>
      <c r="B1634" s="8" t="s">
        <v>3756</v>
      </c>
      <c r="C1634" s="8"/>
      <c r="D1634" s="8"/>
      <c r="E1634" s="8"/>
      <c r="F1634" s="8" t="s">
        <v>3757</v>
      </c>
      <c r="G1634" s="11" t="s">
        <v>2969</v>
      </c>
      <c r="H1634" s="8" t="s">
        <v>3758</v>
      </c>
      <c r="I1634" s="11" t="s">
        <v>2969</v>
      </c>
      <c r="J1634" s="40">
        <v>58999000</v>
      </c>
      <c r="K1634" s="40">
        <v>58999000</v>
      </c>
      <c r="L1634" s="39">
        <f t="shared" si="24"/>
        <v>0</v>
      </c>
      <c r="M1634" s="8"/>
      <c r="O1634" s="74"/>
    </row>
    <row r="1635" spans="1:15" ht="22.5">
      <c r="A1635" s="10">
        <v>11411301160</v>
      </c>
      <c r="B1635" s="11" t="s">
        <v>3759</v>
      </c>
      <c r="C1635" s="8"/>
      <c r="D1635" s="8"/>
      <c r="E1635" s="8"/>
      <c r="F1635" s="8" t="s">
        <v>3760</v>
      </c>
      <c r="G1635" s="11" t="s">
        <v>804</v>
      </c>
      <c r="H1635" s="8" t="s">
        <v>3761</v>
      </c>
      <c r="I1635" s="11" t="s">
        <v>174</v>
      </c>
      <c r="J1635" s="40">
        <v>153740350</v>
      </c>
      <c r="K1635" s="40">
        <v>153740350</v>
      </c>
      <c r="L1635" s="39">
        <f t="shared" si="24"/>
        <v>0</v>
      </c>
      <c r="M1635" s="8"/>
      <c r="O1635" s="74"/>
    </row>
    <row r="1636" spans="1:15" ht="33.75">
      <c r="A1636" s="10">
        <v>11411301160</v>
      </c>
      <c r="B1636" s="8" t="s">
        <v>3762</v>
      </c>
      <c r="C1636" s="8"/>
      <c r="D1636" s="8"/>
      <c r="E1636" s="8"/>
      <c r="F1636" s="8" t="s">
        <v>3763</v>
      </c>
      <c r="G1636" s="11" t="s">
        <v>804</v>
      </c>
      <c r="H1636" s="8" t="s">
        <v>3764</v>
      </c>
      <c r="I1636" s="11" t="s">
        <v>804</v>
      </c>
      <c r="J1636" s="40">
        <v>54686000</v>
      </c>
      <c r="K1636" s="40">
        <v>54686000</v>
      </c>
      <c r="L1636" s="39">
        <f t="shared" si="24"/>
        <v>0</v>
      </c>
      <c r="M1636" s="8"/>
      <c r="O1636" s="74"/>
    </row>
    <row r="1637" spans="1:15" ht="33.75">
      <c r="A1637" s="6">
        <v>1141130117</v>
      </c>
      <c r="B1637" s="8" t="s">
        <v>3765</v>
      </c>
      <c r="C1637" s="9">
        <v>6</v>
      </c>
      <c r="D1637" s="8" t="s">
        <v>3766</v>
      </c>
      <c r="E1637" s="7" t="s">
        <v>318</v>
      </c>
      <c r="F1637" s="8"/>
      <c r="G1637" s="8"/>
      <c r="H1637" s="8"/>
      <c r="I1637" s="8"/>
      <c r="J1637" s="39">
        <v>72293500</v>
      </c>
      <c r="K1637" s="39">
        <f>SUM(K1638:K1639)</f>
        <v>72293500</v>
      </c>
      <c r="L1637" s="39">
        <f t="shared" si="24"/>
        <v>0</v>
      </c>
      <c r="M1637" s="7" t="s">
        <v>422</v>
      </c>
      <c r="O1637" s="74"/>
    </row>
    <row r="1638" spans="1:15" ht="101.25">
      <c r="A1638" s="10">
        <v>11411301170</v>
      </c>
      <c r="B1638" s="8" t="s">
        <v>3767</v>
      </c>
      <c r="C1638" s="8"/>
      <c r="D1638" s="8"/>
      <c r="E1638" s="8"/>
      <c r="F1638" s="8" t="s">
        <v>3768</v>
      </c>
      <c r="G1638" s="8" t="s">
        <v>3769</v>
      </c>
      <c r="H1638" s="8" t="s">
        <v>3770</v>
      </c>
      <c r="I1638" s="11" t="s">
        <v>3771</v>
      </c>
      <c r="J1638" s="40">
        <v>54687500</v>
      </c>
      <c r="K1638" s="40">
        <v>54687500</v>
      </c>
      <c r="L1638" s="39">
        <f t="shared" si="24"/>
        <v>0</v>
      </c>
      <c r="M1638" s="8"/>
      <c r="O1638" s="74"/>
    </row>
    <row r="1639" spans="1:15" ht="56.25">
      <c r="A1639" s="10">
        <v>11411301170</v>
      </c>
      <c r="B1639" s="8" t="s">
        <v>3772</v>
      </c>
      <c r="C1639" s="8"/>
      <c r="D1639" s="8"/>
      <c r="E1639" s="8"/>
      <c r="F1639" s="8" t="s">
        <v>3773</v>
      </c>
      <c r="G1639" s="8" t="s">
        <v>3774</v>
      </c>
      <c r="H1639" s="8" t="s">
        <v>3775</v>
      </c>
      <c r="I1639" s="11" t="s">
        <v>3776</v>
      </c>
      <c r="J1639" s="40">
        <v>17606000</v>
      </c>
      <c r="K1639" s="40">
        <v>17606000</v>
      </c>
      <c r="L1639" s="39">
        <f t="shared" si="24"/>
        <v>0</v>
      </c>
      <c r="M1639" s="8"/>
      <c r="O1639" s="74"/>
    </row>
    <row r="1640" spans="1:15" s="57" customFormat="1">
      <c r="A1640" s="53">
        <v>115</v>
      </c>
      <c r="B1640" s="55" t="s">
        <v>445</v>
      </c>
      <c r="C1640" s="55"/>
      <c r="D1640" s="55"/>
      <c r="E1640" s="55"/>
      <c r="F1640" s="55"/>
      <c r="G1640" s="55"/>
      <c r="H1640" s="55"/>
      <c r="I1640" s="55"/>
      <c r="J1640" s="56">
        <v>7330474825</v>
      </c>
      <c r="K1640" s="56">
        <v>7330474825</v>
      </c>
      <c r="L1640" s="56">
        <f t="shared" si="24"/>
        <v>0</v>
      </c>
      <c r="M1640" s="55"/>
      <c r="O1640" s="75"/>
    </row>
    <row r="1641" spans="1:15" ht="56.25">
      <c r="A1641" s="6">
        <v>1151200315</v>
      </c>
      <c r="B1641" s="8" t="s">
        <v>2285</v>
      </c>
      <c r="C1641" s="9">
        <v>3</v>
      </c>
      <c r="D1641" s="8" t="s">
        <v>3777</v>
      </c>
      <c r="E1641" s="7" t="s">
        <v>1749</v>
      </c>
      <c r="F1641" s="8"/>
      <c r="G1641" s="8"/>
      <c r="H1641" s="8"/>
      <c r="I1641" s="8"/>
      <c r="J1641" s="39">
        <v>59281000</v>
      </c>
      <c r="K1641" s="39">
        <f>+K1642</f>
        <v>59281000</v>
      </c>
      <c r="L1641" s="39">
        <f t="shared" si="24"/>
        <v>0</v>
      </c>
      <c r="M1641" s="7" t="s">
        <v>661</v>
      </c>
      <c r="O1641" s="74"/>
    </row>
    <row r="1642" spans="1:15" ht="56.25">
      <c r="A1642" s="10">
        <v>11512003151</v>
      </c>
      <c r="B1642" s="8" t="s">
        <v>3778</v>
      </c>
      <c r="C1642" s="8"/>
      <c r="D1642" s="8"/>
      <c r="E1642" s="8"/>
      <c r="F1642" s="8" t="s">
        <v>3779</v>
      </c>
      <c r="G1642" s="11" t="s">
        <v>2651</v>
      </c>
      <c r="H1642" s="8" t="s">
        <v>3780</v>
      </c>
      <c r="I1642" s="11" t="s">
        <v>133</v>
      </c>
      <c r="J1642" s="40">
        <v>59281000</v>
      </c>
      <c r="K1642" s="40">
        <v>59281000</v>
      </c>
      <c r="L1642" s="39">
        <f t="shared" si="24"/>
        <v>0</v>
      </c>
      <c r="M1642" s="8"/>
      <c r="O1642" s="74"/>
    </row>
    <row r="1643" spans="1:15" ht="33.75">
      <c r="A1643" s="6">
        <v>1151200320</v>
      </c>
      <c r="B1643" s="7" t="s">
        <v>3781</v>
      </c>
      <c r="C1643" s="9">
        <v>3</v>
      </c>
      <c r="D1643" s="8" t="s">
        <v>3782</v>
      </c>
      <c r="E1643" s="7" t="s">
        <v>2081</v>
      </c>
      <c r="F1643" s="8"/>
      <c r="G1643" s="8"/>
      <c r="H1643" s="8"/>
      <c r="I1643" s="8"/>
      <c r="J1643" s="39">
        <v>226000000</v>
      </c>
      <c r="K1643" s="39">
        <f>+K1644</f>
        <v>226000000</v>
      </c>
      <c r="L1643" s="39">
        <f t="shared" si="24"/>
        <v>0</v>
      </c>
      <c r="M1643" s="7" t="s">
        <v>661</v>
      </c>
      <c r="O1643" s="74"/>
    </row>
    <row r="1644" spans="1:15" ht="33.75">
      <c r="A1644" s="10">
        <v>11512003200</v>
      </c>
      <c r="B1644" s="8" t="s">
        <v>3783</v>
      </c>
      <c r="C1644" s="8"/>
      <c r="D1644" s="8"/>
      <c r="E1644" s="8"/>
      <c r="F1644" s="8" t="s">
        <v>3784</v>
      </c>
      <c r="G1644" s="11" t="s">
        <v>2354</v>
      </c>
      <c r="H1644" s="8" t="s">
        <v>3785</v>
      </c>
      <c r="I1644" s="11" t="s">
        <v>1860</v>
      </c>
      <c r="J1644" s="40">
        <v>226000000</v>
      </c>
      <c r="K1644" s="40">
        <v>226000000</v>
      </c>
      <c r="L1644" s="39">
        <f t="shared" si="24"/>
        <v>0</v>
      </c>
      <c r="M1644" s="8"/>
      <c r="O1644" s="74"/>
    </row>
    <row r="1645" spans="1:15" s="57" customFormat="1">
      <c r="A1645" s="53">
        <v>117</v>
      </c>
      <c r="B1645" s="54" t="s">
        <v>3786</v>
      </c>
      <c r="C1645" s="55"/>
      <c r="D1645" s="55"/>
      <c r="E1645" s="55"/>
      <c r="F1645" s="55"/>
      <c r="G1645" s="55"/>
      <c r="H1645" s="55"/>
      <c r="I1645" s="55"/>
      <c r="J1645" s="56">
        <v>2200000000</v>
      </c>
      <c r="K1645" s="56">
        <v>2200000000</v>
      </c>
      <c r="L1645" s="56">
        <f t="shared" si="24"/>
        <v>0</v>
      </c>
      <c r="M1645" s="55"/>
      <c r="O1645" s="75"/>
    </row>
    <row r="1646" spans="1:15" ht="22.5">
      <c r="A1646" s="6">
        <v>1172040115</v>
      </c>
      <c r="B1646" s="8" t="s">
        <v>3787</v>
      </c>
      <c r="C1646" s="9">
        <v>9</v>
      </c>
      <c r="D1646" s="8" t="s">
        <v>3788</v>
      </c>
      <c r="E1646" s="7" t="s">
        <v>2432</v>
      </c>
      <c r="F1646" s="8"/>
      <c r="G1646" s="8"/>
      <c r="H1646" s="8"/>
      <c r="I1646" s="8"/>
      <c r="J1646" s="39">
        <v>675000000</v>
      </c>
      <c r="K1646" s="39">
        <f>SUM(K1647)</f>
        <v>675000000</v>
      </c>
      <c r="L1646" s="39">
        <f t="shared" si="24"/>
        <v>0</v>
      </c>
      <c r="M1646" s="7" t="s">
        <v>1289</v>
      </c>
      <c r="O1646" s="74"/>
    </row>
    <row r="1647" spans="1:15" ht="112.5">
      <c r="A1647" s="10">
        <v>11720401150</v>
      </c>
      <c r="B1647" s="8" t="s">
        <v>3789</v>
      </c>
      <c r="C1647" s="8"/>
      <c r="D1647" s="8"/>
      <c r="E1647" s="8"/>
      <c r="F1647" s="8" t="s">
        <v>3790</v>
      </c>
      <c r="G1647" s="11" t="s">
        <v>1402</v>
      </c>
      <c r="H1647" s="8" t="s">
        <v>3791</v>
      </c>
      <c r="I1647" s="11" t="s">
        <v>170</v>
      </c>
      <c r="J1647" s="40">
        <v>675000000</v>
      </c>
      <c r="K1647" s="40">
        <v>675000000</v>
      </c>
      <c r="L1647" s="39">
        <f t="shared" si="24"/>
        <v>0</v>
      </c>
      <c r="M1647" s="8"/>
      <c r="O1647" s="74"/>
    </row>
    <row r="1648" spans="1:15" ht="22.5">
      <c r="A1648" s="6">
        <v>1172040116</v>
      </c>
      <c r="B1648" s="8" t="s">
        <v>3792</v>
      </c>
      <c r="C1648" s="9">
        <v>9</v>
      </c>
      <c r="D1648" s="8" t="s">
        <v>3793</v>
      </c>
      <c r="E1648" s="7" t="s">
        <v>3664</v>
      </c>
      <c r="F1648" s="8"/>
      <c r="G1648" s="8"/>
      <c r="H1648" s="8"/>
      <c r="I1648" s="8"/>
      <c r="J1648" s="39">
        <v>460000000</v>
      </c>
      <c r="K1648" s="39">
        <f>SUM(K1649:K1650)</f>
        <v>460000000</v>
      </c>
      <c r="L1648" s="39">
        <f t="shared" si="24"/>
        <v>0</v>
      </c>
      <c r="M1648" s="7" t="s">
        <v>1289</v>
      </c>
      <c r="O1648" s="74"/>
    </row>
    <row r="1649" spans="1:15" ht="45">
      <c r="A1649" s="10">
        <v>11720401160</v>
      </c>
      <c r="B1649" s="8" t="s">
        <v>3794</v>
      </c>
      <c r="C1649" s="8"/>
      <c r="D1649" s="8"/>
      <c r="E1649" s="8"/>
      <c r="F1649" s="8" t="s">
        <v>3795</v>
      </c>
      <c r="G1649" s="11" t="s">
        <v>70</v>
      </c>
      <c r="H1649" s="8" t="s">
        <v>3796</v>
      </c>
      <c r="I1649" s="11" t="s">
        <v>1677</v>
      </c>
      <c r="J1649" s="40">
        <v>100000000</v>
      </c>
      <c r="K1649" s="40">
        <v>100000000</v>
      </c>
      <c r="L1649" s="39">
        <f t="shared" si="24"/>
        <v>0</v>
      </c>
      <c r="M1649" s="8"/>
      <c r="O1649" s="74"/>
    </row>
    <row r="1650" spans="1:15" ht="90">
      <c r="A1650" s="10">
        <v>11720401160</v>
      </c>
      <c r="B1650" s="8" t="s">
        <v>3797</v>
      </c>
      <c r="C1650" s="8"/>
      <c r="D1650" s="8"/>
      <c r="E1650" s="8"/>
      <c r="F1650" s="8" t="s">
        <v>3798</v>
      </c>
      <c r="G1650" s="11" t="s">
        <v>3799</v>
      </c>
      <c r="H1650" s="8" t="s">
        <v>3800</v>
      </c>
      <c r="I1650" s="11" t="s">
        <v>23</v>
      </c>
      <c r="J1650" s="40">
        <v>360000000</v>
      </c>
      <c r="K1650" s="40">
        <v>360000000</v>
      </c>
      <c r="L1650" s="39">
        <f t="shared" si="24"/>
        <v>0</v>
      </c>
      <c r="M1650" s="8"/>
      <c r="O1650" s="74"/>
    </row>
    <row r="1651" spans="1:15" ht="22.5">
      <c r="A1651" s="6">
        <v>1172040117</v>
      </c>
      <c r="B1651" s="8" t="s">
        <v>3801</v>
      </c>
      <c r="C1651" s="9">
        <v>9</v>
      </c>
      <c r="D1651" s="8" t="s">
        <v>3802</v>
      </c>
      <c r="E1651" s="7" t="s">
        <v>1910</v>
      </c>
      <c r="F1651" s="8"/>
      <c r="G1651" s="8"/>
      <c r="H1651" s="8"/>
      <c r="I1651" s="8"/>
      <c r="J1651" s="39">
        <v>1065000000</v>
      </c>
      <c r="K1651" s="39">
        <f>SUM(K1652:K1655)</f>
        <v>1065000000</v>
      </c>
      <c r="L1651" s="39">
        <f t="shared" si="24"/>
        <v>0</v>
      </c>
      <c r="M1651" s="7" t="s">
        <v>1289</v>
      </c>
      <c r="O1651" s="74"/>
    </row>
    <row r="1652" spans="1:15" ht="101.25">
      <c r="A1652" s="10">
        <v>11720401170</v>
      </c>
      <c r="B1652" s="8" t="s">
        <v>3803</v>
      </c>
      <c r="C1652" s="8"/>
      <c r="D1652" s="8"/>
      <c r="E1652" s="8"/>
      <c r="F1652" s="8" t="s">
        <v>3804</v>
      </c>
      <c r="G1652" s="11" t="s">
        <v>213</v>
      </c>
      <c r="H1652" s="8" t="s">
        <v>3805</v>
      </c>
      <c r="I1652" s="11" t="s">
        <v>3806</v>
      </c>
      <c r="J1652" s="40">
        <v>350000000</v>
      </c>
      <c r="K1652" s="40">
        <v>350000000</v>
      </c>
      <c r="L1652" s="39">
        <f t="shared" si="24"/>
        <v>0</v>
      </c>
      <c r="M1652" s="8"/>
      <c r="O1652" s="74"/>
    </row>
    <row r="1653" spans="1:15" ht="33.75">
      <c r="A1653" s="10">
        <v>11720401170</v>
      </c>
      <c r="B1653" s="11" t="s">
        <v>3807</v>
      </c>
      <c r="C1653" s="8"/>
      <c r="D1653" s="8"/>
      <c r="E1653" s="8"/>
      <c r="F1653" s="8" t="s">
        <v>3808</v>
      </c>
      <c r="G1653" s="11" t="s">
        <v>2595</v>
      </c>
      <c r="H1653" s="8" t="s">
        <v>3809</v>
      </c>
      <c r="I1653" s="11" t="s">
        <v>3810</v>
      </c>
      <c r="J1653" s="40">
        <v>25000000</v>
      </c>
      <c r="K1653" s="40">
        <v>25000000</v>
      </c>
      <c r="L1653" s="39">
        <f t="shared" si="24"/>
        <v>0</v>
      </c>
      <c r="M1653" s="8"/>
      <c r="O1653" s="74"/>
    </row>
    <row r="1654" spans="1:15" ht="112.5">
      <c r="A1654" s="10">
        <v>11720401170</v>
      </c>
      <c r="B1654" s="8" t="s">
        <v>3811</v>
      </c>
      <c r="C1654" s="8"/>
      <c r="D1654" s="8"/>
      <c r="E1654" s="8"/>
      <c r="F1654" s="8" t="s">
        <v>3812</v>
      </c>
      <c r="G1654" s="11" t="s">
        <v>383</v>
      </c>
      <c r="H1654" s="8" t="s">
        <v>3813</v>
      </c>
      <c r="I1654" s="11" t="s">
        <v>170</v>
      </c>
      <c r="J1654" s="40">
        <v>370000000</v>
      </c>
      <c r="K1654" s="40">
        <v>370000000</v>
      </c>
      <c r="L1654" s="39">
        <f t="shared" si="24"/>
        <v>0</v>
      </c>
      <c r="M1654" s="8"/>
      <c r="O1654" s="74"/>
    </row>
    <row r="1655" spans="1:15" ht="33.75">
      <c r="A1655" s="10">
        <v>11720401170</v>
      </c>
      <c r="B1655" s="8" t="s">
        <v>3814</v>
      </c>
      <c r="C1655" s="8"/>
      <c r="D1655" s="8"/>
      <c r="E1655" s="8"/>
      <c r="F1655" s="8" t="s">
        <v>3815</v>
      </c>
      <c r="G1655" s="11" t="s">
        <v>3816</v>
      </c>
      <c r="H1655" s="8" t="s">
        <v>3817</v>
      </c>
      <c r="I1655" s="11" t="s">
        <v>1718</v>
      </c>
      <c r="J1655" s="40">
        <v>320000000</v>
      </c>
      <c r="K1655" s="40">
        <v>320000000</v>
      </c>
      <c r="L1655" s="39">
        <f t="shared" si="24"/>
        <v>0</v>
      </c>
      <c r="M1655" s="8"/>
      <c r="O1655" s="74"/>
    </row>
    <row r="1656" spans="1:15" s="57" customFormat="1">
      <c r="A1656" s="53">
        <v>118</v>
      </c>
      <c r="B1656" s="54" t="s">
        <v>3818</v>
      </c>
      <c r="C1656" s="55"/>
      <c r="D1656" s="55"/>
      <c r="E1656" s="55"/>
      <c r="F1656" s="55"/>
      <c r="G1656" s="55"/>
      <c r="H1656" s="55"/>
      <c r="I1656" s="55"/>
      <c r="J1656" s="56">
        <v>6788783150</v>
      </c>
      <c r="K1656" s="56">
        <v>6788783150</v>
      </c>
      <c r="L1656" s="56">
        <f t="shared" si="24"/>
        <v>0</v>
      </c>
      <c r="M1656" s="55"/>
      <c r="O1656" s="75"/>
    </row>
    <row r="1657" spans="1:15" ht="45">
      <c r="A1657" s="6">
        <v>1182040115</v>
      </c>
      <c r="B1657" s="8" t="s">
        <v>3819</v>
      </c>
      <c r="C1657" s="9">
        <v>4</v>
      </c>
      <c r="D1657" s="8" t="s">
        <v>3820</v>
      </c>
      <c r="E1657" s="7" t="s">
        <v>152</v>
      </c>
      <c r="F1657" s="8"/>
      <c r="G1657" s="8"/>
      <c r="H1657" s="8"/>
      <c r="I1657" s="8"/>
      <c r="J1657" s="69" t="s">
        <v>556</v>
      </c>
      <c r="K1657" s="69" t="s">
        <v>556</v>
      </c>
      <c r="L1657" s="39" t="e">
        <f t="shared" si="24"/>
        <v>#VALUE!</v>
      </c>
      <c r="M1657" s="7" t="s">
        <v>1289</v>
      </c>
      <c r="O1657" s="74"/>
    </row>
    <row r="1658" spans="1:15" ht="33.75">
      <c r="A1658" s="6">
        <v>1182040116</v>
      </c>
      <c r="B1658" s="8" t="s">
        <v>3821</v>
      </c>
      <c r="C1658" s="9">
        <v>9</v>
      </c>
      <c r="D1658" s="8" t="s">
        <v>3822</v>
      </c>
      <c r="E1658" s="7" t="s">
        <v>152</v>
      </c>
      <c r="F1658" s="8"/>
      <c r="G1658" s="8"/>
      <c r="H1658" s="8"/>
      <c r="I1658" s="8"/>
      <c r="J1658" s="39">
        <v>184237150</v>
      </c>
      <c r="K1658" s="39">
        <f>SUM(K1659:K1663)</f>
        <v>184237150</v>
      </c>
      <c r="L1658" s="39">
        <f t="shared" si="24"/>
        <v>0</v>
      </c>
      <c r="M1658" s="7" t="s">
        <v>1289</v>
      </c>
      <c r="O1658" s="74"/>
    </row>
    <row r="1659" spans="1:15" ht="22.5">
      <c r="A1659" s="10">
        <v>11820401160</v>
      </c>
      <c r="B1659" s="11" t="s">
        <v>3823</v>
      </c>
      <c r="C1659" s="8"/>
      <c r="D1659" s="8"/>
      <c r="E1659" s="8"/>
      <c r="F1659" s="8" t="s">
        <v>3824</v>
      </c>
      <c r="G1659" s="11" t="s">
        <v>644</v>
      </c>
      <c r="H1659" s="8" t="s">
        <v>3825</v>
      </c>
      <c r="I1659" s="11" t="s">
        <v>1718</v>
      </c>
      <c r="J1659" s="40">
        <v>27740000</v>
      </c>
      <c r="K1659" s="40">
        <v>27740000</v>
      </c>
      <c r="L1659" s="39">
        <f t="shared" si="24"/>
        <v>0</v>
      </c>
      <c r="M1659" s="8"/>
      <c r="O1659" s="74"/>
    </row>
    <row r="1660" spans="1:15" ht="33.75">
      <c r="A1660" s="10">
        <v>11820401160</v>
      </c>
      <c r="B1660" s="8" t="s">
        <v>3826</v>
      </c>
      <c r="C1660" s="8"/>
      <c r="D1660" s="8"/>
      <c r="E1660" s="8"/>
      <c r="F1660" s="8" t="s">
        <v>3827</v>
      </c>
      <c r="G1660" s="11" t="s">
        <v>133</v>
      </c>
      <c r="H1660" s="8" t="s">
        <v>3828</v>
      </c>
      <c r="I1660" s="11" t="s">
        <v>1313</v>
      </c>
      <c r="J1660" s="40">
        <v>50000000</v>
      </c>
      <c r="K1660" s="40">
        <v>50000000</v>
      </c>
      <c r="L1660" s="39">
        <f t="shared" si="24"/>
        <v>0</v>
      </c>
      <c r="M1660" s="8"/>
      <c r="O1660" s="74"/>
    </row>
    <row r="1661" spans="1:15" ht="33.75">
      <c r="A1661" s="10">
        <v>11820401160</v>
      </c>
      <c r="B1661" s="8" t="s">
        <v>3829</v>
      </c>
      <c r="C1661" s="8"/>
      <c r="D1661" s="8"/>
      <c r="E1661" s="8"/>
      <c r="F1661" s="8" t="s">
        <v>3830</v>
      </c>
      <c r="G1661" s="11" t="s">
        <v>644</v>
      </c>
      <c r="H1661" s="8" t="s">
        <v>3831</v>
      </c>
      <c r="I1661" s="11" t="s">
        <v>174</v>
      </c>
      <c r="J1661" s="40">
        <v>25000000</v>
      </c>
      <c r="K1661" s="40">
        <v>25000000</v>
      </c>
      <c r="L1661" s="39">
        <f t="shared" si="24"/>
        <v>0</v>
      </c>
      <c r="M1661" s="8"/>
      <c r="O1661" s="74"/>
    </row>
    <row r="1662" spans="1:15" ht="22.5">
      <c r="A1662" s="10">
        <v>11820401160</v>
      </c>
      <c r="B1662" s="8" t="s">
        <v>3832</v>
      </c>
      <c r="C1662" s="8"/>
      <c r="D1662" s="8"/>
      <c r="E1662" s="8"/>
      <c r="F1662" s="8" t="s">
        <v>3833</v>
      </c>
      <c r="G1662" s="11" t="s">
        <v>70</v>
      </c>
      <c r="H1662" s="8" t="s">
        <v>3834</v>
      </c>
      <c r="I1662" s="11" t="s">
        <v>23</v>
      </c>
      <c r="J1662" s="40">
        <v>28571400</v>
      </c>
      <c r="K1662" s="40">
        <v>28571400</v>
      </c>
      <c r="L1662" s="39">
        <f t="shared" si="24"/>
        <v>0</v>
      </c>
      <c r="M1662" s="8"/>
      <c r="O1662" s="74"/>
    </row>
    <row r="1663" spans="1:15" ht="22.5">
      <c r="A1663" s="10">
        <v>11820401160</v>
      </c>
      <c r="B1663" s="8" t="s">
        <v>3835</v>
      </c>
      <c r="C1663" s="8"/>
      <c r="D1663" s="8"/>
      <c r="E1663" s="8"/>
      <c r="F1663" s="8" t="s">
        <v>3836</v>
      </c>
      <c r="G1663" s="11" t="s">
        <v>480</v>
      </c>
      <c r="H1663" s="8" t="s">
        <v>3837</v>
      </c>
      <c r="I1663" s="11" t="s">
        <v>1718</v>
      </c>
      <c r="J1663" s="40">
        <v>52925750</v>
      </c>
      <c r="K1663" s="40">
        <v>52925750</v>
      </c>
      <c r="L1663" s="39">
        <f t="shared" si="24"/>
        <v>0</v>
      </c>
      <c r="M1663" s="8"/>
      <c r="O1663" s="74"/>
    </row>
    <row r="1664" spans="1:15" ht="33.75">
      <c r="A1664" s="6">
        <v>1182040117</v>
      </c>
      <c r="B1664" s="8" t="s">
        <v>3838</v>
      </c>
      <c r="C1664" s="9">
        <v>9</v>
      </c>
      <c r="D1664" s="8" t="s">
        <v>3839</v>
      </c>
      <c r="E1664" s="14">
        <v>80</v>
      </c>
      <c r="F1664" s="8"/>
      <c r="G1664" s="8"/>
      <c r="H1664" s="8"/>
      <c r="I1664" s="8"/>
      <c r="J1664" s="39">
        <v>58190000</v>
      </c>
      <c r="K1664" s="39">
        <f>SUM(K1665)</f>
        <v>58190000</v>
      </c>
      <c r="L1664" s="39">
        <f t="shared" si="24"/>
        <v>0</v>
      </c>
      <c r="M1664" s="7" t="s">
        <v>1289</v>
      </c>
      <c r="O1664" s="74"/>
    </row>
    <row r="1665" spans="1:15" ht="45">
      <c r="A1665" s="10">
        <v>11820401170</v>
      </c>
      <c r="B1665" s="11" t="s">
        <v>3840</v>
      </c>
      <c r="C1665" s="8"/>
      <c r="D1665" s="8"/>
      <c r="E1665" s="8"/>
      <c r="F1665" s="8" t="s">
        <v>3841</v>
      </c>
      <c r="G1665" s="11" t="s">
        <v>3842</v>
      </c>
      <c r="H1665" s="8" t="s">
        <v>3843</v>
      </c>
      <c r="I1665" s="11" t="s">
        <v>3474</v>
      </c>
      <c r="J1665" s="40">
        <v>58190000</v>
      </c>
      <c r="K1665" s="40">
        <v>58190000</v>
      </c>
      <c r="L1665" s="39">
        <f t="shared" si="24"/>
        <v>0</v>
      </c>
      <c r="M1665" s="8"/>
      <c r="O1665" s="74"/>
    </row>
    <row r="1666" spans="1:15" ht="22.5">
      <c r="A1666" s="6">
        <v>1182040119</v>
      </c>
      <c r="B1666" s="8" t="s">
        <v>1566</v>
      </c>
      <c r="C1666" s="9">
        <v>2</v>
      </c>
      <c r="D1666" s="8" t="s">
        <v>3844</v>
      </c>
      <c r="E1666" s="7" t="s">
        <v>2081</v>
      </c>
      <c r="F1666" s="8"/>
      <c r="G1666" s="8"/>
      <c r="H1666" s="8"/>
      <c r="I1666" s="8"/>
      <c r="J1666" s="39">
        <v>62396000</v>
      </c>
      <c r="K1666" s="39">
        <f>+K1667</f>
        <v>62396000</v>
      </c>
      <c r="L1666" s="39">
        <f t="shared" si="24"/>
        <v>0</v>
      </c>
      <c r="M1666" s="7" t="s">
        <v>1289</v>
      </c>
      <c r="O1666" s="74"/>
    </row>
    <row r="1667" spans="1:15" ht="22.5">
      <c r="A1667" s="10">
        <v>11820401190</v>
      </c>
      <c r="B1667" s="8" t="s">
        <v>3845</v>
      </c>
      <c r="C1667" s="8"/>
      <c r="D1667" s="8"/>
      <c r="E1667" s="8"/>
      <c r="F1667" s="8" t="s">
        <v>3846</v>
      </c>
      <c r="G1667" s="11" t="s">
        <v>3327</v>
      </c>
      <c r="H1667" s="8" t="s">
        <v>3847</v>
      </c>
      <c r="I1667" s="11" t="s">
        <v>23</v>
      </c>
      <c r="J1667" s="40">
        <v>62396000</v>
      </c>
      <c r="K1667" s="40">
        <v>62396000</v>
      </c>
      <c r="L1667" s="39">
        <f t="shared" si="24"/>
        <v>0</v>
      </c>
      <c r="M1667" s="8"/>
      <c r="O1667" s="74"/>
    </row>
    <row r="1668" spans="1:15" ht="22.5">
      <c r="A1668" s="6">
        <v>1182040120</v>
      </c>
      <c r="B1668" s="8" t="s">
        <v>3848</v>
      </c>
      <c r="C1668" s="9">
        <v>2</v>
      </c>
      <c r="D1668" s="8" t="s">
        <v>3849</v>
      </c>
      <c r="E1668" s="7" t="s">
        <v>152</v>
      </c>
      <c r="F1668" s="8"/>
      <c r="G1668" s="8"/>
      <c r="H1668" s="8"/>
      <c r="I1668" s="8"/>
      <c r="J1668" s="39">
        <v>3881000000</v>
      </c>
      <c r="K1668" s="39">
        <f>SUM(K1669:K1671)</f>
        <v>3881000000</v>
      </c>
      <c r="L1668" s="39">
        <f t="shared" si="24"/>
        <v>0</v>
      </c>
      <c r="M1668" s="7" t="s">
        <v>1289</v>
      </c>
      <c r="O1668" s="74"/>
    </row>
    <row r="1669" spans="1:15" ht="90">
      <c r="A1669" s="10">
        <v>11820401200</v>
      </c>
      <c r="B1669" s="8" t="s">
        <v>3850</v>
      </c>
      <c r="C1669" s="8"/>
      <c r="D1669" s="8"/>
      <c r="E1669" s="8"/>
      <c r="F1669" s="8" t="s">
        <v>3851</v>
      </c>
      <c r="G1669" s="11" t="s">
        <v>3852</v>
      </c>
      <c r="H1669" s="8" t="s">
        <v>3853</v>
      </c>
      <c r="I1669" s="11" t="s">
        <v>213</v>
      </c>
      <c r="J1669" s="40">
        <v>3640000000</v>
      </c>
      <c r="K1669" s="40">
        <v>3640000000</v>
      </c>
      <c r="L1669" s="39">
        <f t="shared" si="24"/>
        <v>0</v>
      </c>
      <c r="M1669" s="8"/>
      <c r="O1669" s="74"/>
    </row>
    <row r="1670" spans="1:15" ht="33.75">
      <c r="A1670" s="10">
        <v>11820401200</v>
      </c>
      <c r="B1670" s="8" t="s">
        <v>3854</v>
      </c>
      <c r="C1670" s="8"/>
      <c r="D1670" s="8"/>
      <c r="E1670" s="8"/>
      <c r="F1670" s="8" t="s">
        <v>3855</v>
      </c>
      <c r="G1670" s="11" t="s">
        <v>21</v>
      </c>
      <c r="H1670" s="8" t="s">
        <v>3856</v>
      </c>
      <c r="I1670" s="11" t="s">
        <v>1677</v>
      </c>
      <c r="J1670" s="40">
        <v>49000000</v>
      </c>
      <c r="K1670" s="40">
        <v>49000000</v>
      </c>
      <c r="L1670" s="39">
        <f t="shared" si="24"/>
        <v>0</v>
      </c>
      <c r="M1670" s="8"/>
      <c r="O1670" s="74"/>
    </row>
    <row r="1671" spans="1:15" ht="33.75">
      <c r="A1671" s="10">
        <v>11820401200</v>
      </c>
      <c r="B1671" s="11" t="s">
        <v>3857</v>
      </c>
      <c r="C1671" s="8"/>
      <c r="D1671" s="8"/>
      <c r="E1671" s="8"/>
      <c r="F1671" s="8" t="s">
        <v>3858</v>
      </c>
      <c r="G1671" s="11" t="s">
        <v>3859</v>
      </c>
      <c r="H1671" s="8" t="s">
        <v>3860</v>
      </c>
      <c r="I1671" s="11" t="s">
        <v>654</v>
      </c>
      <c r="J1671" s="40">
        <v>192000000</v>
      </c>
      <c r="K1671" s="40">
        <v>192000000</v>
      </c>
      <c r="L1671" s="39">
        <f t="shared" si="24"/>
        <v>0</v>
      </c>
      <c r="M1671" s="8"/>
      <c r="O1671" s="74"/>
    </row>
    <row r="1672" spans="1:15" ht="33.75">
      <c r="A1672" s="6">
        <v>1182040121</v>
      </c>
      <c r="B1672" s="8" t="s">
        <v>3861</v>
      </c>
      <c r="C1672" s="9">
        <v>2</v>
      </c>
      <c r="D1672" s="8" t="s">
        <v>3862</v>
      </c>
      <c r="E1672" s="7" t="s">
        <v>2562</v>
      </c>
      <c r="F1672" s="8"/>
      <c r="G1672" s="8"/>
      <c r="H1672" s="8"/>
      <c r="I1672" s="8"/>
      <c r="J1672" s="39">
        <v>2602960000</v>
      </c>
      <c r="K1672" s="39">
        <f>SUM(K1673:K1675)</f>
        <v>2602960000</v>
      </c>
      <c r="L1672" s="39">
        <f t="shared" si="24"/>
        <v>0</v>
      </c>
      <c r="M1672" s="7" t="s">
        <v>1289</v>
      </c>
      <c r="O1672" s="74"/>
    </row>
    <row r="1673" spans="1:15" ht="33.75">
      <c r="A1673" s="10">
        <v>11820401210</v>
      </c>
      <c r="B1673" s="8" t="s">
        <v>3863</v>
      </c>
      <c r="C1673" s="8"/>
      <c r="D1673" s="8"/>
      <c r="E1673" s="8"/>
      <c r="F1673" s="8" t="s">
        <v>3864</v>
      </c>
      <c r="G1673" s="11" t="s">
        <v>70</v>
      </c>
      <c r="H1673" s="8" t="s">
        <v>3865</v>
      </c>
      <c r="I1673" s="11" t="s">
        <v>2177</v>
      </c>
      <c r="J1673" s="40">
        <v>2300000000</v>
      </c>
      <c r="K1673" s="40">
        <v>2300000000</v>
      </c>
      <c r="L1673" s="39">
        <f t="shared" si="24"/>
        <v>0</v>
      </c>
      <c r="M1673" s="8"/>
      <c r="O1673" s="74"/>
    </row>
    <row r="1674" spans="1:15" ht="56.25">
      <c r="A1674" s="10">
        <v>11820401210</v>
      </c>
      <c r="B1674" s="8" t="s">
        <v>3866</v>
      </c>
      <c r="C1674" s="8"/>
      <c r="D1674" s="8"/>
      <c r="E1674" s="8"/>
      <c r="F1674" s="8" t="s">
        <v>3867</v>
      </c>
      <c r="G1674" s="11" t="s">
        <v>1010</v>
      </c>
      <c r="H1674" s="8" t="s">
        <v>3868</v>
      </c>
      <c r="I1674" s="11" t="s">
        <v>3474</v>
      </c>
      <c r="J1674" s="40">
        <v>100000000</v>
      </c>
      <c r="K1674" s="40">
        <v>100000000</v>
      </c>
      <c r="L1674" s="39">
        <f t="shared" si="24"/>
        <v>0</v>
      </c>
      <c r="M1674" s="8"/>
      <c r="O1674" s="74"/>
    </row>
    <row r="1675" spans="1:15" ht="33.75">
      <c r="A1675" s="10">
        <v>11820401211</v>
      </c>
      <c r="B1675" s="8" t="s">
        <v>3869</v>
      </c>
      <c r="C1675" s="8"/>
      <c r="D1675" s="8"/>
      <c r="E1675" s="8"/>
      <c r="F1675" s="8" t="s">
        <v>3870</v>
      </c>
      <c r="G1675" s="11" t="s">
        <v>3871</v>
      </c>
      <c r="H1675" s="8" t="s">
        <v>3872</v>
      </c>
      <c r="I1675" s="11" t="s">
        <v>654</v>
      </c>
      <c r="J1675" s="40">
        <v>202960000</v>
      </c>
      <c r="K1675" s="40">
        <v>202960000</v>
      </c>
      <c r="L1675" s="39">
        <f t="shared" si="24"/>
        <v>0</v>
      </c>
      <c r="M1675" s="8"/>
      <c r="O1675" s="74"/>
    </row>
    <row r="1676" spans="1:15" s="57" customFormat="1" ht="22.5">
      <c r="A1676" s="53">
        <v>119</v>
      </c>
      <c r="B1676" s="55" t="s">
        <v>560</v>
      </c>
      <c r="C1676" s="55"/>
      <c r="D1676" s="55"/>
      <c r="E1676" s="55"/>
      <c r="F1676" s="55"/>
      <c r="G1676" s="55"/>
      <c r="H1676" s="55"/>
      <c r="I1676" s="55"/>
      <c r="J1676" s="56">
        <v>12318132450</v>
      </c>
      <c r="K1676" s="56">
        <v>12318132450</v>
      </c>
      <c r="L1676" s="56">
        <f t="shared" si="24"/>
        <v>0</v>
      </c>
      <c r="M1676" s="55"/>
      <c r="O1676" s="75"/>
    </row>
    <row r="1677" spans="1:15" ht="33.75">
      <c r="A1677" s="6">
        <v>1191200815</v>
      </c>
      <c r="B1677" s="8" t="s">
        <v>2385</v>
      </c>
      <c r="C1677" s="9">
        <v>8</v>
      </c>
      <c r="D1677" s="8" t="s">
        <v>3873</v>
      </c>
      <c r="E1677" s="8" t="s">
        <v>3874</v>
      </c>
      <c r="F1677" s="8"/>
      <c r="G1677" s="8"/>
      <c r="H1677" s="8"/>
      <c r="I1677" s="8"/>
      <c r="J1677" s="39">
        <v>40019000</v>
      </c>
      <c r="K1677" s="39">
        <f>SUM(K1678)</f>
        <v>40019000</v>
      </c>
      <c r="L1677" s="39">
        <f t="shared" si="24"/>
        <v>0</v>
      </c>
      <c r="M1677" s="7" t="s">
        <v>895</v>
      </c>
      <c r="O1677" s="74"/>
    </row>
    <row r="1678" spans="1:15" ht="45">
      <c r="A1678" s="10">
        <v>11912008150</v>
      </c>
      <c r="B1678" s="11" t="s">
        <v>2390</v>
      </c>
      <c r="C1678" s="8"/>
      <c r="D1678" s="8"/>
      <c r="E1678" s="8"/>
      <c r="F1678" s="8" t="s">
        <v>3875</v>
      </c>
      <c r="G1678" s="11" t="s">
        <v>3876</v>
      </c>
      <c r="H1678" s="8" t="s">
        <v>3877</v>
      </c>
      <c r="I1678" s="11" t="s">
        <v>174</v>
      </c>
      <c r="J1678" s="40">
        <v>40019000</v>
      </c>
      <c r="K1678" s="40">
        <v>40019000</v>
      </c>
      <c r="L1678" s="39">
        <f t="shared" si="24"/>
        <v>0</v>
      </c>
      <c r="M1678" s="8"/>
      <c r="O1678" s="74"/>
    </row>
    <row r="1679" spans="1:15" ht="33.75">
      <c r="A1679" s="6">
        <v>1191200915</v>
      </c>
      <c r="B1679" s="8" t="s">
        <v>2385</v>
      </c>
      <c r="C1679" s="9">
        <v>4</v>
      </c>
      <c r="D1679" s="8" t="s">
        <v>3878</v>
      </c>
      <c r="E1679" s="7" t="s">
        <v>556</v>
      </c>
      <c r="F1679" s="8"/>
      <c r="G1679" s="8"/>
      <c r="H1679" s="8"/>
      <c r="I1679" s="8"/>
      <c r="J1679" s="39">
        <v>39330000</v>
      </c>
      <c r="K1679" s="39">
        <f>+K1680</f>
        <v>39330000</v>
      </c>
      <c r="L1679" s="39">
        <f t="shared" si="24"/>
        <v>0</v>
      </c>
      <c r="M1679" s="7" t="s">
        <v>945</v>
      </c>
      <c r="O1679" s="74"/>
    </row>
    <row r="1680" spans="1:15" ht="45">
      <c r="A1680" s="10">
        <v>11912009150</v>
      </c>
      <c r="B1680" s="11" t="s">
        <v>2390</v>
      </c>
      <c r="C1680" s="8"/>
      <c r="D1680" s="8"/>
      <c r="E1680" s="8"/>
      <c r="F1680" s="8" t="s">
        <v>3879</v>
      </c>
      <c r="G1680" s="11" t="s">
        <v>854</v>
      </c>
      <c r="H1680" s="8" t="s">
        <v>3880</v>
      </c>
      <c r="I1680" s="11" t="s">
        <v>213</v>
      </c>
      <c r="J1680" s="40">
        <v>39330000</v>
      </c>
      <c r="K1680" s="40">
        <v>39330000</v>
      </c>
      <c r="L1680" s="39">
        <f t="shared" si="24"/>
        <v>0</v>
      </c>
      <c r="M1680" s="8"/>
      <c r="O1680" s="74"/>
    </row>
    <row r="1681" spans="1:15" ht="22.5">
      <c r="A1681" s="6">
        <v>1191201115</v>
      </c>
      <c r="B1681" s="8" t="s">
        <v>2385</v>
      </c>
      <c r="C1681" s="9">
        <v>4</v>
      </c>
      <c r="D1681" s="8" t="s">
        <v>3881</v>
      </c>
      <c r="E1681" s="7" t="s">
        <v>152</v>
      </c>
      <c r="F1681" s="8"/>
      <c r="G1681" s="8"/>
      <c r="H1681" s="8"/>
      <c r="I1681" s="8"/>
      <c r="J1681" s="39">
        <v>28815000</v>
      </c>
      <c r="K1681" s="39">
        <f>+K1682</f>
        <v>28815000</v>
      </c>
      <c r="L1681" s="39">
        <f t="shared" si="24"/>
        <v>0</v>
      </c>
      <c r="M1681" s="7" t="s">
        <v>1036</v>
      </c>
      <c r="O1681" s="74"/>
    </row>
    <row r="1682" spans="1:15" ht="33.75">
      <c r="A1682" s="10">
        <v>11912011150</v>
      </c>
      <c r="B1682" s="11" t="s">
        <v>2390</v>
      </c>
      <c r="C1682" s="8"/>
      <c r="D1682" s="8"/>
      <c r="E1682" s="8"/>
      <c r="F1682" s="8" t="s">
        <v>3882</v>
      </c>
      <c r="G1682" s="11" t="s">
        <v>118</v>
      </c>
      <c r="H1682" s="8" t="s">
        <v>3883</v>
      </c>
      <c r="I1682" s="11" t="s">
        <v>118</v>
      </c>
      <c r="J1682" s="40">
        <v>28815000</v>
      </c>
      <c r="K1682" s="40">
        <v>28815000</v>
      </c>
      <c r="L1682" s="39">
        <f t="shared" si="24"/>
        <v>0</v>
      </c>
      <c r="M1682" s="8"/>
      <c r="O1682" s="74"/>
    </row>
    <row r="1683" spans="1:15" s="57" customFormat="1" ht="45">
      <c r="A1683" s="53">
        <v>120</v>
      </c>
      <c r="B1683" s="55" t="s">
        <v>660</v>
      </c>
      <c r="C1683" s="55"/>
      <c r="D1683" s="55"/>
      <c r="E1683" s="55"/>
      <c r="F1683" s="55"/>
      <c r="G1683" s="55"/>
      <c r="H1683" s="55"/>
      <c r="I1683" s="55"/>
      <c r="J1683" s="56">
        <v>69017050621</v>
      </c>
      <c r="K1683" s="56">
        <v>69017050621</v>
      </c>
      <c r="L1683" s="56">
        <f t="shared" si="24"/>
        <v>0</v>
      </c>
      <c r="M1683" s="55"/>
      <c r="O1683" s="75"/>
    </row>
    <row r="1684" spans="1:15" ht="33.75">
      <c r="A1684" s="6">
        <v>1201030159</v>
      </c>
      <c r="B1684" s="8" t="s">
        <v>2588</v>
      </c>
      <c r="C1684" s="9">
        <v>2</v>
      </c>
      <c r="D1684" s="8" t="s">
        <v>3884</v>
      </c>
      <c r="E1684" s="7" t="s">
        <v>96</v>
      </c>
      <c r="F1684" s="8"/>
      <c r="G1684" s="8"/>
      <c r="H1684" s="8"/>
      <c r="I1684" s="8"/>
      <c r="J1684" s="39">
        <v>38698000</v>
      </c>
      <c r="K1684" s="39">
        <f>SUM(K1685)</f>
        <v>38698000</v>
      </c>
      <c r="L1684" s="39">
        <f t="shared" si="24"/>
        <v>0</v>
      </c>
      <c r="M1684" s="7" t="s">
        <v>173</v>
      </c>
      <c r="O1684" s="74"/>
    </row>
    <row r="1685" spans="1:15" ht="78.75">
      <c r="A1685" s="10">
        <v>12010301591</v>
      </c>
      <c r="B1685" s="8" t="s">
        <v>2369</v>
      </c>
      <c r="C1685" s="8"/>
      <c r="D1685" s="8"/>
      <c r="E1685" s="8"/>
      <c r="F1685" s="8" t="s">
        <v>3885</v>
      </c>
      <c r="G1685" s="8" t="s">
        <v>3886</v>
      </c>
      <c r="H1685" s="8" t="s">
        <v>3887</v>
      </c>
      <c r="I1685" s="11" t="s">
        <v>174</v>
      </c>
      <c r="J1685" s="40">
        <v>38698000</v>
      </c>
      <c r="K1685" s="40">
        <v>38698000</v>
      </c>
      <c r="L1685" s="39">
        <f t="shared" si="24"/>
        <v>0</v>
      </c>
      <c r="M1685" s="8"/>
      <c r="O1685" s="74"/>
    </row>
    <row r="1686" spans="1:15" ht="33.75">
      <c r="A1686" s="6">
        <v>1201060176</v>
      </c>
      <c r="B1686" s="8" t="s">
        <v>2684</v>
      </c>
      <c r="C1686" s="9">
        <v>4</v>
      </c>
      <c r="D1686" s="8" t="s">
        <v>3888</v>
      </c>
      <c r="E1686" s="7" t="s">
        <v>1540</v>
      </c>
      <c r="F1686" s="8"/>
      <c r="G1686" s="8"/>
      <c r="H1686" s="8"/>
      <c r="I1686" s="8"/>
      <c r="J1686" s="39">
        <v>15000000</v>
      </c>
      <c r="K1686" s="39">
        <f>+K1687</f>
        <v>15000000</v>
      </c>
      <c r="L1686" s="39">
        <f t="shared" si="24"/>
        <v>0</v>
      </c>
      <c r="M1686" s="7" t="s">
        <v>277</v>
      </c>
    </row>
    <row r="1687" spans="1:15" ht="45">
      <c r="A1687" s="10">
        <v>12010601761</v>
      </c>
      <c r="B1687" s="8" t="s">
        <v>2686</v>
      </c>
      <c r="C1687" s="8"/>
      <c r="D1687" s="8"/>
      <c r="E1687" s="8"/>
      <c r="F1687" s="8" t="s">
        <v>3889</v>
      </c>
      <c r="G1687" s="11" t="s">
        <v>3890</v>
      </c>
      <c r="H1687" s="8" t="s">
        <v>3891</v>
      </c>
      <c r="I1687" s="11" t="s">
        <v>23</v>
      </c>
      <c r="J1687" s="40">
        <v>15000000</v>
      </c>
      <c r="K1687" s="40">
        <v>15000000</v>
      </c>
      <c r="L1687" s="39">
        <f t="shared" si="24"/>
        <v>0</v>
      </c>
      <c r="M1687" s="8"/>
      <c r="O1687" s="74"/>
    </row>
    <row r="1688" spans="1:15" ht="56.25">
      <c r="A1688" s="6">
        <v>1201060190</v>
      </c>
      <c r="B1688" s="8" t="s">
        <v>3892</v>
      </c>
      <c r="C1688" s="9">
        <v>4</v>
      </c>
      <c r="D1688" s="8" t="s">
        <v>3893</v>
      </c>
      <c r="E1688" s="7" t="s">
        <v>96</v>
      </c>
      <c r="F1688" s="8"/>
      <c r="G1688" s="8"/>
      <c r="H1688" s="8"/>
      <c r="I1688" s="8"/>
      <c r="J1688" s="39">
        <v>61134500</v>
      </c>
      <c r="K1688" s="39">
        <f>+K1689</f>
        <v>61134500</v>
      </c>
      <c r="L1688" s="39">
        <f t="shared" ref="L1688:L1751" si="25">+K1688-J1688</f>
        <v>0</v>
      </c>
      <c r="M1688" s="7" t="s">
        <v>277</v>
      </c>
    </row>
    <row r="1689" spans="1:15" ht="67.5">
      <c r="A1689" s="10">
        <v>12010601900</v>
      </c>
      <c r="B1689" s="8" t="s">
        <v>3894</v>
      </c>
      <c r="C1689" s="8"/>
      <c r="D1689" s="8"/>
      <c r="E1689" s="8"/>
      <c r="F1689" s="8" t="s">
        <v>3895</v>
      </c>
      <c r="G1689" s="11" t="s">
        <v>133</v>
      </c>
      <c r="H1689" s="8" t="s">
        <v>3896</v>
      </c>
      <c r="I1689" s="11" t="s">
        <v>174</v>
      </c>
      <c r="J1689" s="40">
        <v>61134500</v>
      </c>
      <c r="K1689" s="40">
        <v>61134500</v>
      </c>
      <c r="L1689" s="39">
        <f t="shared" si="25"/>
        <v>0</v>
      </c>
      <c r="M1689" s="8"/>
      <c r="O1689" s="74"/>
    </row>
    <row r="1690" spans="1:15" ht="33.75">
      <c r="A1690" s="6">
        <v>1201070117</v>
      </c>
      <c r="B1690" s="8" t="s">
        <v>2748</v>
      </c>
      <c r="C1690" s="9">
        <v>4</v>
      </c>
      <c r="D1690" s="8" t="s">
        <v>3897</v>
      </c>
      <c r="E1690" s="7" t="s">
        <v>96</v>
      </c>
      <c r="F1690" s="8"/>
      <c r="G1690" s="8"/>
      <c r="H1690" s="8"/>
      <c r="I1690" s="8"/>
      <c r="J1690" s="39">
        <v>104532000</v>
      </c>
      <c r="K1690" s="39">
        <f>+K1691</f>
        <v>104532000</v>
      </c>
      <c r="L1690" s="39">
        <f t="shared" si="25"/>
        <v>0</v>
      </c>
      <c r="M1690" s="7" t="s">
        <v>319</v>
      </c>
      <c r="O1690" s="74"/>
    </row>
    <row r="1691" spans="1:15" ht="45">
      <c r="A1691" s="10">
        <v>12010701177</v>
      </c>
      <c r="B1691" s="8" t="s">
        <v>3898</v>
      </c>
      <c r="C1691" s="8"/>
      <c r="D1691" s="8"/>
      <c r="E1691" s="8"/>
      <c r="F1691" s="8" t="s">
        <v>3899</v>
      </c>
      <c r="G1691" s="11" t="s">
        <v>3900</v>
      </c>
      <c r="H1691" s="8" t="s">
        <v>3901</v>
      </c>
      <c r="I1691" s="11" t="s">
        <v>387</v>
      </c>
      <c r="J1691" s="40">
        <v>104532000</v>
      </c>
      <c r="K1691" s="40">
        <v>104532000</v>
      </c>
      <c r="L1691" s="39">
        <f t="shared" si="25"/>
        <v>0</v>
      </c>
      <c r="M1691" s="8"/>
      <c r="O1691" s="74"/>
    </row>
    <row r="1692" spans="1:15" ht="33.75">
      <c r="A1692" s="6">
        <v>1201190176</v>
      </c>
      <c r="B1692" s="8" t="s">
        <v>2684</v>
      </c>
      <c r="C1692" s="9">
        <v>4</v>
      </c>
      <c r="D1692" s="8" t="s">
        <v>3902</v>
      </c>
      <c r="E1692" s="7" t="s">
        <v>17</v>
      </c>
      <c r="F1692" s="8"/>
      <c r="G1692" s="8"/>
      <c r="H1692" s="8"/>
      <c r="I1692" s="8"/>
      <c r="J1692" s="39">
        <v>15000000</v>
      </c>
      <c r="K1692" s="39">
        <f>+K1693</f>
        <v>15000000</v>
      </c>
      <c r="L1692" s="39">
        <f t="shared" si="25"/>
        <v>0</v>
      </c>
      <c r="M1692" s="7" t="s">
        <v>561</v>
      </c>
      <c r="O1692" s="74"/>
    </row>
    <row r="1693" spans="1:15" ht="45">
      <c r="A1693" s="10">
        <v>12011901761</v>
      </c>
      <c r="B1693" s="8" t="s">
        <v>2686</v>
      </c>
      <c r="C1693" s="8"/>
      <c r="D1693" s="8"/>
      <c r="E1693" s="8"/>
      <c r="F1693" s="8" t="s">
        <v>3903</v>
      </c>
      <c r="G1693" s="11" t="s">
        <v>3555</v>
      </c>
      <c r="H1693" s="8" t="s">
        <v>3904</v>
      </c>
      <c r="I1693" s="11" t="s">
        <v>213</v>
      </c>
      <c r="J1693" s="40">
        <v>15000000</v>
      </c>
      <c r="K1693" s="40">
        <v>15000000</v>
      </c>
      <c r="L1693" s="39">
        <f t="shared" si="25"/>
        <v>0</v>
      </c>
      <c r="M1693" s="8"/>
      <c r="O1693" s="74"/>
    </row>
    <row r="1694" spans="1:15" ht="45">
      <c r="A1694" s="6">
        <v>1201190376</v>
      </c>
      <c r="B1694" s="8" t="s">
        <v>2684</v>
      </c>
      <c r="C1694" s="9">
        <v>4</v>
      </c>
      <c r="D1694" s="8" t="s">
        <v>3905</v>
      </c>
      <c r="E1694" s="7" t="s">
        <v>17</v>
      </c>
      <c r="F1694" s="8"/>
      <c r="G1694" s="8"/>
      <c r="H1694" s="8"/>
      <c r="I1694" s="8"/>
      <c r="J1694" s="39">
        <v>15000000</v>
      </c>
      <c r="K1694" s="39">
        <f>+K1695</f>
        <v>15000000</v>
      </c>
      <c r="L1694" s="39">
        <f t="shared" si="25"/>
        <v>0</v>
      </c>
      <c r="M1694" s="7" t="s">
        <v>623</v>
      </c>
      <c r="O1694" s="74"/>
    </row>
    <row r="1695" spans="1:15" ht="45">
      <c r="A1695" s="10">
        <v>12011903761</v>
      </c>
      <c r="B1695" s="8" t="s">
        <v>2686</v>
      </c>
      <c r="C1695" s="8"/>
      <c r="D1695" s="8"/>
      <c r="E1695" s="8"/>
      <c r="F1695" s="8" t="s">
        <v>3906</v>
      </c>
      <c r="G1695" s="11" t="s">
        <v>3561</v>
      </c>
      <c r="H1695" s="8" t="s">
        <v>3907</v>
      </c>
      <c r="I1695" s="11" t="s">
        <v>23</v>
      </c>
      <c r="J1695" s="40">
        <v>15000000</v>
      </c>
      <c r="K1695" s="40">
        <v>15000000</v>
      </c>
      <c r="L1695" s="39">
        <f t="shared" si="25"/>
        <v>0</v>
      </c>
      <c r="M1695" s="8"/>
      <c r="O1695" s="74"/>
    </row>
    <row r="1696" spans="1:15" ht="33.75">
      <c r="A1696" s="6">
        <v>1201220167</v>
      </c>
      <c r="B1696" s="8" t="s">
        <v>2654</v>
      </c>
      <c r="C1696" s="9">
        <v>4</v>
      </c>
      <c r="D1696" s="8" t="s">
        <v>3908</v>
      </c>
      <c r="E1696" s="7" t="s">
        <v>96</v>
      </c>
      <c r="F1696" s="8"/>
      <c r="G1696" s="8"/>
      <c r="H1696" s="8"/>
      <c r="I1696" s="8"/>
      <c r="J1696" s="69" t="s">
        <v>556</v>
      </c>
      <c r="K1696" s="69" t="s">
        <v>556</v>
      </c>
      <c r="L1696" s="39" t="e">
        <f t="shared" si="25"/>
        <v>#VALUE!</v>
      </c>
      <c r="M1696" s="7" t="s">
        <v>1145</v>
      </c>
      <c r="O1696" s="74"/>
    </row>
    <row r="1697" spans="1:15" ht="45">
      <c r="A1697" s="6">
        <v>1201220176</v>
      </c>
      <c r="B1697" s="8" t="s">
        <v>2684</v>
      </c>
      <c r="C1697" s="9">
        <v>4</v>
      </c>
      <c r="D1697" s="8" t="s">
        <v>3909</v>
      </c>
      <c r="E1697" s="7" t="s">
        <v>96</v>
      </c>
      <c r="F1697" s="8"/>
      <c r="G1697" s="8"/>
      <c r="H1697" s="8"/>
      <c r="I1697" s="8"/>
      <c r="J1697" s="39">
        <v>15000000</v>
      </c>
      <c r="K1697" s="39">
        <f>+K1698</f>
        <v>15000000</v>
      </c>
      <c r="L1697" s="39">
        <f t="shared" si="25"/>
        <v>0</v>
      </c>
      <c r="M1697" s="7" t="s">
        <v>1145</v>
      </c>
      <c r="O1697" s="74"/>
    </row>
    <row r="1698" spans="1:15" ht="56.25">
      <c r="A1698" s="10">
        <v>12012201761</v>
      </c>
      <c r="B1698" s="8" t="s">
        <v>2686</v>
      </c>
      <c r="C1698" s="8"/>
      <c r="D1698" s="8"/>
      <c r="E1698" s="8"/>
      <c r="F1698" s="8" t="s">
        <v>3910</v>
      </c>
      <c r="G1698" s="11" t="s">
        <v>133</v>
      </c>
      <c r="H1698" s="8" t="s">
        <v>3911</v>
      </c>
      <c r="I1698" s="11" t="s">
        <v>23</v>
      </c>
      <c r="J1698" s="40">
        <v>15000000</v>
      </c>
      <c r="K1698" s="40">
        <v>15000000</v>
      </c>
      <c r="L1698" s="39">
        <f t="shared" si="25"/>
        <v>0</v>
      </c>
      <c r="M1698" s="8"/>
      <c r="O1698" s="74"/>
    </row>
    <row r="1699" spans="1:15" ht="33.75">
      <c r="A1699" s="6">
        <v>1202010176</v>
      </c>
      <c r="B1699" s="8" t="s">
        <v>2684</v>
      </c>
      <c r="C1699" s="9">
        <v>4</v>
      </c>
      <c r="D1699" s="8" t="s">
        <v>3912</v>
      </c>
      <c r="E1699" s="7" t="s">
        <v>96</v>
      </c>
      <c r="F1699" s="8"/>
      <c r="G1699" s="8"/>
      <c r="H1699" s="8"/>
      <c r="I1699" s="8"/>
      <c r="J1699" s="39">
        <v>15000000</v>
      </c>
      <c r="K1699" s="39">
        <f>+K1700</f>
        <v>15000000</v>
      </c>
      <c r="L1699" s="39">
        <f t="shared" si="25"/>
        <v>0</v>
      </c>
      <c r="M1699" s="8" t="s">
        <v>1228</v>
      </c>
      <c r="O1699" s="74"/>
    </row>
    <row r="1700" spans="1:15" ht="45">
      <c r="A1700" s="10">
        <v>12020101761</v>
      </c>
      <c r="B1700" s="8" t="s">
        <v>2686</v>
      </c>
      <c r="C1700" s="8"/>
      <c r="D1700" s="8"/>
      <c r="E1700" s="8"/>
      <c r="F1700" s="8" t="s">
        <v>3913</v>
      </c>
      <c r="G1700" s="11" t="s">
        <v>70</v>
      </c>
      <c r="H1700" s="8" t="s">
        <v>3914</v>
      </c>
      <c r="I1700" s="11" t="s">
        <v>23</v>
      </c>
      <c r="J1700" s="40">
        <v>15000000</v>
      </c>
      <c r="K1700" s="40">
        <v>15000000</v>
      </c>
      <c r="L1700" s="39">
        <f t="shared" si="25"/>
        <v>0</v>
      </c>
      <c r="M1700" s="8"/>
      <c r="O1700" s="74"/>
    </row>
    <row r="1701" spans="1:15" ht="33.75">
      <c r="A1701" s="6">
        <v>1202040176</v>
      </c>
      <c r="B1701" s="8" t="s">
        <v>2684</v>
      </c>
      <c r="C1701" s="9">
        <v>4</v>
      </c>
      <c r="D1701" s="8" t="s">
        <v>3915</v>
      </c>
      <c r="E1701" s="7" t="s">
        <v>351</v>
      </c>
      <c r="F1701" s="8"/>
      <c r="G1701" s="8"/>
      <c r="H1701" s="8"/>
      <c r="I1701" s="8"/>
      <c r="J1701" s="39">
        <v>15660000</v>
      </c>
      <c r="K1701" s="39">
        <f>+K1702</f>
        <v>15660000</v>
      </c>
      <c r="L1701" s="39">
        <f t="shared" si="25"/>
        <v>0</v>
      </c>
      <c r="M1701" s="7" t="s">
        <v>1289</v>
      </c>
      <c r="O1701" s="74"/>
    </row>
    <row r="1702" spans="1:15" ht="67.5">
      <c r="A1702" s="10">
        <v>12020401761</v>
      </c>
      <c r="B1702" s="8" t="s">
        <v>2686</v>
      </c>
      <c r="C1702" s="8"/>
      <c r="D1702" s="8"/>
      <c r="E1702" s="8"/>
      <c r="F1702" s="8" t="s">
        <v>3916</v>
      </c>
      <c r="G1702" s="11" t="s">
        <v>21</v>
      </c>
      <c r="H1702" s="8" t="s">
        <v>3917</v>
      </c>
      <c r="I1702" s="11" t="s">
        <v>23</v>
      </c>
      <c r="J1702" s="40">
        <v>15660000</v>
      </c>
      <c r="K1702" s="40">
        <v>15660000</v>
      </c>
      <c r="L1702" s="39">
        <f t="shared" si="25"/>
        <v>0</v>
      </c>
      <c r="M1702" s="8"/>
      <c r="O1702" s="74"/>
    </row>
    <row r="1703" spans="1:15" s="57" customFormat="1">
      <c r="A1703" s="53">
        <v>121</v>
      </c>
      <c r="B1703" s="54" t="s">
        <v>1122</v>
      </c>
      <c r="C1703" s="55"/>
      <c r="D1703" s="55"/>
      <c r="E1703" s="55"/>
      <c r="F1703" s="55"/>
      <c r="G1703" s="55"/>
      <c r="H1703" s="55"/>
      <c r="I1703" s="55"/>
      <c r="J1703" s="56">
        <v>4314248750</v>
      </c>
      <c r="K1703" s="56">
        <v>4314248750</v>
      </c>
      <c r="L1703" s="56">
        <f t="shared" si="25"/>
        <v>0</v>
      </c>
      <c r="M1703" s="55"/>
      <c r="O1703" s="75"/>
    </row>
    <row r="1704" spans="1:15" ht="33.75">
      <c r="A1704" s="6">
        <v>1212010115</v>
      </c>
      <c r="B1704" s="8" t="s">
        <v>3194</v>
      </c>
      <c r="C1704" s="9">
        <v>3</v>
      </c>
      <c r="D1704" s="8" t="s">
        <v>3918</v>
      </c>
      <c r="E1704" s="7" t="s">
        <v>17</v>
      </c>
      <c r="F1704" s="8"/>
      <c r="G1704" s="8"/>
      <c r="H1704" s="8"/>
      <c r="I1704" s="8"/>
      <c r="J1704" s="39">
        <v>2636705400</v>
      </c>
      <c r="K1704" s="39">
        <f>SUM(K1705:K1732)</f>
        <v>2636705400</v>
      </c>
      <c r="L1704" s="39">
        <f t="shared" si="25"/>
        <v>0</v>
      </c>
      <c r="M1704" s="8" t="s">
        <v>1228</v>
      </c>
      <c r="O1704" s="74"/>
    </row>
    <row r="1705" spans="1:15">
      <c r="A1705" s="486">
        <v>12120101150</v>
      </c>
      <c r="B1705" s="66" t="s">
        <v>1557</v>
      </c>
      <c r="C1705" s="478"/>
      <c r="D1705" s="478"/>
      <c r="E1705" s="478"/>
      <c r="F1705" s="66" t="s">
        <v>3919</v>
      </c>
      <c r="G1705" s="66" t="s">
        <v>283</v>
      </c>
      <c r="H1705" s="66" t="s">
        <v>3920</v>
      </c>
      <c r="I1705" s="489" t="s">
        <v>283</v>
      </c>
      <c r="J1705" s="45">
        <v>169487000</v>
      </c>
      <c r="K1705" s="45">
        <v>169487000</v>
      </c>
      <c r="L1705" s="39">
        <f t="shared" si="25"/>
        <v>0</v>
      </c>
      <c r="M1705" s="478"/>
      <c r="O1705" s="74"/>
    </row>
    <row r="1706" spans="1:15">
      <c r="A1706" s="487"/>
      <c r="B1706" s="481" t="s">
        <v>3921</v>
      </c>
      <c r="C1706" s="479"/>
      <c r="D1706" s="479"/>
      <c r="E1706" s="479"/>
      <c r="F1706" s="67" t="s">
        <v>3922</v>
      </c>
      <c r="G1706" s="65"/>
      <c r="H1706" s="67" t="s">
        <v>3923</v>
      </c>
      <c r="I1706" s="481"/>
      <c r="J1706" s="46"/>
      <c r="K1706" s="46"/>
      <c r="L1706" s="39">
        <f t="shared" si="25"/>
        <v>0</v>
      </c>
      <c r="M1706" s="479"/>
      <c r="O1706" s="74"/>
    </row>
    <row r="1707" spans="1:15">
      <c r="A1707" s="487"/>
      <c r="B1707" s="481"/>
      <c r="C1707" s="479"/>
      <c r="D1707" s="479"/>
      <c r="E1707" s="479"/>
      <c r="F1707" s="67" t="s">
        <v>3924</v>
      </c>
      <c r="G1707" s="67" t="s">
        <v>1827</v>
      </c>
      <c r="H1707" s="67" t="s">
        <v>3925</v>
      </c>
      <c r="I1707" s="481"/>
      <c r="J1707" s="46"/>
      <c r="K1707" s="46"/>
      <c r="L1707" s="39">
        <f t="shared" si="25"/>
        <v>0</v>
      </c>
      <c r="M1707" s="479"/>
      <c r="O1707" s="74"/>
    </row>
    <row r="1708" spans="1:15">
      <c r="A1708" s="487"/>
      <c r="B1708" s="481"/>
      <c r="C1708" s="479"/>
      <c r="D1708" s="479"/>
      <c r="E1708" s="479"/>
      <c r="F1708" s="67" t="s">
        <v>3919</v>
      </c>
      <c r="G1708" s="67" t="s">
        <v>1827</v>
      </c>
      <c r="H1708" s="65"/>
      <c r="I1708" s="481"/>
      <c r="J1708" s="46"/>
      <c r="K1708" s="46"/>
      <c r="L1708" s="39">
        <f t="shared" si="25"/>
        <v>0</v>
      </c>
      <c r="M1708" s="479"/>
      <c r="O1708" s="74"/>
    </row>
    <row r="1709" spans="1:15">
      <c r="A1709" s="487"/>
      <c r="B1709" s="481"/>
      <c r="C1709" s="479"/>
      <c r="D1709" s="479"/>
      <c r="E1709" s="479"/>
      <c r="F1709" s="67" t="s">
        <v>3926</v>
      </c>
      <c r="G1709" s="65"/>
      <c r="H1709" s="67" t="s">
        <v>3927</v>
      </c>
      <c r="I1709" s="481"/>
      <c r="J1709" s="46"/>
      <c r="K1709" s="46"/>
      <c r="L1709" s="39">
        <f t="shared" si="25"/>
        <v>0</v>
      </c>
      <c r="M1709" s="479"/>
      <c r="O1709" s="74"/>
    </row>
    <row r="1710" spans="1:15">
      <c r="A1710" s="487"/>
      <c r="B1710" s="481"/>
      <c r="C1710" s="479"/>
      <c r="D1710" s="479"/>
      <c r="E1710" s="479"/>
      <c r="F1710" s="67" t="s">
        <v>3928</v>
      </c>
      <c r="G1710" s="67" t="s">
        <v>3929</v>
      </c>
      <c r="H1710" s="67" t="s">
        <v>3930</v>
      </c>
      <c r="I1710" s="481"/>
      <c r="J1710" s="46"/>
      <c r="K1710" s="46"/>
      <c r="L1710" s="39">
        <f t="shared" si="25"/>
        <v>0</v>
      </c>
      <c r="M1710" s="479"/>
      <c r="O1710" s="74"/>
    </row>
    <row r="1711" spans="1:15">
      <c r="A1711" s="487"/>
      <c r="B1711" s="481"/>
      <c r="C1711" s="479"/>
      <c r="D1711" s="479"/>
      <c r="E1711" s="479"/>
      <c r="F1711" s="67" t="s">
        <v>3931</v>
      </c>
      <c r="G1711" s="65"/>
      <c r="H1711" s="67" t="s">
        <v>3924</v>
      </c>
      <c r="I1711" s="481"/>
      <c r="J1711" s="46"/>
      <c r="K1711" s="46"/>
      <c r="L1711" s="39">
        <f t="shared" si="25"/>
        <v>0</v>
      </c>
      <c r="M1711" s="479"/>
      <c r="O1711" s="74"/>
    </row>
    <row r="1712" spans="1:15">
      <c r="A1712" s="487"/>
      <c r="B1712" s="481"/>
      <c r="C1712" s="479"/>
      <c r="D1712" s="479"/>
      <c r="E1712" s="479"/>
      <c r="F1712" s="67" t="s">
        <v>3919</v>
      </c>
      <c r="G1712" s="481" t="s">
        <v>3929</v>
      </c>
      <c r="H1712" s="67" t="s">
        <v>3932</v>
      </c>
      <c r="I1712" s="481"/>
      <c r="J1712" s="46"/>
      <c r="K1712" s="46"/>
      <c r="L1712" s="39">
        <f t="shared" si="25"/>
        <v>0</v>
      </c>
      <c r="M1712" s="479"/>
      <c r="O1712" s="74"/>
    </row>
    <row r="1713" spans="1:15">
      <c r="A1713" s="487"/>
      <c r="B1713" s="481"/>
      <c r="C1713" s="479"/>
      <c r="D1713" s="479"/>
      <c r="E1713" s="479"/>
      <c r="F1713" s="67" t="s">
        <v>3933</v>
      </c>
      <c r="G1713" s="481"/>
      <c r="H1713" s="65"/>
      <c r="I1713" s="481"/>
      <c r="J1713" s="46"/>
      <c r="K1713" s="46"/>
      <c r="L1713" s="39">
        <f t="shared" si="25"/>
        <v>0</v>
      </c>
      <c r="M1713" s="479"/>
      <c r="O1713" s="74"/>
    </row>
    <row r="1714" spans="1:15">
      <c r="A1714" s="487"/>
      <c r="B1714" s="481"/>
      <c r="C1714" s="479"/>
      <c r="D1714" s="479"/>
      <c r="E1714" s="479"/>
      <c r="F1714" s="67" t="s">
        <v>3934</v>
      </c>
      <c r="G1714" s="481"/>
      <c r="H1714" s="67" t="s">
        <v>3935</v>
      </c>
      <c r="I1714" s="481"/>
      <c r="J1714" s="46"/>
      <c r="K1714" s="46"/>
      <c r="L1714" s="39">
        <f t="shared" si="25"/>
        <v>0</v>
      </c>
      <c r="M1714" s="479"/>
      <c r="O1714" s="74"/>
    </row>
    <row r="1715" spans="1:15">
      <c r="A1715" s="487"/>
      <c r="B1715" s="481"/>
      <c r="C1715" s="479"/>
      <c r="D1715" s="479"/>
      <c r="E1715" s="479"/>
      <c r="F1715" s="18">
        <v>2017</v>
      </c>
      <c r="G1715" s="481"/>
      <c r="H1715" s="67" t="s">
        <v>3936</v>
      </c>
      <c r="I1715" s="481"/>
      <c r="J1715" s="46"/>
      <c r="K1715" s="46"/>
      <c r="L1715" s="39">
        <f t="shared" si="25"/>
        <v>0</v>
      </c>
      <c r="M1715" s="479"/>
      <c r="O1715" s="74"/>
    </row>
    <row r="1716" spans="1:15">
      <c r="A1716" s="487"/>
      <c r="B1716" s="481"/>
      <c r="C1716" s="479"/>
      <c r="D1716" s="479"/>
      <c r="E1716" s="479"/>
      <c r="F1716" s="67" t="s">
        <v>3919</v>
      </c>
      <c r="G1716" s="481"/>
      <c r="H1716" s="67" t="s">
        <v>3937</v>
      </c>
      <c r="I1716" s="481"/>
      <c r="J1716" s="46"/>
      <c r="K1716" s="46"/>
      <c r="L1716" s="39">
        <f t="shared" si="25"/>
        <v>0</v>
      </c>
      <c r="M1716" s="479"/>
      <c r="O1716" s="74"/>
    </row>
    <row r="1717" spans="1:15">
      <c r="A1717" s="487"/>
      <c r="B1717" s="481"/>
      <c r="C1717" s="479"/>
      <c r="D1717" s="479"/>
      <c r="E1717" s="479"/>
      <c r="F1717" s="67" t="s">
        <v>3938</v>
      </c>
      <c r="G1717" s="481"/>
      <c r="H1717" s="18">
        <v>2017</v>
      </c>
      <c r="I1717" s="481"/>
      <c r="J1717" s="46"/>
      <c r="K1717" s="46"/>
      <c r="L1717" s="39">
        <f t="shared" si="25"/>
        <v>0</v>
      </c>
      <c r="M1717" s="479"/>
      <c r="O1717" s="74"/>
    </row>
    <row r="1718" spans="1:15">
      <c r="A1718" s="487"/>
      <c r="B1718" s="481"/>
      <c r="C1718" s="479"/>
      <c r="D1718" s="479"/>
      <c r="E1718" s="479"/>
      <c r="F1718" s="67" t="s">
        <v>3934</v>
      </c>
      <c r="G1718" s="481"/>
      <c r="H1718" s="67" t="s">
        <v>3935</v>
      </c>
      <c r="I1718" s="481"/>
      <c r="J1718" s="46"/>
      <c r="K1718" s="46"/>
      <c r="L1718" s="39">
        <f t="shared" si="25"/>
        <v>0</v>
      </c>
      <c r="M1718" s="479"/>
      <c r="O1718" s="74"/>
    </row>
    <row r="1719" spans="1:15">
      <c r="A1719" s="487"/>
      <c r="B1719" s="481"/>
      <c r="C1719" s="479"/>
      <c r="D1719" s="479"/>
      <c r="E1719" s="479"/>
      <c r="F1719" s="18">
        <v>2017</v>
      </c>
      <c r="G1719" s="481"/>
      <c r="H1719" s="67" t="s">
        <v>3939</v>
      </c>
      <c r="I1719" s="481"/>
      <c r="J1719" s="46"/>
      <c r="K1719" s="46"/>
      <c r="L1719" s="39">
        <f t="shared" si="25"/>
        <v>0</v>
      </c>
      <c r="M1719" s="479"/>
      <c r="O1719" s="74"/>
    </row>
    <row r="1720" spans="1:15">
      <c r="A1720" s="487"/>
      <c r="B1720" s="481"/>
      <c r="C1720" s="479"/>
      <c r="D1720" s="479"/>
      <c r="E1720" s="479"/>
      <c r="F1720" s="67" t="s">
        <v>3919</v>
      </c>
      <c r="G1720" s="481"/>
      <c r="H1720" s="67" t="s">
        <v>3937</v>
      </c>
      <c r="I1720" s="481"/>
      <c r="J1720" s="46"/>
      <c r="K1720" s="46"/>
      <c r="L1720" s="39">
        <f t="shared" si="25"/>
        <v>0</v>
      </c>
      <c r="M1720" s="479"/>
      <c r="O1720" s="74"/>
    </row>
    <row r="1721" spans="1:15">
      <c r="A1721" s="487"/>
      <c r="B1721" s="481"/>
      <c r="C1721" s="479"/>
      <c r="D1721" s="479"/>
      <c r="E1721" s="479"/>
      <c r="F1721" s="67" t="s">
        <v>3940</v>
      </c>
      <c r="G1721" s="481"/>
      <c r="H1721" s="18">
        <v>2007</v>
      </c>
      <c r="I1721" s="481"/>
      <c r="J1721" s="46"/>
      <c r="K1721" s="46"/>
      <c r="L1721" s="39">
        <f t="shared" si="25"/>
        <v>0</v>
      </c>
      <c r="M1721" s="479"/>
      <c r="O1721" s="74"/>
    </row>
    <row r="1722" spans="1:15">
      <c r="A1722" s="487"/>
      <c r="B1722" s="481"/>
      <c r="C1722" s="479"/>
      <c r="D1722" s="479"/>
      <c r="E1722" s="479"/>
      <c r="F1722" s="481" t="s">
        <v>3941</v>
      </c>
      <c r="G1722" s="481"/>
      <c r="H1722" s="67" t="s">
        <v>3942</v>
      </c>
      <c r="I1722" s="481"/>
      <c r="J1722" s="46"/>
      <c r="K1722" s="46"/>
      <c r="L1722" s="39">
        <f t="shared" si="25"/>
        <v>0</v>
      </c>
      <c r="M1722" s="479"/>
      <c r="O1722" s="74"/>
    </row>
    <row r="1723" spans="1:15">
      <c r="A1723" s="487"/>
      <c r="B1723" s="481"/>
      <c r="C1723" s="479"/>
      <c r="D1723" s="479"/>
      <c r="E1723" s="479"/>
      <c r="F1723" s="481"/>
      <c r="G1723" s="481"/>
      <c r="H1723" s="67" t="s">
        <v>3943</v>
      </c>
      <c r="I1723" s="481"/>
      <c r="J1723" s="46"/>
      <c r="K1723" s="46"/>
      <c r="L1723" s="39">
        <f t="shared" si="25"/>
        <v>0</v>
      </c>
      <c r="M1723" s="479"/>
      <c r="O1723" s="74"/>
    </row>
    <row r="1724" spans="1:15">
      <c r="A1724" s="487"/>
      <c r="B1724" s="481"/>
      <c r="C1724" s="479"/>
      <c r="D1724" s="479"/>
      <c r="E1724" s="479"/>
      <c r="F1724" s="481"/>
      <c r="G1724" s="481"/>
      <c r="H1724" s="67" t="s">
        <v>3944</v>
      </c>
      <c r="I1724" s="481"/>
      <c r="J1724" s="46"/>
      <c r="K1724" s="46"/>
      <c r="L1724" s="39">
        <f t="shared" si="25"/>
        <v>0</v>
      </c>
      <c r="M1724" s="479"/>
      <c r="O1724" s="74"/>
    </row>
    <row r="1725" spans="1:15">
      <c r="A1725" s="488"/>
      <c r="B1725" s="482"/>
      <c r="C1725" s="480"/>
      <c r="D1725" s="480"/>
      <c r="E1725" s="480"/>
      <c r="F1725" s="482"/>
      <c r="G1725" s="482"/>
      <c r="H1725" s="19">
        <v>2017</v>
      </c>
      <c r="I1725" s="482"/>
      <c r="J1725" s="47"/>
      <c r="K1725" s="47"/>
      <c r="L1725" s="39">
        <f t="shared" si="25"/>
        <v>0</v>
      </c>
      <c r="M1725" s="480"/>
      <c r="O1725" s="74"/>
    </row>
    <row r="1726" spans="1:15" ht="123.75">
      <c r="A1726" s="10">
        <v>12120101151</v>
      </c>
      <c r="B1726" s="8" t="s">
        <v>3945</v>
      </c>
      <c r="C1726" s="8"/>
      <c r="D1726" s="8"/>
      <c r="E1726" s="8"/>
      <c r="F1726" s="8" t="s">
        <v>3946</v>
      </c>
      <c r="G1726" s="8" t="s">
        <v>3947</v>
      </c>
      <c r="H1726" s="8" t="s">
        <v>3948</v>
      </c>
      <c r="I1726" s="11" t="s">
        <v>3949</v>
      </c>
      <c r="J1726" s="40">
        <v>372258000</v>
      </c>
      <c r="K1726" s="40">
        <v>372258000</v>
      </c>
      <c r="L1726" s="39">
        <f t="shared" si="25"/>
        <v>0</v>
      </c>
      <c r="M1726" s="8"/>
      <c r="O1726" s="74"/>
    </row>
    <row r="1727" spans="1:15" ht="90">
      <c r="A1727" s="10">
        <v>12120101152</v>
      </c>
      <c r="B1727" s="8" t="s">
        <v>3950</v>
      </c>
      <c r="C1727" s="8"/>
      <c r="D1727" s="8"/>
      <c r="E1727" s="8"/>
      <c r="F1727" s="8" t="s">
        <v>3951</v>
      </c>
      <c r="G1727" s="8" t="s">
        <v>3952</v>
      </c>
      <c r="H1727" s="8" t="s">
        <v>3953</v>
      </c>
      <c r="I1727" s="11" t="s">
        <v>3954</v>
      </c>
      <c r="J1727" s="40">
        <v>77000000</v>
      </c>
      <c r="K1727" s="40">
        <v>77000000</v>
      </c>
      <c r="L1727" s="39">
        <f t="shared" si="25"/>
        <v>0</v>
      </c>
      <c r="M1727" s="8"/>
      <c r="O1727" s="74"/>
    </row>
    <row r="1728" spans="1:15" ht="67.5">
      <c r="A1728" s="10">
        <v>12120101153</v>
      </c>
      <c r="B1728" s="8" t="s">
        <v>3955</v>
      </c>
      <c r="C1728" s="8"/>
      <c r="D1728" s="8"/>
      <c r="E1728" s="8"/>
      <c r="F1728" s="8" t="s">
        <v>3956</v>
      </c>
      <c r="G1728" s="11" t="s">
        <v>2036</v>
      </c>
      <c r="H1728" s="8" t="s">
        <v>3957</v>
      </c>
      <c r="I1728" s="11" t="s">
        <v>1879</v>
      </c>
      <c r="J1728" s="40">
        <v>149963000</v>
      </c>
      <c r="K1728" s="40">
        <v>149963000</v>
      </c>
      <c r="L1728" s="39">
        <f t="shared" si="25"/>
        <v>0</v>
      </c>
      <c r="M1728" s="8"/>
      <c r="O1728" s="74"/>
    </row>
    <row r="1729" spans="1:15" ht="101.25">
      <c r="A1729" s="10">
        <v>12120101153</v>
      </c>
      <c r="B1729" s="8" t="s">
        <v>3958</v>
      </c>
      <c r="C1729" s="8"/>
      <c r="D1729" s="8"/>
      <c r="E1729" s="8"/>
      <c r="F1729" s="8" t="s">
        <v>3959</v>
      </c>
      <c r="G1729" s="20" t="s">
        <v>3960</v>
      </c>
      <c r="H1729" s="8" t="s">
        <v>3961</v>
      </c>
      <c r="I1729" s="11" t="s">
        <v>3962</v>
      </c>
      <c r="J1729" s="40">
        <v>835350000</v>
      </c>
      <c r="K1729" s="40">
        <v>835350000</v>
      </c>
      <c r="L1729" s="39">
        <f t="shared" si="25"/>
        <v>0</v>
      </c>
      <c r="M1729" s="8"/>
      <c r="O1729" s="74"/>
    </row>
    <row r="1730" spans="1:15" ht="112.5">
      <c r="A1730" s="10">
        <v>12120101154</v>
      </c>
      <c r="B1730" s="8" t="s">
        <v>3963</v>
      </c>
      <c r="C1730" s="8"/>
      <c r="D1730" s="8"/>
      <c r="E1730" s="8"/>
      <c r="F1730" s="8" t="s">
        <v>3964</v>
      </c>
      <c r="G1730" s="8" t="s">
        <v>3965</v>
      </c>
      <c r="H1730" s="8" t="s">
        <v>3966</v>
      </c>
      <c r="I1730" s="11" t="s">
        <v>3967</v>
      </c>
      <c r="J1730" s="40">
        <v>725425000</v>
      </c>
      <c r="K1730" s="40">
        <v>725425000</v>
      </c>
      <c r="L1730" s="39">
        <f t="shared" si="25"/>
        <v>0</v>
      </c>
      <c r="M1730" s="8"/>
      <c r="O1730" s="74"/>
    </row>
    <row r="1731" spans="1:15" ht="33.75">
      <c r="A1731" s="10">
        <v>12120101154</v>
      </c>
      <c r="B1731" s="11" t="s">
        <v>3968</v>
      </c>
      <c r="C1731" s="8"/>
      <c r="D1731" s="8"/>
      <c r="E1731" s="8"/>
      <c r="F1731" s="8" t="s">
        <v>3969</v>
      </c>
      <c r="G1731" s="11" t="s">
        <v>3970</v>
      </c>
      <c r="H1731" s="8" t="s">
        <v>3971</v>
      </c>
      <c r="I1731" s="11" t="s">
        <v>133</v>
      </c>
      <c r="J1731" s="40">
        <v>75172400</v>
      </c>
      <c r="K1731" s="40">
        <v>75172400</v>
      </c>
      <c r="L1731" s="39">
        <f t="shared" si="25"/>
        <v>0</v>
      </c>
      <c r="M1731" s="8"/>
      <c r="O1731" s="74"/>
    </row>
    <row r="1732" spans="1:15" ht="225">
      <c r="A1732" s="10">
        <v>12120101154</v>
      </c>
      <c r="B1732" s="11" t="s">
        <v>3972</v>
      </c>
      <c r="C1732" s="8"/>
      <c r="D1732" s="8"/>
      <c r="E1732" s="8"/>
      <c r="F1732" s="8" t="s">
        <v>3973</v>
      </c>
      <c r="G1732" s="8" t="s">
        <v>3974</v>
      </c>
      <c r="H1732" s="8" t="s">
        <v>3975</v>
      </c>
      <c r="I1732" s="11" t="s">
        <v>3687</v>
      </c>
      <c r="J1732" s="40">
        <v>232050000</v>
      </c>
      <c r="K1732" s="40">
        <v>232050000</v>
      </c>
      <c r="L1732" s="39">
        <f t="shared" si="25"/>
        <v>0</v>
      </c>
      <c r="M1732" s="8"/>
      <c r="O1732" s="74"/>
    </row>
    <row r="1733" spans="1:15" s="57" customFormat="1">
      <c r="A1733" s="53">
        <v>123</v>
      </c>
      <c r="B1733" s="54" t="s">
        <v>3976</v>
      </c>
      <c r="C1733" s="55"/>
      <c r="D1733" s="55"/>
      <c r="E1733" s="55"/>
      <c r="F1733" s="55"/>
      <c r="G1733" s="55"/>
      <c r="H1733" s="55"/>
      <c r="I1733" s="55"/>
      <c r="J1733" s="56">
        <v>249239250</v>
      </c>
      <c r="K1733" s="56">
        <v>249239250</v>
      </c>
      <c r="L1733" s="56">
        <f t="shared" si="25"/>
        <v>0</v>
      </c>
      <c r="M1733" s="55"/>
      <c r="O1733" s="75"/>
    </row>
    <row r="1734" spans="1:15" ht="22.5">
      <c r="A1734" s="6">
        <v>1231060115</v>
      </c>
      <c r="B1734" s="8" t="s">
        <v>3977</v>
      </c>
      <c r="C1734" s="9">
        <v>4</v>
      </c>
      <c r="D1734" s="8" t="s">
        <v>3978</v>
      </c>
      <c r="E1734" s="7" t="s">
        <v>17</v>
      </c>
      <c r="F1734" s="8"/>
      <c r="G1734" s="8"/>
      <c r="H1734" s="8"/>
      <c r="I1734" s="8"/>
      <c r="J1734" s="39">
        <v>249239250</v>
      </c>
      <c r="K1734" s="39">
        <f>SUM(K1735:K1736)</f>
        <v>249239250</v>
      </c>
      <c r="L1734" s="39">
        <f t="shared" si="25"/>
        <v>0</v>
      </c>
      <c r="M1734" s="7" t="s">
        <v>277</v>
      </c>
    </row>
    <row r="1735" spans="1:15" ht="56.25">
      <c r="A1735" s="10">
        <v>12310601150</v>
      </c>
      <c r="B1735" s="8" t="s">
        <v>3979</v>
      </c>
      <c r="C1735" s="8"/>
      <c r="D1735" s="8"/>
      <c r="E1735" s="8"/>
      <c r="F1735" s="8" t="s">
        <v>3980</v>
      </c>
      <c r="G1735" s="11" t="s">
        <v>70</v>
      </c>
      <c r="H1735" s="8" t="s">
        <v>3981</v>
      </c>
      <c r="I1735" s="11" t="s">
        <v>23</v>
      </c>
      <c r="J1735" s="40">
        <v>110000000</v>
      </c>
      <c r="K1735" s="40">
        <v>110000000</v>
      </c>
      <c r="L1735" s="39">
        <f t="shared" si="25"/>
        <v>0</v>
      </c>
      <c r="M1735" s="8"/>
      <c r="O1735" s="74"/>
    </row>
    <row r="1736" spans="1:15" ht="67.5">
      <c r="A1736" s="10">
        <v>12310601150</v>
      </c>
      <c r="B1736" s="8" t="s">
        <v>3982</v>
      </c>
      <c r="C1736" s="8"/>
      <c r="D1736" s="8"/>
      <c r="E1736" s="8"/>
      <c r="F1736" s="8" t="s">
        <v>3983</v>
      </c>
      <c r="G1736" s="11" t="s">
        <v>3984</v>
      </c>
      <c r="H1736" s="8" t="s">
        <v>3985</v>
      </c>
      <c r="I1736" s="11" t="s">
        <v>23</v>
      </c>
      <c r="J1736" s="40">
        <v>139239250</v>
      </c>
      <c r="K1736" s="40">
        <v>139239250</v>
      </c>
      <c r="L1736" s="39">
        <f t="shared" si="25"/>
        <v>0</v>
      </c>
      <c r="M1736" s="8"/>
      <c r="O1736" s="74"/>
    </row>
    <row r="1737" spans="1:15" s="57" customFormat="1">
      <c r="A1737" s="53">
        <v>125</v>
      </c>
      <c r="B1737" s="54" t="s">
        <v>3986</v>
      </c>
      <c r="C1737" s="55"/>
      <c r="D1737" s="55"/>
      <c r="E1737" s="55"/>
      <c r="F1737" s="55"/>
      <c r="G1737" s="55"/>
      <c r="H1737" s="55"/>
      <c r="I1737" s="55"/>
      <c r="J1737" s="56">
        <v>7563671600</v>
      </c>
      <c r="K1737" s="56">
        <v>7563671600</v>
      </c>
      <c r="L1737" s="56">
        <f t="shared" si="25"/>
        <v>0</v>
      </c>
      <c r="M1737" s="55"/>
      <c r="O1737" s="75"/>
    </row>
    <row r="1738" spans="1:15" ht="22.5">
      <c r="A1738" s="6">
        <v>1251010118</v>
      </c>
      <c r="B1738" s="8" t="s">
        <v>3987</v>
      </c>
      <c r="C1738" s="9">
        <v>4</v>
      </c>
      <c r="D1738" s="8" t="s">
        <v>3988</v>
      </c>
      <c r="E1738" s="7" t="s">
        <v>17</v>
      </c>
      <c r="F1738" s="8"/>
      <c r="G1738" s="8"/>
      <c r="H1738" s="8"/>
      <c r="I1738" s="8"/>
      <c r="J1738" s="39">
        <v>10000000</v>
      </c>
      <c r="K1738" s="39">
        <f>+K1739</f>
        <v>10000000</v>
      </c>
      <c r="L1738" s="39">
        <f t="shared" si="25"/>
        <v>0</v>
      </c>
      <c r="M1738" s="7" t="s">
        <v>18</v>
      </c>
      <c r="O1738" s="74"/>
    </row>
    <row r="1739" spans="1:15" ht="45">
      <c r="A1739" s="10">
        <v>12510101180</v>
      </c>
      <c r="B1739" s="8" t="s">
        <v>3989</v>
      </c>
      <c r="C1739" s="8"/>
      <c r="D1739" s="8"/>
      <c r="E1739" s="8"/>
      <c r="F1739" s="8" t="s">
        <v>3990</v>
      </c>
      <c r="G1739" s="11" t="s">
        <v>1559</v>
      </c>
      <c r="H1739" s="8" t="s">
        <v>3991</v>
      </c>
      <c r="I1739" s="11" t="s">
        <v>23</v>
      </c>
      <c r="J1739" s="40">
        <v>10000000</v>
      </c>
      <c r="K1739" s="40">
        <v>10000000</v>
      </c>
      <c r="L1739" s="39">
        <f t="shared" si="25"/>
        <v>0</v>
      </c>
      <c r="M1739" s="8"/>
      <c r="O1739" s="74"/>
    </row>
    <row r="1740" spans="1:15" ht="33.75">
      <c r="A1740" s="6">
        <v>1251030118</v>
      </c>
      <c r="B1740" s="8" t="s">
        <v>3987</v>
      </c>
      <c r="C1740" s="9">
        <v>4</v>
      </c>
      <c r="D1740" s="8" t="s">
        <v>3992</v>
      </c>
      <c r="E1740" s="7" t="s">
        <v>96</v>
      </c>
      <c r="F1740" s="8"/>
      <c r="G1740" s="8"/>
      <c r="H1740" s="8"/>
      <c r="I1740" s="8"/>
      <c r="J1740" s="39">
        <v>10000000</v>
      </c>
      <c r="K1740" s="39">
        <f>+K1741</f>
        <v>10000000</v>
      </c>
      <c r="L1740" s="39">
        <f t="shared" si="25"/>
        <v>0</v>
      </c>
      <c r="M1740" s="7" t="s">
        <v>173</v>
      </c>
      <c r="O1740" s="74"/>
    </row>
    <row r="1741" spans="1:15" ht="33.75">
      <c r="A1741" s="10">
        <v>12510301180</v>
      </c>
      <c r="B1741" s="8" t="s">
        <v>3989</v>
      </c>
      <c r="C1741" s="8"/>
      <c r="D1741" s="8"/>
      <c r="E1741" s="8"/>
      <c r="F1741" s="8" t="s">
        <v>3993</v>
      </c>
      <c r="G1741" s="11" t="s">
        <v>3994</v>
      </c>
      <c r="H1741" s="8" t="s">
        <v>3995</v>
      </c>
      <c r="I1741" s="11" t="s">
        <v>174</v>
      </c>
      <c r="J1741" s="40">
        <v>10000000</v>
      </c>
      <c r="K1741" s="40">
        <v>10000000</v>
      </c>
      <c r="L1741" s="39">
        <f t="shared" si="25"/>
        <v>0</v>
      </c>
      <c r="M1741" s="8"/>
      <c r="O1741" s="74"/>
    </row>
    <row r="1742" spans="1:15" ht="33.75">
      <c r="A1742" s="6">
        <v>1251050118</v>
      </c>
      <c r="B1742" s="8" t="s">
        <v>3987</v>
      </c>
      <c r="C1742" s="9">
        <v>4</v>
      </c>
      <c r="D1742" s="8" t="s">
        <v>3996</v>
      </c>
      <c r="E1742" s="7" t="s">
        <v>17</v>
      </c>
      <c r="F1742" s="8"/>
      <c r="G1742" s="8"/>
      <c r="H1742" s="8"/>
      <c r="I1742" s="8"/>
      <c r="J1742" s="39">
        <v>10000000</v>
      </c>
      <c r="K1742" s="39">
        <f>+K1743</f>
        <v>10000000</v>
      </c>
      <c r="L1742" s="39">
        <f t="shared" si="25"/>
        <v>0</v>
      </c>
      <c r="M1742" s="7" t="s">
        <v>232</v>
      </c>
      <c r="O1742" s="74"/>
    </row>
    <row r="1743" spans="1:15" ht="45">
      <c r="A1743" s="10">
        <v>12510501180</v>
      </c>
      <c r="B1743" s="8" t="s">
        <v>3989</v>
      </c>
      <c r="C1743" s="8"/>
      <c r="D1743" s="8"/>
      <c r="E1743" s="8"/>
      <c r="F1743" s="8" t="s">
        <v>3997</v>
      </c>
      <c r="G1743" s="11" t="s">
        <v>133</v>
      </c>
      <c r="H1743" s="8" t="s">
        <v>3998</v>
      </c>
      <c r="I1743" s="11" t="s">
        <v>23</v>
      </c>
      <c r="J1743" s="40">
        <v>10000000</v>
      </c>
      <c r="K1743" s="40">
        <v>10000000</v>
      </c>
      <c r="L1743" s="39">
        <f t="shared" si="25"/>
        <v>0</v>
      </c>
      <c r="M1743" s="8"/>
      <c r="O1743" s="74"/>
    </row>
    <row r="1744" spans="1:15" ht="33.75">
      <c r="A1744" s="6">
        <v>1251070115</v>
      </c>
      <c r="B1744" s="8" t="s">
        <v>3999</v>
      </c>
      <c r="C1744" s="9">
        <v>4</v>
      </c>
      <c r="D1744" s="8" t="s">
        <v>3897</v>
      </c>
      <c r="E1744" s="7" t="s">
        <v>96</v>
      </c>
      <c r="F1744" s="8"/>
      <c r="G1744" s="8"/>
      <c r="H1744" s="8"/>
      <c r="I1744" s="8"/>
      <c r="J1744" s="39">
        <v>1533577000</v>
      </c>
      <c r="K1744" s="39">
        <f>+K1745</f>
        <v>1533577000</v>
      </c>
      <c r="L1744" s="39">
        <f t="shared" si="25"/>
        <v>0</v>
      </c>
      <c r="M1744" s="7" t="s">
        <v>319</v>
      </c>
      <c r="O1744" s="74"/>
    </row>
    <row r="1745" spans="1:15" ht="45">
      <c r="A1745" s="10">
        <v>12510701151</v>
      </c>
      <c r="B1745" s="8" t="s">
        <v>4000</v>
      </c>
      <c r="C1745" s="8"/>
      <c r="D1745" s="8"/>
      <c r="E1745" s="8"/>
      <c r="F1745" s="8" t="s">
        <v>4001</v>
      </c>
      <c r="G1745" s="11" t="s">
        <v>4002</v>
      </c>
      <c r="H1745" s="8" t="s">
        <v>4003</v>
      </c>
      <c r="I1745" s="11" t="s">
        <v>387</v>
      </c>
      <c r="J1745" s="40">
        <v>1533577000</v>
      </c>
      <c r="K1745" s="40">
        <v>1533577000</v>
      </c>
      <c r="L1745" s="39">
        <f t="shared" si="25"/>
        <v>0</v>
      </c>
      <c r="M1745" s="8"/>
      <c r="O1745" s="74"/>
    </row>
    <row r="1746" spans="1:15" ht="33.75">
      <c r="A1746" s="6">
        <v>1251070117</v>
      </c>
      <c r="B1746" s="8" t="s">
        <v>4004</v>
      </c>
      <c r="C1746" s="9">
        <v>4</v>
      </c>
      <c r="D1746" s="8" t="s">
        <v>4005</v>
      </c>
      <c r="E1746" s="7" t="s">
        <v>2639</v>
      </c>
      <c r="F1746" s="8"/>
      <c r="G1746" s="8"/>
      <c r="H1746" s="8"/>
      <c r="I1746" s="8"/>
      <c r="J1746" s="39">
        <v>100000000</v>
      </c>
      <c r="K1746" s="39">
        <f>+K1747</f>
        <v>100000000</v>
      </c>
      <c r="L1746" s="39">
        <f t="shared" si="25"/>
        <v>0</v>
      </c>
      <c r="M1746" s="7" t="s">
        <v>319</v>
      </c>
      <c r="O1746" s="74"/>
    </row>
    <row r="1747" spans="1:15" ht="33.75">
      <c r="A1747" s="10">
        <v>12510701170</v>
      </c>
      <c r="B1747" s="8" t="s">
        <v>4006</v>
      </c>
      <c r="C1747" s="8"/>
      <c r="D1747" s="8"/>
      <c r="E1747" s="8"/>
      <c r="F1747" s="8" t="s">
        <v>4007</v>
      </c>
      <c r="G1747" s="11" t="s">
        <v>4008</v>
      </c>
      <c r="H1747" s="8" t="s">
        <v>4009</v>
      </c>
      <c r="I1747" s="11" t="s">
        <v>387</v>
      </c>
      <c r="J1747" s="40">
        <v>100000000</v>
      </c>
      <c r="K1747" s="40">
        <v>100000000</v>
      </c>
      <c r="L1747" s="39">
        <f t="shared" si="25"/>
        <v>0</v>
      </c>
      <c r="M1747" s="8"/>
      <c r="O1747" s="74"/>
    </row>
    <row r="1748" spans="1:15" ht="33.75">
      <c r="A1748" s="6">
        <v>1251070118</v>
      </c>
      <c r="B1748" s="8" t="s">
        <v>3987</v>
      </c>
      <c r="C1748" s="9">
        <v>4</v>
      </c>
      <c r="D1748" s="8" t="s">
        <v>4010</v>
      </c>
      <c r="E1748" s="7" t="s">
        <v>2639</v>
      </c>
      <c r="F1748" s="8"/>
      <c r="G1748" s="8"/>
      <c r="H1748" s="8"/>
      <c r="I1748" s="8"/>
      <c r="J1748" s="39">
        <v>10000000</v>
      </c>
      <c r="K1748" s="39">
        <f>+K1749</f>
        <v>10000000</v>
      </c>
      <c r="L1748" s="39">
        <f t="shared" si="25"/>
        <v>0</v>
      </c>
      <c r="M1748" s="7" t="s">
        <v>319</v>
      </c>
      <c r="O1748" s="74"/>
    </row>
    <row r="1749" spans="1:15" ht="45">
      <c r="A1749" s="10">
        <v>12510701180</v>
      </c>
      <c r="B1749" s="8" t="s">
        <v>3989</v>
      </c>
      <c r="C1749" s="8"/>
      <c r="D1749" s="8"/>
      <c r="E1749" s="8"/>
      <c r="F1749" s="8" t="s">
        <v>4011</v>
      </c>
      <c r="G1749" s="11" t="s">
        <v>160</v>
      </c>
      <c r="H1749" s="8" t="s">
        <v>4012</v>
      </c>
      <c r="I1749" s="11" t="s">
        <v>387</v>
      </c>
      <c r="J1749" s="40">
        <v>10000000</v>
      </c>
      <c r="K1749" s="40">
        <v>10000000</v>
      </c>
      <c r="L1749" s="39">
        <f t="shared" si="25"/>
        <v>0</v>
      </c>
      <c r="M1749" s="8"/>
      <c r="O1749" s="74"/>
    </row>
    <row r="1750" spans="1:15" ht="56.25">
      <c r="A1750" s="6">
        <v>1251070119</v>
      </c>
      <c r="B1750" s="8" t="s">
        <v>4013</v>
      </c>
      <c r="C1750" s="9">
        <v>4</v>
      </c>
      <c r="D1750" s="8" t="s">
        <v>4014</v>
      </c>
      <c r="E1750" s="7" t="s">
        <v>2639</v>
      </c>
      <c r="F1750" s="8"/>
      <c r="G1750" s="8"/>
      <c r="H1750" s="8"/>
      <c r="I1750" s="8"/>
      <c r="J1750" s="39">
        <v>2666126000</v>
      </c>
      <c r="K1750" s="39">
        <f>SUM(K1751:K1752)</f>
        <v>2666126000</v>
      </c>
      <c r="L1750" s="39">
        <f t="shared" si="25"/>
        <v>0</v>
      </c>
      <c r="M1750" s="7" t="s">
        <v>319</v>
      </c>
      <c r="O1750" s="74"/>
    </row>
    <row r="1751" spans="1:15" ht="45">
      <c r="A1751" s="10">
        <v>12510701190</v>
      </c>
      <c r="B1751" s="11" t="s">
        <v>4015</v>
      </c>
      <c r="C1751" s="8"/>
      <c r="D1751" s="8"/>
      <c r="E1751" s="8"/>
      <c r="F1751" s="8" t="s">
        <v>4016</v>
      </c>
      <c r="G1751" s="11" t="s">
        <v>4017</v>
      </c>
      <c r="H1751" s="8" t="s">
        <v>4018</v>
      </c>
      <c r="I1751" s="11" t="s">
        <v>387</v>
      </c>
      <c r="J1751" s="40">
        <v>2626933000</v>
      </c>
      <c r="K1751" s="40">
        <v>2626933000</v>
      </c>
      <c r="L1751" s="39">
        <f t="shared" si="25"/>
        <v>0</v>
      </c>
      <c r="M1751" s="8"/>
      <c r="O1751" s="74"/>
    </row>
    <row r="1752" spans="1:15" ht="45">
      <c r="A1752" s="10">
        <v>12510701190</v>
      </c>
      <c r="B1752" s="8" t="s">
        <v>4019</v>
      </c>
      <c r="C1752" s="8"/>
      <c r="D1752" s="8"/>
      <c r="E1752" s="8"/>
      <c r="F1752" s="8" t="s">
        <v>4020</v>
      </c>
      <c r="G1752" s="11" t="s">
        <v>4021</v>
      </c>
      <c r="H1752" s="8" t="s">
        <v>4022</v>
      </c>
      <c r="I1752" s="11" t="s">
        <v>387</v>
      </c>
      <c r="J1752" s="40">
        <v>39193000</v>
      </c>
      <c r="K1752" s="40">
        <v>39193000</v>
      </c>
      <c r="L1752" s="39">
        <f t="shared" ref="L1752:L1815" si="26">+K1752-J1752</f>
        <v>0</v>
      </c>
      <c r="M1752" s="8"/>
      <c r="O1752" s="74"/>
    </row>
    <row r="1753" spans="1:15" ht="33.75">
      <c r="A1753" s="6">
        <v>1251080118</v>
      </c>
      <c r="B1753" s="8" t="s">
        <v>3987</v>
      </c>
      <c r="C1753" s="9">
        <v>4</v>
      </c>
      <c r="D1753" s="8" t="s">
        <v>4023</v>
      </c>
      <c r="E1753" s="7" t="s">
        <v>96</v>
      </c>
      <c r="F1753" s="8"/>
      <c r="G1753" s="8"/>
      <c r="H1753" s="8"/>
      <c r="I1753" s="8"/>
      <c r="J1753" s="39">
        <v>10000000</v>
      </c>
      <c r="K1753" s="39">
        <f>+K1754</f>
        <v>10000000</v>
      </c>
      <c r="L1753" s="39">
        <f t="shared" si="26"/>
        <v>0</v>
      </c>
      <c r="M1753" s="7" t="s">
        <v>358</v>
      </c>
      <c r="O1753" s="74"/>
    </row>
    <row r="1754" spans="1:15" ht="56.25">
      <c r="A1754" s="10">
        <v>12510801180</v>
      </c>
      <c r="B1754" s="8" t="s">
        <v>3989</v>
      </c>
      <c r="C1754" s="8"/>
      <c r="D1754" s="8"/>
      <c r="E1754" s="8"/>
      <c r="F1754" s="8" t="s">
        <v>4024</v>
      </c>
      <c r="G1754" s="11" t="s">
        <v>2354</v>
      </c>
      <c r="H1754" s="8" t="s">
        <v>4025</v>
      </c>
      <c r="I1754" s="11" t="s">
        <v>174</v>
      </c>
      <c r="J1754" s="40">
        <v>10000000</v>
      </c>
      <c r="K1754" s="40">
        <v>10000000</v>
      </c>
      <c r="L1754" s="39">
        <f t="shared" si="26"/>
        <v>0</v>
      </c>
      <c r="M1754" s="8"/>
      <c r="O1754" s="74"/>
    </row>
    <row r="1755" spans="1:15" ht="33.75">
      <c r="A1755" s="6">
        <v>1251190118</v>
      </c>
      <c r="B1755" s="8" t="s">
        <v>3987</v>
      </c>
      <c r="C1755" s="9">
        <v>4</v>
      </c>
      <c r="D1755" s="8" t="s">
        <v>4026</v>
      </c>
      <c r="E1755" s="7" t="s">
        <v>17</v>
      </c>
      <c r="F1755" s="8"/>
      <c r="G1755" s="8"/>
      <c r="H1755" s="8"/>
      <c r="I1755" s="8"/>
      <c r="J1755" s="39">
        <v>10000000</v>
      </c>
      <c r="K1755" s="39">
        <f>+K1756</f>
        <v>10000000</v>
      </c>
      <c r="L1755" s="39">
        <f t="shared" si="26"/>
        <v>0</v>
      </c>
      <c r="M1755" s="7" t="s">
        <v>561</v>
      </c>
      <c r="O1755" s="74"/>
    </row>
    <row r="1756" spans="1:15" ht="56.25">
      <c r="A1756" s="10">
        <v>12511901180</v>
      </c>
      <c r="B1756" s="8" t="s">
        <v>3989</v>
      </c>
      <c r="C1756" s="8"/>
      <c r="D1756" s="8"/>
      <c r="E1756" s="8"/>
      <c r="F1756" s="8" t="s">
        <v>4027</v>
      </c>
      <c r="G1756" s="11" t="s">
        <v>2354</v>
      </c>
      <c r="H1756" s="8" t="s">
        <v>4028</v>
      </c>
      <c r="I1756" s="11" t="s">
        <v>23</v>
      </c>
      <c r="J1756" s="40">
        <v>10000000</v>
      </c>
      <c r="K1756" s="40">
        <v>10000000</v>
      </c>
      <c r="L1756" s="39">
        <f t="shared" si="26"/>
        <v>0</v>
      </c>
      <c r="M1756" s="8"/>
      <c r="O1756" s="74"/>
    </row>
    <row r="1757" spans="1:15" ht="22.5">
      <c r="A1757" s="6">
        <v>1251190218</v>
      </c>
      <c r="B1757" s="8" t="s">
        <v>3987</v>
      </c>
      <c r="C1757" s="9">
        <v>4</v>
      </c>
      <c r="D1757" s="8" t="s">
        <v>4029</v>
      </c>
      <c r="E1757" s="7" t="s">
        <v>96</v>
      </c>
      <c r="F1757" s="8"/>
      <c r="G1757" s="8"/>
      <c r="H1757" s="8"/>
      <c r="I1757" s="8"/>
      <c r="J1757" s="39">
        <v>10000000</v>
      </c>
      <c r="K1757" s="39">
        <f>+K1758</f>
        <v>10000000</v>
      </c>
      <c r="L1757" s="39">
        <f t="shared" si="26"/>
        <v>0</v>
      </c>
      <c r="M1757" s="7" t="s">
        <v>602</v>
      </c>
      <c r="O1757" s="74"/>
    </row>
    <row r="1758" spans="1:15" ht="33.75">
      <c r="A1758" s="10">
        <v>12511902180</v>
      </c>
      <c r="B1758" s="8" t="s">
        <v>3989</v>
      </c>
      <c r="C1758" s="8"/>
      <c r="D1758" s="8"/>
      <c r="E1758" s="8"/>
      <c r="F1758" s="8" t="s">
        <v>4030</v>
      </c>
      <c r="G1758" s="11" t="s">
        <v>4031</v>
      </c>
      <c r="H1758" s="8" t="s">
        <v>4032</v>
      </c>
      <c r="I1758" s="11" t="s">
        <v>174</v>
      </c>
      <c r="J1758" s="40">
        <v>10000000</v>
      </c>
      <c r="K1758" s="40">
        <v>10000000</v>
      </c>
      <c r="L1758" s="39">
        <f t="shared" si="26"/>
        <v>0</v>
      </c>
      <c r="M1758" s="8"/>
      <c r="O1758" s="74"/>
    </row>
    <row r="1759" spans="1:15" ht="33.75">
      <c r="A1759" s="6">
        <v>1251200318</v>
      </c>
      <c r="B1759" s="8" t="s">
        <v>3987</v>
      </c>
      <c r="C1759" s="9">
        <v>4</v>
      </c>
      <c r="D1759" s="8" t="s">
        <v>4033</v>
      </c>
      <c r="E1759" s="7" t="s">
        <v>152</v>
      </c>
      <c r="F1759" s="8"/>
      <c r="G1759" s="8"/>
      <c r="H1759" s="8"/>
      <c r="I1759" s="8"/>
      <c r="J1759" s="39">
        <v>2129739600</v>
      </c>
      <c r="K1759" s="39">
        <f>SUM(K1760:K1761)</f>
        <v>2129739600</v>
      </c>
      <c r="L1759" s="39">
        <f t="shared" si="26"/>
        <v>0</v>
      </c>
      <c r="M1759" s="7" t="s">
        <v>661</v>
      </c>
      <c r="O1759" s="74"/>
    </row>
    <row r="1760" spans="1:15" ht="22.5">
      <c r="A1760" s="10">
        <v>12512003180</v>
      </c>
      <c r="B1760" s="8" t="s">
        <v>4034</v>
      </c>
      <c r="C1760" s="8"/>
      <c r="D1760" s="8"/>
      <c r="E1760" s="8"/>
      <c r="F1760" s="8" t="s">
        <v>4035</v>
      </c>
      <c r="G1760" s="11" t="s">
        <v>21</v>
      </c>
      <c r="H1760" s="8" t="s">
        <v>4036</v>
      </c>
      <c r="I1760" s="11" t="s">
        <v>387</v>
      </c>
      <c r="J1760" s="40">
        <v>864017000</v>
      </c>
      <c r="K1760" s="40">
        <v>864017000</v>
      </c>
      <c r="L1760" s="39">
        <f t="shared" si="26"/>
        <v>0</v>
      </c>
      <c r="M1760" s="8"/>
      <c r="O1760" s="74"/>
    </row>
    <row r="1761" spans="1:15" ht="33.75">
      <c r="A1761" s="10">
        <v>12512003180</v>
      </c>
      <c r="B1761" s="8" t="s">
        <v>3989</v>
      </c>
      <c r="C1761" s="8"/>
      <c r="D1761" s="8"/>
      <c r="E1761" s="8"/>
      <c r="F1761" s="8" t="s">
        <v>4037</v>
      </c>
      <c r="G1761" s="11" t="s">
        <v>21</v>
      </c>
      <c r="H1761" s="8" t="s">
        <v>4038</v>
      </c>
      <c r="I1761" s="11" t="s">
        <v>387</v>
      </c>
      <c r="J1761" s="40">
        <v>1265722600</v>
      </c>
      <c r="K1761" s="40">
        <v>1265722600</v>
      </c>
      <c r="L1761" s="39">
        <f t="shared" si="26"/>
        <v>0</v>
      </c>
      <c r="M1761" s="8"/>
      <c r="O1761" s="74"/>
    </row>
    <row r="1762" spans="1:15" ht="45">
      <c r="A1762" s="6">
        <v>1251200319</v>
      </c>
      <c r="B1762" s="8" t="s">
        <v>4013</v>
      </c>
      <c r="C1762" s="9">
        <v>4</v>
      </c>
      <c r="D1762" s="8" t="s">
        <v>4039</v>
      </c>
      <c r="E1762" s="7" t="s">
        <v>2639</v>
      </c>
      <c r="F1762" s="8"/>
      <c r="G1762" s="8"/>
      <c r="H1762" s="8"/>
      <c r="I1762" s="8"/>
      <c r="J1762" s="39">
        <v>237839000</v>
      </c>
      <c r="K1762" s="39">
        <f>+K1763</f>
        <v>237839000</v>
      </c>
      <c r="L1762" s="39">
        <f t="shared" si="26"/>
        <v>0</v>
      </c>
      <c r="M1762" s="7" t="s">
        <v>661</v>
      </c>
      <c r="O1762" s="74"/>
    </row>
    <row r="1763" spans="1:15" ht="45">
      <c r="A1763" s="10">
        <v>12512003190</v>
      </c>
      <c r="B1763" s="8" t="s">
        <v>4040</v>
      </c>
      <c r="C1763" s="8"/>
      <c r="D1763" s="8"/>
      <c r="E1763" s="8"/>
      <c r="F1763" s="8" t="s">
        <v>4041</v>
      </c>
      <c r="G1763" s="11" t="s">
        <v>21</v>
      </c>
      <c r="H1763" s="8" t="s">
        <v>4042</v>
      </c>
      <c r="I1763" s="11" t="s">
        <v>387</v>
      </c>
      <c r="J1763" s="40">
        <v>237839000</v>
      </c>
      <c r="K1763" s="40">
        <v>237839000</v>
      </c>
      <c r="L1763" s="39">
        <f t="shared" si="26"/>
        <v>0</v>
      </c>
      <c r="M1763" s="8"/>
      <c r="O1763" s="74"/>
    </row>
    <row r="1764" spans="1:15" ht="22.5">
      <c r="A1764" s="6">
        <v>1251200418</v>
      </c>
      <c r="B1764" s="8" t="s">
        <v>3987</v>
      </c>
      <c r="C1764" s="9">
        <v>4</v>
      </c>
      <c r="D1764" s="8" t="s">
        <v>4043</v>
      </c>
      <c r="E1764" s="7" t="s">
        <v>17</v>
      </c>
      <c r="F1764" s="8"/>
      <c r="G1764" s="8"/>
      <c r="H1764" s="8"/>
      <c r="I1764" s="8"/>
      <c r="J1764" s="39">
        <v>806390000</v>
      </c>
      <c r="K1764" s="39">
        <f>+K1765</f>
        <v>806390000</v>
      </c>
      <c r="L1764" s="39">
        <f t="shared" si="26"/>
        <v>0</v>
      </c>
      <c r="M1764" s="7" t="s">
        <v>715</v>
      </c>
      <c r="O1764" s="74"/>
    </row>
    <row r="1765" spans="1:15" ht="45">
      <c r="A1765" s="10">
        <v>12512004180</v>
      </c>
      <c r="B1765" s="8" t="s">
        <v>4034</v>
      </c>
      <c r="C1765" s="8"/>
      <c r="D1765" s="8"/>
      <c r="E1765" s="8"/>
      <c r="F1765" s="8" t="s">
        <v>4044</v>
      </c>
      <c r="G1765" s="11" t="s">
        <v>23</v>
      </c>
      <c r="H1765" s="8" t="s">
        <v>4045</v>
      </c>
      <c r="I1765" s="11" t="s">
        <v>133</v>
      </c>
      <c r="J1765" s="40">
        <v>806390000</v>
      </c>
      <c r="K1765" s="40">
        <v>806390000</v>
      </c>
      <c r="L1765" s="39">
        <f t="shared" si="26"/>
        <v>0</v>
      </c>
      <c r="M1765" s="8"/>
      <c r="O1765" s="74"/>
    </row>
    <row r="1766" spans="1:15" ht="22.5">
      <c r="A1766" s="6">
        <v>1251200518</v>
      </c>
      <c r="B1766" s="8" t="s">
        <v>3987</v>
      </c>
      <c r="C1766" s="9">
        <v>4</v>
      </c>
      <c r="D1766" s="8" t="s">
        <v>2749</v>
      </c>
      <c r="E1766" s="7" t="s">
        <v>96</v>
      </c>
      <c r="F1766" s="8"/>
      <c r="G1766" s="8"/>
      <c r="H1766" s="8"/>
      <c r="I1766" s="8"/>
      <c r="J1766" s="39">
        <v>10000000</v>
      </c>
      <c r="K1766" s="39">
        <f>+K1767</f>
        <v>10000000</v>
      </c>
      <c r="L1766" s="39">
        <f t="shared" si="26"/>
        <v>0</v>
      </c>
      <c r="M1766" s="7" t="s">
        <v>758</v>
      </c>
      <c r="O1766" s="74"/>
    </row>
    <row r="1767" spans="1:15" ht="33.75">
      <c r="A1767" s="10">
        <v>12512005180</v>
      </c>
      <c r="B1767" s="8" t="s">
        <v>3989</v>
      </c>
      <c r="C1767" s="8"/>
      <c r="D1767" s="8"/>
      <c r="E1767" s="8"/>
      <c r="F1767" s="8" t="s">
        <v>4046</v>
      </c>
      <c r="G1767" s="11" t="s">
        <v>4047</v>
      </c>
      <c r="H1767" s="8" t="s">
        <v>4048</v>
      </c>
      <c r="I1767" s="11" t="s">
        <v>174</v>
      </c>
      <c r="J1767" s="40">
        <v>10000000</v>
      </c>
      <c r="K1767" s="40">
        <v>10000000</v>
      </c>
      <c r="L1767" s="39">
        <f t="shared" si="26"/>
        <v>0</v>
      </c>
      <c r="M1767" s="8"/>
      <c r="O1767" s="74"/>
    </row>
    <row r="1768" spans="1:15" ht="33.75">
      <c r="A1768" s="6">
        <v>1251200618</v>
      </c>
      <c r="B1768" s="8" t="s">
        <v>3987</v>
      </c>
      <c r="C1768" s="9">
        <v>4</v>
      </c>
      <c r="D1768" s="8" t="s">
        <v>4049</v>
      </c>
      <c r="E1768" s="7" t="s">
        <v>17</v>
      </c>
      <c r="F1768" s="8"/>
      <c r="G1768" s="8"/>
      <c r="H1768" s="8"/>
      <c r="I1768" s="8"/>
      <c r="J1768" s="39">
        <v>10000000</v>
      </c>
      <c r="K1768" s="39">
        <f>+K1769</f>
        <v>10000000</v>
      </c>
      <c r="L1768" s="39">
        <f t="shared" si="26"/>
        <v>0</v>
      </c>
      <c r="M1768" s="7" t="s">
        <v>811</v>
      </c>
      <c r="O1768" s="74"/>
    </row>
    <row r="1769" spans="1:15" ht="33.75">
      <c r="A1769" s="10">
        <v>12512006180</v>
      </c>
      <c r="B1769" s="8" t="s">
        <v>3989</v>
      </c>
      <c r="C1769" s="8"/>
      <c r="D1769" s="8"/>
      <c r="E1769" s="8"/>
      <c r="F1769" s="8" t="s">
        <v>4050</v>
      </c>
      <c r="G1769" s="11" t="s">
        <v>283</v>
      </c>
      <c r="H1769" s="8" t="s">
        <v>4051</v>
      </c>
      <c r="I1769" s="11" t="s">
        <v>23</v>
      </c>
      <c r="J1769" s="40">
        <v>10000000</v>
      </c>
      <c r="K1769" s="40">
        <v>10000000</v>
      </c>
      <c r="L1769" s="39">
        <f t="shared" si="26"/>
        <v>0</v>
      </c>
      <c r="M1769" s="8"/>
      <c r="O1769" s="74"/>
    </row>
    <row r="1770" spans="1:15" s="57" customFormat="1">
      <c r="A1770" s="53">
        <v>126</v>
      </c>
      <c r="B1770" s="54" t="s">
        <v>4052</v>
      </c>
      <c r="C1770" s="55"/>
      <c r="D1770" s="55"/>
      <c r="E1770" s="55"/>
      <c r="F1770" s="55"/>
      <c r="G1770" s="55"/>
      <c r="H1770" s="55"/>
      <c r="I1770" s="55"/>
      <c r="J1770" s="56">
        <v>425177000</v>
      </c>
      <c r="K1770" s="56">
        <v>425177000</v>
      </c>
      <c r="L1770" s="56">
        <f t="shared" si="26"/>
        <v>0</v>
      </c>
      <c r="M1770" s="55"/>
      <c r="O1770" s="75"/>
    </row>
    <row r="1771" spans="1:15" ht="22.5">
      <c r="A1771" s="6">
        <v>1261240121</v>
      </c>
      <c r="B1771" s="8" t="s">
        <v>4053</v>
      </c>
      <c r="C1771" s="9">
        <v>1</v>
      </c>
      <c r="D1771" s="8" t="s">
        <v>4059</v>
      </c>
      <c r="E1771" s="7" t="s">
        <v>96</v>
      </c>
      <c r="F1771" s="8"/>
      <c r="G1771" s="8"/>
      <c r="H1771" s="8"/>
      <c r="I1771" s="8"/>
      <c r="J1771" s="39">
        <v>395028000</v>
      </c>
      <c r="K1771" s="39">
        <f>SUM(K1772:K1777)</f>
        <v>395028000</v>
      </c>
      <c r="L1771" s="39">
        <f t="shared" si="26"/>
        <v>0</v>
      </c>
      <c r="M1771" s="7" t="s">
        <v>1189</v>
      </c>
      <c r="O1771" s="74"/>
    </row>
    <row r="1772" spans="1:15" ht="33.75">
      <c r="A1772" s="10">
        <v>12612401210</v>
      </c>
      <c r="B1772" s="8" t="s">
        <v>4060</v>
      </c>
      <c r="C1772" s="8"/>
      <c r="D1772" s="8"/>
      <c r="E1772" s="8"/>
      <c r="F1772" s="8" t="s">
        <v>4061</v>
      </c>
      <c r="G1772" s="11" t="s">
        <v>133</v>
      </c>
      <c r="H1772" s="8" t="s">
        <v>4062</v>
      </c>
      <c r="I1772" s="11" t="s">
        <v>174</v>
      </c>
      <c r="J1772" s="40">
        <v>15984000</v>
      </c>
      <c r="K1772" s="40">
        <v>15984000</v>
      </c>
      <c r="L1772" s="39">
        <f t="shared" si="26"/>
        <v>0</v>
      </c>
      <c r="M1772" s="8"/>
      <c r="O1772" s="74"/>
    </row>
    <row r="1773" spans="1:15" ht="45">
      <c r="A1773" s="10">
        <v>12612401210</v>
      </c>
      <c r="B1773" s="8" t="s">
        <v>4063</v>
      </c>
      <c r="C1773" s="8"/>
      <c r="D1773" s="8"/>
      <c r="E1773" s="8"/>
      <c r="F1773" s="8" t="s">
        <v>4064</v>
      </c>
      <c r="G1773" s="11" t="s">
        <v>644</v>
      </c>
      <c r="H1773" s="8" t="s">
        <v>4065</v>
      </c>
      <c r="I1773" s="11" t="s">
        <v>174</v>
      </c>
      <c r="J1773" s="40">
        <v>15975000</v>
      </c>
      <c r="K1773" s="40">
        <v>15975000</v>
      </c>
      <c r="L1773" s="39">
        <f t="shared" si="26"/>
        <v>0</v>
      </c>
      <c r="M1773" s="8"/>
      <c r="O1773" s="74"/>
    </row>
    <row r="1774" spans="1:15" ht="56.25">
      <c r="A1774" s="10">
        <v>12612401210</v>
      </c>
      <c r="B1774" s="8" t="s">
        <v>4066</v>
      </c>
      <c r="C1774" s="8"/>
      <c r="D1774" s="8"/>
      <c r="E1774" s="8"/>
      <c r="F1774" s="8" t="s">
        <v>4067</v>
      </c>
      <c r="G1774" s="11" t="s">
        <v>283</v>
      </c>
      <c r="H1774" s="8" t="s">
        <v>4068</v>
      </c>
      <c r="I1774" s="11" t="s">
        <v>174</v>
      </c>
      <c r="J1774" s="40">
        <v>50182000</v>
      </c>
      <c r="K1774" s="40">
        <v>50182000</v>
      </c>
      <c r="L1774" s="39">
        <f t="shared" si="26"/>
        <v>0</v>
      </c>
      <c r="M1774" s="8"/>
      <c r="O1774" s="74"/>
    </row>
    <row r="1775" spans="1:15" ht="33.75">
      <c r="A1775" s="10">
        <v>12612401210</v>
      </c>
      <c r="B1775" s="8" t="s">
        <v>4069</v>
      </c>
      <c r="C1775" s="8"/>
      <c r="D1775" s="8"/>
      <c r="E1775" s="8"/>
      <c r="F1775" s="8" t="s">
        <v>4070</v>
      </c>
      <c r="G1775" s="11" t="s">
        <v>4071</v>
      </c>
      <c r="H1775" s="8" t="s">
        <v>4072</v>
      </c>
      <c r="I1775" s="11" t="s">
        <v>2160</v>
      </c>
      <c r="J1775" s="40">
        <v>55000000</v>
      </c>
      <c r="K1775" s="40">
        <v>55000000</v>
      </c>
      <c r="L1775" s="39">
        <f t="shared" si="26"/>
        <v>0</v>
      </c>
      <c r="M1775" s="8"/>
      <c r="O1775" s="74"/>
    </row>
    <row r="1776" spans="1:15" ht="22.5">
      <c r="A1776" s="10">
        <v>12612401211</v>
      </c>
      <c r="B1776" s="11" t="s">
        <v>4073</v>
      </c>
      <c r="C1776" s="8"/>
      <c r="D1776" s="8"/>
      <c r="E1776" s="8"/>
      <c r="F1776" s="8" t="s">
        <v>4074</v>
      </c>
      <c r="G1776" s="8" t="s">
        <v>4075</v>
      </c>
      <c r="H1776" s="8" t="s">
        <v>4076</v>
      </c>
      <c r="I1776" s="11" t="s">
        <v>23</v>
      </c>
      <c r="J1776" s="40">
        <v>192356000</v>
      </c>
      <c r="K1776" s="40">
        <v>192356000</v>
      </c>
      <c r="L1776" s="39">
        <f t="shared" si="26"/>
        <v>0</v>
      </c>
      <c r="M1776" s="8"/>
      <c r="O1776" s="74"/>
    </row>
    <row r="1777" spans="1:15" ht="45">
      <c r="A1777" s="10">
        <v>12612401211</v>
      </c>
      <c r="B1777" s="8" t="s">
        <v>4077</v>
      </c>
      <c r="C1777" s="8"/>
      <c r="D1777" s="8"/>
      <c r="E1777" s="8"/>
      <c r="F1777" s="8" t="s">
        <v>4078</v>
      </c>
      <c r="G1777" s="8" t="s">
        <v>4079</v>
      </c>
      <c r="H1777" s="8" t="s">
        <v>4080</v>
      </c>
      <c r="I1777" s="11" t="s">
        <v>23</v>
      </c>
      <c r="J1777" s="40">
        <v>65531000</v>
      </c>
      <c r="K1777" s="40">
        <v>65531000</v>
      </c>
      <c r="L1777" s="39">
        <f t="shared" si="26"/>
        <v>0</v>
      </c>
      <c r="M1777" s="8"/>
      <c r="O1777" s="74"/>
    </row>
    <row r="1778" spans="1:15" s="57" customFormat="1">
      <c r="A1778" s="53">
        <v>202</v>
      </c>
      <c r="B1778" s="54" t="s">
        <v>4081</v>
      </c>
      <c r="C1778" s="55"/>
      <c r="D1778" s="55"/>
      <c r="E1778" s="55"/>
      <c r="F1778" s="55"/>
      <c r="G1778" s="55"/>
      <c r="H1778" s="55"/>
      <c r="I1778" s="55"/>
      <c r="J1778" s="56">
        <v>294215500</v>
      </c>
      <c r="K1778" s="56">
        <v>294215500</v>
      </c>
      <c r="L1778" s="56">
        <f t="shared" si="26"/>
        <v>0</v>
      </c>
      <c r="M1778" s="55"/>
      <c r="O1778" s="75"/>
    </row>
    <row r="1779" spans="1:15" ht="90">
      <c r="A1779" s="6">
        <v>2022010115</v>
      </c>
      <c r="B1779" s="8" t="s">
        <v>4082</v>
      </c>
      <c r="C1779" s="9">
        <v>3</v>
      </c>
      <c r="D1779" s="8" t="s">
        <v>4083</v>
      </c>
      <c r="E1779" s="7" t="s">
        <v>17</v>
      </c>
      <c r="F1779" s="8"/>
      <c r="G1779" s="8"/>
      <c r="H1779" s="8"/>
      <c r="I1779" s="8"/>
      <c r="J1779" s="39">
        <v>152593500</v>
      </c>
      <c r="K1779" s="56">
        <f>SUM(K1780:K1781)</f>
        <v>152593000</v>
      </c>
      <c r="L1779" s="39">
        <f t="shared" si="26"/>
        <v>-500</v>
      </c>
      <c r="M1779" s="8" t="s">
        <v>1228</v>
      </c>
      <c r="O1779" s="74"/>
    </row>
    <row r="1780" spans="1:15" ht="27" customHeight="1">
      <c r="A1780" s="10">
        <v>20220101150</v>
      </c>
      <c r="B1780" s="11" t="s">
        <v>4084</v>
      </c>
      <c r="C1780" s="8"/>
      <c r="D1780" s="8"/>
      <c r="E1780" s="8"/>
      <c r="F1780" s="8" t="s">
        <v>4085</v>
      </c>
      <c r="G1780" s="11" t="s">
        <v>1950</v>
      </c>
      <c r="H1780" s="8" t="s">
        <v>4086</v>
      </c>
      <c r="I1780" s="11" t="s">
        <v>649</v>
      </c>
      <c r="J1780" s="40">
        <v>111393500</v>
      </c>
      <c r="K1780" s="40">
        <v>111393000</v>
      </c>
      <c r="L1780" s="39">
        <f t="shared" si="26"/>
        <v>-500</v>
      </c>
      <c r="M1780" s="8"/>
      <c r="O1780" s="74"/>
    </row>
    <row r="1781" spans="1:15" ht="33.75" customHeight="1">
      <c r="A1781" s="10">
        <v>20220101150</v>
      </c>
      <c r="B1781" s="8" t="s">
        <v>4087</v>
      </c>
      <c r="C1781" s="8"/>
      <c r="D1781" s="8"/>
      <c r="E1781" s="8"/>
      <c r="F1781" s="8" t="s">
        <v>4088</v>
      </c>
      <c r="G1781" s="11" t="s">
        <v>21</v>
      </c>
      <c r="H1781" s="8" t="s">
        <v>4089</v>
      </c>
      <c r="I1781" s="11" t="s">
        <v>3230</v>
      </c>
      <c r="J1781" s="40">
        <v>41200000</v>
      </c>
      <c r="K1781" s="40">
        <v>41200000</v>
      </c>
      <c r="L1781" s="39">
        <f t="shared" si="26"/>
        <v>0</v>
      </c>
      <c r="M1781" s="8"/>
      <c r="O1781" s="74"/>
    </row>
    <row r="1782" spans="1:15" ht="67.5">
      <c r="A1782" s="6">
        <v>2022010116</v>
      </c>
      <c r="B1782" s="8" t="s">
        <v>4090</v>
      </c>
      <c r="C1782" s="9">
        <v>3</v>
      </c>
      <c r="D1782" s="8" t="s">
        <v>4091</v>
      </c>
      <c r="E1782" s="7" t="s">
        <v>17</v>
      </c>
      <c r="F1782" s="8"/>
      <c r="G1782" s="8"/>
      <c r="H1782" s="8"/>
      <c r="I1782" s="8"/>
      <c r="J1782" s="39">
        <v>141622000</v>
      </c>
      <c r="K1782" s="39">
        <f>+K1783</f>
        <v>141622000</v>
      </c>
      <c r="L1782" s="39">
        <f t="shared" si="26"/>
        <v>0</v>
      </c>
      <c r="M1782" s="8" t="s">
        <v>1228</v>
      </c>
      <c r="O1782" s="74"/>
    </row>
    <row r="1783" spans="1:15" ht="56.25">
      <c r="A1783" s="10">
        <v>20220101160</v>
      </c>
      <c r="B1783" s="8" t="s">
        <v>4092</v>
      </c>
      <c r="C1783" s="8"/>
      <c r="D1783" s="8"/>
      <c r="E1783" s="8"/>
      <c r="F1783" s="8" t="s">
        <v>4093</v>
      </c>
      <c r="G1783" s="11" t="s">
        <v>4094</v>
      </c>
      <c r="H1783" s="8" t="s">
        <v>4095</v>
      </c>
      <c r="I1783" s="11" t="s">
        <v>2160</v>
      </c>
      <c r="J1783" s="40">
        <v>141622000</v>
      </c>
      <c r="K1783" s="40">
        <v>141622000</v>
      </c>
      <c r="L1783" s="39">
        <f t="shared" si="26"/>
        <v>0</v>
      </c>
      <c r="M1783" s="8"/>
      <c r="O1783" s="74"/>
    </row>
    <row r="1784" spans="1:15" s="57" customFormat="1">
      <c r="A1784" s="53">
        <v>205</v>
      </c>
      <c r="B1784" s="54" t="s">
        <v>4096</v>
      </c>
      <c r="C1784" s="55"/>
      <c r="D1784" s="55"/>
      <c r="E1784" s="55"/>
      <c r="F1784" s="55"/>
      <c r="G1784" s="55"/>
      <c r="H1784" s="55"/>
      <c r="I1784" s="55"/>
      <c r="J1784" s="56">
        <v>3005975000</v>
      </c>
      <c r="K1784" s="56">
        <v>3005975000</v>
      </c>
      <c r="L1784" s="56">
        <f t="shared" si="26"/>
        <v>0</v>
      </c>
      <c r="M1784" s="55"/>
      <c r="O1784" s="75"/>
    </row>
    <row r="1785" spans="1:15" ht="33.75">
      <c r="A1785" s="6">
        <v>2052010220</v>
      </c>
      <c r="B1785" s="8" t="s">
        <v>4097</v>
      </c>
      <c r="C1785" s="9">
        <v>3</v>
      </c>
      <c r="D1785" s="8" t="s">
        <v>4098</v>
      </c>
      <c r="E1785" s="7" t="s">
        <v>17</v>
      </c>
      <c r="F1785" s="8"/>
      <c r="G1785" s="8"/>
      <c r="H1785" s="8"/>
      <c r="I1785" s="8"/>
      <c r="J1785" s="39">
        <v>2514389000</v>
      </c>
      <c r="K1785" s="39">
        <f>SUM(K1786:K1789)</f>
        <v>2514389000</v>
      </c>
      <c r="L1785" s="39">
        <f t="shared" si="26"/>
        <v>0</v>
      </c>
      <c r="M1785" s="8" t="s">
        <v>1263</v>
      </c>
      <c r="O1785" s="74"/>
    </row>
    <row r="1786" spans="1:15" ht="67.5">
      <c r="A1786" s="10">
        <v>20520102200</v>
      </c>
      <c r="B1786" s="11" t="s">
        <v>4099</v>
      </c>
      <c r="C1786" s="8"/>
      <c r="D1786" s="8"/>
      <c r="E1786" s="8"/>
      <c r="F1786" s="8" t="s">
        <v>4100</v>
      </c>
      <c r="G1786" s="8" t="s">
        <v>4101</v>
      </c>
      <c r="H1786" s="8" t="s">
        <v>4102</v>
      </c>
      <c r="I1786" s="11" t="s">
        <v>1718</v>
      </c>
      <c r="J1786" s="40">
        <v>2243562000</v>
      </c>
      <c r="K1786" s="40">
        <v>2243562000</v>
      </c>
      <c r="L1786" s="39">
        <f t="shared" si="26"/>
        <v>0</v>
      </c>
      <c r="M1786" s="8"/>
      <c r="O1786" s="74"/>
    </row>
    <row r="1787" spans="1:15" ht="78.75">
      <c r="A1787" s="10">
        <v>20520102200</v>
      </c>
      <c r="B1787" s="8" t="s">
        <v>4103</v>
      </c>
      <c r="C1787" s="8"/>
      <c r="D1787" s="8"/>
      <c r="E1787" s="8"/>
      <c r="F1787" s="8" t="s">
        <v>4104</v>
      </c>
      <c r="G1787" s="8" t="s">
        <v>4105</v>
      </c>
      <c r="H1787" s="8" t="s">
        <v>4106</v>
      </c>
      <c r="I1787" s="11" t="s">
        <v>4107</v>
      </c>
      <c r="J1787" s="40">
        <v>122640000</v>
      </c>
      <c r="K1787" s="40">
        <v>122640000</v>
      </c>
      <c r="L1787" s="39">
        <f t="shared" si="26"/>
        <v>0</v>
      </c>
      <c r="M1787" s="8"/>
      <c r="O1787" s="74"/>
    </row>
    <row r="1788" spans="1:15" ht="67.5">
      <c r="A1788" s="10">
        <v>20520102201</v>
      </c>
      <c r="B1788" s="8" t="s">
        <v>4108</v>
      </c>
      <c r="C1788" s="8"/>
      <c r="D1788" s="8"/>
      <c r="E1788" s="8"/>
      <c r="F1788" s="8" t="s">
        <v>4109</v>
      </c>
      <c r="G1788" s="8" t="s">
        <v>4110</v>
      </c>
      <c r="H1788" s="8" t="s">
        <v>4111</v>
      </c>
      <c r="I1788" s="11" t="s">
        <v>3474</v>
      </c>
      <c r="J1788" s="40">
        <v>48187000</v>
      </c>
      <c r="K1788" s="40">
        <v>48187000</v>
      </c>
      <c r="L1788" s="39">
        <f t="shared" si="26"/>
        <v>0</v>
      </c>
      <c r="M1788" s="8"/>
      <c r="O1788" s="74"/>
    </row>
    <row r="1789" spans="1:15" ht="33.75">
      <c r="A1789" s="10">
        <v>20520102201</v>
      </c>
      <c r="B1789" s="8" t="s">
        <v>4112</v>
      </c>
      <c r="C1789" s="8"/>
      <c r="D1789" s="8"/>
      <c r="E1789" s="8"/>
      <c r="F1789" s="8" t="s">
        <v>4113</v>
      </c>
      <c r="G1789" s="8" t="s">
        <v>4114</v>
      </c>
      <c r="H1789" s="8" t="s">
        <v>4115</v>
      </c>
      <c r="I1789" s="11" t="s">
        <v>1718</v>
      </c>
      <c r="J1789" s="40">
        <v>100000000</v>
      </c>
      <c r="K1789" s="40">
        <v>100000000</v>
      </c>
      <c r="L1789" s="39">
        <f t="shared" si="26"/>
        <v>0</v>
      </c>
      <c r="M1789" s="8"/>
      <c r="O1789" s="74"/>
    </row>
    <row r="1790" spans="1:15" ht="33.75">
      <c r="A1790" s="6">
        <v>2052010221</v>
      </c>
      <c r="B1790" s="8" t="s">
        <v>4116</v>
      </c>
      <c r="C1790" s="9">
        <v>3</v>
      </c>
      <c r="D1790" s="8" t="s">
        <v>4117</v>
      </c>
      <c r="E1790" s="7" t="s">
        <v>17</v>
      </c>
      <c r="F1790" s="8"/>
      <c r="G1790" s="8"/>
      <c r="H1790" s="8"/>
      <c r="I1790" s="8"/>
      <c r="J1790" s="39">
        <v>192200000</v>
      </c>
      <c r="K1790" s="39">
        <f>SUM(K1791:K1792)</f>
        <v>192200000</v>
      </c>
      <c r="L1790" s="39">
        <f t="shared" si="26"/>
        <v>0</v>
      </c>
      <c r="M1790" s="8" t="s">
        <v>1263</v>
      </c>
      <c r="O1790" s="74"/>
    </row>
    <row r="1791" spans="1:15" ht="101.25">
      <c r="A1791" s="10">
        <v>20520102210</v>
      </c>
      <c r="B1791" s="11" t="s">
        <v>4118</v>
      </c>
      <c r="C1791" s="8"/>
      <c r="D1791" s="8"/>
      <c r="E1791" s="8"/>
      <c r="F1791" s="8" t="s">
        <v>4119</v>
      </c>
      <c r="G1791" s="8" t="s">
        <v>4120</v>
      </c>
      <c r="H1791" s="8" t="s">
        <v>4121</v>
      </c>
      <c r="I1791" s="11" t="s">
        <v>1718</v>
      </c>
      <c r="J1791" s="40">
        <v>100000000</v>
      </c>
      <c r="K1791" s="40">
        <v>100000000</v>
      </c>
      <c r="L1791" s="39">
        <f t="shared" si="26"/>
        <v>0</v>
      </c>
      <c r="M1791" s="8"/>
      <c r="O1791" s="74"/>
    </row>
    <row r="1792" spans="1:15" ht="56.25">
      <c r="A1792" s="10">
        <v>20520102210</v>
      </c>
      <c r="B1792" s="8" t="s">
        <v>4122</v>
      </c>
      <c r="C1792" s="8"/>
      <c r="D1792" s="8"/>
      <c r="E1792" s="8"/>
      <c r="F1792" s="8" t="s">
        <v>4123</v>
      </c>
      <c r="G1792" s="11" t="s">
        <v>540</v>
      </c>
      <c r="H1792" s="8" t="s">
        <v>4124</v>
      </c>
      <c r="I1792" s="11" t="s">
        <v>540</v>
      </c>
      <c r="J1792" s="40">
        <v>92200000</v>
      </c>
      <c r="K1792" s="40">
        <v>92200000</v>
      </c>
      <c r="L1792" s="39">
        <f t="shared" si="26"/>
        <v>0</v>
      </c>
      <c r="M1792" s="8"/>
      <c r="O1792" s="74"/>
    </row>
    <row r="1793" spans="1:15" ht="22.5">
      <c r="A1793" s="6">
        <v>2052010222</v>
      </c>
      <c r="B1793" s="8" t="s">
        <v>4125</v>
      </c>
      <c r="C1793" s="9">
        <v>3</v>
      </c>
      <c r="D1793" s="8" t="s">
        <v>4126</v>
      </c>
      <c r="E1793" s="8" t="s">
        <v>4127</v>
      </c>
      <c r="F1793" s="8"/>
      <c r="G1793" s="8"/>
      <c r="H1793" s="8"/>
      <c r="I1793" s="8"/>
      <c r="J1793" s="39">
        <v>299386000</v>
      </c>
      <c r="K1793" s="39">
        <f>+K1794</f>
        <v>299386000</v>
      </c>
      <c r="L1793" s="39">
        <f t="shared" si="26"/>
        <v>0</v>
      </c>
      <c r="M1793" s="8" t="s">
        <v>1263</v>
      </c>
      <c r="O1793" s="74"/>
    </row>
    <row r="1794" spans="1:15" ht="67.5">
      <c r="A1794" s="10">
        <v>20520102220</v>
      </c>
      <c r="B1794" s="8" t="s">
        <v>4128</v>
      </c>
      <c r="C1794" s="8"/>
      <c r="D1794" s="8"/>
      <c r="E1794" s="8"/>
      <c r="F1794" s="8" t="s">
        <v>4129</v>
      </c>
      <c r="G1794" s="8" t="s">
        <v>4130</v>
      </c>
      <c r="H1794" s="8" t="s">
        <v>4131</v>
      </c>
      <c r="I1794" s="11" t="s">
        <v>1718</v>
      </c>
      <c r="J1794" s="40">
        <v>299386000</v>
      </c>
      <c r="K1794" s="40">
        <v>299386000</v>
      </c>
      <c r="L1794" s="39">
        <f t="shared" si="26"/>
        <v>0</v>
      </c>
      <c r="M1794" s="8"/>
      <c r="O1794" s="74"/>
    </row>
    <row r="1795" spans="1:15" s="57" customFormat="1">
      <c r="A1795" s="53">
        <v>206</v>
      </c>
      <c r="B1795" s="54" t="s">
        <v>4132</v>
      </c>
      <c r="C1795" s="55"/>
      <c r="D1795" s="55"/>
      <c r="E1795" s="55"/>
      <c r="F1795" s="55"/>
      <c r="G1795" s="55"/>
      <c r="H1795" s="55"/>
      <c r="I1795" s="55"/>
      <c r="J1795" s="56">
        <v>19728693600</v>
      </c>
      <c r="K1795" s="56">
        <v>19728693600</v>
      </c>
      <c r="L1795" s="56">
        <f t="shared" si="26"/>
        <v>0</v>
      </c>
      <c r="M1795" s="55"/>
      <c r="O1795" s="75"/>
    </row>
    <row r="1796" spans="1:15" ht="78.75">
      <c r="A1796" s="6">
        <v>2061150115</v>
      </c>
      <c r="B1796" s="8" t="s">
        <v>4133</v>
      </c>
      <c r="C1796" s="9">
        <v>3</v>
      </c>
      <c r="D1796" s="8" t="s">
        <v>4134</v>
      </c>
      <c r="E1796" s="7" t="s">
        <v>17</v>
      </c>
      <c r="F1796" s="8"/>
      <c r="G1796" s="8"/>
      <c r="H1796" s="8"/>
      <c r="I1796" s="8"/>
      <c r="J1796" s="39">
        <v>382254000</v>
      </c>
      <c r="K1796" s="39">
        <f>SUM(K1797:K1798)</f>
        <v>382254000</v>
      </c>
      <c r="L1796" s="39">
        <f t="shared" si="26"/>
        <v>0</v>
      </c>
      <c r="M1796" s="7" t="s">
        <v>447</v>
      </c>
      <c r="O1796" s="74"/>
    </row>
    <row r="1797" spans="1:15" ht="67.5">
      <c r="A1797" s="10">
        <v>20611501150</v>
      </c>
      <c r="B1797" s="8" t="s">
        <v>4135</v>
      </c>
      <c r="C1797" s="8"/>
      <c r="D1797" s="8"/>
      <c r="E1797" s="8"/>
      <c r="F1797" s="8" t="s">
        <v>4136</v>
      </c>
      <c r="G1797" s="8" t="s">
        <v>4137</v>
      </c>
      <c r="H1797" s="8" t="s">
        <v>4138</v>
      </c>
      <c r="I1797" s="11" t="s">
        <v>4139</v>
      </c>
      <c r="J1797" s="40">
        <v>197237000</v>
      </c>
      <c r="K1797" s="40">
        <v>197237000</v>
      </c>
      <c r="L1797" s="39">
        <f t="shared" si="26"/>
        <v>0</v>
      </c>
      <c r="M1797" s="8"/>
      <c r="O1797" s="74"/>
    </row>
    <row r="1798" spans="1:15" ht="101.25">
      <c r="A1798" s="10">
        <v>20611501150</v>
      </c>
      <c r="B1798" s="8" t="s">
        <v>4140</v>
      </c>
      <c r="C1798" s="8"/>
      <c r="D1798" s="8"/>
      <c r="E1798" s="8"/>
      <c r="F1798" s="8" t="s">
        <v>4141</v>
      </c>
      <c r="G1798" s="8" t="s">
        <v>4142</v>
      </c>
      <c r="H1798" s="8" t="s">
        <v>4143</v>
      </c>
      <c r="I1798" s="11" t="s">
        <v>4144</v>
      </c>
      <c r="J1798" s="40">
        <v>185017000</v>
      </c>
      <c r="K1798" s="40">
        <v>185017000</v>
      </c>
      <c r="L1798" s="39">
        <f t="shared" si="26"/>
        <v>0</v>
      </c>
      <c r="M1798" s="8"/>
      <c r="O1798" s="74"/>
    </row>
    <row r="1799" spans="1:15" ht="45">
      <c r="A1799" s="6">
        <v>2061150118</v>
      </c>
      <c r="B1799" s="8" t="s">
        <v>4145</v>
      </c>
      <c r="C1799" s="9">
        <v>3</v>
      </c>
      <c r="D1799" s="8" t="s">
        <v>4146</v>
      </c>
      <c r="E1799" s="7" t="s">
        <v>17</v>
      </c>
      <c r="F1799" s="8"/>
      <c r="G1799" s="8"/>
      <c r="H1799" s="8"/>
      <c r="I1799" s="8"/>
      <c r="J1799" s="39">
        <v>18297908600</v>
      </c>
      <c r="K1799" s="39">
        <f>SUM(K1800:K1806)</f>
        <v>18297908600</v>
      </c>
      <c r="L1799" s="39">
        <f t="shared" si="26"/>
        <v>0</v>
      </c>
      <c r="M1799" s="7" t="s">
        <v>447</v>
      </c>
      <c r="O1799" s="74"/>
    </row>
    <row r="1800" spans="1:15" ht="33.75">
      <c r="A1800" s="10">
        <v>20611501180</v>
      </c>
      <c r="B1800" s="8" t="s">
        <v>4147</v>
      </c>
      <c r="C1800" s="8"/>
      <c r="D1800" s="8"/>
      <c r="E1800" s="8"/>
      <c r="F1800" s="8" t="s">
        <v>4148</v>
      </c>
      <c r="G1800" s="8" t="s">
        <v>4149</v>
      </c>
      <c r="H1800" s="8" t="s">
        <v>4150</v>
      </c>
      <c r="I1800" s="11" t="s">
        <v>387</v>
      </c>
      <c r="J1800" s="40">
        <v>23586000</v>
      </c>
      <c r="K1800" s="40">
        <v>23586000</v>
      </c>
      <c r="L1800" s="39">
        <f t="shared" si="26"/>
        <v>0</v>
      </c>
      <c r="M1800" s="8"/>
      <c r="O1800" s="74"/>
    </row>
    <row r="1801" spans="1:15" ht="286.5" customHeight="1">
      <c r="A1801" s="10">
        <v>20611501180</v>
      </c>
      <c r="B1801" s="8" t="s">
        <v>4151</v>
      </c>
      <c r="C1801" s="8"/>
      <c r="D1801" s="8"/>
      <c r="E1801" s="8"/>
      <c r="F1801" s="8" t="s">
        <v>4152</v>
      </c>
      <c r="G1801" s="8" t="s">
        <v>4153</v>
      </c>
      <c r="H1801" s="8" t="s">
        <v>4154</v>
      </c>
      <c r="I1801" s="11" t="s">
        <v>4155</v>
      </c>
      <c r="J1801" s="40">
        <v>4077860000</v>
      </c>
      <c r="K1801" s="40">
        <v>4077860000</v>
      </c>
      <c r="L1801" s="39">
        <f t="shared" si="26"/>
        <v>0</v>
      </c>
      <c r="M1801" s="8"/>
      <c r="O1801" s="74"/>
    </row>
    <row r="1802" spans="1:15" ht="225">
      <c r="A1802" s="8"/>
      <c r="B1802" s="8"/>
      <c r="C1802" s="8"/>
      <c r="D1802" s="8"/>
      <c r="E1802" s="8"/>
      <c r="F1802" s="8" t="s">
        <v>4156</v>
      </c>
      <c r="G1802" s="8"/>
      <c r="H1802" s="8"/>
      <c r="I1802" s="8"/>
      <c r="J1802" s="41"/>
      <c r="K1802" s="41"/>
      <c r="L1802" s="39">
        <f t="shared" si="26"/>
        <v>0</v>
      </c>
      <c r="M1802" s="8"/>
      <c r="O1802" s="74"/>
    </row>
    <row r="1803" spans="1:15" ht="33.75">
      <c r="A1803" s="10">
        <v>20611501180</v>
      </c>
      <c r="B1803" s="11" t="s">
        <v>4157</v>
      </c>
      <c r="C1803" s="8"/>
      <c r="D1803" s="8"/>
      <c r="E1803" s="8"/>
      <c r="F1803" s="8" t="s">
        <v>4158</v>
      </c>
      <c r="G1803" s="11" t="s">
        <v>1008</v>
      </c>
      <c r="H1803" s="8" t="s">
        <v>4159</v>
      </c>
      <c r="I1803" s="11" t="s">
        <v>387</v>
      </c>
      <c r="J1803" s="40">
        <v>141509000</v>
      </c>
      <c r="K1803" s="40">
        <v>141509000</v>
      </c>
      <c r="L1803" s="39">
        <f t="shared" si="26"/>
        <v>0</v>
      </c>
      <c r="M1803" s="8"/>
      <c r="O1803" s="74"/>
    </row>
    <row r="1804" spans="1:15" ht="33.75">
      <c r="A1804" s="10">
        <v>20611501181</v>
      </c>
      <c r="B1804" s="8" t="s">
        <v>4160</v>
      </c>
      <c r="C1804" s="8"/>
      <c r="D1804" s="8"/>
      <c r="E1804" s="8"/>
      <c r="F1804" s="8" t="s">
        <v>4161</v>
      </c>
      <c r="G1804" s="11" t="s">
        <v>133</v>
      </c>
      <c r="H1804" s="8" t="s">
        <v>4162</v>
      </c>
      <c r="I1804" s="11" t="s">
        <v>174</v>
      </c>
      <c r="J1804" s="40">
        <v>200000000</v>
      </c>
      <c r="K1804" s="40">
        <v>200000000</v>
      </c>
      <c r="L1804" s="39">
        <f t="shared" si="26"/>
        <v>0</v>
      </c>
      <c r="M1804" s="8"/>
      <c r="O1804" s="74"/>
    </row>
    <row r="1805" spans="1:15" ht="90">
      <c r="A1805" s="10">
        <v>20611501181</v>
      </c>
      <c r="B1805" s="8" t="s">
        <v>4163</v>
      </c>
      <c r="C1805" s="8"/>
      <c r="D1805" s="8"/>
      <c r="E1805" s="8"/>
      <c r="F1805" s="8" t="s">
        <v>4164</v>
      </c>
      <c r="G1805" s="11" t="s">
        <v>1559</v>
      </c>
      <c r="H1805" s="8" t="s">
        <v>4165</v>
      </c>
      <c r="I1805" s="11" t="s">
        <v>174</v>
      </c>
      <c r="J1805" s="40">
        <v>431953600</v>
      </c>
      <c r="K1805" s="40">
        <v>431953600</v>
      </c>
      <c r="L1805" s="39">
        <f t="shared" si="26"/>
        <v>0</v>
      </c>
      <c r="M1805" s="8"/>
      <c r="O1805" s="74"/>
    </row>
    <row r="1806" spans="1:15" ht="371.25">
      <c r="A1806" s="10">
        <v>20611501182</v>
      </c>
      <c r="B1806" s="11" t="s">
        <v>4166</v>
      </c>
      <c r="C1806" s="8"/>
      <c r="D1806" s="8"/>
      <c r="E1806" s="8"/>
      <c r="F1806" s="8" t="s">
        <v>4167</v>
      </c>
      <c r="G1806" s="8" t="s">
        <v>4168</v>
      </c>
      <c r="H1806" s="8" t="s">
        <v>4154</v>
      </c>
      <c r="I1806" s="11" t="s">
        <v>4144</v>
      </c>
      <c r="J1806" s="40">
        <v>13423000000</v>
      </c>
      <c r="K1806" s="40">
        <v>13423000000</v>
      </c>
      <c r="L1806" s="39">
        <f t="shared" si="26"/>
        <v>0</v>
      </c>
      <c r="M1806" s="8"/>
      <c r="O1806" s="74"/>
    </row>
    <row r="1807" spans="1:15" ht="45">
      <c r="A1807" s="6">
        <v>2061150119</v>
      </c>
      <c r="B1807" s="8" t="s">
        <v>4169</v>
      </c>
      <c r="C1807" s="9">
        <v>3</v>
      </c>
      <c r="D1807" s="8" t="s">
        <v>4170</v>
      </c>
      <c r="E1807" s="7" t="s">
        <v>152</v>
      </c>
      <c r="F1807" s="8"/>
      <c r="G1807" s="8"/>
      <c r="H1807" s="8"/>
      <c r="I1807" s="8"/>
      <c r="J1807" s="39">
        <v>1048531000</v>
      </c>
      <c r="K1807" s="39">
        <f>SUM(K1808:K1809)</f>
        <v>1048531000</v>
      </c>
      <c r="L1807" s="39">
        <f t="shared" si="26"/>
        <v>0</v>
      </c>
      <c r="M1807" s="7" t="s">
        <v>447</v>
      </c>
      <c r="O1807" s="74"/>
    </row>
    <row r="1808" spans="1:15" ht="56.25">
      <c r="A1808" s="10">
        <v>20611501190</v>
      </c>
      <c r="B1808" s="8" t="s">
        <v>4171</v>
      </c>
      <c r="C1808" s="8"/>
      <c r="D1808" s="8"/>
      <c r="E1808" s="8"/>
      <c r="F1808" s="8" t="s">
        <v>4172</v>
      </c>
      <c r="G1808" s="8" t="s">
        <v>4173</v>
      </c>
      <c r="H1808" s="8" t="s">
        <v>4174</v>
      </c>
      <c r="I1808" s="11" t="s">
        <v>202</v>
      </c>
      <c r="J1808" s="40">
        <v>1015924000</v>
      </c>
      <c r="K1808" s="40">
        <v>1015924000</v>
      </c>
      <c r="L1808" s="39">
        <f t="shared" si="26"/>
        <v>0</v>
      </c>
      <c r="M1808" s="8"/>
      <c r="O1808" s="74"/>
    </row>
    <row r="1809" spans="1:15" ht="101.25">
      <c r="A1809" s="10">
        <v>20611501190</v>
      </c>
      <c r="B1809" s="8" t="s">
        <v>4175</v>
      </c>
      <c r="C1809" s="8"/>
      <c r="D1809" s="8"/>
      <c r="E1809" s="8"/>
      <c r="F1809" s="8" t="s">
        <v>4176</v>
      </c>
      <c r="G1809" s="8" t="s">
        <v>4177</v>
      </c>
      <c r="H1809" s="8" t="s">
        <v>4178</v>
      </c>
      <c r="I1809" s="11" t="s">
        <v>387</v>
      </c>
      <c r="J1809" s="40">
        <v>32607000</v>
      </c>
      <c r="K1809" s="40">
        <v>32607000</v>
      </c>
      <c r="L1809" s="39">
        <f t="shared" si="26"/>
        <v>0</v>
      </c>
      <c r="M1809" s="8"/>
      <c r="O1809" s="74"/>
    </row>
    <row r="1810" spans="1:15" s="57" customFormat="1">
      <c r="A1810" s="53">
        <v>207</v>
      </c>
      <c r="B1810" s="54" t="s">
        <v>4179</v>
      </c>
      <c r="C1810" s="55"/>
      <c r="D1810" s="55"/>
      <c r="E1810" s="55"/>
      <c r="F1810" s="55"/>
      <c r="G1810" s="55"/>
      <c r="H1810" s="55"/>
      <c r="I1810" s="55"/>
      <c r="J1810" s="56">
        <v>2724706252</v>
      </c>
      <c r="K1810" s="56">
        <v>2724706252</v>
      </c>
      <c r="L1810" s="56">
        <f t="shared" si="26"/>
        <v>0</v>
      </c>
      <c r="M1810" s="55"/>
      <c r="O1810" s="75"/>
    </row>
    <row r="1811" spans="1:15" ht="67.5">
      <c r="A1811" s="6">
        <v>2071150115</v>
      </c>
      <c r="B1811" s="8" t="s">
        <v>4180</v>
      </c>
      <c r="C1811" s="9">
        <v>3</v>
      </c>
      <c r="D1811" s="8" t="s">
        <v>4181</v>
      </c>
      <c r="E1811" s="7" t="s">
        <v>17</v>
      </c>
      <c r="F1811" s="8"/>
      <c r="G1811" s="8"/>
      <c r="H1811" s="8"/>
      <c r="I1811" s="8"/>
      <c r="J1811" s="39">
        <v>714976000</v>
      </c>
      <c r="K1811" s="39">
        <f>SUM(K1812:K1813)</f>
        <v>714976000</v>
      </c>
      <c r="L1811" s="39">
        <f t="shared" si="26"/>
        <v>0</v>
      </c>
      <c r="M1811" s="7" t="s">
        <v>447</v>
      </c>
      <c r="O1811" s="74"/>
    </row>
    <row r="1812" spans="1:15" ht="157.5">
      <c r="A1812" s="10">
        <v>20711501150</v>
      </c>
      <c r="B1812" s="8" t="s">
        <v>4182</v>
      </c>
      <c r="C1812" s="8"/>
      <c r="D1812" s="8"/>
      <c r="E1812" s="8"/>
      <c r="F1812" s="8" t="s">
        <v>4183</v>
      </c>
      <c r="G1812" s="8" t="s">
        <v>4184</v>
      </c>
      <c r="H1812" s="8" t="s">
        <v>4185</v>
      </c>
      <c r="I1812" s="11" t="s">
        <v>4186</v>
      </c>
      <c r="J1812" s="40">
        <v>120418000</v>
      </c>
      <c r="K1812" s="40">
        <v>120418000</v>
      </c>
      <c r="L1812" s="39">
        <f t="shared" si="26"/>
        <v>0</v>
      </c>
      <c r="M1812" s="8"/>
      <c r="O1812" s="74"/>
    </row>
    <row r="1813" spans="1:15" ht="112.5">
      <c r="A1813" s="10">
        <v>20711501150</v>
      </c>
      <c r="B1813" s="8" t="s">
        <v>4187</v>
      </c>
      <c r="C1813" s="8"/>
      <c r="D1813" s="8"/>
      <c r="E1813" s="8"/>
      <c r="F1813" s="8" t="s">
        <v>4188</v>
      </c>
      <c r="G1813" s="8" t="s">
        <v>4189</v>
      </c>
      <c r="H1813" s="8" t="s">
        <v>4190</v>
      </c>
      <c r="I1813" s="11" t="s">
        <v>4191</v>
      </c>
      <c r="J1813" s="40">
        <v>594558000</v>
      </c>
      <c r="K1813" s="40">
        <v>594558000</v>
      </c>
      <c r="L1813" s="39">
        <f t="shared" si="26"/>
        <v>0</v>
      </c>
      <c r="M1813" s="8"/>
      <c r="O1813" s="74"/>
    </row>
    <row r="1814" spans="1:15" ht="67.5">
      <c r="A1814" s="6">
        <v>2071150116</v>
      </c>
      <c r="B1814" s="8" t="s">
        <v>4192</v>
      </c>
      <c r="C1814" s="9">
        <v>3</v>
      </c>
      <c r="D1814" s="8" t="s">
        <v>4193</v>
      </c>
      <c r="E1814" s="7" t="s">
        <v>17</v>
      </c>
      <c r="F1814" s="8"/>
      <c r="G1814" s="8"/>
      <c r="H1814" s="8"/>
      <c r="I1814" s="8"/>
      <c r="J1814" s="39">
        <v>702507000</v>
      </c>
      <c r="K1814" s="39">
        <f>SUM(K1815:K1816)</f>
        <v>724474000</v>
      </c>
      <c r="L1814" s="39">
        <f t="shared" si="26"/>
        <v>21967000</v>
      </c>
      <c r="M1814" s="7" t="s">
        <v>447</v>
      </c>
      <c r="O1814" s="74"/>
    </row>
    <row r="1815" spans="1:15" ht="191.25">
      <c r="A1815" s="10">
        <v>20711501160</v>
      </c>
      <c r="B1815" s="8" t="s">
        <v>4194</v>
      </c>
      <c r="C1815" s="8"/>
      <c r="D1815" s="8"/>
      <c r="E1815" s="8"/>
      <c r="F1815" s="8" t="s">
        <v>4195</v>
      </c>
      <c r="G1815" s="8" t="s">
        <v>4196</v>
      </c>
      <c r="H1815" s="8" t="s">
        <v>4197</v>
      </c>
      <c r="I1815" s="11" t="s">
        <v>2296</v>
      </c>
      <c r="J1815" s="40">
        <v>254943000</v>
      </c>
      <c r="K1815" s="87">
        <v>276910000</v>
      </c>
      <c r="L1815" s="39">
        <f t="shared" si="26"/>
        <v>21967000</v>
      </c>
      <c r="M1815" s="8"/>
      <c r="O1815" s="74"/>
    </row>
    <row r="1816" spans="1:15" ht="56.25">
      <c r="A1816" s="10">
        <v>20711501160</v>
      </c>
      <c r="B1816" s="8" t="s">
        <v>4198</v>
      </c>
      <c r="C1816" s="8"/>
      <c r="D1816" s="8"/>
      <c r="E1816" s="8"/>
      <c r="F1816" s="8" t="s">
        <v>4199</v>
      </c>
      <c r="G1816" s="11" t="s">
        <v>4200</v>
      </c>
      <c r="H1816" s="8" t="s">
        <v>4201</v>
      </c>
      <c r="I1816" s="11" t="s">
        <v>4200</v>
      </c>
      <c r="J1816" s="40">
        <v>447564000</v>
      </c>
      <c r="K1816" s="40">
        <v>447564000</v>
      </c>
      <c r="L1816" s="39">
        <f t="shared" ref="L1816:L1824" si="27">+K1816-J1816</f>
        <v>0</v>
      </c>
      <c r="M1816" s="8"/>
      <c r="O1816" s="74"/>
    </row>
    <row r="1817" spans="1:15" ht="67.5">
      <c r="A1817" s="6">
        <v>2071150117</v>
      </c>
      <c r="B1817" s="8" t="s">
        <v>4202</v>
      </c>
      <c r="C1817" s="9">
        <v>3</v>
      </c>
      <c r="D1817" s="8" t="s">
        <v>4203</v>
      </c>
      <c r="E1817" s="7" t="s">
        <v>17</v>
      </c>
      <c r="F1817" s="8"/>
      <c r="G1817" s="8"/>
      <c r="H1817" s="8"/>
      <c r="I1817" s="8"/>
      <c r="J1817" s="39">
        <v>298192002</v>
      </c>
      <c r="K1817" s="39">
        <f>SUM(K1818:K1819)</f>
        <v>298172002</v>
      </c>
      <c r="L1817" s="39">
        <f t="shared" si="27"/>
        <v>-20000</v>
      </c>
      <c r="M1817" s="7" t="s">
        <v>447</v>
      </c>
      <c r="O1817" s="74"/>
    </row>
    <row r="1818" spans="1:15" ht="67.5">
      <c r="A1818" s="10">
        <v>20711501170</v>
      </c>
      <c r="B1818" s="8" t="s">
        <v>4204</v>
      </c>
      <c r="C1818" s="8"/>
      <c r="D1818" s="8"/>
      <c r="E1818" s="8"/>
      <c r="F1818" s="8" t="s">
        <v>4205</v>
      </c>
      <c r="G1818" s="8" t="s">
        <v>4206</v>
      </c>
      <c r="H1818" s="8" t="s">
        <v>4207</v>
      </c>
      <c r="I1818" s="11" t="s">
        <v>4208</v>
      </c>
      <c r="J1818" s="40">
        <v>39504002</v>
      </c>
      <c r="K1818" s="40">
        <v>39504002</v>
      </c>
      <c r="L1818" s="39">
        <f t="shared" si="27"/>
        <v>0</v>
      </c>
      <c r="M1818" s="8"/>
      <c r="O1818" s="74"/>
    </row>
    <row r="1819" spans="1:15" ht="78.75">
      <c r="A1819" s="10">
        <v>20711501170</v>
      </c>
      <c r="B1819" s="8" t="s">
        <v>4209</v>
      </c>
      <c r="C1819" s="8"/>
      <c r="D1819" s="8"/>
      <c r="E1819" s="8"/>
      <c r="F1819" s="8" t="s">
        <v>4210</v>
      </c>
      <c r="G1819" s="11" t="s">
        <v>4211</v>
      </c>
      <c r="H1819" s="8" t="s">
        <v>4212</v>
      </c>
      <c r="I1819" s="11" t="s">
        <v>387</v>
      </c>
      <c r="J1819" s="40">
        <v>258688000</v>
      </c>
      <c r="K1819" s="87">
        <v>258668000</v>
      </c>
      <c r="L1819" s="39">
        <f t="shared" si="27"/>
        <v>-20000</v>
      </c>
      <c r="M1819" s="8"/>
      <c r="O1819" s="74"/>
    </row>
    <row r="1820" spans="1:15">
      <c r="A1820" s="6">
        <v>2071150118</v>
      </c>
      <c r="B1820" s="7" t="s">
        <v>4213</v>
      </c>
      <c r="C1820" s="9">
        <v>3</v>
      </c>
      <c r="D1820" s="8" t="s">
        <v>4214</v>
      </c>
      <c r="E1820" s="7" t="s">
        <v>17</v>
      </c>
      <c r="F1820" s="8"/>
      <c r="G1820" s="8"/>
      <c r="H1820" s="8"/>
      <c r="I1820" s="8"/>
      <c r="J1820" s="39">
        <v>1009031250</v>
      </c>
      <c r="K1820" s="39">
        <f>SUM(K1821:K1823)</f>
        <v>1009031250</v>
      </c>
      <c r="L1820" s="39">
        <f t="shared" si="27"/>
        <v>0</v>
      </c>
      <c r="M1820" s="7" t="s">
        <v>447</v>
      </c>
      <c r="O1820" s="74"/>
    </row>
    <row r="1821" spans="1:15" ht="56.25">
      <c r="A1821" s="10">
        <v>20711501180</v>
      </c>
      <c r="B1821" s="8" t="s">
        <v>4215</v>
      </c>
      <c r="C1821" s="8"/>
      <c r="D1821" s="8"/>
      <c r="E1821" s="8"/>
      <c r="F1821" s="8" t="s">
        <v>4216</v>
      </c>
      <c r="G1821" s="11" t="s">
        <v>283</v>
      </c>
      <c r="H1821" s="8" t="s">
        <v>4217</v>
      </c>
      <c r="I1821" s="11" t="s">
        <v>3361</v>
      </c>
      <c r="J1821" s="40">
        <v>230415625</v>
      </c>
      <c r="K1821" s="40">
        <v>230415625</v>
      </c>
      <c r="L1821" s="39">
        <f t="shared" si="27"/>
        <v>0</v>
      </c>
      <c r="M1821" s="8"/>
      <c r="O1821" s="74"/>
    </row>
    <row r="1822" spans="1:15" ht="90">
      <c r="A1822" s="10">
        <v>20711501180</v>
      </c>
      <c r="B1822" s="8" t="s">
        <v>4218</v>
      </c>
      <c r="C1822" s="8"/>
      <c r="D1822" s="8"/>
      <c r="E1822" s="8"/>
      <c r="F1822" s="8" t="s">
        <v>4219</v>
      </c>
      <c r="G1822" s="11" t="s">
        <v>70</v>
      </c>
      <c r="H1822" s="8" t="s">
        <v>4220</v>
      </c>
      <c r="I1822" s="11" t="s">
        <v>3361</v>
      </c>
      <c r="J1822" s="40">
        <v>654235625</v>
      </c>
      <c r="K1822" s="40">
        <v>654235625</v>
      </c>
      <c r="L1822" s="39">
        <f t="shared" si="27"/>
        <v>0</v>
      </c>
      <c r="M1822" s="8"/>
      <c r="O1822" s="74"/>
    </row>
    <row r="1823" spans="1:15" ht="78.75">
      <c r="A1823" s="10">
        <v>20711501180</v>
      </c>
      <c r="B1823" s="8" t="s">
        <v>4221</v>
      </c>
      <c r="C1823" s="8"/>
      <c r="D1823" s="8"/>
      <c r="E1823" s="8"/>
      <c r="F1823" s="8" t="s">
        <v>4222</v>
      </c>
      <c r="G1823" s="8" t="s">
        <v>4223</v>
      </c>
      <c r="H1823" s="8" t="s">
        <v>4224</v>
      </c>
      <c r="I1823" s="11" t="s">
        <v>4225</v>
      </c>
      <c r="J1823" s="40">
        <v>124380000</v>
      </c>
      <c r="K1823" s="40">
        <v>124380000</v>
      </c>
      <c r="L1823" s="39">
        <f t="shared" si="27"/>
        <v>0</v>
      </c>
      <c r="M1823" s="8"/>
      <c r="O1823" s="74"/>
    </row>
    <row r="1824" spans="1:15" ht="29.25" customHeight="1">
      <c r="A1824" s="483" t="s">
        <v>4226</v>
      </c>
      <c r="B1824" s="484"/>
      <c r="C1824" s="484"/>
      <c r="D1824" s="484"/>
      <c r="E1824" s="484"/>
      <c r="F1824" s="484"/>
      <c r="G1824" s="484"/>
      <c r="H1824" s="484"/>
      <c r="I1824" s="485"/>
      <c r="J1824" s="40">
        <v>389128024249</v>
      </c>
      <c r="K1824" s="40">
        <v>389128024249</v>
      </c>
      <c r="L1824" s="39">
        <f t="shared" si="27"/>
        <v>0</v>
      </c>
      <c r="M1824" s="36"/>
      <c r="O1824" s="74"/>
    </row>
    <row r="1825" spans="1:1">
      <c r="A1825" s="21"/>
    </row>
    <row r="1826" spans="1:1">
      <c r="A1826" s="22"/>
    </row>
    <row r="1827" spans="1:1">
      <c r="A1827" s="3"/>
    </row>
  </sheetData>
  <autoFilter ref="A4:M1824">
    <filterColumn colId="3" showButton="0"/>
    <filterColumn colId="4" showButton="0"/>
    <filterColumn colId="5" showButton="0"/>
    <filterColumn colId="6" showButton="0"/>
    <filterColumn colId="7" showButton="0"/>
    <filterColumn colId="12"/>
  </autoFilter>
  <mergeCells count="22">
    <mergeCell ref="A1:M1"/>
    <mergeCell ref="A2:M2"/>
    <mergeCell ref="A4:A6"/>
    <mergeCell ref="B4:B6"/>
    <mergeCell ref="C4:C6"/>
    <mergeCell ref="D4:I4"/>
    <mergeCell ref="J4:J6"/>
    <mergeCell ref="K4:K6"/>
    <mergeCell ref="M4:M6"/>
    <mergeCell ref="D5:E5"/>
    <mergeCell ref="F5:G5"/>
    <mergeCell ref="H5:I5"/>
    <mergeCell ref="M1705:M1725"/>
    <mergeCell ref="B1706:B1725"/>
    <mergeCell ref="G1712:G1725"/>
    <mergeCell ref="F1722:F1725"/>
    <mergeCell ref="A1824:I1824"/>
    <mergeCell ref="A1705:A1725"/>
    <mergeCell ref="C1705:C1725"/>
    <mergeCell ref="D1705:D1725"/>
    <mergeCell ref="E1705:E1725"/>
    <mergeCell ref="I1705:I1725"/>
  </mergeCells>
  <pageMargins left="0.70866141732283472" right="0.70866141732283472" top="0.74803149606299213" bottom="0.74803149606299213" header="0.31496062992125984" footer="0.31496062992125984"/>
  <pageSetup paperSize="9" scale="65" orientation="landscape" horizontalDpi="4294967293" r:id="rId1"/>
</worksheet>
</file>

<file path=xl/worksheets/sheet6.xml><?xml version="1.0" encoding="utf-8"?>
<worksheet xmlns="http://schemas.openxmlformats.org/spreadsheetml/2006/main" xmlns:r="http://schemas.openxmlformats.org/officeDocument/2006/relationships">
  <dimension ref="A1:Q1827"/>
  <sheetViews>
    <sheetView topLeftCell="E1819" zoomScale="90" zoomScaleNormal="90" workbookViewId="0">
      <pane xSplit="25605" topLeftCell="V1"/>
      <selection activeCell="K1824" sqref="K1824"/>
      <selection pane="topRight" activeCell="V22" sqref="V22"/>
    </sheetView>
  </sheetViews>
  <sheetFormatPr defaultRowHeight="12.75"/>
  <cols>
    <col min="1" max="1" width="17.33203125" customWidth="1"/>
    <col min="2" max="2" width="38.5" customWidth="1"/>
    <col min="3" max="3" width="9.33203125" customWidth="1"/>
    <col min="4" max="4" width="28" customWidth="1"/>
    <col min="5" max="5" width="9.33203125" customWidth="1"/>
    <col min="6" max="6" width="28" hidden="1" customWidth="1"/>
    <col min="7" max="7" width="15.1640625" hidden="1" customWidth="1"/>
    <col min="8" max="8" width="23.33203125" hidden="1" customWidth="1"/>
    <col min="9" max="9" width="12.6640625" customWidth="1"/>
    <col min="10" max="10" width="20.83203125" style="37" customWidth="1"/>
    <col min="11" max="12" width="21" style="37" customWidth="1"/>
    <col min="13" max="13" width="25.1640625" style="37" customWidth="1"/>
    <col min="14" max="14" width="23.33203125" customWidth="1"/>
    <col min="15" max="15" width="2.1640625" customWidth="1"/>
    <col min="16" max="16" width="25.6640625" style="71" customWidth="1"/>
    <col min="17" max="17" width="24" customWidth="1"/>
  </cols>
  <sheetData>
    <row r="1" spans="1:17" ht="15">
      <c r="A1" s="490" t="s">
        <v>0</v>
      </c>
      <c r="B1" s="490"/>
      <c r="C1" s="490"/>
      <c r="D1" s="490"/>
      <c r="E1" s="490"/>
      <c r="F1" s="490"/>
      <c r="G1" s="490"/>
      <c r="H1" s="490"/>
      <c r="I1" s="490"/>
      <c r="J1" s="490"/>
      <c r="K1" s="490"/>
      <c r="L1" s="490"/>
      <c r="M1" s="490"/>
      <c r="N1" s="490"/>
    </row>
    <row r="2" spans="1:17" ht="15">
      <c r="A2" s="491" t="s">
        <v>1</v>
      </c>
      <c r="B2" s="491"/>
      <c r="C2" s="491"/>
      <c r="D2" s="491"/>
      <c r="E2" s="491"/>
      <c r="F2" s="491"/>
      <c r="G2" s="491"/>
      <c r="H2" s="491"/>
      <c r="I2" s="491"/>
      <c r="J2" s="491"/>
      <c r="K2" s="491"/>
      <c r="L2" s="491"/>
      <c r="M2" s="491"/>
      <c r="N2" s="491"/>
    </row>
    <row r="3" spans="1:17">
      <c r="A3" s="3"/>
    </row>
    <row r="4" spans="1:17" s="48" customFormat="1">
      <c r="A4" s="492" t="s">
        <v>3</v>
      </c>
      <c r="B4" s="495" t="s">
        <v>4</v>
      </c>
      <c r="C4" s="492" t="s">
        <v>5</v>
      </c>
      <c r="D4" s="498" t="s">
        <v>6</v>
      </c>
      <c r="E4" s="499"/>
      <c r="F4" s="499"/>
      <c r="G4" s="499"/>
      <c r="H4" s="499"/>
      <c r="I4" s="500"/>
      <c r="J4" s="492" t="s">
        <v>7</v>
      </c>
      <c r="K4" s="492" t="s">
        <v>7</v>
      </c>
      <c r="L4" s="492" t="s">
        <v>7</v>
      </c>
      <c r="M4" s="62"/>
      <c r="N4" s="495" t="s">
        <v>8</v>
      </c>
      <c r="P4" s="72"/>
    </row>
    <row r="5" spans="1:17" s="48" customFormat="1">
      <c r="A5" s="493"/>
      <c r="B5" s="496"/>
      <c r="C5" s="493"/>
      <c r="D5" s="498" t="s">
        <v>9</v>
      </c>
      <c r="E5" s="500"/>
      <c r="F5" s="498" t="s">
        <v>10</v>
      </c>
      <c r="G5" s="500"/>
      <c r="H5" s="498" t="s">
        <v>11</v>
      </c>
      <c r="I5" s="500"/>
      <c r="J5" s="493"/>
      <c r="K5" s="493"/>
      <c r="L5" s="493"/>
      <c r="M5" s="63"/>
      <c r="N5" s="496"/>
      <c r="P5" s="73"/>
    </row>
    <row r="6" spans="1:17" s="48" customFormat="1">
      <c r="A6" s="494"/>
      <c r="B6" s="497"/>
      <c r="C6" s="494"/>
      <c r="D6" s="49" t="s">
        <v>12</v>
      </c>
      <c r="E6" s="49" t="s">
        <v>13</v>
      </c>
      <c r="F6" s="49" t="s">
        <v>12</v>
      </c>
      <c r="G6" s="49" t="s">
        <v>13</v>
      </c>
      <c r="H6" s="49" t="s">
        <v>12</v>
      </c>
      <c r="I6" s="49" t="s">
        <v>13</v>
      </c>
      <c r="J6" s="494"/>
      <c r="K6" s="494"/>
      <c r="L6" s="494"/>
      <c r="M6" s="64"/>
      <c r="N6" s="497"/>
      <c r="P6" s="73"/>
    </row>
    <row r="7" spans="1:17">
      <c r="A7" s="5">
        <v>1</v>
      </c>
      <c r="B7" s="5">
        <v>2</v>
      </c>
      <c r="C7" s="5">
        <v>3</v>
      </c>
      <c r="D7" s="5">
        <v>4</v>
      </c>
      <c r="E7" s="5">
        <v>5</v>
      </c>
      <c r="F7" s="5">
        <v>6</v>
      </c>
      <c r="G7" s="5">
        <v>7</v>
      </c>
      <c r="H7" s="5">
        <v>8</v>
      </c>
      <c r="I7" s="5">
        <v>9</v>
      </c>
      <c r="J7" s="38">
        <v>10</v>
      </c>
      <c r="K7" s="38">
        <v>10</v>
      </c>
      <c r="L7" s="38">
        <v>10</v>
      </c>
      <c r="M7" s="38"/>
      <c r="N7" s="5">
        <v>11</v>
      </c>
      <c r="P7" s="74"/>
    </row>
    <row r="8" spans="1:17" s="57" customFormat="1">
      <c r="A8" s="53">
        <v>101</v>
      </c>
      <c r="B8" s="54" t="s">
        <v>14</v>
      </c>
      <c r="C8" s="55"/>
      <c r="D8" s="55"/>
      <c r="E8" s="55"/>
      <c r="F8" s="55"/>
      <c r="G8" s="55"/>
      <c r="H8" s="55"/>
      <c r="I8" s="55"/>
      <c r="J8" s="56">
        <v>42944723955</v>
      </c>
      <c r="K8" s="56">
        <f>+K9+K25+K33+K35+K37+K43+K66+K83+K94+K100+K107+K109+K112+K1525+K114</f>
        <v>42989872955</v>
      </c>
      <c r="L8" s="56"/>
      <c r="M8" s="56"/>
      <c r="N8" s="55"/>
      <c r="P8" s="75"/>
    </row>
    <row r="9" spans="1:17" ht="22.5">
      <c r="A9" s="6">
        <v>1011010101</v>
      </c>
      <c r="B9" s="8" t="s">
        <v>15</v>
      </c>
      <c r="C9" s="9">
        <v>4</v>
      </c>
      <c r="D9" s="8" t="s">
        <v>16</v>
      </c>
      <c r="E9" s="7" t="s">
        <v>17</v>
      </c>
      <c r="F9" s="8"/>
      <c r="G9" s="8"/>
      <c r="H9" s="8"/>
      <c r="I9" s="8"/>
      <c r="J9" s="39">
        <v>2376407000</v>
      </c>
      <c r="K9" s="39">
        <f>SUM(K10:K24)</f>
        <v>2376407000</v>
      </c>
      <c r="L9" s="39"/>
      <c r="M9" s="39">
        <f t="shared" ref="M9:M151" si="0">+K9-J9</f>
        <v>0</v>
      </c>
      <c r="N9" s="7" t="s">
        <v>18</v>
      </c>
      <c r="P9" s="76">
        <f>+K9+K25+K33+K35+K37+K43+K66+K83+K94+K100+K107+K109+K112+K1525+K1738+K114</f>
        <v>42999872955</v>
      </c>
      <c r="Q9" s="70">
        <f>+K8-P9</f>
        <v>-10000000</v>
      </c>
    </row>
    <row r="10" spans="1:17" ht="22.5">
      <c r="A10" s="10">
        <v>10110101010</v>
      </c>
      <c r="B10" s="11" t="s">
        <v>19</v>
      </c>
      <c r="C10" s="8"/>
      <c r="D10" s="8"/>
      <c r="E10" s="8"/>
      <c r="F10" s="8" t="s">
        <v>20</v>
      </c>
      <c r="G10" s="11" t="s">
        <v>21</v>
      </c>
      <c r="H10" s="8" t="s">
        <v>22</v>
      </c>
      <c r="I10" s="11" t="s">
        <v>23</v>
      </c>
      <c r="J10" s="40">
        <v>7545000</v>
      </c>
      <c r="K10" s="40">
        <v>7545000</v>
      </c>
      <c r="L10" s="40">
        <v>7545000</v>
      </c>
      <c r="M10" s="39">
        <f t="shared" si="0"/>
        <v>0</v>
      </c>
      <c r="N10" s="8"/>
      <c r="P10" s="74"/>
    </row>
    <row r="11" spans="1:17" ht="33.75">
      <c r="A11" s="10">
        <v>10110101010</v>
      </c>
      <c r="B11" s="8" t="s">
        <v>24</v>
      </c>
      <c r="C11" s="8"/>
      <c r="D11" s="8"/>
      <c r="E11" s="8"/>
      <c r="F11" s="8" t="s">
        <v>25</v>
      </c>
      <c r="G11" s="11" t="s">
        <v>21</v>
      </c>
      <c r="H11" s="8" t="s">
        <v>26</v>
      </c>
      <c r="I11" s="11" t="s">
        <v>23</v>
      </c>
      <c r="J11" s="40">
        <v>161400000</v>
      </c>
      <c r="K11" s="40">
        <v>161400000</v>
      </c>
      <c r="L11" s="40">
        <v>161400000</v>
      </c>
      <c r="M11" s="39">
        <f t="shared" si="0"/>
        <v>0</v>
      </c>
      <c r="N11" s="8"/>
      <c r="P11" s="74"/>
    </row>
    <row r="12" spans="1:17" ht="33.75">
      <c r="A12" s="10">
        <v>10110101010</v>
      </c>
      <c r="B12" s="8" t="s">
        <v>27</v>
      </c>
      <c r="C12" s="8"/>
      <c r="D12" s="8"/>
      <c r="E12" s="8"/>
      <c r="F12" s="8" t="s">
        <v>28</v>
      </c>
      <c r="G12" s="11" t="s">
        <v>21</v>
      </c>
      <c r="H12" s="8" t="s">
        <v>29</v>
      </c>
      <c r="I12" s="11" t="s">
        <v>23</v>
      </c>
      <c r="J12" s="40">
        <v>6550000</v>
      </c>
      <c r="K12" s="40">
        <v>6550000</v>
      </c>
      <c r="L12" s="40">
        <v>6550000</v>
      </c>
      <c r="M12" s="39">
        <f t="shared" si="0"/>
        <v>0</v>
      </c>
      <c r="N12" s="8"/>
      <c r="P12" s="74"/>
    </row>
    <row r="13" spans="1:17" ht="33.75">
      <c r="A13" s="10">
        <v>10110101010</v>
      </c>
      <c r="B13" s="8" t="s">
        <v>30</v>
      </c>
      <c r="C13" s="8"/>
      <c r="D13" s="8"/>
      <c r="E13" s="8"/>
      <c r="F13" s="8" t="s">
        <v>31</v>
      </c>
      <c r="G13" s="11" t="s">
        <v>21</v>
      </c>
      <c r="H13" s="8" t="s">
        <v>32</v>
      </c>
      <c r="I13" s="11" t="s">
        <v>23</v>
      </c>
      <c r="J13" s="40">
        <v>415050000</v>
      </c>
      <c r="K13" s="40">
        <v>415050000</v>
      </c>
      <c r="L13" s="40">
        <v>415050000</v>
      </c>
      <c r="M13" s="39">
        <f t="shared" si="0"/>
        <v>0</v>
      </c>
      <c r="N13" s="8"/>
      <c r="P13" s="74"/>
    </row>
    <row r="14" spans="1:17" ht="22.5">
      <c r="A14" s="10">
        <v>10110101010</v>
      </c>
      <c r="B14" s="11" t="s">
        <v>33</v>
      </c>
      <c r="C14" s="8"/>
      <c r="D14" s="8"/>
      <c r="E14" s="8"/>
      <c r="F14" s="8" t="s">
        <v>34</v>
      </c>
      <c r="G14" s="11" t="s">
        <v>21</v>
      </c>
      <c r="H14" s="8" t="s">
        <v>35</v>
      </c>
      <c r="I14" s="11" t="s">
        <v>23</v>
      </c>
      <c r="J14" s="40">
        <v>34850000</v>
      </c>
      <c r="K14" s="40">
        <v>34850000</v>
      </c>
      <c r="L14" s="40">
        <v>34850000</v>
      </c>
      <c r="M14" s="39">
        <f t="shared" si="0"/>
        <v>0</v>
      </c>
      <c r="N14" s="8"/>
      <c r="P14" s="74"/>
    </row>
    <row r="15" spans="1:17" ht="22.5">
      <c r="A15" s="10">
        <v>10110101010</v>
      </c>
      <c r="B15" s="8" t="s">
        <v>36</v>
      </c>
      <c r="C15" s="8"/>
      <c r="D15" s="8"/>
      <c r="E15" s="8"/>
      <c r="F15" s="8" t="s">
        <v>37</v>
      </c>
      <c r="G15" s="11" t="s">
        <v>21</v>
      </c>
      <c r="H15" s="8" t="s">
        <v>38</v>
      </c>
      <c r="I15" s="11" t="s">
        <v>23</v>
      </c>
      <c r="J15" s="40">
        <v>22900000</v>
      </c>
      <c r="K15" s="40">
        <v>22900000</v>
      </c>
      <c r="L15" s="40">
        <v>22900000</v>
      </c>
      <c r="M15" s="39">
        <f t="shared" si="0"/>
        <v>0</v>
      </c>
      <c r="N15" s="8"/>
      <c r="P15" s="74"/>
    </row>
    <row r="16" spans="1:17" ht="22.5">
      <c r="A16" s="10">
        <v>10110101011</v>
      </c>
      <c r="B16" s="11" t="s">
        <v>39</v>
      </c>
      <c r="C16" s="8"/>
      <c r="D16" s="8"/>
      <c r="E16" s="8"/>
      <c r="F16" s="8" t="s">
        <v>40</v>
      </c>
      <c r="G16" s="11" t="s">
        <v>21</v>
      </c>
      <c r="H16" s="8" t="s">
        <v>41</v>
      </c>
      <c r="I16" s="11" t="s">
        <v>23</v>
      </c>
      <c r="J16" s="40">
        <v>76500000</v>
      </c>
      <c r="K16" s="40">
        <v>76500000</v>
      </c>
      <c r="L16" s="40">
        <v>76500000</v>
      </c>
      <c r="M16" s="39">
        <f t="shared" si="0"/>
        <v>0</v>
      </c>
      <c r="N16" s="8"/>
      <c r="P16" s="74"/>
    </row>
    <row r="17" spans="1:16" ht="22.5">
      <c r="A17" s="10">
        <v>10110101011</v>
      </c>
      <c r="B17" s="8" t="s">
        <v>42</v>
      </c>
      <c r="C17" s="8"/>
      <c r="D17" s="8"/>
      <c r="E17" s="8"/>
      <c r="F17" s="8" t="s">
        <v>43</v>
      </c>
      <c r="G17" s="11" t="s">
        <v>21</v>
      </c>
      <c r="H17" s="8" t="s">
        <v>41</v>
      </c>
      <c r="I17" s="11" t="s">
        <v>23</v>
      </c>
      <c r="J17" s="40">
        <v>78730000</v>
      </c>
      <c r="K17" s="40">
        <v>78730000</v>
      </c>
      <c r="L17" s="40">
        <v>78730000</v>
      </c>
      <c r="M17" s="39">
        <f t="shared" si="0"/>
        <v>0</v>
      </c>
      <c r="N17" s="8"/>
      <c r="P17" s="74"/>
    </row>
    <row r="18" spans="1:16" ht="45">
      <c r="A18" s="10">
        <v>10110101011</v>
      </c>
      <c r="B18" s="8" t="s">
        <v>44</v>
      </c>
      <c r="C18" s="8"/>
      <c r="D18" s="8"/>
      <c r="E18" s="8"/>
      <c r="F18" s="8" t="s">
        <v>45</v>
      </c>
      <c r="G18" s="11" t="s">
        <v>21</v>
      </c>
      <c r="H18" s="8" t="s">
        <v>46</v>
      </c>
      <c r="I18" s="11" t="s">
        <v>23</v>
      </c>
      <c r="J18" s="40">
        <v>28630000</v>
      </c>
      <c r="K18" s="40">
        <v>28630000</v>
      </c>
      <c r="L18" s="40">
        <v>28630000</v>
      </c>
      <c r="M18" s="39">
        <f t="shared" si="0"/>
        <v>0</v>
      </c>
      <c r="N18" s="8"/>
      <c r="P18" s="74"/>
    </row>
    <row r="19" spans="1:16" ht="33.75">
      <c r="A19" s="10">
        <v>10110101011</v>
      </c>
      <c r="B19" s="8" t="s">
        <v>47</v>
      </c>
      <c r="C19" s="8"/>
      <c r="D19" s="8"/>
      <c r="E19" s="8"/>
      <c r="F19" s="8" t="s">
        <v>48</v>
      </c>
      <c r="G19" s="11" t="s">
        <v>49</v>
      </c>
      <c r="H19" s="8" t="s">
        <v>50</v>
      </c>
      <c r="I19" s="11" t="s">
        <v>23</v>
      </c>
      <c r="J19" s="40">
        <v>24930000</v>
      </c>
      <c r="K19" s="40">
        <v>24930000</v>
      </c>
      <c r="L19" s="40">
        <v>24930000</v>
      </c>
      <c r="M19" s="39">
        <f t="shared" si="0"/>
        <v>0</v>
      </c>
      <c r="N19" s="8"/>
      <c r="P19" s="74"/>
    </row>
    <row r="20" spans="1:16" ht="33.75">
      <c r="A20" s="10">
        <v>10110101011</v>
      </c>
      <c r="B20" s="8" t="s">
        <v>51</v>
      </c>
      <c r="C20" s="8"/>
      <c r="D20" s="8"/>
      <c r="E20" s="8"/>
      <c r="F20" s="8" t="s">
        <v>52</v>
      </c>
      <c r="G20" s="11" t="s">
        <v>21</v>
      </c>
      <c r="H20" s="8" t="s">
        <v>53</v>
      </c>
      <c r="I20" s="11" t="s">
        <v>23</v>
      </c>
      <c r="J20" s="40">
        <v>32040000</v>
      </c>
      <c r="K20" s="40">
        <v>32040000</v>
      </c>
      <c r="L20" s="40">
        <v>32040000</v>
      </c>
      <c r="M20" s="39">
        <f t="shared" si="0"/>
        <v>0</v>
      </c>
      <c r="N20" s="8"/>
      <c r="P20" s="74"/>
    </row>
    <row r="21" spans="1:16" ht="33.75">
      <c r="A21" s="10">
        <v>10110101011</v>
      </c>
      <c r="B21" s="11" t="s">
        <v>54</v>
      </c>
      <c r="C21" s="8"/>
      <c r="D21" s="8"/>
      <c r="E21" s="8"/>
      <c r="F21" s="8" t="s">
        <v>55</v>
      </c>
      <c r="G21" s="11" t="s">
        <v>21</v>
      </c>
      <c r="H21" s="8" t="s">
        <v>56</v>
      </c>
      <c r="I21" s="11" t="s">
        <v>23</v>
      </c>
      <c r="J21" s="40">
        <v>60780000</v>
      </c>
      <c r="K21" s="40">
        <v>60780000</v>
      </c>
      <c r="L21" s="40">
        <v>60780000</v>
      </c>
      <c r="M21" s="39">
        <f t="shared" si="0"/>
        <v>0</v>
      </c>
      <c r="N21" s="8"/>
      <c r="P21" s="74"/>
    </row>
    <row r="22" spans="1:16" ht="33.75">
      <c r="A22" s="10">
        <v>10110101011</v>
      </c>
      <c r="B22" s="8" t="s">
        <v>57</v>
      </c>
      <c r="C22" s="8"/>
      <c r="D22" s="8"/>
      <c r="E22" s="8"/>
      <c r="F22" s="8" t="s">
        <v>58</v>
      </c>
      <c r="G22" s="11" t="s">
        <v>21</v>
      </c>
      <c r="H22" s="8" t="s">
        <v>59</v>
      </c>
      <c r="I22" s="11" t="s">
        <v>23</v>
      </c>
      <c r="J22" s="40">
        <v>200000000</v>
      </c>
      <c r="K22" s="40">
        <v>200000000</v>
      </c>
      <c r="L22" s="40">
        <v>200000000</v>
      </c>
      <c r="M22" s="39">
        <f t="shared" si="0"/>
        <v>0</v>
      </c>
      <c r="N22" s="8"/>
      <c r="P22" s="74"/>
    </row>
    <row r="23" spans="1:16" ht="33.75">
      <c r="A23" s="10">
        <v>10110101011</v>
      </c>
      <c r="B23" s="8" t="s">
        <v>60</v>
      </c>
      <c r="C23" s="8"/>
      <c r="D23" s="8"/>
      <c r="E23" s="8"/>
      <c r="F23" s="8" t="s">
        <v>61</v>
      </c>
      <c r="G23" s="11" t="s">
        <v>21</v>
      </c>
      <c r="H23" s="8" t="s">
        <v>62</v>
      </c>
      <c r="I23" s="11" t="s">
        <v>23</v>
      </c>
      <c r="J23" s="40">
        <v>1203402000</v>
      </c>
      <c r="K23" s="40">
        <v>1203402000</v>
      </c>
      <c r="L23" s="40">
        <v>1203402000</v>
      </c>
      <c r="M23" s="39">
        <f t="shared" si="0"/>
        <v>0</v>
      </c>
      <c r="N23" s="8"/>
      <c r="P23" s="74"/>
    </row>
    <row r="24" spans="1:16" ht="22.5">
      <c r="A24" s="10">
        <v>10110101012</v>
      </c>
      <c r="B24" s="11" t="s">
        <v>63</v>
      </c>
      <c r="C24" s="8"/>
      <c r="D24" s="8"/>
      <c r="E24" s="8"/>
      <c r="F24" s="8" t="s">
        <v>64</v>
      </c>
      <c r="G24" s="11" t="s">
        <v>21</v>
      </c>
      <c r="H24" s="8" t="s">
        <v>65</v>
      </c>
      <c r="I24" s="11" t="s">
        <v>23</v>
      </c>
      <c r="J24" s="40">
        <v>23100000</v>
      </c>
      <c r="K24" s="40">
        <v>23100000</v>
      </c>
      <c r="L24" s="40">
        <v>23100000</v>
      </c>
      <c r="M24" s="39">
        <f t="shared" si="0"/>
        <v>0</v>
      </c>
      <c r="N24" s="8"/>
      <c r="P24" s="74"/>
    </row>
    <row r="25" spans="1:16" ht="22.5">
      <c r="A25" s="6">
        <v>1011010102</v>
      </c>
      <c r="B25" s="8" t="s">
        <v>66</v>
      </c>
      <c r="C25" s="9">
        <v>4</v>
      </c>
      <c r="D25" s="8" t="s">
        <v>67</v>
      </c>
      <c r="E25" s="7" t="s">
        <v>17</v>
      </c>
      <c r="F25" s="8"/>
      <c r="G25" s="8"/>
      <c r="H25" s="8"/>
      <c r="I25" s="8"/>
      <c r="J25" s="39">
        <v>451296900</v>
      </c>
      <c r="K25" s="39">
        <f>SUM(K26:K32)</f>
        <v>451296900</v>
      </c>
      <c r="L25" s="39"/>
      <c r="M25" s="39">
        <f t="shared" si="0"/>
        <v>0</v>
      </c>
      <c r="N25" s="7" t="s">
        <v>18</v>
      </c>
      <c r="P25" s="74"/>
    </row>
    <row r="26" spans="1:16" ht="45">
      <c r="A26" s="10">
        <v>10110101020</v>
      </c>
      <c r="B26" s="8" t="s">
        <v>68</v>
      </c>
      <c r="C26" s="8"/>
      <c r="D26" s="8"/>
      <c r="E26" s="8"/>
      <c r="F26" s="8" t="s">
        <v>69</v>
      </c>
      <c r="G26" s="11" t="s">
        <v>70</v>
      </c>
      <c r="H26" s="8" t="s">
        <v>71</v>
      </c>
      <c r="I26" s="11" t="s">
        <v>23</v>
      </c>
      <c r="J26" s="40">
        <v>33200000</v>
      </c>
      <c r="K26" s="40">
        <v>33200000</v>
      </c>
      <c r="L26" s="40">
        <v>33200000</v>
      </c>
      <c r="M26" s="39">
        <f t="shared" si="0"/>
        <v>0</v>
      </c>
      <c r="N26" s="8"/>
      <c r="P26" s="74"/>
    </row>
    <row r="27" spans="1:16" ht="56.25">
      <c r="A27" s="10">
        <v>10110101020</v>
      </c>
      <c r="B27" s="11" t="s">
        <v>72</v>
      </c>
      <c r="C27" s="8"/>
      <c r="D27" s="8"/>
      <c r="E27" s="8"/>
      <c r="F27" s="8" t="s">
        <v>73</v>
      </c>
      <c r="G27" s="11" t="s">
        <v>74</v>
      </c>
      <c r="H27" s="8" t="s">
        <v>75</v>
      </c>
      <c r="I27" s="11" t="s">
        <v>23</v>
      </c>
      <c r="J27" s="40">
        <v>75800000</v>
      </c>
      <c r="K27" s="40">
        <v>75800000</v>
      </c>
      <c r="L27" s="40">
        <v>75800000</v>
      </c>
      <c r="M27" s="39">
        <f t="shared" si="0"/>
        <v>0</v>
      </c>
      <c r="N27" s="8"/>
      <c r="P27" s="74"/>
    </row>
    <row r="28" spans="1:16" ht="33.75">
      <c r="A28" s="10">
        <v>10110101021</v>
      </c>
      <c r="B28" s="11" t="s">
        <v>76</v>
      </c>
      <c r="C28" s="8"/>
      <c r="D28" s="8"/>
      <c r="E28" s="8"/>
      <c r="F28" s="8" t="s">
        <v>77</v>
      </c>
      <c r="G28" s="11" t="s">
        <v>78</v>
      </c>
      <c r="H28" s="8" t="s">
        <v>79</v>
      </c>
      <c r="I28" s="11" t="s">
        <v>23</v>
      </c>
      <c r="J28" s="40">
        <v>47700000</v>
      </c>
      <c r="K28" s="40">
        <v>47700000</v>
      </c>
      <c r="L28" s="40">
        <v>47700000</v>
      </c>
      <c r="M28" s="39">
        <f t="shared" si="0"/>
        <v>0</v>
      </c>
      <c r="N28" s="8"/>
      <c r="P28" s="74"/>
    </row>
    <row r="29" spans="1:16" ht="33.75">
      <c r="A29" s="10">
        <v>10110101022</v>
      </c>
      <c r="B29" s="8" t="s">
        <v>80</v>
      </c>
      <c r="C29" s="8"/>
      <c r="D29" s="8"/>
      <c r="E29" s="8"/>
      <c r="F29" s="8" t="s">
        <v>81</v>
      </c>
      <c r="G29" s="11" t="s">
        <v>82</v>
      </c>
      <c r="H29" s="8" t="s">
        <v>83</v>
      </c>
      <c r="I29" s="11" t="s">
        <v>23</v>
      </c>
      <c r="J29" s="40">
        <v>101704400</v>
      </c>
      <c r="K29" s="40">
        <v>101704400</v>
      </c>
      <c r="L29" s="40">
        <v>101704400</v>
      </c>
      <c r="M29" s="39">
        <f t="shared" si="0"/>
        <v>0</v>
      </c>
      <c r="N29" s="8"/>
      <c r="P29" s="74"/>
    </row>
    <row r="30" spans="1:16" ht="45">
      <c r="A30" s="10">
        <v>10110101023</v>
      </c>
      <c r="B30" s="11" t="s">
        <v>84</v>
      </c>
      <c r="C30" s="8"/>
      <c r="D30" s="8"/>
      <c r="E30" s="8"/>
      <c r="F30" s="8" t="s">
        <v>85</v>
      </c>
      <c r="G30" s="11" t="s">
        <v>86</v>
      </c>
      <c r="H30" s="8" t="s">
        <v>87</v>
      </c>
      <c r="I30" s="11" t="s">
        <v>23</v>
      </c>
      <c r="J30" s="40">
        <v>20000000</v>
      </c>
      <c r="K30" s="40">
        <v>20000000</v>
      </c>
      <c r="L30" s="40">
        <v>20000000</v>
      </c>
      <c r="M30" s="39">
        <f t="shared" si="0"/>
        <v>0</v>
      </c>
      <c r="N30" s="8"/>
      <c r="P30" s="74"/>
    </row>
    <row r="31" spans="1:16" ht="33.75">
      <c r="A31" s="10">
        <v>10110101023</v>
      </c>
      <c r="B31" s="11" t="s">
        <v>88</v>
      </c>
      <c r="C31" s="8"/>
      <c r="D31" s="8"/>
      <c r="E31" s="8"/>
      <c r="F31" s="8" t="s">
        <v>89</v>
      </c>
      <c r="G31" s="11" t="s">
        <v>86</v>
      </c>
      <c r="H31" s="8" t="s">
        <v>90</v>
      </c>
      <c r="I31" s="11" t="s">
        <v>23</v>
      </c>
      <c r="J31" s="40">
        <v>23000000</v>
      </c>
      <c r="K31" s="40">
        <v>23000000</v>
      </c>
      <c r="L31" s="40">
        <v>23000000</v>
      </c>
      <c r="M31" s="39">
        <f t="shared" si="0"/>
        <v>0</v>
      </c>
      <c r="N31" s="8"/>
      <c r="P31" s="74"/>
    </row>
    <row r="32" spans="1:16" ht="33.75">
      <c r="A32" s="10">
        <v>10110101024</v>
      </c>
      <c r="B32" s="8" t="s">
        <v>91</v>
      </c>
      <c r="C32" s="8"/>
      <c r="D32" s="8"/>
      <c r="E32" s="8"/>
      <c r="F32" s="8" t="s">
        <v>92</v>
      </c>
      <c r="G32" s="11" t="s">
        <v>70</v>
      </c>
      <c r="H32" s="8" t="s">
        <v>93</v>
      </c>
      <c r="I32" s="11" t="s">
        <v>23</v>
      </c>
      <c r="J32" s="40">
        <v>149892500</v>
      </c>
      <c r="K32" s="40">
        <v>149892500</v>
      </c>
      <c r="L32" s="40">
        <v>149892500</v>
      </c>
      <c r="M32" s="39">
        <f t="shared" si="0"/>
        <v>0</v>
      </c>
      <c r="N32" s="8"/>
      <c r="P32" s="74"/>
    </row>
    <row r="33" spans="1:16" ht="22.5">
      <c r="A33" s="6">
        <v>1011010103</v>
      </c>
      <c r="B33" s="8" t="s">
        <v>94</v>
      </c>
      <c r="C33" s="9">
        <v>4</v>
      </c>
      <c r="D33" s="8" t="s">
        <v>95</v>
      </c>
      <c r="E33" s="7" t="s">
        <v>96</v>
      </c>
      <c r="F33" s="8"/>
      <c r="G33" s="8"/>
      <c r="H33" s="8"/>
      <c r="I33" s="8"/>
      <c r="J33" s="39">
        <v>670405000</v>
      </c>
      <c r="K33" s="39">
        <v>670405000</v>
      </c>
      <c r="L33" s="39"/>
      <c r="M33" s="39">
        <f t="shared" si="0"/>
        <v>0</v>
      </c>
      <c r="N33" s="7" t="s">
        <v>18</v>
      </c>
      <c r="P33" s="74"/>
    </row>
    <row r="34" spans="1:16" ht="33.75">
      <c r="A34" s="10">
        <v>10110101030</v>
      </c>
      <c r="B34" s="8" t="s">
        <v>97</v>
      </c>
      <c r="C34" s="8"/>
      <c r="D34" s="8"/>
      <c r="E34" s="8"/>
      <c r="F34" s="8" t="s">
        <v>98</v>
      </c>
      <c r="G34" s="11" t="s">
        <v>99</v>
      </c>
      <c r="H34" s="8" t="s">
        <v>100</v>
      </c>
      <c r="I34" s="11" t="s">
        <v>23</v>
      </c>
      <c r="J34" s="40">
        <v>670405000</v>
      </c>
      <c r="K34" s="40">
        <v>670405000</v>
      </c>
      <c r="L34" s="40">
        <v>670405000</v>
      </c>
      <c r="M34" s="39">
        <f t="shared" si="0"/>
        <v>0</v>
      </c>
      <c r="N34" s="8"/>
      <c r="P34" s="74"/>
    </row>
    <row r="35" spans="1:16" ht="33.75">
      <c r="A35" s="6">
        <v>1011010106</v>
      </c>
      <c r="B35" s="8" t="s">
        <v>101</v>
      </c>
      <c r="C35" s="9">
        <v>4</v>
      </c>
      <c r="D35" s="8" t="s">
        <v>102</v>
      </c>
      <c r="E35" s="7" t="s">
        <v>17</v>
      </c>
      <c r="F35" s="8"/>
      <c r="G35" s="8"/>
      <c r="H35" s="8"/>
      <c r="I35" s="8"/>
      <c r="J35" s="39">
        <v>15000000</v>
      </c>
      <c r="K35" s="39">
        <v>15000000</v>
      </c>
      <c r="L35" s="39"/>
      <c r="M35" s="39">
        <f t="shared" si="0"/>
        <v>0</v>
      </c>
      <c r="N35" s="7" t="s">
        <v>18</v>
      </c>
      <c r="P35" s="74"/>
    </row>
    <row r="36" spans="1:16" ht="56.25">
      <c r="A36" s="10">
        <v>10110101060</v>
      </c>
      <c r="B36" s="8" t="s">
        <v>103</v>
      </c>
      <c r="C36" s="8"/>
      <c r="D36" s="8"/>
      <c r="E36" s="8"/>
      <c r="F36" s="8" t="s">
        <v>104</v>
      </c>
      <c r="G36" s="11" t="s">
        <v>105</v>
      </c>
      <c r="H36" s="8" t="s">
        <v>106</v>
      </c>
      <c r="I36" s="11" t="s">
        <v>23</v>
      </c>
      <c r="J36" s="40">
        <v>15000000</v>
      </c>
      <c r="K36" s="40">
        <v>15000000</v>
      </c>
      <c r="L36" s="40">
        <v>15000000</v>
      </c>
      <c r="M36" s="39">
        <f t="shared" si="0"/>
        <v>0</v>
      </c>
      <c r="N36" s="8"/>
      <c r="P36" s="74"/>
    </row>
    <row r="37" spans="1:16" ht="22.5">
      <c r="A37" s="6">
        <v>1011010115</v>
      </c>
      <c r="B37" s="7" t="s">
        <v>1321</v>
      </c>
      <c r="C37" s="9">
        <v>1</v>
      </c>
      <c r="D37" s="8" t="s">
        <v>1322</v>
      </c>
      <c r="E37" s="7" t="s">
        <v>17</v>
      </c>
      <c r="F37" s="8"/>
      <c r="G37" s="8"/>
      <c r="H37" s="8"/>
      <c r="I37" s="8"/>
      <c r="J37" s="39">
        <v>1632236020</v>
      </c>
      <c r="K37" s="39">
        <f>SUM(K38:K42)</f>
        <v>1632236020</v>
      </c>
      <c r="L37" s="39"/>
      <c r="M37" s="39">
        <f t="shared" si="0"/>
        <v>0</v>
      </c>
      <c r="N37" s="7" t="s">
        <v>18</v>
      </c>
      <c r="P37" s="74"/>
    </row>
    <row r="38" spans="1:16" ht="45">
      <c r="A38" s="10">
        <v>10110101150</v>
      </c>
      <c r="B38" s="11" t="s">
        <v>1323</v>
      </c>
      <c r="C38" s="8"/>
      <c r="D38" s="8"/>
      <c r="E38" s="8"/>
      <c r="F38" s="8" t="s">
        <v>1324</v>
      </c>
      <c r="G38" s="11" t="s">
        <v>1325</v>
      </c>
      <c r="H38" s="8" t="s">
        <v>1326</v>
      </c>
      <c r="I38" s="11" t="s">
        <v>23</v>
      </c>
      <c r="J38" s="40">
        <v>196878950</v>
      </c>
      <c r="K38" s="40">
        <v>196878950</v>
      </c>
      <c r="L38" s="40">
        <v>196878950</v>
      </c>
      <c r="M38" s="39">
        <f t="shared" si="0"/>
        <v>0</v>
      </c>
      <c r="N38" s="8"/>
      <c r="P38" s="74"/>
    </row>
    <row r="39" spans="1:16" ht="33.75">
      <c r="A39" s="10">
        <v>10110101151</v>
      </c>
      <c r="B39" s="8" t="s">
        <v>1327</v>
      </c>
      <c r="C39" s="8"/>
      <c r="D39" s="8"/>
      <c r="E39" s="8"/>
      <c r="F39" s="8" t="s">
        <v>1328</v>
      </c>
      <c r="G39" s="11" t="s">
        <v>1329</v>
      </c>
      <c r="H39" s="8" t="s">
        <v>1330</v>
      </c>
      <c r="I39" s="11" t="s">
        <v>23</v>
      </c>
      <c r="J39" s="40">
        <v>146645000</v>
      </c>
      <c r="K39" s="40">
        <v>146645000</v>
      </c>
      <c r="L39" s="40">
        <v>146645000</v>
      </c>
      <c r="M39" s="39">
        <f t="shared" si="0"/>
        <v>0</v>
      </c>
      <c r="N39" s="8"/>
      <c r="P39" s="74"/>
    </row>
    <row r="40" spans="1:16" ht="33.75">
      <c r="A40" s="10">
        <v>10110101155</v>
      </c>
      <c r="B40" s="11" t="s">
        <v>1331</v>
      </c>
      <c r="C40" s="8"/>
      <c r="D40" s="8"/>
      <c r="E40" s="8"/>
      <c r="F40" s="8" t="s">
        <v>1332</v>
      </c>
      <c r="G40" s="11" t="s">
        <v>989</v>
      </c>
      <c r="H40" s="8" t="s">
        <v>1333</v>
      </c>
      <c r="I40" s="11" t="s">
        <v>23</v>
      </c>
      <c r="J40" s="40">
        <v>78475620</v>
      </c>
      <c r="K40" s="40">
        <v>78475620</v>
      </c>
      <c r="L40" s="40">
        <v>78475620</v>
      </c>
      <c r="M40" s="39">
        <f t="shared" si="0"/>
        <v>0</v>
      </c>
      <c r="N40" s="8"/>
      <c r="P40" s="74"/>
    </row>
    <row r="41" spans="1:16" ht="45">
      <c r="A41" s="10">
        <v>10110101155</v>
      </c>
      <c r="B41" s="8" t="s">
        <v>1334</v>
      </c>
      <c r="C41" s="8"/>
      <c r="D41" s="8"/>
      <c r="E41" s="8"/>
      <c r="F41" s="8" t="s">
        <v>1335</v>
      </c>
      <c r="G41" s="11" t="s">
        <v>1336</v>
      </c>
      <c r="H41" s="8" t="s">
        <v>1337</v>
      </c>
      <c r="I41" s="11" t="s">
        <v>23</v>
      </c>
      <c r="J41" s="40">
        <v>378999950</v>
      </c>
      <c r="K41" s="40">
        <v>378999950</v>
      </c>
      <c r="L41" s="40">
        <v>378999950</v>
      </c>
      <c r="M41" s="39">
        <f t="shared" si="0"/>
        <v>0</v>
      </c>
      <c r="N41" s="8"/>
      <c r="P41" s="74"/>
    </row>
    <row r="42" spans="1:16" ht="33.75">
      <c r="A42" s="10">
        <v>10110101155</v>
      </c>
      <c r="B42" s="8" t="s">
        <v>1338</v>
      </c>
      <c r="C42" s="8"/>
      <c r="D42" s="8"/>
      <c r="E42" s="8"/>
      <c r="F42" s="8" t="s">
        <v>1339</v>
      </c>
      <c r="G42" s="11" t="s">
        <v>1340</v>
      </c>
      <c r="H42" s="8" t="s">
        <v>1341</v>
      </c>
      <c r="I42" s="11" t="s">
        <v>23</v>
      </c>
      <c r="J42" s="40">
        <v>831236500</v>
      </c>
      <c r="K42" s="40">
        <v>831236500</v>
      </c>
      <c r="L42" s="40">
        <v>831236500</v>
      </c>
      <c r="M42" s="39">
        <f t="shared" si="0"/>
        <v>0</v>
      </c>
      <c r="N42" s="8"/>
      <c r="P42" s="74"/>
    </row>
    <row r="43" spans="1:16" ht="33.75">
      <c r="A43" s="6">
        <v>1011010116</v>
      </c>
      <c r="B43" s="8" t="s">
        <v>1342</v>
      </c>
      <c r="C43" s="9">
        <v>1</v>
      </c>
      <c r="D43" s="8" t="s">
        <v>1343</v>
      </c>
      <c r="E43" s="7" t="s">
        <v>17</v>
      </c>
      <c r="F43" s="8"/>
      <c r="G43" s="8"/>
      <c r="H43" s="8"/>
      <c r="I43" s="8"/>
      <c r="J43" s="39">
        <v>20000135985</v>
      </c>
      <c r="K43" s="39">
        <f>SUM(K44:K65)</f>
        <v>20000135985</v>
      </c>
      <c r="L43" s="39"/>
      <c r="M43" s="39">
        <f t="shared" si="0"/>
        <v>0</v>
      </c>
      <c r="N43" s="7" t="s">
        <v>18</v>
      </c>
      <c r="P43" s="74"/>
    </row>
    <row r="44" spans="1:16" ht="33.75">
      <c r="A44" s="10">
        <v>10110101160</v>
      </c>
      <c r="B44" s="11" t="s">
        <v>1344</v>
      </c>
      <c r="C44" s="8"/>
      <c r="D44" s="8"/>
      <c r="E44" s="8"/>
      <c r="F44" s="8" t="s">
        <v>1345</v>
      </c>
      <c r="G44" s="11" t="s">
        <v>1346</v>
      </c>
      <c r="H44" s="8" t="s">
        <v>1347</v>
      </c>
      <c r="I44" s="11" t="s">
        <v>23</v>
      </c>
      <c r="J44" s="40">
        <v>1300000000</v>
      </c>
      <c r="K44" s="40">
        <v>1300000000</v>
      </c>
      <c r="L44" s="40">
        <v>1300000000</v>
      </c>
      <c r="M44" s="39">
        <f t="shared" si="0"/>
        <v>0</v>
      </c>
      <c r="N44" s="8"/>
      <c r="P44" s="74"/>
    </row>
    <row r="45" spans="1:16" ht="22.5">
      <c r="A45" s="10">
        <v>10110101160</v>
      </c>
      <c r="B45" s="11" t="s">
        <v>1348</v>
      </c>
      <c r="C45" s="8"/>
      <c r="D45" s="8"/>
      <c r="E45" s="8"/>
      <c r="F45" s="8" t="s">
        <v>1349</v>
      </c>
      <c r="G45" s="11" t="s">
        <v>1350</v>
      </c>
      <c r="H45" s="8" t="s">
        <v>1351</v>
      </c>
      <c r="I45" s="11" t="s">
        <v>23</v>
      </c>
      <c r="J45" s="40">
        <v>4894617700</v>
      </c>
      <c r="K45" s="40">
        <v>4894617700</v>
      </c>
      <c r="L45" s="40">
        <v>4894617700</v>
      </c>
      <c r="M45" s="39">
        <f t="shared" si="0"/>
        <v>0</v>
      </c>
      <c r="N45" s="8"/>
      <c r="P45" s="74"/>
    </row>
    <row r="46" spans="1:16" ht="22.5">
      <c r="A46" s="10">
        <v>10110101160</v>
      </c>
      <c r="B46" s="8" t="s">
        <v>1352</v>
      </c>
      <c r="C46" s="8"/>
      <c r="D46" s="8"/>
      <c r="E46" s="8"/>
      <c r="F46" s="8" t="s">
        <v>1353</v>
      </c>
      <c r="G46" s="11" t="s">
        <v>23</v>
      </c>
      <c r="H46" s="8" t="s">
        <v>1354</v>
      </c>
      <c r="I46" s="11" t="s">
        <v>23</v>
      </c>
      <c r="J46" s="40">
        <v>1504671000</v>
      </c>
      <c r="K46" s="40">
        <v>1504671000</v>
      </c>
      <c r="L46" s="40">
        <v>1504671000</v>
      </c>
      <c r="M46" s="39">
        <f t="shared" si="0"/>
        <v>0</v>
      </c>
      <c r="N46" s="8"/>
      <c r="P46" s="74"/>
    </row>
    <row r="47" spans="1:16" ht="45">
      <c r="A47" s="10">
        <v>10110101160</v>
      </c>
      <c r="B47" s="8" t="s">
        <v>1355</v>
      </c>
      <c r="C47" s="8"/>
      <c r="D47" s="8"/>
      <c r="E47" s="8"/>
      <c r="F47" s="8" t="s">
        <v>1356</v>
      </c>
      <c r="G47" s="11" t="s">
        <v>1325</v>
      </c>
      <c r="H47" s="8" t="s">
        <v>1357</v>
      </c>
      <c r="I47" s="11" t="s">
        <v>23</v>
      </c>
      <c r="J47" s="40">
        <v>375000000</v>
      </c>
      <c r="K47" s="40">
        <v>375000000</v>
      </c>
      <c r="L47" s="40">
        <v>375000000</v>
      </c>
      <c r="M47" s="39">
        <f t="shared" si="0"/>
        <v>0</v>
      </c>
      <c r="N47" s="8"/>
      <c r="P47" s="74"/>
    </row>
    <row r="48" spans="1:16" ht="33.75">
      <c r="A48" s="10">
        <v>10110101161</v>
      </c>
      <c r="B48" s="11" t="s">
        <v>1358</v>
      </c>
      <c r="C48" s="8"/>
      <c r="D48" s="8"/>
      <c r="E48" s="8"/>
      <c r="F48" s="8" t="s">
        <v>1359</v>
      </c>
      <c r="G48" s="11" t="s">
        <v>1325</v>
      </c>
      <c r="H48" s="8" t="s">
        <v>1347</v>
      </c>
      <c r="I48" s="11" t="s">
        <v>23</v>
      </c>
      <c r="J48" s="40">
        <v>410650000</v>
      </c>
      <c r="K48" s="40">
        <v>410650000</v>
      </c>
      <c r="L48" s="40">
        <v>410650000</v>
      </c>
      <c r="M48" s="39">
        <f t="shared" si="0"/>
        <v>0</v>
      </c>
      <c r="N48" s="8"/>
      <c r="P48" s="74"/>
    </row>
    <row r="49" spans="1:16" ht="22.5">
      <c r="A49" s="10">
        <v>10110101161</v>
      </c>
      <c r="B49" s="11" t="s">
        <v>1360</v>
      </c>
      <c r="C49" s="8"/>
      <c r="D49" s="8"/>
      <c r="E49" s="8"/>
      <c r="F49" s="8" t="s">
        <v>1361</v>
      </c>
      <c r="G49" s="11" t="s">
        <v>1325</v>
      </c>
      <c r="H49" s="8" t="s">
        <v>1362</v>
      </c>
      <c r="I49" s="11" t="s">
        <v>23</v>
      </c>
      <c r="J49" s="40">
        <v>355273000</v>
      </c>
      <c r="K49" s="40">
        <v>355273000</v>
      </c>
      <c r="L49" s="40">
        <v>355273000</v>
      </c>
      <c r="M49" s="39">
        <f t="shared" si="0"/>
        <v>0</v>
      </c>
      <c r="N49" s="8"/>
      <c r="P49" s="74"/>
    </row>
    <row r="50" spans="1:16" ht="33.75">
      <c r="A50" s="10">
        <v>10110101161</v>
      </c>
      <c r="B50" s="8" t="s">
        <v>1363</v>
      </c>
      <c r="C50" s="8"/>
      <c r="D50" s="8"/>
      <c r="E50" s="8"/>
      <c r="F50" s="8" t="s">
        <v>1364</v>
      </c>
      <c r="G50" s="11" t="s">
        <v>70</v>
      </c>
      <c r="H50" s="8" t="s">
        <v>1365</v>
      </c>
      <c r="I50" s="11" t="s">
        <v>23</v>
      </c>
      <c r="J50" s="40">
        <v>1581334000</v>
      </c>
      <c r="K50" s="40">
        <v>1581334000</v>
      </c>
      <c r="L50" s="40">
        <v>1581334000</v>
      </c>
      <c r="M50" s="39">
        <f t="shared" si="0"/>
        <v>0</v>
      </c>
      <c r="N50" s="8"/>
      <c r="P50" s="74"/>
    </row>
    <row r="51" spans="1:16" ht="33.75">
      <c r="A51" s="10">
        <v>10110101161</v>
      </c>
      <c r="B51" s="8" t="s">
        <v>1366</v>
      </c>
      <c r="C51" s="8"/>
      <c r="D51" s="8"/>
      <c r="E51" s="8"/>
      <c r="F51" s="8" t="s">
        <v>1367</v>
      </c>
      <c r="G51" s="11" t="s">
        <v>1368</v>
      </c>
      <c r="H51" s="8" t="s">
        <v>1369</v>
      </c>
      <c r="I51" s="11" t="s">
        <v>23</v>
      </c>
      <c r="J51" s="40">
        <v>1826009000</v>
      </c>
      <c r="K51" s="40">
        <v>1826009000</v>
      </c>
      <c r="L51" s="40">
        <v>1826009000</v>
      </c>
      <c r="M51" s="39">
        <f t="shared" si="0"/>
        <v>0</v>
      </c>
      <c r="N51" s="8"/>
      <c r="P51" s="74"/>
    </row>
    <row r="52" spans="1:16" ht="22.5">
      <c r="A52" s="10">
        <v>10110101161</v>
      </c>
      <c r="B52" s="11" t="s">
        <v>1370</v>
      </c>
      <c r="C52" s="8"/>
      <c r="D52" s="8"/>
      <c r="E52" s="8"/>
      <c r="F52" s="8" t="s">
        <v>1371</v>
      </c>
      <c r="G52" s="11" t="s">
        <v>1372</v>
      </c>
      <c r="H52" s="8" t="s">
        <v>1373</v>
      </c>
      <c r="I52" s="11" t="s">
        <v>23</v>
      </c>
      <c r="J52" s="40">
        <v>160480000</v>
      </c>
      <c r="K52" s="40">
        <v>160480000</v>
      </c>
      <c r="L52" s="40">
        <v>160480000</v>
      </c>
      <c r="M52" s="39">
        <f t="shared" si="0"/>
        <v>0</v>
      </c>
      <c r="N52" s="8"/>
      <c r="P52" s="74"/>
    </row>
    <row r="53" spans="1:16" ht="22.5">
      <c r="A53" s="10">
        <v>10110101162</v>
      </c>
      <c r="B53" s="8" t="s">
        <v>1374</v>
      </c>
      <c r="C53" s="8"/>
      <c r="D53" s="8"/>
      <c r="E53" s="8"/>
      <c r="F53" s="8" t="s">
        <v>1375</v>
      </c>
      <c r="G53" s="11" t="s">
        <v>1325</v>
      </c>
      <c r="H53" s="8" t="s">
        <v>1376</v>
      </c>
      <c r="I53" s="11" t="s">
        <v>23</v>
      </c>
      <c r="J53" s="40">
        <v>72588000</v>
      </c>
      <c r="K53" s="40">
        <v>72588000</v>
      </c>
      <c r="L53" s="40">
        <v>72588000</v>
      </c>
      <c r="M53" s="39">
        <f t="shared" si="0"/>
        <v>0</v>
      </c>
      <c r="N53" s="8"/>
      <c r="P53" s="74"/>
    </row>
    <row r="54" spans="1:16" ht="22.5">
      <c r="A54" s="10">
        <v>10110101164</v>
      </c>
      <c r="B54" s="8" t="s">
        <v>1377</v>
      </c>
      <c r="C54" s="8"/>
      <c r="D54" s="8"/>
      <c r="E54" s="8"/>
      <c r="F54" s="8" t="s">
        <v>1378</v>
      </c>
      <c r="G54" s="11" t="s">
        <v>1379</v>
      </c>
      <c r="H54" s="8" t="s">
        <v>1362</v>
      </c>
      <c r="I54" s="11" t="s">
        <v>23</v>
      </c>
      <c r="J54" s="40">
        <v>2567315000</v>
      </c>
      <c r="K54" s="40">
        <v>2567315000</v>
      </c>
      <c r="L54" s="40">
        <v>2567315000</v>
      </c>
      <c r="M54" s="39">
        <f t="shared" si="0"/>
        <v>0</v>
      </c>
      <c r="N54" s="8"/>
      <c r="P54" s="74"/>
    </row>
    <row r="55" spans="1:16" ht="33.75">
      <c r="A55" s="10">
        <v>10110101165</v>
      </c>
      <c r="B55" s="8" t="s">
        <v>1380</v>
      </c>
      <c r="C55" s="8"/>
      <c r="D55" s="8"/>
      <c r="E55" s="8"/>
      <c r="F55" s="8" t="s">
        <v>1381</v>
      </c>
      <c r="G55" s="11" t="s">
        <v>133</v>
      </c>
      <c r="H55" s="8"/>
      <c r="I55" s="8"/>
      <c r="J55" s="40">
        <v>18752000</v>
      </c>
      <c r="K55" s="40">
        <v>18752000</v>
      </c>
      <c r="L55" s="40">
        <v>18752000</v>
      </c>
      <c r="M55" s="39">
        <f t="shared" si="0"/>
        <v>0</v>
      </c>
      <c r="N55" s="8"/>
      <c r="P55" s="74"/>
    </row>
    <row r="56" spans="1:16" ht="33.75">
      <c r="A56" s="10">
        <v>10110101165</v>
      </c>
      <c r="B56" s="11" t="s">
        <v>1382</v>
      </c>
      <c r="C56" s="8"/>
      <c r="D56" s="8"/>
      <c r="E56" s="8"/>
      <c r="F56" s="8" t="s">
        <v>1383</v>
      </c>
      <c r="G56" s="11" t="s">
        <v>70</v>
      </c>
      <c r="H56" s="8" t="s">
        <v>1384</v>
      </c>
      <c r="I56" s="11" t="s">
        <v>23</v>
      </c>
      <c r="J56" s="40">
        <v>161601000</v>
      </c>
      <c r="K56" s="40">
        <v>161601000</v>
      </c>
      <c r="L56" s="40">
        <v>161601000</v>
      </c>
      <c r="M56" s="39">
        <f t="shared" si="0"/>
        <v>0</v>
      </c>
      <c r="N56" s="8"/>
      <c r="P56" s="74"/>
    </row>
    <row r="57" spans="1:16" ht="45">
      <c r="A57" s="10">
        <v>10110101166</v>
      </c>
      <c r="B57" s="8" t="s">
        <v>1385</v>
      </c>
      <c r="C57" s="8"/>
      <c r="D57" s="8"/>
      <c r="E57" s="8"/>
      <c r="F57" s="8" t="s">
        <v>1386</v>
      </c>
      <c r="G57" s="11" t="s">
        <v>1387</v>
      </c>
      <c r="H57" s="8" t="s">
        <v>1388</v>
      </c>
      <c r="I57" s="11" t="s">
        <v>23</v>
      </c>
      <c r="J57" s="40">
        <v>287946050</v>
      </c>
      <c r="K57" s="40">
        <v>287946050</v>
      </c>
      <c r="L57" s="40">
        <v>287946050</v>
      </c>
      <c r="M57" s="39">
        <f t="shared" si="0"/>
        <v>0</v>
      </c>
      <c r="N57" s="8"/>
      <c r="P57" s="74"/>
    </row>
    <row r="58" spans="1:16" ht="45">
      <c r="A58" s="10">
        <v>10110101166</v>
      </c>
      <c r="B58" s="8" t="s">
        <v>1389</v>
      </c>
      <c r="C58" s="8"/>
      <c r="D58" s="8"/>
      <c r="E58" s="8"/>
      <c r="F58" s="8" t="s">
        <v>1390</v>
      </c>
      <c r="G58" s="11" t="s">
        <v>133</v>
      </c>
      <c r="H58" s="8" t="s">
        <v>1391</v>
      </c>
      <c r="I58" s="11" t="s">
        <v>23</v>
      </c>
      <c r="J58" s="40">
        <v>64640000</v>
      </c>
      <c r="K58" s="40">
        <v>64640000</v>
      </c>
      <c r="L58" s="40">
        <v>64640000</v>
      </c>
      <c r="M58" s="39">
        <f t="shared" si="0"/>
        <v>0</v>
      </c>
      <c r="N58" s="8"/>
      <c r="P58" s="74"/>
    </row>
    <row r="59" spans="1:16" ht="45">
      <c r="A59" s="10">
        <v>10110101166</v>
      </c>
      <c r="B59" s="11" t="s">
        <v>1392</v>
      </c>
      <c r="C59" s="8"/>
      <c r="D59" s="8"/>
      <c r="E59" s="8"/>
      <c r="F59" s="8" t="s">
        <v>1393</v>
      </c>
      <c r="G59" s="11" t="s">
        <v>1394</v>
      </c>
      <c r="H59" s="8" t="s">
        <v>1395</v>
      </c>
      <c r="I59" s="11" t="s">
        <v>23</v>
      </c>
      <c r="J59" s="40">
        <v>27349860</v>
      </c>
      <c r="K59" s="40">
        <v>27349860</v>
      </c>
      <c r="L59" s="40">
        <v>27349860</v>
      </c>
      <c r="M59" s="39">
        <f t="shared" si="0"/>
        <v>0</v>
      </c>
      <c r="N59" s="8"/>
      <c r="P59" s="74"/>
    </row>
    <row r="60" spans="1:16" ht="45">
      <c r="A60" s="10">
        <v>10110101166</v>
      </c>
      <c r="B60" s="11" t="s">
        <v>1396</v>
      </c>
      <c r="C60" s="8"/>
      <c r="D60" s="8"/>
      <c r="E60" s="8"/>
      <c r="F60" s="8" t="s">
        <v>1397</v>
      </c>
      <c r="G60" s="11" t="s">
        <v>1398</v>
      </c>
      <c r="H60" s="8" t="s">
        <v>1399</v>
      </c>
      <c r="I60" s="11" t="s">
        <v>23</v>
      </c>
      <c r="J60" s="40">
        <v>44999875</v>
      </c>
      <c r="K60" s="40">
        <v>44999875</v>
      </c>
      <c r="L60" s="40">
        <v>44999875</v>
      </c>
      <c r="M60" s="39">
        <f t="shared" si="0"/>
        <v>0</v>
      </c>
      <c r="N60" s="8"/>
      <c r="P60" s="74"/>
    </row>
    <row r="61" spans="1:16" ht="67.5">
      <c r="A61" s="10">
        <v>10110101167</v>
      </c>
      <c r="B61" s="8" t="s">
        <v>1400</v>
      </c>
      <c r="C61" s="8"/>
      <c r="D61" s="8"/>
      <c r="E61" s="8"/>
      <c r="F61" s="8" t="s">
        <v>1401</v>
      </c>
      <c r="G61" s="11" t="s">
        <v>1402</v>
      </c>
      <c r="H61" s="8" t="s">
        <v>1403</v>
      </c>
      <c r="I61" s="11" t="s">
        <v>23</v>
      </c>
      <c r="J61" s="40">
        <v>180964000</v>
      </c>
      <c r="K61" s="40">
        <v>180964000</v>
      </c>
      <c r="L61" s="40">
        <v>180964000</v>
      </c>
      <c r="M61" s="39">
        <f t="shared" si="0"/>
        <v>0</v>
      </c>
      <c r="N61" s="8"/>
      <c r="P61" s="74"/>
    </row>
    <row r="62" spans="1:16" ht="33.75">
      <c r="A62" s="10">
        <v>10110101168</v>
      </c>
      <c r="B62" s="8" t="s">
        <v>1404</v>
      </c>
      <c r="C62" s="8"/>
      <c r="D62" s="8"/>
      <c r="E62" s="8"/>
      <c r="F62" s="8" t="s">
        <v>1405</v>
      </c>
      <c r="G62" s="11" t="s">
        <v>1406</v>
      </c>
      <c r="H62" s="8" t="s">
        <v>1407</v>
      </c>
      <c r="I62" s="11" t="s">
        <v>23</v>
      </c>
      <c r="J62" s="40">
        <v>1096284000</v>
      </c>
      <c r="K62" s="40">
        <v>1096284000</v>
      </c>
      <c r="L62" s="40">
        <v>1096284000</v>
      </c>
      <c r="M62" s="39">
        <f t="shared" si="0"/>
        <v>0</v>
      </c>
      <c r="N62" s="8"/>
      <c r="P62" s="74"/>
    </row>
    <row r="63" spans="1:16" ht="22.5">
      <c r="A63" s="10">
        <v>10110101168</v>
      </c>
      <c r="B63" s="11" t="s">
        <v>1408</v>
      </c>
      <c r="C63" s="8"/>
      <c r="D63" s="8"/>
      <c r="E63" s="8"/>
      <c r="F63" s="8" t="s">
        <v>1409</v>
      </c>
      <c r="G63" s="11" t="s">
        <v>1410</v>
      </c>
      <c r="H63" s="8" t="s">
        <v>1411</v>
      </c>
      <c r="I63" s="11" t="s">
        <v>23</v>
      </c>
      <c r="J63" s="40">
        <v>2000000000</v>
      </c>
      <c r="K63" s="40">
        <v>2000000000</v>
      </c>
      <c r="L63" s="40">
        <v>2000000000</v>
      </c>
      <c r="M63" s="39">
        <f t="shared" si="0"/>
        <v>0</v>
      </c>
      <c r="N63" s="8"/>
      <c r="P63" s="74"/>
    </row>
    <row r="64" spans="1:16" ht="33.75">
      <c r="A64" s="10">
        <v>10110101169</v>
      </c>
      <c r="B64" s="11" t="s">
        <v>1412</v>
      </c>
      <c r="C64" s="8"/>
      <c r="D64" s="8"/>
      <c r="E64" s="8"/>
      <c r="F64" s="8" t="s">
        <v>1413</v>
      </c>
      <c r="G64" s="11" t="s">
        <v>1414</v>
      </c>
      <c r="H64" s="8" t="s">
        <v>1415</v>
      </c>
      <c r="I64" s="11" t="s">
        <v>23</v>
      </c>
      <c r="J64" s="40">
        <v>869719000</v>
      </c>
      <c r="K64" s="40">
        <v>869719000</v>
      </c>
      <c r="L64" s="40">
        <v>869719000</v>
      </c>
      <c r="M64" s="39">
        <f t="shared" si="0"/>
        <v>0</v>
      </c>
      <c r="N64" s="8"/>
      <c r="P64" s="74"/>
    </row>
    <row r="65" spans="1:16" ht="33.75">
      <c r="A65" s="10">
        <v>10110101169</v>
      </c>
      <c r="B65" s="11" t="s">
        <v>1416</v>
      </c>
      <c r="C65" s="8"/>
      <c r="D65" s="8"/>
      <c r="E65" s="8"/>
      <c r="F65" s="8" t="s">
        <v>1417</v>
      </c>
      <c r="G65" s="11" t="s">
        <v>1418</v>
      </c>
      <c r="H65" s="8" t="s">
        <v>1419</v>
      </c>
      <c r="I65" s="11" t="s">
        <v>174</v>
      </c>
      <c r="J65" s="40">
        <v>199942500</v>
      </c>
      <c r="K65" s="40">
        <v>199942500</v>
      </c>
      <c r="L65" s="40">
        <v>199942500</v>
      </c>
      <c r="M65" s="39">
        <f t="shared" si="0"/>
        <v>0</v>
      </c>
      <c r="N65" s="8"/>
      <c r="P65" s="74"/>
    </row>
    <row r="66" spans="1:16" ht="33.75">
      <c r="A66" s="6">
        <v>1011010117</v>
      </c>
      <c r="B66" s="7" t="s">
        <v>1420</v>
      </c>
      <c r="C66" s="9">
        <v>1</v>
      </c>
      <c r="D66" s="8" t="s">
        <v>1421</v>
      </c>
      <c r="E66" s="7" t="s">
        <v>17</v>
      </c>
      <c r="F66" s="8"/>
      <c r="G66" s="8"/>
      <c r="H66" s="8"/>
      <c r="I66" s="8"/>
      <c r="J66" s="39">
        <v>11302879450</v>
      </c>
      <c r="K66" s="39">
        <f>SUM(K67:K82)</f>
        <v>11302879450</v>
      </c>
      <c r="L66" s="39"/>
      <c r="M66" s="39">
        <f t="shared" si="0"/>
        <v>0</v>
      </c>
      <c r="N66" s="7" t="s">
        <v>18</v>
      </c>
      <c r="P66" s="74"/>
    </row>
    <row r="67" spans="1:16" ht="33.75">
      <c r="A67" s="10">
        <v>10110101170</v>
      </c>
      <c r="B67" s="11" t="s">
        <v>1344</v>
      </c>
      <c r="C67" s="8"/>
      <c r="D67" s="8"/>
      <c r="E67" s="8"/>
      <c r="F67" s="8" t="s">
        <v>1422</v>
      </c>
      <c r="G67" s="11" t="s">
        <v>70</v>
      </c>
      <c r="H67" s="8" t="s">
        <v>1423</v>
      </c>
      <c r="I67" s="11" t="s">
        <v>23</v>
      </c>
      <c r="J67" s="40">
        <v>2107046000</v>
      </c>
      <c r="K67" s="40">
        <v>2107046000</v>
      </c>
      <c r="L67" s="40">
        <v>2107046000</v>
      </c>
      <c r="M67" s="39">
        <f t="shared" si="0"/>
        <v>0</v>
      </c>
      <c r="N67" s="8"/>
      <c r="P67" s="74"/>
    </row>
    <row r="68" spans="1:16" ht="22.5">
      <c r="A68" s="10">
        <v>10110101170</v>
      </c>
      <c r="B68" s="11" t="s">
        <v>1424</v>
      </c>
      <c r="C68" s="8"/>
      <c r="D68" s="8"/>
      <c r="E68" s="8"/>
      <c r="F68" s="8" t="s">
        <v>1425</v>
      </c>
      <c r="G68" s="11" t="s">
        <v>70</v>
      </c>
      <c r="H68" s="8" t="s">
        <v>1426</v>
      </c>
      <c r="I68" s="11" t="s">
        <v>23</v>
      </c>
      <c r="J68" s="40">
        <v>699930400</v>
      </c>
      <c r="K68" s="40">
        <v>699930400</v>
      </c>
      <c r="L68" s="40">
        <v>699930400</v>
      </c>
      <c r="M68" s="39">
        <f t="shared" si="0"/>
        <v>0</v>
      </c>
      <c r="N68" s="8"/>
      <c r="P68" s="74"/>
    </row>
    <row r="69" spans="1:16" ht="33.75">
      <c r="A69" s="10">
        <v>10110101170</v>
      </c>
      <c r="B69" s="8" t="s">
        <v>1427</v>
      </c>
      <c r="C69" s="8"/>
      <c r="D69" s="8"/>
      <c r="E69" s="8"/>
      <c r="F69" s="8" t="s">
        <v>1428</v>
      </c>
      <c r="G69" s="11" t="s">
        <v>1429</v>
      </c>
      <c r="H69" s="8" t="s">
        <v>1430</v>
      </c>
      <c r="I69" s="11" t="s">
        <v>23</v>
      </c>
      <c r="J69" s="40">
        <v>898474000</v>
      </c>
      <c r="K69" s="40">
        <v>898474000</v>
      </c>
      <c r="L69" s="40">
        <v>898474000</v>
      </c>
      <c r="M69" s="39">
        <f t="shared" si="0"/>
        <v>0</v>
      </c>
      <c r="N69" s="8"/>
      <c r="P69" s="74"/>
    </row>
    <row r="70" spans="1:16" ht="33.75">
      <c r="A70" s="10">
        <v>10110101171</v>
      </c>
      <c r="B70" s="11" t="s">
        <v>1431</v>
      </c>
      <c r="C70" s="8"/>
      <c r="D70" s="8"/>
      <c r="E70" s="8"/>
      <c r="F70" s="8" t="s">
        <v>1432</v>
      </c>
      <c r="G70" s="11" t="s">
        <v>1433</v>
      </c>
      <c r="H70" s="8" t="s">
        <v>1434</v>
      </c>
      <c r="I70" s="11" t="s">
        <v>23</v>
      </c>
      <c r="J70" s="40">
        <v>486419000</v>
      </c>
      <c r="K70" s="40">
        <v>486419000</v>
      </c>
      <c r="L70" s="40">
        <v>486419000</v>
      </c>
      <c r="M70" s="39">
        <f t="shared" si="0"/>
        <v>0</v>
      </c>
      <c r="N70" s="8"/>
      <c r="P70" s="74"/>
    </row>
    <row r="71" spans="1:16" ht="22.5">
      <c r="A71" s="10">
        <v>10110101171</v>
      </c>
      <c r="B71" s="8" t="s">
        <v>1435</v>
      </c>
      <c r="C71" s="8"/>
      <c r="D71" s="8"/>
      <c r="E71" s="8"/>
      <c r="F71" s="8" t="s">
        <v>1436</v>
      </c>
      <c r="G71" s="8" t="s">
        <v>1437</v>
      </c>
      <c r="H71" s="8" t="s">
        <v>1438</v>
      </c>
      <c r="I71" s="11" t="s">
        <v>23</v>
      </c>
      <c r="J71" s="40">
        <v>804105000</v>
      </c>
      <c r="K71" s="40">
        <v>804105000</v>
      </c>
      <c r="L71" s="40">
        <v>804105000</v>
      </c>
      <c r="M71" s="39">
        <f t="shared" si="0"/>
        <v>0</v>
      </c>
      <c r="N71" s="8"/>
      <c r="P71" s="74"/>
    </row>
    <row r="72" spans="1:16" ht="45">
      <c r="A72" s="10">
        <v>10110101171</v>
      </c>
      <c r="B72" s="8" t="s">
        <v>1327</v>
      </c>
      <c r="C72" s="8"/>
      <c r="D72" s="8"/>
      <c r="E72" s="8"/>
      <c r="F72" s="8" t="s">
        <v>1439</v>
      </c>
      <c r="G72" s="11" t="s">
        <v>1440</v>
      </c>
      <c r="H72" s="8" t="s">
        <v>1441</v>
      </c>
      <c r="I72" s="11" t="s">
        <v>23</v>
      </c>
      <c r="J72" s="40">
        <v>265141000</v>
      </c>
      <c r="K72" s="40">
        <v>265141000</v>
      </c>
      <c r="L72" s="40">
        <v>265141000</v>
      </c>
      <c r="M72" s="39">
        <f t="shared" si="0"/>
        <v>0</v>
      </c>
      <c r="N72" s="8"/>
      <c r="P72" s="74"/>
    </row>
    <row r="73" spans="1:16" ht="33.75">
      <c r="A73" s="10">
        <v>10110101171</v>
      </c>
      <c r="B73" s="11" t="s">
        <v>1442</v>
      </c>
      <c r="C73" s="8"/>
      <c r="D73" s="8"/>
      <c r="E73" s="8"/>
      <c r="F73" s="8" t="s">
        <v>1443</v>
      </c>
      <c r="G73" s="11" t="s">
        <v>1444</v>
      </c>
      <c r="H73" s="8" t="s">
        <v>1445</v>
      </c>
      <c r="I73" s="11" t="s">
        <v>23</v>
      </c>
      <c r="J73" s="40">
        <v>217953950</v>
      </c>
      <c r="K73" s="40">
        <v>217953950</v>
      </c>
      <c r="L73" s="40">
        <v>217953950</v>
      </c>
      <c r="M73" s="39">
        <f t="shared" si="0"/>
        <v>0</v>
      </c>
      <c r="N73" s="8"/>
      <c r="P73" s="74"/>
    </row>
    <row r="74" spans="1:16" ht="45">
      <c r="A74" s="10">
        <v>10110101174</v>
      </c>
      <c r="B74" s="8" t="s">
        <v>1446</v>
      </c>
      <c r="C74" s="8"/>
      <c r="D74" s="8"/>
      <c r="E74" s="8"/>
      <c r="F74" s="8" t="s">
        <v>1447</v>
      </c>
      <c r="G74" s="11" t="s">
        <v>1448</v>
      </c>
      <c r="H74" s="8" t="s">
        <v>1449</v>
      </c>
      <c r="I74" s="11" t="s">
        <v>23</v>
      </c>
      <c r="J74" s="40">
        <v>1285346750</v>
      </c>
      <c r="K74" s="40">
        <v>1285346750</v>
      </c>
      <c r="L74" s="40">
        <v>1285346750</v>
      </c>
      <c r="M74" s="39">
        <f t="shared" si="0"/>
        <v>0</v>
      </c>
      <c r="N74" s="8"/>
      <c r="P74" s="74"/>
    </row>
    <row r="75" spans="1:16" ht="33.75">
      <c r="A75" s="10">
        <v>10110101175</v>
      </c>
      <c r="B75" s="11" t="s">
        <v>1382</v>
      </c>
      <c r="C75" s="8"/>
      <c r="D75" s="8"/>
      <c r="E75" s="8"/>
      <c r="F75" s="8" t="s">
        <v>1450</v>
      </c>
      <c r="G75" s="11" t="s">
        <v>1451</v>
      </c>
      <c r="H75" s="8" t="s">
        <v>1452</v>
      </c>
      <c r="I75" s="11" t="s">
        <v>23</v>
      </c>
      <c r="J75" s="40">
        <v>331023000</v>
      </c>
      <c r="K75" s="40">
        <v>331023000</v>
      </c>
      <c r="L75" s="40">
        <v>331023000</v>
      </c>
      <c r="M75" s="39">
        <f t="shared" si="0"/>
        <v>0</v>
      </c>
      <c r="N75" s="8"/>
      <c r="P75" s="74"/>
    </row>
    <row r="76" spans="1:16" ht="90">
      <c r="A76" s="10">
        <v>10110101176</v>
      </c>
      <c r="B76" s="11" t="s">
        <v>1453</v>
      </c>
      <c r="C76" s="8"/>
      <c r="D76" s="8"/>
      <c r="E76" s="8"/>
      <c r="F76" s="8" t="s">
        <v>1454</v>
      </c>
      <c r="G76" s="11" t="s">
        <v>1455</v>
      </c>
      <c r="H76" s="8" t="s">
        <v>1456</v>
      </c>
      <c r="I76" s="11" t="s">
        <v>23</v>
      </c>
      <c r="J76" s="40">
        <v>152059900</v>
      </c>
      <c r="K76" s="40">
        <v>152059900</v>
      </c>
      <c r="L76" s="40">
        <v>152059900</v>
      </c>
      <c r="M76" s="39">
        <f t="shared" si="0"/>
        <v>0</v>
      </c>
      <c r="N76" s="8"/>
      <c r="P76" s="74"/>
    </row>
    <row r="77" spans="1:16" ht="45">
      <c r="A77" s="10">
        <v>10110101176</v>
      </c>
      <c r="B77" s="8" t="s">
        <v>1457</v>
      </c>
      <c r="C77" s="8"/>
      <c r="D77" s="8"/>
      <c r="E77" s="8"/>
      <c r="F77" s="8" t="s">
        <v>1458</v>
      </c>
      <c r="G77" s="11" t="s">
        <v>1459</v>
      </c>
      <c r="H77" s="8" t="s">
        <v>1460</v>
      </c>
      <c r="I77" s="11" t="s">
        <v>23</v>
      </c>
      <c r="J77" s="40">
        <v>27918000</v>
      </c>
      <c r="K77" s="40">
        <v>27918000</v>
      </c>
      <c r="L77" s="40">
        <v>27918000</v>
      </c>
      <c r="M77" s="39">
        <f t="shared" si="0"/>
        <v>0</v>
      </c>
      <c r="N77" s="8"/>
      <c r="P77" s="74"/>
    </row>
    <row r="78" spans="1:16" ht="22.5">
      <c r="A78" s="10">
        <v>10110101177</v>
      </c>
      <c r="B78" s="8" t="s">
        <v>1461</v>
      </c>
      <c r="C78" s="8"/>
      <c r="D78" s="8"/>
      <c r="E78" s="8"/>
      <c r="F78" s="8" t="s">
        <v>1462</v>
      </c>
      <c r="G78" s="11" t="s">
        <v>1463</v>
      </c>
      <c r="H78" s="8" t="s">
        <v>1464</v>
      </c>
      <c r="I78" s="11" t="s">
        <v>23</v>
      </c>
      <c r="J78" s="40">
        <v>473704000</v>
      </c>
      <c r="K78" s="40">
        <v>473704000</v>
      </c>
      <c r="L78" s="40">
        <v>473704000</v>
      </c>
      <c r="M78" s="39">
        <f t="shared" si="0"/>
        <v>0</v>
      </c>
      <c r="N78" s="8"/>
      <c r="P78" s="74"/>
    </row>
    <row r="79" spans="1:16" ht="56.25">
      <c r="A79" s="10">
        <v>10110101177</v>
      </c>
      <c r="B79" s="8" t="s">
        <v>1465</v>
      </c>
      <c r="C79" s="8"/>
      <c r="D79" s="8"/>
      <c r="E79" s="8"/>
      <c r="F79" s="8" t="s">
        <v>1466</v>
      </c>
      <c r="G79" s="11" t="s">
        <v>1467</v>
      </c>
      <c r="H79" s="8" t="s">
        <v>1468</v>
      </c>
      <c r="I79" s="11" t="s">
        <v>23</v>
      </c>
      <c r="J79" s="40">
        <v>431297500</v>
      </c>
      <c r="K79" s="40">
        <v>431297500</v>
      </c>
      <c r="L79" s="40">
        <v>431297500</v>
      </c>
      <c r="M79" s="39">
        <f t="shared" si="0"/>
        <v>0</v>
      </c>
      <c r="N79" s="8"/>
      <c r="P79" s="74"/>
    </row>
    <row r="80" spans="1:16" ht="45">
      <c r="A80" s="10">
        <v>10110101177</v>
      </c>
      <c r="B80" s="11" t="s">
        <v>1469</v>
      </c>
      <c r="C80" s="8"/>
      <c r="D80" s="8"/>
      <c r="E80" s="8"/>
      <c r="F80" s="8" t="s">
        <v>1470</v>
      </c>
      <c r="G80" s="11" t="s">
        <v>1471</v>
      </c>
      <c r="H80" s="8" t="s">
        <v>1449</v>
      </c>
      <c r="I80" s="11" t="s">
        <v>23</v>
      </c>
      <c r="J80" s="40">
        <v>2242445000</v>
      </c>
      <c r="K80" s="40">
        <v>2242445000</v>
      </c>
      <c r="L80" s="40">
        <v>2242445000</v>
      </c>
      <c r="M80" s="39">
        <f t="shared" si="0"/>
        <v>0</v>
      </c>
      <c r="N80" s="8"/>
      <c r="P80" s="74"/>
    </row>
    <row r="81" spans="1:16" ht="22.5">
      <c r="A81" s="10">
        <v>10110101177</v>
      </c>
      <c r="B81" s="11" t="s">
        <v>1412</v>
      </c>
      <c r="C81" s="8"/>
      <c r="D81" s="8"/>
      <c r="E81" s="8"/>
      <c r="F81" s="8" t="s">
        <v>1472</v>
      </c>
      <c r="G81" s="11" t="s">
        <v>383</v>
      </c>
      <c r="H81" s="8" t="s">
        <v>1351</v>
      </c>
      <c r="I81" s="11" t="s">
        <v>23</v>
      </c>
      <c r="J81" s="40">
        <v>199999950</v>
      </c>
      <c r="K81" s="40">
        <v>199999950</v>
      </c>
      <c r="L81" s="40">
        <v>199999950</v>
      </c>
      <c r="M81" s="39">
        <f t="shared" si="0"/>
        <v>0</v>
      </c>
      <c r="N81" s="8"/>
      <c r="P81" s="74"/>
    </row>
    <row r="82" spans="1:16" ht="33.75">
      <c r="A82" s="10">
        <v>10110101178</v>
      </c>
      <c r="B82" s="8" t="s">
        <v>1473</v>
      </c>
      <c r="C82" s="8"/>
      <c r="D82" s="8"/>
      <c r="E82" s="8"/>
      <c r="F82" s="8" t="s">
        <v>1474</v>
      </c>
      <c r="G82" s="11" t="s">
        <v>1475</v>
      </c>
      <c r="H82" s="8" t="s">
        <v>1476</v>
      </c>
      <c r="I82" s="11" t="s">
        <v>23</v>
      </c>
      <c r="J82" s="40">
        <v>680016000</v>
      </c>
      <c r="K82" s="40">
        <v>680016000</v>
      </c>
      <c r="L82" s="40">
        <v>680016000</v>
      </c>
      <c r="M82" s="39">
        <f t="shared" si="0"/>
        <v>0</v>
      </c>
      <c r="N82" s="8"/>
      <c r="P82" s="74"/>
    </row>
    <row r="83" spans="1:16" ht="33.75">
      <c r="A83" s="6">
        <v>1011010118</v>
      </c>
      <c r="B83" s="7" t="s">
        <v>1477</v>
      </c>
      <c r="C83" s="9">
        <v>1</v>
      </c>
      <c r="D83" s="8" t="s">
        <v>1478</v>
      </c>
      <c r="E83" s="7" t="s">
        <v>17</v>
      </c>
      <c r="F83" s="8"/>
      <c r="G83" s="8"/>
      <c r="H83" s="8"/>
      <c r="I83" s="8"/>
      <c r="J83" s="39">
        <v>3971395300</v>
      </c>
      <c r="K83" s="39">
        <f>SUM(K84:K93)</f>
        <v>3971395300</v>
      </c>
      <c r="L83" s="39"/>
      <c r="M83" s="39">
        <f t="shared" si="0"/>
        <v>0</v>
      </c>
      <c r="N83" s="7" t="s">
        <v>18</v>
      </c>
      <c r="P83" s="74"/>
    </row>
    <row r="84" spans="1:16" ht="33.75">
      <c r="A84" s="10">
        <v>10110101180</v>
      </c>
      <c r="B84" s="8" t="s">
        <v>1479</v>
      </c>
      <c r="C84" s="8"/>
      <c r="D84" s="8"/>
      <c r="E84" s="8"/>
      <c r="F84" s="8" t="s">
        <v>1480</v>
      </c>
      <c r="G84" s="11" t="s">
        <v>1481</v>
      </c>
      <c r="H84" s="8" t="s">
        <v>1482</v>
      </c>
      <c r="I84" s="11" t="s">
        <v>174</v>
      </c>
      <c r="J84" s="40">
        <v>21523000</v>
      </c>
      <c r="K84" s="40">
        <v>21523000</v>
      </c>
      <c r="L84" s="40">
        <v>21523000</v>
      </c>
      <c r="M84" s="39">
        <f t="shared" si="0"/>
        <v>0</v>
      </c>
      <c r="N84" s="8"/>
      <c r="P84" s="74"/>
    </row>
    <row r="85" spans="1:16" ht="33.75">
      <c r="A85" s="10">
        <v>10110101180</v>
      </c>
      <c r="B85" s="8" t="s">
        <v>1483</v>
      </c>
      <c r="C85" s="8"/>
      <c r="D85" s="8"/>
      <c r="E85" s="8"/>
      <c r="F85" s="8" t="s">
        <v>1484</v>
      </c>
      <c r="G85" s="11" t="s">
        <v>1485</v>
      </c>
      <c r="H85" s="8" t="s">
        <v>1486</v>
      </c>
      <c r="I85" s="11" t="s">
        <v>174</v>
      </c>
      <c r="J85" s="40">
        <v>28295000</v>
      </c>
      <c r="K85" s="40">
        <v>28295000</v>
      </c>
      <c r="L85" s="40">
        <v>28295000</v>
      </c>
      <c r="M85" s="39">
        <f t="shared" si="0"/>
        <v>0</v>
      </c>
      <c r="N85" s="8"/>
      <c r="P85" s="74"/>
    </row>
    <row r="86" spans="1:16" ht="67.5">
      <c r="A86" s="10">
        <v>10110101180</v>
      </c>
      <c r="B86" s="8" t="s">
        <v>1487</v>
      </c>
      <c r="C86" s="8"/>
      <c r="D86" s="8"/>
      <c r="E86" s="8"/>
      <c r="F86" s="8" t="s">
        <v>1488</v>
      </c>
      <c r="G86" s="11" t="s">
        <v>989</v>
      </c>
      <c r="H86" s="8" t="s">
        <v>1489</v>
      </c>
      <c r="I86" s="11" t="s">
        <v>23</v>
      </c>
      <c r="J86" s="40">
        <v>130324900</v>
      </c>
      <c r="K86" s="40">
        <v>130324900</v>
      </c>
      <c r="L86" s="40">
        <v>130324900</v>
      </c>
      <c r="M86" s="39">
        <f t="shared" si="0"/>
        <v>0</v>
      </c>
      <c r="N86" s="8"/>
      <c r="P86" s="74"/>
    </row>
    <row r="87" spans="1:16" ht="22.5">
      <c r="A87" s="10">
        <v>10110101180</v>
      </c>
      <c r="B87" s="8" t="s">
        <v>1490</v>
      </c>
      <c r="C87" s="8"/>
      <c r="D87" s="8"/>
      <c r="E87" s="8"/>
      <c r="F87" s="8" t="s">
        <v>1491</v>
      </c>
      <c r="G87" s="11" t="s">
        <v>138</v>
      </c>
      <c r="H87" s="8" t="s">
        <v>1492</v>
      </c>
      <c r="I87" s="11" t="s">
        <v>174</v>
      </c>
      <c r="J87" s="40">
        <v>81854300</v>
      </c>
      <c r="K87" s="40">
        <v>81854300</v>
      </c>
      <c r="L87" s="40">
        <v>81854300</v>
      </c>
      <c r="M87" s="39">
        <f t="shared" si="0"/>
        <v>0</v>
      </c>
      <c r="N87" s="8"/>
      <c r="P87" s="74"/>
    </row>
    <row r="88" spans="1:16" ht="22.5">
      <c r="A88" s="10">
        <v>10110101180</v>
      </c>
      <c r="B88" s="8" t="s">
        <v>1493</v>
      </c>
      <c r="C88" s="8"/>
      <c r="D88" s="8"/>
      <c r="E88" s="8"/>
      <c r="F88" s="8" t="s">
        <v>1494</v>
      </c>
      <c r="G88" s="11" t="s">
        <v>1495</v>
      </c>
      <c r="H88" s="8" t="s">
        <v>1496</v>
      </c>
      <c r="I88" s="11" t="s">
        <v>174</v>
      </c>
      <c r="J88" s="40">
        <v>100000000</v>
      </c>
      <c r="K88" s="40">
        <v>100000000</v>
      </c>
      <c r="L88" s="40">
        <v>100000000</v>
      </c>
      <c r="M88" s="39">
        <f t="shared" si="0"/>
        <v>0</v>
      </c>
      <c r="N88" s="8"/>
      <c r="P88" s="74"/>
    </row>
    <row r="89" spans="1:16" ht="45">
      <c r="A89" s="10">
        <v>10110101181</v>
      </c>
      <c r="B89" s="8" t="s">
        <v>1497</v>
      </c>
      <c r="C89" s="8"/>
      <c r="D89" s="8"/>
      <c r="E89" s="8"/>
      <c r="F89" s="8" t="s">
        <v>1498</v>
      </c>
      <c r="G89" s="11" t="s">
        <v>1499</v>
      </c>
      <c r="H89" s="8" t="s">
        <v>1500</v>
      </c>
      <c r="I89" s="11" t="s">
        <v>174</v>
      </c>
      <c r="J89" s="40">
        <v>622000000</v>
      </c>
      <c r="K89" s="40">
        <v>622000000</v>
      </c>
      <c r="L89" s="40">
        <v>622000000</v>
      </c>
      <c r="M89" s="39">
        <f t="shared" si="0"/>
        <v>0</v>
      </c>
      <c r="N89" s="8"/>
      <c r="P89" s="74"/>
    </row>
    <row r="90" spans="1:16" ht="33.75">
      <c r="A90" s="10">
        <v>10110101181</v>
      </c>
      <c r="B90" s="11" t="s">
        <v>1501</v>
      </c>
      <c r="C90" s="8"/>
      <c r="D90" s="8"/>
      <c r="E90" s="8"/>
      <c r="F90" s="8" t="s">
        <v>1502</v>
      </c>
      <c r="G90" s="11" t="s">
        <v>1503</v>
      </c>
      <c r="H90" s="8" t="s">
        <v>1504</v>
      </c>
      <c r="I90" s="11" t="s">
        <v>174</v>
      </c>
      <c r="J90" s="40">
        <v>600958000</v>
      </c>
      <c r="K90" s="40">
        <v>600958000</v>
      </c>
      <c r="L90" s="40">
        <v>600958000</v>
      </c>
      <c r="M90" s="39">
        <f t="shared" si="0"/>
        <v>0</v>
      </c>
      <c r="N90" s="8"/>
      <c r="P90" s="74"/>
    </row>
    <row r="91" spans="1:16" ht="33.75">
      <c r="A91" s="10">
        <v>10110101181</v>
      </c>
      <c r="B91" s="8" t="s">
        <v>1505</v>
      </c>
      <c r="C91" s="8"/>
      <c r="D91" s="8"/>
      <c r="E91" s="8"/>
      <c r="F91" s="8" t="s">
        <v>1506</v>
      </c>
      <c r="G91" s="11" t="s">
        <v>1507</v>
      </c>
      <c r="H91" s="8" t="s">
        <v>1508</v>
      </c>
      <c r="I91" s="11" t="s">
        <v>23</v>
      </c>
      <c r="J91" s="40">
        <v>250375000</v>
      </c>
      <c r="K91" s="40">
        <v>250375000</v>
      </c>
      <c r="L91" s="40">
        <v>250375000</v>
      </c>
      <c r="M91" s="39">
        <f t="shared" si="0"/>
        <v>0</v>
      </c>
      <c r="N91" s="8"/>
      <c r="P91" s="74"/>
    </row>
    <row r="92" spans="1:16" ht="45">
      <c r="A92" s="10">
        <v>10110101182</v>
      </c>
      <c r="B92" s="8" t="s">
        <v>1509</v>
      </c>
      <c r="C92" s="8"/>
      <c r="D92" s="8"/>
      <c r="E92" s="8"/>
      <c r="F92" s="8" t="s">
        <v>1510</v>
      </c>
      <c r="G92" s="8" t="s">
        <v>1511</v>
      </c>
      <c r="H92" s="8" t="s">
        <v>1512</v>
      </c>
      <c r="I92" s="11" t="s">
        <v>23</v>
      </c>
      <c r="J92" s="40">
        <v>237057100</v>
      </c>
      <c r="K92" s="40">
        <v>237057100</v>
      </c>
      <c r="L92" s="40">
        <v>237057100</v>
      </c>
      <c r="M92" s="39">
        <f t="shared" si="0"/>
        <v>0</v>
      </c>
      <c r="N92" s="8"/>
      <c r="P92" s="74"/>
    </row>
    <row r="93" spans="1:16" ht="33.75">
      <c r="A93" s="10">
        <v>10110101182</v>
      </c>
      <c r="B93" s="8" t="s">
        <v>1513</v>
      </c>
      <c r="C93" s="8"/>
      <c r="D93" s="8"/>
      <c r="E93" s="8"/>
      <c r="F93" s="8" t="s">
        <v>1514</v>
      </c>
      <c r="G93" s="11" t="s">
        <v>1515</v>
      </c>
      <c r="H93" s="8" t="s">
        <v>1516</v>
      </c>
      <c r="I93" s="11" t="s">
        <v>23</v>
      </c>
      <c r="J93" s="40">
        <v>1899008000</v>
      </c>
      <c r="K93" s="40">
        <v>1899008000</v>
      </c>
      <c r="L93" s="40">
        <v>1899008000</v>
      </c>
      <c r="M93" s="39">
        <f t="shared" si="0"/>
        <v>0</v>
      </c>
      <c r="N93" s="8"/>
      <c r="P93" s="74"/>
    </row>
    <row r="94" spans="1:16" ht="33.75">
      <c r="A94" s="6">
        <v>1011010120</v>
      </c>
      <c r="B94" s="8" t="s">
        <v>1517</v>
      </c>
      <c r="C94" s="9">
        <v>1</v>
      </c>
      <c r="D94" s="8" t="s">
        <v>1518</v>
      </c>
      <c r="E94" s="7" t="s">
        <v>1519</v>
      </c>
      <c r="F94" s="8"/>
      <c r="G94" s="8"/>
      <c r="H94" s="8"/>
      <c r="I94" s="8"/>
      <c r="J94" s="39">
        <v>480971150</v>
      </c>
      <c r="K94" s="39">
        <f>SUM(K95:K99)</f>
        <v>480971150</v>
      </c>
      <c r="L94" s="39"/>
      <c r="M94" s="39">
        <f t="shared" si="0"/>
        <v>0</v>
      </c>
      <c r="N94" s="7" t="s">
        <v>18</v>
      </c>
      <c r="P94" s="74"/>
    </row>
    <row r="95" spans="1:16" ht="33.75">
      <c r="A95" s="10">
        <v>10110101200</v>
      </c>
      <c r="B95" s="11" t="s">
        <v>1520</v>
      </c>
      <c r="C95" s="8"/>
      <c r="D95" s="8"/>
      <c r="E95" s="8"/>
      <c r="F95" s="8" t="s">
        <v>1521</v>
      </c>
      <c r="G95" s="11" t="s">
        <v>1522</v>
      </c>
      <c r="H95" s="8" t="s">
        <v>1523</v>
      </c>
      <c r="I95" s="11" t="s">
        <v>174</v>
      </c>
      <c r="J95" s="40">
        <v>48484200</v>
      </c>
      <c r="K95" s="40">
        <v>48484200</v>
      </c>
      <c r="L95" s="40">
        <v>48484200</v>
      </c>
      <c r="M95" s="39">
        <f t="shared" si="0"/>
        <v>0</v>
      </c>
      <c r="N95" s="8"/>
      <c r="P95" s="74"/>
    </row>
    <row r="96" spans="1:16" ht="33.75">
      <c r="A96" s="10">
        <v>10110101200</v>
      </c>
      <c r="B96" s="8" t="s">
        <v>1524</v>
      </c>
      <c r="C96" s="8"/>
      <c r="D96" s="8"/>
      <c r="E96" s="8"/>
      <c r="F96" s="8" t="s">
        <v>1525</v>
      </c>
      <c r="G96" s="11" t="s">
        <v>1526</v>
      </c>
      <c r="H96" s="8" t="s">
        <v>1452</v>
      </c>
      <c r="I96" s="11" t="s">
        <v>174</v>
      </c>
      <c r="J96" s="40">
        <v>279436700</v>
      </c>
      <c r="K96" s="40">
        <v>279436700</v>
      </c>
      <c r="L96" s="40">
        <v>279436700</v>
      </c>
      <c r="M96" s="39">
        <f t="shared" si="0"/>
        <v>0</v>
      </c>
      <c r="N96" s="8"/>
      <c r="P96" s="74"/>
    </row>
    <row r="97" spans="1:16" ht="33.75">
      <c r="A97" s="10">
        <v>10110101200</v>
      </c>
      <c r="B97" s="8" t="s">
        <v>1527</v>
      </c>
      <c r="C97" s="8"/>
      <c r="D97" s="8"/>
      <c r="E97" s="8"/>
      <c r="F97" s="8" t="s">
        <v>1528</v>
      </c>
      <c r="G97" s="11" t="s">
        <v>1529</v>
      </c>
      <c r="H97" s="8" t="s">
        <v>1530</v>
      </c>
      <c r="I97" s="11" t="s">
        <v>174</v>
      </c>
      <c r="J97" s="40">
        <v>53204450</v>
      </c>
      <c r="K97" s="40">
        <v>53204450</v>
      </c>
      <c r="L97" s="40">
        <v>53204450</v>
      </c>
      <c r="M97" s="39">
        <f t="shared" si="0"/>
        <v>0</v>
      </c>
      <c r="N97" s="8"/>
      <c r="P97" s="74"/>
    </row>
    <row r="98" spans="1:16" ht="33.75">
      <c r="A98" s="10">
        <v>10110101202</v>
      </c>
      <c r="B98" s="8" t="s">
        <v>1531</v>
      </c>
      <c r="C98" s="8"/>
      <c r="D98" s="8"/>
      <c r="E98" s="8"/>
      <c r="F98" s="8" t="s">
        <v>1532</v>
      </c>
      <c r="G98" s="11" t="s">
        <v>1533</v>
      </c>
      <c r="H98" s="8" t="s">
        <v>1534</v>
      </c>
      <c r="I98" s="11" t="s">
        <v>174</v>
      </c>
      <c r="J98" s="40">
        <v>28696800</v>
      </c>
      <c r="K98" s="40">
        <v>28696800</v>
      </c>
      <c r="L98" s="40">
        <v>28696800</v>
      </c>
      <c r="M98" s="39">
        <f t="shared" si="0"/>
        <v>0</v>
      </c>
      <c r="N98" s="8"/>
      <c r="P98" s="74"/>
    </row>
    <row r="99" spans="1:16" ht="33.75">
      <c r="A99" s="10">
        <v>10110101203</v>
      </c>
      <c r="B99" s="8" t="s">
        <v>1535</v>
      </c>
      <c r="C99" s="8"/>
      <c r="D99" s="8"/>
      <c r="E99" s="8"/>
      <c r="F99" s="8" t="s">
        <v>1536</v>
      </c>
      <c r="G99" s="11" t="s">
        <v>1533</v>
      </c>
      <c r="H99" s="8" t="s">
        <v>1537</v>
      </c>
      <c r="I99" s="11" t="s">
        <v>174</v>
      </c>
      <c r="J99" s="40">
        <v>71149000</v>
      </c>
      <c r="K99" s="40">
        <v>71149000</v>
      </c>
      <c r="L99" s="40">
        <v>71149000</v>
      </c>
      <c r="M99" s="39">
        <f t="shared" si="0"/>
        <v>0</v>
      </c>
      <c r="N99" s="8"/>
      <c r="P99" s="74"/>
    </row>
    <row r="100" spans="1:16" ht="33.75">
      <c r="A100" s="6">
        <v>1011010121</v>
      </c>
      <c r="B100" s="8" t="s">
        <v>1538</v>
      </c>
      <c r="C100" s="9">
        <v>1</v>
      </c>
      <c r="D100" s="8" t="s">
        <v>1539</v>
      </c>
      <c r="E100" s="7" t="s">
        <v>1540</v>
      </c>
      <c r="F100" s="8"/>
      <c r="G100" s="8"/>
      <c r="H100" s="8"/>
      <c r="I100" s="8"/>
      <c r="J100" s="39">
        <v>824494750</v>
      </c>
      <c r="K100" s="39">
        <f>SUM(K101:K106)</f>
        <v>824494750</v>
      </c>
      <c r="L100" s="39"/>
      <c r="M100" s="39">
        <f t="shared" si="0"/>
        <v>0</v>
      </c>
      <c r="N100" s="7" t="s">
        <v>18</v>
      </c>
      <c r="P100" s="74"/>
    </row>
    <row r="101" spans="1:16" ht="33.75">
      <c r="A101" s="10">
        <v>10110101210</v>
      </c>
      <c r="B101" s="8" t="s">
        <v>1541</v>
      </c>
      <c r="C101" s="8"/>
      <c r="D101" s="8"/>
      <c r="E101" s="8"/>
      <c r="F101" s="8" t="s">
        <v>1542</v>
      </c>
      <c r="G101" s="11" t="s">
        <v>1543</v>
      </c>
      <c r="H101" s="8" t="s">
        <v>1544</v>
      </c>
      <c r="I101" s="11" t="s">
        <v>23</v>
      </c>
      <c r="J101" s="40">
        <v>500000000</v>
      </c>
      <c r="K101" s="40">
        <v>500000000</v>
      </c>
      <c r="L101" s="40">
        <v>500000000</v>
      </c>
      <c r="M101" s="39">
        <f t="shared" si="0"/>
        <v>0</v>
      </c>
      <c r="N101" s="8"/>
      <c r="P101" s="74"/>
    </row>
    <row r="102" spans="1:16" ht="33.75">
      <c r="A102" s="10">
        <v>10110101210</v>
      </c>
      <c r="B102" s="8" t="s">
        <v>1545</v>
      </c>
      <c r="C102" s="8"/>
      <c r="D102" s="8"/>
      <c r="E102" s="8"/>
      <c r="F102" s="8" t="s">
        <v>1546</v>
      </c>
      <c r="G102" s="11" t="s">
        <v>1547</v>
      </c>
      <c r="H102" s="8" t="s">
        <v>1548</v>
      </c>
      <c r="I102" s="11" t="s">
        <v>23</v>
      </c>
      <c r="J102" s="40">
        <v>109247000</v>
      </c>
      <c r="K102" s="40">
        <v>109247000</v>
      </c>
      <c r="L102" s="40">
        <v>109247000</v>
      </c>
      <c r="M102" s="39">
        <f t="shared" si="0"/>
        <v>0</v>
      </c>
      <c r="N102" s="8"/>
      <c r="P102" s="74"/>
    </row>
    <row r="103" spans="1:16" ht="33.75">
      <c r="A103" s="10">
        <v>10110101210</v>
      </c>
      <c r="B103" s="11" t="s">
        <v>1549</v>
      </c>
      <c r="C103" s="8"/>
      <c r="D103" s="8"/>
      <c r="E103" s="8"/>
      <c r="F103" s="8" t="s">
        <v>1550</v>
      </c>
      <c r="G103" s="11" t="s">
        <v>1495</v>
      </c>
      <c r="H103" s="8" t="s">
        <v>1551</v>
      </c>
      <c r="I103" s="11" t="s">
        <v>23</v>
      </c>
      <c r="J103" s="40">
        <v>84817500</v>
      </c>
      <c r="K103" s="40">
        <v>84817500</v>
      </c>
      <c r="L103" s="40">
        <v>84817500</v>
      </c>
      <c r="M103" s="39">
        <f t="shared" si="0"/>
        <v>0</v>
      </c>
      <c r="N103" s="8"/>
      <c r="P103" s="74"/>
    </row>
    <row r="104" spans="1:16" ht="33.75">
      <c r="A104" s="10">
        <v>10110101210</v>
      </c>
      <c r="B104" s="11" t="s">
        <v>1552</v>
      </c>
      <c r="C104" s="8"/>
      <c r="D104" s="8"/>
      <c r="E104" s="8"/>
      <c r="F104" s="8" t="s">
        <v>1550</v>
      </c>
      <c r="G104" s="11" t="s">
        <v>1553</v>
      </c>
      <c r="H104" s="8" t="s">
        <v>1551</v>
      </c>
      <c r="I104" s="11" t="s">
        <v>23</v>
      </c>
      <c r="J104" s="40">
        <v>23166000</v>
      </c>
      <c r="K104" s="40">
        <v>23166000</v>
      </c>
      <c r="L104" s="40">
        <v>23166000</v>
      </c>
      <c r="M104" s="39">
        <f t="shared" si="0"/>
        <v>0</v>
      </c>
      <c r="N104" s="8"/>
      <c r="P104" s="74"/>
    </row>
    <row r="105" spans="1:16" ht="56.25">
      <c r="A105" s="10">
        <v>10110101210</v>
      </c>
      <c r="B105" s="8" t="s">
        <v>1554</v>
      </c>
      <c r="C105" s="8"/>
      <c r="D105" s="8"/>
      <c r="E105" s="8"/>
      <c r="F105" s="8" t="s">
        <v>1555</v>
      </c>
      <c r="G105" s="11" t="s">
        <v>74</v>
      </c>
      <c r="H105" s="8" t="s">
        <v>1556</v>
      </c>
      <c r="I105" s="11" t="s">
        <v>23</v>
      </c>
      <c r="J105" s="40">
        <v>84558000</v>
      </c>
      <c r="K105" s="40">
        <v>84558000</v>
      </c>
      <c r="L105" s="40">
        <v>84558000</v>
      </c>
      <c r="M105" s="39">
        <f t="shared" si="0"/>
        <v>0</v>
      </c>
      <c r="N105" s="8"/>
      <c r="P105" s="74"/>
    </row>
    <row r="106" spans="1:16" ht="45">
      <c r="A106" s="10">
        <v>10110101210</v>
      </c>
      <c r="B106" s="11" t="s">
        <v>1557</v>
      </c>
      <c r="C106" s="8"/>
      <c r="D106" s="8"/>
      <c r="E106" s="8"/>
      <c r="F106" s="8" t="s">
        <v>1558</v>
      </c>
      <c r="G106" s="11" t="s">
        <v>1559</v>
      </c>
      <c r="H106" s="8" t="s">
        <v>1560</v>
      </c>
      <c r="I106" s="11" t="s">
        <v>23</v>
      </c>
      <c r="J106" s="40">
        <v>22706250</v>
      </c>
      <c r="K106" s="40">
        <v>22706250</v>
      </c>
      <c r="L106" s="40">
        <v>22706250</v>
      </c>
      <c r="M106" s="39">
        <f t="shared" si="0"/>
        <v>0</v>
      </c>
      <c r="N106" s="8"/>
      <c r="P106" s="74"/>
    </row>
    <row r="107" spans="1:16" ht="33.75">
      <c r="A107" s="6">
        <v>1011010123</v>
      </c>
      <c r="B107" s="7" t="s">
        <v>1561</v>
      </c>
      <c r="C107" s="9">
        <v>1</v>
      </c>
      <c r="D107" s="8" t="s">
        <v>1562</v>
      </c>
      <c r="E107" s="7" t="s">
        <v>17</v>
      </c>
      <c r="F107" s="8"/>
      <c r="G107" s="8"/>
      <c r="H107" s="8"/>
      <c r="I107" s="8"/>
      <c r="J107" s="39">
        <v>128986000</v>
      </c>
      <c r="K107" s="39">
        <f>SUM(K108)</f>
        <v>128986000</v>
      </c>
      <c r="L107" s="39"/>
      <c r="M107" s="39">
        <f t="shared" si="0"/>
        <v>0</v>
      </c>
      <c r="N107" s="7" t="s">
        <v>18</v>
      </c>
      <c r="P107" s="74"/>
    </row>
    <row r="108" spans="1:16" ht="33.75">
      <c r="A108" s="10">
        <v>10110101230</v>
      </c>
      <c r="B108" s="8" t="s">
        <v>1563</v>
      </c>
      <c r="C108" s="8"/>
      <c r="D108" s="8"/>
      <c r="E108" s="8"/>
      <c r="F108" s="8" t="s">
        <v>1564</v>
      </c>
      <c r="G108" s="11" t="s">
        <v>133</v>
      </c>
      <c r="H108" s="8" t="s">
        <v>1565</v>
      </c>
      <c r="I108" s="11" t="s">
        <v>23</v>
      </c>
      <c r="J108" s="40">
        <v>128986000</v>
      </c>
      <c r="K108" s="40">
        <v>128986000</v>
      </c>
      <c r="L108" s="40">
        <v>128986000</v>
      </c>
      <c r="M108" s="39">
        <f t="shared" si="0"/>
        <v>0</v>
      </c>
      <c r="N108" s="8"/>
      <c r="P108" s="74"/>
    </row>
    <row r="109" spans="1:16" ht="56.25">
      <c r="A109" s="6">
        <v>1011010124</v>
      </c>
      <c r="B109" s="8" t="s">
        <v>1566</v>
      </c>
      <c r="C109" s="9">
        <v>1</v>
      </c>
      <c r="D109" s="8" t="s">
        <v>1567</v>
      </c>
      <c r="E109" s="7" t="s">
        <v>17</v>
      </c>
      <c r="F109" s="8"/>
      <c r="G109" s="8"/>
      <c r="H109" s="8"/>
      <c r="I109" s="8"/>
      <c r="J109" s="39">
        <v>983254500</v>
      </c>
      <c r="K109" s="39">
        <f>SUM(K110:K111)</f>
        <v>983254500</v>
      </c>
      <c r="L109" s="39"/>
      <c r="M109" s="39">
        <f t="shared" si="0"/>
        <v>0</v>
      </c>
      <c r="N109" s="7" t="s">
        <v>18</v>
      </c>
      <c r="P109" s="74"/>
    </row>
    <row r="110" spans="1:16" ht="33.75">
      <c r="A110" s="10">
        <v>10110101240</v>
      </c>
      <c r="B110" s="8" t="s">
        <v>1568</v>
      </c>
      <c r="C110" s="8"/>
      <c r="D110" s="8"/>
      <c r="E110" s="8"/>
      <c r="F110" s="8" t="s">
        <v>1569</v>
      </c>
      <c r="G110" s="11" t="s">
        <v>1570</v>
      </c>
      <c r="H110" s="8" t="s">
        <v>1571</v>
      </c>
      <c r="I110" s="11" t="s">
        <v>23</v>
      </c>
      <c r="J110" s="40">
        <v>633332500</v>
      </c>
      <c r="K110" s="40">
        <v>633332500</v>
      </c>
      <c r="L110" s="40">
        <v>633332500</v>
      </c>
      <c r="M110" s="39">
        <f t="shared" si="0"/>
        <v>0</v>
      </c>
      <c r="N110" s="8"/>
      <c r="P110" s="74"/>
    </row>
    <row r="111" spans="1:16" ht="22.5">
      <c r="A111" s="10">
        <v>10110101240</v>
      </c>
      <c r="B111" s="8" t="s">
        <v>1572</v>
      </c>
      <c r="C111" s="8"/>
      <c r="D111" s="8"/>
      <c r="E111" s="8"/>
      <c r="F111" s="8" t="s">
        <v>1573</v>
      </c>
      <c r="G111" s="11" t="s">
        <v>1574</v>
      </c>
      <c r="H111" s="8" t="s">
        <v>1575</v>
      </c>
      <c r="I111" s="11" t="s">
        <v>23</v>
      </c>
      <c r="J111" s="40">
        <v>349922000</v>
      </c>
      <c r="K111" s="40">
        <v>349922000</v>
      </c>
      <c r="L111" s="40">
        <v>349922000</v>
      </c>
      <c r="M111" s="39">
        <f t="shared" si="0"/>
        <v>0</v>
      </c>
      <c r="N111" s="8"/>
      <c r="P111" s="74"/>
    </row>
    <row r="112" spans="1:16" ht="22.5">
      <c r="A112" s="6">
        <v>1011010125</v>
      </c>
      <c r="B112" s="8" t="s">
        <v>1576</v>
      </c>
      <c r="C112" s="9">
        <v>1</v>
      </c>
      <c r="D112" s="8" t="s">
        <v>1577</v>
      </c>
      <c r="E112" s="7" t="s">
        <v>17</v>
      </c>
      <c r="F112" s="8"/>
      <c r="G112" s="8"/>
      <c r="H112" s="8"/>
      <c r="I112" s="8"/>
      <c r="J112" s="39">
        <v>107261900</v>
      </c>
      <c r="K112" s="39">
        <f>+K113</f>
        <v>107261900</v>
      </c>
      <c r="L112" s="39"/>
      <c r="M112" s="39">
        <f t="shared" si="0"/>
        <v>0</v>
      </c>
      <c r="N112" s="7" t="s">
        <v>18</v>
      </c>
      <c r="P112" s="74"/>
    </row>
    <row r="113" spans="1:16" ht="22.5">
      <c r="A113" s="10">
        <v>10110101250</v>
      </c>
      <c r="B113" s="11" t="s">
        <v>1578</v>
      </c>
      <c r="C113" s="8"/>
      <c r="D113" s="8"/>
      <c r="E113" s="8"/>
      <c r="F113" s="8" t="s">
        <v>1579</v>
      </c>
      <c r="G113" s="11" t="s">
        <v>1580</v>
      </c>
      <c r="H113" s="8" t="s">
        <v>1581</v>
      </c>
      <c r="I113" s="11" t="s">
        <v>23</v>
      </c>
      <c r="J113" s="40">
        <v>107261900</v>
      </c>
      <c r="K113" s="40">
        <v>107261900</v>
      </c>
      <c r="L113" s="40">
        <v>107261900</v>
      </c>
      <c r="M113" s="39">
        <f t="shared" si="0"/>
        <v>0</v>
      </c>
      <c r="N113" s="8"/>
      <c r="P113" s="74"/>
    </row>
    <row r="114" spans="1:16" ht="22.5">
      <c r="A114" s="6">
        <v>1261010121</v>
      </c>
      <c r="B114" s="8" t="s">
        <v>4053</v>
      </c>
      <c r="C114" s="9">
        <v>1</v>
      </c>
      <c r="D114" s="8" t="s">
        <v>4054</v>
      </c>
      <c r="E114" s="7" t="s">
        <v>17</v>
      </c>
      <c r="F114" s="8"/>
      <c r="G114" s="8"/>
      <c r="H114" s="8"/>
      <c r="I114" s="8"/>
      <c r="J114" s="39">
        <v>30149000</v>
      </c>
      <c r="K114" s="39">
        <f>+K115</f>
        <v>30149000</v>
      </c>
      <c r="L114" s="39"/>
      <c r="M114" s="39">
        <f t="shared" si="0"/>
        <v>0</v>
      </c>
      <c r="N114" s="7" t="s">
        <v>18</v>
      </c>
      <c r="P114" s="74"/>
    </row>
    <row r="115" spans="1:16" ht="56.25">
      <c r="A115" s="10">
        <v>12610101210</v>
      </c>
      <c r="B115" s="8" t="s">
        <v>4055</v>
      </c>
      <c r="C115" s="8"/>
      <c r="D115" s="8"/>
      <c r="E115" s="8"/>
      <c r="F115" s="8" t="s">
        <v>4056</v>
      </c>
      <c r="G115" s="11" t="s">
        <v>4057</v>
      </c>
      <c r="H115" s="8" t="s">
        <v>4058</v>
      </c>
      <c r="I115" s="11" t="s">
        <v>23</v>
      </c>
      <c r="J115" s="40">
        <v>30149000</v>
      </c>
      <c r="K115" s="40">
        <v>30149000</v>
      </c>
      <c r="L115" s="40">
        <v>30149000</v>
      </c>
      <c r="M115" s="39">
        <f t="shared" si="0"/>
        <v>0</v>
      </c>
      <c r="N115" s="8"/>
      <c r="P115" s="74"/>
    </row>
    <row r="116" spans="1:16" s="57" customFormat="1">
      <c r="A116" s="53">
        <v>102</v>
      </c>
      <c r="B116" s="54" t="s">
        <v>107</v>
      </c>
      <c r="C116" s="55"/>
      <c r="D116" s="55"/>
      <c r="E116" s="55"/>
      <c r="F116" s="55"/>
      <c r="G116" s="55"/>
      <c r="H116" s="55"/>
      <c r="I116" s="55"/>
      <c r="J116" s="56">
        <v>65850402501</v>
      </c>
      <c r="K116" s="56">
        <f>+K117+K132+K135</f>
        <v>1927703462</v>
      </c>
      <c r="L116" s="56"/>
      <c r="M116" s="56">
        <f t="shared" si="0"/>
        <v>-63922699039</v>
      </c>
      <c r="N116" s="55"/>
      <c r="P116" s="75"/>
    </row>
    <row r="117" spans="1:16" ht="33.75">
      <c r="A117" s="6">
        <v>1021020101</v>
      </c>
      <c r="B117" s="8" t="s">
        <v>15</v>
      </c>
      <c r="C117" s="9">
        <v>4</v>
      </c>
      <c r="D117" s="8" t="s">
        <v>108</v>
      </c>
      <c r="E117" s="7" t="s">
        <v>17</v>
      </c>
      <c r="F117" s="8"/>
      <c r="G117" s="8"/>
      <c r="H117" s="8"/>
      <c r="I117" s="8"/>
      <c r="J117" s="39">
        <v>1435830762</v>
      </c>
      <c r="K117" s="39">
        <f>SUM(K118:K131)</f>
        <v>1435830762</v>
      </c>
      <c r="L117" s="39"/>
      <c r="M117" s="39">
        <f t="shared" si="0"/>
        <v>0</v>
      </c>
      <c r="N117" s="7" t="s">
        <v>109</v>
      </c>
      <c r="P117" s="77">
        <f>+K117+K132+K135+K137+K857+K860+K864+K867+K870+K872+K875+K880+K883+K886+K888+K890+K892+K909</f>
        <v>21545527501</v>
      </c>
    </row>
    <row r="118" spans="1:16" ht="22.5">
      <c r="A118" s="10">
        <v>10210201010</v>
      </c>
      <c r="B118" s="11" t="s">
        <v>19</v>
      </c>
      <c r="C118" s="8"/>
      <c r="D118" s="8"/>
      <c r="E118" s="8"/>
      <c r="F118" s="8" t="s">
        <v>110</v>
      </c>
      <c r="G118" s="11" t="s">
        <v>23</v>
      </c>
      <c r="H118" s="8" t="s">
        <v>111</v>
      </c>
      <c r="I118" s="11" t="s">
        <v>23</v>
      </c>
      <c r="J118" s="40">
        <v>1497000</v>
      </c>
      <c r="K118" s="40">
        <v>1497000</v>
      </c>
      <c r="L118" s="40">
        <v>1497000</v>
      </c>
      <c r="M118" s="39">
        <f t="shared" si="0"/>
        <v>0</v>
      </c>
      <c r="N118" s="8"/>
      <c r="P118" s="74"/>
    </row>
    <row r="119" spans="1:16" ht="33.75">
      <c r="A119" s="10">
        <v>10210201010</v>
      </c>
      <c r="B119" s="8" t="s">
        <v>24</v>
      </c>
      <c r="C119" s="8"/>
      <c r="D119" s="8"/>
      <c r="E119" s="8"/>
      <c r="F119" s="8" t="s">
        <v>112</v>
      </c>
      <c r="G119" s="11" t="s">
        <v>23</v>
      </c>
      <c r="H119" s="8" t="s">
        <v>113</v>
      </c>
      <c r="I119" s="11" t="s">
        <v>23</v>
      </c>
      <c r="J119" s="40">
        <v>110400000</v>
      </c>
      <c r="K119" s="40">
        <v>110400000</v>
      </c>
      <c r="L119" s="40">
        <v>110400000</v>
      </c>
      <c r="M119" s="39">
        <f t="shared" si="0"/>
        <v>0</v>
      </c>
      <c r="N119" s="8"/>
      <c r="P119" s="74"/>
    </row>
    <row r="120" spans="1:16" ht="33.75">
      <c r="A120" s="10">
        <v>10210201010</v>
      </c>
      <c r="B120" s="8" t="s">
        <v>27</v>
      </c>
      <c r="C120" s="8"/>
      <c r="D120" s="8"/>
      <c r="E120" s="8"/>
      <c r="F120" s="8" t="s">
        <v>114</v>
      </c>
      <c r="G120" s="11" t="s">
        <v>23</v>
      </c>
      <c r="H120" s="8" t="s">
        <v>115</v>
      </c>
      <c r="I120" s="11" t="s">
        <v>23</v>
      </c>
      <c r="J120" s="40">
        <v>16800000</v>
      </c>
      <c r="K120" s="40">
        <v>16800000</v>
      </c>
      <c r="L120" s="40">
        <v>16800000</v>
      </c>
      <c r="M120" s="39">
        <f t="shared" si="0"/>
        <v>0</v>
      </c>
      <c r="N120" s="8"/>
      <c r="P120" s="74"/>
    </row>
    <row r="121" spans="1:16" ht="33.75">
      <c r="A121" s="10">
        <v>10210201010</v>
      </c>
      <c r="B121" s="8" t="s">
        <v>30</v>
      </c>
      <c r="C121" s="8"/>
      <c r="D121" s="8"/>
      <c r="E121" s="8"/>
      <c r="F121" s="8" t="s">
        <v>116</v>
      </c>
      <c r="G121" s="11" t="s">
        <v>23</v>
      </c>
      <c r="H121" s="8" t="s">
        <v>117</v>
      </c>
      <c r="I121" s="11" t="s">
        <v>118</v>
      </c>
      <c r="J121" s="40">
        <v>155076000</v>
      </c>
      <c r="K121" s="40">
        <v>155076000</v>
      </c>
      <c r="L121" s="40">
        <v>155076000</v>
      </c>
      <c r="M121" s="39">
        <f t="shared" si="0"/>
        <v>0</v>
      </c>
      <c r="N121" s="8"/>
      <c r="P121" s="74"/>
    </row>
    <row r="122" spans="1:16" ht="33.75">
      <c r="A122" s="10">
        <v>10210201010</v>
      </c>
      <c r="B122" s="11" t="s">
        <v>33</v>
      </c>
      <c r="C122" s="8"/>
      <c r="D122" s="8"/>
      <c r="E122" s="8"/>
      <c r="F122" s="8" t="s">
        <v>119</v>
      </c>
      <c r="G122" s="11" t="s">
        <v>23</v>
      </c>
      <c r="H122" s="8" t="s">
        <v>120</v>
      </c>
      <c r="I122" s="11" t="s">
        <v>23</v>
      </c>
      <c r="J122" s="40">
        <v>3000370</v>
      </c>
      <c r="K122" s="40">
        <v>3000370</v>
      </c>
      <c r="L122" s="40">
        <v>3000370</v>
      </c>
      <c r="M122" s="39">
        <f t="shared" si="0"/>
        <v>0</v>
      </c>
      <c r="N122" s="8"/>
      <c r="P122" s="74"/>
    </row>
    <row r="123" spans="1:16" ht="33.75">
      <c r="A123" s="10">
        <v>10210201010</v>
      </c>
      <c r="B123" s="8" t="s">
        <v>36</v>
      </c>
      <c r="C123" s="8"/>
      <c r="D123" s="8"/>
      <c r="E123" s="8"/>
      <c r="F123" s="8" t="s">
        <v>121</v>
      </c>
      <c r="G123" s="11" t="s">
        <v>23</v>
      </c>
      <c r="H123" s="8" t="s">
        <v>83</v>
      </c>
      <c r="I123" s="11" t="s">
        <v>23</v>
      </c>
      <c r="J123" s="40">
        <v>42270000</v>
      </c>
      <c r="K123" s="40">
        <v>42270000</v>
      </c>
      <c r="L123" s="40">
        <v>42270000</v>
      </c>
      <c r="M123" s="39">
        <f t="shared" si="0"/>
        <v>0</v>
      </c>
      <c r="N123" s="8"/>
      <c r="P123" s="74"/>
    </row>
    <row r="124" spans="1:16" ht="33.75">
      <c r="A124" s="10">
        <v>10210201011</v>
      </c>
      <c r="B124" s="11" t="s">
        <v>39</v>
      </c>
      <c r="C124" s="8"/>
      <c r="D124" s="8"/>
      <c r="E124" s="8"/>
      <c r="F124" s="8" t="s">
        <v>122</v>
      </c>
      <c r="G124" s="11" t="s">
        <v>23</v>
      </c>
      <c r="H124" s="8" t="s">
        <v>123</v>
      </c>
      <c r="I124" s="11" t="s">
        <v>23</v>
      </c>
      <c r="J124" s="40">
        <v>34000000</v>
      </c>
      <c r="K124" s="40">
        <v>34000000</v>
      </c>
      <c r="L124" s="40">
        <v>34000000</v>
      </c>
      <c r="M124" s="39">
        <f t="shared" si="0"/>
        <v>0</v>
      </c>
      <c r="N124" s="8"/>
      <c r="P124" s="74"/>
    </row>
    <row r="125" spans="1:16" ht="22.5">
      <c r="A125" s="10">
        <v>10210201011</v>
      </c>
      <c r="B125" s="8" t="s">
        <v>42</v>
      </c>
      <c r="C125" s="8"/>
      <c r="D125" s="8"/>
      <c r="E125" s="8"/>
      <c r="F125" s="8" t="s">
        <v>124</v>
      </c>
      <c r="G125" s="11" t="s">
        <v>23</v>
      </c>
      <c r="H125" s="8" t="s">
        <v>125</v>
      </c>
      <c r="I125" s="11" t="s">
        <v>23</v>
      </c>
      <c r="J125" s="40">
        <v>30000000</v>
      </c>
      <c r="K125" s="40">
        <v>30000000</v>
      </c>
      <c r="L125" s="40">
        <v>30000000</v>
      </c>
      <c r="M125" s="39">
        <f t="shared" si="0"/>
        <v>0</v>
      </c>
      <c r="N125" s="8"/>
      <c r="P125" s="74"/>
    </row>
    <row r="126" spans="1:16" ht="22.5">
      <c r="A126" s="10">
        <v>10210201011</v>
      </c>
      <c r="B126" s="8" t="s">
        <v>44</v>
      </c>
      <c r="C126" s="8"/>
      <c r="D126" s="8"/>
      <c r="E126" s="8"/>
      <c r="F126" s="8" t="s">
        <v>126</v>
      </c>
      <c r="G126" s="11" t="s">
        <v>23</v>
      </c>
      <c r="H126" s="8" t="s">
        <v>127</v>
      </c>
      <c r="I126" s="11" t="s">
        <v>23</v>
      </c>
      <c r="J126" s="40">
        <v>3602000</v>
      </c>
      <c r="K126" s="40">
        <v>3602000</v>
      </c>
      <c r="L126" s="40">
        <v>3602000</v>
      </c>
      <c r="M126" s="39">
        <f t="shared" si="0"/>
        <v>0</v>
      </c>
      <c r="N126" s="8"/>
      <c r="P126" s="74"/>
    </row>
    <row r="127" spans="1:16" ht="33.75">
      <c r="A127" s="10">
        <v>10210201011</v>
      </c>
      <c r="B127" s="8" t="s">
        <v>47</v>
      </c>
      <c r="C127" s="8"/>
      <c r="D127" s="8"/>
      <c r="E127" s="8"/>
      <c r="F127" s="8" t="s">
        <v>128</v>
      </c>
      <c r="G127" s="11" t="s">
        <v>23</v>
      </c>
      <c r="H127" s="8" t="s">
        <v>127</v>
      </c>
      <c r="I127" s="11" t="s">
        <v>23</v>
      </c>
      <c r="J127" s="40">
        <v>42450000</v>
      </c>
      <c r="K127" s="40">
        <v>42450000</v>
      </c>
      <c r="L127" s="40">
        <v>42450000</v>
      </c>
      <c r="M127" s="39">
        <f t="shared" si="0"/>
        <v>0</v>
      </c>
      <c r="N127" s="8"/>
      <c r="P127" s="74"/>
    </row>
    <row r="128" spans="1:16" ht="22.5">
      <c r="A128" s="10">
        <v>10210201011</v>
      </c>
      <c r="B128" s="8" t="s">
        <v>51</v>
      </c>
      <c r="C128" s="8"/>
      <c r="D128" s="8"/>
      <c r="E128" s="8"/>
      <c r="F128" s="8" t="s">
        <v>52</v>
      </c>
      <c r="G128" s="11" t="s">
        <v>23</v>
      </c>
      <c r="H128" s="8" t="s">
        <v>129</v>
      </c>
      <c r="I128" s="11" t="s">
        <v>23</v>
      </c>
      <c r="J128" s="40">
        <v>6120000</v>
      </c>
      <c r="K128" s="40">
        <v>6120000</v>
      </c>
      <c r="L128" s="40">
        <v>6120000</v>
      </c>
      <c r="M128" s="39">
        <f t="shared" si="0"/>
        <v>0</v>
      </c>
      <c r="N128" s="8"/>
      <c r="P128" s="74"/>
    </row>
    <row r="129" spans="1:16" ht="33.75">
      <c r="A129" s="10">
        <v>10210201011</v>
      </c>
      <c r="B129" s="11" t="s">
        <v>54</v>
      </c>
      <c r="C129" s="8"/>
      <c r="D129" s="8"/>
      <c r="E129" s="8"/>
      <c r="F129" s="8" t="s">
        <v>130</v>
      </c>
      <c r="G129" s="11" t="s">
        <v>23</v>
      </c>
      <c r="H129" s="8" t="s">
        <v>131</v>
      </c>
      <c r="I129" s="11" t="s">
        <v>23</v>
      </c>
      <c r="J129" s="40">
        <v>17660000</v>
      </c>
      <c r="K129" s="40">
        <v>17660000</v>
      </c>
      <c r="L129" s="40">
        <v>17660000</v>
      </c>
      <c r="M129" s="39">
        <f t="shared" si="0"/>
        <v>0</v>
      </c>
      <c r="N129" s="8"/>
      <c r="P129" s="74"/>
    </row>
    <row r="130" spans="1:16" ht="33.75">
      <c r="A130" s="10">
        <v>10210201011</v>
      </c>
      <c r="B130" s="8" t="s">
        <v>57</v>
      </c>
      <c r="C130" s="8"/>
      <c r="D130" s="8"/>
      <c r="E130" s="8"/>
      <c r="F130" s="8" t="s">
        <v>130</v>
      </c>
      <c r="G130" s="11" t="s">
        <v>23</v>
      </c>
      <c r="H130" s="8" t="s">
        <v>131</v>
      </c>
      <c r="I130" s="11" t="s">
        <v>23</v>
      </c>
      <c r="J130" s="40">
        <v>253964000</v>
      </c>
      <c r="K130" s="40">
        <v>253964000</v>
      </c>
      <c r="L130" s="40">
        <v>253964000</v>
      </c>
      <c r="M130" s="39">
        <f t="shared" si="0"/>
        <v>0</v>
      </c>
      <c r="N130" s="8"/>
      <c r="P130" s="74"/>
    </row>
    <row r="131" spans="1:16" ht="22.5">
      <c r="A131" s="10">
        <v>10210201011</v>
      </c>
      <c r="B131" s="8" t="s">
        <v>60</v>
      </c>
      <c r="C131" s="8"/>
      <c r="D131" s="8"/>
      <c r="E131" s="8"/>
      <c r="F131" s="8" t="s">
        <v>132</v>
      </c>
      <c r="G131" s="11" t="s">
        <v>133</v>
      </c>
      <c r="H131" s="8" t="s">
        <v>134</v>
      </c>
      <c r="I131" s="11" t="s">
        <v>133</v>
      </c>
      <c r="J131" s="40">
        <v>718991392</v>
      </c>
      <c r="K131" s="40">
        <v>718991392</v>
      </c>
      <c r="L131" s="40">
        <v>718991392</v>
      </c>
      <c r="M131" s="39">
        <f t="shared" si="0"/>
        <v>0</v>
      </c>
      <c r="N131" s="8"/>
      <c r="P131" s="74"/>
    </row>
    <row r="132" spans="1:16" ht="33.75">
      <c r="A132" s="6">
        <v>1021020102</v>
      </c>
      <c r="B132" s="8" t="s">
        <v>66</v>
      </c>
      <c r="C132" s="9">
        <v>4</v>
      </c>
      <c r="D132" s="8" t="s">
        <v>135</v>
      </c>
      <c r="E132" s="7" t="s">
        <v>17</v>
      </c>
      <c r="F132" s="8"/>
      <c r="G132" s="8"/>
      <c r="H132" s="8"/>
      <c r="I132" s="8"/>
      <c r="J132" s="39">
        <v>323812700</v>
      </c>
      <c r="K132" s="39">
        <f>SUM(K133:K134)</f>
        <v>323812700</v>
      </c>
      <c r="L132" s="39"/>
      <c r="M132" s="39">
        <f t="shared" si="0"/>
        <v>0</v>
      </c>
      <c r="N132" s="7" t="s">
        <v>109</v>
      </c>
      <c r="P132" s="74"/>
    </row>
    <row r="133" spans="1:16" ht="45">
      <c r="A133" s="10">
        <v>10210201022</v>
      </c>
      <c r="B133" s="8" t="s">
        <v>136</v>
      </c>
      <c r="C133" s="8"/>
      <c r="D133" s="8"/>
      <c r="E133" s="8"/>
      <c r="F133" s="8" t="s">
        <v>137</v>
      </c>
      <c r="G133" s="11" t="s">
        <v>138</v>
      </c>
      <c r="H133" s="8" t="s">
        <v>139</v>
      </c>
      <c r="I133" s="11" t="s">
        <v>23</v>
      </c>
      <c r="J133" s="40">
        <v>72550000</v>
      </c>
      <c r="K133" s="40">
        <v>72550000</v>
      </c>
      <c r="L133" s="40">
        <v>72550000</v>
      </c>
      <c r="M133" s="39">
        <f t="shared" si="0"/>
        <v>0</v>
      </c>
      <c r="N133" s="8"/>
      <c r="P133" s="74"/>
    </row>
    <row r="134" spans="1:16" ht="22.5">
      <c r="A134" s="10">
        <v>10210201022</v>
      </c>
      <c r="B134" s="8" t="s">
        <v>80</v>
      </c>
      <c r="C134" s="8"/>
      <c r="D134" s="8"/>
      <c r="E134" s="8"/>
      <c r="F134" s="8" t="s">
        <v>140</v>
      </c>
      <c r="G134" s="11" t="s">
        <v>141</v>
      </c>
      <c r="H134" s="8" t="s">
        <v>127</v>
      </c>
      <c r="I134" s="11" t="s">
        <v>23</v>
      </c>
      <c r="J134" s="40">
        <v>251262700</v>
      </c>
      <c r="K134" s="40">
        <v>251262700</v>
      </c>
      <c r="L134" s="40">
        <v>251262700</v>
      </c>
      <c r="M134" s="39">
        <f t="shared" si="0"/>
        <v>0</v>
      </c>
      <c r="N134" s="8"/>
      <c r="P134" s="74"/>
    </row>
    <row r="135" spans="1:16" ht="22.5">
      <c r="A135" s="6">
        <v>1021020103</v>
      </c>
      <c r="B135" s="8" t="s">
        <v>94</v>
      </c>
      <c r="C135" s="9">
        <v>4</v>
      </c>
      <c r="D135" s="8" t="s">
        <v>142</v>
      </c>
      <c r="E135" s="7" t="s">
        <v>17</v>
      </c>
      <c r="F135" s="8"/>
      <c r="G135" s="8"/>
      <c r="H135" s="8"/>
      <c r="I135" s="8"/>
      <c r="J135" s="39">
        <v>168060000</v>
      </c>
      <c r="K135" s="39">
        <f>+K136</f>
        <v>168060000</v>
      </c>
      <c r="L135" s="39"/>
      <c r="M135" s="39">
        <f t="shared" si="0"/>
        <v>0</v>
      </c>
      <c r="N135" s="7" t="s">
        <v>109</v>
      </c>
      <c r="P135" s="74"/>
    </row>
    <row r="136" spans="1:16" ht="22.5">
      <c r="A136" s="10">
        <v>10210201030</v>
      </c>
      <c r="B136" s="8" t="s">
        <v>97</v>
      </c>
      <c r="C136" s="8"/>
      <c r="D136" s="8"/>
      <c r="E136" s="8"/>
      <c r="F136" s="8" t="s">
        <v>98</v>
      </c>
      <c r="G136" s="11" t="s">
        <v>143</v>
      </c>
      <c r="H136" s="8" t="s">
        <v>144</v>
      </c>
      <c r="I136" s="11" t="s">
        <v>23</v>
      </c>
      <c r="J136" s="40">
        <v>168060000</v>
      </c>
      <c r="K136" s="40">
        <v>168060000</v>
      </c>
      <c r="L136" s="40">
        <v>168060000</v>
      </c>
      <c r="M136" s="39">
        <f t="shared" si="0"/>
        <v>0</v>
      </c>
      <c r="N136" s="8"/>
      <c r="P136" s="74"/>
    </row>
    <row r="137" spans="1:16" ht="33.75">
      <c r="A137" s="6">
        <v>1021020106</v>
      </c>
      <c r="B137" s="8" t="s">
        <v>101</v>
      </c>
      <c r="C137" s="9">
        <v>4</v>
      </c>
      <c r="D137" s="8" t="s">
        <v>145</v>
      </c>
      <c r="E137" s="7" t="s">
        <v>146</v>
      </c>
      <c r="F137" s="8"/>
      <c r="G137" s="8"/>
      <c r="H137" s="8"/>
      <c r="I137" s="8"/>
      <c r="J137" s="39">
        <v>67100000</v>
      </c>
      <c r="K137" s="39">
        <f>+K138</f>
        <v>67100000</v>
      </c>
      <c r="L137" s="39"/>
      <c r="M137" s="39">
        <f t="shared" si="0"/>
        <v>0</v>
      </c>
      <c r="N137" s="7" t="s">
        <v>109</v>
      </c>
      <c r="P137" s="74"/>
    </row>
    <row r="138" spans="1:16" ht="45">
      <c r="A138" s="10">
        <v>10210201060</v>
      </c>
      <c r="B138" s="8" t="s">
        <v>103</v>
      </c>
      <c r="C138" s="8"/>
      <c r="D138" s="8"/>
      <c r="E138" s="8"/>
      <c r="F138" s="8" t="s">
        <v>147</v>
      </c>
      <c r="G138" s="11" t="s">
        <v>148</v>
      </c>
      <c r="H138" s="8" t="s">
        <v>149</v>
      </c>
      <c r="I138" s="11" t="s">
        <v>150</v>
      </c>
      <c r="J138" s="40">
        <v>67100000</v>
      </c>
      <c r="K138" s="40">
        <v>67100000</v>
      </c>
      <c r="L138" s="40">
        <v>67100000</v>
      </c>
      <c r="M138" s="39">
        <f t="shared" si="0"/>
        <v>0</v>
      </c>
      <c r="N138" s="8"/>
      <c r="P138" s="74"/>
    </row>
    <row r="139" spans="1:16" ht="22.5">
      <c r="A139" s="6">
        <v>1021020201</v>
      </c>
      <c r="B139" s="8" t="s">
        <v>15</v>
      </c>
      <c r="C139" s="9">
        <v>4</v>
      </c>
      <c r="D139" s="8" t="s">
        <v>151</v>
      </c>
      <c r="E139" s="7" t="s">
        <v>152</v>
      </c>
      <c r="F139" s="8"/>
      <c r="G139" s="8"/>
      <c r="H139" s="8"/>
      <c r="I139" s="8"/>
      <c r="J139" s="39">
        <v>22238000</v>
      </c>
      <c r="K139" s="39">
        <f>+K140</f>
        <v>22238000</v>
      </c>
      <c r="L139" s="39"/>
      <c r="M139" s="39">
        <f t="shared" si="0"/>
        <v>0</v>
      </c>
      <c r="N139" s="7" t="s">
        <v>153</v>
      </c>
      <c r="P139" s="77">
        <f>+K139+K141+K143+K145+K911+K913+K916+K918</f>
        <v>44304875000</v>
      </c>
    </row>
    <row r="140" spans="1:16" ht="33.75">
      <c r="A140" s="10">
        <v>10210202011</v>
      </c>
      <c r="B140" s="8" t="s">
        <v>60</v>
      </c>
      <c r="C140" s="8"/>
      <c r="D140" s="8"/>
      <c r="E140" s="8"/>
      <c r="F140" s="8" t="s">
        <v>154</v>
      </c>
      <c r="G140" s="11" t="s">
        <v>155</v>
      </c>
      <c r="H140" s="8" t="s">
        <v>62</v>
      </c>
      <c r="I140" s="11" t="s">
        <v>150</v>
      </c>
      <c r="J140" s="40">
        <v>22238000</v>
      </c>
      <c r="K140" s="40">
        <v>22238000</v>
      </c>
      <c r="L140" s="40">
        <v>22238000</v>
      </c>
      <c r="M140" s="39">
        <f t="shared" si="0"/>
        <v>0</v>
      </c>
      <c r="N140" s="8"/>
      <c r="P140" s="74"/>
    </row>
    <row r="141" spans="1:16" ht="33.75">
      <c r="A141" s="6">
        <v>1021020202</v>
      </c>
      <c r="B141" s="8" t="s">
        <v>66</v>
      </c>
      <c r="C141" s="9">
        <v>4</v>
      </c>
      <c r="D141" s="8" t="s">
        <v>156</v>
      </c>
      <c r="E141" s="7" t="s">
        <v>157</v>
      </c>
      <c r="F141" s="8"/>
      <c r="G141" s="8"/>
      <c r="H141" s="8"/>
      <c r="I141" s="8"/>
      <c r="J141" s="39">
        <v>9461393000</v>
      </c>
      <c r="K141" s="39">
        <f>+K142</f>
        <v>9461393000</v>
      </c>
      <c r="L141" s="39"/>
      <c r="M141" s="39">
        <f t="shared" si="0"/>
        <v>0</v>
      </c>
      <c r="N141" s="7" t="s">
        <v>153</v>
      </c>
      <c r="P141" s="74"/>
    </row>
    <row r="142" spans="1:16" ht="56.25">
      <c r="A142" s="10">
        <v>10210202025</v>
      </c>
      <c r="B142" s="11" t="s">
        <v>158</v>
      </c>
      <c r="C142" s="8"/>
      <c r="D142" s="8"/>
      <c r="E142" s="8"/>
      <c r="F142" s="8" t="s">
        <v>159</v>
      </c>
      <c r="G142" s="11" t="s">
        <v>160</v>
      </c>
      <c r="H142" s="8" t="s">
        <v>161</v>
      </c>
      <c r="I142" s="11" t="s">
        <v>160</v>
      </c>
      <c r="J142" s="40">
        <v>9461393000</v>
      </c>
      <c r="K142" s="40">
        <v>9461393000</v>
      </c>
      <c r="L142" s="40">
        <v>9461393000</v>
      </c>
      <c r="M142" s="39">
        <f t="shared" si="0"/>
        <v>0</v>
      </c>
      <c r="N142" s="8"/>
      <c r="P142" s="74"/>
    </row>
    <row r="143" spans="1:16">
      <c r="A143" s="6">
        <v>1021020203</v>
      </c>
      <c r="B143" s="8" t="s">
        <v>94</v>
      </c>
      <c r="C143" s="9">
        <v>4</v>
      </c>
      <c r="D143" s="7" t="s">
        <v>162</v>
      </c>
      <c r="E143" s="7" t="s">
        <v>17</v>
      </c>
      <c r="F143" s="8"/>
      <c r="G143" s="8"/>
      <c r="H143" s="8"/>
      <c r="I143" s="8"/>
      <c r="J143" s="39">
        <v>176055000</v>
      </c>
      <c r="K143" s="39">
        <f>+K144</f>
        <v>176055000</v>
      </c>
      <c r="L143" s="39"/>
      <c r="M143" s="39">
        <f t="shared" si="0"/>
        <v>0</v>
      </c>
      <c r="N143" s="7" t="s">
        <v>153</v>
      </c>
      <c r="P143" s="74"/>
    </row>
    <row r="144" spans="1:16" ht="33.75">
      <c r="A144" s="10">
        <v>10210202030</v>
      </c>
      <c r="B144" s="8" t="s">
        <v>97</v>
      </c>
      <c r="C144" s="8"/>
      <c r="D144" s="8"/>
      <c r="E144" s="8"/>
      <c r="F144" s="8" t="s">
        <v>163</v>
      </c>
      <c r="G144" s="11" t="s">
        <v>164</v>
      </c>
      <c r="H144" s="8" t="s">
        <v>100</v>
      </c>
      <c r="I144" s="11" t="s">
        <v>23</v>
      </c>
      <c r="J144" s="40">
        <v>176055000</v>
      </c>
      <c r="K144" s="40">
        <v>176055000</v>
      </c>
      <c r="L144" s="40">
        <v>176055000</v>
      </c>
      <c r="M144" s="39">
        <f t="shared" si="0"/>
        <v>0</v>
      </c>
      <c r="N144" s="8"/>
      <c r="P144" s="74"/>
    </row>
    <row r="145" spans="1:16" ht="45">
      <c r="A145" s="6">
        <v>1021020205</v>
      </c>
      <c r="B145" s="8" t="s">
        <v>165</v>
      </c>
      <c r="C145" s="9">
        <v>5</v>
      </c>
      <c r="D145" s="8" t="s">
        <v>166</v>
      </c>
      <c r="E145" s="7" t="s">
        <v>152</v>
      </c>
      <c r="F145" s="8"/>
      <c r="G145" s="8"/>
      <c r="H145" s="8"/>
      <c r="I145" s="8"/>
      <c r="J145" s="39">
        <v>99602000</v>
      </c>
      <c r="K145" s="39">
        <f>+K146</f>
        <v>99602000</v>
      </c>
      <c r="L145" s="39"/>
      <c r="M145" s="39">
        <f t="shared" si="0"/>
        <v>0</v>
      </c>
      <c r="N145" s="7" t="s">
        <v>153</v>
      </c>
      <c r="P145" s="74"/>
    </row>
    <row r="146" spans="1:16" ht="33.75">
      <c r="A146" s="10">
        <v>10210202050</v>
      </c>
      <c r="B146" s="8" t="s">
        <v>167</v>
      </c>
      <c r="C146" s="8"/>
      <c r="D146" s="8"/>
      <c r="E146" s="8"/>
      <c r="F146" s="8" t="s">
        <v>168</v>
      </c>
      <c r="G146" s="11" t="s">
        <v>74</v>
      </c>
      <c r="H146" s="8" t="s">
        <v>169</v>
      </c>
      <c r="I146" s="11" t="s">
        <v>170</v>
      </c>
      <c r="J146" s="40">
        <v>99602000</v>
      </c>
      <c r="K146" s="40">
        <v>99602000</v>
      </c>
      <c r="L146" s="40">
        <v>99602000</v>
      </c>
      <c r="M146" s="39">
        <f t="shared" si="0"/>
        <v>0</v>
      </c>
      <c r="N146" s="8"/>
      <c r="P146" s="74"/>
    </row>
    <row r="147" spans="1:16" s="57" customFormat="1">
      <c r="A147" s="53">
        <v>103</v>
      </c>
      <c r="B147" s="54" t="s">
        <v>171</v>
      </c>
      <c r="C147" s="55"/>
      <c r="D147" s="55"/>
      <c r="E147" s="55"/>
      <c r="F147" s="55"/>
      <c r="G147" s="55"/>
      <c r="H147" s="55"/>
      <c r="I147" s="55"/>
      <c r="J147" s="56">
        <v>83599436762</v>
      </c>
      <c r="K147" s="56">
        <v>83599436762</v>
      </c>
      <c r="L147" s="56"/>
      <c r="M147" s="56">
        <f t="shared" si="0"/>
        <v>0</v>
      </c>
      <c r="N147" s="55"/>
      <c r="P147" s="75"/>
    </row>
    <row r="148" spans="1:16" ht="33.75">
      <c r="A148" s="6">
        <v>1031030101</v>
      </c>
      <c r="B148" s="8" t="s">
        <v>15</v>
      </c>
      <c r="C148" s="9">
        <v>4</v>
      </c>
      <c r="D148" s="8" t="s">
        <v>172</v>
      </c>
      <c r="E148" s="7" t="s">
        <v>17</v>
      </c>
      <c r="F148" s="8"/>
      <c r="G148" s="8"/>
      <c r="H148" s="8"/>
      <c r="I148" s="8"/>
      <c r="J148" s="39">
        <v>890950400</v>
      </c>
      <c r="K148" s="59">
        <f>SUM(K149:K163)</f>
        <v>890950400</v>
      </c>
      <c r="L148" s="59"/>
      <c r="M148" s="39">
        <f t="shared" si="0"/>
        <v>0</v>
      </c>
      <c r="N148" s="7" t="s">
        <v>173</v>
      </c>
      <c r="P148" s="77">
        <f>+K148+K164+K170+K172+K920+K928+K931+K933+K938+K940+K943+K957+K968+K971+K973+K977+K979+K981+K1516+K1684+K1740</f>
        <v>84013134762</v>
      </c>
    </row>
    <row r="149" spans="1:16" ht="20.25" customHeight="1">
      <c r="A149" s="10">
        <v>10310301010</v>
      </c>
      <c r="B149" s="11" t="s">
        <v>19</v>
      </c>
      <c r="C149" s="8"/>
      <c r="D149" s="8"/>
      <c r="E149" s="8"/>
      <c r="F149" s="8" t="s">
        <v>110</v>
      </c>
      <c r="G149" s="11" t="s">
        <v>21</v>
      </c>
      <c r="H149" s="8" t="s">
        <v>22</v>
      </c>
      <c r="I149" s="11" t="s">
        <v>174</v>
      </c>
      <c r="J149" s="40">
        <v>10200000</v>
      </c>
      <c r="K149" s="40">
        <v>10200000</v>
      </c>
      <c r="L149" s="40">
        <v>10200000</v>
      </c>
      <c r="M149" s="39">
        <f t="shared" si="0"/>
        <v>0</v>
      </c>
      <c r="N149" s="8"/>
      <c r="P149" s="74"/>
    </row>
    <row r="150" spans="1:16" ht="22.5" customHeight="1">
      <c r="A150" s="10">
        <v>10310301010</v>
      </c>
      <c r="B150" s="8" t="s">
        <v>24</v>
      </c>
      <c r="C150" s="8"/>
      <c r="D150" s="8"/>
      <c r="E150" s="8"/>
      <c r="F150" s="8" t="s">
        <v>175</v>
      </c>
      <c r="G150" s="11" t="s">
        <v>21</v>
      </c>
      <c r="H150" s="8" t="s">
        <v>176</v>
      </c>
      <c r="I150" s="11" t="s">
        <v>174</v>
      </c>
      <c r="J150" s="40">
        <v>134800000</v>
      </c>
      <c r="K150" s="40">
        <v>134800000</v>
      </c>
      <c r="L150" s="40">
        <v>134800000</v>
      </c>
      <c r="M150" s="39">
        <f t="shared" si="0"/>
        <v>0</v>
      </c>
      <c r="N150" s="8"/>
      <c r="P150" s="74"/>
    </row>
    <row r="151" spans="1:16" ht="13.5" customHeight="1">
      <c r="A151" s="10">
        <v>10310301010</v>
      </c>
      <c r="B151" s="8" t="s">
        <v>27</v>
      </c>
      <c r="C151" s="8"/>
      <c r="D151" s="8"/>
      <c r="E151" s="8"/>
      <c r="F151" s="8" t="s">
        <v>177</v>
      </c>
      <c r="G151" s="11" t="s">
        <v>178</v>
      </c>
      <c r="H151" s="8" t="s">
        <v>179</v>
      </c>
      <c r="I151" s="11" t="s">
        <v>174</v>
      </c>
      <c r="J151" s="40">
        <v>28700000</v>
      </c>
      <c r="K151" s="40">
        <v>28700000</v>
      </c>
      <c r="L151" s="40">
        <v>28700000</v>
      </c>
      <c r="M151" s="39">
        <f t="shared" si="0"/>
        <v>0</v>
      </c>
      <c r="N151" s="8"/>
      <c r="P151" s="74"/>
    </row>
    <row r="152" spans="1:16" ht="13.5" customHeight="1">
      <c r="A152" s="10">
        <v>10310301010</v>
      </c>
      <c r="B152" s="8" t="s">
        <v>30</v>
      </c>
      <c r="C152" s="8"/>
      <c r="D152" s="8"/>
      <c r="E152" s="8"/>
      <c r="F152" s="8" t="s">
        <v>180</v>
      </c>
      <c r="G152" s="11" t="s">
        <v>21</v>
      </c>
      <c r="H152" s="8" t="s">
        <v>181</v>
      </c>
      <c r="I152" s="11" t="s">
        <v>174</v>
      </c>
      <c r="J152" s="40">
        <v>223248000</v>
      </c>
      <c r="K152" s="40">
        <v>223248000</v>
      </c>
      <c r="L152" s="40">
        <v>223248000</v>
      </c>
      <c r="M152" s="39">
        <f t="shared" ref="M152:M215" si="1">+K152-J152</f>
        <v>0</v>
      </c>
      <c r="N152" s="8"/>
      <c r="P152" s="74"/>
    </row>
    <row r="153" spans="1:16" ht="15" customHeight="1">
      <c r="A153" s="10">
        <v>10310301010</v>
      </c>
      <c r="B153" s="11" t="s">
        <v>33</v>
      </c>
      <c r="C153" s="8"/>
      <c r="D153" s="8"/>
      <c r="E153" s="8"/>
      <c r="F153" s="8" t="s">
        <v>182</v>
      </c>
      <c r="G153" s="11" t="s">
        <v>21</v>
      </c>
      <c r="H153" s="8" t="s">
        <v>183</v>
      </c>
      <c r="I153" s="11" t="s">
        <v>174</v>
      </c>
      <c r="J153" s="40">
        <v>4827000</v>
      </c>
      <c r="K153" s="40">
        <v>4827000</v>
      </c>
      <c r="L153" s="40">
        <v>4827000</v>
      </c>
      <c r="M153" s="39">
        <f t="shared" si="1"/>
        <v>0</v>
      </c>
      <c r="N153" s="8"/>
      <c r="P153" s="74"/>
    </row>
    <row r="154" spans="1:16" ht="18" customHeight="1">
      <c r="A154" s="10">
        <v>10310301010</v>
      </c>
      <c r="B154" s="8" t="s">
        <v>36</v>
      </c>
      <c r="C154" s="8"/>
      <c r="D154" s="8"/>
      <c r="E154" s="8"/>
      <c r="F154" s="8" t="s">
        <v>184</v>
      </c>
      <c r="G154" s="11" t="s">
        <v>178</v>
      </c>
      <c r="H154" s="8" t="s">
        <v>185</v>
      </c>
      <c r="I154" s="11" t="s">
        <v>174</v>
      </c>
      <c r="J154" s="40">
        <v>7549000</v>
      </c>
      <c r="K154" s="40">
        <v>7549000</v>
      </c>
      <c r="L154" s="40">
        <v>7549000</v>
      </c>
      <c r="M154" s="39">
        <f t="shared" si="1"/>
        <v>0</v>
      </c>
      <c r="N154" s="8"/>
      <c r="P154" s="74"/>
    </row>
    <row r="155" spans="1:16" ht="15" customHeight="1">
      <c r="A155" s="10">
        <v>10310301011</v>
      </c>
      <c r="B155" s="11" t="s">
        <v>39</v>
      </c>
      <c r="C155" s="8"/>
      <c r="D155" s="8"/>
      <c r="E155" s="8"/>
      <c r="F155" s="8" t="s">
        <v>186</v>
      </c>
      <c r="G155" s="11" t="s">
        <v>21</v>
      </c>
      <c r="H155" s="8" t="s">
        <v>187</v>
      </c>
      <c r="I155" s="11" t="s">
        <v>174</v>
      </c>
      <c r="J155" s="40">
        <v>33512600</v>
      </c>
      <c r="K155" s="40">
        <v>33512600</v>
      </c>
      <c r="L155" s="40">
        <v>33512600</v>
      </c>
      <c r="M155" s="39">
        <f t="shared" si="1"/>
        <v>0</v>
      </c>
      <c r="N155" s="8"/>
      <c r="P155" s="74"/>
    </row>
    <row r="156" spans="1:16" ht="21.75" customHeight="1">
      <c r="A156" s="10">
        <v>10310301011</v>
      </c>
      <c r="B156" s="8" t="s">
        <v>42</v>
      </c>
      <c r="C156" s="8"/>
      <c r="D156" s="8"/>
      <c r="E156" s="8"/>
      <c r="F156" s="8" t="s">
        <v>188</v>
      </c>
      <c r="G156" s="11" t="s">
        <v>21</v>
      </c>
      <c r="H156" s="8" t="s">
        <v>187</v>
      </c>
      <c r="I156" s="11" t="s">
        <v>174</v>
      </c>
      <c r="J156" s="40">
        <v>36196800</v>
      </c>
      <c r="K156" s="40">
        <v>36196800</v>
      </c>
      <c r="L156" s="40">
        <v>36196800</v>
      </c>
      <c r="M156" s="39">
        <f t="shared" si="1"/>
        <v>0</v>
      </c>
      <c r="N156" s="8"/>
      <c r="P156" s="74"/>
    </row>
    <row r="157" spans="1:16" ht="23.25" customHeight="1">
      <c r="A157" s="10">
        <v>10310301011</v>
      </c>
      <c r="B157" s="8" t="s">
        <v>44</v>
      </c>
      <c r="C157" s="8"/>
      <c r="D157" s="8"/>
      <c r="E157" s="8"/>
      <c r="F157" s="8" t="s">
        <v>189</v>
      </c>
      <c r="G157" s="11" t="s">
        <v>21</v>
      </c>
      <c r="H157" s="8" t="s">
        <v>190</v>
      </c>
      <c r="I157" s="11" t="s">
        <v>174</v>
      </c>
      <c r="J157" s="40">
        <v>8191000</v>
      </c>
      <c r="K157" s="40">
        <v>8191000</v>
      </c>
      <c r="L157" s="40">
        <v>8191000</v>
      </c>
      <c r="M157" s="39">
        <f t="shared" si="1"/>
        <v>0</v>
      </c>
      <c r="N157" s="8"/>
      <c r="P157" s="74"/>
    </row>
    <row r="158" spans="1:16" ht="18" customHeight="1">
      <c r="A158" s="10">
        <v>10310301011</v>
      </c>
      <c r="B158" s="8" t="s">
        <v>47</v>
      </c>
      <c r="C158" s="8"/>
      <c r="D158" s="8"/>
      <c r="E158" s="8"/>
      <c r="F158" s="8" t="s">
        <v>191</v>
      </c>
      <c r="G158" s="11" t="s">
        <v>70</v>
      </c>
      <c r="H158" s="8" t="s">
        <v>192</v>
      </c>
      <c r="I158" s="11" t="s">
        <v>174</v>
      </c>
      <c r="J158" s="40">
        <v>26800000</v>
      </c>
      <c r="K158" s="40">
        <v>26800000</v>
      </c>
      <c r="L158" s="40">
        <v>26800000</v>
      </c>
      <c r="M158" s="39">
        <f t="shared" si="1"/>
        <v>0</v>
      </c>
      <c r="N158" s="8"/>
      <c r="P158" s="74"/>
    </row>
    <row r="159" spans="1:16" ht="16.5" customHeight="1">
      <c r="A159" s="10">
        <v>10310301011</v>
      </c>
      <c r="B159" s="8" t="s">
        <v>51</v>
      </c>
      <c r="C159" s="8"/>
      <c r="D159" s="8"/>
      <c r="E159" s="8"/>
      <c r="F159" s="8" t="s">
        <v>193</v>
      </c>
      <c r="G159" s="11" t="s">
        <v>21</v>
      </c>
      <c r="H159" s="8" t="s">
        <v>194</v>
      </c>
      <c r="I159" s="11" t="s">
        <v>174</v>
      </c>
      <c r="J159" s="40">
        <v>13970000</v>
      </c>
      <c r="K159" s="40">
        <v>13970000</v>
      </c>
      <c r="L159" s="40">
        <v>13970000</v>
      </c>
      <c r="M159" s="39">
        <f t="shared" si="1"/>
        <v>0</v>
      </c>
      <c r="N159" s="8"/>
      <c r="P159" s="74"/>
    </row>
    <row r="160" spans="1:16" ht="18" customHeight="1">
      <c r="A160" s="10">
        <v>10310301011</v>
      </c>
      <c r="B160" s="11" t="s">
        <v>54</v>
      </c>
      <c r="C160" s="8"/>
      <c r="D160" s="8"/>
      <c r="E160" s="8"/>
      <c r="F160" s="8" t="s">
        <v>195</v>
      </c>
      <c r="G160" s="11" t="s">
        <v>21</v>
      </c>
      <c r="H160" s="8" t="s">
        <v>196</v>
      </c>
      <c r="I160" s="11" t="s">
        <v>174</v>
      </c>
      <c r="J160" s="40">
        <v>36504000</v>
      </c>
      <c r="K160" s="40">
        <v>36504000</v>
      </c>
      <c r="L160" s="40">
        <v>36504000</v>
      </c>
      <c r="M160" s="39">
        <f t="shared" si="1"/>
        <v>0</v>
      </c>
      <c r="N160" s="8"/>
      <c r="P160" s="74"/>
    </row>
    <row r="161" spans="1:16" ht="24" customHeight="1">
      <c r="A161" s="10">
        <v>10310301011</v>
      </c>
      <c r="B161" s="8" t="s">
        <v>57</v>
      </c>
      <c r="C161" s="8"/>
      <c r="D161" s="8"/>
      <c r="E161" s="8"/>
      <c r="F161" s="8" t="s">
        <v>197</v>
      </c>
      <c r="G161" s="11" t="s">
        <v>21</v>
      </c>
      <c r="H161" s="8" t="s">
        <v>198</v>
      </c>
      <c r="I161" s="11" t="s">
        <v>174</v>
      </c>
      <c r="J161" s="40">
        <v>201520000</v>
      </c>
      <c r="K161" s="60">
        <v>201520000</v>
      </c>
      <c r="L161" s="60">
        <v>201520000</v>
      </c>
      <c r="M161" s="39">
        <f t="shared" si="1"/>
        <v>0</v>
      </c>
      <c r="N161" s="8"/>
      <c r="P161" s="74"/>
    </row>
    <row r="162" spans="1:16" ht="27" customHeight="1">
      <c r="A162" s="10">
        <v>10310301011</v>
      </c>
      <c r="B162" s="8" t="s">
        <v>60</v>
      </c>
      <c r="C162" s="8"/>
      <c r="D162" s="8"/>
      <c r="E162" s="8"/>
      <c r="F162" s="8" t="s">
        <v>154</v>
      </c>
      <c r="G162" s="11" t="s">
        <v>21</v>
      </c>
      <c r="H162" s="8" t="s">
        <v>62</v>
      </c>
      <c r="I162" s="11" t="s">
        <v>174</v>
      </c>
      <c r="J162" s="40">
        <v>104932000</v>
      </c>
      <c r="K162" s="60">
        <v>104932000</v>
      </c>
      <c r="L162" s="60">
        <v>104932000</v>
      </c>
      <c r="M162" s="39">
        <f t="shared" si="1"/>
        <v>0</v>
      </c>
      <c r="N162" s="8"/>
      <c r="P162" s="74"/>
    </row>
    <row r="163" spans="1:16" ht="18" customHeight="1">
      <c r="A163" s="10">
        <v>10310301012</v>
      </c>
      <c r="B163" s="11" t="s">
        <v>199</v>
      </c>
      <c r="C163" s="8"/>
      <c r="D163" s="8"/>
      <c r="E163" s="8"/>
      <c r="F163" s="8" t="s">
        <v>200</v>
      </c>
      <c r="G163" s="11" t="s">
        <v>21</v>
      </c>
      <c r="H163" s="8" t="s">
        <v>201</v>
      </c>
      <c r="I163" s="11" t="s">
        <v>202</v>
      </c>
      <c r="J163" s="40">
        <v>20000000</v>
      </c>
      <c r="K163" s="40">
        <v>20000000</v>
      </c>
      <c r="L163" s="40">
        <v>20000000</v>
      </c>
      <c r="M163" s="39">
        <f t="shared" si="1"/>
        <v>0</v>
      </c>
      <c r="N163" s="8"/>
      <c r="P163" s="74"/>
    </row>
    <row r="164" spans="1:16" ht="33.75">
      <c r="A164" s="6">
        <v>1031030102</v>
      </c>
      <c r="B164" s="8" t="s">
        <v>66</v>
      </c>
      <c r="C164" s="9">
        <v>4</v>
      </c>
      <c r="D164" s="8" t="s">
        <v>203</v>
      </c>
      <c r="E164" s="7" t="s">
        <v>96</v>
      </c>
      <c r="F164" s="8"/>
      <c r="G164" s="8"/>
      <c r="H164" s="8"/>
      <c r="I164" s="8"/>
      <c r="J164" s="39">
        <v>2685965800</v>
      </c>
      <c r="K164" s="39">
        <f>SUM(K165:K169)</f>
        <v>2685965800</v>
      </c>
      <c r="L164" s="39"/>
      <c r="M164" s="39">
        <f t="shared" si="1"/>
        <v>0</v>
      </c>
      <c r="N164" s="7" t="s">
        <v>173</v>
      </c>
      <c r="P164" s="74"/>
    </row>
    <row r="165" spans="1:16" ht="45">
      <c r="A165" s="10">
        <v>10310301020</v>
      </c>
      <c r="B165" s="11" t="s">
        <v>204</v>
      </c>
      <c r="C165" s="8"/>
      <c r="D165" s="8"/>
      <c r="E165" s="8"/>
      <c r="F165" s="8" t="s">
        <v>205</v>
      </c>
      <c r="G165" s="11" t="s">
        <v>206</v>
      </c>
      <c r="H165" s="8" t="s">
        <v>207</v>
      </c>
      <c r="I165" s="11" t="s">
        <v>206</v>
      </c>
      <c r="J165" s="40">
        <v>2334209000</v>
      </c>
      <c r="K165" s="40">
        <v>2334209000</v>
      </c>
      <c r="L165" s="40">
        <v>2334209000</v>
      </c>
      <c r="M165" s="39">
        <f t="shared" si="1"/>
        <v>0</v>
      </c>
      <c r="N165" s="8"/>
      <c r="P165" s="74"/>
    </row>
    <row r="166" spans="1:16" ht="22.5">
      <c r="A166" s="10">
        <v>10310301021</v>
      </c>
      <c r="B166" s="11" t="s">
        <v>76</v>
      </c>
      <c r="C166" s="8"/>
      <c r="D166" s="8"/>
      <c r="E166" s="8"/>
      <c r="F166" s="8" t="s">
        <v>208</v>
      </c>
      <c r="G166" s="11" t="s">
        <v>209</v>
      </c>
      <c r="H166" s="8" t="s">
        <v>210</v>
      </c>
      <c r="I166" s="11" t="s">
        <v>150</v>
      </c>
      <c r="J166" s="40">
        <v>17040000</v>
      </c>
      <c r="K166" s="40">
        <v>17040000</v>
      </c>
      <c r="L166" s="40">
        <v>17040000</v>
      </c>
      <c r="M166" s="39">
        <f t="shared" si="1"/>
        <v>0</v>
      </c>
      <c r="N166" s="8"/>
      <c r="P166" s="74"/>
    </row>
    <row r="167" spans="1:16" ht="22.5">
      <c r="A167" s="10">
        <v>10310301022</v>
      </c>
      <c r="B167" s="8" t="s">
        <v>136</v>
      </c>
      <c r="C167" s="8"/>
      <c r="D167" s="8"/>
      <c r="E167" s="8"/>
      <c r="F167" s="8" t="s">
        <v>211</v>
      </c>
      <c r="G167" s="11" t="s">
        <v>74</v>
      </c>
      <c r="H167" s="8" t="s">
        <v>212</v>
      </c>
      <c r="I167" s="11" t="s">
        <v>213</v>
      </c>
      <c r="J167" s="40">
        <v>8000000</v>
      </c>
      <c r="K167" s="40">
        <v>8000000</v>
      </c>
      <c r="L167" s="40">
        <v>8000000</v>
      </c>
      <c r="M167" s="39">
        <f t="shared" si="1"/>
        <v>0</v>
      </c>
      <c r="N167" s="8"/>
      <c r="P167" s="74"/>
    </row>
    <row r="168" spans="1:16" ht="33.75">
      <c r="A168" s="10">
        <v>10310301022</v>
      </c>
      <c r="B168" s="8" t="s">
        <v>80</v>
      </c>
      <c r="C168" s="8"/>
      <c r="D168" s="8"/>
      <c r="E168" s="8"/>
      <c r="F168" s="8" t="s">
        <v>214</v>
      </c>
      <c r="G168" s="11" t="s">
        <v>215</v>
      </c>
      <c r="H168" s="8" t="s">
        <v>216</v>
      </c>
      <c r="I168" s="11" t="s">
        <v>213</v>
      </c>
      <c r="J168" s="40">
        <v>321266800</v>
      </c>
      <c r="K168" s="40">
        <v>321266800</v>
      </c>
      <c r="L168" s="40">
        <v>321266800</v>
      </c>
      <c r="M168" s="39">
        <f t="shared" si="1"/>
        <v>0</v>
      </c>
      <c r="N168" s="8"/>
      <c r="P168" s="74"/>
    </row>
    <row r="169" spans="1:16" ht="22.5">
      <c r="A169" s="10">
        <v>10310301022</v>
      </c>
      <c r="B169" s="11" t="s">
        <v>217</v>
      </c>
      <c r="C169" s="8"/>
      <c r="D169" s="8"/>
      <c r="E169" s="8"/>
      <c r="F169" s="8" t="s">
        <v>218</v>
      </c>
      <c r="G169" s="11" t="s">
        <v>219</v>
      </c>
      <c r="H169" s="8" t="s">
        <v>220</v>
      </c>
      <c r="I169" s="11" t="s">
        <v>202</v>
      </c>
      <c r="J169" s="40">
        <v>5450000</v>
      </c>
      <c r="K169" s="40">
        <v>5450000</v>
      </c>
      <c r="L169" s="40">
        <v>5450000</v>
      </c>
      <c r="M169" s="39">
        <f t="shared" si="1"/>
        <v>0</v>
      </c>
      <c r="N169" s="8"/>
      <c r="P169" s="74"/>
    </row>
    <row r="170" spans="1:16" ht="22.5">
      <c r="A170" s="6">
        <v>1031030103</v>
      </c>
      <c r="B170" s="8" t="s">
        <v>94</v>
      </c>
      <c r="C170" s="9">
        <v>4</v>
      </c>
      <c r="D170" s="8" t="s">
        <v>221</v>
      </c>
      <c r="E170" s="7" t="s">
        <v>96</v>
      </c>
      <c r="F170" s="8"/>
      <c r="G170" s="8"/>
      <c r="H170" s="8"/>
      <c r="I170" s="8"/>
      <c r="J170" s="39">
        <v>62950000</v>
      </c>
      <c r="K170" s="39">
        <f>+K171</f>
        <v>62950000</v>
      </c>
      <c r="L170" s="39"/>
      <c r="M170" s="39">
        <f t="shared" si="1"/>
        <v>0</v>
      </c>
      <c r="N170" s="7" t="s">
        <v>173</v>
      </c>
      <c r="P170" s="74"/>
    </row>
    <row r="171" spans="1:16" ht="33.75">
      <c r="A171" s="10">
        <v>10310301030</v>
      </c>
      <c r="B171" s="8" t="s">
        <v>97</v>
      </c>
      <c r="C171" s="8"/>
      <c r="D171" s="8"/>
      <c r="E171" s="8"/>
      <c r="F171" s="8" t="s">
        <v>222</v>
      </c>
      <c r="G171" s="11" t="s">
        <v>223</v>
      </c>
      <c r="H171" s="8" t="s">
        <v>224</v>
      </c>
      <c r="I171" s="11" t="s">
        <v>23</v>
      </c>
      <c r="J171" s="40">
        <v>62950000</v>
      </c>
      <c r="K171" s="40">
        <v>62950000</v>
      </c>
      <c r="L171" s="40">
        <v>62950000</v>
      </c>
      <c r="M171" s="39">
        <f t="shared" si="1"/>
        <v>0</v>
      </c>
      <c r="N171" s="8"/>
      <c r="P171" s="74"/>
    </row>
    <row r="172" spans="1:16" ht="33.75">
      <c r="A172" s="6">
        <v>1031030105</v>
      </c>
      <c r="B172" s="8" t="s">
        <v>165</v>
      </c>
      <c r="C172" s="9">
        <v>4</v>
      </c>
      <c r="D172" s="8" t="s">
        <v>225</v>
      </c>
      <c r="E172" s="7" t="s">
        <v>96</v>
      </c>
      <c r="F172" s="8"/>
      <c r="G172" s="8"/>
      <c r="H172" s="8"/>
      <c r="I172" s="8"/>
      <c r="J172" s="39">
        <v>85270000</v>
      </c>
      <c r="K172" s="39">
        <f>+K173</f>
        <v>85270000</v>
      </c>
      <c r="L172" s="39"/>
      <c r="M172" s="39">
        <f t="shared" si="1"/>
        <v>0</v>
      </c>
      <c r="N172" s="7" t="s">
        <v>173</v>
      </c>
      <c r="P172" s="74"/>
    </row>
    <row r="173" spans="1:16" ht="33.75">
      <c r="A173" s="10">
        <v>10310301050</v>
      </c>
      <c r="B173" s="11" t="s">
        <v>226</v>
      </c>
      <c r="C173" s="8"/>
      <c r="D173" s="8"/>
      <c r="E173" s="8"/>
      <c r="F173" s="8" t="s">
        <v>227</v>
      </c>
      <c r="G173" s="11" t="s">
        <v>228</v>
      </c>
      <c r="H173" s="8" t="s">
        <v>229</v>
      </c>
      <c r="I173" s="11" t="s">
        <v>174</v>
      </c>
      <c r="J173" s="40">
        <v>85270000</v>
      </c>
      <c r="K173" s="40">
        <v>85270000</v>
      </c>
      <c r="L173" s="40">
        <v>85270000</v>
      </c>
      <c r="M173" s="39">
        <f t="shared" si="1"/>
        <v>0</v>
      </c>
      <c r="N173" s="8"/>
      <c r="P173" s="74"/>
    </row>
    <row r="174" spans="1:16" s="57" customFormat="1">
      <c r="A174" s="53">
        <v>105</v>
      </c>
      <c r="B174" s="54" t="s">
        <v>230</v>
      </c>
      <c r="C174" s="55"/>
      <c r="D174" s="55"/>
      <c r="E174" s="55"/>
      <c r="F174" s="55"/>
      <c r="G174" s="55"/>
      <c r="H174" s="55"/>
      <c r="I174" s="55"/>
      <c r="J174" s="56">
        <v>8598995501</v>
      </c>
      <c r="K174" s="56">
        <v>8598995501</v>
      </c>
      <c r="L174" s="56"/>
      <c r="M174" s="56">
        <f t="shared" si="1"/>
        <v>0</v>
      </c>
      <c r="N174" s="55"/>
      <c r="P174" s="75"/>
    </row>
    <row r="175" spans="1:16" ht="22.5">
      <c r="A175" s="6">
        <v>1051050101</v>
      </c>
      <c r="B175" s="8" t="s">
        <v>15</v>
      </c>
      <c r="C175" s="9">
        <v>4</v>
      </c>
      <c r="D175" s="8" t="s">
        <v>231</v>
      </c>
      <c r="E175" s="7" t="s">
        <v>17</v>
      </c>
      <c r="F175" s="8"/>
      <c r="G175" s="8"/>
      <c r="H175" s="8"/>
      <c r="I175" s="8"/>
      <c r="J175" s="39">
        <v>5917241110</v>
      </c>
      <c r="K175" s="39">
        <f>SUM(K176:K189)</f>
        <v>5917241110</v>
      </c>
      <c r="L175" s="39"/>
      <c r="M175" s="39">
        <f t="shared" si="1"/>
        <v>0</v>
      </c>
      <c r="N175" s="7" t="s">
        <v>232</v>
      </c>
      <c r="P175" s="77">
        <f>+K175+K190+K197+K199+K984+K988+K993+K1527+K1591+K1597+K1599+K1601+K1742</f>
        <v>11512317415</v>
      </c>
    </row>
    <row r="176" spans="1:16" ht="22.5">
      <c r="A176" s="10">
        <v>10510501010</v>
      </c>
      <c r="B176" s="11" t="s">
        <v>19</v>
      </c>
      <c r="C176" s="8"/>
      <c r="D176" s="8"/>
      <c r="E176" s="8"/>
      <c r="F176" s="8" t="s">
        <v>110</v>
      </c>
      <c r="G176" s="11" t="s">
        <v>21</v>
      </c>
      <c r="H176" s="8" t="s">
        <v>22</v>
      </c>
      <c r="I176" s="11" t="s">
        <v>23</v>
      </c>
      <c r="J176" s="40">
        <v>3000000</v>
      </c>
      <c r="K176" s="40">
        <v>3000000</v>
      </c>
      <c r="L176" s="40">
        <v>3000000</v>
      </c>
      <c r="M176" s="39">
        <f t="shared" si="1"/>
        <v>0</v>
      </c>
      <c r="N176" s="8"/>
      <c r="P176" s="74"/>
    </row>
    <row r="177" spans="1:16" ht="33.75">
      <c r="A177" s="10">
        <v>10510501010</v>
      </c>
      <c r="B177" s="8" t="s">
        <v>24</v>
      </c>
      <c r="C177" s="8"/>
      <c r="D177" s="8"/>
      <c r="E177" s="8"/>
      <c r="F177" s="8" t="s">
        <v>25</v>
      </c>
      <c r="G177" s="11" t="s">
        <v>21</v>
      </c>
      <c r="H177" s="8" t="s">
        <v>26</v>
      </c>
      <c r="I177" s="11" t="s">
        <v>23</v>
      </c>
      <c r="J177" s="40">
        <v>61796000</v>
      </c>
      <c r="K177" s="40">
        <v>61796000</v>
      </c>
      <c r="L177" s="40">
        <v>61796000</v>
      </c>
      <c r="M177" s="39">
        <f t="shared" si="1"/>
        <v>0</v>
      </c>
      <c r="N177" s="8"/>
      <c r="P177" s="74"/>
    </row>
    <row r="178" spans="1:16" ht="33.75">
      <c r="A178" s="10">
        <v>10510501010</v>
      </c>
      <c r="B178" s="8" t="s">
        <v>27</v>
      </c>
      <c r="C178" s="8"/>
      <c r="D178" s="8"/>
      <c r="E178" s="8"/>
      <c r="F178" s="8" t="s">
        <v>233</v>
      </c>
      <c r="G178" s="11" t="s">
        <v>234</v>
      </c>
      <c r="H178" s="8" t="s">
        <v>179</v>
      </c>
      <c r="I178" s="11" t="s">
        <v>23</v>
      </c>
      <c r="J178" s="40">
        <v>20000000</v>
      </c>
      <c r="K178" s="40">
        <v>20000000</v>
      </c>
      <c r="L178" s="40">
        <v>20000000</v>
      </c>
      <c r="M178" s="39">
        <f t="shared" si="1"/>
        <v>0</v>
      </c>
      <c r="N178" s="8"/>
      <c r="P178" s="74"/>
    </row>
    <row r="179" spans="1:16" ht="33.75">
      <c r="A179" s="10">
        <v>10510501010</v>
      </c>
      <c r="B179" s="8" t="s">
        <v>30</v>
      </c>
      <c r="C179" s="8"/>
      <c r="D179" s="8"/>
      <c r="E179" s="8"/>
      <c r="F179" s="8" t="s">
        <v>235</v>
      </c>
      <c r="G179" s="11" t="s">
        <v>21</v>
      </c>
      <c r="H179" s="8" t="s">
        <v>32</v>
      </c>
      <c r="I179" s="11" t="s">
        <v>23</v>
      </c>
      <c r="J179" s="40">
        <v>109980000</v>
      </c>
      <c r="K179" s="40">
        <v>109980000</v>
      </c>
      <c r="L179" s="40">
        <v>109980000</v>
      </c>
      <c r="M179" s="39">
        <f t="shared" si="1"/>
        <v>0</v>
      </c>
      <c r="N179" s="8"/>
      <c r="P179" s="74"/>
    </row>
    <row r="180" spans="1:16" ht="22.5">
      <c r="A180" s="10">
        <v>10510501010</v>
      </c>
      <c r="B180" s="11" t="s">
        <v>33</v>
      </c>
      <c r="C180" s="8"/>
      <c r="D180" s="8"/>
      <c r="E180" s="8"/>
      <c r="F180" s="8" t="s">
        <v>236</v>
      </c>
      <c r="G180" s="11" t="s">
        <v>21</v>
      </c>
      <c r="H180" s="8" t="s">
        <v>35</v>
      </c>
      <c r="I180" s="11" t="s">
        <v>23</v>
      </c>
      <c r="J180" s="40">
        <v>2599000</v>
      </c>
      <c r="K180" s="40">
        <v>2599000</v>
      </c>
      <c r="L180" s="40">
        <v>2599000</v>
      </c>
      <c r="M180" s="39">
        <f t="shared" si="1"/>
        <v>0</v>
      </c>
      <c r="N180" s="8"/>
      <c r="P180" s="74"/>
    </row>
    <row r="181" spans="1:16" ht="22.5">
      <c r="A181" s="10">
        <v>10510501010</v>
      </c>
      <c r="B181" s="8" t="s">
        <v>36</v>
      </c>
      <c r="C181" s="8"/>
      <c r="D181" s="8"/>
      <c r="E181" s="8"/>
      <c r="F181" s="8" t="s">
        <v>37</v>
      </c>
      <c r="G181" s="11" t="s">
        <v>237</v>
      </c>
      <c r="H181" s="8" t="s">
        <v>38</v>
      </c>
      <c r="I181" s="11" t="s">
        <v>23</v>
      </c>
      <c r="J181" s="40">
        <v>5500000</v>
      </c>
      <c r="K181" s="40">
        <v>5500000</v>
      </c>
      <c r="L181" s="40">
        <v>5500000</v>
      </c>
      <c r="M181" s="39">
        <f t="shared" si="1"/>
        <v>0</v>
      </c>
      <c r="N181" s="8"/>
      <c r="P181" s="74"/>
    </row>
    <row r="182" spans="1:16" ht="22.5">
      <c r="A182" s="10">
        <v>10510501011</v>
      </c>
      <c r="B182" s="11" t="s">
        <v>39</v>
      </c>
      <c r="C182" s="8"/>
      <c r="D182" s="8"/>
      <c r="E182" s="8"/>
      <c r="F182" s="8" t="s">
        <v>40</v>
      </c>
      <c r="G182" s="11" t="s">
        <v>21</v>
      </c>
      <c r="H182" s="8" t="s">
        <v>41</v>
      </c>
      <c r="I182" s="11" t="s">
        <v>23</v>
      </c>
      <c r="J182" s="40">
        <v>25000000</v>
      </c>
      <c r="K182" s="40">
        <v>25000000</v>
      </c>
      <c r="L182" s="40">
        <v>25000000</v>
      </c>
      <c r="M182" s="39">
        <f t="shared" si="1"/>
        <v>0</v>
      </c>
      <c r="N182" s="8"/>
      <c r="P182" s="74"/>
    </row>
    <row r="183" spans="1:16" ht="22.5">
      <c r="A183" s="10">
        <v>10510501011</v>
      </c>
      <c r="B183" s="8" t="s">
        <v>42</v>
      </c>
      <c r="C183" s="8"/>
      <c r="D183" s="8"/>
      <c r="E183" s="8"/>
      <c r="F183" s="8" t="s">
        <v>43</v>
      </c>
      <c r="G183" s="11" t="s">
        <v>21</v>
      </c>
      <c r="H183" s="8" t="s">
        <v>41</v>
      </c>
      <c r="I183" s="11" t="s">
        <v>23</v>
      </c>
      <c r="J183" s="40">
        <v>19554500</v>
      </c>
      <c r="K183" s="40">
        <v>19554500</v>
      </c>
      <c r="L183" s="40">
        <v>19554500</v>
      </c>
      <c r="M183" s="39">
        <f t="shared" si="1"/>
        <v>0</v>
      </c>
      <c r="N183" s="8"/>
      <c r="P183" s="74"/>
    </row>
    <row r="184" spans="1:16" ht="22.5">
      <c r="A184" s="10">
        <v>10510501011</v>
      </c>
      <c r="B184" s="8" t="s">
        <v>44</v>
      </c>
      <c r="C184" s="8"/>
      <c r="D184" s="8"/>
      <c r="E184" s="8"/>
      <c r="F184" s="8" t="s">
        <v>45</v>
      </c>
      <c r="G184" s="11" t="s">
        <v>238</v>
      </c>
      <c r="H184" s="8" t="s">
        <v>239</v>
      </c>
      <c r="I184" s="11" t="s">
        <v>23</v>
      </c>
      <c r="J184" s="40">
        <v>2198000</v>
      </c>
      <c r="K184" s="40">
        <v>2198000</v>
      </c>
      <c r="L184" s="40">
        <v>2198000</v>
      </c>
      <c r="M184" s="39">
        <f t="shared" si="1"/>
        <v>0</v>
      </c>
      <c r="N184" s="8"/>
      <c r="P184" s="74"/>
    </row>
    <row r="185" spans="1:16" ht="33.75">
      <c r="A185" s="10">
        <v>10510501011</v>
      </c>
      <c r="B185" s="8" t="s">
        <v>47</v>
      </c>
      <c r="C185" s="8"/>
      <c r="D185" s="8"/>
      <c r="E185" s="8"/>
      <c r="F185" s="8" t="s">
        <v>240</v>
      </c>
      <c r="G185" s="11" t="s">
        <v>241</v>
      </c>
      <c r="H185" s="8" t="s">
        <v>242</v>
      </c>
      <c r="I185" s="11" t="s">
        <v>23</v>
      </c>
      <c r="J185" s="40">
        <v>25000000</v>
      </c>
      <c r="K185" s="40">
        <v>25000000</v>
      </c>
      <c r="L185" s="40">
        <v>25000000</v>
      </c>
      <c r="M185" s="39">
        <f t="shared" si="1"/>
        <v>0</v>
      </c>
      <c r="N185" s="8"/>
      <c r="P185" s="74"/>
    </row>
    <row r="186" spans="1:16" ht="33.75">
      <c r="A186" s="10">
        <v>10510501011</v>
      </c>
      <c r="B186" s="8" t="s">
        <v>51</v>
      </c>
      <c r="C186" s="8"/>
      <c r="D186" s="8"/>
      <c r="E186" s="8"/>
      <c r="F186" s="8" t="s">
        <v>243</v>
      </c>
      <c r="G186" s="11" t="s">
        <v>21</v>
      </c>
      <c r="H186" s="8" t="s">
        <v>244</v>
      </c>
      <c r="I186" s="11" t="s">
        <v>23</v>
      </c>
      <c r="J186" s="40">
        <v>4000000</v>
      </c>
      <c r="K186" s="40">
        <v>4000000</v>
      </c>
      <c r="L186" s="40">
        <v>4000000</v>
      </c>
      <c r="M186" s="39">
        <f t="shared" si="1"/>
        <v>0</v>
      </c>
      <c r="N186" s="8"/>
      <c r="P186" s="74"/>
    </row>
    <row r="187" spans="1:16" ht="33.75">
      <c r="A187" s="10">
        <v>10510501011</v>
      </c>
      <c r="B187" s="11" t="s">
        <v>54</v>
      </c>
      <c r="C187" s="8"/>
      <c r="D187" s="8"/>
      <c r="E187" s="8"/>
      <c r="F187" s="8" t="s">
        <v>245</v>
      </c>
      <c r="G187" s="11" t="s">
        <v>21</v>
      </c>
      <c r="H187" s="8" t="s">
        <v>246</v>
      </c>
      <c r="I187" s="11" t="s">
        <v>23</v>
      </c>
      <c r="J187" s="40">
        <v>19998000</v>
      </c>
      <c r="K187" s="40">
        <v>19998000</v>
      </c>
      <c r="L187" s="40">
        <v>19998000</v>
      </c>
      <c r="M187" s="39">
        <f t="shared" si="1"/>
        <v>0</v>
      </c>
      <c r="N187" s="8"/>
      <c r="P187" s="74"/>
    </row>
    <row r="188" spans="1:16" ht="33.75">
      <c r="A188" s="10">
        <v>10510501011</v>
      </c>
      <c r="B188" s="8" t="s">
        <v>57</v>
      </c>
      <c r="C188" s="8"/>
      <c r="D188" s="8"/>
      <c r="E188" s="8"/>
      <c r="F188" s="8" t="s">
        <v>247</v>
      </c>
      <c r="G188" s="11" t="s">
        <v>21</v>
      </c>
      <c r="H188" s="8" t="s">
        <v>248</v>
      </c>
      <c r="I188" s="11" t="s">
        <v>23</v>
      </c>
      <c r="J188" s="40">
        <v>119993000</v>
      </c>
      <c r="K188" s="40">
        <v>119993000</v>
      </c>
      <c r="L188" s="40">
        <v>119993000</v>
      </c>
      <c r="M188" s="39">
        <f t="shared" si="1"/>
        <v>0</v>
      </c>
      <c r="N188" s="8"/>
      <c r="P188" s="74"/>
    </row>
    <row r="189" spans="1:16" ht="33.75">
      <c r="A189" s="10">
        <v>10510501011</v>
      </c>
      <c r="B189" s="8" t="s">
        <v>60</v>
      </c>
      <c r="C189" s="8"/>
      <c r="D189" s="8"/>
      <c r="E189" s="8"/>
      <c r="F189" s="8" t="s">
        <v>249</v>
      </c>
      <c r="G189" s="11" t="s">
        <v>21</v>
      </c>
      <c r="H189" s="8" t="s">
        <v>62</v>
      </c>
      <c r="I189" s="11" t="s">
        <v>23</v>
      </c>
      <c r="J189" s="40">
        <v>5498622610</v>
      </c>
      <c r="K189" s="40">
        <v>5498622610</v>
      </c>
      <c r="L189" s="40">
        <v>5498622610</v>
      </c>
      <c r="M189" s="39">
        <f t="shared" si="1"/>
        <v>0</v>
      </c>
      <c r="N189" s="8"/>
      <c r="P189" s="74"/>
    </row>
    <row r="190" spans="1:16" ht="33.75">
      <c r="A190" s="6">
        <v>1051050102</v>
      </c>
      <c r="B190" s="8" t="s">
        <v>66</v>
      </c>
      <c r="C190" s="9">
        <v>4</v>
      </c>
      <c r="D190" s="8" t="s">
        <v>156</v>
      </c>
      <c r="E190" s="7" t="s">
        <v>152</v>
      </c>
      <c r="F190" s="8"/>
      <c r="G190" s="8"/>
      <c r="H190" s="8"/>
      <c r="I190" s="8"/>
      <c r="J190" s="39">
        <v>842850000</v>
      </c>
      <c r="K190" s="39">
        <f>SUM(K191:K196)</f>
        <v>842850000</v>
      </c>
      <c r="L190" s="39"/>
      <c r="M190" s="39">
        <f t="shared" si="1"/>
        <v>0</v>
      </c>
      <c r="N190" s="7" t="s">
        <v>232</v>
      </c>
      <c r="P190" s="74"/>
    </row>
    <row r="191" spans="1:16" ht="33.75">
      <c r="A191" s="10">
        <v>10510501022</v>
      </c>
      <c r="B191" s="8" t="s">
        <v>80</v>
      </c>
      <c r="C191" s="8"/>
      <c r="D191" s="8"/>
      <c r="E191" s="8"/>
      <c r="F191" s="8" t="s">
        <v>250</v>
      </c>
      <c r="G191" s="11" t="s">
        <v>21</v>
      </c>
      <c r="H191" s="8" t="s">
        <v>251</v>
      </c>
      <c r="I191" s="11" t="s">
        <v>23</v>
      </c>
      <c r="J191" s="40">
        <v>225000000</v>
      </c>
      <c r="K191" s="40">
        <v>225000000</v>
      </c>
      <c r="L191" s="40">
        <v>225000000</v>
      </c>
      <c r="M191" s="39">
        <f t="shared" si="1"/>
        <v>0</v>
      </c>
      <c r="N191" s="8"/>
      <c r="P191" s="74"/>
    </row>
    <row r="192" spans="1:16" ht="22.5">
      <c r="A192" s="10">
        <v>10510501022</v>
      </c>
      <c r="B192" s="8" t="s">
        <v>252</v>
      </c>
      <c r="C192" s="8"/>
      <c r="D192" s="8"/>
      <c r="E192" s="8"/>
      <c r="F192" s="8" t="s">
        <v>253</v>
      </c>
      <c r="G192" s="11" t="s">
        <v>254</v>
      </c>
      <c r="H192" s="8" t="s">
        <v>255</v>
      </c>
      <c r="I192" s="11" t="s">
        <v>23</v>
      </c>
      <c r="J192" s="40">
        <v>12000000</v>
      </c>
      <c r="K192" s="40">
        <v>12000000</v>
      </c>
      <c r="L192" s="40">
        <v>12000000</v>
      </c>
      <c r="M192" s="39">
        <f t="shared" si="1"/>
        <v>0</v>
      </c>
      <c r="N192" s="8"/>
      <c r="P192" s="74"/>
    </row>
    <row r="193" spans="1:16" ht="33.75">
      <c r="A193" s="10">
        <v>10510501024</v>
      </c>
      <c r="B193" s="8" t="s">
        <v>91</v>
      </c>
      <c r="C193" s="8"/>
      <c r="D193" s="8"/>
      <c r="E193" s="8"/>
      <c r="F193" s="8" t="s">
        <v>256</v>
      </c>
      <c r="G193" s="11" t="s">
        <v>257</v>
      </c>
      <c r="H193" s="8" t="s">
        <v>258</v>
      </c>
      <c r="I193" s="11" t="s">
        <v>23</v>
      </c>
      <c r="J193" s="40">
        <v>35850000</v>
      </c>
      <c r="K193" s="40">
        <v>35850000</v>
      </c>
      <c r="L193" s="40">
        <v>35850000</v>
      </c>
      <c r="M193" s="39">
        <f t="shared" si="1"/>
        <v>0</v>
      </c>
      <c r="N193" s="8"/>
      <c r="P193" s="74"/>
    </row>
    <row r="194" spans="1:16" ht="45">
      <c r="A194" s="10">
        <v>10510501024</v>
      </c>
      <c r="B194" s="11" t="s">
        <v>259</v>
      </c>
      <c r="C194" s="8"/>
      <c r="D194" s="8"/>
      <c r="E194" s="8"/>
      <c r="F194" s="8" t="s">
        <v>260</v>
      </c>
      <c r="G194" s="11" t="s">
        <v>23</v>
      </c>
      <c r="H194" s="8" t="s">
        <v>261</v>
      </c>
      <c r="I194" s="11" t="s">
        <v>23</v>
      </c>
      <c r="J194" s="40">
        <v>30000000</v>
      </c>
      <c r="K194" s="40">
        <v>30000000</v>
      </c>
      <c r="L194" s="40">
        <v>30000000</v>
      </c>
      <c r="M194" s="39">
        <f t="shared" si="1"/>
        <v>0</v>
      </c>
      <c r="N194" s="8"/>
      <c r="P194" s="74"/>
    </row>
    <row r="195" spans="1:16" ht="56.25">
      <c r="A195" s="10">
        <v>10510501025</v>
      </c>
      <c r="B195" s="11" t="s">
        <v>262</v>
      </c>
      <c r="C195" s="8"/>
      <c r="D195" s="8"/>
      <c r="E195" s="8"/>
      <c r="F195" s="8" t="s">
        <v>263</v>
      </c>
      <c r="G195" s="11" t="s">
        <v>23</v>
      </c>
      <c r="H195" s="8" t="s">
        <v>264</v>
      </c>
      <c r="I195" s="11" t="s">
        <v>23</v>
      </c>
      <c r="J195" s="40">
        <v>40000000</v>
      </c>
      <c r="K195" s="40">
        <v>40000000</v>
      </c>
      <c r="L195" s="40">
        <v>40000000</v>
      </c>
      <c r="M195" s="39">
        <f t="shared" si="1"/>
        <v>0</v>
      </c>
      <c r="N195" s="8"/>
      <c r="P195" s="74"/>
    </row>
    <row r="196" spans="1:16" ht="33.75">
      <c r="A196" s="10">
        <v>10510501025</v>
      </c>
      <c r="B196" s="11" t="s">
        <v>265</v>
      </c>
      <c r="C196" s="8"/>
      <c r="D196" s="8"/>
      <c r="E196" s="8"/>
      <c r="F196" s="8" t="s">
        <v>266</v>
      </c>
      <c r="G196" s="11" t="s">
        <v>23</v>
      </c>
      <c r="H196" s="8" t="s">
        <v>267</v>
      </c>
      <c r="I196" s="11" t="s">
        <v>213</v>
      </c>
      <c r="J196" s="40">
        <v>500000000</v>
      </c>
      <c r="K196" s="40">
        <v>500000000</v>
      </c>
      <c r="L196" s="40">
        <v>500000000</v>
      </c>
      <c r="M196" s="39">
        <f t="shared" si="1"/>
        <v>0</v>
      </c>
      <c r="N196" s="8"/>
      <c r="P196" s="74"/>
    </row>
    <row r="197" spans="1:16" ht="22.5">
      <c r="A197" s="6">
        <v>1051050103</v>
      </c>
      <c r="B197" s="8" t="s">
        <v>94</v>
      </c>
      <c r="C197" s="9">
        <v>4</v>
      </c>
      <c r="D197" s="8" t="s">
        <v>268</v>
      </c>
      <c r="E197" s="7" t="s">
        <v>17</v>
      </c>
      <c r="F197" s="8"/>
      <c r="G197" s="8"/>
      <c r="H197" s="8"/>
      <c r="I197" s="8"/>
      <c r="J197" s="39">
        <v>150140000</v>
      </c>
      <c r="K197" s="39">
        <f>+K198</f>
        <v>150140000</v>
      </c>
      <c r="L197" s="39"/>
      <c r="M197" s="39">
        <f t="shared" si="1"/>
        <v>0</v>
      </c>
      <c r="N197" s="7" t="s">
        <v>232</v>
      </c>
      <c r="P197" s="74"/>
    </row>
    <row r="198" spans="1:16" ht="33.75">
      <c r="A198" s="10">
        <v>10510501030</v>
      </c>
      <c r="B198" s="8" t="s">
        <v>97</v>
      </c>
      <c r="C198" s="8"/>
      <c r="D198" s="8"/>
      <c r="E198" s="8"/>
      <c r="F198" s="8" t="s">
        <v>269</v>
      </c>
      <c r="G198" s="11" t="s">
        <v>270</v>
      </c>
      <c r="H198" s="8" t="s">
        <v>100</v>
      </c>
      <c r="I198" s="11" t="s">
        <v>23</v>
      </c>
      <c r="J198" s="40">
        <v>150140000</v>
      </c>
      <c r="K198" s="40">
        <v>150140000</v>
      </c>
      <c r="L198" s="40">
        <v>150140000</v>
      </c>
      <c r="M198" s="39">
        <f t="shared" si="1"/>
        <v>0</v>
      </c>
      <c r="N198" s="8"/>
      <c r="P198" s="74"/>
    </row>
    <row r="199" spans="1:16" ht="33.75">
      <c r="A199" s="6">
        <v>1051050106</v>
      </c>
      <c r="B199" s="8" t="s">
        <v>101</v>
      </c>
      <c r="C199" s="9">
        <v>4</v>
      </c>
      <c r="D199" s="8" t="s">
        <v>271</v>
      </c>
      <c r="E199" s="7" t="s">
        <v>17</v>
      </c>
      <c r="F199" s="8"/>
      <c r="G199" s="8"/>
      <c r="H199" s="8"/>
      <c r="I199" s="8"/>
      <c r="J199" s="39">
        <v>15000000</v>
      </c>
      <c r="K199" s="39">
        <f>+K200</f>
        <v>15000000</v>
      </c>
      <c r="L199" s="39"/>
      <c r="M199" s="39">
        <f t="shared" si="1"/>
        <v>0</v>
      </c>
      <c r="N199" s="7" t="s">
        <v>232</v>
      </c>
      <c r="P199" s="74"/>
    </row>
    <row r="200" spans="1:16" ht="33.75">
      <c r="A200" s="10">
        <v>10510501060</v>
      </c>
      <c r="B200" s="8" t="s">
        <v>103</v>
      </c>
      <c r="C200" s="8"/>
      <c r="D200" s="8"/>
      <c r="E200" s="8"/>
      <c r="F200" s="8" t="s">
        <v>272</v>
      </c>
      <c r="G200" s="11" t="s">
        <v>273</v>
      </c>
      <c r="H200" s="8" t="s">
        <v>274</v>
      </c>
      <c r="I200" s="11" t="s">
        <v>23</v>
      </c>
      <c r="J200" s="40">
        <v>15000000</v>
      </c>
      <c r="K200" s="40">
        <v>15000000</v>
      </c>
      <c r="L200" s="40">
        <v>15000000</v>
      </c>
      <c r="M200" s="39">
        <f t="shared" si="1"/>
        <v>0</v>
      </c>
      <c r="N200" s="8"/>
      <c r="P200" s="74"/>
    </row>
    <row r="201" spans="1:16" s="57" customFormat="1">
      <c r="A201" s="53">
        <v>106</v>
      </c>
      <c r="B201" s="54" t="s">
        <v>275</v>
      </c>
      <c r="C201" s="55"/>
      <c r="D201" s="55"/>
      <c r="E201" s="55"/>
      <c r="F201" s="55"/>
      <c r="G201" s="55"/>
      <c r="H201" s="55"/>
      <c r="I201" s="55"/>
      <c r="J201" s="56">
        <v>6674961480</v>
      </c>
      <c r="K201" s="56">
        <v>6674961480</v>
      </c>
      <c r="L201" s="56"/>
      <c r="M201" s="56">
        <f t="shared" si="1"/>
        <v>0</v>
      </c>
      <c r="N201" s="55"/>
      <c r="P201" s="75"/>
    </row>
    <row r="202" spans="1:16" ht="33.75">
      <c r="A202" s="6">
        <v>1061060101</v>
      </c>
      <c r="B202" s="8" t="s">
        <v>15</v>
      </c>
      <c r="C202" s="9">
        <v>4</v>
      </c>
      <c r="D202" s="8" t="s">
        <v>276</v>
      </c>
      <c r="E202" s="7" t="s">
        <v>17</v>
      </c>
      <c r="F202" s="8"/>
      <c r="G202" s="8"/>
      <c r="H202" s="8"/>
      <c r="I202" s="8"/>
      <c r="J202" s="39">
        <v>800479480</v>
      </c>
      <c r="K202" s="39">
        <f>SUM(K203:K216)</f>
        <v>800479480</v>
      </c>
      <c r="L202" s="39"/>
      <c r="M202" s="39">
        <f t="shared" si="1"/>
        <v>0</v>
      </c>
      <c r="N202" s="7" t="s">
        <v>277</v>
      </c>
      <c r="P202" s="78">
        <f>+K202+K217+K224+K226+K996+K1000+K1002+K1004+K1008+K1010+K1024+K1027+K1686+K1688+K1734</f>
        <v>5354604730</v>
      </c>
    </row>
    <row r="203" spans="1:16" ht="22.5">
      <c r="A203" s="10">
        <v>10610601010</v>
      </c>
      <c r="B203" s="11" t="s">
        <v>19</v>
      </c>
      <c r="C203" s="8"/>
      <c r="D203" s="8"/>
      <c r="E203" s="8"/>
      <c r="F203" s="8" t="s">
        <v>278</v>
      </c>
      <c r="G203" s="11" t="s">
        <v>133</v>
      </c>
      <c r="H203" s="8" t="s">
        <v>22</v>
      </c>
      <c r="I203" s="11" t="s">
        <v>23</v>
      </c>
      <c r="J203" s="40">
        <v>2387000</v>
      </c>
      <c r="K203" s="40">
        <v>2387000</v>
      </c>
      <c r="L203" s="40">
        <v>2387000</v>
      </c>
      <c r="M203" s="39">
        <f t="shared" si="1"/>
        <v>0</v>
      </c>
      <c r="N203" s="8"/>
      <c r="P203" s="74"/>
    </row>
    <row r="204" spans="1:16" ht="33.75">
      <c r="A204" s="10">
        <v>10610601010</v>
      </c>
      <c r="B204" s="8" t="s">
        <v>24</v>
      </c>
      <c r="C204" s="8"/>
      <c r="D204" s="8"/>
      <c r="E204" s="8"/>
      <c r="F204" s="8" t="s">
        <v>279</v>
      </c>
      <c r="G204" s="11" t="s">
        <v>133</v>
      </c>
      <c r="H204" s="8" t="s">
        <v>26</v>
      </c>
      <c r="I204" s="11" t="s">
        <v>23</v>
      </c>
      <c r="J204" s="40">
        <v>175200000</v>
      </c>
      <c r="K204" s="40">
        <v>175200000</v>
      </c>
      <c r="L204" s="40">
        <v>175200000</v>
      </c>
      <c r="M204" s="39">
        <f t="shared" si="1"/>
        <v>0</v>
      </c>
      <c r="N204" s="8"/>
      <c r="P204" s="74"/>
    </row>
    <row r="205" spans="1:16" ht="33.75">
      <c r="A205" s="10">
        <v>10610601010</v>
      </c>
      <c r="B205" s="8" t="s">
        <v>27</v>
      </c>
      <c r="C205" s="8"/>
      <c r="D205" s="8"/>
      <c r="E205" s="8"/>
      <c r="F205" s="8" t="s">
        <v>280</v>
      </c>
      <c r="G205" s="11" t="s">
        <v>281</v>
      </c>
      <c r="H205" s="8" t="s">
        <v>179</v>
      </c>
      <c r="I205" s="11" t="s">
        <v>23</v>
      </c>
      <c r="J205" s="40">
        <v>5375000</v>
      </c>
      <c r="K205" s="40">
        <v>5375000</v>
      </c>
      <c r="L205" s="40">
        <v>5375000</v>
      </c>
      <c r="M205" s="39">
        <f t="shared" si="1"/>
        <v>0</v>
      </c>
      <c r="N205" s="8"/>
      <c r="P205" s="74"/>
    </row>
    <row r="206" spans="1:16" ht="33.75">
      <c r="A206" s="10">
        <v>10610601010</v>
      </c>
      <c r="B206" s="8" t="s">
        <v>30</v>
      </c>
      <c r="C206" s="8"/>
      <c r="D206" s="8"/>
      <c r="E206" s="8"/>
      <c r="F206" s="8" t="s">
        <v>31</v>
      </c>
      <c r="G206" s="11" t="s">
        <v>282</v>
      </c>
      <c r="H206" s="8" t="s">
        <v>32</v>
      </c>
      <c r="I206" s="11" t="s">
        <v>23</v>
      </c>
      <c r="J206" s="40">
        <v>109284000</v>
      </c>
      <c r="K206" s="40">
        <v>109284000</v>
      </c>
      <c r="L206" s="40">
        <v>109284000</v>
      </c>
      <c r="M206" s="39">
        <f t="shared" si="1"/>
        <v>0</v>
      </c>
      <c r="N206" s="8"/>
      <c r="P206" s="74"/>
    </row>
    <row r="207" spans="1:16" ht="22.5">
      <c r="A207" s="10">
        <v>10610601010</v>
      </c>
      <c r="B207" s="8" t="s">
        <v>36</v>
      </c>
      <c r="C207" s="8"/>
      <c r="D207" s="8"/>
      <c r="E207" s="8"/>
      <c r="F207" s="8" t="s">
        <v>37</v>
      </c>
      <c r="G207" s="11" t="s">
        <v>283</v>
      </c>
      <c r="H207" s="8" t="s">
        <v>38</v>
      </c>
      <c r="I207" s="11" t="s">
        <v>174</v>
      </c>
      <c r="J207" s="40">
        <v>18011000</v>
      </c>
      <c r="K207" s="40">
        <v>18011000</v>
      </c>
      <c r="L207" s="40">
        <v>18011000</v>
      </c>
      <c r="M207" s="39">
        <f t="shared" si="1"/>
        <v>0</v>
      </c>
      <c r="N207" s="8"/>
      <c r="P207" s="74"/>
    </row>
    <row r="208" spans="1:16" ht="22.5">
      <c r="A208" s="10">
        <v>10610601011</v>
      </c>
      <c r="B208" s="11" t="s">
        <v>39</v>
      </c>
      <c r="C208" s="8"/>
      <c r="D208" s="8"/>
      <c r="E208" s="8"/>
      <c r="F208" s="8" t="s">
        <v>40</v>
      </c>
      <c r="G208" s="11" t="s">
        <v>283</v>
      </c>
      <c r="H208" s="8" t="s">
        <v>284</v>
      </c>
      <c r="I208" s="11" t="s">
        <v>174</v>
      </c>
      <c r="J208" s="40">
        <v>39633200</v>
      </c>
      <c r="K208" s="40">
        <v>39633200</v>
      </c>
      <c r="L208" s="40">
        <v>39633200</v>
      </c>
      <c r="M208" s="39">
        <f t="shared" si="1"/>
        <v>0</v>
      </c>
      <c r="N208" s="8"/>
      <c r="P208" s="74"/>
    </row>
    <row r="209" spans="1:16" ht="22.5">
      <c r="A209" s="10">
        <v>10610601011</v>
      </c>
      <c r="B209" s="8" t="s">
        <v>42</v>
      </c>
      <c r="C209" s="8"/>
      <c r="D209" s="8"/>
      <c r="E209" s="8"/>
      <c r="F209" s="8" t="s">
        <v>124</v>
      </c>
      <c r="G209" s="11" t="s">
        <v>133</v>
      </c>
      <c r="H209" s="8" t="s">
        <v>41</v>
      </c>
      <c r="I209" s="11" t="s">
        <v>23</v>
      </c>
      <c r="J209" s="40">
        <v>18116000</v>
      </c>
      <c r="K209" s="40">
        <v>18116000</v>
      </c>
      <c r="L209" s="40">
        <v>18116000</v>
      </c>
      <c r="M209" s="39">
        <f t="shared" si="1"/>
        <v>0</v>
      </c>
      <c r="N209" s="8"/>
      <c r="P209" s="74"/>
    </row>
    <row r="210" spans="1:16" ht="22.5">
      <c r="A210" s="10">
        <v>10610601011</v>
      </c>
      <c r="B210" s="8" t="s">
        <v>44</v>
      </c>
      <c r="C210" s="8"/>
      <c r="D210" s="8"/>
      <c r="E210" s="8"/>
      <c r="F210" s="8" t="s">
        <v>285</v>
      </c>
      <c r="G210" s="11" t="s">
        <v>283</v>
      </c>
      <c r="H210" s="8" t="s">
        <v>239</v>
      </c>
      <c r="I210" s="11" t="s">
        <v>23</v>
      </c>
      <c r="J210" s="40">
        <v>5600000</v>
      </c>
      <c r="K210" s="40">
        <v>5600000</v>
      </c>
      <c r="L210" s="40">
        <v>5600000</v>
      </c>
      <c r="M210" s="39">
        <f t="shared" si="1"/>
        <v>0</v>
      </c>
      <c r="N210" s="8"/>
      <c r="P210" s="74"/>
    </row>
    <row r="211" spans="1:16" ht="33.75">
      <c r="A211" s="10">
        <v>10610601011</v>
      </c>
      <c r="B211" s="8" t="s">
        <v>47</v>
      </c>
      <c r="C211" s="8"/>
      <c r="D211" s="8"/>
      <c r="E211" s="8"/>
      <c r="F211" s="8" t="s">
        <v>240</v>
      </c>
      <c r="G211" s="11" t="s">
        <v>283</v>
      </c>
      <c r="H211" s="8" t="s">
        <v>242</v>
      </c>
      <c r="I211" s="11" t="s">
        <v>118</v>
      </c>
      <c r="J211" s="40">
        <v>84400000</v>
      </c>
      <c r="K211" s="40">
        <v>84400000</v>
      </c>
      <c r="L211" s="40">
        <v>84400000</v>
      </c>
      <c r="M211" s="39">
        <f t="shared" si="1"/>
        <v>0</v>
      </c>
      <c r="N211" s="8"/>
      <c r="P211" s="74"/>
    </row>
    <row r="212" spans="1:16" ht="22.5">
      <c r="A212" s="10">
        <v>10610601011</v>
      </c>
      <c r="B212" s="8" t="s">
        <v>51</v>
      </c>
      <c r="C212" s="8"/>
      <c r="D212" s="8"/>
      <c r="E212" s="8"/>
      <c r="F212" s="11" t="s">
        <v>286</v>
      </c>
      <c r="G212" s="11" t="s">
        <v>287</v>
      </c>
      <c r="H212" s="8" t="s">
        <v>288</v>
      </c>
      <c r="I212" s="11" t="s">
        <v>23</v>
      </c>
      <c r="J212" s="40">
        <v>39920000</v>
      </c>
      <c r="K212" s="40">
        <v>39920000</v>
      </c>
      <c r="L212" s="40">
        <v>39920000</v>
      </c>
      <c r="M212" s="39">
        <f t="shared" si="1"/>
        <v>0</v>
      </c>
      <c r="N212" s="8"/>
      <c r="P212" s="74"/>
    </row>
    <row r="213" spans="1:16" ht="33.75">
      <c r="A213" s="10">
        <v>10610601011</v>
      </c>
      <c r="B213" s="11" t="s">
        <v>54</v>
      </c>
      <c r="C213" s="8"/>
      <c r="D213" s="8"/>
      <c r="E213" s="8"/>
      <c r="F213" s="8" t="s">
        <v>289</v>
      </c>
      <c r="G213" s="11" t="s">
        <v>283</v>
      </c>
      <c r="H213" s="8" t="s">
        <v>290</v>
      </c>
      <c r="I213" s="11" t="s">
        <v>23</v>
      </c>
      <c r="J213" s="40">
        <v>15931000</v>
      </c>
      <c r="K213" s="40">
        <v>15931000</v>
      </c>
      <c r="L213" s="40">
        <v>15931000</v>
      </c>
      <c r="M213" s="39">
        <f t="shared" si="1"/>
        <v>0</v>
      </c>
      <c r="N213" s="8"/>
      <c r="P213" s="74"/>
    </row>
    <row r="214" spans="1:16" ht="45">
      <c r="A214" s="10">
        <v>10610601011</v>
      </c>
      <c r="B214" s="8" t="s">
        <v>57</v>
      </c>
      <c r="C214" s="8"/>
      <c r="D214" s="8"/>
      <c r="E214" s="8"/>
      <c r="F214" s="8" t="s">
        <v>58</v>
      </c>
      <c r="G214" s="11" t="s">
        <v>283</v>
      </c>
      <c r="H214" s="8" t="s">
        <v>291</v>
      </c>
      <c r="I214" s="11" t="s">
        <v>23</v>
      </c>
      <c r="J214" s="40">
        <v>238470000</v>
      </c>
      <c r="K214" s="40">
        <v>238470000</v>
      </c>
      <c r="L214" s="40">
        <v>238470000</v>
      </c>
      <c r="M214" s="39">
        <f t="shared" si="1"/>
        <v>0</v>
      </c>
      <c r="N214" s="8"/>
      <c r="P214" s="74"/>
    </row>
    <row r="215" spans="1:16" ht="33.75">
      <c r="A215" s="10">
        <v>10610601011</v>
      </c>
      <c r="B215" s="8" t="s">
        <v>60</v>
      </c>
      <c r="C215" s="8"/>
      <c r="D215" s="8"/>
      <c r="E215" s="8"/>
      <c r="F215" s="8" t="s">
        <v>292</v>
      </c>
      <c r="G215" s="11" t="s">
        <v>293</v>
      </c>
      <c r="H215" s="8" t="s">
        <v>62</v>
      </c>
      <c r="I215" s="11" t="s">
        <v>23</v>
      </c>
      <c r="J215" s="40">
        <v>41897280</v>
      </c>
      <c r="K215" s="40">
        <v>41897280</v>
      </c>
      <c r="L215" s="40">
        <v>41897280</v>
      </c>
      <c r="M215" s="39">
        <f t="shared" si="1"/>
        <v>0</v>
      </c>
      <c r="N215" s="8"/>
      <c r="P215" s="74"/>
    </row>
    <row r="216" spans="1:16" ht="22.5">
      <c r="A216" s="10">
        <v>10610601012</v>
      </c>
      <c r="B216" s="8" t="s">
        <v>294</v>
      </c>
      <c r="C216" s="8"/>
      <c r="D216" s="8"/>
      <c r="E216" s="8"/>
      <c r="F216" s="8" t="s">
        <v>295</v>
      </c>
      <c r="G216" s="11" t="s">
        <v>283</v>
      </c>
      <c r="H216" s="8" t="s">
        <v>296</v>
      </c>
      <c r="I216" s="11" t="s">
        <v>23</v>
      </c>
      <c r="J216" s="40">
        <v>6255000</v>
      </c>
      <c r="K216" s="40">
        <v>6255000</v>
      </c>
      <c r="L216" s="40">
        <v>6255000</v>
      </c>
      <c r="M216" s="39">
        <f t="shared" ref="M216:M279" si="2">+K216-J216</f>
        <v>0</v>
      </c>
      <c r="N216" s="8"/>
      <c r="P216" s="74"/>
    </row>
    <row r="217" spans="1:16" ht="33.75">
      <c r="A217" s="6">
        <v>1061060102</v>
      </c>
      <c r="B217" s="8" t="s">
        <v>66</v>
      </c>
      <c r="C217" s="9">
        <v>4</v>
      </c>
      <c r="D217" s="8" t="s">
        <v>156</v>
      </c>
      <c r="E217" s="7" t="s">
        <v>96</v>
      </c>
      <c r="F217" s="8"/>
      <c r="G217" s="8"/>
      <c r="H217" s="8"/>
      <c r="I217" s="8"/>
      <c r="J217" s="39">
        <v>1225903600</v>
      </c>
      <c r="K217" s="39">
        <f>SUM(K218:K223)</f>
        <v>1225903600</v>
      </c>
      <c r="L217" s="39"/>
      <c r="M217" s="39">
        <f t="shared" si="2"/>
        <v>0</v>
      </c>
      <c r="N217" s="7" t="s">
        <v>277</v>
      </c>
    </row>
    <row r="218" spans="1:16" ht="56.25">
      <c r="A218" s="10">
        <v>10610601020</v>
      </c>
      <c r="B218" s="8" t="s">
        <v>297</v>
      </c>
      <c r="C218" s="8"/>
      <c r="D218" s="8"/>
      <c r="E218" s="8"/>
      <c r="F218" s="8" t="s">
        <v>298</v>
      </c>
      <c r="G218" s="11" t="s">
        <v>299</v>
      </c>
      <c r="H218" s="8" t="s">
        <v>300</v>
      </c>
      <c r="I218" s="11" t="s">
        <v>23</v>
      </c>
      <c r="J218" s="40">
        <v>632850000</v>
      </c>
      <c r="K218" s="40">
        <v>632850000</v>
      </c>
      <c r="L218" s="40">
        <v>632850000</v>
      </c>
      <c r="M218" s="39">
        <f t="shared" si="2"/>
        <v>0</v>
      </c>
      <c r="N218" s="8"/>
      <c r="P218" s="74"/>
    </row>
    <row r="219" spans="1:16" ht="33.75">
      <c r="A219" s="10">
        <v>10610601020</v>
      </c>
      <c r="B219" s="8" t="s">
        <v>68</v>
      </c>
      <c r="C219" s="8"/>
      <c r="D219" s="8"/>
      <c r="E219" s="8"/>
      <c r="F219" s="8" t="s">
        <v>301</v>
      </c>
      <c r="G219" s="11" t="s">
        <v>133</v>
      </c>
      <c r="H219" s="8" t="s">
        <v>302</v>
      </c>
      <c r="I219" s="11" t="s">
        <v>174</v>
      </c>
      <c r="J219" s="40">
        <v>42860000</v>
      </c>
      <c r="K219" s="40">
        <v>42860000</v>
      </c>
      <c r="L219" s="40">
        <v>42860000</v>
      </c>
      <c r="M219" s="39">
        <f t="shared" si="2"/>
        <v>0</v>
      </c>
      <c r="N219" s="8"/>
      <c r="P219" s="74"/>
    </row>
    <row r="220" spans="1:16" ht="22.5">
      <c r="A220" s="10">
        <v>10610601021</v>
      </c>
      <c r="B220" s="11" t="s">
        <v>76</v>
      </c>
      <c r="C220" s="8"/>
      <c r="D220" s="8"/>
      <c r="E220" s="8"/>
      <c r="F220" s="8" t="s">
        <v>303</v>
      </c>
      <c r="G220" s="11" t="s">
        <v>133</v>
      </c>
      <c r="H220" s="8" t="s">
        <v>304</v>
      </c>
      <c r="I220" s="11" t="s">
        <v>174</v>
      </c>
      <c r="J220" s="40">
        <v>154300000</v>
      </c>
      <c r="K220" s="40">
        <v>154300000</v>
      </c>
      <c r="L220" s="40">
        <v>154300000</v>
      </c>
      <c r="M220" s="39">
        <f t="shared" si="2"/>
        <v>0</v>
      </c>
      <c r="N220" s="8"/>
      <c r="P220" s="74"/>
    </row>
    <row r="221" spans="1:16" ht="22.5">
      <c r="A221" s="10">
        <v>10610601022</v>
      </c>
      <c r="B221" s="8" t="s">
        <v>136</v>
      </c>
      <c r="C221" s="8"/>
      <c r="D221" s="8"/>
      <c r="E221" s="8"/>
      <c r="F221" s="8" t="s">
        <v>305</v>
      </c>
      <c r="G221" s="11" t="s">
        <v>283</v>
      </c>
      <c r="H221" s="8" t="s">
        <v>306</v>
      </c>
      <c r="I221" s="11" t="s">
        <v>23</v>
      </c>
      <c r="J221" s="40">
        <v>35000000</v>
      </c>
      <c r="K221" s="40">
        <v>35000000</v>
      </c>
      <c r="L221" s="40">
        <v>35000000</v>
      </c>
      <c r="M221" s="39">
        <f t="shared" si="2"/>
        <v>0</v>
      </c>
      <c r="N221" s="8"/>
      <c r="P221" s="74"/>
    </row>
    <row r="222" spans="1:16" ht="22.5">
      <c r="A222" s="10">
        <v>10610601022</v>
      </c>
      <c r="B222" s="8" t="s">
        <v>80</v>
      </c>
      <c r="C222" s="8"/>
      <c r="D222" s="8"/>
      <c r="E222" s="8"/>
      <c r="F222" s="8" t="s">
        <v>307</v>
      </c>
      <c r="G222" s="11" t="s">
        <v>281</v>
      </c>
      <c r="H222" s="8" t="s">
        <v>83</v>
      </c>
      <c r="I222" s="11" t="s">
        <v>23</v>
      </c>
      <c r="J222" s="40">
        <v>142729600</v>
      </c>
      <c r="K222" s="40">
        <v>142729600</v>
      </c>
      <c r="L222" s="40">
        <v>142729600</v>
      </c>
      <c r="M222" s="39">
        <f t="shared" si="2"/>
        <v>0</v>
      </c>
      <c r="N222" s="8"/>
      <c r="P222" s="74"/>
    </row>
    <row r="223" spans="1:16" ht="22.5">
      <c r="A223" s="10">
        <v>10610601024</v>
      </c>
      <c r="B223" s="8" t="s">
        <v>91</v>
      </c>
      <c r="C223" s="8"/>
      <c r="D223" s="8"/>
      <c r="E223" s="8"/>
      <c r="F223" s="8" t="s">
        <v>308</v>
      </c>
      <c r="G223" s="11" t="s">
        <v>70</v>
      </c>
      <c r="H223" s="8" t="s">
        <v>309</v>
      </c>
      <c r="I223" s="11" t="s">
        <v>23</v>
      </c>
      <c r="J223" s="40">
        <v>218164000</v>
      </c>
      <c r="K223" s="40">
        <v>218164000</v>
      </c>
      <c r="L223" s="40">
        <v>218164000</v>
      </c>
      <c r="M223" s="39">
        <f t="shared" si="2"/>
        <v>0</v>
      </c>
      <c r="N223" s="8"/>
      <c r="P223" s="74"/>
    </row>
    <row r="224" spans="1:16" ht="22.5">
      <c r="A224" s="6">
        <v>1061060103</v>
      </c>
      <c r="B224" s="8" t="s">
        <v>94</v>
      </c>
      <c r="C224" s="9">
        <v>4</v>
      </c>
      <c r="D224" s="8" t="s">
        <v>95</v>
      </c>
      <c r="E224" s="7" t="s">
        <v>17</v>
      </c>
      <c r="F224" s="8"/>
      <c r="G224" s="8"/>
      <c r="H224" s="8"/>
      <c r="I224" s="8"/>
      <c r="J224" s="39">
        <v>18000000</v>
      </c>
      <c r="K224" s="39">
        <f>SUM(K225)</f>
        <v>18000000</v>
      </c>
      <c r="L224" s="39"/>
      <c r="M224" s="39">
        <f t="shared" si="2"/>
        <v>0</v>
      </c>
      <c r="N224" s="7" t="s">
        <v>277</v>
      </c>
    </row>
    <row r="225" spans="1:16" ht="33.75">
      <c r="A225" s="10">
        <v>10610601030</v>
      </c>
      <c r="B225" s="8" t="s">
        <v>97</v>
      </c>
      <c r="C225" s="8"/>
      <c r="D225" s="8"/>
      <c r="E225" s="8"/>
      <c r="F225" s="8" t="s">
        <v>98</v>
      </c>
      <c r="G225" s="11" t="s">
        <v>310</v>
      </c>
      <c r="H225" s="8" t="s">
        <v>100</v>
      </c>
      <c r="I225" s="11" t="s">
        <v>23</v>
      </c>
      <c r="J225" s="40">
        <v>18000000</v>
      </c>
      <c r="K225" s="40">
        <v>18000000</v>
      </c>
      <c r="L225" s="40">
        <v>18000000</v>
      </c>
      <c r="M225" s="39">
        <f t="shared" si="2"/>
        <v>0</v>
      </c>
      <c r="N225" s="8"/>
      <c r="P225" s="74"/>
    </row>
    <row r="226" spans="1:16" ht="22.5">
      <c r="A226" s="6">
        <v>1061060105</v>
      </c>
      <c r="B226" s="8" t="s">
        <v>165</v>
      </c>
      <c r="C226" s="9">
        <v>4</v>
      </c>
      <c r="D226" s="8" t="s">
        <v>311</v>
      </c>
      <c r="E226" s="7" t="s">
        <v>17</v>
      </c>
      <c r="F226" s="8"/>
      <c r="G226" s="8"/>
      <c r="H226" s="8"/>
      <c r="I226" s="8"/>
      <c r="J226" s="39">
        <v>59947500</v>
      </c>
      <c r="K226" s="39">
        <f>+K227</f>
        <v>59947500</v>
      </c>
      <c r="L226" s="39"/>
      <c r="M226" s="39">
        <f t="shared" si="2"/>
        <v>0</v>
      </c>
      <c r="N226" s="7" t="s">
        <v>277</v>
      </c>
    </row>
    <row r="227" spans="1:16" ht="22.5">
      <c r="A227" s="10">
        <v>10610601050</v>
      </c>
      <c r="B227" s="8" t="s">
        <v>312</v>
      </c>
      <c r="C227" s="8"/>
      <c r="D227" s="8"/>
      <c r="E227" s="8"/>
      <c r="F227" s="8" t="s">
        <v>313</v>
      </c>
      <c r="G227" s="11" t="s">
        <v>314</v>
      </c>
      <c r="H227" s="8" t="s">
        <v>315</v>
      </c>
      <c r="I227" s="11" t="s">
        <v>23</v>
      </c>
      <c r="J227" s="40">
        <v>59947500</v>
      </c>
      <c r="K227" s="40">
        <v>59947500</v>
      </c>
      <c r="L227" s="40">
        <v>59947500</v>
      </c>
      <c r="M227" s="39">
        <f t="shared" si="2"/>
        <v>0</v>
      </c>
      <c r="N227" s="8"/>
      <c r="P227" s="74"/>
    </row>
    <row r="228" spans="1:16" s="57" customFormat="1">
      <c r="A228" s="53">
        <v>107</v>
      </c>
      <c r="B228" s="54" t="s">
        <v>316</v>
      </c>
      <c r="C228" s="55"/>
      <c r="D228" s="55"/>
      <c r="E228" s="55"/>
      <c r="F228" s="55"/>
      <c r="G228" s="55"/>
      <c r="H228" s="55"/>
      <c r="I228" s="55"/>
      <c r="J228" s="56">
        <v>4219416410</v>
      </c>
      <c r="K228" s="56">
        <v>4219416410</v>
      </c>
      <c r="L228" s="56"/>
      <c r="M228" s="56">
        <f t="shared" si="2"/>
        <v>0</v>
      </c>
      <c r="N228" s="55"/>
      <c r="P228" s="75"/>
    </row>
    <row r="229" spans="1:16" ht="33.75">
      <c r="A229" s="6">
        <v>1071070101</v>
      </c>
      <c r="B229" s="8" t="s">
        <v>15</v>
      </c>
      <c r="C229" s="9">
        <v>4</v>
      </c>
      <c r="D229" s="8" t="s">
        <v>317</v>
      </c>
      <c r="E229" s="7" t="s">
        <v>318</v>
      </c>
      <c r="F229" s="8"/>
      <c r="G229" s="8"/>
      <c r="H229" s="8"/>
      <c r="I229" s="8"/>
      <c r="J229" s="39">
        <v>965425610</v>
      </c>
      <c r="K229" s="39">
        <f>SUM(K230:K242)</f>
        <v>965425610</v>
      </c>
      <c r="L229" s="39"/>
      <c r="M229" s="39">
        <f t="shared" si="2"/>
        <v>0</v>
      </c>
      <c r="N229" s="7" t="s">
        <v>319</v>
      </c>
      <c r="P229" s="77">
        <f>+K229+K243+K248+K250+K1030+K1032+K1036+K1043+K1047+K1049+K1529+K1690+K1744+K1746+K1748+K1750</f>
        <v>8648651410</v>
      </c>
    </row>
    <row r="230" spans="1:16" ht="22.5">
      <c r="A230" s="10">
        <v>10710701010</v>
      </c>
      <c r="B230" s="11" t="s">
        <v>19</v>
      </c>
      <c r="C230" s="8"/>
      <c r="D230" s="8"/>
      <c r="E230" s="8"/>
      <c r="F230" s="8" t="s">
        <v>110</v>
      </c>
      <c r="G230" s="11" t="s">
        <v>133</v>
      </c>
      <c r="H230" s="8" t="s">
        <v>22</v>
      </c>
      <c r="I230" s="11" t="s">
        <v>174</v>
      </c>
      <c r="J230" s="40">
        <v>2150000</v>
      </c>
      <c r="K230" s="40">
        <v>2150000</v>
      </c>
      <c r="L230" s="40">
        <v>2150000</v>
      </c>
      <c r="M230" s="39">
        <f t="shared" si="2"/>
        <v>0</v>
      </c>
      <c r="N230" s="8"/>
      <c r="P230" s="74"/>
    </row>
    <row r="231" spans="1:16" ht="33.75">
      <c r="A231" s="10">
        <v>10710701010</v>
      </c>
      <c r="B231" s="8" t="s">
        <v>24</v>
      </c>
      <c r="C231" s="8"/>
      <c r="D231" s="8"/>
      <c r="E231" s="8"/>
      <c r="F231" s="8" t="s">
        <v>25</v>
      </c>
      <c r="G231" s="11" t="s">
        <v>21</v>
      </c>
      <c r="H231" s="8" t="s">
        <v>320</v>
      </c>
      <c r="I231" s="11" t="s">
        <v>174</v>
      </c>
      <c r="J231" s="40">
        <v>69600000</v>
      </c>
      <c r="K231" s="40">
        <v>69600000</v>
      </c>
      <c r="L231" s="40">
        <v>69600000</v>
      </c>
      <c r="M231" s="39">
        <f t="shared" si="2"/>
        <v>0</v>
      </c>
      <c r="N231" s="8"/>
      <c r="P231" s="74"/>
    </row>
    <row r="232" spans="1:16" ht="33.75">
      <c r="A232" s="10">
        <v>10710701010</v>
      </c>
      <c r="B232" s="8" t="s">
        <v>27</v>
      </c>
      <c r="C232" s="8"/>
      <c r="D232" s="8"/>
      <c r="E232" s="8"/>
      <c r="F232" s="8" t="s">
        <v>321</v>
      </c>
      <c r="G232" s="11" t="s">
        <v>322</v>
      </c>
      <c r="H232" s="8" t="s">
        <v>179</v>
      </c>
      <c r="I232" s="11" t="s">
        <v>174</v>
      </c>
      <c r="J232" s="40">
        <v>13780000</v>
      </c>
      <c r="K232" s="40">
        <v>13780000</v>
      </c>
      <c r="L232" s="40">
        <v>13780000</v>
      </c>
      <c r="M232" s="39">
        <f t="shared" si="2"/>
        <v>0</v>
      </c>
      <c r="N232" s="8"/>
      <c r="P232" s="74"/>
    </row>
    <row r="233" spans="1:16" ht="33.75">
      <c r="A233" s="10">
        <v>10710701010</v>
      </c>
      <c r="B233" s="8" t="s">
        <v>30</v>
      </c>
      <c r="C233" s="8"/>
      <c r="D233" s="8"/>
      <c r="E233" s="8"/>
      <c r="F233" s="8" t="s">
        <v>31</v>
      </c>
      <c r="G233" s="11" t="s">
        <v>133</v>
      </c>
      <c r="H233" s="8" t="s">
        <v>323</v>
      </c>
      <c r="I233" s="11" t="s">
        <v>174</v>
      </c>
      <c r="J233" s="40">
        <v>101295400</v>
      </c>
      <c r="K233" s="40">
        <v>101295400</v>
      </c>
      <c r="L233" s="40">
        <v>101295400</v>
      </c>
      <c r="M233" s="39">
        <f t="shared" si="2"/>
        <v>0</v>
      </c>
      <c r="N233" s="8"/>
      <c r="P233" s="74"/>
    </row>
    <row r="234" spans="1:16" ht="22.5">
      <c r="A234" s="10">
        <v>10710701010</v>
      </c>
      <c r="B234" s="11" t="s">
        <v>33</v>
      </c>
      <c r="C234" s="8"/>
      <c r="D234" s="8"/>
      <c r="E234" s="8"/>
      <c r="F234" s="8" t="s">
        <v>324</v>
      </c>
      <c r="G234" s="11" t="s">
        <v>133</v>
      </c>
      <c r="H234" s="8" t="s">
        <v>35</v>
      </c>
      <c r="I234" s="11" t="s">
        <v>174</v>
      </c>
      <c r="J234" s="40">
        <v>4994000</v>
      </c>
      <c r="K234" s="40">
        <v>4994000</v>
      </c>
      <c r="L234" s="40">
        <v>4994000</v>
      </c>
      <c r="M234" s="39">
        <f t="shared" si="2"/>
        <v>0</v>
      </c>
      <c r="N234" s="8"/>
      <c r="P234" s="74"/>
    </row>
    <row r="235" spans="1:16" ht="22.5">
      <c r="A235" s="10">
        <v>10710701011</v>
      </c>
      <c r="B235" s="11" t="s">
        <v>39</v>
      </c>
      <c r="C235" s="8"/>
      <c r="D235" s="8"/>
      <c r="E235" s="8"/>
      <c r="F235" s="8" t="s">
        <v>325</v>
      </c>
      <c r="G235" s="11" t="s">
        <v>133</v>
      </c>
      <c r="H235" s="8" t="s">
        <v>326</v>
      </c>
      <c r="I235" s="11" t="s">
        <v>174</v>
      </c>
      <c r="J235" s="40">
        <v>30356000</v>
      </c>
      <c r="K235" s="40">
        <v>30356000</v>
      </c>
      <c r="L235" s="40">
        <v>30356000</v>
      </c>
      <c r="M235" s="39">
        <f t="shared" si="2"/>
        <v>0</v>
      </c>
      <c r="N235" s="8"/>
      <c r="P235" s="74"/>
    </row>
    <row r="236" spans="1:16" ht="22.5">
      <c r="A236" s="10">
        <v>10710701011</v>
      </c>
      <c r="B236" s="8" t="s">
        <v>42</v>
      </c>
      <c r="C236" s="8"/>
      <c r="D236" s="8"/>
      <c r="E236" s="8"/>
      <c r="F236" s="8" t="s">
        <v>43</v>
      </c>
      <c r="G236" s="11" t="s">
        <v>133</v>
      </c>
      <c r="H236" s="8" t="s">
        <v>41</v>
      </c>
      <c r="I236" s="11" t="s">
        <v>174</v>
      </c>
      <c r="J236" s="40">
        <v>54796450</v>
      </c>
      <c r="K236" s="40">
        <v>54796450</v>
      </c>
      <c r="L236" s="40">
        <v>54796450</v>
      </c>
      <c r="M236" s="39">
        <f t="shared" si="2"/>
        <v>0</v>
      </c>
      <c r="N236" s="8"/>
      <c r="P236" s="74"/>
    </row>
    <row r="237" spans="1:16" ht="22.5">
      <c r="A237" s="10">
        <v>10710701011</v>
      </c>
      <c r="B237" s="8" t="s">
        <v>44</v>
      </c>
      <c r="C237" s="8"/>
      <c r="D237" s="8"/>
      <c r="E237" s="8"/>
      <c r="F237" s="8" t="s">
        <v>45</v>
      </c>
      <c r="G237" s="11" t="s">
        <v>133</v>
      </c>
      <c r="H237" s="8" t="s">
        <v>327</v>
      </c>
      <c r="I237" s="11" t="s">
        <v>174</v>
      </c>
      <c r="J237" s="40">
        <v>1862000</v>
      </c>
      <c r="K237" s="40">
        <v>1862000</v>
      </c>
      <c r="L237" s="40">
        <v>1862000</v>
      </c>
      <c r="M237" s="39">
        <f t="shared" si="2"/>
        <v>0</v>
      </c>
      <c r="N237" s="8"/>
      <c r="P237" s="74"/>
    </row>
    <row r="238" spans="1:16" ht="22.5">
      <c r="A238" s="10">
        <v>10710701011</v>
      </c>
      <c r="B238" s="8" t="s">
        <v>47</v>
      </c>
      <c r="C238" s="8"/>
      <c r="D238" s="8"/>
      <c r="E238" s="8"/>
      <c r="F238" s="8" t="s">
        <v>200</v>
      </c>
      <c r="G238" s="11" t="s">
        <v>328</v>
      </c>
      <c r="H238" s="8" t="s">
        <v>329</v>
      </c>
      <c r="I238" s="11" t="s">
        <v>174</v>
      </c>
      <c r="J238" s="40">
        <v>20530000</v>
      </c>
      <c r="K238" s="40">
        <v>20530000</v>
      </c>
      <c r="L238" s="40">
        <v>20530000</v>
      </c>
      <c r="M238" s="39">
        <f t="shared" si="2"/>
        <v>0</v>
      </c>
      <c r="N238" s="8"/>
      <c r="P238" s="74"/>
    </row>
    <row r="239" spans="1:16" ht="22.5">
      <c r="A239" s="10">
        <v>10710701011</v>
      </c>
      <c r="B239" s="8" t="s">
        <v>51</v>
      </c>
      <c r="C239" s="8"/>
      <c r="D239" s="8"/>
      <c r="E239" s="8"/>
      <c r="F239" s="8" t="s">
        <v>330</v>
      </c>
      <c r="G239" s="11" t="s">
        <v>331</v>
      </c>
      <c r="H239" s="8" t="s">
        <v>332</v>
      </c>
      <c r="I239" s="11" t="s">
        <v>174</v>
      </c>
      <c r="J239" s="40">
        <v>4320000</v>
      </c>
      <c r="K239" s="40">
        <v>4320000</v>
      </c>
      <c r="L239" s="40">
        <v>4320000</v>
      </c>
      <c r="M239" s="39">
        <f t="shared" si="2"/>
        <v>0</v>
      </c>
      <c r="N239" s="8"/>
      <c r="P239" s="74"/>
    </row>
    <row r="240" spans="1:16" ht="33.75">
      <c r="A240" s="10">
        <v>10710701011</v>
      </c>
      <c r="B240" s="11" t="s">
        <v>54</v>
      </c>
      <c r="C240" s="8"/>
      <c r="D240" s="8"/>
      <c r="E240" s="8"/>
      <c r="F240" s="8" t="s">
        <v>55</v>
      </c>
      <c r="G240" s="11" t="s">
        <v>333</v>
      </c>
      <c r="H240" s="8" t="s">
        <v>56</v>
      </c>
      <c r="I240" s="11" t="s">
        <v>174</v>
      </c>
      <c r="J240" s="40">
        <v>15536000</v>
      </c>
      <c r="K240" s="40">
        <v>15536000</v>
      </c>
      <c r="L240" s="40">
        <v>15536000</v>
      </c>
      <c r="M240" s="39">
        <f t="shared" si="2"/>
        <v>0</v>
      </c>
      <c r="N240" s="8"/>
      <c r="P240" s="74"/>
    </row>
    <row r="241" spans="1:16" ht="33.75">
      <c r="A241" s="10">
        <v>10710701011</v>
      </c>
      <c r="B241" s="8" t="s">
        <v>57</v>
      </c>
      <c r="C241" s="8"/>
      <c r="D241" s="8"/>
      <c r="E241" s="8"/>
      <c r="F241" s="8" t="s">
        <v>334</v>
      </c>
      <c r="G241" s="11" t="s">
        <v>335</v>
      </c>
      <c r="H241" s="8" t="s">
        <v>59</v>
      </c>
      <c r="I241" s="11" t="s">
        <v>174</v>
      </c>
      <c r="J241" s="40">
        <v>112402000</v>
      </c>
      <c r="K241" s="40">
        <v>112402000</v>
      </c>
      <c r="L241" s="40">
        <v>112402000</v>
      </c>
      <c r="M241" s="39">
        <f t="shared" si="2"/>
        <v>0</v>
      </c>
      <c r="N241" s="8"/>
      <c r="P241" s="74"/>
    </row>
    <row r="242" spans="1:16" ht="45">
      <c r="A242" s="10">
        <v>10710701011</v>
      </c>
      <c r="B242" s="8" t="s">
        <v>60</v>
      </c>
      <c r="C242" s="8"/>
      <c r="D242" s="8"/>
      <c r="E242" s="8"/>
      <c r="F242" s="8" t="s">
        <v>336</v>
      </c>
      <c r="G242" s="11" t="s">
        <v>337</v>
      </c>
      <c r="H242" s="8" t="s">
        <v>338</v>
      </c>
      <c r="I242" s="11" t="s">
        <v>174</v>
      </c>
      <c r="J242" s="40">
        <v>533803760</v>
      </c>
      <c r="K242" s="40">
        <v>533803760</v>
      </c>
      <c r="L242" s="40">
        <v>533803760</v>
      </c>
      <c r="M242" s="39">
        <f t="shared" si="2"/>
        <v>0</v>
      </c>
      <c r="N242" s="8"/>
      <c r="P242" s="74"/>
    </row>
    <row r="243" spans="1:16" ht="22.5">
      <c r="A243" s="6">
        <v>1071070102</v>
      </c>
      <c r="B243" s="8" t="s">
        <v>66</v>
      </c>
      <c r="C243" s="9">
        <v>4</v>
      </c>
      <c r="D243" s="8" t="s">
        <v>339</v>
      </c>
      <c r="E243" s="7" t="s">
        <v>318</v>
      </c>
      <c r="F243" s="8"/>
      <c r="G243" s="8"/>
      <c r="H243" s="8"/>
      <c r="I243" s="8"/>
      <c r="J243" s="39">
        <v>419959600</v>
      </c>
      <c r="K243" s="39">
        <f>SUM(K244:K247)</f>
        <v>419959600</v>
      </c>
      <c r="L243" s="39"/>
      <c r="M243" s="39">
        <f t="shared" si="2"/>
        <v>0</v>
      </c>
      <c r="N243" s="7" t="s">
        <v>319</v>
      </c>
      <c r="P243" s="74"/>
    </row>
    <row r="244" spans="1:16" ht="33.75">
      <c r="A244" s="10">
        <v>10710701022</v>
      </c>
      <c r="B244" s="8" t="s">
        <v>136</v>
      </c>
      <c r="C244" s="8"/>
      <c r="D244" s="8"/>
      <c r="E244" s="8"/>
      <c r="F244" s="8" t="s">
        <v>305</v>
      </c>
      <c r="G244" s="11" t="s">
        <v>283</v>
      </c>
      <c r="H244" s="8" t="s">
        <v>340</v>
      </c>
      <c r="I244" s="11" t="s">
        <v>174</v>
      </c>
      <c r="J244" s="40">
        <v>800000</v>
      </c>
      <c r="K244" s="40">
        <v>800000</v>
      </c>
      <c r="L244" s="40">
        <v>800000</v>
      </c>
      <c r="M244" s="39">
        <f t="shared" si="2"/>
        <v>0</v>
      </c>
      <c r="N244" s="8"/>
      <c r="P244" s="74"/>
    </row>
    <row r="245" spans="1:16" ht="33.75">
      <c r="A245" s="10">
        <v>10710701022</v>
      </c>
      <c r="B245" s="8" t="s">
        <v>80</v>
      </c>
      <c r="C245" s="8"/>
      <c r="D245" s="8"/>
      <c r="E245" s="8"/>
      <c r="F245" s="8" t="s">
        <v>341</v>
      </c>
      <c r="G245" s="11" t="s">
        <v>283</v>
      </c>
      <c r="H245" s="8" t="s">
        <v>342</v>
      </c>
      <c r="I245" s="11" t="s">
        <v>174</v>
      </c>
      <c r="J245" s="40">
        <v>411521600</v>
      </c>
      <c r="K245" s="40">
        <v>411521600</v>
      </c>
      <c r="L245" s="40">
        <v>411521600</v>
      </c>
      <c r="M245" s="39">
        <f t="shared" si="2"/>
        <v>0</v>
      </c>
      <c r="N245" s="8"/>
      <c r="P245" s="74"/>
    </row>
    <row r="246" spans="1:16" ht="33.75">
      <c r="A246" s="10">
        <v>10710701022</v>
      </c>
      <c r="B246" s="8" t="s">
        <v>252</v>
      </c>
      <c r="C246" s="8"/>
      <c r="D246" s="8"/>
      <c r="E246" s="8"/>
      <c r="F246" s="8" t="s">
        <v>343</v>
      </c>
      <c r="G246" s="11" t="s">
        <v>283</v>
      </c>
      <c r="H246" s="8" t="s">
        <v>340</v>
      </c>
      <c r="I246" s="11" t="s">
        <v>174</v>
      </c>
      <c r="J246" s="40">
        <v>6438000</v>
      </c>
      <c r="K246" s="40">
        <v>6438000</v>
      </c>
      <c r="L246" s="40">
        <v>6438000</v>
      </c>
      <c r="M246" s="39">
        <f t="shared" si="2"/>
        <v>0</v>
      </c>
      <c r="N246" s="8"/>
      <c r="P246" s="74"/>
    </row>
    <row r="247" spans="1:16" ht="33.75">
      <c r="A247" s="10">
        <v>10710701022</v>
      </c>
      <c r="B247" s="11" t="s">
        <v>217</v>
      </c>
      <c r="C247" s="8"/>
      <c r="D247" s="8"/>
      <c r="E247" s="8"/>
      <c r="F247" s="8" t="s">
        <v>344</v>
      </c>
      <c r="G247" s="11" t="s">
        <v>283</v>
      </c>
      <c r="H247" s="8" t="s">
        <v>345</v>
      </c>
      <c r="I247" s="11" t="s">
        <v>174</v>
      </c>
      <c r="J247" s="40">
        <v>1200000</v>
      </c>
      <c r="K247" s="40">
        <v>1200000</v>
      </c>
      <c r="L247" s="40">
        <v>1200000</v>
      </c>
      <c r="M247" s="39">
        <f t="shared" si="2"/>
        <v>0</v>
      </c>
      <c r="N247" s="8"/>
      <c r="P247" s="74"/>
    </row>
    <row r="248" spans="1:16" ht="22.5">
      <c r="A248" s="6">
        <v>1071070103</v>
      </c>
      <c r="B248" s="8" t="s">
        <v>94</v>
      </c>
      <c r="C248" s="9">
        <v>4</v>
      </c>
      <c r="D248" s="8" t="s">
        <v>221</v>
      </c>
      <c r="E248" s="7" t="s">
        <v>346</v>
      </c>
      <c r="F248" s="8"/>
      <c r="G248" s="8"/>
      <c r="H248" s="8"/>
      <c r="I248" s="8"/>
      <c r="J248" s="39">
        <v>153010000</v>
      </c>
      <c r="K248" s="39">
        <f>+K249</f>
        <v>153010000</v>
      </c>
      <c r="L248" s="39"/>
      <c r="M248" s="39">
        <f t="shared" si="2"/>
        <v>0</v>
      </c>
      <c r="N248" s="7" t="s">
        <v>319</v>
      </c>
      <c r="P248" s="74"/>
    </row>
    <row r="249" spans="1:16" ht="45">
      <c r="A249" s="10">
        <v>10710701030</v>
      </c>
      <c r="B249" s="8" t="s">
        <v>97</v>
      </c>
      <c r="C249" s="8"/>
      <c r="D249" s="8"/>
      <c r="E249" s="8"/>
      <c r="F249" s="8" t="s">
        <v>347</v>
      </c>
      <c r="G249" s="11" t="s">
        <v>348</v>
      </c>
      <c r="H249" s="8" t="s">
        <v>349</v>
      </c>
      <c r="I249" s="11" t="s">
        <v>174</v>
      </c>
      <c r="J249" s="40">
        <v>153010000</v>
      </c>
      <c r="K249" s="40">
        <v>153010000</v>
      </c>
      <c r="L249" s="40">
        <v>153010000</v>
      </c>
      <c r="M249" s="39">
        <f t="shared" si="2"/>
        <v>0</v>
      </c>
      <c r="N249" s="8"/>
      <c r="P249" s="74"/>
    </row>
    <row r="250" spans="1:16" ht="45">
      <c r="A250" s="6">
        <v>1071070106</v>
      </c>
      <c r="B250" s="8" t="s">
        <v>101</v>
      </c>
      <c r="C250" s="9">
        <v>2</v>
      </c>
      <c r="D250" s="8" t="s">
        <v>350</v>
      </c>
      <c r="E250" s="7" t="s">
        <v>351</v>
      </c>
      <c r="F250" s="8"/>
      <c r="G250" s="8"/>
      <c r="H250" s="8"/>
      <c r="I250" s="8"/>
      <c r="J250" s="39">
        <v>15000000</v>
      </c>
      <c r="K250" s="39">
        <f>+K251</f>
        <v>15000000</v>
      </c>
      <c r="L250" s="39"/>
      <c r="M250" s="39">
        <f t="shared" si="2"/>
        <v>0</v>
      </c>
      <c r="N250" s="7" t="s">
        <v>319</v>
      </c>
      <c r="P250" s="74"/>
    </row>
    <row r="251" spans="1:16" ht="45">
      <c r="A251" s="10">
        <v>10710701060</v>
      </c>
      <c r="B251" s="8" t="s">
        <v>103</v>
      </c>
      <c r="C251" s="8"/>
      <c r="D251" s="8"/>
      <c r="E251" s="8"/>
      <c r="F251" s="8" t="s">
        <v>352</v>
      </c>
      <c r="G251" s="11" t="s">
        <v>353</v>
      </c>
      <c r="H251" s="8" t="s">
        <v>354</v>
      </c>
      <c r="I251" s="11" t="s">
        <v>355</v>
      </c>
      <c r="J251" s="40">
        <v>15000000</v>
      </c>
      <c r="K251" s="40">
        <v>15000000</v>
      </c>
      <c r="L251" s="40">
        <v>15000000</v>
      </c>
      <c r="M251" s="39">
        <f t="shared" si="2"/>
        <v>0</v>
      </c>
      <c r="N251" s="8"/>
      <c r="P251" s="74"/>
    </row>
    <row r="252" spans="1:16">
      <c r="A252" s="6">
        <v>108</v>
      </c>
      <c r="B252" s="7" t="s">
        <v>356</v>
      </c>
      <c r="C252" s="8"/>
      <c r="D252" s="8"/>
      <c r="E252" s="8"/>
      <c r="F252" s="8"/>
      <c r="G252" s="8"/>
      <c r="H252" s="8"/>
      <c r="I252" s="8"/>
      <c r="J252" s="39">
        <v>4970643144</v>
      </c>
      <c r="K252" s="39">
        <v>4970643144</v>
      </c>
      <c r="L252" s="39"/>
      <c r="M252" s="39">
        <f t="shared" si="2"/>
        <v>0</v>
      </c>
      <c r="N252" s="8"/>
      <c r="P252" s="74"/>
    </row>
    <row r="253" spans="1:16" ht="33.75">
      <c r="A253" s="6">
        <v>1081080101</v>
      </c>
      <c r="B253" s="8" t="s">
        <v>15</v>
      </c>
      <c r="C253" s="9">
        <v>4</v>
      </c>
      <c r="D253" s="8" t="s">
        <v>276</v>
      </c>
      <c r="E253" s="7" t="s">
        <v>357</v>
      </c>
      <c r="F253" s="8"/>
      <c r="G253" s="8"/>
      <c r="H253" s="8"/>
      <c r="I253" s="8"/>
      <c r="J253" s="39">
        <v>338344420</v>
      </c>
      <c r="K253" s="39">
        <f>SUM(K254:K268)</f>
        <v>338344420</v>
      </c>
      <c r="L253" s="39"/>
      <c r="M253" s="39">
        <f t="shared" si="2"/>
        <v>0</v>
      </c>
      <c r="N253" s="7" t="s">
        <v>358</v>
      </c>
      <c r="P253" s="77">
        <f>+K253+K269+K273+K275+K1051+K1053+K1059+K1062+K1065+K1531+K1753</f>
        <v>2107321330</v>
      </c>
    </row>
    <row r="254" spans="1:16" ht="22.5">
      <c r="A254" s="10">
        <v>10810801010</v>
      </c>
      <c r="B254" s="11" t="s">
        <v>19</v>
      </c>
      <c r="C254" s="8"/>
      <c r="D254" s="8"/>
      <c r="E254" s="8"/>
      <c r="F254" s="8" t="s">
        <v>110</v>
      </c>
      <c r="G254" s="11" t="s">
        <v>283</v>
      </c>
      <c r="H254" s="8" t="s">
        <v>22</v>
      </c>
      <c r="I254" s="11" t="s">
        <v>174</v>
      </c>
      <c r="J254" s="40">
        <v>1500000</v>
      </c>
      <c r="K254" s="40">
        <v>1500000</v>
      </c>
      <c r="L254" s="40">
        <v>1500000</v>
      </c>
      <c r="M254" s="39">
        <f t="shared" si="2"/>
        <v>0</v>
      </c>
      <c r="N254" s="8"/>
      <c r="P254" s="74"/>
    </row>
    <row r="255" spans="1:16" ht="33.75">
      <c r="A255" s="10">
        <v>10810801010</v>
      </c>
      <c r="B255" s="8" t="s">
        <v>24</v>
      </c>
      <c r="C255" s="8"/>
      <c r="D255" s="8"/>
      <c r="E255" s="8"/>
      <c r="F255" s="8" t="s">
        <v>25</v>
      </c>
      <c r="G255" s="11" t="s">
        <v>283</v>
      </c>
      <c r="H255" s="8" t="s">
        <v>26</v>
      </c>
      <c r="I255" s="11" t="s">
        <v>174</v>
      </c>
      <c r="J255" s="40">
        <v>31200000</v>
      </c>
      <c r="K255" s="40">
        <v>31200000</v>
      </c>
      <c r="L255" s="40">
        <v>31200000</v>
      </c>
      <c r="M255" s="39">
        <f t="shared" si="2"/>
        <v>0</v>
      </c>
      <c r="N255" s="8"/>
      <c r="P255" s="74"/>
    </row>
    <row r="256" spans="1:16" ht="33.75">
      <c r="A256" s="10">
        <v>10810801010</v>
      </c>
      <c r="B256" s="8" t="s">
        <v>359</v>
      </c>
      <c r="C256" s="8"/>
      <c r="D256" s="8"/>
      <c r="E256" s="8"/>
      <c r="F256" s="8" t="s">
        <v>360</v>
      </c>
      <c r="G256" s="11" t="s">
        <v>283</v>
      </c>
      <c r="H256" s="8" t="s">
        <v>361</v>
      </c>
      <c r="I256" s="11" t="s">
        <v>174</v>
      </c>
      <c r="J256" s="40">
        <v>11000000</v>
      </c>
      <c r="K256" s="40">
        <v>11000000</v>
      </c>
      <c r="L256" s="40">
        <v>11000000</v>
      </c>
      <c r="M256" s="39">
        <f t="shared" si="2"/>
        <v>0</v>
      </c>
      <c r="N256" s="8"/>
      <c r="P256" s="74"/>
    </row>
    <row r="257" spans="1:16" ht="33.75">
      <c r="A257" s="10">
        <v>10810801010</v>
      </c>
      <c r="B257" s="8" t="s">
        <v>27</v>
      </c>
      <c r="C257" s="8"/>
      <c r="D257" s="8"/>
      <c r="E257" s="8"/>
      <c r="F257" s="8" t="s">
        <v>233</v>
      </c>
      <c r="G257" s="11" t="s">
        <v>362</v>
      </c>
      <c r="H257" s="8" t="s">
        <v>179</v>
      </c>
      <c r="I257" s="11" t="s">
        <v>174</v>
      </c>
      <c r="J257" s="40">
        <v>3050000</v>
      </c>
      <c r="K257" s="40">
        <v>3050000</v>
      </c>
      <c r="L257" s="40">
        <v>3050000</v>
      </c>
      <c r="M257" s="39">
        <f t="shared" si="2"/>
        <v>0</v>
      </c>
      <c r="N257" s="8"/>
      <c r="P257" s="74"/>
    </row>
    <row r="258" spans="1:16" ht="22.5">
      <c r="A258" s="10">
        <v>10810801010</v>
      </c>
      <c r="B258" s="8" t="s">
        <v>30</v>
      </c>
      <c r="C258" s="8"/>
      <c r="D258" s="8"/>
      <c r="E258" s="8"/>
      <c r="F258" s="8" t="s">
        <v>363</v>
      </c>
      <c r="G258" s="11" t="s">
        <v>364</v>
      </c>
      <c r="H258" s="8" t="s">
        <v>365</v>
      </c>
      <c r="I258" s="11" t="s">
        <v>174</v>
      </c>
      <c r="J258" s="40">
        <v>37012000</v>
      </c>
      <c r="K258" s="40">
        <v>37012000</v>
      </c>
      <c r="L258" s="40">
        <v>37012000</v>
      </c>
      <c r="M258" s="39">
        <f t="shared" si="2"/>
        <v>0</v>
      </c>
      <c r="N258" s="8"/>
      <c r="P258" s="74"/>
    </row>
    <row r="259" spans="1:16" ht="56.25">
      <c r="A259" s="10">
        <v>10810801010</v>
      </c>
      <c r="B259" s="11" t="s">
        <v>33</v>
      </c>
      <c r="C259" s="8"/>
      <c r="D259" s="8"/>
      <c r="E259" s="8"/>
      <c r="F259" s="8" t="s">
        <v>366</v>
      </c>
      <c r="G259" s="11" t="s">
        <v>283</v>
      </c>
      <c r="H259" s="8" t="s">
        <v>367</v>
      </c>
      <c r="I259" s="11" t="s">
        <v>174</v>
      </c>
      <c r="J259" s="40">
        <v>2150000</v>
      </c>
      <c r="K259" s="40">
        <v>2150000</v>
      </c>
      <c r="L259" s="40">
        <v>2150000</v>
      </c>
      <c r="M259" s="39">
        <f t="shared" si="2"/>
        <v>0</v>
      </c>
      <c r="N259" s="8"/>
      <c r="P259" s="74"/>
    </row>
    <row r="260" spans="1:16" ht="22.5">
      <c r="A260" s="10">
        <v>10810801010</v>
      </c>
      <c r="B260" s="8" t="s">
        <v>36</v>
      </c>
      <c r="C260" s="8"/>
      <c r="D260" s="8"/>
      <c r="E260" s="8"/>
      <c r="F260" s="8" t="s">
        <v>368</v>
      </c>
      <c r="G260" s="11" t="s">
        <v>283</v>
      </c>
      <c r="H260" s="8" t="s">
        <v>369</v>
      </c>
      <c r="I260" s="11" t="s">
        <v>174</v>
      </c>
      <c r="J260" s="40">
        <v>2450000</v>
      </c>
      <c r="K260" s="40">
        <v>2450000</v>
      </c>
      <c r="L260" s="40">
        <v>2450000</v>
      </c>
      <c r="M260" s="39">
        <f t="shared" si="2"/>
        <v>0</v>
      </c>
      <c r="N260" s="8"/>
      <c r="P260" s="74"/>
    </row>
    <row r="261" spans="1:16" ht="22.5">
      <c r="A261" s="10">
        <v>10810801011</v>
      </c>
      <c r="B261" s="11" t="s">
        <v>39</v>
      </c>
      <c r="C261" s="8"/>
      <c r="D261" s="8"/>
      <c r="E261" s="8"/>
      <c r="F261" s="8" t="s">
        <v>40</v>
      </c>
      <c r="G261" s="11" t="s">
        <v>283</v>
      </c>
      <c r="H261" s="8" t="s">
        <v>41</v>
      </c>
      <c r="I261" s="11" t="s">
        <v>174</v>
      </c>
      <c r="J261" s="40">
        <v>12639000</v>
      </c>
      <c r="K261" s="40">
        <v>12639000</v>
      </c>
      <c r="L261" s="40">
        <v>12639000</v>
      </c>
      <c r="M261" s="39">
        <f t="shared" si="2"/>
        <v>0</v>
      </c>
      <c r="N261" s="8"/>
      <c r="P261" s="74"/>
    </row>
    <row r="262" spans="1:16" ht="22.5">
      <c r="A262" s="10">
        <v>10810801011</v>
      </c>
      <c r="B262" s="8" t="s">
        <v>42</v>
      </c>
      <c r="C262" s="8"/>
      <c r="D262" s="8"/>
      <c r="E262" s="8"/>
      <c r="F262" s="8" t="s">
        <v>124</v>
      </c>
      <c r="G262" s="11" t="s">
        <v>283</v>
      </c>
      <c r="H262" s="8" t="s">
        <v>41</v>
      </c>
      <c r="I262" s="11" t="s">
        <v>174</v>
      </c>
      <c r="J262" s="40">
        <v>4613200</v>
      </c>
      <c r="K262" s="40">
        <v>4613200</v>
      </c>
      <c r="L262" s="40">
        <v>4613200</v>
      </c>
      <c r="M262" s="39">
        <f t="shared" si="2"/>
        <v>0</v>
      </c>
      <c r="N262" s="8"/>
      <c r="P262" s="74"/>
    </row>
    <row r="263" spans="1:16" ht="22.5">
      <c r="A263" s="10">
        <v>10810801011</v>
      </c>
      <c r="B263" s="8" t="s">
        <v>44</v>
      </c>
      <c r="C263" s="8"/>
      <c r="D263" s="8"/>
      <c r="E263" s="8"/>
      <c r="F263" s="11" t="s">
        <v>370</v>
      </c>
      <c r="G263" s="11" t="s">
        <v>283</v>
      </c>
      <c r="H263" s="8" t="s">
        <v>371</v>
      </c>
      <c r="I263" s="11" t="s">
        <v>174</v>
      </c>
      <c r="J263" s="40">
        <v>1207500</v>
      </c>
      <c r="K263" s="40">
        <v>1207500</v>
      </c>
      <c r="L263" s="40">
        <v>1207500</v>
      </c>
      <c r="M263" s="39">
        <f t="shared" si="2"/>
        <v>0</v>
      </c>
      <c r="N263" s="8"/>
      <c r="P263" s="74"/>
    </row>
    <row r="264" spans="1:16" ht="22.5">
      <c r="A264" s="10">
        <v>10810801011</v>
      </c>
      <c r="B264" s="8" t="s">
        <v>47</v>
      </c>
      <c r="C264" s="8"/>
      <c r="D264" s="8"/>
      <c r="E264" s="8"/>
      <c r="F264" s="8" t="s">
        <v>372</v>
      </c>
      <c r="G264" s="11" t="s">
        <v>70</v>
      </c>
      <c r="H264" s="8" t="s">
        <v>373</v>
      </c>
      <c r="I264" s="11" t="s">
        <v>23</v>
      </c>
      <c r="J264" s="40">
        <v>10301000</v>
      </c>
      <c r="K264" s="40">
        <v>10301000</v>
      </c>
      <c r="L264" s="40">
        <v>10301000</v>
      </c>
      <c r="M264" s="39">
        <f t="shared" si="2"/>
        <v>0</v>
      </c>
      <c r="N264" s="8"/>
      <c r="P264" s="74"/>
    </row>
    <row r="265" spans="1:16" ht="33.75">
      <c r="A265" s="10">
        <v>10810801011</v>
      </c>
      <c r="B265" s="8" t="s">
        <v>51</v>
      </c>
      <c r="C265" s="8"/>
      <c r="D265" s="8"/>
      <c r="E265" s="8"/>
      <c r="F265" s="8" t="s">
        <v>374</v>
      </c>
      <c r="G265" s="11" t="s">
        <v>375</v>
      </c>
      <c r="H265" s="8" t="s">
        <v>376</v>
      </c>
      <c r="I265" s="11" t="s">
        <v>174</v>
      </c>
      <c r="J265" s="40">
        <v>1800000</v>
      </c>
      <c r="K265" s="40">
        <v>1800000</v>
      </c>
      <c r="L265" s="40">
        <v>1800000</v>
      </c>
      <c r="M265" s="39">
        <f t="shared" si="2"/>
        <v>0</v>
      </c>
      <c r="N265" s="8"/>
      <c r="P265" s="74"/>
    </row>
    <row r="266" spans="1:16" ht="33.75">
      <c r="A266" s="10">
        <v>10810801011</v>
      </c>
      <c r="B266" s="11" t="s">
        <v>54</v>
      </c>
      <c r="C266" s="8"/>
      <c r="D266" s="8"/>
      <c r="E266" s="8"/>
      <c r="F266" s="8" t="s">
        <v>377</v>
      </c>
      <c r="G266" s="11" t="s">
        <v>283</v>
      </c>
      <c r="H266" s="8" t="s">
        <v>290</v>
      </c>
      <c r="I266" s="11" t="s">
        <v>174</v>
      </c>
      <c r="J266" s="40">
        <v>6028000</v>
      </c>
      <c r="K266" s="40">
        <v>6028000</v>
      </c>
      <c r="L266" s="40">
        <v>6028000</v>
      </c>
      <c r="M266" s="39">
        <f t="shared" si="2"/>
        <v>0</v>
      </c>
      <c r="N266" s="8"/>
      <c r="P266" s="74"/>
    </row>
    <row r="267" spans="1:16" ht="33.75">
      <c r="A267" s="10">
        <v>10810801011</v>
      </c>
      <c r="B267" s="8" t="s">
        <v>57</v>
      </c>
      <c r="C267" s="8"/>
      <c r="D267" s="8"/>
      <c r="E267" s="8"/>
      <c r="F267" s="8" t="s">
        <v>378</v>
      </c>
      <c r="G267" s="11" t="s">
        <v>283</v>
      </c>
      <c r="H267" s="8" t="s">
        <v>379</v>
      </c>
      <c r="I267" s="11" t="s">
        <v>23</v>
      </c>
      <c r="J267" s="40">
        <v>70161000</v>
      </c>
      <c r="K267" s="40">
        <v>70161000</v>
      </c>
      <c r="L267" s="40">
        <v>70161000</v>
      </c>
      <c r="M267" s="39">
        <f t="shared" si="2"/>
        <v>0</v>
      </c>
      <c r="N267" s="8"/>
      <c r="P267" s="74"/>
    </row>
    <row r="268" spans="1:16" ht="33.75">
      <c r="A268" s="10">
        <v>10810801011</v>
      </c>
      <c r="B268" s="8" t="s">
        <v>60</v>
      </c>
      <c r="C268" s="8"/>
      <c r="D268" s="8"/>
      <c r="E268" s="8"/>
      <c r="F268" s="8" t="s">
        <v>380</v>
      </c>
      <c r="G268" s="11" t="s">
        <v>283</v>
      </c>
      <c r="H268" s="8" t="s">
        <v>381</v>
      </c>
      <c r="I268" s="11" t="s">
        <v>174</v>
      </c>
      <c r="J268" s="40">
        <v>143232720</v>
      </c>
      <c r="K268" s="40">
        <v>143232720</v>
      </c>
      <c r="L268" s="40">
        <v>143232720</v>
      </c>
      <c r="M268" s="39">
        <f t="shared" si="2"/>
        <v>0</v>
      </c>
      <c r="N268" s="8"/>
      <c r="P268" s="74"/>
    </row>
    <row r="269" spans="1:16" ht="33.75">
      <c r="A269" s="6">
        <v>1081080102</v>
      </c>
      <c r="B269" s="8" t="s">
        <v>66</v>
      </c>
      <c r="C269" s="9">
        <v>4</v>
      </c>
      <c r="D269" s="8" t="s">
        <v>156</v>
      </c>
      <c r="E269" s="7" t="s">
        <v>357</v>
      </c>
      <c r="F269" s="8"/>
      <c r="G269" s="8"/>
      <c r="H269" s="8"/>
      <c r="I269" s="8"/>
      <c r="J269" s="39">
        <v>71489500</v>
      </c>
      <c r="K269" s="39">
        <f>SUM(K270:K272)</f>
        <v>71489500</v>
      </c>
      <c r="L269" s="39"/>
      <c r="M269" s="39">
        <f t="shared" si="2"/>
        <v>0</v>
      </c>
      <c r="N269" s="7" t="s">
        <v>358</v>
      </c>
      <c r="P269" s="74"/>
    </row>
    <row r="270" spans="1:16" ht="22.5">
      <c r="A270" s="10">
        <v>10810801021</v>
      </c>
      <c r="B270" s="11" t="s">
        <v>76</v>
      </c>
      <c r="C270" s="8"/>
      <c r="D270" s="8"/>
      <c r="E270" s="8"/>
      <c r="F270" s="8" t="s">
        <v>382</v>
      </c>
      <c r="G270" s="11" t="s">
        <v>383</v>
      </c>
      <c r="H270" s="8" t="s">
        <v>384</v>
      </c>
      <c r="I270" s="11" t="s">
        <v>174</v>
      </c>
      <c r="J270" s="40">
        <v>6900000</v>
      </c>
      <c r="K270" s="40">
        <v>6900000</v>
      </c>
      <c r="L270" s="40">
        <v>6900000</v>
      </c>
      <c r="M270" s="39">
        <f t="shared" si="2"/>
        <v>0</v>
      </c>
      <c r="N270" s="8"/>
      <c r="P270" s="74"/>
    </row>
    <row r="271" spans="1:16" ht="22.5">
      <c r="A271" s="10">
        <v>10810801022</v>
      </c>
      <c r="B271" s="8" t="s">
        <v>136</v>
      </c>
      <c r="C271" s="8"/>
      <c r="D271" s="8"/>
      <c r="E271" s="8"/>
      <c r="F271" s="8" t="s">
        <v>385</v>
      </c>
      <c r="G271" s="11" t="s">
        <v>70</v>
      </c>
      <c r="H271" s="8" t="s">
        <v>386</v>
      </c>
      <c r="I271" s="11" t="s">
        <v>387</v>
      </c>
      <c r="J271" s="40">
        <v>10175000</v>
      </c>
      <c r="K271" s="40">
        <v>10175000</v>
      </c>
      <c r="L271" s="40">
        <v>10175000</v>
      </c>
      <c r="M271" s="39">
        <f t="shared" si="2"/>
        <v>0</v>
      </c>
      <c r="N271" s="8"/>
      <c r="P271" s="74"/>
    </row>
    <row r="272" spans="1:16" ht="33.75">
      <c r="A272" s="10">
        <v>10810801022</v>
      </c>
      <c r="B272" s="8" t="s">
        <v>80</v>
      </c>
      <c r="C272" s="8"/>
      <c r="D272" s="8"/>
      <c r="E272" s="8"/>
      <c r="F272" s="8" t="s">
        <v>341</v>
      </c>
      <c r="G272" s="11" t="s">
        <v>362</v>
      </c>
      <c r="H272" s="8" t="s">
        <v>83</v>
      </c>
      <c r="I272" s="11" t="s">
        <v>387</v>
      </c>
      <c r="J272" s="40">
        <v>54414500</v>
      </c>
      <c r="K272" s="40">
        <v>54414500</v>
      </c>
      <c r="L272" s="40">
        <v>54414500</v>
      </c>
      <c r="M272" s="39">
        <f t="shared" si="2"/>
        <v>0</v>
      </c>
      <c r="N272" s="8"/>
      <c r="P272" s="74"/>
    </row>
    <row r="273" spans="1:16" ht="22.5">
      <c r="A273" s="6">
        <v>1081080103</v>
      </c>
      <c r="B273" s="8" t="s">
        <v>94</v>
      </c>
      <c r="C273" s="9">
        <v>4</v>
      </c>
      <c r="D273" s="8" t="s">
        <v>268</v>
      </c>
      <c r="E273" s="7" t="s">
        <v>357</v>
      </c>
      <c r="F273" s="8"/>
      <c r="G273" s="8"/>
      <c r="H273" s="8"/>
      <c r="I273" s="8"/>
      <c r="J273" s="39">
        <v>11700000</v>
      </c>
      <c r="K273" s="39">
        <f>+K274</f>
        <v>11700000</v>
      </c>
      <c r="L273" s="39"/>
      <c r="M273" s="39">
        <f t="shared" si="2"/>
        <v>0</v>
      </c>
      <c r="N273" s="7" t="s">
        <v>358</v>
      </c>
      <c r="P273" s="74"/>
    </row>
    <row r="274" spans="1:16" ht="33.75">
      <c r="A274" s="10">
        <v>10810801030</v>
      </c>
      <c r="B274" s="8" t="s">
        <v>97</v>
      </c>
      <c r="C274" s="8"/>
      <c r="D274" s="8"/>
      <c r="E274" s="8"/>
      <c r="F274" s="8" t="s">
        <v>98</v>
      </c>
      <c r="G274" s="11" t="s">
        <v>388</v>
      </c>
      <c r="H274" s="8" t="s">
        <v>389</v>
      </c>
      <c r="I274" s="11" t="s">
        <v>174</v>
      </c>
      <c r="J274" s="40">
        <v>11700000</v>
      </c>
      <c r="K274" s="40">
        <v>11700000</v>
      </c>
      <c r="L274" s="40">
        <v>11700000</v>
      </c>
      <c r="M274" s="39">
        <f t="shared" si="2"/>
        <v>0</v>
      </c>
      <c r="N274" s="8"/>
      <c r="P274" s="74"/>
    </row>
    <row r="275" spans="1:16" ht="33.75">
      <c r="A275" s="6">
        <v>1081080106</v>
      </c>
      <c r="B275" s="8" t="s">
        <v>101</v>
      </c>
      <c r="C275" s="9">
        <v>4</v>
      </c>
      <c r="D275" s="8" t="s">
        <v>390</v>
      </c>
      <c r="E275" s="7" t="s">
        <v>96</v>
      </c>
      <c r="F275" s="8"/>
      <c r="G275" s="8"/>
      <c r="H275" s="8"/>
      <c r="I275" s="8"/>
      <c r="J275" s="39">
        <v>15000000</v>
      </c>
      <c r="K275" s="39">
        <f>+K276</f>
        <v>15000000</v>
      </c>
      <c r="L275" s="39"/>
      <c r="M275" s="39">
        <f t="shared" si="2"/>
        <v>0</v>
      </c>
      <c r="N275" s="7" t="s">
        <v>358</v>
      </c>
      <c r="P275" s="74"/>
    </row>
    <row r="276" spans="1:16" ht="56.25">
      <c r="A276" s="10">
        <v>10810801060</v>
      </c>
      <c r="B276" s="8" t="s">
        <v>103</v>
      </c>
      <c r="C276" s="8"/>
      <c r="D276" s="8"/>
      <c r="E276" s="8"/>
      <c r="F276" s="8" t="s">
        <v>391</v>
      </c>
      <c r="G276" s="11" t="s">
        <v>283</v>
      </c>
      <c r="H276" s="8" t="s">
        <v>392</v>
      </c>
      <c r="I276" s="11" t="s">
        <v>174</v>
      </c>
      <c r="J276" s="40">
        <v>15000000</v>
      </c>
      <c r="K276" s="40">
        <v>15000000</v>
      </c>
      <c r="L276" s="40">
        <v>15000000</v>
      </c>
      <c r="M276" s="39">
        <f t="shared" si="2"/>
        <v>0</v>
      </c>
      <c r="N276" s="8"/>
      <c r="P276" s="74"/>
    </row>
    <row r="277" spans="1:16">
      <c r="A277" s="6">
        <v>110</v>
      </c>
      <c r="B277" s="7" t="s">
        <v>393</v>
      </c>
      <c r="C277" s="8"/>
      <c r="D277" s="8"/>
      <c r="E277" s="8"/>
      <c r="F277" s="8"/>
      <c r="G277" s="8"/>
      <c r="H277" s="8"/>
      <c r="I277" s="8"/>
      <c r="J277" s="39">
        <v>1520054548</v>
      </c>
      <c r="K277" s="39">
        <v>1520054548</v>
      </c>
      <c r="L277" s="39"/>
      <c r="M277" s="39">
        <f t="shared" si="2"/>
        <v>0</v>
      </c>
      <c r="N277" s="8"/>
      <c r="P277" s="74"/>
    </row>
    <row r="278" spans="1:16" ht="33.75">
      <c r="A278" s="6">
        <v>1101100101</v>
      </c>
      <c r="B278" s="8" t="s">
        <v>15</v>
      </c>
      <c r="C278" s="9">
        <v>4</v>
      </c>
      <c r="D278" s="8" t="s">
        <v>276</v>
      </c>
      <c r="E278" s="7" t="s">
        <v>96</v>
      </c>
      <c r="F278" s="8"/>
      <c r="G278" s="8"/>
      <c r="H278" s="8"/>
      <c r="I278" s="8"/>
      <c r="J278" s="39">
        <v>542029948</v>
      </c>
      <c r="K278" s="39">
        <f>SUM(K279:K292)</f>
        <v>542029948</v>
      </c>
      <c r="L278" s="39"/>
      <c r="M278" s="39">
        <f t="shared" si="2"/>
        <v>0</v>
      </c>
      <c r="N278" s="7" t="s">
        <v>394</v>
      </c>
      <c r="P278" s="77">
        <f>+K278+K293+K297+K299+K1068+K1533</f>
        <v>1534980048</v>
      </c>
    </row>
    <row r="279" spans="1:16" ht="22.5">
      <c r="A279" s="10">
        <v>11011001010</v>
      </c>
      <c r="B279" s="11" t="s">
        <v>19</v>
      </c>
      <c r="C279" s="8"/>
      <c r="D279" s="8"/>
      <c r="E279" s="8"/>
      <c r="F279" s="8" t="s">
        <v>110</v>
      </c>
      <c r="G279" s="11" t="s">
        <v>21</v>
      </c>
      <c r="H279" s="8" t="s">
        <v>22</v>
      </c>
      <c r="I279" s="11" t="s">
        <v>174</v>
      </c>
      <c r="J279" s="40">
        <v>1862500</v>
      </c>
      <c r="K279" s="40">
        <v>1862500</v>
      </c>
      <c r="L279" s="40">
        <v>1862500</v>
      </c>
      <c r="M279" s="39">
        <f t="shared" si="2"/>
        <v>0</v>
      </c>
      <c r="N279" s="8"/>
      <c r="P279" s="74"/>
    </row>
    <row r="280" spans="1:16" ht="33.75">
      <c r="A280" s="10">
        <v>11011001010</v>
      </c>
      <c r="B280" s="8" t="s">
        <v>24</v>
      </c>
      <c r="C280" s="8"/>
      <c r="D280" s="8"/>
      <c r="E280" s="8"/>
      <c r="F280" s="8" t="s">
        <v>279</v>
      </c>
      <c r="G280" s="11" t="s">
        <v>21</v>
      </c>
      <c r="H280" s="8" t="s">
        <v>26</v>
      </c>
      <c r="I280" s="11" t="s">
        <v>174</v>
      </c>
      <c r="J280" s="40">
        <v>66900000</v>
      </c>
      <c r="K280" s="40">
        <v>66900000</v>
      </c>
      <c r="L280" s="40">
        <v>66900000</v>
      </c>
      <c r="M280" s="39">
        <f t="shared" ref="M280:M343" si="3">+K280-J280</f>
        <v>0</v>
      </c>
      <c r="N280" s="8"/>
      <c r="P280" s="74"/>
    </row>
    <row r="281" spans="1:16" ht="33.75">
      <c r="A281" s="10">
        <v>11011001010</v>
      </c>
      <c r="B281" s="8" t="s">
        <v>27</v>
      </c>
      <c r="C281" s="8"/>
      <c r="D281" s="8"/>
      <c r="E281" s="8"/>
      <c r="F281" s="8" t="s">
        <v>395</v>
      </c>
      <c r="G281" s="11" t="s">
        <v>21</v>
      </c>
      <c r="H281" s="8" t="s">
        <v>179</v>
      </c>
      <c r="I281" s="11" t="s">
        <v>23</v>
      </c>
      <c r="J281" s="40">
        <v>5100000</v>
      </c>
      <c r="K281" s="40">
        <v>5100000</v>
      </c>
      <c r="L281" s="40">
        <v>5100000</v>
      </c>
      <c r="M281" s="39">
        <f t="shared" si="3"/>
        <v>0</v>
      </c>
      <c r="N281" s="8"/>
      <c r="P281" s="74"/>
    </row>
    <row r="282" spans="1:16" ht="33.75">
      <c r="A282" s="10">
        <v>11011001010</v>
      </c>
      <c r="B282" s="8" t="s">
        <v>30</v>
      </c>
      <c r="C282" s="8"/>
      <c r="D282" s="8"/>
      <c r="E282" s="8"/>
      <c r="F282" s="8" t="s">
        <v>31</v>
      </c>
      <c r="G282" s="11" t="s">
        <v>21</v>
      </c>
      <c r="H282" s="8" t="s">
        <v>32</v>
      </c>
      <c r="I282" s="11" t="s">
        <v>23</v>
      </c>
      <c r="J282" s="40">
        <v>102056000</v>
      </c>
      <c r="K282" s="40">
        <v>102056000</v>
      </c>
      <c r="L282" s="40">
        <v>102056000</v>
      </c>
      <c r="M282" s="39">
        <f t="shared" si="3"/>
        <v>0</v>
      </c>
      <c r="N282" s="8"/>
      <c r="P282" s="74"/>
    </row>
    <row r="283" spans="1:16" ht="22.5">
      <c r="A283" s="10">
        <v>11011001010</v>
      </c>
      <c r="B283" s="8" t="s">
        <v>36</v>
      </c>
      <c r="C283" s="8"/>
      <c r="D283" s="8"/>
      <c r="E283" s="8"/>
      <c r="F283" s="8" t="s">
        <v>37</v>
      </c>
      <c r="G283" s="11" t="s">
        <v>21</v>
      </c>
      <c r="H283" s="8" t="s">
        <v>38</v>
      </c>
      <c r="I283" s="11" t="s">
        <v>23</v>
      </c>
      <c r="J283" s="40">
        <v>12000000</v>
      </c>
      <c r="K283" s="40">
        <v>12000000</v>
      </c>
      <c r="L283" s="40">
        <v>12000000</v>
      </c>
      <c r="M283" s="39">
        <f t="shared" si="3"/>
        <v>0</v>
      </c>
      <c r="N283" s="8"/>
      <c r="P283" s="74"/>
    </row>
    <row r="284" spans="1:16" ht="22.5">
      <c r="A284" s="10">
        <v>11011001011</v>
      </c>
      <c r="B284" s="11" t="s">
        <v>39</v>
      </c>
      <c r="C284" s="8"/>
      <c r="D284" s="8"/>
      <c r="E284" s="8"/>
      <c r="F284" s="8" t="s">
        <v>396</v>
      </c>
      <c r="G284" s="11" t="s">
        <v>21</v>
      </c>
      <c r="H284" s="8" t="s">
        <v>41</v>
      </c>
      <c r="I284" s="11" t="s">
        <v>23</v>
      </c>
      <c r="J284" s="40">
        <v>26117000</v>
      </c>
      <c r="K284" s="40">
        <v>26117000</v>
      </c>
      <c r="L284" s="40">
        <v>26117000</v>
      </c>
      <c r="M284" s="39">
        <f t="shared" si="3"/>
        <v>0</v>
      </c>
      <c r="N284" s="8"/>
      <c r="P284" s="74"/>
    </row>
    <row r="285" spans="1:16" ht="22.5">
      <c r="A285" s="10">
        <v>11011001011</v>
      </c>
      <c r="B285" s="8" t="s">
        <v>42</v>
      </c>
      <c r="C285" s="8"/>
      <c r="D285" s="8"/>
      <c r="E285" s="8"/>
      <c r="F285" s="8" t="s">
        <v>397</v>
      </c>
      <c r="G285" s="11" t="s">
        <v>21</v>
      </c>
      <c r="H285" s="8" t="s">
        <v>41</v>
      </c>
      <c r="I285" s="11" t="s">
        <v>23</v>
      </c>
      <c r="J285" s="40">
        <v>51550000</v>
      </c>
      <c r="K285" s="40">
        <v>51550000</v>
      </c>
      <c r="L285" s="40">
        <v>51550000</v>
      </c>
      <c r="M285" s="39">
        <f t="shared" si="3"/>
        <v>0</v>
      </c>
      <c r="N285" s="8"/>
      <c r="P285" s="74"/>
    </row>
    <row r="286" spans="1:16" ht="22.5">
      <c r="A286" s="10">
        <v>11011001011</v>
      </c>
      <c r="B286" s="8" t="s">
        <v>44</v>
      </c>
      <c r="C286" s="8"/>
      <c r="D286" s="8"/>
      <c r="E286" s="8"/>
      <c r="F286" s="8" t="s">
        <v>398</v>
      </c>
      <c r="G286" s="11" t="s">
        <v>21</v>
      </c>
      <c r="H286" s="8" t="s">
        <v>399</v>
      </c>
      <c r="I286" s="11" t="s">
        <v>23</v>
      </c>
      <c r="J286" s="40">
        <v>4764600</v>
      </c>
      <c r="K286" s="40">
        <v>4764600</v>
      </c>
      <c r="L286" s="40">
        <v>4764600</v>
      </c>
      <c r="M286" s="39">
        <f t="shared" si="3"/>
        <v>0</v>
      </c>
      <c r="N286" s="8"/>
      <c r="P286" s="74"/>
    </row>
    <row r="287" spans="1:16" ht="33.75">
      <c r="A287" s="10">
        <v>11011001011</v>
      </c>
      <c r="B287" s="8" t="s">
        <v>47</v>
      </c>
      <c r="C287" s="8"/>
      <c r="D287" s="8"/>
      <c r="E287" s="8"/>
      <c r="F287" s="8" t="s">
        <v>240</v>
      </c>
      <c r="G287" s="11" t="s">
        <v>21</v>
      </c>
      <c r="H287" s="8" t="s">
        <v>400</v>
      </c>
      <c r="I287" s="11" t="s">
        <v>23</v>
      </c>
      <c r="J287" s="40">
        <v>34300000</v>
      </c>
      <c r="K287" s="40">
        <v>34300000</v>
      </c>
      <c r="L287" s="40">
        <v>34300000</v>
      </c>
      <c r="M287" s="39">
        <f t="shared" si="3"/>
        <v>0</v>
      </c>
      <c r="N287" s="8"/>
      <c r="P287" s="74"/>
    </row>
    <row r="288" spans="1:16" ht="22.5">
      <c r="A288" s="10">
        <v>11011001011</v>
      </c>
      <c r="B288" s="8" t="s">
        <v>51</v>
      </c>
      <c r="C288" s="8"/>
      <c r="D288" s="8"/>
      <c r="E288" s="8"/>
      <c r="F288" s="8" t="s">
        <v>401</v>
      </c>
      <c r="G288" s="11" t="s">
        <v>86</v>
      </c>
      <c r="H288" s="8" t="s">
        <v>402</v>
      </c>
      <c r="I288" s="11" t="s">
        <v>23</v>
      </c>
      <c r="J288" s="40">
        <v>11204000</v>
      </c>
      <c r="K288" s="40">
        <v>11204000</v>
      </c>
      <c r="L288" s="40">
        <v>11204000</v>
      </c>
      <c r="M288" s="39">
        <f t="shared" si="3"/>
        <v>0</v>
      </c>
      <c r="N288" s="8"/>
      <c r="P288" s="74"/>
    </row>
    <row r="289" spans="1:16" ht="33.75">
      <c r="A289" s="10">
        <v>11011001011</v>
      </c>
      <c r="B289" s="11" t="s">
        <v>54</v>
      </c>
      <c r="C289" s="8"/>
      <c r="D289" s="8"/>
      <c r="E289" s="8"/>
      <c r="F289" s="8" t="s">
        <v>403</v>
      </c>
      <c r="G289" s="11" t="s">
        <v>86</v>
      </c>
      <c r="H289" s="8" t="s">
        <v>404</v>
      </c>
      <c r="I289" s="11" t="s">
        <v>23</v>
      </c>
      <c r="J289" s="40">
        <v>18000000</v>
      </c>
      <c r="K289" s="40">
        <v>18000000</v>
      </c>
      <c r="L289" s="40">
        <v>18000000</v>
      </c>
      <c r="M289" s="39">
        <f t="shared" si="3"/>
        <v>0</v>
      </c>
      <c r="N289" s="8"/>
      <c r="P289" s="74"/>
    </row>
    <row r="290" spans="1:16" ht="33.75">
      <c r="A290" s="10">
        <v>11011001011</v>
      </c>
      <c r="B290" s="8" t="s">
        <v>57</v>
      </c>
      <c r="C290" s="8"/>
      <c r="D290" s="8"/>
      <c r="E290" s="8"/>
      <c r="F290" s="8" t="s">
        <v>58</v>
      </c>
      <c r="G290" s="11" t="s">
        <v>21</v>
      </c>
      <c r="H290" s="8" t="s">
        <v>59</v>
      </c>
      <c r="I290" s="11" t="s">
        <v>23</v>
      </c>
      <c r="J290" s="40">
        <v>130000000</v>
      </c>
      <c r="K290" s="40">
        <v>130000000</v>
      </c>
      <c r="L290" s="40">
        <v>130000000</v>
      </c>
      <c r="M290" s="39">
        <f t="shared" si="3"/>
        <v>0</v>
      </c>
      <c r="N290" s="8"/>
      <c r="P290" s="74"/>
    </row>
    <row r="291" spans="1:16" ht="33.75">
      <c r="A291" s="10">
        <v>11011001011</v>
      </c>
      <c r="B291" s="8" t="s">
        <v>60</v>
      </c>
      <c r="C291" s="8"/>
      <c r="D291" s="8"/>
      <c r="E291" s="8"/>
      <c r="F291" s="8" t="s">
        <v>405</v>
      </c>
      <c r="G291" s="11" t="s">
        <v>21</v>
      </c>
      <c r="H291" s="8" t="s">
        <v>406</v>
      </c>
      <c r="I291" s="11" t="s">
        <v>23</v>
      </c>
      <c r="J291" s="40">
        <v>74448848</v>
      </c>
      <c r="K291" s="40">
        <v>74448848</v>
      </c>
      <c r="L291" s="40">
        <v>74448848</v>
      </c>
      <c r="M291" s="39">
        <f t="shared" si="3"/>
        <v>0</v>
      </c>
      <c r="N291" s="8"/>
      <c r="P291" s="74"/>
    </row>
    <row r="292" spans="1:16" ht="22.5">
      <c r="A292" s="10">
        <v>11011001012</v>
      </c>
      <c r="B292" s="8" t="s">
        <v>294</v>
      </c>
      <c r="C292" s="8"/>
      <c r="D292" s="8"/>
      <c r="E292" s="8"/>
      <c r="F292" s="8" t="s">
        <v>407</v>
      </c>
      <c r="G292" s="11" t="s">
        <v>21</v>
      </c>
      <c r="H292" s="8" t="s">
        <v>35</v>
      </c>
      <c r="I292" s="11" t="s">
        <v>23</v>
      </c>
      <c r="J292" s="40">
        <v>3727000</v>
      </c>
      <c r="K292" s="40">
        <v>3727000</v>
      </c>
      <c r="L292" s="40">
        <v>3727000</v>
      </c>
      <c r="M292" s="39">
        <f t="shared" si="3"/>
        <v>0</v>
      </c>
      <c r="N292" s="8"/>
      <c r="P292" s="74"/>
    </row>
    <row r="293" spans="1:16" ht="22.5">
      <c r="A293" s="6">
        <v>1101100102</v>
      </c>
      <c r="B293" s="8" t="s">
        <v>66</v>
      </c>
      <c r="C293" s="9">
        <v>4</v>
      </c>
      <c r="D293" s="8" t="s">
        <v>408</v>
      </c>
      <c r="E293" s="7" t="s">
        <v>17</v>
      </c>
      <c r="F293" s="8"/>
      <c r="G293" s="8"/>
      <c r="H293" s="8"/>
      <c r="I293" s="8"/>
      <c r="J293" s="39">
        <v>286665000</v>
      </c>
      <c r="K293" s="39">
        <f>SUM(K294:K296)</f>
        <v>286665000</v>
      </c>
      <c r="L293" s="39"/>
      <c r="M293" s="39">
        <f t="shared" si="3"/>
        <v>0</v>
      </c>
      <c r="N293" s="7" t="s">
        <v>394</v>
      </c>
      <c r="P293" s="74"/>
    </row>
    <row r="294" spans="1:16" ht="22.5">
      <c r="A294" s="10">
        <v>11011001021</v>
      </c>
      <c r="B294" s="11" t="s">
        <v>76</v>
      </c>
      <c r="C294" s="8"/>
      <c r="D294" s="8"/>
      <c r="E294" s="8"/>
      <c r="F294" s="8" t="s">
        <v>409</v>
      </c>
      <c r="G294" s="11" t="s">
        <v>74</v>
      </c>
      <c r="H294" s="8" t="s">
        <v>83</v>
      </c>
      <c r="I294" s="11" t="s">
        <v>23</v>
      </c>
      <c r="J294" s="40">
        <v>55486000</v>
      </c>
      <c r="K294" s="40">
        <v>55486000</v>
      </c>
      <c r="L294" s="40">
        <v>55486000</v>
      </c>
      <c r="M294" s="39">
        <f t="shared" si="3"/>
        <v>0</v>
      </c>
      <c r="N294" s="8"/>
      <c r="P294" s="74"/>
    </row>
    <row r="295" spans="1:16" ht="33.75">
      <c r="A295" s="10">
        <v>11011001022</v>
      </c>
      <c r="B295" s="8" t="s">
        <v>80</v>
      </c>
      <c r="C295" s="8"/>
      <c r="D295" s="8"/>
      <c r="E295" s="8"/>
      <c r="F295" s="8" t="s">
        <v>410</v>
      </c>
      <c r="G295" s="11" t="s">
        <v>86</v>
      </c>
      <c r="H295" s="8" t="s">
        <v>83</v>
      </c>
      <c r="I295" s="11" t="s">
        <v>23</v>
      </c>
      <c r="J295" s="40">
        <v>114179000</v>
      </c>
      <c r="K295" s="40">
        <v>114179000</v>
      </c>
      <c r="L295" s="40">
        <v>114179000</v>
      </c>
      <c r="M295" s="39">
        <f t="shared" si="3"/>
        <v>0</v>
      </c>
      <c r="N295" s="8"/>
      <c r="P295" s="74"/>
    </row>
    <row r="296" spans="1:16" ht="33.75">
      <c r="A296" s="10">
        <v>11011001025</v>
      </c>
      <c r="B296" s="8" t="s">
        <v>411</v>
      </c>
      <c r="C296" s="8"/>
      <c r="D296" s="8"/>
      <c r="E296" s="8"/>
      <c r="F296" s="8" t="s">
        <v>412</v>
      </c>
      <c r="G296" s="11" t="s">
        <v>70</v>
      </c>
      <c r="H296" s="8" t="s">
        <v>83</v>
      </c>
      <c r="I296" s="11" t="s">
        <v>23</v>
      </c>
      <c r="J296" s="40">
        <v>117000000</v>
      </c>
      <c r="K296" s="40">
        <v>117000000</v>
      </c>
      <c r="L296" s="40">
        <v>117000000</v>
      </c>
      <c r="M296" s="39">
        <f t="shared" si="3"/>
        <v>0</v>
      </c>
      <c r="N296" s="8"/>
      <c r="P296" s="74"/>
    </row>
    <row r="297" spans="1:16" ht="33.75">
      <c r="A297" s="6">
        <v>1101100103</v>
      </c>
      <c r="B297" s="8" t="s">
        <v>94</v>
      </c>
      <c r="C297" s="9">
        <v>4</v>
      </c>
      <c r="D297" s="8" t="s">
        <v>413</v>
      </c>
      <c r="E297" s="7" t="s">
        <v>17</v>
      </c>
      <c r="F297" s="8"/>
      <c r="G297" s="8"/>
      <c r="H297" s="8"/>
      <c r="I297" s="8"/>
      <c r="J297" s="39">
        <v>15572000</v>
      </c>
      <c r="K297" s="39">
        <f>+K298</f>
        <v>15572000</v>
      </c>
      <c r="L297" s="39"/>
      <c r="M297" s="39">
        <f t="shared" si="3"/>
        <v>0</v>
      </c>
      <c r="N297" s="7" t="s">
        <v>394</v>
      </c>
      <c r="P297" s="74"/>
    </row>
    <row r="298" spans="1:16" ht="33.75">
      <c r="A298" s="10">
        <v>11011001030</v>
      </c>
      <c r="B298" s="8" t="s">
        <v>97</v>
      </c>
      <c r="C298" s="8"/>
      <c r="D298" s="8"/>
      <c r="E298" s="8"/>
      <c r="F298" s="8" t="s">
        <v>414</v>
      </c>
      <c r="G298" s="12">
        <v>34</v>
      </c>
      <c r="H298" s="8" t="s">
        <v>415</v>
      </c>
      <c r="I298" s="11" t="s">
        <v>23</v>
      </c>
      <c r="J298" s="40">
        <v>15572000</v>
      </c>
      <c r="K298" s="40">
        <v>15572000</v>
      </c>
      <c r="L298" s="40">
        <v>15572000</v>
      </c>
      <c r="M298" s="39">
        <f t="shared" si="3"/>
        <v>0</v>
      </c>
      <c r="N298" s="8"/>
      <c r="P298" s="74"/>
    </row>
    <row r="299" spans="1:16" ht="33.75">
      <c r="A299" s="6">
        <v>1101100106</v>
      </c>
      <c r="B299" s="8" t="s">
        <v>101</v>
      </c>
      <c r="C299" s="9">
        <v>4</v>
      </c>
      <c r="D299" s="8" t="s">
        <v>416</v>
      </c>
      <c r="E299" s="7" t="s">
        <v>17</v>
      </c>
      <c r="F299" s="8"/>
      <c r="G299" s="8"/>
      <c r="H299" s="8"/>
      <c r="I299" s="8"/>
      <c r="J299" s="39">
        <v>14171000</v>
      </c>
      <c r="K299" s="39">
        <f>+K300</f>
        <v>14171000</v>
      </c>
      <c r="L299" s="39"/>
      <c r="M299" s="39">
        <f t="shared" si="3"/>
        <v>0</v>
      </c>
      <c r="N299" s="7" t="s">
        <v>394</v>
      </c>
      <c r="P299" s="74"/>
    </row>
    <row r="300" spans="1:16" ht="33.75">
      <c r="A300" s="10">
        <v>11011001060</v>
      </c>
      <c r="B300" s="8" t="s">
        <v>103</v>
      </c>
      <c r="C300" s="8"/>
      <c r="D300" s="8"/>
      <c r="E300" s="8"/>
      <c r="F300" s="8" t="s">
        <v>417</v>
      </c>
      <c r="G300" s="11" t="s">
        <v>418</v>
      </c>
      <c r="H300" s="8" t="s">
        <v>419</v>
      </c>
      <c r="I300" s="11" t="s">
        <v>23</v>
      </c>
      <c r="J300" s="40">
        <v>14171000</v>
      </c>
      <c r="K300" s="40">
        <v>14171000</v>
      </c>
      <c r="L300" s="40">
        <v>14171000</v>
      </c>
      <c r="M300" s="39">
        <f t="shared" si="3"/>
        <v>0</v>
      </c>
      <c r="N300" s="8"/>
      <c r="P300" s="74"/>
    </row>
    <row r="301" spans="1:16">
      <c r="A301" s="6">
        <v>113</v>
      </c>
      <c r="B301" s="7" t="s">
        <v>420</v>
      </c>
      <c r="C301" s="8"/>
      <c r="D301" s="8"/>
      <c r="E301" s="8"/>
      <c r="F301" s="8"/>
      <c r="G301" s="8"/>
      <c r="H301" s="8"/>
      <c r="I301" s="8"/>
      <c r="J301" s="39">
        <v>3075409342</v>
      </c>
      <c r="K301" s="39">
        <v>3075409342</v>
      </c>
      <c r="L301" s="39"/>
      <c r="M301" s="39">
        <f t="shared" si="3"/>
        <v>0</v>
      </c>
      <c r="N301" s="8"/>
      <c r="P301" s="74"/>
    </row>
    <row r="302" spans="1:16" ht="33.75">
      <c r="A302" s="6">
        <v>1131130101</v>
      </c>
      <c r="B302" s="8" t="s">
        <v>15</v>
      </c>
      <c r="C302" s="9">
        <v>4</v>
      </c>
      <c r="D302" s="8" t="s">
        <v>421</v>
      </c>
      <c r="E302" s="7" t="s">
        <v>318</v>
      </c>
      <c r="F302" s="8"/>
      <c r="G302" s="8"/>
      <c r="H302" s="8"/>
      <c r="I302" s="8"/>
      <c r="J302" s="39">
        <v>552365472</v>
      </c>
      <c r="K302" s="39">
        <f>SUM(K303:K316)</f>
        <v>552365472</v>
      </c>
      <c r="L302" s="39"/>
      <c r="M302" s="39">
        <f t="shared" si="3"/>
        <v>0</v>
      </c>
      <c r="N302" s="7" t="s">
        <v>422</v>
      </c>
      <c r="P302" s="77">
        <f>+K302+K317+K320+K322+K1076+K1082+K1088+K1092+K1535+K1630+K1633+K1637</f>
        <v>3888364992</v>
      </c>
    </row>
    <row r="303" spans="1:16" ht="22.5">
      <c r="A303" s="10">
        <v>11311301010</v>
      </c>
      <c r="B303" s="11" t="s">
        <v>19</v>
      </c>
      <c r="C303" s="8"/>
      <c r="D303" s="8"/>
      <c r="E303" s="8"/>
      <c r="F303" s="8" t="s">
        <v>110</v>
      </c>
      <c r="G303" s="11" t="s">
        <v>133</v>
      </c>
      <c r="H303" s="8" t="s">
        <v>22</v>
      </c>
      <c r="I303" s="11" t="s">
        <v>174</v>
      </c>
      <c r="J303" s="40">
        <v>3536000</v>
      </c>
      <c r="K303" s="40">
        <v>3536000</v>
      </c>
      <c r="L303" s="40">
        <v>3536000</v>
      </c>
      <c r="M303" s="39">
        <f t="shared" si="3"/>
        <v>0</v>
      </c>
      <c r="N303" s="8"/>
      <c r="P303" s="74"/>
    </row>
    <row r="304" spans="1:16" ht="33.75">
      <c r="A304" s="10">
        <v>11311301010</v>
      </c>
      <c r="B304" s="8" t="s">
        <v>24</v>
      </c>
      <c r="C304" s="8"/>
      <c r="D304" s="8"/>
      <c r="E304" s="8"/>
      <c r="F304" s="8" t="s">
        <v>423</v>
      </c>
      <c r="G304" s="11" t="s">
        <v>133</v>
      </c>
      <c r="H304" s="8" t="s">
        <v>424</v>
      </c>
      <c r="I304" s="11" t="s">
        <v>133</v>
      </c>
      <c r="J304" s="40">
        <v>86400000</v>
      </c>
      <c r="K304" s="40">
        <v>86400000</v>
      </c>
      <c r="L304" s="40">
        <v>86400000</v>
      </c>
      <c r="M304" s="39">
        <f t="shared" si="3"/>
        <v>0</v>
      </c>
      <c r="N304" s="8"/>
      <c r="P304" s="74"/>
    </row>
    <row r="305" spans="1:16" ht="33.75">
      <c r="A305" s="10">
        <v>11311301010</v>
      </c>
      <c r="B305" s="8" t="s">
        <v>359</v>
      </c>
      <c r="C305" s="8"/>
      <c r="D305" s="8"/>
      <c r="E305" s="8"/>
      <c r="F305" s="8" t="s">
        <v>425</v>
      </c>
      <c r="G305" s="11" t="s">
        <v>133</v>
      </c>
      <c r="H305" s="8" t="s">
        <v>242</v>
      </c>
      <c r="I305" s="11" t="s">
        <v>133</v>
      </c>
      <c r="J305" s="40">
        <v>77352000</v>
      </c>
      <c r="K305" s="40">
        <v>77352000</v>
      </c>
      <c r="L305" s="40">
        <v>77352000</v>
      </c>
      <c r="M305" s="39">
        <f t="shared" si="3"/>
        <v>0</v>
      </c>
      <c r="N305" s="8"/>
      <c r="P305" s="74"/>
    </row>
    <row r="306" spans="1:16" ht="33.75">
      <c r="A306" s="10">
        <v>11311301010</v>
      </c>
      <c r="B306" s="8" t="s">
        <v>27</v>
      </c>
      <c r="C306" s="8"/>
      <c r="D306" s="8"/>
      <c r="E306" s="8"/>
      <c r="F306" s="8" t="s">
        <v>233</v>
      </c>
      <c r="G306" s="11" t="s">
        <v>133</v>
      </c>
      <c r="H306" s="8" t="s">
        <v>426</v>
      </c>
      <c r="I306" s="11" t="s">
        <v>174</v>
      </c>
      <c r="J306" s="40">
        <v>9442800</v>
      </c>
      <c r="K306" s="40">
        <v>9442800</v>
      </c>
      <c r="L306" s="40">
        <v>9442800</v>
      </c>
      <c r="M306" s="39">
        <f t="shared" si="3"/>
        <v>0</v>
      </c>
      <c r="N306" s="8"/>
      <c r="P306" s="74"/>
    </row>
    <row r="307" spans="1:16" ht="33.75">
      <c r="A307" s="10">
        <v>11311301010</v>
      </c>
      <c r="B307" s="8" t="s">
        <v>30</v>
      </c>
      <c r="C307" s="8"/>
      <c r="D307" s="8"/>
      <c r="E307" s="8"/>
      <c r="F307" s="8" t="s">
        <v>31</v>
      </c>
      <c r="G307" s="11" t="s">
        <v>133</v>
      </c>
      <c r="H307" s="8" t="s">
        <v>32</v>
      </c>
      <c r="I307" s="11" t="s">
        <v>174</v>
      </c>
      <c r="J307" s="40">
        <v>94404000</v>
      </c>
      <c r="K307" s="40">
        <v>94404000</v>
      </c>
      <c r="L307" s="40">
        <v>94404000</v>
      </c>
      <c r="M307" s="39">
        <f t="shared" si="3"/>
        <v>0</v>
      </c>
      <c r="N307" s="8"/>
      <c r="P307" s="74"/>
    </row>
    <row r="308" spans="1:16" ht="22.5">
      <c r="A308" s="10">
        <v>11311301010</v>
      </c>
      <c r="B308" s="11" t="s">
        <v>33</v>
      </c>
      <c r="C308" s="8"/>
      <c r="D308" s="8"/>
      <c r="E308" s="8"/>
      <c r="F308" s="8" t="s">
        <v>407</v>
      </c>
      <c r="G308" s="11" t="s">
        <v>133</v>
      </c>
      <c r="H308" s="8" t="s">
        <v>35</v>
      </c>
      <c r="I308" s="11" t="s">
        <v>174</v>
      </c>
      <c r="J308" s="40">
        <v>2255000</v>
      </c>
      <c r="K308" s="40">
        <v>2255000</v>
      </c>
      <c r="L308" s="40">
        <v>2255000</v>
      </c>
      <c r="M308" s="39">
        <f t="shared" si="3"/>
        <v>0</v>
      </c>
      <c r="N308" s="8"/>
      <c r="P308" s="74"/>
    </row>
    <row r="309" spans="1:16" ht="22.5">
      <c r="A309" s="10">
        <v>11311301010</v>
      </c>
      <c r="B309" s="8" t="s">
        <v>36</v>
      </c>
      <c r="C309" s="8"/>
      <c r="D309" s="8"/>
      <c r="E309" s="8"/>
      <c r="F309" s="8" t="s">
        <v>37</v>
      </c>
      <c r="G309" s="11" t="s">
        <v>427</v>
      </c>
      <c r="H309" s="8" t="s">
        <v>38</v>
      </c>
      <c r="I309" s="11" t="s">
        <v>174</v>
      </c>
      <c r="J309" s="40">
        <v>16861000</v>
      </c>
      <c r="K309" s="40">
        <v>16861000</v>
      </c>
      <c r="L309" s="40">
        <v>16861000</v>
      </c>
      <c r="M309" s="39">
        <f t="shared" si="3"/>
        <v>0</v>
      </c>
      <c r="N309" s="8"/>
      <c r="P309" s="74"/>
    </row>
    <row r="310" spans="1:16" ht="22.5">
      <c r="A310" s="10">
        <v>11311301011</v>
      </c>
      <c r="B310" s="11" t="s">
        <v>39</v>
      </c>
      <c r="C310" s="8"/>
      <c r="D310" s="8"/>
      <c r="E310" s="8"/>
      <c r="F310" s="8" t="s">
        <v>40</v>
      </c>
      <c r="G310" s="11" t="s">
        <v>133</v>
      </c>
      <c r="H310" s="8" t="s">
        <v>41</v>
      </c>
      <c r="I310" s="11" t="s">
        <v>174</v>
      </c>
      <c r="J310" s="40">
        <v>14988000</v>
      </c>
      <c r="K310" s="40">
        <v>14988000</v>
      </c>
      <c r="L310" s="40">
        <v>14988000</v>
      </c>
      <c r="M310" s="39">
        <f t="shared" si="3"/>
        <v>0</v>
      </c>
      <c r="N310" s="8"/>
      <c r="P310" s="74"/>
    </row>
    <row r="311" spans="1:16" ht="22.5">
      <c r="A311" s="10">
        <v>11311301011</v>
      </c>
      <c r="B311" s="8" t="s">
        <v>42</v>
      </c>
      <c r="C311" s="8"/>
      <c r="D311" s="8"/>
      <c r="E311" s="8"/>
      <c r="F311" s="8" t="s">
        <v>124</v>
      </c>
      <c r="G311" s="11" t="s">
        <v>133</v>
      </c>
      <c r="H311" s="8" t="s">
        <v>41</v>
      </c>
      <c r="I311" s="11" t="s">
        <v>174</v>
      </c>
      <c r="J311" s="40">
        <v>24027400</v>
      </c>
      <c r="K311" s="40">
        <v>24027400</v>
      </c>
      <c r="L311" s="40">
        <v>24027400</v>
      </c>
      <c r="M311" s="39">
        <f t="shared" si="3"/>
        <v>0</v>
      </c>
      <c r="N311" s="8"/>
      <c r="P311" s="74"/>
    </row>
    <row r="312" spans="1:16" ht="22.5">
      <c r="A312" s="10">
        <v>11311301011</v>
      </c>
      <c r="B312" s="8" t="s">
        <v>44</v>
      </c>
      <c r="C312" s="8"/>
      <c r="D312" s="8"/>
      <c r="E312" s="8"/>
      <c r="F312" s="8" t="s">
        <v>45</v>
      </c>
      <c r="G312" s="11" t="s">
        <v>133</v>
      </c>
      <c r="H312" s="8" t="s">
        <v>428</v>
      </c>
      <c r="I312" s="11" t="s">
        <v>174</v>
      </c>
      <c r="J312" s="40">
        <v>1884800</v>
      </c>
      <c r="K312" s="40">
        <v>1884800</v>
      </c>
      <c r="L312" s="40">
        <v>1884800</v>
      </c>
      <c r="M312" s="39">
        <f t="shared" si="3"/>
        <v>0</v>
      </c>
      <c r="N312" s="8"/>
      <c r="P312" s="74"/>
    </row>
    <row r="313" spans="1:16" ht="33.75">
      <c r="A313" s="10">
        <v>11311301011</v>
      </c>
      <c r="B313" s="8" t="s">
        <v>51</v>
      </c>
      <c r="C313" s="8"/>
      <c r="D313" s="8"/>
      <c r="E313" s="8"/>
      <c r="F313" s="8" t="s">
        <v>429</v>
      </c>
      <c r="G313" s="8" t="s">
        <v>430</v>
      </c>
      <c r="H313" s="8" t="s">
        <v>431</v>
      </c>
      <c r="I313" s="11" t="s">
        <v>174</v>
      </c>
      <c r="J313" s="40">
        <v>3095000</v>
      </c>
      <c r="K313" s="40">
        <v>3095000</v>
      </c>
      <c r="L313" s="40">
        <v>3095000</v>
      </c>
      <c r="M313" s="39">
        <f t="shared" si="3"/>
        <v>0</v>
      </c>
      <c r="N313" s="8"/>
      <c r="P313" s="74"/>
    </row>
    <row r="314" spans="1:16" ht="33.75">
      <c r="A314" s="10">
        <v>11311301011</v>
      </c>
      <c r="B314" s="11" t="s">
        <v>54</v>
      </c>
      <c r="C314" s="8"/>
      <c r="D314" s="8"/>
      <c r="E314" s="8"/>
      <c r="F314" s="8" t="s">
        <v>55</v>
      </c>
      <c r="G314" s="11" t="s">
        <v>133</v>
      </c>
      <c r="H314" s="8" t="s">
        <v>432</v>
      </c>
      <c r="I314" s="11" t="s">
        <v>174</v>
      </c>
      <c r="J314" s="40">
        <v>25000000</v>
      </c>
      <c r="K314" s="40">
        <v>25000000</v>
      </c>
      <c r="L314" s="40">
        <v>25000000</v>
      </c>
      <c r="M314" s="39">
        <f t="shared" si="3"/>
        <v>0</v>
      </c>
      <c r="N314" s="8"/>
      <c r="P314" s="74"/>
    </row>
    <row r="315" spans="1:16" ht="33.75">
      <c r="A315" s="10">
        <v>11311301011</v>
      </c>
      <c r="B315" s="8" t="s">
        <v>57</v>
      </c>
      <c r="C315" s="8"/>
      <c r="D315" s="8"/>
      <c r="E315" s="8"/>
      <c r="F315" s="8" t="s">
        <v>433</v>
      </c>
      <c r="G315" s="11" t="s">
        <v>133</v>
      </c>
      <c r="H315" s="8" t="s">
        <v>59</v>
      </c>
      <c r="I315" s="11" t="s">
        <v>174</v>
      </c>
      <c r="J315" s="40">
        <v>130000000</v>
      </c>
      <c r="K315" s="40">
        <v>130000000</v>
      </c>
      <c r="L315" s="40">
        <v>130000000</v>
      </c>
      <c r="M315" s="39">
        <f t="shared" si="3"/>
        <v>0</v>
      </c>
      <c r="N315" s="8"/>
      <c r="P315" s="74"/>
    </row>
    <row r="316" spans="1:16" ht="22.5">
      <c r="A316" s="10">
        <v>11311301011</v>
      </c>
      <c r="B316" s="8" t="s">
        <v>60</v>
      </c>
      <c r="C316" s="8"/>
      <c r="D316" s="8"/>
      <c r="E316" s="8"/>
      <c r="F316" s="8" t="s">
        <v>434</v>
      </c>
      <c r="G316" s="11" t="s">
        <v>133</v>
      </c>
      <c r="H316" s="8" t="s">
        <v>435</v>
      </c>
      <c r="I316" s="11" t="s">
        <v>174</v>
      </c>
      <c r="J316" s="40">
        <v>63119472</v>
      </c>
      <c r="K316" s="40">
        <v>63119472</v>
      </c>
      <c r="L316" s="40">
        <v>63119472</v>
      </c>
      <c r="M316" s="39">
        <f t="shared" si="3"/>
        <v>0</v>
      </c>
      <c r="N316" s="8"/>
      <c r="P316" s="74"/>
    </row>
    <row r="317" spans="1:16" ht="33.75">
      <c r="A317" s="6">
        <v>1131130102</v>
      </c>
      <c r="B317" s="8" t="s">
        <v>66</v>
      </c>
      <c r="C317" s="9">
        <v>4</v>
      </c>
      <c r="D317" s="8" t="s">
        <v>156</v>
      </c>
      <c r="E317" s="7" t="s">
        <v>318</v>
      </c>
      <c r="F317" s="8"/>
      <c r="G317" s="8"/>
      <c r="H317" s="8"/>
      <c r="I317" s="8"/>
      <c r="J317" s="39">
        <v>164226800</v>
      </c>
      <c r="K317" s="39">
        <f>SUM(K318:K319)</f>
        <v>164226800</v>
      </c>
      <c r="L317" s="39"/>
      <c r="M317" s="39">
        <f t="shared" si="3"/>
        <v>0</v>
      </c>
      <c r="N317" s="7" t="s">
        <v>422</v>
      </c>
      <c r="P317" s="74"/>
    </row>
    <row r="318" spans="1:16" ht="22.5">
      <c r="A318" s="10">
        <v>11311301022</v>
      </c>
      <c r="B318" s="8" t="s">
        <v>80</v>
      </c>
      <c r="C318" s="8"/>
      <c r="D318" s="8"/>
      <c r="E318" s="8"/>
      <c r="F318" s="8" t="s">
        <v>436</v>
      </c>
      <c r="G318" s="11" t="s">
        <v>437</v>
      </c>
      <c r="H318" s="8" t="s">
        <v>83</v>
      </c>
      <c r="I318" s="11" t="s">
        <v>174</v>
      </c>
      <c r="J318" s="40">
        <v>157876800</v>
      </c>
      <c r="K318" s="40">
        <v>157876800</v>
      </c>
      <c r="L318" s="40">
        <v>157876800</v>
      </c>
      <c r="M318" s="39">
        <f t="shared" si="3"/>
        <v>0</v>
      </c>
      <c r="N318" s="8"/>
      <c r="P318" s="74"/>
    </row>
    <row r="319" spans="1:16" ht="22.5">
      <c r="A319" s="10">
        <v>11311301022</v>
      </c>
      <c r="B319" s="11" t="s">
        <v>217</v>
      </c>
      <c r="C319" s="8"/>
      <c r="D319" s="8"/>
      <c r="E319" s="8"/>
      <c r="F319" s="8" t="s">
        <v>438</v>
      </c>
      <c r="G319" s="11" t="s">
        <v>133</v>
      </c>
      <c r="H319" s="8" t="s">
        <v>439</v>
      </c>
      <c r="I319" s="11" t="s">
        <v>174</v>
      </c>
      <c r="J319" s="40">
        <v>6350000</v>
      </c>
      <c r="K319" s="40">
        <v>6350000</v>
      </c>
      <c r="L319" s="40">
        <v>6350000</v>
      </c>
      <c r="M319" s="39">
        <f t="shared" si="3"/>
        <v>0</v>
      </c>
      <c r="N319" s="8"/>
      <c r="P319" s="74"/>
    </row>
    <row r="320" spans="1:16" ht="22.5">
      <c r="A320" s="6">
        <v>1131130103</v>
      </c>
      <c r="B320" s="8" t="s">
        <v>94</v>
      </c>
      <c r="C320" s="9">
        <v>4</v>
      </c>
      <c r="D320" s="8" t="s">
        <v>95</v>
      </c>
      <c r="E320" s="7" t="s">
        <v>318</v>
      </c>
      <c r="F320" s="8"/>
      <c r="G320" s="8"/>
      <c r="H320" s="8"/>
      <c r="I320" s="8"/>
      <c r="J320" s="39">
        <v>16350000</v>
      </c>
      <c r="K320" s="39">
        <f>+K321</f>
        <v>16350000</v>
      </c>
      <c r="L320" s="39"/>
      <c r="M320" s="39">
        <f t="shared" si="3"/>
        <v>0</v>
      </c>
      <c r="N320" s="7" t="s">
        <v>422</v>
      </c>
      <c r="P320" s="74"/>
    </row>
    <row r="321" spans="1:16" ht="33.75">
      <c r="A321" s="10">
        <v>11311301030</v>
      </c>
      <c r="B321" s="8" t="s">
        <v>97</v>
      </c>
      <c r="C321" s="8"/>
      <c r="D321" s="8"/>
      <c r="E321" s="8"/>
      <c r="F321" s="8" t="s">
        <v>98</v>
      </c>
      <c r="G321" s="11" t="s">
        <v>440</v>
      </c>
      <c r="H321" s="8" t="s">
        <v>100</v>
      </c>
      <c r="I321" s="11" t="s">
        <v>174</v>
      </c>
      <c r="J321" s="40">
        <v>16350000</v>
      </c>
      <c r="K321" s="40">
        <v>16350000</v>
      </c>
      <c r="L321" s="40">
        <v>16350000</v>
      </c>
      <c r="M321" s="39">
        <f t="shared" si="3"/>
        <v>0</v>
      </c>
      <c r="N321" s="8"/>
      <c r="P321" s="74"/>
    </row>
    <row r="322" spans="1:16" ht="33.75">
      <c r="A322" s="6">
        <v>1131130106</v>
      </c>
      <c r="B322" s="8" t="s">
        <v>101</v>
      </c>
      <c r="C322" s="9">
        <v>4</v>
      </c>
      <c r="D322" s="8" t="s">
        <v>441</v>
      </c>
      <c r="E322" s="7" t="s">
        <v>318</v>
      </c>
      <c r="F322" s="8"/>
      <c r="G322" s="8"/>
      <c r="H322" s="8"/>
      <c r="I322" s="8"/>
      <c r="J322" s="39">
        <v>14958000</v>
      </c>
      <c r="K322" s="39">
        <f>+K323</f>
        <v>14958000</v>
      </c>
      <c r="L322" s="39"/>
      <c r="M322" s="39">
        <f t="shared" si="3"/>
        <v>0</v>
      </c>
      <c r="N322" s="7" t="s">
        <v>422</v>
      </c>
      <c r="P322" s="74"/>
    </row>
    <row r="323" spans="1:16" ht="33.75">
      <c r="A323" s="10">
        <v>11311301060</v>
      </c>
      <c r="B323" s="8" t="s">
        <v>103</v>
      </c>
      <c r="C323" s="8"/>
      <c r="D323" s="8"/>
      <c r="E323" s="8"/>
      <c r="F323" s="8" t="s">
        <v>442</v>
      </c>
      <c r="G323" s="11" t="s">
        <v>443</v>
      </c>
      <c r="H323" s="8" t="s">
        <v>444</v>
      </c>
      <c r="I323" s="11" t="s">
        <v>133</v>
      </c>
      <c r="J323" s="40">
        <v>14958000</v>
      </c>
      <c r="K323" s="40">
        <v>14958000</v>
      </c>
      <c r="L323" s="40">
        <v>14958000</v>
      </c>
      <c r="M323" s="39">
        <f t="shared" si="3"/>
        <v>0</v>
      </c>
      <c r="N323" s="8"/>
      <c r="P323" s="74"/>
    </row>
    <row r="324" spans="1:16" s="57" customFormat="1">
      <c r="A324" s="53">
        <v>115</v>
      </c>
      <c r="B324" s="55" t="s">
        <v>445</v>
      </c>
      <c r="C324" s="55"/>
      <c r="D324" s="55"/>
      <c r="E324" s="55"/>
      <c r="F324" s="55"/>
      <c r="G324" s="55"/>
      <c r="H324" s="55"/>
      <c r="I324" s="55"/>
      <c r="J324" s="56">
        <v>7330474825</v>
      </c>
      <c r="K324" s="56">
        <v>7330474825</v>
      </c>
      <c r="L324" s="56"/>
      <c r="M324" s="56">
        <f t="shared" si="3"/>
        <v>0</v>
      </c>
      <c r="N324" s="55"/>
      <c r="P324" s="75"/>
    </row>
    <row r="325" spans="1:16" ht="33.75">
      <c r="A325" s="6">
        <v>1151150101</v>
      </c>
      <c r="B325" s="8" t="s">
        <v>15</v>
      </c>
      <c r="C325" s="9">
        <v>4</v>
      </c>
      <c r="D325" s="8" t="s">
        <v>446</v>
      </c>
      <c r="E325" s="13">
        <v>100</v>
      </c>
      <c r="F325" s="8"/>
      <c r="G325" s="8"/>
      <c r="H325" s="8"/>
      <c r="I325" s="8"/>
      <c r="J325" s="39">
        <v>1046603400</v>
      </c>
      <c r="K325" s="39">
        <f>SUM(K326:M339)</f>
        <v>2093205150</v>
      </c>
      <c r="L325" s="39"/>
      <c r="M325" s="39">
        <f t="shared" si="3"/>
        <v>1046601750</v>
      </c>
      <c r="N325" s="7" t="s">
        <v>447</v>
      </c>
      <c r="P325" s="77">
        <f>+K325+K340+K348+K350+K1094+K1097+K1100+K1105+K1537+K1796+K1799+K1807+K1811+K1814+K1817+K1820</f>
        <v>30623222427</v>
      </c>
    </row>
    <row r="326" spans="1:16" ht="22.5">
      <c r="A326" s="10">
        <v>11511501010</v>
      </c>
      <c r="B326" s="11" t="s">
        <v>19</v>
      </c>
      <c r="C326" s="8"/>
      <c r="D326" s="8"/>
      <c r="E326" s="8"/>
      <c r="F326" s="8" t="s">
        <v>448</v>
      </c>
      <c r="G326" s="11" t="s">
        <v>21</v>
      </c>
      <c r="H326" s="8" t="s">
        <v>449</v>
      </c>
      <c r="I326" s="11" t="s">
        <v>174</v>
      </c>
      <c r="J326" s="40">
        <v>5330000</v>
      </c>
      <c r="K326" s="40">
        <v>5330000</v>
      </c>
      <c r="L326" s="40">
        <v>5330000</v>
      </c>
      <c r="M326" s="39">
        <f t="shared" si="3"/>
        <v>0</v>
      </c>
      <c r="N326" s="8"/>
      <c r="P326" s="74"/>
    </row>
    <row r="327" spans="1:16" ht="33.75">
      <c r="A327" s="10">
        <v>11511501010</v>
      </c>
      <c r="B327" s="8" t="s">
        <v>24</v>
      </c>
      <c r="C327" s="8"/>
      <c r="D327" s="8"/>
      <c r="E327" s="8"/>
      <c r="F327" s="8" t="s">
        <v>450</v>
      </c>
      <c r="G327" s="11" t="s">
        <v>21</v>
      </c>
      <c r="H327" s="8" t="s">
        <v>451</v>
      </c>
      <c r="I327" s="11" t="s">
        <v>23</v>
      </c>
      <c r="J327" s="40">
        <v>106200000</v>
      </c>
      <c r="K327" s="40">
        <v>106200000</v>
      </c>
      <c r="L327" s="40">
        <v>106200000</v>
      </c>
      <c r="M327" s="39">
        <f t="shared" si="3"/>
        <v>0</v>
      </c>
      <c r="N327" s="8"/>
      <c r="P327" s="74"/>
    </row>
    <row r="328" spans="1:16" ht="45">
      <c r="A328" s="10">
        <v>11511501010</v>
      </c>
      <c r="B328" s="8" t="s">
        <v>452</v>
      </c>
      <c r="C328" s="8"/>
      <c r="D328" s="8"/>
      <c r="E328" s="8"/>
      <c r="F328" s="8" t="s">
        <v>453</v>
      </c>
      <c r="G328" s="11" t="s">
        <v>454</v>
      </c>
      <c r="H328" s="8" t="s">
        <v>455</v>
      </c>
      <c r="I328" s="11" t="s">
        <v>174</v>
      </c>
      <c r="J328" s="40">
        <v>172057000</v>
      </c>
      <c r="K328" s="40">
        <v>172057000</v>
      </c>
      <c r="L328" s="40">
        <v>172057000</v>
      </c>
      <c r="M328" s="39">
        <f t="shared" si="3"/>
        <v>0</v>
      </c>
      <c r="N328" s="8"/>
      <c r="P328" s="74"/>
    </row>
    <row r="329" spans="1:16" ht="33.75">
      <c r="A329" s="10">
        <v>11511501010</v>
      </c>
      <c r="B329" s="8" t="s">
        <v>27</v>
      </c>
      <c r="C329" s="8"/>
      <c r="D329" s="8"/>
      <c r="E329" s="8"/>
      <c r="F329" s="8" t="s">
        <v>456</v>
      </c>
      <c r="G329" s="11" t="s">
        <v>457</v>
      </c>
      <c r="H329" s="8" t="s">
        <v>458</v>
      </c>
      <c r="I329" s="11" t="s">
        <v>174</v>
      </c>
      <c r="J329" s="40">
        <v>6430000</v>
      </c>
      <c r="K329" s="40">
        <v>6430000</v>
      </c>
      <c r="L329" s="40">
        <v>6430000</v>
      </c>
      <c r="M329" s="39">
        <f t="shared" si="3"/>
        <v>0</v>
      </c>
      <c r="N329" s="8"/>
      <c r="P329" s="74"/>
    </row>
    <row r="330" spans="1:16" ht="22.5">
      <c r="A330" s="10">
        <v>11511501010</v>
      </c>
      <c r="B330" s="8" t="s">
        <v>30</v>
      </c>
      <c r="C330" s="8"/>
      <c r="D330" s="8"/>
      <c r="E330" s="8"/>
      <c r="F330" s="8" t="s">
        <v>459</v>
      </c>
      <c r="G330" s="11" t="s">
        <v>21</v>
      </c>
      <c r="H330" s="8" t="s">
        <v>460</v>
      </c>
      <c r="I330" s="11" t="s">
        <v>174</v>
      </c>
      <c r="J330" s="40">
        <v>142592000</v>
      </c>
      <c r="K330" s="40">
        <v>142592000</v>
      </c>
      <c r="L330" s="40">
        <v>142592000</v>
      </c>
      <c r="M330" s="39">
        <f t="shared" si="3"/>
        <v>0</v>
      </c>
      <c r="N330" s="8"/>
      <c r="P330" s="74"/>
    </row>
    <row r="331" spans="1:16" ht="22.5">
      <c r="A331" s="10">
        <v>11511501010</v>
      </c>
      <c r="B331" s="11" t="s">
        <v>33</v>
      </c>
      <c r="C331" s="8"/>
      <c r="D331" s="8"/>
      <c r="E331" s="8"/>
      <c r="F331" s="8" t="s">
        <v>461</v>
      </c>
      <c r="G331" s="11" t="s">
        <v>462</v>
      </c>
      <c r="H331" s="8" t="s">
        <v>296</v>
      </c>
      <c r="I331" s="11" t="s">
        <v>174</v>
      </c>
      <c r="J331" s="40">
        <v>4162000</v>
      </c>
      <c r="K331" s="40">
        <v>4162000</v>
      </c>
      <c r="L331" s="40">
        <v>4162000</v>
      </c>
      <c r="M331" s="39">
        <f t="shared" si="3"/>
        <v>0</v>
      </c>
      <c r="N331" s="8"/>
      <c r="P331" s="74"/>
    </row>
    <row r="332" spans="1:16">
      <c r="A332" s="10">
        <v>11511501011</v>
      </c>
      <c r="B332" s="11" t="s">
        <v>39</v>
      </c>
      <c r="C332" s="8"/>
      <c r="D332" s="8"/>
      <c r="E332" s="8"/>
      <c r="F332" s="11" t="s">
        <v>463</v>
      </c>
      <c r="G332" s="11" t="s">
        <v>21</v>
      </c>
      <c r="H332" s="8" t="s">
        <v>464</v>
      </c>
      <c r="I332" s="11" t="s">
        <v>174</v>
      </c>
      <c r="J332" s="40">
        <v>15409000</v>
      </c>
      <c r="K332" s="40">
        <v>15409000</v>
      </c>
      <c r="L332" s="40">
        <v>15409000</v>
      </c>
      <c r="M332" s="39">
        <f t="shared" si="3"/>
        <v>0</v>
      </c>
      <c r="N332" s="8"/>
      <c r="P332" s="74"/>
    </row>
    <row r="333" spans="1:16" ht="22.5">
      <c r="A333" s="10">
        <v>11511501011</v>
      </c>
      <c r="B333" s="8" t="s">
        <v>42</v>
      </c>
      <c r="C333" s="8"/>
      <c r="D333" s="8"/>
      <c r="E333" s="8"/>
      <c r="F333" s="8" t="s">
        <v>465</v>
      </c>
      <c r="G333" s="11" t="s">
        <v>21</v>
      </c>
      <c r="H333" s="8" t="s">
        <v>466</v>
      </c>
      <c r="I333" s="11" t="s">
        <v>174</v>
      </c>
      <c r="J333" s="40">
        <v>70000000</v>
      </c>
      <c r="K333" s="40">
        <v>70000000</v>
      </c>
      <c r="L333" s="40">
        <v>70000000</v>
      </c>
      <c r="M333" s="39">
        <f t="shared" si="3"/>
        <v>0</v>
      </c>
      <c r="N333" s="8"/>
      <c r="P333" s="74"/>
    </row>
    <row r="334" spans="1:16" ht="33.75">
      <c r="A334" s="10">
        <v>11511501011</v>
      </c>
      <c r="B334" s="8" t="s">
        <v>44</v>
      </c>
      <c r="C334" s="8"/>
      <c r="D334" s="8"/>
      <c r="E334" s="8"/>
      <c r="F334" s="8" t="s">
        <v>467</v>
      </c>
      <c r="G334" s="11" t="s">
        <v>21</v>
      </c>
      <c r="H334" s="8" t="s">
        <v>468</v>
      </c>
      <c r="I334" s="11" t="s">
        <v>174</v>
      </c>
      <c r="J334" s="40">
        <v>3078000</v>
      </c>
      <c r="K334" s="40">
        <v>3078000</v>
      </c>
      <c r="L334" s="40">
        <v>3078000</v>
      </c>
      <c r="M334" s="39">
        <f t="shared" si="3"/>
        <v>0</v>
      </c>
      <c r="N334" s="8"/>
      <c r="P334" s="74"/>
    </row>
    <row r="335" spans="1:16" ht="33.75">
      <c r="A335" s="10">
        <v>11511501011</v>
      </c>
      <c r="B335" s="8" t="s">
        <v>47</v>
      </c>
      <c r="C335" s="8"/>
      <c r="D335" s="8"/>
      <c r="E335" s="8"/>
      <c r="F335" s="8" t="s">
        <v>469</v>
      </c>
      <c r="G335" s="11" t="s">
        <v>470</v>
      </c>
      <c r="H335" s="8" t="s">
        <v>471</v>
      </c>
      <c r="I335" s="11" t="s">
        <v>23</v>
      </c>
      <c r="J335" s="40">
        <v>70623000</v>
      </c>
      <c r="K335" s="40">
        <v>70623000</v>
      </c>
      <c r="L335" s="40">
        <v>70623000</v>
      </c>
      <c r="M335" s="39">
        <f t="shared" si="3"/>
        <v>0</v>
      </c>
      <c r="N335" s="8"/>
      <c r="P335" s="74"/>
    </row>
    <row r="336" spans="1:16" ht="33.75">
      <c r="A336" s="10">
        <v>11511501011</v>
      </c>
      <c r="B336" s="8" t="s">
        <v>51</v>
      </c>
      <c r="C336" s="8"/>
      <c r="D336" s="8"/>
      <c r="E336" s="8"/>
      <c r="F336" s="8" t="s">
        <v>472</v>
      </c>
      <c r="G336" s="11" t="s">
        <v>473</v>
      </c>
      <c r="H336" s="8" t="s">
        <v>474</v>
      </c>
      <c r="I336" s="11" t="s">
        <v>21</v>
      </c>
      <c r="J336" s="40">
        <v>3905000</v>
      </c>
      <c r="K336" s="87">
        <v>3904450</v>
      </c>
      <c r="L336" s="87">
        <v>3904450</v>
      </c>
      <c r="M336" s="39">
        <f t="shared" si="3"/>
        <v>-550</v>
      </c>
      <c r="N336" s="8"/>
      <c r="P336" s="74"/>
    </row>
    <row r="337" spans="1:16" ht="33.75">
      <c r="A337" s="10">
        <v>11511501011</v>
      </c>
      <c r="B337" s="11" t="s">
        <v>54</v>
      </c>
      <c r="C337" s="8"/>
      <c r="D337" s="8"/>
      <c r="E337" s="8"/>
      <c r="F337" s="8" t="s">
        <v>475</v>
      </c>
      <c r="G337" s="11" t="s">
        <v>21</v>
      </c>
      <c r="H337" s="8" t="s">
        <v>476</v>
      </c>
      <c r="I337" s="11" t="s">
        <v>174</v>
      </c>
      <c r="J337" s="40">
        <v>42684000</v>
      </c>
      <c r="K337" s="40">
        <v>42684000</v>
      </c>
      <c r="L337" s="40">
        <v>42684000</v>
      </c>
      <c r="M337" s="39">
        <f t="shared" si="3"/>
        <v>0</v>
      </c>
      <c r="N337" s="8"/>
      <c r="P337" s="74"/>
    </row>
    <row r="338" spans="1:16" ht="45">
      <c r="A338" s="10">
        <v>11511501011</v>
      </c>
      <c r="B338" s="8" t="s">
        <v>57</v>
      </c>
      <c r="C338" s="8"/>
      <c r="D338" s="8"/>
      <c r="E338" s="8"/>
      <c r="F338" s="8" t="s">
        <v>477</v>
      </c>
      <c r="G338" s="11" t="s">
        <v>21</v>
      </c>
      <c r="H338" s="8" t="s">
        <v>478</v>
      </c>
      <c r="I338" s="11" t="s">
        <v>174</v>
      </c>
      <c r="J338" s="40">
        <v>200000000</v>
      </c>
      <c r="K338" s="40">
        <v>200000000</v>
      </c>
      <c r="L338" s="40">
        <v>200000000</v>
      </c>
      <c r="M338" s="39">
        <f t="shared" si="3"/>
        <v>0</v>
      </c>
      <c r="N338" s="8"/>
      <c r="P338" s="74"/>
    </row>
    <row r="339" spans="1:16" ht="22.5">
      <c r="A339" s="10">
        <v>11511501011</v>
      </c>
      <c r="B339" s="8" t="s">
        <v>60</v>
      </c>
      <c r="C339" s="8"/>
      <c r="D339" s="8"/>
      <c r="E339" s="8"/>
      <c r="F339" s="11" t="s">
        <v>479</v>
      </c>
      <c r="G339" s="11" t="s">
        <v>480</v>
      </c>
      <c r="H339" s="8" t="s">
        <v>481</v>
      </c>
      <c r="I339" s="11" t="s">
        <v>174</v>
      </c>
      <c r="J339" s="40">
        <v>204133400</v>
      </c>
      <c r="K339" s="40">
        <v>204133400</v>
      </c>
      <c r="L339" s="40">
        <v>204133400</v>
      </c>
      <c r="M339" s="39">
        <f t="shared" si="3"/>
        <v>0</v>
      </c>
      <c r="N339" s="8"/>
      <c r="P339" s="74"/>
    </row>
    <row r="340" spans="1:16" ht="33.75">
      <c r="A340" s="6">
        <v>1151150102</v>
      </c>
      <c r="B340" s="8" t="s">
        <v>66</v>
      </c>
      <c r="C340" s="9">
        <v>4</v>
      </c>
      <c r="D340" s="8" t="s">
        <v>482</v>
      </c>
      <c r="E340" s="13">
        <v>100</v>
      </c>
      <c r="F340" s="8"/>
      <c r="G340" s="8"/>
      <c r="H340" s="8"/>
      <c r="I340" s="8"/>
      <c r="J340" s="39">
        <v>5339143425</v>
      </c>
      <c r="K340" s="39">
        <f>SUM(K341:K347)</f>
        <v>5339143425</v>
      </c>
      <c r="L340" s="39"/>
      <c r="M340" s="39">
        <f t="shared" si="3"/>
        <v>0</v>
      </c>
      <c r="N340" s="7" t="s">
        <v>447</v>
      </c>
      <c r="P340" s="74"/>
    </row>
    <row r="341" spans="1:16" ht="22.5">
      <c r="A341" s="10">
        <v>11511501020</v>
      </c>
      <c r="B341" s="11" t="s">
        <v>72</v>
      </c>
      <c r="C341" s="8"/>
      <c r="D341" s="8"/>
      <c r="E341" s="8"/>
      <c r="F341" s="8" t="s">
        <v>483</v>
      </c>
      <c r="G341" s="11" t="s">
        <v>70</v>
      </c>
      <c r="H341" s="8" t="s">
        <v>484</v>
      </c>
      <c r="I341" s="11" t="s">
        <v>23</v>
      </c>
      <c r="J341" s="40">
        <v>10192000</v>
      </c>
      <c r="K341" s="40">
        <v>10192000</v>
      </c>
      <c r="L341" s="40">
        <v>10192000</v>
      </c>
      <c r="M341" s="39">
        <f t="shared" si="3"/>
        <v>0</v>
      </c>
      <c r="N341" s="8"/>
      <c r="P341" s="74"/>
    </row>
    <row r="342" spans="1:16" ht="33.75">
      <c r="A342" s="10">
        <v>11511501022</v>
      </c>
      <c r="B342" s="8" t="s">
        <v>80</v>
      </c>
      <c r="C342" s="8"/>
      <c r="D342" s="8"/>
      <c r="E342" s="8"/>
      <c r="F342" s="8" t="s">
        <v>485</v>
      </c>
      <c r="G342" s="11" t="s">
        <v>486</v>
      </c>
      <c r="H342" s="8" t="s">
        <v>487</v>
      </c>
      <c r="I342" s="11" t="s">
        <v>174</v>
      </c>
      <c r="J342" s="40">
        <v>238201425</v>
      </c>
      <c r="K342" s="40">
        <v>238201425</v>
      </c>
      <c r="L342" s="40">
        <v>238201425</v>
      </c>
      <c r="M342" s="39">
        <f t="shared" si="3"/>
        <v>0</v>
      </c>
      <c r="N342" s="8"/>
      <c r="P342" s="74"/>
    </row>
    <row r="343" spans="1:16" ht="22.5">
      <c r="A343" s="10">
        <v>11511501022</v>
      </c>
      <c r="B343" s="8" t="s">
        <v>252</v>
      </c>
      <c r="C343" s="8"/>
      <c r="D343" s="8"/>
      <c r="E343" s="8"/>
      <c r="F343" s="8" t="s">
        <v>488</v>
      </c>
      <c r="G343" s="11" t="s">
        <v>21</v>
      </c>
      <c r="H343" s="8" t="s">
        <v>489</v>
      </c>
      <c r="I343" s="11" t="s">
        <v>174</v>
      </c>
      <c r="J343" s="40">
        <v>11000000</v>
      </c>
      <c r="K343" s="40">
        <v>11000000</v>
      </c>
      <c r="L343" s="40">
        <v>11000000</v>
      </c>
      <c r="M343" s="39">
        <f t="shared" si="3"/>
        <v>0</v>
      </c>
      <c r="N343" s="8"/>
      <c r="P343" s="74"/>
    </row>
    <row r="344" spans="1:16" ht="22.5">
      <c r="A344" s="10">
        <v>11511501022</v>
      </c>
      <c r="B344" s="11" t="s">
        <v>217</v>
      </c>
      <c r="C344" s="8"/>
      <c r="D344" s="8"/>
      <c r="E344" s="8"/>
      <c r="F344" s="8" t="s">
        <v>490</v>
      </c>
      <c r="G344" s="11" t="s">
        <v>21</v>
      </c>
      <c r="H344" s="8" t="s">
        <v>491</v>
      </c>
      <c r="I344" s="11" t="s">
        <v>174</v>
      </c>
      <c r="J344" s="40">
        <v>3000000</v>
      </c>
      <c r="K344" s="40">
        <v>3000000</v>
      </c>
      <c r="L344" s="40">
        <v>3000000</v>
      </c>
      <c r="M344" s="39">
        <f t="shared" ref="M344:M407" si="4">+K344-J344</f>
        <v>0</v>
      </c>
      <c r="N344" s="8"/>
      <c r="P344" s="74"/>
    </row>
    <row r="345" spans="1:16" ht="22.5">
      <c r="A345" s="10">
        <v>11511501024</v>
      </c>
      <c r="B345" s="8" t="s">
        <v>91</v>
      </c>
      <c r="C345" s="8"/>
      <c r="D345" s="8"/>
      <c r="E345" s="8"/>
      <c r="F345" s="8" t="s">
        <v>492</v>
      </c>
      <c r="G345" s="11" t="s">
        <v>70</v>
      </c>
      <c r="H345" s="8" t="s">
        <v>493</v>
      </c>
      <c r="I345" s="11" t="s">
        <v>23</v>
      </c>
      <c r="J345" s="40">
        <v>26750000</v>
      </c>
      <c r="K345" s="40">
        <v>26750000</v>
      </c>
      <c r="L345" s="40">
        <v>26750000</v>
      </c>
      <c r="M345" s="39">
        <f t="shared" si="4"/>
        <v>0</v>
      </c>
      <c r="N345" s="8"/>
      <c r="P345" s="74"/>
    </row>
    <row r="346" spans="1:16" ht="56.25">
      <c r="A346" s="10">
        <v>11511501025</v>
      </c>
      <c r="B346" s="11" t="s">
        <v>265</v>
      </c>
      <c r="C346" s="8"/>
      <c r="D346" s="8"/>
      <c r="E346" s="8"/>
      <c r="F346" s="8" t="s">
        <v>494</v>
      </c>
      <c r="G346" s="11" t="s">
        <v>70</v>
      </c>
      <c r="H346" s="8" t="s">
        <v>495</v>
      </c>
      <c r="I346" s="11" t="s">
        <v>23</v>
      </c>
      <c r="J346" s="40">
        <v>5000000000</v>
      </c>
      <c r="K346" s="40">
        <v>5000000000</v>
      </c>
      <c r="L346" s="40">
        <v>5000000000</v>
      </c>
      <c r="M346" s="39">
        <f t="shared" si="4"/>
        <v>0</v>
      </c>
      <c r="N346" s="8"/>
      <c r="P346" s="74"/>
    </row>
    <row r="347" spans="1:16" ht="78.75">
      <c r="A347" s="10">
        <v>11511501025</v>
      </c>
      <c r="B347" s="11" t="s">
        <v>496</v>
      </c>
      <c r="C347" s="8"/>
      <c r="D347" s="8"/>
      <c r="E347" s="8"/>
      <c r="F347" s="8" t="s">
        <v>497</v>
      </c>
      <c r="G347" s="11" t="s">
        <v>70</v>
      </c>
      <c r="H347" s="8" t="s">
        <v>498</v>
      </c>
      <c r="I347" s="11" t="s">
        <v>23</v>
      </c>
      <c r="J347" s="40">
        <v>50000000</v>
      </c>
      <c r="K347" s="40">
        <v>50000000</v>
      </c>
      <c r="L347" s="40">
        <v>50000000</v>
      </c>
      <c r="M347" s="39">
        <f t="shared" si="4"/>
        <v>0</v>
      </c>
      <c r="N347" s="8"/>
      <c r="P347" s="74"/>
    </row>
    <row r="348" spans="1:16" ht="45">
      <c r="A348" s="6">
        <v>1151150103</v>
      </c>
      <c r="B348" s="8" t="s">
        <v>94</v>
      </c>
      <c r="C348" s="9">
        <v>4</v>
      </c>
      <c r="D348" s="8" t="s">
        <v>499</v>
      </c>
      <c r="E348" s="7" t="s">
        <v>17</v>
      </c>
      <c r="F348" s="8"/>
      <c r="G348" s="8"/>
      <c r="H348" s="8"/>
      <c r="I348" s="8"/>
      <c r="J348" s="39">
        <v>45660000</v>
      </c>
      <c r="K348" s="39">
        <f>+K349</f>
        <v>45660000</v>
      </c>
      <c r="L348" s="39"/>
      <c r="M348" s="39">
        <f t="shared" si="4"/>
        <v>0</v>
      </c>
      <c r="N348" s="7" t="s">
        <v>447</v>
      </c>
      <c r="P348" s="74"/>
    </row>
    <row r="349" spans="1:16" ht="33.75">
      <c r="A349" s="10">
        <v>11511501030</v>
      </c>
      <c r="B349" s="8" t="s">
        <v>97</v>
      </c>
      <c r="C349" s="8"/>
      <c r="D349" s="8"/>
      <c r="E349" s="8"/>
      <c r="F349" s="8" t="s">
        <v>500</v>
      </c>
      <c r="G349" s="11" t="s">
        <v>501</v>
      </c>
      <c r="H349" s="8" t="s">
        <v>502</v>
      </c>
      <c r="I349" s="11" t="s">
        <v>174</v>
      </c>
      <c r="J349" s="40">
        <v>45660000</v>
      </c>
      <c r="K349" s="40">
        <v>45660000</v>
      </c>
      <c r="L349" s="40">
        <v>45660000</v>
      </c>
      <c r="M349" s="39">
        <f t="shared" si="4"/>
        <v>0</v>
      </c>
      <c r="N349" s="8"/>
      <c r="P349" s="74"/>
    </row>
    <row r="350" spans="1:16" ht="33.75">
      <c r="A350" s="6">
        <v>1151150106</v>
      </c>
      <c r="B350" s="8" t="s">
        <v>101</v>
      </c>
      <c r="C350" s="9">
        <v>4</v>
      </c>
      <c r="D350" s="8" t="s">
        <v>503</v>
      </c>
      <c r="E350" s="8" t="s">
        <v>504</v>
      </c>
      <c r="F350" s="8"/>
      <c r="G350" s="8"/>
      <c r="H350" s="8"/>
      <c r="I350" s="8"/>
      <c r="J350" s="39">
        <v>15000000</v>
      </c>
      <c r="K350" s="39">
        <f>+K351</f>
        <v>15000000</v>
      </c>
      <c r="L350" s="39"/>
      <c r="M350" s="39">
        <f t="shared" si="4"/>
        <v>0</v>
      </c>
      <c r="N350" s="7" t="s">
        <v>447</v>
      </c>
      <c r="P350" s="74"/>
    </row>
    <row r="351" spans="1:16" ht="56.25">
      <c r="A351" s="10">
        <v>11511501060</v>
      </c>
      <c r="B351" s="8" t="s">
        <v>103</v>
      </c>
      <c r="C351" s="8"/>
      <c r="D351" s="8"/>
      <c r="E351" s="8"/>
      <c r="F351" s="8" t="s">
        <v>505</v>
      </c>
      <c r="G351" s="11" t="s">
        <v>418</v>
      </c>
      <c r="H351" s="8" t="s">
        <v>506</v>
      </c>
      <c r="I351" s="11" t="s">
        <v>174</v>
      </c>
      <c r="J351" s="40">
        <v>15000000</v>
      </c>
      <c r="K351" s="40">
        <v>15000000</v>
      </c>
      <c r="L351" s="40">
        <v>15000000</v>
      </c>
      <c r="M351" s="39">
        <f t="shared" si="4"/>
        <v>0</v>
      </c>
      <c r="N351" s="8"/>
      <c r="P351" s="74"/>
    </row>
    <row r="352" spans="1:16" s="57" customFormat="1">
      <c r="A352" s="53">
        <v>116</v>
      </c>
      <c r="B352" s="54" t="s">
        <v>507</v>
      </c>
      <c r="C352" s="55"/>
      <c r="D352" s="55"/>
      <c r="E352" s="55"/>
      <c r="F352" s="55"/>
      <c r="G352" s="55"/>
      <c r="H352" s="55"/>
      <c r="I352" s="55"/>
      <c r="J352" s="56">
        <v>1901463570</v>
      </c>
      <c r="K352" s="56">
        <v>1901463570</v>
      </c>
      <c r="L352" s="56"/>
      <c r="M352" s="56">
        <f t="shared" si="4"/>
        <v>0</v>
      </c>
      <c r="N352" s="55"/>
      <c r="P352" s="75"/>
    </row>
    <row r="353" spans="1:16" ht="33.75">
      <c r="A353" s="6">
        <v>1161160101</v>
      </c>
      <c r="B353" s="8" t="s">
        <v>15</v>
      </c>
      <c r="C353" s="9">
        <v>4</v>
      </c>
      <c r="D353" s="8" t="s">
        <v>508</v>
      </c>
      <c r="E353" s="7" t="s">
        <v>17</v>
      </c>
      <c r="F353" s="8"/>
      <c r="G353" s="8"/>
      <c r="H353" s="8"/>
      <c r="I353" s="8"/>
      <c r="J353" s="39">
        <v>639001720</v>
      </c>
      <c r="K353" s="39">
        <f>SUM(K354:K368)</f>
        <v>639001720</v>
      </c>
      <c r="L353" s="39"/>
      <c r="M353" s="39">
        <f t="shared" si="4"/>
        <v>0</v>
      </c>
      <c r="N353" s="8" t="s">
        <v>509</v>
      </c>
      <c r="P353" s="77">
        <f>+K353+K369+K374+K376+K1109+K1114+K1540</f>
        <v>1931463570</v>
      </c>
    </row>
    <row r="354" spans="1:16" ht="22.5">
      <c r="A354" s="10">
        <v>11611601010</v>
      </c>
      <c r="B354" s="11" t="s">
        <v>19</v>
      </c>
      <c r="C354" s="8"/>
      <c r="D354" s="8"/>
      <c r="E354" s="8"/>
      <c r="F354" s="8" t="s">
        <v>510</v>
      </c>
      <c r="G354" s="11" t="s">
        <v>86</v>
      </c>
      <c r="H354" s="8" t="s">
        <v>511</v>
      </c>
      <c r="I354" s="11" t="s">
        <v>23</v>
      </c>
      <c r="J354" s="40">
        <v>6180000</v>
      </c>
      <c r="K354" s="40">
        <v>6180000</v>
      </c>
      <c r="L354" s="40">
        <v>6180000</v>
      </c>
      <c r="M354" s="39">
        <f t="shared" si="4"/>
        <v>0</v>
      </c>
      <c r="N354" s="8"/>
      <c r="P354" s="74"/>
    </row>
    <row r="355" spans="1:16" ht="33.75">
      <c r="A355" s="10">
        <v>11611601010</v>
      </c>
      <c r="B355" s="8" t="s">
        <v>24</v>
      </c>
      <c r="C355" s="8"/>
      <c r="D355" s="8"/>
      <c r="E355" s="8"/>
      <c r="F355" s="8" t="s">
        <v>512</v>
      </c>
      <c r="G355" s="11" t="s">
        <v>86</v>
      </c>
      <c r="H355" s="8" t="s">
        <v>513</v>
      </c>
      <c r="I355" s="11" t="s">
        <v>23</v>
      </c>
      <c r="J355" s="40">
        <v>150000000</v>
      </c>
      <c r="K355" s="40">
        <v>150000000</v>
      </c>
      <c r="L355" s="40">
        <v>150000000</v>
      </c>
      <c r="M355" s="39">
        <f t="shared" si="4"/>
        <v>0</v>
      </c>
      <c r="N355" s="8"/>
      <c r="P355" s="74"/>
    </row>
    <row r="356" spans="1:16" ht="33.75">
      <c r="A356" s="10">
        <v>11611601010</v>
      </c>
      <c r="B356" s="8" t="s">
        <v>27</v>
      </c>
      <c r="C356" s="8"/>
      <c r="D356" s="8"/>
      <c r="E356" s="8"/>
      <c r="F356" s="8" t="s">
        <v>514</v>
      </c>
      <c r="G356" s="11" t="s">
        <v>515</v>
      </c>
      <c r="H356" s="8" t="s">
        <v>179</v>
      </c>
      <c r="I356" s="11" t="s">
        <v>23</v>
      </c>
      <c r="J356" s="40">
        <v>4625000</v>
      </c>
      <c r="K356" s="40">
        <v>4625000</v>
      </c>
      <c r="L356" s="40">
        <v>4625000</v>
      </c>
      <c r="M356" s="39">
        <f t="shared" si="4"/>
        <v>0</v>
      </c>
      <c r="N356" s="8"/>
      <c r="P356" s="74"/>
    </row>
    <row r="357" spans="1:16" ht="33.75">
      <c r="A357" s="10">
        <v>11611601010</v>
      </c>
      <c r="B357" s="8" t="s">
        <v>30</v>
      </c>
      <c r="C357" s="8"/>
      <c r="D357" s="8"/>
      <c r="E357" s="8"/>
      <c r="F357" s="8" t="s">
        <v>516</v>
      </c>
      <c r="G357" s="11" t="s">
        <v>517</v>
      </c>
      <c r="H357" s="8" t="s">
        <v>518</v>
      </c>
      <c r="I357" s="11" t="s">
        <v>23</v>
      </c>
      <c r="J357" s="40">
        <v>110079000</v>
      </c>
      <c r="K357" s="40">
        <v>110079000</v>
      </c>
      <c r="L357" s="40">
        <v>110079000</v>
      </c>
      <c r="M357" s="39">
        <f t="shared" si="4"/>
        <v>0</v>
      </c>
      <c r="N357" s="8"/>
      <c r="P357" s="74"/>
    </row>
    <row r="358" spans="1:16" ht="33.75">
      <c r="A358" s="10">
        <v>11611601010</v>
      </c>
      <c r="B358" s="11" t="s">
        <v>33</v>
      </c>
      <c r="C358" s="8"/>
      <c r="D358" s="8"/>
      <c r="E358" s="8"/>
      <c r="F358" s="8" t="s">
        <v>324</v>
      </c>
      <c r="G358" s="11" t="s">
        <v>519</v>
      </c>
      <c r="H358" s="8" t="s">
        <v>520</v>
      </c>
      <c r="I358" s="11" t="s">
        <v>23</v>
      </c>
      <c r="J358" s="40">
        <v>7526000</v>
      </c>
      <c r="K358" s="40">
        <v>7526000</v>
      </c>
      <c r="L358" s="40">
        <v>7526000</v>
      </c>
      <c r="M358" s="39">
        <f t="shared" si="4"/>
        <v>0</v>
      </c>
      <c r="N358" s="8"/>
      <c r="P358" s="74"/>
    </row>
    <row r="359" spans="1:16" ht="22.5">
      <c r="A359" s="10">
        <v>11611601010</v>
      </c>
      <c r="B359" s="8" t="s">
        <v>36</v>
      </c>
      <c r="C359" s="8"/>
      <c r="D359" s="8"/>
      <c r="E359" s="8"/>
      <c r="F359" s="8" t="s">
        <v>37</v>
      </c>
      <c r="G359" s="11" t="s">
        <v>521</v>
      </c>
      <c r="H359" s="8" t="s">
        <v>522</v>
      </c>
      <c r="I359" s="11" t="s">
        <v>23</v>
      </c>
      <c r="J359" s="40">
        <v>12000000</v>
      </c>
      <c r="K359" s="40">
        <v>12000000</v>
      </c>
      <c r="L359" s="40">
        <v>12000000</v>
      </c>
      <c r="M359" s="39">
        <f t="shared" si="4"/>
        <v>0</v>
      </c>
      <c r="N359" s="8"/>
      <c r="P359" s="74"/>
    </row>
    <row r="360" spans="1:16" ht="45">
      <c r="A360" s="10">
        <v>11611601011</v>
      </c>
      <c r="B360" s="11" t="s">
        <v>39</v>
      </c>
      <c r="C360" s="8"/>
      <c r="D360" s="8"/>
      <c r="E360" s="8"/>
      <c r="F360" s="8" t="s">
        <v>523</v>
      </c>
      <c r="G360" s="11" t="s">
        <v>524</v>
      </c>
      <c r="H360" s="8" t="s">
        <v>525</v>
      </c>
      <c r="I360" s="11" t="s">
        <v>23</v>
      </c>
      <c r="J360" s="40">
        <v>18517000</v>
      </c>
      <c r="K360" s="40">
        <v>18517000</v>
      </c>
      <c r="L360" s="40">
        <v>18517000</v>
      </c>
      <c r="M360" s="39">
        <f t="shared" si="4"/>
        <v>0</v>
      </c>
      <c r="N360" s="8"/>
      <c r="P360" s="74"/>
    </row>
    <row r="361" spans="1:16" ht="22.5">
      <c r="A361" s="10">
        <v>11611601011</v>
      </c>
      <c r="B361" s="8" t="s">
        <v>42</v>
      </c>
      <c r="C361" s="8"/>
      <c r="D361" s="8"/>
      <c r="E361" s="8"/>
      <c r="F361" s="8" t="s">
        <v>43</v>
      </c>
      <c r="G361" s="11" t="s">
        <v>86</v>
      </c>
      <c r="H361" s="8" t="s">
        <v>41</v>
      </c>
      <c r="I361" s="11" t="s">
        <v>23</v>
      </c>
      <c r="J361" s="40">
        <v>15984000</v>
      </c>
      <c r="K361" s="40">
        <v>15984000</v>
      </c>
      <c r="L361" s="40">
        <v>15984000</v>
      </c>
      <c r="M361" s="39">
        <f t="shared" si="4"/>
        <v>0</v>
      </c>
      <c r="N361" s="8"/>
      <c r="P361" s="74"/>
    </row>
    <row r="362" spans="1:16" ht="22.5">
      <c r="A362" s="10">
        <v>11611601011</v>
      </c>
      <c r="B362" s="8" t="s">
        <v>44</v>
      </c>
      <c r="C362" s="8"/>
      <c r="D362" s="8"/>
      <c r="E362" s="8"/>
      <c r="F362" s="8" t="s">
        <v>526</v>
      </c>
      <c r="G362" s="11" t="s">
        <v>521</v>
      </c>
      <c r="H362" s="8" t="s">
        <v>527</v>
      </c>
      <c r="I362" s="11" t="s">
        <v>23</v>
      </c>
      <c r="J362" s="40">
        <v>7662000</v>
      </c>
      <c r="K362" s="40">
        <v>7662000</v>
      </c>
      <c r="L362" s="40">
        <v>7662000</v>
      </c>
      <c r="M362" s="39">
        <f t="shared" si="4"/>
        <v>0</v>
      </c>
      <c r="N362" s="8"/>
      <c r="P362" s="74"/>
    </row>
    <row r="363" spans="1:16" ht="22.5">
      <c r="A363" s="10">
        <v>11611601011</v>
      </c>
      <c r="B363" s="8" t="s">
        <v>47</v>
      </c>
      <c r="C363" s="8"/>
      <c r="D363" s="8"/>
      <c r="E363" s="8"/>
      <c r="F363" s="8" t="s">
        <v>240</v>
      </c>
      <c r="G363" s="11" t="s">
        <v>528</v>
      </c>
      <c r="H363" s="8" t="s">
        <v>529</v>
      </c>
      <c r="I363" s="11" t="s">
        <v>23</v>
      </c>
      <c r="J363" s="40">
        <v>20000000</v>
      </c>
      <c r="K363" s="40">
        <v>20000000</v>
      </c>
      <c r="L363" s="40">
        <v>20000000</v>
      </c>
      <c r="M363" s="39">
        <f t="shared" si="4"/>
        <v>0</v>
      </c>
      <c r="N363" s="8"/>
      <c r="P363" s="74"/>
    </row>
    <row r="364" spans="1:16" ht="22.5">
      <c r="A364" s="10">
        <v>11611601011</v>
      </c>
      <c r="B364" s="11" t="s">
        <v>530</v>
      </c>
      <c r="C364" s="8"/>
      <c r="D364" s="8"/>
      <c r="E364" s="8"/>
      <c r="F364" s="8" t="s">
        <v>531</v>
      </c>
      <c r="G364" s="11" t="s">
        <v>238</v>
      </c>
      <c r="H364" s="8" t="s">
        <v>532</v>
      </c>
      <c r="I364" s="11" t="s">
        <v>23</v>
      </c>
      <c r="J364" s="40">
        <v>2635000</v>
      </c>
      <c r="K364" s="40">
        <v>2635000</v>
      </c>
      <c r="L364" s="40">
        <v>2635000</v>
      </c>
      <c r="M364" s="39">
        <f t="shared" si="4"/>
        <v>0</v>
      </c>
      <c r="N364" s="8"/>
      <c r="P364" s="74"/>
    </row>
    <row r="365" spans="1:16" ht="56.25">
      <c r="A365" s="10">
        <v>11611601011</v>
      </c>
      <c r="B365" s="8" t="s">
        <v>51</v>
      </c>
      <c r="C365" s="8"/>
      <c r="D365" s="8"/>
      <c r="E365" s="8"/>
      <c r="F365" s="8" t="s">
        <v>533</v>
      </c>
      <c r="G365" s="8" t="s">
        <v>534</v>
      </c>
      <c r="H365" s="8" t="s">
        <v>535</v>
      </c>
      <c r="I365" s="11" t="s">
        <v>23</v>
      </c>
      <c r="J365" s="40">
        <v>6160000</v>
      </c>
      <c r="K365" s="40">
        <v>6160000</v>
      </c>
      <c r="L365" s="40">
        <v>6160000</v>
      </c>
      <c r="M365" s="39">
        <f t="shared" si="4"/>
        <v>0</v>
      </c>
      <c r="N365" s="8"/>
      <c r="P365" s="74"/>
    </row>
    <row r="366" spans="1:16" ht="33.75">
      <c r="A366" s="10">
        <v>11611601011</v>
      </c>
      <c r="B366" s="11" t="s">
        <v>54</v>
      </c>
      <c r="C366" s="8"/>
      <c r="D366" s="8"/>
      <c r="E366" s="8"/>
      <c r="F366" s="8" t="s">
        <v>536</v>
      </c>
      <c r="G366" s="11" t="s">
        <v>133</v>
      </c>
      <c r="H366" s="8" t="s">
        <v>537</v>
      </c>
      <c r="I366" s="11" t="s">
        <v>23</v>
      </c>
      <c r="J366" s="40">
        <v>15480000</v>
      </c>
      <c r="K366" s="40">
        <v>15480000</v>
      </c>
      <c r="L366" s="40">
        <v>15480000</v>
      </c>
      <c r="M366" s="39">
        <f t="shared" si="4"/>
        <v>0</v>
      </c>
      <c r="N366" s="8"/>
      <c r="P366" s="74"/>
    </row>
    <row r="367" spans="1:16" ht="56.25">
      <c r="A367" s="10">
        <v>11611601011</v>
      </c>
      <c r="B367" s="8" t="s">
        <v>57</v>
      </c>
      <c r="C367" s="8"/>
      <c r="D367" s="8"/>
      <c r="E367" s="8"/>
      <c r="F367" s="8" t="s">
        <v>58</v>
      </c>
      <c r="G367" s="11" t="s">
        <v>86</v>
      </c>
      <c r="H367" s="8" t="s">
        <v>538</v>
      </c>
      <c r="I367" s="11" t="s">
        <v>23</v>
      </c>
      <c r="J367" s="40">
        <v>101000000</v>
      </c>
      <c r="K367" s="40">
        <v>101000000</v>
      </c>
      <c r="L367" s="40">
        <v>101000000</v>
      </c>
      <c r="M367" s="39">
        <f t="shared" si="4"/>
        <v>0</v>
      </c>
      <c r="N367" s="8"/>
      <c r="P367" s="74"/>
    </row>
    <row r="368" spans="1:16" ht="33.75">
      <c r="A368" s="10">
        <v>11611601011</v>
      </c>
      <c r="B368" s="8" t="s">
        <v>60</v>
      </c>
      <c r="C368" s="8"/>
      <c r="D368" s="8"/>
      <c r="E368" s="8"/>
      <c r="F368" s="8" t="s">
        <v>539</v>
      </c>
      <c r="G368" s="11" t="s">
        <v>540</v>
      </c>
      <c r="H368" s="8" t="s">
        <v>541</v>
      </c>
      <c r="I368" s="11" t="s">
        <v>23</v>
      </c>
      <c r="J368" s="40">
        <v>161153720</v>
      </c>
      <c r="K368" s="40">
        <v>161153720</v>
      </c>
      <c r="L368" s="40">
        <v>161153720</v>
      </c>
      <c r="M368" s="39">
        <f t="shared" si="4"/>
        <v>0</v>
      </c>
      <c r="N368" s="8"/>
      <c r="P368" s="74"/>
    </row>
    <row r="369" spans="1:16" ht="22.5">
      <c r="A369" s="6">
        <v>1161160102</v>
      </c>
      <c r="B369" s="8" t="s">
        <v>66</v>
      </c>
      <c r="C369" s="9">
        <v>4</v>
      </c>
      <c r="D369" s="8" t="s">
        <v>542</v>
      </c>
      <c r="E369" s="7" t="s">
        <v>17</v>
      </c>
      <c r="F369" s="8"/>
      <c r="G369" s="8"/>
      <c r="H369" s="8"/>
      <c r="I369" s="8"/>
      <c r="J369" s="39">
        <v>331223000</v>
      </c>
      <c r="K369" s="39">
        <f>SUM(K370:K373)</f>
        <v>331223000</v>
      </c>
      <c r="L369" s="39"/>
      <c r="M369" s="39">
        <f t="shared" si="4"/>
        <v>0</v>
      </c>
      <c r="N369" s="8" t="s">
        <v>509</v>
      </c>
      <c r="P369" s="77"/>
    </row>
    <row r="370" spans="1:16" ht="22.5">
      <c r="A370" s="10">
        <v>11611601020</v>
      </c>
      <c r="B370" s="8" t="s">
        <v>68</v>
      </c>
      <c r="C370" s="8"/>
      <c r="D370" s="8"/>
      <c r="E370" s="8"/>
      <c r="F370" s="8" t="s">
        <v>543</v>
      </c>
      <c r="G370" s="11" t="s">
        <v>544</v>
      </c>
      <c r="H370" s="8" t="s">
        <v>545</v>
      </c>
      <c r="I370" s="11" t="s">
        <v>23</v>
      </c>
      <c r="J370" s="40">
        <v>7750000</v>
      </c>
      <c r="K370" s="40">
        <v>7750000</v>
      </c>
      <c r="L370" s="40">
        <v>7750000</v>
      </c>
      <c r="M370" s="39">
        <f t="shared" si="4"/>
        <v>0</v>
      </c>
      <c r="N370" s="8"/>
      <c r="P370" s="74"/>
    </row>
    <row r="371" spans="1:16" ht="22.5">
      <c r="A371" s="10">
        <v>11611601021</v>
      </c>
      <c r="B371" s="11" t="s">
        <v>76</v>
      </c>
      <c r="C371" s="8"/>
      <c r="D371" s="8"/>
      <c r="E371" s="8"/>
      <c r="F371" s="8" t="s">
        <v>546</v>
      </c>
      <c r="G371" s="11" t="s">
        <v>133</v>
      </c>
      <c r="H371" s="8" t="s">
        <v>547</v>
      </c>
      <c r="I371" s="11" t="s">
        <v>23</v>
      </c>
      <c r="J371" s="40">
        <v>188250000</v>
      </c>
      <c r="K371" s="40">
        <v>188250000</v>
      </c>
      <c r="L371" s="40">
        <v>188250000</v>
      </c>
      <c r="M371" s="39">
        <f t="shared" si="4"/>
        <v>0</v>
      </c>
      <c r="N371" s="8"/>
      <c r="P371" s="74"/>
    </row>
    <row r="372" spans="1:16" ht="45">
      <c r="A372" s="10">
        <v>11611601022</v>
      </c>
      <c r="B372" s="8" t="s">
        <v>80</v>
      </c>
      <c r="C372" s="8"/>
      <c r="D372" s="8"/>
      <c r="E372" s="8"/>
      <c r="F372" s="8" t="s">
        <v>250</v>
      </c>
      <c r="G372" s="11" t="s">
        <v>241</v>
      </c>
      <c r="H372" s="8" t="s">
        <v>548</v>
      </c>
      <c r="I372" s="11" t="s">
        <v>23</v>
      </c>
      <c r="J372" s="40">
        <v>134623000</v>
      </c>
      <c r="K372" s="40">
        <v>134623000</v>
      </c>
      <c r="L372" s="40">
        <v>134623000</v>
      </c>
      <c r="M372" s="39">
        <f t="shared" si="4"/>
        <v>0</v>
      </c>
      <c r="N372" s="8"/>
      <c r="P372" s="74"/>
    </row>
    <row r="373" spans="1:16" ht="33.75">
      <c r="A373" s="10">
        <v>11611601022</v>
      </c>
      <c r="B373" s="8" t="s">
        <v>549</v>
      </c>
      <c r="C373" s="8"/>
      <c r="D373" s="8"/>
      <c r="E373" s="8"/>
      <c r="F373" s="8" t="s">
        <v>550</v>
      </c>
      <c r="G373" s="11" t="s">
        <v>551</v>
      </c>
      <c r="H373" s="8" t="s">
        <v>552</v>
      </c>
      <c r="I373" s="11" t="s">
        <v>23</v>
      </c>
      <c r="J373" s="40">
        <v>600000</v>
      </c>
      <c r="K373" s="40">
        <v>600000</v>
      </c>
      <c r="L373" s="40">
        <v>600000</v>
      </c>
      <c r="M373" s="39">
        <f t="shared" si="4"/>
        <v>0</v>
      </c>
      <c r="N373" s="8"/>
      <c r="P373" s="74"/>
    </row>
    <row r="374" spans="1:16" ht="22.5">
      <c r="A374" s="6">
        <v>1161160103</v>
      </c>
      <c r="B374" s="8" t="s">
        <v>94</v>
      </c>
      <c r="C374" s="9">
        <v>4</v>
      </c>
      <c r="D374" s="8" t="s">
        <v>268</v>
      </c>
      <c r="E374" s="7" t="s">
        <v>17</v>
      </c>
      <c r="F374" s="8"/>
      <c r="G374" s="8"/>
      <c r="H374" s="8"/>
      <c r="I374" s="8"/>
      <c r="J374" s="39">
        <v>20250000</v>
      </c>
      <c r="K374" s="39">
        <f>SUM(K375)</f>
        <v>20250000</v>
      </c>
      <c r="L374" s="39"/>
      <c r="M374" s="39">
        <f t="shared" si="4"/>
        <v>0</v>
      </c>
      <c r="N374" s="8" t="s">
        <v>509</v>
      </c>
      <c r="P374" s="74"/>
    </row>
    <row r="375" spans="1:16" ht="33.75">
      <c r="A375" s="10">
        <v>11611601030</v>
      </c>
      <c r="B375" s="8" t="s">
        <v>97</v>
      </c>
      <c r="C375" s="8"/>
      <c r="D375" s="8"/>
      <c r="E375" s="8"/>
      <c r="F375" s="8" t="s">
        <v>553</v>
      </c>
      <c r="G375" s="11" t="s">
        <v>554</v>
      </c>
      <c r="H375" s="8" t="s">
        <v>555</v>
      </c>
      <c r="I375" s="11" t="s">
        <v>23</v>
      </c>
      <c r="J375" s="40">
        <v>20250000</v>
      </c>
      <c r="K375" s="40">
        <v>20250000</v>
      </c>
      <c r="L375" s="40">
        <v>20250000</v>
      </c>
      <c r="M375" s="39">
        <f t="shared" si="4"/>
        <v>0</v>
      </c>
      <c r="N375" s="8"/>
      <c r="P375" s="74"/>
    </row>
    <row r="376" spans="1:16" ht="95.25" customHeight="1">
      <c r="A376" s="6">
        <v>1161160106</v>
      </c>
      <c r="B376" s="8" t="s">
        <v>101</v>
      </c>
      <c r="C376" s="9">
        <v>4</v>
      </c>
      <c r="D376" s="7" t="s">
        <v>556</v>
      </c>
      <c r="E376" s="7" t="s">
        <v>17</v>
      </c>
      <c r="F376" s="8"/>
      <c r="G376" s="8"/>
      <c r="H376" s="8"/>
      <c r="I376" s="8"/>
      <c r="J376" s="39">
        <v>15000000</v>
      </c>
      <c r="K376" s="39">
        <f>SUM(K377)</f>
        <v>15000000</v>
      </c>
      <c r="L376" s="39"/>
      <c r="M376" s="39">
        <f t="shared" si="4"/>
        <v>0</v>
      </c>
      <c r="N376" s="8" t="s">
        <v>509</v>
      </c>
      <c r="P376" s="74"/>
    </row>
    <row r="377" spans="1:16" ht="33.75">
      <c r="A377" s="10">
        <v>11611601060</v>
      </c>
      <c r="B377" s="8" t="s">
        <v>103</v>
      </c>
      <c r="C377" s="8"/>
      <c r="D377" s="8"/>
      <c r="E377" s="8"/>
      <c r="F377" s="8" t="s">
        <v>557</v>
      </c>
      <c r="G377" s="11" t="s">
        <v>558</v>
      </c>
      <c r="H377" s="8" t="s">
        <v>559</v>
      </c>
      <c r="I377" s="11" t="s">
        <v>23</v>
      </c>
      <c r="J377" s="40">
        <v>15000000</v>
      </c>
      <c r="K377" s="40">
        <v>15000000</v>
      </c>
      <c r="L377" s="40">
        <v>15000000</v>
      </c>
      <c r="M377" s="39">
        <f t="shared" si="4"/>
        <v>0</v>
      </c>
      <c r="N377" s="8"/>
      <c r="P377" s="74"/>
    </row>
    <row r="378" spans="1:16" s="57" customFormat="1" ht="22.5">
      <c r="A378" s="53">
        <v>119</v>
      </c>
      <c r="B378" s="55" t="s">
        <v>560</v>
      </c>
      <c r="C378" s="55"/>
      <c r="D378" s="55"/>
      <c r="E378" s="55"/>
      <c r="F378" s="55"/>
      <c r="G378" s="55"/>
      <c r="H378" s="55"/>
      <c r="I378" s="55"/>
      <c r="J378" s="56">
        <v>12318132450</v>
      </c>
      <c r="K378" s="56">
        <v>12318132450</v>
      </c>
      <c r="L378" s="56"/>
      <c r="M378" s="56">
        <f t="shared" si="4"/>
        <v>0</v>
      </c>
      <c r="N378" s="55"/>
      <c r="P378" s="75"/>
    </row>
    <row r="379" spans="1:16" ht="33.75">
      <c r="A379" s="6">
        <v>1191190101</v>
      </c>
      <c r="B379" s="8" t="s">
        <v>15</v>
      </c>
      <c r="C379" s="9">
        <v>4</v>
      </c>
      <c r="D379" s="8" t="s">
        <v>172</v>
      </c>
      <c r="E379" s="7" t="s">
        <v>17</v>
      </c>
      <c r="F379" s="8"/>
      <c r="G379" s="8"/>
      <c r="H379" s="8"/>
      <c r="I379" s="8"/>
      <c r="J379" s="39">
        <v>739931360</v>
      </c>
      <c r="K379" s="39">
        <f>SUM(K380:K395)</f>
        <v>739931360</v>
      </c>
      <c r="L379" s="39"/>
      <c r="M379" s="39">
        <f t="shared" si="4"/>
        <v>0</v>
      </c>
      <c r="N379" s="7" t="s">
        <v>561</v>
      </c>
      <c r="P379" s="77">
        <f>+K379+K396+K400+K1121+K1125+K1127+K1131+K1133+K1542+K1692+K1755</f>
        <v>5095971780</v>
      </c>
    </row>
    <row r="380" spans="1:16" ht="33.75">
      <c r="A380" s="10">
        <v>11911901010</v>
      </c>
      <c r="B380" s="11" t="s">
        <v>19</v>
      </c>
      <c r="C380" s="8"/>
      <c r="D380" s="8"/>
      <c r="E380" s="8"/>
      <c r="F380" s="8" t="s">
        <v>562</v>
      </c>
      <c r="G380" s="11" t="s">
        <v>133</v>
      </c>
      <c r="H380" s="8" t="s">
        <v>83</v>
      </c>
      <c r="I380" s="11" t="s">
        <v>213</v>
      </c>
      <c r="J380" s="40">
        <v>999000</v>
      </c>
      <c r="K380" s="40">
        <v>999000</v>
      </c>
      <c r="L380" s="40">
        <v>999000</v>
      </c>
      <c r="M380" s="39">
        <f t="shared" si="4"/>
        <v>0</v>
      </c>
      <c r="N380" s="8"/>
      <c r="P380" s="74"/>
    </row>
    <row r="381" spans="1:16" ht="33.75">
      <c r="A381" s="10">
        <v>11911901010</v>
      </c>
      <c r="B381" s="8" t="s">
        <v>24</v>
      </c>
      <c r="C381" s="8"/>
      <c r="D381" s="8"/>
      <c r="E381" s="8"/>
      <c r="F381" s="8" t="s">
        <v>563</v>
      </c>
      <c r="G381" s="11" t="s">
        <v>133</v>
      </c>
      <c r="H381" s="8" t="s">
        <v>564</v>
      </c>
      <c r="I381" s="11" t="s">
        <v>213</v>
      </c>
      <c r="J381" s="40">
        <v>26400000</v>
      </c>
      <c r="K381" s="40">
        <v>26400000</v>
      </c>
      <c r="L381" s="40">
        <v>26400000</v>
      </c>
      <c r="M381" s="39">
        <f t="shared" si="4"/>
        <v>0</v>
      </c>
      <c r="N381" s="8"/>
      <c r="P381" s="74"/>
    </row>
    <row r="382" spans="1:16" ht="33.75">
      <c r="A382" s="10">
        <v>11911901010</v>
      </c>
      <c r="B382" s="8" t="s">
        <v>27</v>
      </c>
      <c r="C382" s="8"/>
      <c r="D382" s="8"/>
      <c r="E382" s="8"/>
      <c r="F382" s="8" t="s">
        <v>565</v>
      </c>
      <c r="G382" s="11" t="s">
        <v>551</v>
      </c>
      <c r="H382" s="8" t="s">
        <v>83</v>
      </c>
      <c r="I382" s="11" t="s">
        <v>118</v>
      </c>
      <c r="J382" s="40">
        <v>1725000</v>
      </c>
      <c r="K382" s="40">
        <v>1725000</v>
      </c>
      <c r="L382" s="40">
        <v>1725000</v>
      </c>
      <c r="M382" s="39">
        <f t="shared" si="4"/>
        <v>0</v>
      </c>
      <c r="N382" s="8"/>
      <c r="P382" s="74"/>
    </row>
    <row r="383" spans="1:16" ht="33.75">
      <c r="A383" s="10">
        <v>11911901010</v>
      </c>
      <c r="B383" s="8" t="s">
        <v>30</v>
      </c>
      <c r="C383" s="8"/>
      <c r="D383" s="8"/>
      <c r="E383" s="8"/>
      <c r="F383" s="8" t="s">
        <v>566</v>
      </c>
      <c r="G383" s="11" t="s">
        <v>540</v>
      </c>
      <c r="H383" s="8" t="s">
        <v>567</v>
      </c>
      <c r="I383" s="11" t="s">
        <v>23</v>
      </c>
      <c r="J383" s="40">
        <v>35708000</v>
      </c>
      <c r="K383" s="40">
        <v>35708000</v>
      </c>
      <c r="L383" s="40">
        <v>35708000</v>
      </c>
      <c r="M383" s="39">
        <f t="shared" si="4"/>
        <v>0</v>
      </c>
      <c r="N383" s="8"/>
      <c r="P383" s="74"/>
    </row>
    <row r="384" spans="1:16" ht="22.5">
      <c r="A384" s="10">
        <v>11911901010</v>
      </c>
      <c r="B384" s="11" t="s">
        <v>33</v>
      </c>
      <c r="C384" s="8"/>
      <c r="D384" s="8"/>
      <c r="E384" s="8"/>
      <c r="F384" s="8" t="s">
        <v>568</v>
      </c>
      <c r="G384" s="11" t="s">
        <v>133</v>
      </c>
      <c r="H384" s="8" t="s">
        <v>569</v>
      </c>
      <c r="I384" s="11" t="s">
        <v>23</v>
      </c>
      <c r="J384" s="40">
        <v>3422000</v>
      </c>
      <c r="K384" s="40">
        <v>3422000</v>
      </c>
      <c r="L384" s="40">
        <v>3422000</v>
      </c>
      <c r="M384" s="39">
        <f t="shared" si="4"/>
        <v>0</v>
      </c>
      <c r="N384" s="8"/>
      <c r="P384" s="74"/>
    </row>
    <row r="385" spans="1:16" ht="22.5">
      <c r="A385" s="10">
        <v>11911901010</v>
      </c>
      <c r="B385" s="8" t="s">
        <v>36</v>
      </c>
      <c r="C385" s="8"/>
      <c r="D385" s="8"/>
      <c r="E385" s="8"/>
      <c r="F385" s="8" t="s">
        <v>570</v>
      </c>
      <c r="G385" s="11" t="s">
        <v>133</v>
      </c>
      <c r="H385" s="8" t="s">
        <v>571</v>
      </c>
      <c r="I385" s="11" t="s">
        <v>23</v>
      </c>
      <c r="J385" s="40">
        <v>5435000</v>
      </c>
      <c r="K385" s="40">
        <v>5435000</v>
      </c>
      <c r="L385" s="40">
        <v>5435000</v>
      </c>
      <c r="M385" s="39">
        <f t="shared" si="4"/>
        <v>0</v>
      </c>
      <c r="N385" s="8"/>
      <c r="P385" s="74"/>
    </row>
    <row r="386" spans="1:16" ht="22.5">
      <c r="A386" s="10">
        <v>11911901011</v>
      </c>
      <c r="B386" s="11" t="s">
        <v>39</v>
      </c>
      <c r="C386" s="8"/>
      <c r="D386" s="8"/>
      <c r="E386" s="8"/>
      <c r="F386" s="8" t="s">
        <v>40</v>
      </c>
      <c r="G386" s="11" t="s">
        <v>133</v>
      </c>
      <c r="H386" s="8" t="s">
        <v>572</v>
      </c>
      <c r="I386" s="11" t="s">
        <v>23</v>
      </c>
      <c r="J386" s="40">
        <v>20353100</v>
      </c>
      <c r="K386" s="40">
        <v>20353100</v>
      </c>
      <c r="L386" s="40">
        <v>20353100</v>
      </c>
      <c r="M386" s="39">
        <f t="shared" si="4"/>
        <v>0</v>
      </c>
      <c r="N386" s="8"/>
      <c r="P386" s="74"/>
    </row>
    <row r="387" spans="1:16" ht="22.5">
      <c r="A387" s="10">
        <v>11911901011</v>
      </c>
      <c r="B387" s="8" t="s">
        <v>42</v>
      </c>
      <c r="C387" s="8"/>
      <c r="D387" s="8"/>
      <c r="E387" s="8"/>
      <c r="F387" s="8" t="s">
        <v>573</v>
      </c>
      <c r="G387" s="11" t="s">
        <v>133</v>
      </c>
      <c r="H387" s="8" t="s">
        <v>574</v>
      </c>
      <c r="I387" s="11" t="s">
        <v>23</v>
      </c>
      <c r="J387" s="40">
        <v>21593400</v>
      </c>
      <c r="K387" s="40">
        <v>21593400</v>
      </c>
      <c r="L387" s="40">
        <v>21593400</v>
      </c>
      <c r="M387" s="39">
        <f t="shared" si="4"/>
        <v>0</v>
      </c>
      <c r="N387" s="8"/>
      <c r="P387" s="74"/>
    </row>
    <row r="388" spans="1:16" ht="33.75">
      <c r="A388" s="10">
        <v>11911901011</v>
      </c>
      <c r="B388" s="8" t="s">
        <v>44</v>
      </c>
      <c r="C388" s="8"/>
      <c r="D388" s="8"/>
      <c r="E388" s="8"/>
      <c r="F388" s="8" t="s">
        <v>575</v>
      </c>
      <c r="G388" s="11" t="s">
        <v>133</v>
      </c>
      <c r="H388" s="8" t="s">
        <v>127</v>
      </c>
      <c r="I388" s="11" t="s">
        <v>23</v>
      </c>
      <c r="J388" s="40">
        <v>4746100</v>
      </c>
      <c r="K388" s="40">
        <v>4746100</v>
      </c>
      <c r="L388" s="40">
        <v>4746100</v>
      </c>
      <c r="M388" s="39">
        <f t="shared" si="4"/>
        <v>0</v>
      </c>
      <c r="N388" s="8"/>
      <c r="P388" s="74"/>
    </row>
    <row r="389" spans="1:16" ht="22.5">
      <c r="A389" s="10">
        <v>11911901011</v>
      </c>
      <c r="B389" s="8" t="s">
        <v>47</v>
      </c>
      <c r="C389" s="8"/>
      <c r="D389" s="8"/>
      <c r="E389" s="8"/>
      <c r="F389" s="8" t="s">
        <v>576</v>
      </c>
      <c r="G389" s="11" t="s">
        <v>577</v>
      </c>
      <c r="H389" s="8" t="s">
        <v>578</v>
      </c>
      <c r="I389" s="11" t="s">
        <v>23</v>
      </c>
      <c r="J389" s="40">
        <v>29970000</v>
      </c>
      <c r="K389" s="40">
        <v>29970000</v>
      </c>
      <c r="L389" s="40">
        <v>29970000</v>
      </c>
      <c r="M389" s="39">
        <f t="shared" si="4"/>
        <v>0</v>
      </c>
      <c r="N389" s="8"/>
      <c r="P389" s="74"/>
    </row>
    <row r="390" spans="1:16" ht="33.75">
      <c r="A390" s="10">
        <v>11911901011</v>
      </c>
      <c r="B390" s="8" t="s">
        <v>51</v>
      </c>
      <c r="C390" s="8"/>
      <c r="D390" s="8"/>
      <c r="E390" s="8"/>
      <c r="F390" s="8" t="s">
        <v>579</v>
      </c>
      <c r="G390" s="8" t="s">
        <v>580</v>
      </c>
      <c r="H390" s="8" t="s">
        <v>581</v>
      </c>
      <c r="I390" s="11" t="s">
        <v>23</v>
      </c>
      <c r="J390" s="40">
        <v>403855000</v>
      </c>
      <c r="K390" s="40">
        <v>403855000</v>
      </c>
      <c r="L390" s="40">
        <v>403855000</v>
      </c>
      <c r="M390" s="39">
        <f t="shared" si="4"/>
        <v>0</v>
      </c>
      <c r="N390" s="8"/>
      <c r="P390" s="74"/>
    </row>
    <row r="391" spans="1:16" ht="22.5">
      <c r="A391" s="10">
        <v>11911901011</v>
      </c>
      <c r="B391" s="11" t="s">
        <v>54</v>
      </c>
      <c r="C391" s="8"/>
      <c r="D391" s="8"/>
      <c r="E391" s="8"/>
      <c r="F391" s="8" t="s">
        <v>582</v>
      </c>
      <c r="G391" s="11" t="s">
        <v>133</v>
      </c>
      <c r="H391" s="8" t="s">
        <v>83</v>
      </c>
      <c r="I391" s="11" t="s">
        <v>23</v>
      </c>
      <c r="J391" s="40">
        <v>12560000</v>
      </c>
      <c r="K391" s="40">
        <v>12560000</v>
      </c>
      <c r="L391" s="40">
        <v>12560000</v>
      </c>
      <c r="M391" s="39">
        <f t="shared" si="4"/>
        <v>0</v>
      </c>
      <c r="N391" s="8"/>
      <c r="P391" s="74"/>
    </row>
    <row r="392" spans="1:16" ht="45">
      <c r="A392" s="10">
        <v>11911901011</v>
      </c>
      <c r="B392" s="8" t="s">
        <v>57</v>
      </c>
      <c r="C392" s="8"/>
      <c r="D392" s="8"/>
      <c r="E392" s="8"/>
      <c r="F392" s="8" t="s">
        <v>583</v>
      </c>
      <c r="G392" s="11" t="s">
        <v>133</v>
      </c>
      <c r="H392" s="8" t="s">
        <v>584</v>
      </c>
      <c r="I392" s="11" t="s">
        <v>23</v>
      </c>
      <c r="J392" s="40">
        <v>122832000</v>
      </c>
      <c r="K392" s="40">
        <v>122832000</v>
      </c>
      <c r="L392" s="40">
        <v>122832000</v>
      </c>
      <c r="M392" s="39">
        <f t="shared" si="4"/>
        <v>0</v>
      </c>
      <c r="N392" s="8"/>
      <c r="P392" s="74"/>
    </row>
    <row r="393" spans="1:16" ht="22.5">
      <c r="A393" s="10">
        <v>11911901011</v>
      </c>
      <c r="B393" s="8" t="s">
        <v>60</v>
      </c>
      <c r="C393" s="8"/>
      <c r="D393" s="8"/>
      <c r="E393" s="8"/>
      <c r="F393" s="8" t="s">
        <v>585</v>
      </c>
      <c r="G393" s="11" t="s">
        <v>293</v>
      </c>
      <c r="H393" s="8" t="s">
        <v>586</v>
      </c>
      <c r="I393" s="11" t="s">
        <v>23</v>
      </c>
      <c r="J393" s="40">
        <v>40094760</v>
      </c>
      <c r="K393" s="40">
        <v>40094760</v>
      </c>
      <c r="L393" s="40">
        <v>40094760</v>
      </c>
      <c r="M393" s="39">
        <f t="shared" si="4"/>
        <v>0</v>
      </c>
      <c r="N393" s="8"/>
      <c r="P393" s="74"/>
    </row>
    <row r="394" spans="1:16" ht="22.5">
      <c r="A394" s="10">
        <v>11911901012</v>
      </c>
      <c r="B394" s="8" t="s">
        <v>587</v>
      </c>
      <c r="C394" s="8"/>
      <c r="D394" s="8"/>
      <c r="E394" s="8"/>
      <c r="F394" s="8" t="s">
        <v>588</v>
      </c>
      <c r="G394" s="11" t="s">
        <v>133</v>
      </c>
      <c r="H394" s="8" t="s">
        <v>589</v>
      </c>
      <c r="I394" s="11" t="s">
        <v>23</v>
      </c>
      <c r="J394" s="40">
        <v>606000</v>
      </c>
      <c r="K394" s="40">
        <v>606000</v>
      </c>
      <c r="L394" s="40">
        <v>606000</v>
      </c>
      <c r="M394" s="39">
        <f t="shared" si="4"/>
        <v>0</v>
      </c>
      <c r="N394" s="8"/>
      <c r="P394" s="74"/>
    </row>
    <row r="395" spans="1:16" ht="33.75">
      <c r="A395" s="10">
        <v>11911901012</v>
      </c>
      <c r="B395" s="11" t="s">
        <v>199</v>
      </c>
      <c r="C395" s="8"/>
      <c r="D395" s="8"/>
      <c r="E395" s="8"/>
      <c r="F395" s="8" t="s">
        <v>590</v>
      </c>
      <c r="G395" s="11" t="s">
        <v>49</v>
      </c>
      <c r="H395" s="8" t="s">
        <v>578</v>
      </c>
      <c r="I395" s="11" t="s">
        <v>23</v>
      </c>
      <c r="J395" s="40">
        <v>9632000</v>
      </c>
      <c r="K395" s="40">
        <v>9632000</v>
      </c>
      <c r="L395" s="40">
        <v>9632000</v>
      </c>
      <c r="M395" s="39">
        <f t="shared" si="4"/>
        <v>0</v>
      </c>
      <c r="N395" s="8"/>
      <c r="P395" s="74"/>
    </row>
    <row r="396" spans="1:16" ht="33.75">
      <c r="A396" s="6">
        <v>1191190102</v>
      </c>
      <c r="B396" s="8" t="s">
        <v>66</v>
      </c>
      <c r="C396" s="9">
        <v>7</v>
      </c>
      <c r="D396" s="8" t="s">
        <v>156</v>
      </c>
      <c r="E396" s="7" t="s">
        <v>17</v>
      </c>
      <c r="F396" s="8"/>
      <c r="G396" s="8"/>
      <c r="H396" s="8"/>
      <c r="I396" s="8"/>
      <c r="J396" s="39">
        <v>2194916000</v>
      </c>
      <c r="K396" s="39">
        <f>SUM(K397:K399)</f>
        <v>2194916000</v>
      </c>
      <c r="L396" s="39"/>
      <c r="M396" s="39">
        <f t="shared" si="4"/>
        <v>0</v>
      </c>
      <c r="N396" s="7" t="s">
        <v>561</v>
      </c>
      <c r="P396" s="74"/>
    </row>
    <row r="397" spans="1:16" ht="22.5">
      <c r="A397" s="10">
        <v>11911901020</v>
      </c>
      <c r="B397" s="11" t="s">
        <v>591</v>
      </c>
      <c r="C397" s="8"/>
      <c r="D397" s="8"/>
      <c r="E397" s="8"/>
      <c r="F397" s="8" t="s">
        <v>592</v>
      </c>
      <c r="G397" s="11" t="s">
        <v>528</v>
      </c>
      <c r="H397" s="8" t="s">
        <v>593</v>
      </c>
      <c r="I397" s="11" t="s">
        <v>23</v>
      </c>
      <c r="J397" s="40">
        <v>2100000000</v>
      </c>
      <c r="K397" s="40">
        <v>2100000000</v>
      </c>
      <c r="L397" s="40">
        <v>2100000000</v>
      </c>
      <c r="M397" s="39">
        <f t="shared" si="4"/>
        <v>0</v>
      </c>
      <c r="N397" s="8"/>
      <c r="P397" s="74"/>
    </row>
    <row r="398" spans="1:16" ht="22.5">
      <c r="A398" s="10">
        <v>11911901022</v>
      </c>
      <c r="B398" s="8" t="s">
        <v>136</v>
      </c>
      <c r="C398" s="8"/>
      <c r="D398" s="8"/>
      <c r="E398" s="8"/>
      <c r="F398" s="8" t="s">
        <v>594</v>
      </c>
      <c r="G398" s="11" t="s">
        <v>70</v>
      </c>
      <c r="H398" s="8" t="s">
        <v>595</v>
      </c>
      <c r="I398" s="11" t="s">
        <v>23</v>
      </c>
      <c r="J398" s="40">
        <v>25000000</v>
      </c>
      <c r="K398" s="40">
        <v>25000000</v>
      </c>
      <c r="L398" s="40">
        <v>25000000</v>
      </c>
      <c r="M398" s="39">
        <f t="shared" si="4"/>
        <v>0</v>
      </c>
      <c r="N398" s="8"/>
      <c r="P398" s="74"/>
    </row>
    <row r="399" spans="1:16" ht="22.5">
      <c r="A399" s="10">
        <v>11911901022</v>
      </c>
      <c r="B399" s="8" t="s">
        <v>80</v>
      </c>
      <c r="C399" s="8"/>
      <c r="D399" s="8"/>
      <c r="E399" s="8"/>
      <c r="F399" s="8" t="s">
        <v>596</v>
      </c>
      <c r="G399" s="11" t="s">
        <v>597</v>
      </c>
      <c r="H399" s="8" t="s">
        <v>578</v>
      </c>
      <c r="I399" s="11" t="s">
        <v>23</v>
      </c>
      <c r="J399" s="40">
        <v>69916000</v>
      </c>
      <c r="K399" s="40">
        <v>69916000</v>
      </c>
      <c r="L399" s="40">
        <v>69916000</v>
      </c>
      <c r="M399" s="39">
        <f t="shared" si="4"/>
        <v>0</v>
      </c>
      <c r="N399" s="8"/>
      <c r="P399" s="74"/>
    </row>
    <row r="400" spans="1:16" ht="33.75">
      <c r="A400" s="6">
        <v>1191190103</v>
      </c>
      <c r="B400" s="8" t="s">
        <v>94</v>
      </c>
      <c r="C400" s="9">
        <v>4</v>
      </c>
      <c r="D400" s="8" t="s">
        <v>598</v>
      </c>
      <c r="E400" s="7" t="s">
        <v>17</v>
      </c>
      <c r="F400" s="8"/>
      <c r="G400" s="8"/>
      <c r="H400" s="8"/>
      <c r="I400" s="8"/>
      <c r="J400" s="39">
        <v>6750000</v>
      </c>
      <c r="K400" s="39">
        <f>SUM(K401)</f>
        <v>6750000</v>
      </c>
      <c r="L400" s="39"/>
      <c r="M400" s="39">
        <f t="shared" si="4"/>
        <v>0</v>
      </c>
      <c r="N400" s="7" t="s">
        <v>561</v>
      </c>
      <c r="P400" s="74"/>
    </row>
    <row r="401" spans="1:16" s="57" customFormat="1" ht="33.75">
      <c r="A401" s="82">
        <v>11911901030</v>
      </c>
      <c r="B401" s="55" t="s">
        <v>97</v>
      </c>
      <c r="C401" s="55"/>
      <c r="D401" s="55"/>
      <c r="E401" s="55"/>
      <c r="F401" s="55" t="s">
        <v>599</v>
      </c>
      <c r="G401" s="83" t="s">
        <v>600</v>
      </c>
      <c r="H401" s="55" t="s">
        <v>601</v>
      </c>
      <c r="I401" s="83" t="s">
        <v>23</v>
      </c>
      <c r="J401" s="84">
        <v>6750000</v>
      </c>
      <c r="K401" s="84">
        <v>6750000</v>
      </c>
      <c r="L401" s="84">
        <v>6750000</v>
      </c>
      <c r="M401" s="56">
        <f t="shared" si="4"/>
        <v>0</v>
      </c>
      <c r="N401" s="55"/>
      <c r="P401" s="75"/>
    </row>
    <row r="402" spans="1:16" ht="33.75">
      <c r="A402" s="6">
        <v>1191190201</v>
      </c>
      <c r="B402" s="8" t="s">
        <v>15</v>
      </c>
      <c r="C402" s="9">
        <v>4</v>
      </c>
      <c r="D402" s="8" t="s">
        <v>276</v>
      </c>
      <c r="E402" s="7" t="s">
        <v>17</v>
      </c>
      <c r="F402" s="8"/>
      <c r="G402" s="8"/>
      <c r="H402" s="8"/>
      <c r="I402" s="8"/>
      <c r="J402" s="39">
        <v>200870400</v>
      </c>
      <c r="K402" s="39">
        <f>SUM(K403:K413)</f>
        <v>200870400</v>
      </c>
      <c r="L402" s="39"/>
      <c r="M402" s="39">
        <f t="shared" si="4"/>
        <v>0</v>
      </c>
      <c r="N402" s="7" t="s">
        <v>602</v>
      </c>
      <c r="P402" s="77">
        <f>+K402+K414+K417+K419+K421+K1136+K1138+K1544+K1757</f>
        <v>3350169300</v>
      </c>
    </row>
    <row r="403" spans="1:16" ht="22.5">
      <c r="A403" s="10">
        <v>11911902010</v>
      </c>
      <c r="B403" s="11" t="s">
        <v>19</v>
      </c>
      <c r="C403" s="8"/>
      <c r="D403" s="8"/>
      <c r="E403" s="8"/>
      <c r="F403" s="8" t="s">
        <v>110</v>
      </c>
      <c r="G403" s="11" t="s">
        <v>133</v>
      </c>
      <c r="H403" s="8" t="s">
        <v>22</v>
      </c>
      <c r="I403" s="11" t="s">
        <v>174</v>
      </c>
      <c r="J403" s="40">
        <v>1080000</v>
      </c>
      <c r="K403" s="40">
        <v>1080000</v>
      </c>
      <c r="L403" s="40">
        <v>1080000</v>
      </c>
      <c r="M403" s="39">
        <f t="shared" si="4"/>
        <v>0</v>
      </c>
      <c r="N403" s="8"/>
      <c r="P403" s="74"/>
    </row>
    <row r="404" spans="1:16" ht="33.75">
      <c r="A404" s="10">
        <v>11911902010</v>
      </c>
      <c r="B404" s="8" t="s">
        <v>24</v>
      </c>
      <c r="C404" s="8"/>
      <c r="D404" s="8"/>
      <c r="E404" s="8"/>
      <c r="F404" s="8" t="s">
        <v>603</v>
      </c>
      <c r="G404" s="11" t="s">
        <v>133</v>
      </c>
      <c r="H404" s="8" t="s">
        <v>604</v>
      </c>
      <c r="I404" s="11" t="s">
        <v>174</v>
      </c>
      <c r="J404" s="40">
        <v>4200000</v>
      </c>
      <c r="K404" s="40">
        <v>4200000</v>
      </c>
      <c r="L404" s="40">
        <v>4200000</v>
      </c>
      <c r="M404" s="39">
        <f t="shared" si="4"/>
        <v>0</v>
      </c>
      <c r="N404" s="8"/>
      <c r="P404" s="74"/>
    </row>
    <row r="405" spans="1:16" ht="33.75">
      <c r="A405" s="10">
        <v>11911902010</v>
      </c>
      <c r="B405" s="8" t="s">
        <v>27</v>
      </c>
      <c r="C405" s="8"/>
      <c r="D405" s="8"/>
      <c r="E405" s="8"/>
      <c r="F405" s="8" t="s">
        <v>605</v>
      </c>
      <c r="G405" s="11" t="s">
        <v>606</v>
      </c>
      <c r="H405" s="8" t="s">
        <v>179</v>
      </c>
      <c r="I405" s="11" t="s">
        <v>174</v>
      </c>
      <c r="J405" s="40">
        <v>5000000</v>
      </c>
      <c r="K405" s="40">
        <v>5000000</v>
      </c>
      <c r="L405" s="40">
        <v>5000000</v>
      </c>
      <c r="M405" s="39">
        <f t="shared" si="4"/>
        <v>0</v>
      </c>
      <c r="N405" s="8"/>
      <c r="P405" s="74"/>
    </row>
    <row r="406" spans="1:16" ht="33.75">
      <c r="A406" s="10">
        <v>11911902010</v>
      </c>
      <c r="B406" s="8" t="s">
        <v>30</v>
      </c>
      <c r="C406" s="8"/>
      <c r="D406" s="8"/>
      <c r="E406" s="8"/>
      <c r="F406" s="8" t="s">
        <v>31</v>
      </c>
      <c r="G406" s="11" t="s">
        <v>607</v>
      </c>
      <c r="H406" s="8" t="s">
        <v>32</v>
      </c>
      <c r="I406" s="11" t="s">
        <v>174</v>
      </c>
      <c r="J406" s="40">
        <v>41405000</v>
      </c>
      <c r="K406" s="40">
        <v>41405000</v>
      </c>
      <c r="L406" s="40">
        <v>41405000</v>
      </c>
      <c r="M406" s="39">
        <f t="shared" si="4"/>
        <v>0</v>
      </c>
      <c r="N406" s="8"/>
      <c r="P406" s="74"/>
    </row>
    <row r="407" spans="1:16" ht="22.5">
      <c r="A407" s="10">
        <v>11911902010</v>
      </c>
      <c r="B407" s="11" t="s">
        <v>33</v>
      </c>
      <c r="C407" s="8"/>
      <c r="D407" s="8"/>
      <c r="E407" s="8"/>
      <c r="F407" s="8" t="s">
        <v>407</v>
      </c>
      <c r="G407" s="11" t="s">
        <v>133</v>
      </c>
      <c r="H407" s="8" t="s">
        <v>35</v>
      </c>
      <c r="I407" s="11" t="s">
        <v>174</v>
      </c>
      <c r="J407" s="40">
        <v>1165200</v>
      </c>
      <c r="K407" s="40">
        <v>1165200</v>
      </c>
      <c r="L407" s="40">
        <v>1165200</v>
      </c>
      <c r="M407" s="39">
        <f t="shared" si="4"/>
        <v>0</v>
      </c>
      <c r="N407" s="8"/>
      <c r="P407" s="74"/>
    </row>
    <row r="408" spans="1:16" ht="22.5">
      <c r="A408" s="10">
        <v>11911902011</v>
      </c>
      <c r="B408" s="11" t="s">
        <v>39</v>
      </c>
      <c r="C408" s="8"/>
      <c r="D408" s="8"/>
      <c r="E408" s="8"/>
      <c r="F408" s="8" t="s">
        <v>40</v>
      </c>
      <c r="G408" s="11" t="s">
        <v>133</v>
      </c>
      <c r="H408" s="8" t="s">
        <v>41</v>
      </c>
      <c r="I408" s="11" t="s">
        <v>174</v>
      </c>
      <c r="J408" s="40">
        <v>10113200</v>
      </c>
      <c r="K408" s="40">
        <v>10113200</v>
      </c>
      <c r="L408" s="40">
        <v>10113200</v>
      </c>
      <c r="M408" s="39">
        <f t="shared" ref="M408:M471" si="5">+K408-J408</f>
        <v>0</v>
      </c>
      <c r="N408" s="8"/>
      <c r="P408" s="74"/>
    </row>
    <row r="409" spans="1:16" ht="22.5">
      <c r="A409" s="10">
        <v>11911902011</v>
      </c>
      <c r="B409" s="8" t="s">
        <v>42</v>
      </c>
      <c r="C409" s="8"/>
      <c r="D409" s="8"/>
      <c r="E409" s="8"/>
      <c r="F409" s="8" t="s">
        <v>124</v>
      </c>
      <c r="G409" s="11" t="s">
        <v>133</v>
      </c>
      <c r="H409" s="8" t="s">
        <v>41</v>
      </c>
      <c r="I409" s="11" t="s">
        <v>174</v>
      </c>
      <c r="J409" s="40">
        <v>2107000</v>
      </c>
      <c r="K409" s="40">
        <v>2107000</v>
      </c>
      <c r="L409" s="40">
        <v>2107000</v>
      </c>
      <c r="M409" s="39">
        <f t="shared" si="5"/>
        <v>0</v>
      </c>
      <c r="N409" s="8"/>
      <c r="P409" s="74"/>
    </row>
    <row r="410" spans="1:16" ht="33.75">
      <c r="A410" s="10">
        <v>11911902011</v>
      </c>
      <c r="B410" s="8" t="s">
        <v>47</v>
      </c>
      <c r="C410" s="8"/>
      <c r="D410" s="8"/>
      <c r="E410" s="8"/>
      <c r="F410" s="8" t="s">
        <v>240</v>
      </c>
      <c r="G410" s="11" t="s">
        <v>133</v>
      </c>
      <c r="H410" s="8" t="s">
        <v>242</v>
      </c>
      <c r="I410" s="11" t="s">
        <v>23</v>
      </c>
      <c r="J410" s="40">
        <v>17970000</v>
      </c>
      <c r="K410" s="40">
        <v>17970000</v>
      </c>
      <c r="L410" s="40">
        <v>17970000</v>
      </c>
      <c r="M410" s="39">
        <f t="shared" si="5"/>
        <v>0</v>
      </c>
      <c r="N410" s="8"/>
      <c r="P410" s="74"/>
    </row>
    <row r="411" spans="1:16" ht="22.5">
      <c r="A411" s="10">
        <v>11911902011</v>
      </c>
      <c r="B411" s="8" t="s">
        <v>51</v>
      </c>
      <c r="C411" s="8"/>
      <c r="D411" s="8"/>
      <c r="E411" s="8"/>
      <c r="F411" s="11" t="s">
        <v>286</v>
      </c>
      <c r="G411" s="11" t="s">
        <v>608</v>
      </c>
      <c r="H411" s="8" t="s">
        <v>609</v>
      </c>
      <c r="I411" s="11" t="s">
        <v>174</v>
      </c>
      <c r="J411" s="40">
        <v>3021000</v>
      </c>
      <c r="K411" s="40">
        <v>3021000</v>
      </c>
      <c r="L411" s="40">
        <v>3021000</v>
      </c>
      <c r="M411" s="39">
        <f t="shared" si="5"/>
        <v>0</v>
      </c>
      <c r="N411" s="8"/>
      <c r="P411" s="74"/>
    </row>
    <row r="412" spans="1:16" ht="33.75">
      <c r="A412" s="10">
        <v>11911902011</v>
      </c>
      <c r="B412" s="11" t="s">
        <v>54</v>
      </c>
      <c r="C412" s="8"/>
      <c r="D412" s="8"/>
      <c r="E412" s="8"/>
      <c r="F412" s="8" t="s">
        <v>55</v>
      </c>
      <c r="G412" s="11" t="s">
        <v>133</v>
      </c>
      <c r="H412" s="8" t="s">
        <v>56</v>
      </c>
      <c r="I412" s="11" t="s">
        <v>174</v>
      </c>
      <c r="J412" s="40">
        <v>4809000</v>
      </c>
      <c r="K412" s="40">
        <v>4809000</v>
      </c>
      <c r="L412" s="40">
        <v>4809000</v>
      </c>
      <c r="M412" s="39">
        <f t="shared" si="5"/>
        <v>0</v>
      </c>
      <c r="N412" s="8"/>
      <c r="P412" s="74"/>
    </row>
    <row r="413" spans="1:16" ht="33.75">
      <c r="A413" s="10">
        <v>11911902011</v>
      </c>
      <c r="B413" s="8" t="s">
        <v>57</v>
      </c>
      <c r="C413" s="8"/>
      <c r="D413" s="8"/>
      <c r="E413" s="8"/>
      <c r="F413" s="8" t="s">
        <v>58</v>
      </c>
      <c r="G413" s="11" t="s">
        <v>133</v>
      </c>
      <c r="H413" s="8" t="s">
        <v>59</v>
      </c>
      <c r="I413" s="11" t="s">
        <v>174</v>
      </c>
      <c r="J413" s="40">
        <v>110000000</v>
      </c>
      <c r="K413" s="40">
        <v>110000000</v>
      </c>
      <c r="L413" s="40">
        <v>110000000</v>
      </c>
      <c r="M413" s="39">
        <f t="shared" si="5"/>
        <v>0</v>
      </c>
      <c r="N413" s="8"/>
      <c r="P413" s="74"/>
    </row>
    <row r="414" spans="1:16" ht="33.75">
      <c r="A414" s="6">
        <v>1191190202</v>
      </c>
      <c r="B414" s="8" t="s">
        <v>66</v>
      </c>
      <c r="C414" s="9">
        <v>4</v>
      </c>
      <c r="D414" s="8" t="s">
        <v>156</v>
      </c>
      <c r="E414" s="7" t="s">
        <v>17</v>
      </c>
      <c r="F414" s="8"/>
      <c r="G414" s="8"/>
      <c r="H414" s="8"/>
      <c r="I414" s="8"/>
      <c r="J414" s="39">
        <v>148148500</v>
      </c>
      <c r="K414" s="39">
        <f>SUM(K415:K416)</f>
        <v>148148500</v>
      </c>
      <c r="L414" s="39"/>
      <c r="M414" s="39">
        <f t="shared" si="5"/>
        <v>0</v>
      </c>
      <c r="N414" s="7" t="s">
        <v>602</v>
      </c>
      <c r="P414" s="74"/>
    </row>
    <row r="415" spans="1:16" ht="33.75">
      <c r="A415" s="10">
        <v>11911902022</v>
      </c>
      <c r="B415" s="8" t="s">
        <v>136</v>
      </c>
      <c r="C415" s="8"/>
      <c r="D415" s="8"/>
      <c r="E415" s="8"/>
      <c r="F415" s="8" t="s">
        <v>610</v>
      </c>
      <c r="G415" s="11" t="s">
        <v>544</v>
      </c>
      <c r="H415" s="8" t="s">
        <v>611</v>
      </c>
      <c r="I415" s="11" t="s">
        <v>174</v>
      </c>
      <c r="J415" s="40">
        <v>6200000</v>
      </c>
      <c r="K415" s="40">
        <v>6200000</v>
      </c>
      <c r="L415" s="40">
        <v>6200000</v>
      </c>
      <c r="M415" s="39">
        <f t="shared" si="5"/>
        <v>0</v>
      </c>
      <c r="N415" s="8"/>
      <c r="P415" s="74"/>
    </row>
    <row r="416" spans="1:16" ht="33.75">
      <c r="A416" s="10">
        <v>11911902022</v>
      </c>
      <c r="B416" s="8" t="s">
        <v>80</v>
      </c>
      <c r="C416" s="8"/>
      <c r="D416" s="8"/>
      <c r="E416" s="8"/>
      <c r="F416" s="8" t="s">
        <v>612</v>
      </c>
      <c r="G416" s="11" t="s">
        <v>437</v>
      </c>
      <c r="H416" s="8" t="s">
        <v>83</v>
      </c>
      <c r="I416" s="11" t="s">
        <v>174</v>
      </c>
      <c r="J416" s="40">
        <v>141948500</v>
      </c>
      <c r="K416" s="40">
        <v>141948500</v>
      </c>
      <c r="L416" s="40">
        <v>141948500</v>
      </c>
      <c r="M416" s="39">
        <f t="shared" si="5"/>
        <v>0</v>
      </c>
      <c r="N416" s="8"/>
      <c r="P416" s="74"/>
    </row>
    <row r="417" spans="1:16" ht="22.5">
      <c r="A417" s="6">
        <v>1191190203</v>
      </c>
      <c r="B417" s="8" t="s">
        <v>94</v>
      </c>
      <c r="C417" s="9">
        <v>4</v>
      </c>
      <c r="D417" s="8" t="s">
        <v>268</v>
      </c>
      <c r="E417" s="7" t="s">
        <v>17</v>
      </c>
      <c r="F417" s="8"/>
      <c r="G417" s="8"/>
      <c r="H417" s="8"/>
      <c r="I417" s="8"/>
      <c r="J417" s="39">
        <v>185150000</v>
      </c>
      <c r="K417" s="39">
        <f>+K418</f>
        <v>185150000</v>
      </c>
      <c r="L417" s="39"/>
      <c r="M417" s="39">
        <f t="shared" si="5"/>
        <v>0</v>
      </c>
      <c r="N417" s="7" t="s">
        <v>602</v>
      </c>
      <c r="P417" s="74"/>
    </row>
    <row r="418" spans="1:16" ht="33.75">
      <c r="A418" s="10">
        <v>11911902030</v>
      </c>
      <c r="B418" s="8" t="s">
        <v>97</v>
      </c>
      <c r="C418" s="8"/>
      <c r="D418" s="8"/>
      <c r="E418" s="8"/>
      <c r="F418" s="8" t="s">
        <v>98</v>
      </c>
      <c r="G418" s="11" t="s">
        <v>613</v>
      </c>
      <c r="H418" s="8" t="s">
        <v>100</v>
      </c>
      <c r="I418" s="11" t="s">
        <v>174</v>
      </c>
      <c r="J418" s="40">
        <v>185150000</v>
      </c>
      <c r="K418" s="40">
        <v>185150000</v>
      </c>
      <c r="L418" s="40">
        <v>185150000</v>
      </c>
      <c r="M418" s="39">
        <f t="shared" si="5"/>
        <v>0</v>
      </c>
      <c r="N418" s="8"/>
      <c r="P418" s="74"/>
    </row>
    <row r="419" spans="1:16" ht="22.5">
      <c r="A419" s="6">
        <v>1191190205</v>
      </c>
      <c r="B419" s="8" t="s">
        <v>165</v>
      </c>
      <c r="C419" s="9">
        <v>4</v>
      </c>
      <c r="D419" s="8" t="s">
        <v>614</v>
      </c>
      <c r="E419" s="7" t="s">
        <v>96</v>
      </c>
      <c r="F419" s="8"/>
      <c r="G419" s="8"/>
      <c r="H419" s="8"/>
      <c r="I419" s="8"/>
      <c r="J419" s="39">
        <v>123375000</v>
      </c>
      <c r="K419" s="39">
        <f>+K420</f>
        <v>123375000</v>
      </c>
      <c r="L419" s="39"/>
      <c r="M419" s="39">
        <f t="shared" si="5"/>
        <v>0</v>
      </c>
      <c r="N419" s="7" t="s">
        <v>602</v>
      </c>
      <c r="P419" s="74"/>
    </row>
    <row r="420" spans="1:16" ht="33.75">
      <c r="A420" s="10">
        <v>11911902050</v>
      </c>
      <c r="B420" s="11" t="s">
        <v>615</v>
      </c>
      <c r="C420" s="8"/>
      <c r="D420" s="8"/>
      <c r="E420" s="8"/>
      <c r="F420" s="8" t="s">
        <v>616</v>
      </c>
      <c r="G420" s="11" t="s">
        <v>617</v>
      </c>
      <c r="H420" s="8" t="s">
        <v>618</v>
      </c>
      <c r="I420" s="11" t="s">
        <v>174</v>
      </c>
      <c r="J420" s="40">
        <v>123375000</v>
      </c>
      <c r="K420" s="40">
        <v>123375000</v>
      </c>
      <c r="L420" s="40">
        <v>123375000</v>
      </c>
      <c r="M420" s="39">
        <f t="shared" si="5"/>
        <v>0</v>
      </c>
      <c r="N420" s="8"/>
      <c r="P420" s="74"/>
    </row>
    <row r="421" spans="1:16" ht="33.75">
      <c r="A421" s="6">
        <v>1191190206</v>
      </c>
      <c r="B421" s="8" t="s">
        <v>101</v>
      </c>
      <c r="C421" s="9">
        <v>4</v>
      </c>
      <c r="D421" s="8" t="s">
        <v>619</v>
      </c>
      <c r="E421" s="7" t="s">
        <v>96</v>
      </c>
      <c r="F421" s="8"/>
      <c r="G421" s="8"/>
      <c r="H421" s="8"/>
      <c r="I421" s="8"/>
      <c r="J421" s="39">
        <v>8255000</v>
      </c>
      <c r="K421" s="39">
        <f>+K422</f>
        <v>8255000</v>
      </c>
      <c r="L421" s="39"/>
      <c r="M421" s="39">
        <f t="shared" si="5"/>
        <v>0</v>
      </c>
      <c r="N421" s="7" t="s">
        <v>602</v>
      </c>
      <c r="P421" s="74"/>
    </row>
    <row r="422" spans="1:16" s="57" customFormat="1" ht="33.75">
      <c r="A422" s="82">
        <v>11911902060</v>
      </c>
      <c r="B422" s="55" t="s">
        <v>103</v>
      </c>
      <c r="C422" s="55"/>
      <c r="D422" s="55"/>
      <c r="E422" s="55"/>
      <c r="F422" s="55" t="s">
        <v>620</v>
      </c>
      <c r="G422" s="83" t="s">
        <v>621</v>
      </c>
      <c r="H422" s="55" t="s">
        <v>622</v>
      </c>
      <c r="I422" s="83" t="s">
        <v>174</v>
      </c>
      <c r="J422" s="84">
        <v>8255000</v>
      </c>
      <c r="K422" s="84">
        <v>8255000</v>
      </c>
      <c r="L422" s="84">
        <v>8255000</v>
      </c>
      <c r="M422" s="56">
        <f t="shared" si="5"/>
        <v>0</v>
      </c>
      <c r="N422" s="55"/>
      <c r="P422" s="75"/>
    </row>
    <row r="423" spans="1:16" ht="33.75">
      <c r="A423" s="6">
        <v>1191190301</v>
      </c>
      <c r="B423" s="8" t="s">
        <v>15</v>
      </c>
      <c r="C423" s="9">
        <v>4</v>
      </c>
      <c r="D423" s="8" t="s">
        <v>172</v>
      </c>
      <c r="E423" s="7" t="s">
        <v>17</v>
      </c>
      <c r="F423" s="8"/>
      <c r="G423" s="8"/>
      <c r="H423" s="8"/>
      <c r="I423" s="8"/>
      <c r="J423" s="39">
        <v>750753320</v>
      </c>
      <c r="K423" s="39">
        <f>SUM(K424:K437)</f>
        <v>750753320</v>
      </c>
      <c r="L423" s="39"/>
      <c r="M423" s="39">
        <f t="shared" si="5"/>
        <v>0</v>
      </c>
      <c r="N423" s="7" t="s">
        <v>623</v>
      </c>
      <c r="P423" s="77">
        <f>+K423+K438+K443+K1142+K1144+K1148+K1152+K1520+K1546+K1694</f>
        <v>5147983070</v>
      </c>
    </row>
    <row r="424" spans="1:16" ht="22.5">
      <c r="A424" s="10">
        <v>11911903010</v>
      </c>
      <c r="B424" s="11" t="s">
        <v>19</v>
      </c>
      <c r="C424" s="8"/>
      <c r="D424" s="8"/>
      <c r="E424" s="8"/>
      <c r="F424" s="8" t="s">
        <v>624</v>
      </c>
      <c r="G424" s="11" t="s">
        <v>133</v>
      </c>
      <c r="H424" s="8" t="s">
        <v>83</v>
      </c>
      <c r="I424" s="11" t="s">
        <v>23</v>
      </c>
      <c r="J424" s="40">
        <v>999000</v>
      </c>
      <c r="K424" s="40">
        <v>999000</v>
      </c>
      <c r="L424" s="40">
        <v>999000</v>
      </c>
      <c r="M424" s="39">
        <f t="shared" si="5"/>
        <v>0</v>
      </c>
      <c r="N424" s="8"/>
      <c r="P424" s="74"/>
    </row>
    <row r="425" spans="1:16" ht="22.5">
      <c r="A425" s="10">
        <v>11911903010</v>
      </c>
      <c r="B425" s="8" t="s">
        <v>24</v>
      </c>
      <c r="C425" s="8"/>
      <c r="D425" s="8"/>
      <c r="E425" s="8"/>
      <c r="F425" s="8" t="s">
        <v>625</v>
      </c>
      <c r="G425" s="11" t="s">
        <v>133</v>
      </c>
      <c r="H425" s="8" t="s">
        <v>626</v>
      </c>
      <c r="I425" s="11" t="s">
        <v>213</v>
      </c>
      <c r="J425" s="40">
        <v>51600000</v>
      </c>
      <c r="K425" s="40">
        <v>51600000</v>
      </c>
      <c r="L425" s="40">
        <v>51600000</v>
      </c>
      <c r="M425" s="39">
        <f t="shared" si="5"/>
        <v>0</v>
      </c>
      <c r="N425" s="8"/>
      <c r="P425" s="74"/>
    </row>
    <row r="426" spans="1:16" ht="33.75">
      <c r="A426" s="10">
        <v>11911903010</v>
      </c>
      <c r="B426" s="8" t="s">
        <v>27</v>
      </c>
      <c r="C426" s="8"/>
      <c r="D426" s="8"/>
      <c r="E426" s="8"/>
      <c r="F426" s="8" t="s">
        <v>627</v>
      </c>
      <c r="G426" s="11" t="s">
        <v>237</v>
      </c>
      <c r="H426" s="8" t="s">
        <v>628</v>
      </c>
      <c r="I426" s="11" t="s">
        <v>213</v>
      </c>
      <c r="J426" s="40">
        <v>13490000</v>
      </c>
      <c r="K426" s="40">
        <v>13490000</v>
      </c>
      <c r="L426" s="40">
        <v>13490000</v>
      </c>
      <c r="M426" s="39">
        <f t="shared" si="5"/>
        <v>0</v>
      </c>
      <c r="N426" s="8"/>
      <c r="P426" s="74"/>
    </row>
    <row r="427" spans="1:16" ht="33.75">
      <c r="A427" s="10">
        <v>11911903010</v>
      </c>
      <c r="B427" s="8" t="s">
        <v>30</v>
      </c>
      <c r="C427" s="8"/>
      <c r="D427" s="8"/>
      <c r="E427" s="8"/>
      <c r="F427" s="8" t="s">
        <v>566</v>
      </c>
      <c r="G427" s="11" t="s">
        <v>629</v>
      </c>
      <c r="H427" s="8" t="s">
        <v>630</v>
      </c>
      <c r="I427" s="11" t="s">
        <v>23</v>
      </c>
      <c r="J427" s="40">
        <v>101684000</v>
      </c>
      <c r="K427" s="40">
        <v>101684000</v>
      </c>
      <c r="L427" s="40">
        <v>101684000</v>
      </c>
      <c r="M427" s="39">
        <f t="shared" si="5"/>
        <v>0</v>
      </c>
      <c r="N427" s="8"/>
      <c r="P427" s="74"/>
    </row>
    <row r="428" spans="1:16" ht="22.5">
      <c r="A428" s="10">
        <v>11911903010</v>
      </c>
      <c r="B428" s="11" t="s">
        <v>33</v>
      </c>
      <c r="C428" s="8"/>
      <c r="D428" s="8"/>
      <c r="E428" s="8"/>
      <c r="F428" s="8" t="s">
        <v>236</v>
      </c>
      <c r="G428" s="11" t="s">
        <v>70</v>
      </c>
      <c r="H428" s="8" t="s">
        <v>569</v>
      </c>
      <c r="I428" s="11" t="s">
        <v>23</v>
      </c>
      <c r="J428" s="40">
        <v>4056000</v>
      </c>
      <c r="K428" s="40">
        <v>4056000</v>
      </c>
      <c r="L428" s="40">
        <v>4056000</v>
      </c>
      <c r="M428" s="39">
        <f t="shared" si="5"/>
        <v>0</v>
      </c>
      <c r="N428" s="8"/>
      <c r="P428" s="74"/>
    </row>
    <row r="429" spans="1:16" ht="22.5">
      <c r="A429" s="10">
        <v>11911903010</v>
      </c>
      <c r="B429" s="8" t="s">
        <v>36</v>
      </c>
      <c r="C429" s="8"/>
      <c r="D429" s="8"/>
      <c r="E429" s="8"/>
      <c r="F429" s="8" t="s">
        <v>631</v>
      </c>
      <c r="G429" s="11" t="s">
        <v>632</v>
      </c>
      <c r="H429" s="8" t="s">
        <v>633</v>
      </c>
      <c r="I429" s="11" t="s">
        <v>23</v>
      </c>
      <c r="J429" s="40">
        <v>8734000</v>
      </c>
      <c r="K429" s="40">
        <v>8734000</v>
      </c>
      <c r="L429" s="40">
        <v>8734000</v>
      </c>
      <c r="M429" s="39">
        <f t="shared" si="5"/>
        <v>0</v>
      </c>
      <c r="N429" s="8"/>
      <c r="P429" s="74"/>
    </row>
    <row r="430" spans="1:16" ht="22.5">
      <c r="A430" s="10">
        <v>11911903011</v>
      </c>
      <c r="B430" s="11" t="s">
        <v>39</v>
      </c>
      <c r="C430" s="8"/>
      <c r="D430" s="8"/>
      <c r="E430" s="8"/>
      <c r="F430" s="8" t="s">
        <v>40</v>
      </c>
      <c r="G430" s="11" t="s">
        <v>283</v>
      </c>
      <c r="H430" s="8" t="s">
        <v>572</v>
      </c>
      <c r="I430" s="11" t="s">
        <v>23</v>
      </c>
      <c r="J430" s="40">
        <v>18327000</v>
      </c>
      <c r="K430" s="40">
        <v>18327000</v>
      </c>
      <c r="L430" s="40">
        <v>18327000</v>
      </c>
      <c r="M430" s="39">
        <f t="shared" si="5"/>
        <v>0</v>
      </c>
      <c r="N430" s="8"/>
      <c r="P430" s="74"/>
    </row>
    <row r="431" spans="1:16" ht="22.5">
      <c r="A431" s="10">
        <v>11911903011</v>
      </c>
      <c r="B431" s="8" t="s">
        <v>42</v>
      </c>
      <c r="C431" s="8"/>
      <c r="D431" s="8"/>
      <c r="E431" s="8"/>
      <c r="F431" s="8" t="s">
        <v>573</v>
      </c>
      <c r="G431" s="11" t="s">
        <v>133</v>
      </c>
      <c r="H431" s="8" t="s">
        <v>634</v>
      </c>
      <c r="I431" s="11" t="s">
        <v>23</v>
      </c>
      <c r="J431" s="40">
        <v>22897000</v>
      </c>
      <c r="K431" s="40">
        <v>22897000</v>
      </c>
      <c r="L431" s="40">
        <v>22897000</v>
      </c>
      <c r="M431" s="39">
        <f t="shared" si="5"/>
        <v>0</v>
      </c>
      <c r="N431" s="8"/>
      <c r="P431" s="74"/>
    </row>
    <row r="432" spans="1:16" ht="33.75">
      <c r="A432" s="10">
        <v>11911903011</v>
      </c>
      <c r="B432" s="8" t="s">
        <v>44</v>
      </c>
      <c r="C432" s="8"/>
      <c r="D432" s="8"/>
      <c r="E432" s="8"/>
      <c r="F432" s="8" t="s">
        <v>635</v>
      </c>
      <c r="G432" s="11" t="s">
        <v>283</v>
      </c>
      <c r="H432" s="8" t="s">
        <v>636</v>
      </c>
      <c r="I432" s="11" t="s">
        <v>23</v>
      </c>
      <c r="J432" s="40">
        <v>4938000</v>
      </c>
      <c r="K432" s="40">
        <v>4938000</v>
      </c>
      <c r="L432" s="40">
        <v>4938000</v>
      </c>
      <c r="M432" s="39">
        <f t="shared" si="5"/>
        <v>0</v>
      </c>
      <c r="N432" s="8"/>
      <c r="P432" s="74"/>
    </row>
    <row r="433" spans="1:16" ht="22.5">
      <c r="A433" s="10">
        <v>11911903011</v>
      </c>
      <c r="B433" s="8" t="s">
        <v>47</v>
      </c>
      <c r="C433" s="8"/>
      <c r="D433" s="8"/>
      <c r="E433" s="8"/>
      <c r="F433" s="8" t="s">
        <v>240</v>
      </c>
      <c r="G433" s="11" t="s">
        <v>637</v>
      </c>
      <c r="H433" s="8" t="s">
        <v>83</v>
      </c>
      <c r="I433" s="11" t="s">
        <v>213</v>
      </c>
      <c r="J433" s="40">
        <v>41200000</v>
      </c>
      <c r="K433" s="40">
        <v>41200000</v>
      </c>
      <c r="L433" s="40">
        <v>41200000</v>
      </c>
      <c r="M433" s="39">
        <f t="shared" si="5"/>
        <v>0</v>
      </c>
      <c r="N433" s="8"/>
      <c r="P433" s="74"/>
    </row>
    <row r="434" spans="1:16" ht="33.75">
      <c r="A434" s="10">
        <v>11911903011</v>
      </c>
      <c r="B434" s="8" t="s">
        <v>51</v>
      </c>
      <c r="C434" s="8"/>
      <c r="D434" s="8"/>
      <c r="E434" s="8"/>
      <c r="F434" s="8" t="s">
        <v>638</v>
      </c>
      <c r="G434" s="11" t="s">
        <v>639</v>
      </c>
      <c r="H434" s="8" t="s">
        <v>581</v>
      </c>
      <c r="I434" s="11" t="s">
        <v>23</v>
      </c>
      <c r="J434" s="40">
        <v>17280000</v>
      </c>
      <c r="K434" s="40">
        <v>17280000</v>
      </c>
      <c r="L434" s="40">
        <v>17280000</v>
      </c>
      <c r="M434" s="39">
        <f t="shared" si="5"/>
        <v>0</v>
      </c>
      <c r="N434" s="8"/>
      <c r="P434" s="74"/>
    </row>
    <row r="435" spans="1:16" ht="22.5">
      <c r="A435" s="10">
        <v>11911903011</v>
      </c>
      <c r="B435" s="11" t="s">
        <v>54</v>
      </c>
      <c r="C435" s="8"/>
      <c r="D435" s="8"/>
      <c r="E435" s="8"/>
      <c r="F435" s="8" t="s">
        <v>640</v>
      </c>
      <c r="G435" s="11" t="s">
        <v>283</v>
      </c>
      <c r="H435" s="8" t="s">
        <v>83</v>
      </c>
      <c r="I435" s="11" t="s">
        <v>23</v>
      </c>
      <c r="J435" s="40">
        <v>11400000</v>
      </c>
      <c r="K435" s="40">
        <v>11400000</v>
      </c>
      <c r="L435" s="40">
        <v>11400000</v>
      </c>
      <c r="M435" s="39">
        <f t="shared" si="5"/>
        <v>0</v>
      </c>
      <c r="N435" s="8"/>
      <c r="P435" s="74"/>
    </row>
    <row r="436" spans="1:16" ht="33.75">
      <c r="A436" s="10">
        <v>11911903011</v>
      </c>
      <c r="B436" s="8" t="s">
        <v>57</v>
      </c>
      <c r="C436" s="8"/>
      <c r="D436" s="8"/>
      <c r="E436" s="8"/>
      <c r="F436" s="8" t="s">
        <v>641</v>
      </c>
      <c r="G436" s="11" t="s">
        <v>133</v>
      </c>
      <c r="H436" s="8" t="s">
        <v>642</v>
      </c>
      <c r="I436" s="11" t="s">
        <v>23</v>
      </c>
      <c r="J436" s="40">
        <v>173716000</v>
      </c>
      <c r="K436" s="40">
        <v>173716000</v>
      </c>
      <c r="L436" s="40">
        <v>173716000</v>
      </c>
      <c r="M436" s="39">
        <f t="shared" si="5"/>
        <v>0</v>
      </c>
      <c r="N436" s="8"/>
      <c r="P436" s="74"/>
    </row>
    <row r="437" spans="1:16" ht="22.5">
      <c r="A437" s="10">
        <v>11911903011</v>
      </c>
      <c r="B437" s="8" t="s">
        <v>60</v>
      </c>
      <c r="C437" s="8"/>
      <c r="D437" s="8"/>
      <c r="E437" s="8"/>
      <c r="F437" s="8" t="s">
        <v>643</v>
      </c>
      <c r="G437" s="11" t="s">
        <v>644</v>
      </c>
      <c r="H437" s="8" t="s">
        <v>636</v>
      </c>
      <c r="I437" s="11" t="s">
        <v>23</v>
      </c>
      <c r="J437" s="40">
        <v>280432320</v>
      </c>
      <c r="K437" s="40">
        <v>280432320</v>
      </c>
      <c r="L437" s="40">
        <v>280432320</v>
      </c>
      <c r="M437" s="39">
        <f t="shared" si="5"/>
        <v>0</v>
      </c>
      <c r="N437" s="8"/>
      <c r="P437" s="74"/>
    </row>
    <row r="438" spans="1:16" ht="45">
      <c r="A438" s="6">
        <v>1191190302</v>
      </c>
      <c r="B438" s="8" t="s">
        <v>66</v>
      </c>
      <c r="C438" s="9">
        <v>2</v>
      </c>
      <c r="D438" s="8" t="s">
        <v>645</v>
      </c>
      <c r="E438" s="7" t="s">
        <v>17</v>
      </c>
      <c r="F438" s="8"/>
      <c r="G438" s="8"/>
      <c r="H438" s="8"/>
      <c r="I438" s="8"/>
      <c r="J438" s="39">
        <v>1349345100</v>
      </c>
      <c r="K438" s="39">
        <f>SUM(K439:K442)</f>
        <v>1349345100</v>
      </c>
      <c r="L438" s="39"/>
      <c r="M438" s="39">
        <f t="shared" si="5"/>
        <v>0</v>
      </c>
      <c r="N438" s="7" t="s">
        <v>623</v>
      </c>
      <c r="P438" s="74"/>
    </row>
    <row r="439" spans="1:16" ht="22.5">
      <c r="A439" s="10">
        <v>11911903021</v>
      </c>
      <c r="B439" s="11" t="s">
        <v>76</v>
      </c>
      <c r="C439" s="8"/>
      <c r="D439" s="8"/>
      <c r="E439" s="8"/>
      <c r="F439" s="11" t="s">
        <v>646</v>
      </c>
      <c r="G439" s="11" t="s">
        <v>647</v>
      </c>
      <c r="H439" s="8" t="s">
        <v>648</v>
      </c>
      <c r="I439" s="11" t="s">
        <v>213</v>
      </c>
      <c r="J439" s="40">
        <v>30000000</v>
      </c>
      <c r="K439" s="40">
        <v>30000000</v>
      </c>
      <c r="L439" s="40">
        <v>30000000</v>
      </c>
      <c r="M439" s="39">
        <f t="shared" si="5"/>
        <v>0</v>
      </c>
      <c r="N439" s="8"/>
      <c r="P439" s="74"/>
    </row>
    <row r="440" spans="1:16" s="35" customFormat="1">
      <c r="A440" s="31">
        <v>11911903022</v>
      </c>
      <c r="B440" s="32" t="s">
        <v>136</v>
      </c>
      <c r="C440" s="32"/>
      <c r="D440" s="32"/>
      <c r="E440" s="32"/>
      <c r="F440" s="33" t="s">
        <v>649</v>
      </c>
      <c r="G440" s="33" t="s">
        <v>649</v>
      </c>
      <c r="H440" s="33" t="s">
        <v>649</v>
      </c>
      <c r="I440" s="33" t="s">
        <v>649</v>
      </c>
      <c r="J440" s="34" t="s">
        <v>649</v>
      </c>
      <c r="K440" s="34" t="s">
        <v>649</v>
      </c>
      <c r="L440" s="34" t="s">
        <v>649</v>
      </c>
      <c r="M440" s="39"/>
      <c r="N440" s="32"/>
      <c r="P440" s="79"/>
    </row>
    <row r="441" spans="1:16" ht="22.5">
      <c r="A441" s="10">
        <v>11911903022</v>
      </c>
      <c r="B441" s="8" t="s">
        <v>80</v>
      </c>
      <c r="C441" s="8"/>
      <c r="D441" s="8"/>
      <c r="E441" s="8"/>
      <c r="F441" s="8" t="s">
        <v>650</v>
      </c>
      <c r="G441" s="11" t="s">
        <v>515</v>
      </c>
      <c r="H441" s="8" t="s">
        <v>651</v>
      </c>
      <c r="I441" s="11" t="s">
        <v>23</v>
      </c>
      <c r="J441" s="40">
        <v>519345100</v>
      </c>
      <c r="K441" s="40">
        <v>519345100</v>
      </c>
      <c r="L441" s="40">
        <v>519345100</v>
      </c>
      <c r="M441" s="39">
        <f t="shared" si="5"/>
        <v>0</v>
      </c>
      <c r="N441" s="8"/>
      <c r="P441" s="74"/>
    </row>
    <row r="442" spans="1:16" ht="33.75">
      <c r="A442" s="10">
        <v>11911903025</v>
      </c>
      <c r="B442" s="11" t="s">
        <v>265</v>
      </c>
      <c r="C442" s="8"/>
      <c r="D442" s="8"/>
      <c r="E442" s="8"/>
      <c r="F442" s="8" t="s">
        <v>652</v>
      </c>
      <c r="G442" s="11" t="s">
        <v>74</v>
      </c>
      <c r="H442" s="8" t="s">
        <v>653</v>
      </c>
      <c r="I442" s="11" t="s">
        <v>654</v>
      </c>
      <c r="J442" s="40">
        <v>800000000</v>
      </c>
      <c r="K442" s="40">
        <v>800000000</v>
      </c>
      <c r="L442" s="40">
        <v>800000000</v>
      </c>
      <c r="M442" s="39">
        <f t="shared" si="5"/>
        <v>0</v>
      </c>
      <c r="N442" s="8"/>
      <c r="P442" s="74"/>
    </row>
    <row r="443" spans="1:16" ht="22.5">
      <c r="A443" s="6">
        <v>1191190303</v>
      </c>
      <c r="B443" s="8" t="s">
        <v>94</v>
      </c>
      <c r="C443" s="9">
        <v>4</v>
      </c>
      <c r="D443" s="8" t="s">
        <v>95</v>
      </c>
      <c r="E443" s="7" t="s">
        <v>17</v>
      </c>
      <c r="F443" s="8"/>
      <c r="G443" s="8"/>
      <c r="H443" s="8"/>
      <c r="I443" s="8"/>
      <c r="J443" s="39">
        <v>100845000</v>
      </c>
      <c r="K443" s="39">
        <f>SUM(K444)</f>
        <v>100845000</v>
      </c>
      <c r="L443" s="39"/>
      <c r="M443" s="39">
        <f t="shared" si="5"/>
        <v>0</v>
      </c>
      <c r="N443" s="7" t="s">
        <v>623</v>
      </c>
      <c r="P443" s="74"/>
    </row>
    <row r="444" spans="1:16" ht="33.75">
      <c r="A444" s="10">
        <v>11911903030</v>
      </c>
      <c r="B444" s="8" t="s">
        <v>97</v>
      </c>
      <c r="C444" s="8"/>
      <c r="D444" s="8"/>
      <c r="E444" s="8"/>
      <c r="F444" s="11" t="s">
        <v>655</v>
      </c>
      <c r="G444" s="11" t="s">
        <v>656</v>
      </c>
      <c r="H444" s="8" t="s">
        <v>657</v>
      </c>
      <c r="I444" s="11" t="s">
        <v>23</v>
      </c>
      <c r="J444" s="40">
        <v>100845000</v>
      </c>
      <c r="K444" s="40">
        <v>100845000</v>
      </c>
      <c r="L444" s="40">
        <v>100845000</v>
      </c>
      <c r="M444" s="39">
        <f t="shared" si="5"/>
        <v>0</v>
      </c>
      <c r="N444" s="8"/>
      <c r="P444" s="74"/>
    </row>
    <row r="445" spans="1:16" ht="33.75">
      <c r="A445" s="6">
        <v>1191190305</v>
      </c>
      <c r="B445" s="8" t="s">
        <v>165</v>
      </c>
      <c r="C445" s="9">
        <v>4</v>
      </c>
      <c r="D445" s="8" t="s">
        <v>658</v>
      </c>
      <c r="E445" s="7" t="s">
        <v>659</v>
      </c>
      <c r="F445" s="8"/>
      <c r="G445" s="8"/>
      <c r="H445" s="8"/>
      <c r="I445" s="8"/>
      <c r="J445" s="69" t="s">
        <v>556</v>
      </c>
      <c r="K445" s="69" t="s">
        <v>556</v>
      </c>
      <c r="L445" s="69"/>
      <c r="M445" s="39"/>
      <c r="N445" s="7" t="s">
        <v>623</v>
      </c>
      <c r="P445" s="74"/>
    </row>
    <row r="446" spans="1:16" s="57" customFormat="1" ht="45">
      <c r="A446" s="53">
        <v>120</v>
      </c>
      <c r="B446" s="55" t="s">
        <v>660</v>
      </c>
      <c r="C446" s="55"/>
      <c r="D446" s="55"/>
      <c r="E446" s="55"/>
      <c r="F446" s="55"/>
      <c r="G446" s="55"/>
      <c r="H446" s="55"/>
      <c r="I446" s="55"/>
      <c r="J446" s="56">
        <v>69017050621</v>
      </c>
      <c r="K446" s="56">
        <v>69017050621</v>
      </c>
      <c r="L446" s="56"/>
      <c r="M446" s="56">
        <f t="shared" si="5"/>
        <v>0</v>
      </c>
      <c r="N446" s="55"/>
      <c r="P446" s="75"/>
    </row>
    <row r="447" spans="1:16" ht="33.75">
      <c r="A447" s="6">
        <v>1201200301</v>
      </c>
      <c r="B447" s="8" t="s">
        <v>15</v>
      </c>
      <c r="C447" s="9">
        <v>4</v>
      </c>
      <c r="D447" s="8" t="s">
        <v>172</v>
      </c>
      <c r="E447" s="7" t="s">
        <v>17</v>
      </c>
      <c r="F447" s="8"/>
      <c r="G447" s="8"/>
      <c r="H447" s="8"/>
      <c r="I447" s="8"/>
      <c r="J447" s="39">
        <v>4987321300</v>
      </c>
      <c r="K447" s="39">
        <f>SUM(K448:K461)</f>
        <v>4852921300</v>
      </c>
      <c r="L447" s="39"/>
      <c r="M447" s="39">
        <f t="shared" si="5"/>
        <v>-134400000</v>
      </c>
      <c r="N447" s="7" t="s">
        <v>661</v>
      </c>
      <c r="P447" s="77">
        <f>+K447+K462+K476+K1154+K1159+K1161+K1163+K1170+K1172+K1179+K1175+K1183+K1187+K1196+K1201+K1203+K1208+K1218+K1224+K1230+K1548+K1641+K1643+K1759+K1762</f>
        <v>24309537500</v>
      </c>
    </row>
    <row r="448" spans="1:16" ht="22.5">
      <c r="A448" s="10">
        <v>12012003010</v>
      </c>
      <c r="B448" s="11" t="s">
        <v>19</v>
      </c>
      <c r="C448" s="8"/>
      <c r="D448" s="8"/>
      <c r="E448" s="8"/>
      <c r="F448" s="8" t="s">
        <v>110</v>
      </c>
      <c r="G448" s="11" t="s">
        <v>174</v>
      </c>
      <c r="H448" s="8" t="s">
        <v>22</v>
      </c>
      <c r="I448" s="11" t="s">
        <v>662</v>
      </c>
      <c r="J448" s="40">
        <v>20100000</v>
      </c>
      <c r="K448" s="40">
        <v>20100000</v>
      </c>
      <c r="L448" s="40">
        <v>20100000</v>
      </c>
      <c r="M448" s="39">
        <f t="shared" si="5"/>
        <v>0</v>
      </c>
      <c r="N448" s="8"/>
      <c r="P448" s="74"/>
    </row>
    <row r="449" spans="1:16" ht="22.5">
      <c r="A449" s="10">
        <v>12012003010</v>
      </c>
      <c r="B449" s="8" t="s">
        <v>24</v>
      </c>
      <c r="C449" s="8"/>
      <c r="D449" s="8"/>
      <c r="E449" s="8"/>
      <c r="F449" s="8" t="s">
        <v>563</v>
      </c>
      <c r="G449" s="11" t="s">
        <v>133</v>
      </c>
      <c r="H449" s="8" t="s">
        <v>663</v>
      </c>
      <c r="I449" s="11" t="s">
        <v>133</v>
      </c>
      <c r="J449" s="40">
        <v>666000000</v>
      </c>
      <c r="K449" s="40">
        <v>666000000</v>
      </c>
      <c r="L449" s="40">
        <v>666000000</v>
      </c>
      <c r="M449" s="39">
        <f t="shared" si="5"/>
        <v>0</v>
      </c>
      <c r="N449" s="8"/>
      <c r="P449" s="74"/>
    </row>
    <row r="450" spans="1:16" ht="33.75">
      <c r="A450" s="10">
        <v>12012003010</v>
      </c>
      <c r="B450" s="8" t="s">
        <v>359</v>
      </c>
      <c r="C450" s="8"/>
      <c r="D450" s="8"/>
      <c r="E450" s="8"/>
      <c r="F450" s="8" t="s">
        <v>664</v>
      </c>
      <c r="G450" s="11" t="s">
        <v>133</v>
      </c>
      <c r="H450" s="8" t="s">
        <v>665</v>
      </c>
      <c r="I450" s="11" t="s">
        <v>133</v>
      </c>
      <c r="J450" s="40">
        <v>469725000</v>
      </c>
      <c r="K450" s="40">
        <v>469725000</v>
      </c>
      <c r="L450" s="40">
        <v>469725000</v>
      </c>
      <c r="M450" s="39">
        <f t="shared" si="5"/>
        <v>0</v>
      </c>
      <c r="N450" s="8"/>
      <c r="P450" s="74"/>
    </row>
    <row r="451" spans="1:16" ht="33.75">
      <c r="A451" s="10">
        <v>12012003010</v>
      </c>
      <c r="B451" s="8" t="s">
        <v>27</v>
      </c>
      <c r="C451" s="8"/>
      <c r="D451" s="8"/>
      <c r="E451" s="8"/>
      <c r="F451" s="8" t="s">
        <v>666</v>
      </c>
      <c r="G451" s="11" t="s">
        <v>667</v>
      </c>
      <c r="H451" s="8" t="s">
        <v>179</v>
      </c>
      <c r="I451" s="11" t="s">
        <v>23</v>
      </c>
      <c r="J451" s="40">
        <v>45350000</v>
      </c>
      <c r="K451" s="40">
        <v>45350000</v>
      </c>
      <c r="L451" s="40">
        <v>45350000</v>
      </c>
      <c r="M451" s="39">
        <f t="shared" si="5"/>
        <v>0</v>
      </c>
      <c r="N451" s="8"/>
      <c r="P451" s="74"/>
    </row>
    <row r="452" spans="1:16" ht="22.5">
      <c r="A452" s="10">
        <v>12012003010</v>
      </c>
      <c r="B452" s="8" t="s">
        <v>30</v>
      </c>
      <c r="C452" s="8"/>
      <c r="D452" s="8"/>
      <c r="E452" s="8"/>
      <c r="F452" s="8" t="s">
        <v>668</v>
      </c>
      <c r="G452" s="11" t="s">
        <v>133</v>
      </c>
      <c r="H452" s="8" t="s">
        <v>669</v>
      </c>
      <c r="I452" s="11" t="s">
        <v>23</v>
      </c>
      <c r="J452" s="40">
        <v>194232000</v>
      </c>
      <c r="K452" s="40">
        <v>194232000</v>
      </c>
      <c r="L452" s="40">
        <v>194232000</v>
      </c>
      <c r="M452" s="39">
        <f t="shared" si="5"/>
        <v>0</v>
      </c>
      <c r="N452" s="8"/>
      <c r="P452" s="74"/>
    </row>
    <row r="453" spans="1:16" ht="22.5">
      <c r="A453" s="10">
        <v>12012003010</v>
      </c>
      <c r="B453" s="11" t="s">
        <v>33</v>
      </c>
      <c r="C453" s="8"/>
      <c r="D453" s="8"/>
      <c r="E453" s="8"/>
      <c r="F453" s="8" t="s">
        <v>670</v>
      </c>
      <c r="G453" s="11" t="s">
        <v>283</v>
      </c>
      <c r="H453" s="8" t="s">
        <v>671</v>
      </c>
      <c r="I453" s="11" t="s">
        <v>672</v>
      </c>
      <c r="J453" s="40">
        <v>270600000</v>
      </c>
      <c r="K453" s="40">
        <v>270600000</v>
      </c>
      <c r="L453" s="40">
        <v>270600000</v>
      </c>
      <c r="M453" s="39">
        <f t="shared" si="5"/>
        <v>0</v>
      </c>
      <c r="N453" s="8"/>
      <c r="P453" s="74"/>
    </row>
    <row r="454" spans="1:16" ht="22.5">
      <c r="A454" s="10">
        <v>12012003010</v>
      </c>
      <c r="B454" s="8" t="s">
        <v>36</v>
      </c>
      <c r="C454" s="8"/>
      <c r="D454" s="8"/>
      <c r="E454" s="8"/>
      <c r="F454" s="8" t="s">
        <v>570</v>
      </c>
      <c r="G454" s="11" t="s">
        <v>133</v>
      </c>
      <c r="H454" s="8" t="s">
        <v>38</v>
      </c>
      <c r="I454" s="11" t="s">
        <v>23</v>
      </c>
      <c r="J454" s="40">
        <v>32500000</v>
      </c>
      <c r="K454" s="40">
        <v>32500000</v>
      </c>
      <c r="L454" s="40">
        <v>32500000</v>
      </c>
      <c r="M454" s="39">
        <f t="shared" si="5"/>
        <v>0</v>
      </c>
      <c r="N454" s="8"/>
      <c r="P454" s="74"/>
    </row>
    <row r="455" spans="1:16" ht="22.5">
      <c r="A455" s="10">
        <v>12012003011</v>
      </c>
      <c r="B455" s="11" t="s">
        <v>39</v>
      </c>
      <c r="C455" s="8"/>
      <c r="D455" s="8"/>
      <c r="E455" s="8"/>
      <c r="F455" s="8" t="s">
        <v>40</v>
      </c>
      <c r="G455" s="11" t="s">
        <v>133</v>
      </c>
      <c r="H455" s="8" t="s">
        <v>673</v>
      </c>
      <c r="I455" s="11" t="s">
        <v>23</v>
      </c>
      <c r="J455" s="40">
        <v>81389300</v>
      </c>
      <c r="K455" s="40">
        <v>81389300</v>
      </c>
      <c r="L455" s="40">
        <v>81389300</v>
      </c>
      <c r="M455" s="39">
        <f t="shared" si="5"/>
        <v>0</v>
      </c>
      <c r="N455" s="8"/>
      <c r="P455" s="74"/>
    </row>
    <row r="456" spans="1:16" ht="22.5">
      <c r="A456" s="10">
        <v>12012003011</v>
      </c>
      <c r="B456" s="8" t="s">
        <v>42</v>
      </c>
      <c r="C456" s="8"/>
      <c r="D456" s="8"/>
      <c r="E456" s="8"/>
      <c r="F456" s="8" t="s">
        <v>674</v>
      </c>
      <c r="G456" s="11" t="s">
        <v>283</v>
      </c>
      <c r="H456" s="8" t="s">
        <v>675</v>
      </c>
      <c r="I456" s="11" t="s">
        <v>174</v>
      </c>
      <c r="J456" s="40">
        <v>117201000</v>
      </c>
      <c r="K456" s="40">
        <v>117201000</v>
      </c>
      <c r="L456" s="40">
        <v>117201000</v>
      </c>
      <c r="M456" s="39">
        <f t="shared" si="5"/>
        <v>0</v>
      </c>
      <c r="N456" s="8"/>
      <c r="P456" s="74"/>
    </row>
    <row r="457" spans="1:16" ht="22.5">
      <c r="A457" s="10">
        <v>12012003011</v>
      </c>
      <c r="B457" s="8" t="s">
        <v>44</v>
      </c>
      <c r="C457" s="8"/>
      <c r="D457" s="8"/>
      <c r="E457" s="8"/>
      <c r="F457" s="8" t="s">
        <v>676</v>
      </c>
      <c r="G457" s="11" t="s">
        <v>283</v>
      </c>
      <c r="H457" s="8" t="s">
        <v>677</v>
      </c>
      <c r="I457" s="11" t="s">
        <v>174</v>
      </c>
      <c r="J457" s="40">
        <v>83450000</v>
      </c>
      <c r="K457" s="40">
        <v>83450000</v>
      </c>
      <c r="L457" s="40">
        <v>83450000</v>
      </c>
      <c r="M457" s="39">
        <f t="shared" si="5"/>
        <v>0</v>
      </c>
      <c r="N457" s="8"/>
      <c r="P457" s="74"/>
    </row>
    <row r="458" spans="1:16" ht="22.5">
      <c r="A458" s="10">
        <v>12012003011</v>
      </c>
      <c r="B458" s="8" t="s">
        <v>47</v>
      </c>
      <c r="C458" s="8"/>
      <c r="D458" s="8"/>
      <c r="E458" s="8"/>
      <c r="F458" s="8" t="s">
        <v>469</v>
      </c>
      <c r="G458" s="11" t="s">
        <v>649</v>
      </c>
      <c r="H458" s="8" t="s">
        <v>671</v>
      </c>
      <c r="I458" s="11" t="s">
        <v>23</v>
      </c>
      <c r="J458" s="40">
        <v>168320000</v>
      </c>
      <c r="K458" s="40">
        <v>168320000</v>
      </c>
      <c r="L458" s="40">
        <v>168320000</v>
      </c>
      <c r="M458" s="39">
        <f t="shared" si="5"/>
        <v>0</v>
      </c>
      <c r="N458" s="8"/>
      <c r="P458" s="74"/>
    </row>
    <row r="459" spans="1:16" ht="33.75">
      <c r="A459" s="10">
        <v>12012003011</v>
      </c>
      <c r="B459" s="11" t="s">
        <v>54</v>
      </c>
      <c r="C459" s="8"/>
      <c r="D459" s="8"/>
      <c r="E459" s="8"/>
      <c r="F459" s="8" t="s">
        <v>678</v>
      </c>
      <c r="G459" s="11" t="s">
        <v>283</v>
      </c>
      <c r="H459" s="8" t="s">
        <v>679</v>
      </c>
      <c r="I459" s="11" t="s">
        <v>283</v>
      </c>
      <c r="J459" s="40">
        <v>1115200000</v>
      </c>
      <c r="K459" s="87">
        <v>980800000</v>
      </c>
      <c r="L459" s="87">
        <v>980800000</v>
      </c>
      <c r="M459" s="39">
        <f t="shared" si="5"/>
        <v>-134400000</v>
      </c>
      <c r="N459" s="8"/>
      <c r="P459" s="74"/>
    </row>
    <row r="460" spans="1:16" ht="33.75">
      <c r="A460" s="10">
        <v>12012003011</v>
      </c>
      <c r="B460" s="8" t="s">
        <v>57</v>
      </c>
      <c r="C460" s="8"/>
      <c r="D460" s="8"/>
      <c r="E460" s="8"/>
      <c r="F460" s="8" t="s">
        <v>680</v>
      </c>
      <c r="G460" s="11" t="s">
        <v>133</v>
      </c>
      <c r="H460" s="8" t="s">
        <v>681</v>
      </c>
      <c r="I460" s="11" t="s">
        <v>23</v>
      </c>
      <c r="J460" s="40">
        <v>900054000</v>
      </c>
      <c r="K460" s="40">
        <v>900054000</v>
      </c>
      <c r="L460" s="40">
        <v>900054000</v>
      </c>
      <c r="M460" s="39">
        <f t="shared" si="5"/>
        <v>0</v>
      </c>
      <c r="N460" s="8"/>
      <c r="P460" s="74"/>
    </row>
    <row r="461" spans="1:16" ht="22.5">
      <c r="A461" s="10">
        <v>12012003011</v>
      </c>
      <c r="B461" s="8" t="s">
        <v>60</v>
      </c>
      <c r="C461" s="8"/>
      <c r="D461" s="8"/>
      <c r="E461" s="8"/>
      <c r="F461" s="8" t="s">
        <v>682</v>
      </c>
      <c r="G461" s="11" t="s">
        <v>283</v>
      </c>
      <c r="H461" s="8" t="s">
        <v>683</v>
      </c>
      <c r="I461" s="11" t="s">
        <v>174</v>
      </c>
      <c r="J461" s="40">
        <v>823200000</v>
      </c>
      <c r="K461" s="40">
        <v>823200000</v>
      </c>
      <c r="L461" s="40">
        <v>823200000</v>
      </c>
      <c r="M461" s="39">
        <f t="shared" si="5"/>
        <v>0</v>
      </c>
      <c r="N461" s="8"/>
      <c r="P461" s="74"/>
    </row>
    <row r="462" spans="1:16" ht="22.5">
      <c r="A462" s="6">
        <v>1201200302</v>
      </c>
      <c r="B462" s="8" t="s">
        <v>66</v>
      </c>
      <c r="C462" s="9">
        <v>4</v>
      </c>
      <c r="D462" s="8" t="s">
        <v>684</v>
      </c>
      <c r="E462" s="7" t="s">
        <v>17</v>
      </c>
      <c r="F462" s="8"/>
      <c r="G462" s="8"/>
      <c r="H462" s="8"/>
      <c r="I462" s="8"/>
      <c r="J462" s="39">
        <v>2808970000</v>
      </c>
      <c r="K462" s="39">
        <f>SUM(K463:K475)</f>
        <v>2768220000</v>
      </c>
      <c r="L462" s="39"/>
      <c r="M462" s="39">
        <f t="shared" si="5"/>
        <v>-40750000</v>
      </c>
      <c r="N462" s="7" t="s">
        <v>661</v>
      </c>
      <c r="P462" s="74"/>
    </row>
    <row r="463" spans="1:16" ht="22.5">
      <c r="A463" s="10">
        <v>12012003020</v>
      </c>
      <c r="B463" s="8" t="s">
        <v>685</v>
      </c>
      <c r="C463" s="8"/>
      <c r="D463" s="8"/>
      <c r="E463" s="8"/>
      <c r="F463" s="8" t="s">
        <v>686</v>
      </c>
      <c r="G463" s="11" t="s">
        <v>283</v>
      </c>
      <c r="H463" s="8" t="s">
        <v>687</v>
      </c>
      <c r="I463" s="11" t="s">
        <v>174</v>
      </c>
      <c r="J463" s="40">
        <v>110000000</v>
      </c>
      <c r="K463" s="40">
        <v>110000000</v>
      </c>
      <c r="L463" s="40">
        <v>110000000</v>
      </c>
      <c r="M463" s="39">
        <f t="shared" si="5"/>
        <v>0</v>
      </c>
      <c r="N463" s="8"/>
      <c r="P463" s="74"/>
    </row>
    <row r="464" spans="1:16" ht="33.75">
      <c r="A464" s="10">
        <v>12012003020</v>
      </c>
      <c r="B464" s="8" t="s">
        <v>68</v>
      </c>
      <c r="C464" s="8"/>
      <c r="D464" s="8"/>
      <c r="E464" s="8"/>
      <c r="F464" s="8" t="s">
        <v>688</v>
      </c>
      <c r="G464" s="11" t="s">
        <v>283</v>
      </c>
      <c r="H464" s="8" t="s">
        <v>689</v>
      </c>
      <c r="I464" s="11" t="s">
        <v>23</v>
      </c>
      <c r="J464" s="40">
        <v>150000000</v>
      </c>
      <c r="K464" s="87">
        <v>144750000</v>
      </c>
      <c r="L464" s="87">
        <v>144750000</v>
      </c>
      <c r="M464" s="39">
        <f t="shared" si="5"/>
        <v>-5250000</v>
      </c>
      <c r="N464" s="8"/>
      <c r="P464" s="74"/>
    </row>
    <row r="465" spans="1:16" ht="22.5">
      <c r="A465" s="10">
        <v>12012003020</v>
      </c>
      <c r="B465" s="8" t="s">
        <v>690</v>
      </c>
      <c r="C465" s="8"/>
      <c r="D465" s="8"/>
      <c r="E465" s="8"/>
      <c r="F465" s="8" t="s">
        <v>691</v>
      </c>
      <c r="G465" s="11" t="s">
        <v>283</v>
      </c>
      <c r="H465" s="8" t="s">
        <v>692</v>
      </c>
      <c r="I465" s="11" t="s">
        <v>174</v>
      </c>
      <c r="J465" s="40">
        <v>153500000</v>
      </c>
      <c r="K465" s="87">
        <v>118000000</v>
      </c>
      <c r="L465" s="87">
        <v>118000000</v>
      </c>
      <c r="M465" s="39">
        <f t="shared" si="5"/>
        <v>-35500000</v>
      </c>
      <c r="N465" s="8"/>
      <c r="P465" s="74"/>
    </row>
    <row r="466" spans="1:16" ht="22.5">
      <c r="A466" s="10">
        <v>12012003020</v>
      </c>
      <c r="B466" s="11" t="s">
        <v>72</v>
      </c>
      <c r="C466" s="8"/>
      <c r="D466" s="8"/>
      <c r="E466" s="8"/>
      <c r="F466" s="8" t="s">
        <v>693</v>
      </c>
      <c r="G466" s="11" t="s">
        <v>133</v>
      </c>
      <c r="H466" s="8" t="s">
        <v>694</v>
      </c>
      <c r="I466" s="11" t="s">
        <v>23</v>
      </c>
      <c r="J466" s="40">
        <v>157620000</v>
      </c>
      <c r="K466" s="40">
        <v>157620000</v>
      </c>
      <c r="L466" s="40">
        <v>157620000</v>
      </c>
      <c r="M466" s="39">
        <f t="shared" si="5"/>
        <v>0</v>
      </c>
      <c r="N466" s="8"/>
      <c r="P466" s="74"/>
    </row>
    <row r="467" spans="1:16" ht="22.5">
      <c r="A467" s="10">
        <v>12012003021</v>
      </c>
      <c r="B467" s="11" t="s">
        <v>76</v>
      </c>
      <c r="C467" s="8"/>
      <c r="D467" s="8"/>
      <c r="E467" s="8"/>
      <c r="F467" s="8" t="s">
        <v>695</v>
      </c>
      <c r="G467" s="11" t="s">
        <v>283</v>
      </c>
      <c r="H467" s="8" t="s">
        <v>671</v>
      </c>
      <c r="I467" s="11" t="s">
        <v>213</v>
      </c>
      <c r="J467" s="40">
        <v>197100000</v>
      </c>
      <c r="K467" s="40">
        <v>197100000</v>
      </c>
      <c r="L467" s="40">
        <v>197100000</v>
      </c>
      <c r="M467" s="39">
        <f t="shared" si="5"/>
        <v>0</v>
      </c>
      <c r="N467" s="8"/>
      <c r="P467" s="74"/>
    </row>
    <row r="468" spans="1:16" ht="22.5">
      <c r="A468" s="10">
        <v>12012003022</v>
      </c>
      <c r="B468" s="8" t="s">
        <v>696</v>
      </c>
      <c r="C468" s="8"/>
      <c r="D468" s="8"/>
      <c r="E468" s="8"/>
      <c r="F468" s="8" t="s">
        <v>697</v>
      </c>
      <c r="G468" s="11" t="s">
        <v>133</v>
      </c>
      <c r="H468" s="8" t="s">
        <v>698</v>
      </c>
      <c r="I468" s="11" t="s">
        <v>118</v>
      </c>
      <c r="J468" s="40">
        <v>155000000</v>
      </c>
      <c r="K468" s="40">
        <v>155000000</v>
      </c>
      <c r="L468" s="40">
        <v>155000000</v>
      </c>
      <c r="M468" s="39">
        <f t="shared" si="5"/>
        <v>0</v>
      </c>
      <c r="N468" s="8"/>
      <c r="P468" s="74"/>
    </row>
    <row r="469" spans="1:16" ht="22.5">
      <c r="A469" s="10">
        <v>12012003022</v>
      </c>
      <c r="B469" s="8" t="s">
        <v>136</v>
      </c>
      <c r="C469" s="8"/>
      <c r="D469" s="8"/>
      <c r="E469" s="8"/>
      <c r="F469" s="8" t="s">
        <v>699</v>
      </c>
      <c r="G469" s="11" t="s">
        <v>133</v>
      </c>
      <c r="H469" s="8" t="s">
        <v>671</v>
      </c>
      <c r="I469" s="11" t="s">
        <v>118</v>
      </c>
      <c r="J469" s="40">
        <v>541000000</v>
      </c>
      <c r="K469" s="40">
        <v>541000000</v>
      </c>
      <c r="L469" s="40">
        <v>541000000</v>
      </c>
      <c r="M469" s="39">
        <f t="shared" si="5"/>
        <v>0</v>
      </c>
      <c r="N469" s="8"/>
      <c r="P469" s="74"/>
    </row>
    <row r="470" spans="1:16" ht="22.5">
      <c r="A470" s="10">
        <v>12012003022</v>
      </c>
      <c r="B470" s="8" t="s">
        <v>700</v>
      </c>
      <c r="C470" s="8"/>
      <c r="D470" s="8"/>
      <c r="E470" s="8"/>
      <c r="F470" s="8" t="s">
        <v>701</v>
      </c>
      <c r="G470" s="11" t="s">
        <v>133</v>
      </c>
      <c r="H470" s="8" t="s">
        <v>342</v>
      </c>
      <c r="I470" s="11" t="s">
        <v>23</v>
      </c>
      <c r="J470" s="40">
        <v>320200000</v>
      </c>
      <c r="K470" s="40">
        <v>320200000</v>
      </c>
      <c r="L470" s="40">
        <v>320200000</v>
      </c>
      <c r="M470" s="39">
        <f t="shared" si="5"/>
        <v>0</v>
      </c>
      <c r="N470" s="8"/>
      <c r="P470" s="74"/>
    </row>
    <row r="471" spans="1:16" ht="22.5">
      <c r="A471" s="10">
        <v>12012003022</v>
      </c>
      <c r="B471" s="8" t="s">
        <v>80</v>
      </c>
      <c r="C471" s="8"/>
      <c r="D471" s="8"/>
      <c r="E471" s="8"/>
      <c r="F471" s="8" t="s">
        <v>702</v>
      </c>
      <c r="G471" s="11" t="s">
        <v>133</v>
      </c>
      <c r="H471" s="8" t="s">
        <v>83</v>
      </c>
      <c r="I471" s="11" t="s">
        <v>23</v>
      </c>
      <c r="J471" s="40">
        <v>779550000</v>
      </c>
      <c r="K471" s="40">
        <v>779550000</v>
      </c>
      <c r="L471" s="40">
        <v>779550000</v>
      </c>
      <c r="M471" s="39">
        <f t="shared" si="5"/>
        <v>0</v>
      </c>
      <c r="N471" s="8"/>
      <c r="P471" s="74"/>
    </row>
    <row r="472" spans="1:16" ht="33.75">
      <c r="A472" s="10">
        <v>12012003022</v>
      </c>
      <c r="B472" s="8" t="s">
        <v>703</v>
      </c>
      <c r="C472" s="8"/>
      <c r="D472" s="8"/>
      <c r="E472" s="8"/>
      <c r="F472" s="8" t="s">
        <v>704</v>
      </c>
      <c r="G472" s="11" t="s">
        <v>133</v>
      </c>
      <c r="H472" s="8" t="s">
        <v>705</v>
      </c>
      <c r="I472" s="11" t="s">
        <v>23</v>
      </c>
      <c r="J472" s="40">
        <v>55000000</v>
      </c>
      <c r="K472" s="40">
        <v>55000000</v>
      </c>
      <c r="L472" s="40">
        <v>55000000</v>
      </c>
      <c r="M472" s="39">
        <f t="shared" ref="M472:M535" si="6">+K472-J472</f>
        <v>0</v>
      </c>
      <c r="N472" s="8"/>
      <c r="P472" s="74"/>
    </row>
    <row r="473" spans="1:16" ht="33.75">
      <c r="A473" s="10">
        <v>12012003022</v>
      </c>
      <c r="B473" s="8" t="s">
        <v>549</v>
      </c>
      <c r="C473" s="8"/>
      <c r="D473" s="8"/>
      <c r="E473" s="8"/>
      <c r="F473" s="8" t="s">
        <v>706</v>
      </c>
      <c r="G473" s="11" t="s">
        <v>133</v>
      </c>
      <c r="H473" s="8" t="s">
        <v>611</v>
      </c>
      <c r="I473" s="11" t="s">
        <v>23</v>
      </c>
      <c r="J473" s="40">
        <v>55000000</v>
      </c>
      <c r="K473" s="40">
        <v>55000000</v>
      </c>
      <c r="L473" s="40">
        <v>55000000</v>
      </c>
      <c r="M473" s="39">
        <f t="shared" si="6"/>
        <v>0</v>
      </c>
      <c r="N473" s="8"/>
      <c r="P473" s="74"/>
    </row>
    <row r="474" spans="1:16" ht="22.5">
      <c r="A474" s="10">
        <v>12012003022</v>
      </c>
      <c r="B474" s="8" t="s">
        <v>707</v>
      </c>
      <c r="C474" s="8"/>
      <c r="D474" s="8"/>
      <c r="E474" s="8"/>
      <c r="F474" s="8" t="s">
        <v>708</v>
      </c>
      <c r="G474" s="11" t="s">
        <v>133</v>
      </c>
      <c r="H474" s="8" t="s">
        <v>709</v>
      </c>
      <c r="I474" s="11" t="s">
        <v>23</v>
      </c>
      <c r="J474" s="40">
        <v>70000000</v>
      </c>
      <c r="K474" s="40">
        <v>70000000</v>
      </c>
      <c r="L474" s="40">
        <v>70000000</v>
      </c>
      <c r="M474" s="39">
        <f t="shared" si="6"/>
        <v>0</v>
      </c>
      <c r="N474" s="8"/>
      <c r="P474" s="74"/>
    </row>
    <row r="475" spans="1:16" ht="22.5">
      <c r="A475" s="10">
        <v>12012003022</v>
      </c>
      <c r="B475" s="8" t="s">
        <v>252</v>
      </c>
      <c r="C475" s="8"/>
      <c r="D475" s="8"/>
      <c r="E475" s="8"/>
      <c r="F475" s="8" t="s">
        <v>710</v>
      </c>
      <c r="G475" s="11" t="s">
        <v>133</v>
      </c>
      <c r="H475" s="8" t="s">
        <v>611</v>
      </c>
      <c r="I475" s="11" t="s">
        <v>23</v>
      </c>
      <c r="J475" s="40">
        <v>65000000</v>
      </c>
      <c r="K475" s="40">
        <v>65000000</v>
      </c>
      <c r="L475" s="40">
        <v>65000000</v>
      </c>
      <c r="M475" s="39">
        <f t="shared" si="6"/>
        <v>0</v>
      </c>
      <c r="N475" s="8"/>
      <c r="P475" s="74"/>
    </row>
    <row r="476" spans="1:16" ht="22.5">
      <c r="A476" s="6">
        <v>1201200303</v>
      </c>
      <c r="B476" s="8" t="s">
        <v>94</v>
      </c>
      <c r="C476" s="9">
        <v>4</v>
      </c>
      <c r="D476" s="8" t="s">
        <v>711</v>
      </c>
      <c r="E476" s="7" t="s">
        <v>17</v>
      </c>
      <c r="F476" s="8"/>
      <c r="G476" s="8"/>
      <c r="H476" s="8"/>
      <c r="I476" s="8"/>
      <c r="J476" s="39">
        <v>128050000</v>
      </c>
      <c r="K476" s="39">
        <f>SUM(K477)</f>
        <v>128050000</v>
      </c>
      <c r="L476" s="39"/>
      <c r="M476" s="39">
        <f t="shared" si="6"/>
        <v>0</v>
      </c>
      <c r="N476" s="7" t="s">
        <v>661</v>
      </c>
      <c r="P476" s="74"/>
    </row>
    <row r="477" spans="1:16" ht="33.75">
      <c r="A477" s="10">
        <v>12012003030</v>
      </c>
      <c r="B477" s="8" t="s">
        <v>97</v>
      </c>
      <c r="C477" s="8"/>
      <c r="D477" s="8"/>
      <c r="E477" s="8"/>
      <c r="F477" s="8" t="s">
        <v>712</v>
      </c>
      <c r="G477" s="11" t="s">
        <v>133</v>
      </c>
      <c r="H477" s="8" t="s">
        <v>389</v>
      </c>
      <c r="I477" s="11" t="s">
        <v>23</v>
      </c>
      <c r="J477" s="40">
        <v>128050000</v>
      </c>
      <c r="K477" s="40">
        <v>128050000</v>
      </c>
      <c r="L477" s="40">
        <v>128050000</v>
      </c>
      <c r="M477" s="39">
        <f t="shared" si="6"/>
        <v>0</v>
      </c>
      <c r="N477" s="8"/>
      <c r="P477" s="74"/>
    </row>
    <row r="478" spans="1:16" s="57" customFormat="1" ht="22.5">
      <c r="A478" s="53">
        <v>1201200305</v>
      </c>
      <c r="B478" s="55" t="s">
        <v>165</v>
      </c>
      <c r="C478" s="85">
        <v>4</v>
      </c>
      <c r="D478" s="55" t="s">
        <v>713</v>
      </c>
      <c r="E478" s="54" t="s">
        <v>96</v>
      </c>
      <c r="F478" s="55"/>
      <c r="G478" s="55"/>
      <c r="H478" s="55"/>
      <c r="I478" s="55"/>
      <c r="J478" s="86" t="s">
        <v>556</v>
      </c>
      <c r="K478" s="86" t="s">
        <v>556</v>
      </c>
      <c r="L478" s="86"/>
      <c r="M478" s="56"/>
      <c r="N478" s="54" t="s">
        <v>661</v>
      </c>
      <c r="P478" s="75"/>
    </row>
    <row r="479" spans="1:16" ht="33.75">
      <c r="A479" s="6">
        <v>1201200401</v>
      </c>
      <c r="B479" s="8" t="s">
        <v>15</v>
      </c>
      <c r="C479" s="9">
        <v>4</v>
      </c>
      <c r="D479" s="8" t="s">
        <v>714</v>
      </c>
      <c r="E479" s="7" t="s">
        <v>17</v>
      </c>
      <c r="F479" s="8"/>
      <c r="G479" s="8"/>
      <c r="H479" s="8"/>
      <c r="I479" s="8"/>
      <c r="J479" s="39">
        <v>4625842035</v>
      </c>
      <c r="K479" s="39">
        <f>SUM(K480:K493)</f>
        <v>4625842035</v>
      </c>
      <c r="L479" s="39"/>
      <c r="M479" s="39">
        <f t="shared" si="6"/>
        <v>0</v>
      </c>
      <c r="N479" s="7" t="s">
        <v>715</v>
      </c>
      <c r="P479" s="77">
        <f>+K479+K494+K503+K1232+K1764</f>
        <v>16444651235</v>
      </c>
    </row>
    <row r="480" spans="1:16" ht="22.5">
      <c r="A480" s="10">
        <v>12012004010</v>
      </c>
      <c r="B480" s="11" t="s">
        <v>19</v>
      </c>
      <c r="C480" s="8"/>
      <c r="D480" s="8"/>
      <c r="E480" s="8"/>
      <c r="F480" s="8" t="s">
        <v>110</v>
      </c>
      <c r="G480" s="11" t="s">
        <v>23</v>
      </c>
      <c r="H480" s="8" t="s">
        <v>716</v>
      </c>
      <c r="I480" s="11" t="s">
        <v>133</v>
      </c>
      <c r="J480" s="40">
        <v>7045000</v>
      </c>
      <c r="K480" s="40">
        <v>7045000</v>
      </c>
      <c r="L480" s="40">
        <v>7045000</v>
      </c>
      <c r="M480" s="39">
        <f t="shared" si="6"/>
        <v>0</v>
      </c>
      <c r="N480" s="8"/>
      <c r="P480" s="74"/>
    </row>
    <row r="481" spans="1:16" ht="33.75">
      <c r="A481" s="10">
        <v>12012004010</v>
      </c>
      <c r="B481" s="8" t="s">
        <v>24</v>
      </c>
      <c r="C481" s="8"/>
      <c r="D481" s="8"/>
      <c r="E481" s="8"/>
      <c r="F481" s="8" t="s">
        <v>279</v>
      </c>
      <c r="G481" s="11" t="s">
        <v>23</v>
      </c>
      <c r="H481" s="8" t="s">
        <v>26</v>
      </c>
      <c r="I481" s="11" t="s">
        <v>86</v>
      </c>
      <c r="J481" s="40">
        <v>215000000</v>
      </c>
      <c r="K481" s="40">
        <v>215000000</v>
      </c>
      <c r="L481" s="40">
        <v>215000000</v>
      </c>
      <c r="M481" s="39">
        <f t="shared" si="6"/>
        <v>0</v>
      </c>
      <c r="N481" s="8"/>
      <c r="P481" s="74"/>
    </row>
    <row r="482" spans="1:16" ht="33.75">
      <c r="A482" s="10">
        <v>12012004010</v>
      </c>
      <c r="B482" s="8" t="s">
        <v>717</v>
      </c>
      <c r="C482" s="8"/>
      <c r="D482" s="8"/>
      <c r="E482" s="8"/>
      <c r="F482" s="8" t="s">
        <v>718</v>
      </c>
      <c r="G482" s="11" t="s">
        <v>23</v>
      </c>
      <c r="H482" s="8" t="s">
        <v>719</v>
      </c>
      <c r="I482" s="11" t="s">
        <v>720</v>
      </c>
      <c r="J482" s="40">
        <v>85050000</v>
      </c>
      <c r="K482" s="40">
        <v>85050000</v>
      </c>
      <c r="L482" s="40">
        <v>85050000</v>
      </c>
      <c r="M482" s="39">
        <f t="shared" si="6"/>
        <v>0</v>
      </c>
      <c r="N482" s="8"/>
      <c r="P482" s="74"/>
    </row>
    <row r="483" spans="1:16" ht="33.75">
      <c r="A483" s="10">
        <v>12012004010</v>
      </c>
      <c r="B483" s="8" t="s">
        <v>27</v>
      </c>
      <c r="C483" s="8"/>
      <c r="D483" s="8"/>
      <c r="E483" s="8"/>
      <c r="F483" s="8" t="s">
        <v>233</v>
      </c>
      <c r="G483" s="11" t="s">
        <v>23</v>
      </c>
      <c r="H483" s="8" t="s">
        <v>179</v>
      </c>
      <c r="I483" s="11" t="s">
        <v>237</v>
      </c>
      <c r="J483" s="40">
        <v>34420000</v>
      </c>
      <c r="K483" s="40">
        <v>34420000</v>
      </c>
      <c r="L483" s="40">
        <v>34420000</v>
      </c>
      <c r="M483" s="39">
        <f t="shared" si="6"/>
        <v>0</v>
      </c>
      <c r="N483" s="8"/>
      <c r="P483" s="74"/>
    </row>
    <row r="484" spans="1:16" ht="33.75">
      <c r="A484" s="10">
        <v>12012004010</v>
      </c>
      <c r="B484" s="8" t="s">
        <v>30</v>
      </c>
      <c r="C484" s="8"/>
      <c r="D484" s="8"/>
      <c r="E484" s="8"/>
      <c r="F484" s="8" t="s">
        <v>721</v>
      </c>
      <c r="G484" s="11" t="s">
        <v>23</v>
      </c>
      <c r="H484" s="8" t="s">
        <v>32</v>
      </c>
      <c r="I484" s="11" t="s">
        <v>722</v>
      </c>
      <c r="J484" s="40">
        <v>99708000</v>
      </c>
      <c r="K484" s="40">
        <v>99708000</v>
      </c>
      <c r="L484" s="40">
        <v>99708000</v>
      </c>
      <c r="M484" s="39">
        <f t="shared" si="6"/>
        <v>0</v>
      </c>
      <c r="N484" s="8"/>
      <c r="P484" s="74"/>
    </row>
    <row r="485" spans="1:16" ht="22.5">
      <c r="A485" s="10">
        <v>12012004010</v>
      </c>
      <c r="B485" s="11" t="s">
        <v>33</v>
      </c>
      <c r="C485" s="8"/>
      <c r="D485" s="8"/>
      <c r="E485" s="8"/>
      <c r="F485" s="8" t="s">
        <v>407</v>
      </c>
      <c r="G485" s="11" t="s">
        <v>23</v>
      </c>
      <c r="H485" s="8" t="s">
        <v>723</v>
      </c>
      <c r="I485" s="11" t="s">
        <v>21</v>
      </c>
      <c r="J485" s="40">
        <v>21423000</v>
      </c>
      <c r="K485" s="40">
        <v>21423000</v>
      </c>
      <c r="L485" s="40">
        <v>21423000</v>
      </c>
      <c r="M485" s="39">
        <f t="shared" si="6"/>
        <v>0</v>
      </c>
      <c r="N485" s="8"/>
      <c r="P485" s="74"/>
    </row>
    <row r="486" spans="1:16" ht="22.5">
      <c r="A486" s="10">
        <v>12012004011</v>
      </c>
      <c r="B486" s="11" t="s">
        <v>39</v>
      </c>
      <c r="C486" s="8"/>
      <c r="D486" s="8"/>
      <c r="E486" s="8"/>
      <c r="F486" s="11" t="s">
        <v>724</v>
      </c>
      <c r="G486" s="11" t="s">
        <v>23</v>
      </c>
      <c r="H486" s="8" t="s">
        <v>725</v>
      </c>
      <c r="I486" s="11" t="s">
        <v>133</v>
      </c>
      <c r="J486" s="40">
        <v>46832975</v>
      </c>
      <c r="K486" s="40">
        <v>46832975</v>
      </c>
      <c r="L486" s="40">
        <v>46832975</v>
      </c>
      <c r="M486" s="39">
        <f t="shared" si="6"/>
        <v>0</v>
      </c>
      <c r="N486" s="8"/>
      <c r="P486" s="74"/>
    </row>
    <row r="487" spans="1:16" ht="33.75">
      <c r="A487" s="10">
        <v>12012004011</v>
      </c>
      <c r="B487" s="8" t="s">
        <v>42</v>
      </c>
      <c r="C487" s="8"/>
      <c r="D487" s="8"/>
      <c r="E487" s="8"/>
      <c r="F487" s="8" t="s">
        <v>124</v>
      </c>
      <c r="G487" s="11" t="s">
        <v>23</v>
      </c>
      <c r="H487" s="8" t="s">
        <v>726</v>
      </c>
      <c r="I487" s="11" t="s">
        <v>70</v>
      </c>
      <c r="J487" s="40">
        <v>58750000</v>
      </c>
      <c r="K487" s="40">
        <v>58750000</v>
      </c>
      <c r="L487" s="40">
        <v>58750000</v>
      </c>
      <c r="M487" s="39">
        <f t="shared" si="6"/>
        <v>0</v>
      </c>
      <c r="N487" s="8"/>
      <c r="P487" s="74"/>
    </row>
    <row r="488" spans="1:16" ht="22.5">
      <c r="A488" s="10">
        <v>12012004011</v>
      </c>
      <c r="B488" s="8" t="s">
        <v>44</v>
      </c>
      <c r="C488" s="8"/>
      <c r="D488" s="8"/>
      <c r="E488" s="8"/>
      <c r="F488" s="8" t="s">
        <v>727</v>
      </c>
      <c r="G488" s="11" t="s">
        <v>23</v>
      </c>
      <c r="H488" s="8" t="s">
        <v>728</v>
      </c>
      <c r="I488" s="11" t="s">
        <v>133</v>
      </c>
      <c r="J488" s="40">
        <v>15635000</v>
      </c>
      <c r="K488" s="40">
        <v>15635000</v>
      </c>
      <c r="L488" s="40">
        <v>15635000</v>
      </c>
      <c r="M488" s="39">
        <f t="shared" si="6"/>
        <v>0</v>
      </c>
      <c r="N488" s="8"/>
      <c r="P488" s="74"/>
    </row>
    <row r="489" spans="1:16" ht="33.75">
      <c r="A489" s="10">
        <v>12012004011</v>
      </c>
      <c r="B489" s="8" t="s">
        <v>47</v>
      </c>
      <c r="C489" s="8"/>
      <c r="D489" s="8"/>
      <c r="E489" s="8"/>
      <c r="F489" s="8" t="s">
        <v>240</v>
      </c>
      <c r="G489" s="11" t="s">
        <v>23</v>
      </c>
      <c r="H489" s="8" t="s">
        <v>242</v>
      </c>
      <c r="I489" s="11" t="s">
        <v>133</v>
      </c>
      <c r="J489" s="40">
        <v>240695000</v>
      </c>
      <c r="K489" s="40">
        <v>240695000</v>
      </c>
      <c r="L489" s="40">
        <v>240695000</v>
      </c>
      <c r="M489" s="39">
        <f t="shared" si="6"/>
        <v>0</v>
      </c>
      <c r="N489" s="8"/>
      <c r="P489" s="74"/>
    </row>
    <row r="490" spans="1:16" ht="33.75">
      <c r="A490" s="10">
        <v>12012004011</v>
      </c>
      <c r="B490" s="8" t="s">
        <v>51</v>
      </c>
      <c r="C490" s="8"/>
      <c r="D490" s="8"/>
      <c r="E490" s="8"/>
      <c r="F490" s="8" t="s">
        <v>638</v>
      </c>
      <c r="G490" s="11" t="s">
        <v>729</v>
      </c>
      <c r="H490" s="8" t="s">
        <v>730</v>
      </c>
      <c r="I490" s="11" t="s">
        <v>729</v>
      </c>
      <c r="J490" s="40">
        <v>327414500</v>
      </c>
      <c r="K490" s="40">
        <v>327414500</v>
      </c>
      <c r="L490" s="40">
        <v>327414500</v>
      </c>
      <c r="M490" s="39">
        <f t="shared" si="6"/>
        <v>0</v>
      </c>
      <c r="N490" s="8"/>
      <c r="P490" s="74"/>
    </row>
    <row r="491" spans="1:16" ht="45">
      <c r="A491" s="10">
        <v>12012004011</v>
      </c>
      <c r="B491" s="11" t="s">
        <v>54</v>
      </c>
      <c r="C491" s="8"/>
      <c r="D491" s="8"/>
      <c r="E491" s="8"/>
      <c r="F491" s="8" t="s">
        <v>731</v>
      </c>
      <c r="G491" s="11" t="s">
        <v>23</v>
      </c>
      <c r="H491" s="8" t="s">
        <v>732</v>
      </c>
      <c r="I491" s="11" t="s">
        <v>733</v>
      </c>
      <c r="J491" s="40">
        <v>273504000</v>
      </c>
      <c r="K491" s="40">
        <v>273504000</v>
      </c>
      <c r="L491" s="40">
        <v>273504000</v>
      </c>
      <c r="M491" s="39">
        <f t="shared" si="6"/>
        <v>0</v>
      </c>
      <c r="N491" s="8"/>
      <c r="P491" s="74"/>
    </row>
    <row r="492" spans="1:16" ht="22.5">
      <c r="A492" s="10">
        <v>12012004011</v>
      </c>
      <c r="B492" s="8" t="s">
        <v>57</v>
      </c>
      <c r="C492" s="8"/>
      <c r="D492" s="8"/>
      <c r="E492" s="8"/>
      <c r="F492" s="8" t="s">
        <v>734</v>
      </c>
      <c r="G492" s="11" t="s">
        <v>23</v>
      </c>
      <c r="H492" s="8" t="s">
        <v>735</v>
      </c>
      <c r="I492" s="11" t="s">
        <v>736</v>
      </c>
      <c r="J492" s="40">
        <v>2662412000</v>
      </c>
      <c r="K492" s="40">
        <v>2662412000</v>
      </c>
      <c r="L492" s="40">
        <v>2662412000</v>
      </c>
      <c r="M492" s="39">
        <f t="shared" si="6"/>
        <v>0</v>
      </c>
      <c r="N492" s="8"/>
      <c r="P492" s="74"/>
    </row>
    <row r="493" spans="1:16" ht="33.75">
      <c r="A493" s="10">
        <v>12012004011</v>
      </c>
      <c r="B493" s="8" t="s">
        <v>60</v>
      </c>
      <c r="C493" s="8"/>
      <c r="D493" s="8"/>
      <c r="E493" s="8"/>
      <c r="F493" s="8" t="s">
        <v>737</v>
      </c>
      <c r="G493" s="11" t="s">
        <v>23</v>
      </c>
      <c r="H493" s="8" t="s">
        <v>738</v>
      </c>
      <c r="I493" s="11" t="s">
        <v>21</v>
      </c>
      <c r="J493" s="40">
        <v>537952560</v>
      </c>
      <c r="K493" s="40">
        <v>537952560</v>
      </c>
      <c r="L493" s="40">
        <v>537952560</v>
      </c>
      <c r="M493" s="39">
        <f t="shared" si="6"/>
        <v>0</v>
      </c>
      <c r="N493" s="8"/>
      <c r="P493" s="74"/>
    </row>
    <row r="494" spans="1:16" ht="33.75">
      <c r="A494" s="6">
        <v>1201200402</v>
      </c>
      <c r="B494" s="8" t="s">
        <v>66</v>
      </c>
      <c r="C494" s="9">
        <v>4</v>
      </c>
      <c r="D494" s="8" t="s">
        <v>156</v>
      </c>
      <c r="E494" s="7" t="s">
        <v>17</v>
      </c>
      <c r="F494" s="8"/>
      <c r="G494" s="8"/>
      <c r="H494" s="8"/>
      <c r="I494" s="8"/>
      <c r="J494" s="39">
        <v>1371487200</v>
      </c>
      <c r="K494" s="39">
        <f>SUM(K495:K502)</f>
        <v>1371487200</v>
      </c>
      <c r="L494" s="39"/>
      <c r="M494" s="39">
        <f t="shared" si="6"/>
        <v>0</v>
      </c>
      <c r="N494" s="7" t="s">
        <v>715</v>
      </c>
      <c r="P494" s="74"/>
    </row>
    <row r="495" spans="1:16" ht="45">
      <c r="A495" s="10">
        <v>12012004020</v>
      </c>
      <c r="B495" s="11" t="s">
        <v>204</v>
      </c>
      <c r="C495" s="8"/>
      <c r="D495" s="8"/>
      <c r="E495" s="8"/>
      <c r="F495" s="8" t="s">
        <v>739</v>
      </c>
      <c r="G495" s="11" t="s">
        <v>23</v>
      </c>
      <c r="H495" s="8" t="s">
        <v>740</v>
      </c>
      <c r="I495" s="11" t="s">
        <v>23</v>
      </c>
      <c r="J495" s="40">
        <v>429335000</v>
      </c>
      <c r="K495" s="40">
        <v>429335000</v>
      </c>
      <c r="L495" s="40">
        <v>429335000</v>
      </c>
      <c r="M495" s="39">
        <f t="shared" si="6"/>
        <v>0</v>
      </c>
      <c r="N495" s="8"/>
      <c r="P495" s="74"/>
    </row>
    <row r="496" spans="1:16" ht="22.5">
      <c r="A496" s="10">
        <v>12012004020</v>
      </c>
      <c r="B496" s="8" t="s">
        <v>690</v>
      </c>
      <c r="C496" s="8"/>
      <c r="D496" s="8"/>
      <c r="E496" s="8"/>
      <c r="F496" s="8" t="s">
        <v>741</v>
      </c>
      <c r="G496" s="11" t="s">
        <v>23</v>
      </c>
      <c r="H496" s="8" t="s">
        <v>698</v>
      </c>
      <c r="I496" s="11" t="s">
        <v>133</v>
      </c>
      <c r="J496" s="40">
        <v>39632000</v>
      </c>
      <c r="K496" s="40">
        <v>39632000</v>
      </c>
      <c r="L496" s="40">
        <v>39632000</v>
      </c>
      <c r="M496" s="39">
        <f t="shared" si="6"/>
        <v>0</v>
      </c>
      <c r="N496" s="8"/>
      <c r="P496" s="74"/>
    </row>
    <row r="497" spans="1:16" ht="22.5">
      <c r="A497" s="10">
        <v>12012004021</v>
      </c>
      <c r="B497" s="11" t="s">
        <v>76</v>
      </c>
      <c r="C497" s="8"/>
      <c r="D497" s="8"/>
      <c r="E497" s="8"/>
      <c r="F497" s="8" t="s">
        <v>742</v>
      </c>
      <c r="G497" s="11" t="s">
        <v>23</v>
      </c>
      <c r="H497" s="8" t="s">
        <v>569</v>
      </c>
      <c r="I497" s="11" t="s">
        <v>133</v>
      </c>
      <c r="J497" s="40">
        <v>40000000</v>
      </c>
      <c r="K497" s="40">
        <v>40000000</v>
      </c>
      <c r="L497" s="40">
        <v>40000000</v>
      </c>
      <c r="M497" s="39">
        <f t="shared" si="6"/>
        <v>0</v>
      </c>
      <c r="N497" s="8"/>
      <c r="P497" s="74"/>
    </row>
    <row r="498" spans="1:16" ht="22.5">
      <c r="A498" s="10">
        <v>12012004022</v>
      </c>
      <c r="B498" s="8" t="s">
        <v>696</v>
      </c>
      <c r="C498" s="8"/>
      <c r="D498" s="8"/>
      <c r="E498" s="8"/>
      <c r="F498" s="8" t="s">
        <v>743</v>
      </c>
      <c r="G498" s="11" t="s">
        <v>23</v>
      </c>
      <c r="H498" s="8" t="s">
        <v>744</v>
      </c>
      <c r="I498" s="11" t="s">
        <v>133</v>
      </c>
      <c r="J498" s="40">
        <v>54700000</v>
      </c>
      <c r="K498" s="40">
        <v>54700000</v>
      </c>
      <c r="L498" s="40">
        <v>54700000</v>
      </c>
      <c r="M498" s="39">
        <f t="shared" si="6"/>
        <v>0</v>
      </c>
      <c r="N498" s="8"/>
      <c r="P498" s="74"/>
    </row>
    <row r="499" spans="1:16" ht="22.5">
      <c r="A499" s="10">
        <v>12012004022</v>
      </c>
      <c r="B499" s="8" t="s">
        <v>136</v>
      </c>
      <c r="C499" s="8"/>
      <c r="D499" s="8"/>
      <c r="E499" s="8"/>
      <c r="F499" s="8" t="s">
        <v>305</v>
      </c>
      <c r="G499" s="11" t="s">
        <v>23</v>
      </c>
      <c r="H499" s="8" t="s">
        <v>745</v>
      </c>
      <c r="I499" s="11" t="s">
        <v>133</v>
      </c>
      <c r="J499" s="40">
        <v>161845000</v>
      </c>
      <c r="K499" s="40">
        <v>161845000</v>
      </c>
      <c r="L499" s="40">
        <v>161845000</v>
      </c>
      <c r="M499" s="39">
        <f t="shared" si="6"/>
        <v>0</v>
      </c>
      <c r="N499" s="8"/>
      <c r="P499" s="74"/>
    </row>
    <row r="500" spans="1:16" ht="22.5">
      <c r="A500" s="10">
        <v>12012004022</v>
      </c>
      <c r="B500" s="8" t="s">
        <v>700</v>
      </c>
      <c r="C500" s="8"/>
      <c r="D500" s="8"/>
      <c r="E500" s="8"/>
      <c r="F500" s="8" t="s">
        <v>746</v>
      </c>
      <c r="G500" s="11" t="s">
        <v>23</v>
      </c>
      <c r="H500" s="8" t="s">
        <v>747</v>
      </c>
      <c r="I500" s="11" t="s">
        <v>577</v>
      </c>
      <c r="J500" s="40">
        <v>147941200</v>
      </c>
      <c r="K500" s="40">
        <v>147941200</v>
      </c>
      <c r="L500" s="40">
        <v>147941200</v>
      </c>
      <c r="M500" s="39">
        <f t="shared" si="6"/>
        <v>0</v>
      </c>
      <c r="N500" s="8"/>
      <c r="P500" s="74"/>
    </row>
    <row r="501" spans="1:16" ht="45">
      <c r="A501" s="10">
        <v>12012004022</v>
      </c>
      <c r="B501" s="8" t="s">
        <v>80</v>
      </c>
      <c r="C501" s="8"/>
      <c r="D501" s="8"/>
      <c r="E501" s="8"/>
      <c r="F501" s="8" t="s">
        <v>748</v>
      </c>
      <c r="G501" s="11" t="s">
        <v>23</v>
      </c>
      <c r="H501" s="8" t="s">
        <v>749</v>
      </c>
      <c r="I501" s="11" t="s">
        <v>750</v>
      </c>
      <c r="J501" s="40">
        <v>445534000</v>
      </c>
      <c r="K501" s="40">
        <v>445534000</v>
      </c>
      <c r="L501" s="40">
        <v>445534000</v>
      </c>
      <c r="M501" s="39">
        <f t="shared" si="6"/>
        <v>0</v>
      </c>
      <c r="N501" s="8"/>
      <c r="P501" s="74"/>
    </row>
    <row r="502" spans="1:16" ht="33.75">
      <c r="A502" s="10">
        <v>12012004022</v>
      </c>
      <c r="B502" s="8" t="s">
        <v>252</v>
      </c>
      <c r="C502" s="8"/>
      <c r="D502" s="8"/>
      <c r="E502" s="8"/>
      <c r="F502" s="8" t="s">
        <v>751</v>
      </c>
      <c r="G502" s="11" t="s">
        <v>23</v>
      </c>
      <c r="H502" s="8" t="s">
        <v>752</v>
      </c>
      <c r="I502" s="11" t="s">
        <v>753</v>
      </c>
      <c r="J502" s="40">
        <v>52500000</v>
      </c>
      <c r="K502" s="40">
        <v>52500000</v>
      </c>
      <c r="L502" s="40">
        <v>52500000</v>
      </c>
      <c r="M502" s="39">
        <f t="shared" si="6"/>
        <v>0</v>
      </c>
      <c r="N502" s="8"/>
      <c r="P502" s="74"/>
    </row>
    <row r="503" spans="1:16" ht="22.5">
      <c r="A503" s="6">
        <v>1201200403</v>
      </c>
      <c r="B503" s="8" t="s">
        <v>94</v>
      </c>
      <c r="C503" s="9">
        <v>4</v>
      </c>
      <c r="D503" s="8" t="s">
        <v>754</v>
      </c>
      <c r="E503" s="7" t="s">
        <v>17</v>
      </c>
      <c r="F503" s="8"/>
      <c r="G503" s="8"/>
      <c r="H503" s="8"/>
      <c r="I503" s="8"/>
      <c r="J503" s="39">
        <v>157740000</v>
      </c>
      <c r="K503" s="39">
        <f>+K504</f>
        <v>157740000</v>
      </c>
      <c r="L503" s="39"/>
      <c r="M503" s="39">
        <f t="shared" si="6"/>
        <v>0</v>
      </c>
      <c r="N503" s="7" t="s">
        <v>715</v>
      </c>
      <c r="P503" s="74"/>
    </row>
    <row r="504" spans="1:16" s="57" customFormat="1" ht="22.5">
      <c r="A504" s="82">
        <v>12012004030</v>
      </c>
      <c r="B504" s="55" t="s">
        <v>97</v>
      </c>
      <c r="C504" s="55"/>
      <c r="D504" s="55"/>
      <c r="E504" s="55"/>
      <c r="F504" s="55" t="s">
        <v>755</v>
      </c>
      <c r="G504" s="83" t="s">
        <v>23</v>
      </c>
      <c r="H504" s="55" t="s">
        <v>756</v>
      </c>
      <c r="I504" s="83" t="s">
        <v>757</v>
      </c>
      <c r="J504" s="84">
        <v>157740000</v>
      </c>
      <c r="K504" s="84">
        <v>157740000</v>
      </c>
      <c r="L504" s="84">
        <v>157740000</v>
      </c>
      <c r="M504" s="56">
        <f t="shared" si="6"/>
        <v>0</v>
      </c>
      <c r="N504" s="55"/>
      <c r="P504" s="75"/>
    </row>
    <row r="505" spans="1:16" ht="33.75">
      <c r="A505" s="6">
        <v>1201200501</v>
      </c>
      <c r="B505" s="8" t="s">
        <v>15</v>
      </c>
      <c r="C505" s="9">
        <v>4</v>
      </c>
      <c r="D505" s="8" t="s">
        <v>508</v>
      </c>
      <c r="E505" s="7" t="s">
        <v>17</v>
      </c>
      <c r="F505" s="8"/>
      <c r="G505" s="8"/>
      <c r="H505" s="8"/>
      <c r="I505" s="8"/>
      <c r="J505" s="39">
        <v>5012063400</v>
      </c>
      <c r="K505" s="39">
        <f>SUM(K506:K519)</f>
        <v>5012063400</v>
      </c>
      <c r="L505" s="39"/>
      <c r="M505" s="39">
        <f t="shared" si="6"/>
        <v>0</v>
      </c>
      <c r="N505" s="7" t="s">
        <v>758</v>
      </c>
      <c r="P505" s="77">
        <f>+K505+K520+K524+K526+K529+K1241+K1278+K1280+K1550+K1766</f>
        <v>13041975661</v>
      </c>
    </row>
    <row r="506" spans="1:16" ht="45">
      <c r="A506" s="10">
        <v>12012005010</v>
      </c>
      <c r="B506" s="11" t="s">
        <v>19</v>
      </c>
      <c r="C506" s="8"/>
      <c r="D506" s="8"/>
      <c r="E506" s="8"/>
      <c r="F506" s="8" t="s">
        <v>759</v>
      </c>
      <c r="G506" s="11" t="s">
        <v>21</v>
      </c>
      <c r="H506" s="8" t="s">
        <v>760</v>
      </c>
      <c r="I506" s="11" t="s">
        <v>23</v>
      </c>
      <c r="J506" s="40">
        <v>3680000</v>
      </c>
      <c r="K506" s="40">
        <v>3680000</v>
      </c>
      <c r="L506" s="40">
        <v>3680000</v>
      </c>
      <c r="M506" s="39">
        <f t="shared" si="6"/>
        <v>0</v>
      </c>
      <c r="N506" s="8"/>
      <c r="P506" s="74"/>
    </row>
    <row r="507" spans="1:16" ht="22.5">
      <c r="A507" s="10">
        <v>12012005010</v>
      </c>
      <c r="B507" s="8" t="s">
        <v>24</v>
      </c>
      <c r="C507" s="8"/>
      <c r="D507" s="8"/>
      <c r="E507" s="8"/>
      <c r="F507" s="8" t="s">
        <v>761</v>
      </c>
      <c r="G507" s="11" t="s">
        <v>21</v>
      </c>
      <c r="H507" s="8" t="s">
        <v>762</v>
      </c>
      <c r="I507" s="11" t="s">
        <v>23</v>
      </c>
      <c r="J507" s="40">
        <v>3583200000</v>
      </c>
      <c r="K507" s="40">
        <v>3583200000</v>
      </c>
      <c r="L507" s="40">
        <v>3583200000</v>
      </c>
      <c r="M507" s="39">
        <f t="shared" si="6"/>
        <v>0</v>
      </c>
      <c r="N507" s="8"/>
      <c r="P507" s="74"/>
    </row>
    <row r="508" spans="1:16" ht="33.75">
      <c r="A508" s="10">
        <v>12012005010</v>
      </c>
      <c r="B508" s="8" t="s">
        <v>452</v>
      </c>
      <c r="C508" s="8"/>
      <c r="D508" s="8"/>
      <c r="E508" s="8"/>
      <c r="F508" s="8" t="s">
        <v>763</v>
      </c>
      <c r="G508" s="11" t="s">
        <v>649</v>
      </c>
      <c r="H508" s="8" t="s">
        <v>764</v>
      </c>
      <c r="I508" s="11" t="s">
        <v>649</v>
      </c>
      <c r="J508" s="40">
        <v>676775000</v>
      </c>
      <c r="K508" s="40">
        <v>676775000</v>
      </c>
      <c r="L508" s="40">
        <v>676775000</v>
      </c>
      <c r="M508" s="39">
        <f t="shared" si="6"/>
        <v>0</v>
      </c>
      <c r="N508" s="8"/>
      <c r="P508" s="74"/>
    </row>
    <row r="509" spans="1:16" ht="33.75">
      <c r="A509" s="10">
        <v>12012005010</v>
      </c>
      <c r="B509" s="8" t="s">
        <v>27</v>
      </c>
      <c r="C509" s="8"/>
      <c r="D509" s="8"/>
      <c r="E509" s="8"/>
      <c r="F509" s="8" t="s">
        <v>765</v>
      </c>
      <c r="G509" s="11" t="s">
        <v>766</v>
      </c>
      <c r="H509" s="8" t="s">
        <v>767</v>
      </c>
      <c r="I509" s="11" t="s">
        <v>649</v>
      </c>
      <c r="J509" s="40">
        <v>12995000</v>
      </c>
      <c r="K509" s="40">
        <v>12995000</v>
      </c>
      <c r="L509" s="40">
        <v>12995000</v>
      </c>
      <c r="M509" s="39">
        <f t="shared" si="6"/>
        <v>0</v>
      </c>
      <c r="N509" s="8"/>
      <c r="P509" s="74"/>
    </row>
    <row r="510" spans="1:16" ht="33.75">
      <c r="A510" s="10">
        <v>12012005010</v>
      </c>
      <c r="B510" s="8" t="s">
        <v>30</v>
      </c>
      <c r="C510" s="8"/>
      <c r="D510" s="8"/>
      <c r="E510" s="8"/>
      <c r="F510" s="8" t="s">
        <v>768</v>
      </c>
      <c r="G510" s="11" t="s">
        <v>21</v>
      </c>
      <c r="H510" s="8" t="s">
        <v>769</v>
      </c>
      <c r="I510" s="11" t="s">
        <v>23</v>
      </c>
      <c r="J510" s="40">
        <v>207732000</v>
      </c>
      <c r="K510" s="40">
        <v>207732000</v>
      </c>
      <c r="L510" s="40">
        <v>207732000</v>
      </c>
      <c r="M510" s="39">
        <f t="shared" si="6"/>
        <v>0</v>
      </c>
      <c r="N510" s="8"/>
      <c r="P510" s="74"/>
    </row>
    <row r="511" spans="1:16" ht="22.5">
      <c r="A511" s="10">
        <v>12012005010</v>
      </c>
      <c r="B511" s="11" t="s">
        <v>33</v>
      </c>
      <c r="C511" s="8"/>
      <c r="D511" s="8"/>
      <c r="E511" s="8"/>
      <c r="F511" s="8" t="s">
        <v>770</v>
      </c>
      <c r="G511" s="11" t="s">
        <v>771</v>
      </c>
      <c r="H511" s="8" t="s">
        <v>772</v>
      </c>
      <c r="I511" s="11" t="s">
        <v>23</v>
      </c>
      <c r="J511" s="40">
        <v>7362000</v>
      </c>
      <c r="K511" s="40">
        <v>7362000</v>
      </c>
      <c r="L511" s="40">
        <v>7362000</v>
      </c>
      <c r="M511" s="39">
        <f t="shared" si="6"/>
        <v>0</v>
      </c>
      <c r="N511" s="8"/>
      <c r="P511" s="74"/>
    </row>
    <row r="512" spans="1:16" ht="22.5">
      <c r="A512" s="10">
        <v>12012005010</v>
      </c>
      <c r="B512" s="8" t="s">
        <v>36</v>
      </c>
      <c r="C512" s="8"/>
      <c r="D512" s="8"/>
      <c r="E512" s="8"/>
      <c r="F512" s="8" t="s">
        <v>773</v>
      </c>
      <c r="G512" s="11" t="s">
        <v>133</v>
      </c>
      <c r="H512" s="8" t="s">
        <v>774</v>
      </c>
      <c r="I512" s="11" t="s">
        <v>23</v>
      </c>
      <c r="J512" s="40">
        <v>10000000</v>
      </c>
      <c r="K512" s="40">
        <v>10000000</v>
      </c>
      <c r="L512" s="40">
        <v>10000000</v>
      </c>
      <c r="M512" s="39">
        <f t="shared" si="6"/>
        <v>0</v>
      </c>
      <c r="N512" s="8"/>
      <c r="P512" s="74"/>
    </row>
    <row r="513" spans="1:16" ht="22.5">
      <c r="A513" s="10">
        <v>12012005011</v>
      </c>
      <c r="B513" s="11" t="s">
        <v>39</v>
      </c>
      <c r="C513" s="8"/>
      <c r="D513" s="8"/>
      <c r="E513" s="8"/>
      <c r="F513" s="8" t="s">
        <v>775</v>
      </c>
      <c r="G513" s="11" t="s">
        <v>133</v>
      </c>
      <c r="H513" s="8" t="s">
        <v>776</v>
      </c>
      <c r="I513" s="11" t="s">
        <v>23</v>
      </c>
      <c r="J513" s="40">
        <v>38027400</v>
      </c>
      <c r="K513" s="40">
        <v>38027400</v>
      </c>
      <c r="L513" s="40">
        <v>38027400</v>
      </c>
      <c r="M513" s="39">
        <f t="shared" si="6"/>
        <v>0</v>
      </c>
      <c r="N513" s="8"/>
      <c r="P513" s="74"/>
    </row>
    <row r="514" spans="1:16" ht="33.75">
      <c r="A514" s="10">
        <v>12012005011</v>
      </c>
      <c r="B514" s="8" t="s">
        <v>42</v>
      </c>
      <c r="C514" s="8"/>
      <c r="D514" s="8"/>
      <c r="E514" s="8"/>
      <c r="F514" s="8" t="s">
        <v>777</v>
      </c>
      <c r="G514" s="11" t="s">
        <v>544</v>
      </c>
      <c r="H514" s="8" t="s">
        <v>778</v>
      </c>
      <c r="I514" s="11" t="s">
        <v>23</v>
      </c>
      <c r="J514" s="40">
        <v>64720000</v>
      </c>
      <c r="K514" s="40">
        <v>64720000</v>
      </c>
      <c r="L514" s="40">
        <v>64720000</v>
      </c>
      <c r="M514" s="39">
        <f t="shared" si="6"/>
        <v>0</v>
      </c>
      <c r="N514" s="8"/>
      <c r="P514" s="74"/>
    </row>
    <row r="515" spans="1:16" ht="45">
      <c r="A515" s="10">
        <v>12012005011</v>
      </c>
      <c r="B515" s="8" t="s">
        <v>44</v>
      </c>
      <c r="C515" s="8"/>
      <c r="D515" s="8"/>
      <c r="E515" s="8"/>
      <c r="F515" s="8" t="s">
        <v>779</v>
      </c>
      <c r="G515" s="11" t="s">
        <v>21</v>
      </c>
      <c r="H515" s="8" t="s">
        <v>780</v>
      </c>
      <c r="I515" s="11" t="s">
        <v>23</v>
      </c>
      <c r="J515" s="40">
        <v>3000000</v>
      </c>
      <c r="K515" s="40">
        <v>3000000</v>
      </c>
      <c r="L515" s="40">
        <v>3000000</v>
      </c>
      <c r="M515" s="39">
        <f t="shared" si="6"/>
        <v>0</v>
      </c>
      <c r="N515" s="8"/>
      <c r="P515" s="74"/>
    </row>
    <row r="516" spans="1:16" ht="22.5">
      <c r="A516" s="10">
        <v>12012005011</v>
      </c>
      <c r="B516" s="8" t="s">
        <v>47</v>
      </c>
      <c r="C516" s="8"/>
      <c r="D516" s="8"/>
      <c r="E516" s="8"/>
      <c r="F516" s="8" t="s">
        <v>240</v>
      </c>
      <c r="G516" s="11" t="s">
        <v>781</v>
      </c>
      <c r="H516" s="8" t="s">
        <v>782</v>
      </c>
      <c r="I516" s="11" t="s">
        <v>174</v>
      </c>
      <c r="J516" s="40">
        <v>60000000</v>
      </c>
      <c r="K516" s="40">
        <v>60000000</v>
      </c>
      <c r="L516" s="40">
        <v>60000000</v>
      </c>
      <c r="M516" s="39">
        <f t="shared" si="6"/>
        <v>0</v>
      </c>
      <c r="N516" s="8"/>
      <c r="P516" s="74"/>
    </row>
    <row r="517" spans="1:16" ht="22.5">
      <c r="A517" s="10">
        <v>12012005011</v>
      </c>
      <c r="B517" s="8" t="s">
        <v>51</v>
      </c>
      <c r="C517" s="8"/>
      <c r="D517" s="8"/>
      <c r="E517" s="8"/>
      <c r="F517" s="8" t="s">
        <v>783</v>
      </c>
      <c r="G517" s="11" t="s">
        <v>784</v>
      </c>
      <c r="H517" s="8" t="s">
        <v>785</v>
      </c>
      <c r="I517" s="11" t="s">
        <v>23</v>
      </c>
      <c r="J517" s="40">
        <v>14028000</v>
      </c>
      <c r="K517" s="40">
        <v>14028000</v>
      </c>
      <c r="L517" s="40">
        <v>14028000</v>
      </c>
      <c r="M517" s="39">
        <f t="shared" si="6"/>
        <v>0</v>
      </c>
      <c r="N517" s="8"/>
      <c r="P517" s="74"/>
    </row>
    <row r="518" spans="1:16" ht="22.5">
      <c r="A518" s="10">
        <v>12012005011</v>
      </c>
      <c r="B518" s="11" t="s">
        <v>54</v>
      </c>
      <c r="C518" s="8"/>
      <c r="D518" s="8"/>
      <c r="E518" s="8"/>
      <c r="F518" s="8" t="s">
        <v>786</v>
      </c>
      <c r="G518" s="11" t="s">
        <v>787</v>
      </c>
      <c r="H518" s="8" t="s">
        <v>788</v>
      </c>
      <c r="I518" s="11" t="s">
        <v>23</v>
      </c>
      <c r="J518" s="40">
        <v>95684000</v>
      </c>
      <c r="K518" s="40">
        <v>95684000</v>
      </c>
      <c r="L518" s="40">
        <v>95684000</v>
      </c>
      <c r="M518" s="39">
        <f t="shared" si="6"/>
        <v>0</v>
      </c>
      <c r="N518" s="8"/>
      <c r="P518" s="74"/>
    </row>
    <row r="519" spans="1:16" ht="33.75">
      <c r="A519" s="10">
        <v>12012005011</v>
      </c>
      <c r="B519" s="8" t="s">
        <v>57</v>
      </c>
      <c r="C519" s="8"/>
      <c r="D519" s="8"/>
      <c r="E519" s="8"/>
      <c r="F519" s="8" t="s">
        <v>789</v>
      </c>
      <c r="G519" s="11" t="s">
        <v>790</v>
      </c>
      <c r="H519" s="8" t="s">
        <v>791</v>
      </c>
      <c r="I519" s="11" t="s">
        <v>790</v>
      </c>
      <c r="J519" s="40">
        <v>234860000</v>
      </c>
      <c r="K519" s="40">
        <v>234860000</v>
      </c>
      <c r="L519" s="40">
        <v>234860000</v>
      </c>
      <c r="M519" s="39">
        <f t="shared" si="6"/>
        <v>0</v>
      </c>
      <c r="N519" s="8"/>
      <c r="P519" s="74"/>
    </row>
    <row r="520" spans="1:16" ht="22.5">
      <c r="A520" s="6">
        <v>1201200502</v>
      </c>
      <c r="B520" s="8" t="s">
        <v>66</v>
      </c>
      <c r="C520" s="9">
        <v>4</v>
      </c>
      <c r="D520" s="8" t="s">
        <v>542</v>
      </c>
      <c r="E520" s="7" t="s">
        <v>96</v>
      </c>
      <c r="F520" s="8"/>
      <c r="G520" s="8"/>
      <c r="H520" s="8"/>
      <c r="I520" s="8"/>
      <c r="J520" s="39">
        <v>310783000</v>
      </c>
      <c r="K520" s="39">
        <f>SUM(K521:K523)</f>
        <v>310783000</v>
      </c>
      <c r="L520" s="39"/>
      <c r="M520" s="39">
        <f t="shared" si="6"/>
        <v>0</v>
      </c>
      <c r="N520" s="7" t="s">
        <v>758</v>
      </c>
      <c r="P520" s="74"/>
    </row>
    <row r="521" spans="1:16" ht="22.5">
      <c r="A521" s="10">
        <v>12012005020</v>
      </c>
      <c r="B521" s="8" t="s">
        <v>68</v>
      </c>
      <c r="C521" s="8"/>
      <c r="D521" s="8"/>
      <c r="E521" s="8"/>
      <c r="F521" s="8" t="s">
        <v>792</v>
      </c>
      <c r="G521" s="11" t="s">
        <v>577</v>
      </c>
      <c r="H521" s="8" t="s">
        <v>793</v>
      </c>
      <c r="I521" s="11" t="s">
        <v>174</v>
      </c>
      <c r="J521" s="40">
        <v>7500000</v>
      </c>
      <c r="K521" s="40">
        <v>7500000</v>
      </c>
      <c r="L521" s="40">
        <v>7500000</v>
      </c>
      <c r="M521" s="39">
        <f t="shared" si="6"/>
        <v>0</v>
      </c>
      <c r="N521" s="8"/>
      <c r="P521" s="74"/>
    </row>
    <row r="522" spans="1:16" ht="22.5">
      <c r="A522" s="10">
        <v>12012005021</v>
      </c>
      <c r="B522" s="11" t="s">
        <v>76</v>
      </c>
      <c r="C522" s="8"/>
      <c r="D522" s="8"/>
      <c r="E522" s="8"/>
      <c r="F522" s="8" t="s">
        <v>794</v>
      </c>
      <c r="G522" s="11" t="s">
        <v>528</v>
      </c>
      <c r="H522" s="8" t="s">
        <v>793</v>
      </c>
      <c r="I522" s="11" t="s">
        <v>174</v>
      </c>
      <c r="J522" s="40">
        <v>12500000</v>
      </c>
      <c r="K522" s="40">
        <v>12500000</v>
      </c>
      <c r="L522" s="40">
        <v>12500000</v>
      </c>
      <c r="M522" s="39">
        <f t="shared" si="6"/>
        <v>0</v>
      </c>
      <c r="N522" s="8"/>
      <c r="P522" s="74"/>
    </row>
    <row r="523" spans="1:16" ht="33.75">
      <c r="A523" s="10">
        <v>12012005022</v>
      </c>
      <c r="B523" s="8" t="s">
        <v>80</v>
      </c>
      <c r="C523" s="8"/>
      <c r="D523" s="8"/>
      <c r="E523" s="8"/>
      <c r="F523" s="8" t="s">
        <v>795</v>
      </c>
      <c r="G523" s="8" t="s">
        <v>796</v>
      </c>
      <c r="H523" s="8" t="s">
        <v>797</v>
      </c>
      <c r="I523" s="11" t="s">
        <v>23</v>
      </c>
      <c r="J523" s="40">
        <v>290783000</v>
      </c>
      <c r="K523" s="40">
        <v>290783000</v>
      </c>
      <c r="L523" s="40">
        <v>290783000</v>
      </c>
      <c r="M523" s="39">
        <f t="shared" si="6"/>
        <v>0</v>
      </c>
      <c r="N523" s="8"/>
      <c r="P523" s="74"/>
    </row>
    <row r="524" spans="1:16" ht="22.5">
      <c r="A524" s="6">
        <v>1201200503</v>
      </c>
      <c r="B524" s="8" t="s">
        <v>94</v>
      </c>
      <c r="C524" s="9">
        <v>4</v>
      </c>
      <c r="D524" s="8" t="s">
        <v>268</v>
      </c>
      <c r="E524" s="7" t="s">
        <v>96</v>
      </c>
      <c r="F524" s="8"/>
      <c r="G524" s="8"/>
      <c r="H524" s="8"/>
      <c r="I524" s="8"/>
      <c r="J524" s="39">
        <v>48090000</v>
      </c>
      <c r="K524" s="39">
        <f>SUM(K525)</f>
        <v>48090000</v>
      </c>
      <c r="L524" s="39"/>
      <c r="M524" s="39">
        <f t="shared" si="6"/>
        <v>0</v>
      </c>
      <c r="N524" s="7" t="s">
        <v>758</v>
      </c>
      <c r="P524" s="77"/>
    </row>
    <row r="525" spans="1:16" ht="22.5">
      <c r="A525" s="10">
        <v>12012005030</v>
      </c>
      <c r="B525" s="8" t="s">
        <v>97</v>
      </c>
      <c r="C525" s="8"/>
      <c r="D525" s="8"/>
      <c r="E525" s="8"/>
      <c r="F525" s="8" t="s">
        <v>798</v>
      </c>
      <c r="G525" s="11" t="s">
        <v>799</v>
      </c>
      <c r="H525" s="8" t="s">
        <v>800</v>
      </c>
      <c r="I525" s="11" t="s">
        <v>23</v>
      </c>
      <c r="J525" s="40">
        <v>48090000</v>
      </c>
      <c r="K525" s="40">
        <v>48090000</v>
      </c>
      <c r="L525" s="40">
        <v>48090000</v>
      </c>
      <c r="M525" s="39">
        <f t="shared" si="6"/>
        <v>0</v>
      </c>
      <c r="N525" s="8"/>
      <c r="P525" s="74"/>
    </row>
    <row r="526" spans="1:16" ht="33.75">
      <c r="A526" s="6">
        <v>1201200505</v>
      </c>
      <c r="B526" s="8" t="s">
        <v>165</v>
      </c>
      <c r="C526" s="9">
        <v>4</v>
      </c>
      <c r="D526" s="8" t="s">
        <v>801</v>
      </c>
      <c r="E526" s="7" t="s">
        <v>96</v>
      </c>
      <c r="F526" s="8"/>
      <c r="G526" s="8"/>
      <c r="H526" s="8"/>
      <c r="I526" s="8"/>
      <c r="J526" s="39">
        <v>68975000</v>
      </c>
      <c r="K526" s="39">
        <f>SUM(K527:K528)</f>
        <v>68975000</v>
      </c>
      <c r="L526" s="39"/>
      <c r="M526" s="39">
        <f t="shared" si="6"/>
        <v>0</v>
      </c>
      <c r="N526" s="7" t="s">
        <v>758</v>
      </c>
      <c r="P526" s="74"/>
    </row>
    <row r="527" spans="1:16">
      <c r="A527" s="10">
        <v>12012005050</v>
      </c>
      <c r="B527" s="11" t="s">
        <v>226</v>
      </c>
      <c r="C527" s="8"/>
      <c r="D527" s="8"/>
      <c r="E527" s="8"/>
      <c r="F527" s="8"/>
      <c r="G527" s="8"/>
      <c r="H527" s="8"/>
      <c r="I527" s="8"/>
      <c r="J527" s="68" t="s">
        <v>649</v>
      </c>
      <c r="K527" s="68" t="s">
        <v>649</v>
      </c>
      <c r="L527" s="68" t="s">
        <v>649</v>
      </c>
      <c r="M527" s="39" t="e">
        <f t="shared" si="6"/>
        <v>#VALUE!</v>
      </c>
      <c r="N527" s="8"/>
      <c r="P527" s="74"/>
    </row>
    <row r="528" spans="1:16" ht="45">
      <c r="A528" s="10">
        <v>12012005050</v>
      </c>
      <c r="B528" s="8" t="s">
        <v>802</v>
      </c>
      <c r="C528" s="8"/>
      <c r="D528" s="8"/>
      <c r="E528" s="8"/>
      <c r="F528" s="8" t="s">
        <v>803</v>
      </c>
      <c r="G528" s="11" t="s">
        <v>804</v>
      </c>
      <c r="H528" s="8" t="s">
        <v>805</v>
      </c>
      <c r="I528" s="11" t="s">
        <v>23</v>
      </c>
      <c r="J528" s="40">
        <v>68975000</v>
      </c>
      <c r="K528" s="40">
        <v>68975000</v>
      </c>
      <c r="L528" s="40">
        <v>68975000</v>
      </c>
      <c r="M528" s="39">
        <f t="shared" si="6"/>
        <v>0</v>
      </c>
      <c r="N528" s="8"/>
      <c r="P528" s="74"/>
    </row>
    <row r="529" spans="1:16" ht="33.75">
      <c r="A529" s="6">
        <v>1201200506</v>
      </c>
      <c r="B529" s="8" t="s">
        <v>101</v>
      </c>
      <c r="C529" s="9">
        <v>4</v>
      </c>
      <c r="D529" s="8" t="s">
        <v>806</v>
      </c>
      <c r="E529" s="7" t="s">
        <v>96</v>
      </c>
      <c r="F529" s="8"/>
      <c r="G529" s="8"/>
      <c r="H529" s="8"/>
      <c r="I529" s="8"/>
      <c r="J529" s="39">
        <v>14910000</v>
      </c>
      <c r="K529" s="39">
        <f>SUM(K530)</f>
        <v>14910000</v>
      </c>
      <c r="L529" s="39"/>
      <c r="M529" s="39">
        <f t="shared" si="6"/>
        <v>0</v>
      </c>
      <c r="N529" s="7" t="s">
        <v>758</v>
      </c>
      <c r="P529" s="74"/>
    </row>
    <row r="530" spans="1:16" s="57" customFormat="1" ht="22.5">
      <c r="A530" s="82">
        <v>12012005060</v>
      </c>
      <c r="B530" s="55" t="s">
        <v>103</v>
      </c>
      <c r="C530" s="55"/>
      <c r="D530" s="55"/>
      <c r="E530" s="55"/>
      <c r="F530" s="55" t="s">
        <v>807</v>
      </c>
      <c r="G530" s="83" t="s">
        <v>808</v>
      </c>
      <c r="H530" s="55" t="s">
        <v>809</v>
      </c>
      <c r="I530" s="83" t="s">
        <v>174</v>
      </c>
      <c r="J530" s="84">
        <v>14910000</v>
      </c>
      <c r="K530" s="84">
        <v>14910000</v>
      </c>
      <c r="L530" s="84">
        <v>14910000</v>
      </c>
      <c r="M530" s="56">
        <f t="shared" si="6"/>
        <v>0</v>
      </c>
      <c r="N530" s="55"/>
      <c r="P530" s="75"/>
    </row>
    <row r="531" spans="1:16" ht="22.5">
      <c r="A531" s="6">
        <v>1201200601</v>
      </c>
      <c r="B531" s="8" t="s">
        <v>15</v>
      </c>
      <c r="C531" s="9">
        <v>4</v>
      </c>
      <c r="D531" s="8" t="s">
        <v>810</v>
      </c>
      <c r="E531" s="7" t="s">
        <v>17</v>
      </c>
      <c r="F531" s="8"/>
      <c r="G531" s="8"/>
      <c r="H531" s="8"/>
      <c r="I531" s="8"/>
      <c r="J531" s="39">
        <v>369637000</v>
      </c>
      <c r="K531" s="39">
        <f>SUM(K532:K544)</f>
        <v>369637000</v>
      </c>
      <c r="L531" s="39"/>
      <c r="M531" s="39">
        <f t="shared" si="6"/>
        <v>0</v>
      </c>
      <c r="N531" s="7" t="s">
        <v>811</v>
      </c>
      <c r="P531" s="77">
        <f>+K531+K545+K549+K551+K553+K1282+K1289+K1552+K1768</f>
        <v>1733777900</v>
      </c>
    </row>
    <row r="532" spans="1:16" ht="22.5">
      <c r="A532" s="10">
        <v>12012006010</v>
      </c>
      <c r="B532" s="11" t="s">
        <v>19</v>
      </c>
      <c r="C532" s="8"/>
      <c r="D532" s="8"/>
      <c r="E532" s="8"/>
      <c r="F532" s="8" t="s">
        <v>278</v>
      </c>
      <c r="G532" s="11" t="s">
        <v>133</v>
      </c>
      <c r="H532" s="8" t="s">
        <v>22</v>
      </c>
      <c r="I532" s="11" t="s">
        <v>23</v>
      </c>
      <c r="J532" s="40">
        <v>2300000</v>
      </c>
      <c r="K532" s="40">
        <v>2300000</v>
      </c>
      <c r="L532" s="40">
        <v>2300000</v>
      </c>
      <c r="M532" s="39">
        <f t="shared" si="6"/>
        <v>0</v>
      </c>
      <c r="N532" s="8"/>
      <c r="P532" s="74"/>
    </row>
    <row r="533" spans="1:16" ht="33.75">
      <c r="A533" s="10">
        <v>12012006010</v>
      </c>
      <c r="B533" s="8" t="s">
        <v>24</v>
      </c>
      <c r="C533" s="8"/>
      <c r="D533" s="8"/>
      <c r="E533" s="8"/>
      <c r="F533" s="8" t="s">
        <v>812</v>
      </c>
      <c r="G533" s="11" t="s">
        <v>283</v>
      </c>
      <c r="H533" s="8" t="s">
        <v>26</v>
      </c>
      <c r="I533" s="11" t="s">
        <v>23</v>
      </c>
      <c r="J533" s="40">
        <v>22620000</v>
      </c>
      <c r="K533" s="40">
        <v>22620000</v>
      </c>
      <c r="L533" s="40">
        <v>22620000</v>
      </c>
      <c r="M533" s="39">
        <f t="shared" si="6"/>
        <v>0</v>
      </c>
      <c r="N533" s="8"/>
      <c r="P533" s="74"/>
    </row>
    <row r="534" spans="1:16" ht="33.75">
      <c r="A534" s="10">
        <v>12012006010</v>
      </c>
      <c r="B534" s="8" t="s">
        <v>27</v>
      </c>
      <c r="C534" s="8"/>
      <c r="D534" s="8"/>
      <c r="E534" s="8"/>
      <c r="F534" s="8" t="s">
        <v>813</v>
      </c>
      <c r="G534" s="11" t="s">
        <v>283</v>
      </c>
      <c r="H534" s="8" t="s">
        <v>814</v>
      </c>
      <c r="I534" s="11" t="s">
        <v>23</v>
      </c>
      <c r="J534" s="40">
        <v>7750000</v>
      </c>
      <c r="K534" s="40">
        <v>7750000</v>
      </c>
      <c r="L534" s="40">
        <v>7750000</v>
      </c>
      <c r="M534" s="39">
        <f t="shared" si="6"/>
        <v>0</v>
      </c>
      <c r="N534" s="8"/>
      <c r="P534" s="74"/>
    </row>
    <row r="535" spans="1:16" ht="33.75">
      <c r="A535" s="10">
        <v>12012006010</v>
      </c>
      <c r="B535" s="8" t="s">
        <v>30</v>
      </c>
      <c r="C535" s="8"/>
      <c r="D535" s="8"/>
      <c r="E535" s="8"/>
      <c r="F535" s="8" t="s">
        <v>815</v>
      </c>
      <c r="G535" s="11" t="s">
        <v>283</v>
      </c>
      <c r="H535" s="8" t="s">
        <v>816</v>
      </c>
      <c r="I535" s="11" t="s">
        <v>23</v>
      </c>
      <c r="J535" s="40">
        <v>53544000</v>
      </c>
      <c r="K535" s="40">
        <v>53544000</v>
      </c>
      <c r="L535" s="40">
        <v>53544000</v>
      </c>
      <c r="M535" s="39">
        <f t="shared" si="6"/>
        <v>0</v>
      </c>
      <c r="N535" s="8"/>
      <c r="P535" s="74"/>
    </row>
    <row r="536" spans="1:16" ht="33.75">
      <c r="A536" s="10">
        <v>12012006010</v>
      </c>
      <c r="B536" s="11" t="s">
        <v>33</v>
      </c>
      <c r="C536" s="8"/>
      <c r="D536" s="8"/>
      <c r="E536" s="8"/>
      <c r="F536" s="8" t="s">
        <v>817</v>
      </c>
      <c r="G536" s="11" t="s">
        <v>283</v>
      </c>
      <c r="H536" s="8" t="s">
        <v>818</v>
      </c>
      <c r="I536" s="11" t="s">
        <v>23</v>
      </c>
      <c r="J536" s="40">
        <v>2722000</v>
      </c>
      <c r="K536" s="40">
        <v>2722000</v>
      </c>
      <c r="L536" s="40">
        <v>2722000</v>
      </c>
      <c r="M536" s="39">
        <f t="shared" ref="M536:M599" si="7">+K536-J536</f>
        <v>0</v>
      </c>
      <c r="N536" s="8"/>
      <c r="P536" s="74"/>
    </row>
    <row r="537" spans="1:16" ht="22.5">
      <c r="A537" s="10">
        <v>12012006010</v>
      </c>
      <c r="B537" s="8" t="s">
        <v>36</v>
      </c>
      <c r="C537" s="8"/>
      <c r="D537" s="8"/>
      <c r="E537" s="8"/>
      <c r="F537" s="8" t="s">
        <v>819</v>
      </c>
      <c r="G537" s="11" t="s">
        <v>283</v>
      </c>
      <c r="H537" s="8" t="s">
        <v>820</v>
      </c>
      <c r="I537" s="11" t="s">
        <v>23</v>
      </c>
      <c r="J537" s="40">
        <v>4415000</v>
      </c>
      <c r="K537" s="40">
        <v>4415000</v>
      </c>
      <c r="L537" s="40">
        <v>4415000</v>
      </c>
      <c r="M537" s="39">
        <f t="shared" si="7"/>
        <v>0</v>
      </c>
      <c r="N537" s="8"/>
      <c r="P537" s="74"/>
    </row>
    <row r="538" spans="1:16" ht="22.5">
      <c r="A538" s="10">
        <v>12012006011</v>
      </c>
      <c r="B538" s="11" t="s">
        <v>39</v>
      </c>
      <c r="C538" s="8"/>
      <c r="D538" s="8"/>
      <c r="E538" s="8"/>
      <c r="F538" s="8" t="s">
        <v>821</v>
      </c>
      <c r="G538" s="11" t="s">
        <v>283</v>
      </c>
      <c r="H538" s="8" t="s">
        <v>822</v>
      </c>
      <c r="I538" s="11" t="s">
        <v>23</v>
      </c>
      <c r="J538" s="40">
        <v>31250000</v>
      </c>
      <c r="K538" s="40">
        <v>31250000</v>
      </c>
      <c r="L538" s="40">
        <v>31250000</v>
      </c>
      <c r="M538" s="39">
        <f t="shared" si="7"/>
        <v>0</v>
      </c>
      <c r="N538" s="8"/>
      <c r="P538" s="74"/>
    </row>
    <row r="539" spans="1:16" ht="33.75">
      <c r="A539" s="10">
        <v>12012006011</v>
      </c>
      <c r="B539" s="8" t="s">
        <v>42</v>
      </c>
      <c r="C539" s="8"/>
      <c r="D539" s="8"/>
      <c r="E539" s="8"/>
      <c r="F539" s="8" t="s">
        <v>823</v>
      </c>
      <c r="G539" s="11" t="s">
        <v>283</v>
      </c>
      <c r="H539" s="8" t="s">
        <v>726</v>
      </c>
      <c r="I539" s="11" t="s">
        <v>23</v>
      </c>
      <c r="J539" s="40">
        <v>9856000</v>
      </c>
      <c r="K539" s="40">
        <v>9856000</v>
      </c>
      <c r="L539" s="40">
        <v>9856000</v>
      </c>
      <c r="M539" s="39">
        <f t="shared" si="7"/>
        <v>0</v>
      </c>
      <c r="N539" s="8"/>
      <c r="P539" s="74"/>
    </row>
    <row r="540" spans="1:16" ht="45">
      <c r="A540" s="10">
        <v>12012006011</v>
      </c>
      <c r="B540" s="8" t="s">
        <v>44</v>
      </c>
      <c r="C540" s="8"/>
      <c r="D540" s="8"/>
      <c r="E540" s="8"/>
      <c r="F540" s="8" t="s">
        <v>824</v>
      </c>
      <c r="G540" s="11" t="s">
        <v>283</v>
      </c>
      <c r="H540" s="8" t="s">
        <v>825</v>
      </c>
      <c r="I540" s="11" t="s">
        <v>23</v>
      </c>
      <c r="J540" s="40">
        <v>1330000</v>
      </c>
      <c r="K540" s="40">
        <v>1330000</v>
      </c>
      <c r="L540" s="40">
        <v>1330000</v>
      </c>
      <c r="M540" s="39">
        <f t="shared" si="7"/>
        <v>0</v>
      </c>
      <c r="N540" s="8"/>
      <c r="P540" s="74"/>
    </row>
    <row r="541" spans="1:16" ht="33.75">
      <c r="A541" s="10">
        <v>12012006011</v>
      </c>
      <c r="B541" s="8" t="s">
        <v>47</v>
      </c>
      <c r="C541" s="8"/>
      <c r="D541" s="8"/>
      <c r="E541" s="8"/>
      <c r="F541" s="8" t="s">
        <v>826</v>
      </c>
      <c r="G541" s="11" t="s">
        <v>283</v>
      </c>
      <c r="H541" s="8" t="s">
        <v>827</v>
      </c>
      <c r="I541" s="11" t="s">
        <v>23</v>
      </c>
      <c r="J541" s="40">
        <v>16620000</v>
      </c>
      <c r="K541" s="40">
        <v>16620000</v>
      </c>
      <c r="L541" s="40">
        <v>16620000</v>
      </c>
      <c r="M541" s="39">
        <f t="shared" si="7"/>
        <v>0</v>
      </c>
      <c r="N541" s="8"/>
      <c r="P541" s="74"/>
    </row>
    <row r="542" spans="1:16" ht="45">
      <c r="A542" s="10">
        <v>12012006011</v>
      </c>
      <c r="B542" s="8" t="s">
        <v>51</v>
      </c>
      <c r="C542" s="8"/>
      <c r="D542" s="8"/>
      <c r="E542" s="8"/>
      <c r="F542" s="8" t="s">
        <v>638</v>
      </c>
      <c r="G542" s="11" t="s">
        <v>283</v>
      </c>
      <c r="H542" s="8" t="s">
        <v>828</v>
      </c>
      <c r="I542" s="11" t="s">
        <v>23</v>
      </c>
      <c r="J542" s="40">
        <v>9560000</v>
      </c>
      <c r="K542" s="40">
        <v>9560000</v>
      </c>
      <c r="L542" s="40">
        <v>9560000</v>
      </c>
      <c r="M542" s="39">
        <f t="shared" si="7"/>
        <v>0</v>
      </c>
      <c r="N542" s="8"/>
      <c r="P542" s="74"/>
    </row>
    <row r="543" spans="1:16" ht="45">
      <c r="A543" s="10">
        <v>12012006011</v>
      </c>
      <c r="B543" s="11" t="s">
        <v>54</v>
      </c>
      <c r="C543" s="8"/>
      <c r="D543" s="8"/>
      <c r="E543" s="8"/>
      <c r="F543" s="8" t="s">
        <v>829</v>
      </c>
      <c r="G543" s="11" t="s">
        <v>283</v>
      </c>
      <c r="H543" s="8" t="s">
        <v>830</v>
      </c>
      <c r="I543" s="11" t="s">
        <v>23</v>
      </c>
      <c r="J543" s="40">
        <v>12100000</v>
      </c>
      <c r="K543" s="40">
        <v>12100000</v>
      </c>
      <c r="L543" s="40">
        <v>12100000</v>
      </c>
      <c r="M543" s="39">
        <f t="shared" si="7"/>
        <v>0</v>
      </c>
      <c r="N543" s="8"/>
      <c r="P543" s="74"/>
    </row>
    <row r="544" spans="1:16" ht="67.5">
      <c r="A544" s="10">
        <v>12012006011</v>
      </c>
      <c r="B544" s="8" t="s">
        <v>57</v>
      </c>
      <c r="C544" s="8"/>
      <c r="D544" s="8"/>
      <c r="E544" s="8"/>
      <c r="F544" s="8" t="s">
        <v>831</v>
      </c>
      <c r="G544" s="11" t="s">
        <v>283</v>
      </c>
      <c r="H544" s="8" t="s">
        <v>832</v>
      </c>
      <c r="I544" s="11" t="s">
        <v>23</v>
      </c>
      <c r="J544" s="40">
        <v>195570000</v>
      </c>
      <c r="K544" s="40">
        <v>195570000</v>
      </c>
      <c r="L544" s="40">
        <v>195570000</v>
      </c>
      <c r="M544" s="39">
        <f t="shared" si="7"/>
        <v>0</v>
      </c>
      <c r="N544" s="8"/>
      <c r="P544" s="74"/>
    </row>
    <row r="545" spans="1:16" ht="22.5">
      <c r="A545" s="6">
        <v>1201200602</v>
      </c>
      <c r="B545" s="8" t="s">
        <v>66</v>
      </c>
      <c r="C545" s="9">
        <v>4</v>
      </c>
      <c r="D545" s="8" t="s">
        <v>833</v>
      </c>
      <c r="E545" s="7" t="s">
        <v>17</v>
      </c>
      <c r="F545" s="8"/>
      <c r="G545" s="8"/>
      <c r="H545" s="8"/>
      <c r="I545" s="8"/>
      <c r="J545" s="39">
        <v>379194400</v>
      </c>
      <c r="K545" s="39">
        <f>SUM(K546:K548)</f>
        <v>379194400</v>
      </c>
      <c r="L545" s="39"/>
      <c r="M545" s="39">
        <f t="shared" si="7"/>
        <v>0</v>
      </c>
      <c r="N545" s="7" t="s">
        <v>811</v>
      </c>
      <c r="P545" s="74"/>
    </row>
    <row r="546" spans="1:16" ht="33.75">
      <c r="A546" s="10">
        <v>12012006020</v>
      </c>
      <c r="B546" s="8" t="s">
        <v>68</v>
      </c>
      <c r="C546" s="8"/>
      <c r="D546" s="8"/>
      <c r="E546" s="8"/>
      <c r="F546" s="8" t="s">
        <v>688</v>
      </c>
      <c r="G546" s="11" t="s">
        <v>283</v>
      </c>
      <c r="H546" s="8" t="s">
        <v>834</v>
      </c>
      <c r="I546" s="11" t="s">
        <v>174</v>
      </c>
      <c r="J546" s="40">
        <v>183331000</v>
      </c>
      <c r="K546" s="40">
        <v>183331000</v>
      </c>
      <c r="L546" s="40">
        <v>183331000</v>
      </c>
      <c r="M546" s="39">
        <f t="shared" si="7"/>
        <v>0</v>
      </c>
      <c r="N546" s="8"/>
      <c r="P546" s="74"/>
    </row>
    <row r="547" spans="1:16" ht="22.5">
      <c r="A547" s="10">
        <v>12012006021</v>
      </c>
      <c r="B547" s="11" t="s">
        <v>76</v>
      </c>
      <c r="C547" s="8"/>
      <c r="D547" s="8"/>
      <c r="E547" s="8"/>
      <c r="F547" s="8" t="s">
        <v>835</v>
      </c>
      <c r="G547" s="11" t="s">
        <v>283</v>
      </c>
      <c r="H547" s="8" t="s">
        <v>836</v>
      </c>
      <c r="I547" s="11" t="s">
        <v>174</v>
      </c>
      <c r="J547" s="40">
        <v>36169000</v>
      </c>
      <c r="K547" s="40">
        <v>36169000</v>
      </c>
      <c r="L547" s="40">
        <v>36169000</v>
      </c>
      <c r="M547" s="39">
        <f t="shared" si="7"/>
        <v>0</v>
      </c>
      <c r="N547" s="8"/>
      <c r="P547" s="74"/>
    </row>
    <row r="548" spans="1:16" ht="22.5">
      <c r="A548" s="10">
        <v>12012006022</v>
      </c>
      <c r="B548" s="8" t="s">
        <v>80</v>
      </c>
      <c r="C548" s="8"/>
      <c r="D548" s="8"/>
      <c r="E548" s="8"/>
      <c r="F548" s="8" t="s">
        <v>837</v>
      </c>
      <c r="G548" s="11" t="s">
        <v>838</v>
      </c>
      <c r="H548" s="8" t="s">
        <v>839</v>
      </c>
      <c r="I548" s="11" t="s">
        <v>23</v>
      </c>
      <c r="J548" s="40">
        <v>159694400</v>
      </c>
      <c r="K548" s="40">
        <v>159694400</v>
      </c>
      <c r="L548" s="40">
        <v>159694400</v>
      </c>
      <c r="M548" s="39">
        <f t="shared" si="7"/>
        <v>0</v>
      </c>
      <c r="N548" s="8"/>
      <c r="P548" s="74"/>
    </row>
    <row r="549" spans="1:16" ht="33.75">
      <c r="A549" s="6">
        <v>1201200603</v>
      </c>
      <c r="B549" s="8" t="s">
        <v>94</v>
      </c>
      <c r="C549" s="9">
        <v>4</v>
      </c>
      <c r="D549" s="8" t="s">
        <v>840</v>
      </c>
      <c r="E549" s="7" t="s">
        <v>17</v>
      </c>
      <c r="F549" s="8"/>
      <c r="G549" s="8"/>
      <c r="H549" s="8"/>
      <c r="I549" s="8"/>
      <c r="J549" s="39">
        <v>20100000</v>
      </c>
      <c r="K549" s="39">
        <f>+K550</f>
        <v>20100000</v>
      </c>
      <c r="L549" s="39"/>
      <c r="M549" s="39">
        <f t="shared" si="7"/>
        <v>0</v>
      </c>
      <c r="N549" s="7" t="s">
        <v>811</v>
      </c>
      <c r="P549" s="74"/>
    </row>
    <row r="550" spans="1:16" ht="22.5">
      <c r="A550" s="10">
        <v>12012006030</v>
      </c>
      <c r="B550" s="8" t="s">
        <v>97</v>
      </c>
      <c r="C550" s="8"/>
      <c r="D550" s="8"/>
      <c r="E550" s="8"/>
      <c r="F550" s="8" t="s">
        <v>414</v>
      </c>
      <c r="G550" s="11" t="s">
        <v>841</v>
      </c>
      <c r="H550" s="8" t="s">
        <v>842</v>
      </c>
      <c r="I550" s="11" t="s">
        <v>23</v>
      </c>
      <c r="J550" s="40">
        <v>20100000</v>
      </c>
      <c r="K550" s="40">
        <v>20100000</v>
      </c>
      <c r="L550" s="40">
        <v>20100000</v>
      </c>
      <c r="M550" s="39">
        <f t="shared" si="7"/>
        <v>0</v>
      </c>
      <c r="N550" s="8"/>
      <c r="P550" s="74"/>
    </row>
    <row r="551" spans="1:16" ht="33.75">
      <c r="A551" s="6">
        <v>1201200605</v>
      </c>
      <c r="B551" s="8" t="s">
        <v>165</v>
      </c>
      <c r="C551" s="9">
        <v>4</v>
      </c>
      <c r="D551" s="8" t="s">
        <v>843</v>
      </c>
      <c r="E551" s="7" t="s">
        <v>17</v>
      </c>
      <c r="F551" s="8"/>
      <c r="G551" s="8"/>
      <c r="H551" s="8"/>
      <c r="I551" s="8"/>
      <c r="J551" s="39">
        <v>17572000</v>
      </c>
      <c r="K551" s="39">
        <f>+K552</f>
        <v>17572000</v>
      </c>
      <c r="L551" s="39"/>
      <c r="M551" s="39">
        <f t="shared" si="7"/>
        <v>0</v>
      </c>
      <c r="N551" s="7" t="s">
        <v>811</v>
      </c>
      <c r="P551" s="74"/>
    </row>
    <row r="552" spans="1:16" ht="22.5">
      <c r="A552" s="10">
        <v>12012006050</v>
      </c>
      <c r="B552" s="11" t="s">
        <v>844</v>
      </c>
      <c r="C552" s="8"/>
      <c r="D552" s="8"/>
      <c r="E552" s="8"/>
      <c r="F552" s="8" t="s">
        <v>845</v>
      </c>
      <c r="G552" s="11" t="s">
        <v>846</v>
      </c>
      <c r="H552" s="8" t="s">
        <v>847</v>
      </c>
      <c r="I552" s="11" t="s">
        <v>23</v>
      </c>
      <c r="J552" s="40">
        <v>17572000</v>
      </c>
      <c r="K552" s="40">
        <v>17572000</v>
      </c>
      <c r="L552" s="40">
        <v>17572000</v>
      </c>
      <c r="M552" s="39">
        <f t="shared" si="7"/>
        <v>0</v>
      </c>
      <c r="N552" s="8"/>
      <c r="P552" s="74"/>
    </row>
    <row r="553" spans="1:16" ht="33.75">
      <c r="A553" s="6">
        <v>1201200606</v>
      </c>
      <c r="B553" s="8" t="s">
        <v>101</v>
      </c>
      <c r="C553" s="9">
        <v>4</v>
      </c>
      <c r="D553" s="8" t="s">
        <v>848</v>
      </c>
      <c r="E553" s="7" t="s">
        <v>17</v>
      </c>
      <c r="F553" s="8"/>
      <c r="G553" s="8"/>
      <c r="H553" s="8"/>
      <c r="I553" s="8"/>
      <c r="J553" s="39">
        <v>15000000</v>
      </c>
      <c r="K553" s="39">
        <f>+K554</f>
        <v>15000000</v>
      </c>
      <c r="L553" s="39"/>
      <c r="M553" s="39">
        <f t="shared" si="7"/>
        <v>0</v>
      </c>
      <c r="N553" s="7" t="s">
        <v>811</v>
      </c>
      <c r="P553" s="74"/>
    </row>
    <row r="554" spans="1:16" s="57" customFormat="1" ht="22.5">
      <c r="A554" s="82">
        <v>12012006060</v>
      </c>
      <c r="B554" s="55" t="s">
        <v>103</v>
      </c>
      <c r="C554" s="55"/>
      <c r="D554" s="55"/>
      <c r="E554" s="55"/>
      <c r="F554" s="55" t="s">
        <v>849</v>
      </c>
      <c r="G554" s="83" t="s">
        <v>850</v>
      </c>
      <c r="H554" s="55" t="s">
        <v>851</v>
      </c>
      <c r="I554" s="83" t="s">
        <v>23</v>
      </c>
      <c r="J554" s="84">
        <v>15000000</v>
      </c>
      <c r="K554" s="84">
        <v>15000000</v>
      </c>
      <c r="L554" s="84">
        <v>15000000</v>
      </c>
      <c r="M554" s="56">
        <f t="shared" si="7"/>
        <v>0</v>
      </c>
      <c r="N554" s="55"/>
      <c r="P554" s="75"/>
    </row>
    <row r="555" spans="1:16" ht="45">
      <c r="A555" s="6">
        <v>1201200701</v>
      </c>
      <c r="B555" s="8" t="s">
        <v>15</v>
      </c>
      <c r="C555" s="9">
        <v>4</v>
      </c>
      <c r="D555" s="8" t="s">
        <v>852</v>
      </c>
      <c r="E555" s="7" t="s">
        <v>357</v>
      </c>
      <c r="F555" s="8"/>
      <c r="G555" s="8"/>
      <c r="H555" s="8"/>
      <c r="I555" s="8"/>
      <c r="J555" s="39">
        <v>487309000</v>
      </c>
      <c r="K555" s="39">
        <f>SUM(K556:K569)</f>
        <v>487309000</v>
      </c>
      <c r="L555" s="39"/>
      <c r="M555" s="39">
        <f t="shared" si="7"/>
        <v>0</v>
      </c>
      <c r="N555" s="7" t="s">
        <v>853</v>
      </c>
      <c r="P555" s="77">
        <f>+K555+K570+K576+K578+K1291+K1295+K1309+K1554</f>
        <v>4813829600</v>
      </c>
    </row>
    <row r="556" spans="1:16" ht="22.5">
      <c r="A556" s="10">
        <v>12012007010</v>
      </c>
      <c r="B556" s="11" t="s">
        <v>19</v>
      </c>
      <c r="C556" s="8"/>
      <c r="D556" s="8"/>
      <c r="E556" s="8"/>
      <c r="F556" s="8" t="s">
        <v>110</v>
      </c>
      <c r="G556" s="11" t="s">
        <v>854</v>
      </c>
      <c r="H556" s="8" t="s">
        <v>855</v>
      </c>
      <c r="I556" s="11" t="s">
        <v>23</v>
      </c>
      <c r="J556" s="40">
        <v>2075000</v>
      </c>
      <c r="K556" s="40">
        <v>2075000</v>
      </c>
      <c r="L556" s="40">
        <v>2075000</v>
      </c>
      <c r="M556" s="39">
        <f t="shared" si="7"/>
        <v>0</v>
      </c>
      <c r="N556" s="8"/>
      <c r="P556" s="74"/>
    </row>
    <row r="557" spans="1:16" ht="33.75">
      <c r="A557" s="10">
        <v>12012007010</v>
      </c>
      <c r="B557" s="8" t="s">
        <v>24</v>
      </c>
      <c r="C557" s="8"/>
      <c r="D557" s="8"/>
      <c r="E557" s="8"/>
      <c r="F557" s="8" t="s">
        <v>856</v>
      </c>
      <c r="G557" s="11" t="s">
        <v>854</v>
      </c>
      <c r="H557" s="8" t="s">
        <v>857</v>
      </c>
      <c r="I557" s="11" t="s">
        <v>23</v>
      </c>
      <c r="J557" s="40">
        <v>55800000</v>
      </c>
      <c r="K557" s="40">
        <v>55800000</v>
      </c>
      <c r="L557" s="40">
        <v>55800000</v>
      </c>
      <c r="M557" s="39">
        <f t="shared" si="7"/>
        <v>0</v>
      </c>
      <c r="N557" s="8"/>
      <c r="P557" s="74"/>
    </row>
    <row r="558" spans="1:16" ht="22.5">
      <c r="A558" s="10">
        <v>12012007010</v>
      </c>
      <c r="B558" s="8" t="s">
        <v>27</v>
      </c>
      <c r="C558" s="8"/>
      <c r="D558" s="8"/>
      <c r="E558" s="8"/>
      <c r="F558" s="8" t="s">
        <v>858</v>
      </c>
      <c r="G558" s="11" t="s">
        <v>859</v>
      </c>
      <c r="H558" s="8" t="s">
        <v>860</v>
      </c>
      <c r="I558" s="11" t="s">
        <v>23</v>
      </c>
      <c r="J558" s="40">
        <v>4625000</v>
      </c>
      <c r="K558" s="40">
        <v>4625000</v>
      </c>
      <c r="L558" s="40">
        <v>4625000</v>
      </c>
      <c r="M558" s="39">
        <f t="shared" si="7"/>
        <v>0</v>
      </c>
      <c r="N558" s="8"/>
      <c r="P558" s="74"/>
    </row>
    <row r="559" spans="1:16" ht="22.5">
      <c r="A559" s="10">
        <v>12012007010</v>
      </c>
      <c r="B559" s="8" t="s">
        <v>30</v>
      </c>
      <c r="C559" s="8"/>
      <c r="D559" s="8"/>
      <c r="E559" s="8"/>
      <c r="F559" s="8" t="s">
        <v>858</v>
      </c>
      <c r="G559" s="11" t="s">
        <v>861</v>
      </c>
      <c r="H559" s="8" t="s">
        <v>862</v>
      </c>
      <c r="I559" s="11" t="s">
        <v>23</v>
      </c>
      <c r="J559" s="40">
        <v>117977000</v>
      </c>
      <c r="K559" s="40">
        <v>117977000</v>
      </c>
      <c r="L559" s="40">
        <v>117977000</v>
      </c>
      <c r="M559" s="39">
        <f t="shared" si="7"/>
        <v>0</v>
      </c>
      <c r="N559" s="8"/>
      <c r="P559" s="74"/>
    </row>
    <row r="560" spans="1:16" ht="22.5">
      <c r="A560" s="10">
        <v>12012007010</v>
      </c>
      <c r="B560" s="11" t="s">
        <v>33</v>
      </c>
      <c r="C560" s="8"/>
      <c r="D560" s="8"/>
      <c r="E560" s="8"/>
      <c r="F560" s="8" t="s">
        <v>863</v>
      </c>
      <c r="G560" s="11" t="s">
        <v>864</v>
      </c>
      <c r="H560" s="8" t="s">
        <v>865</v>
      </c>
      <c r="I560" s="11" t="s">
        <v>174</v>
      </c>
      <c r="J560" s="40">
        <v>4977000</v>
      </c>
      <c r="K560" s="40">
        <v>4977000</v>
      </c>
      <c r="L560" s="40">
        <v>4977000</v>
      </c>
      <c r="M560" s="39">
        <f t="shared" si="7"/>
        <v>0</v>
      </c>
      <c r="N560" s="8"/>
      <c r="P560" s="74"/>
    </row>
    <row r="561" spans="1:16" ht="22.5">
      <c r="A561" s="10">
        <v>12012007010</v>
      </c>
      <c r="B561" s="8" t="s">
        <v>36</v>
      </c>
      <c r="C561" s="8"/>
      <c r="D561" s="8"/>
      <c r="E561" s="8"/>
      <c r="F561" s="8" t="s">
        <v>866</v>
      </c>
      <c r="G561" s="11" t="s">
        <v>133</v>
      </c>
      <c r="H561" s="8" t="s">
        <v>867</v>
      </c>
      <c r="I561" s="11" t="s">
        <v>23</v>
      </c>
      <c r="J561" s="40">
        <v>7128000</v>
      </c>
      <c r="K561" s="40">
        <v>7128000</v>
      </c>
      <c r="L561" s="40">
        <v>7128000</v>
      </c>
      <c r="M561" s="39">
        <f t="shared" si="7"/>
        <v>0</v>
      </c>
      <c r="N561" s="8"/>
      <c r="P561" s="74"/>
    </row>
    <row r="562" spans="1:16" ht="22.5">
      <c r="A562" s="10">
        <v>12012007011</v>
      </c>
      <c r="B562" s="11" t="s">
        <v>39</v>
      </c>
      <c r="C562" s="8"/>
      <c r="D562" s="8"/>
      <c r="E562" s="8"/>
      <c r="F562" s="8" t="s">
        <v>40</v>
      </c>
      <c r="G562" s="11" t="s">
        <v>133</v>
      </c>
      <c r="H562" s="8" t="s">
        <v>868</v>
      </c>
      <c r="I562" s="11" t="s">
        <v>23</v>
      </c>
      <c r="J562" s="40">
        <v>19865000</v>
      </c>
      <c r="K562" s="40">
        <v>19865000</v>
      </c>
      <c r="L562" s="40">
        <v>19865000</v>
      </c>
      <c r="M562" s="39">
        <f t="shared" si="7"/>
        <v>0</v>
      </c>
      <c r="N562" s="8"/>
      <c r="P562" s="74"/>
    </row>
    <row r="563" spans="1:16" ht="22.5">
      <c r="A563" s="10">
        <v>12012007011</v>
      </c>
      <c r="B563" s="8" t="s">
        <v>42</v>
      </c>
      <c r="C563" s="8"/>
      <c r="D563" s="8"/>
      <c r="E563" s="8"/>
      <c r="F563" s="8" t="s">
        <v>124</v>
      </c>
      <c r="G563" s="11" t="s">
        <v>21</v>
      </c>
      <c r="H563" s="8" t="s">
        <v>869</v>
      </c>
      <c r="I563" s="11" t="s">
        <v>174</v>
      </c>
      <c r="J563" s="40">
        <v>20061000</v>
      </c>
      <c r="K563" s="40">
        <v>20061000</v>
      </c>
      <c r="L563" s="40">
        <v>20061000</v>
      </c>
      <c r="M563" s="39">
        <f t="shared" si="7"/>
        <v>0</v>
      </c>
      <c r="N563" s="8"/>
      <c r="P563" s="74"/>
    </row>
    <row r="564" spans="1:16" ht="22.5">
      <c r="A564" s="10">
        <v>12012007011</v>
      </c>
      <c r="B564" s="8" t="s">
        <v>44</v>
      </c>
      <c r="C564" s="8"/>
      <c r="D564" s="8"/>
      <c r="E564" s="8"/>
      <c r="F564" s="8" t="s">
        <v>45</v>
      </c>
      <c r="G564" s="11" t="s">
        <v>21</v>
      </c>
      <c r="H564" s="8" t="s">
        <v>239</v>
      </c>
      <c r="I564" s="11" t="s">
        <v>23</v>
      </c>
      <c r="J564" s="40">
        <v>3783400</v>
      </c>
      <c r="K564" s="40">
        <v>3783400</v>
      </c>
      <c r="L564" s="40">
        <v>3783400</v>
      </c>
      <c r="M564" s="39">
        <f t="shared" si="7"/>
        <v>0</v>
      </c>
      <c r="N564" s="8"/>
      <c r="P564" s="74"/>
    </row>
    <row r="565" spans="1:16" ht="90">
      <c r="A565" s="10">
        <v>12012007011</v>
      </c>
      <c r="B565" s="8" t="s">
        <v>47</v>
      </c>
      <c r="C565" s="8"/>
      <c r="D565" s="8"/>
      <c r="E565" s="8"/>
      <c r="F565" s="8" t="s">
        <v>870</v>
      </c>
      <c r="G565" s="11" t="s">
        <v>871</v>
      </c>
      <c r="H565" s="8" t="s">
        <v>872</v>
      </c>
      <c r="I565" s="11" t="s">
        <v>23</v>
      </c>
      <c r="J565" s="40">
        <v>118262000</v>
      </c>
      <c r="K565" s="40">
        <v>118262000</v>
      </c>
      <c r="L565" s="40">
        <v>118262000</v>
      </c>
      <c r="M565" s="39">
        <f t="shared" si="7"/>
        <v>0</v>
      </c>
      <c r="N565" s="8"/>
      <c r="P565" s="74"/>
    </row>
    <row r="566" spans="1:16" ht="22.5">
      <c r="A566" s="10">
        <v>12012007011</v>
      </c>
      <c r="B566" s="8" t="s">
        <v>51</v>
      </c>
      <c r="C566" s="8"/>
      <c r="D566" s="8"/>
      <c r="E566" s="8"/>
      <c r="F566" s="11" t="s">
        <v>286</v>
      </c>
      <c r="G566" s="11" t="s">
        <v>287</v>
      </c>
      <c r="H566" s="8" t="s">
        <v>873</v>
      </c>
      <c r="I566" s="11" t="s">
        <v>174</v>
      </c>
      <c r="J566" s="40">
        <v>4931600</v>
      </c>
      <c r="K566" s="40">
        <v>4931600</v>
      </c>
      <c r="L566" s="40">
        <v>4931600</v>
      </c>
      <c r="M566" s="39">
        <f t="shared" si="7"/>
        <v>0</v>
      </c>
      <c r="N566" s="8"/>
      <c r="P566" s="74"/>
    </row>
    <row r="567" spans="1:16" ht="22.5">
      <c r="A567" s="10">
        <v>12012007011</v>
      </c>
      <c r="B567" s="11" t="s">
        <v>54</v>
      </c>
      <c r="C567" s="8"/>
      <c r="D567" s="8"/>
      <c r="E567" s="8"/>
      <c r="F567" s="8" t="s">
        <v>874</v>
      </c>
      <c r="G567" s="11" t="s">
        <v>21</v>
      </c>
      <c r="H567" s="8" t="s">
        <v>875</v>
      </c>
      <c r="I567" s="11" t="s">
        <v>174</v>
      </c>
      <c r="J567" s="40">
        <v>18128000</v>
      </c>
      <c r="K567" s="40">
        <v>18128000</v>
      </c>
      <c r="L567" s="40">
        <v>18128000</v>
      </c>
      <c r="M567" s="39">
        <f t="shared" si="7"/>
        <v>0</v>
      </c>
      <c r="N567" s="8"/>
      <c r="P567" s="74"/>
    </row>
    <row r="568" spans="1:16" ht="33.75">
      <c r="A568" s="10">
        <v>12012007011</v>
      </c>
      <c r="B568" s="8" t="s">
        <v>57</v>
      </c>
      <c r="C568" s="8"/>
      <c r="D568" s="8"/>
      <c r="E568" s="8"/>
      <c r="F568" s="8" t="s">
        <v>58</v>
      </c>
      <c r="G568" s="11" t="s">
        <v>283</v>
      </c>
      <c r="H568" s="8" t="s">
        <v>59</v>
      </c>
      <c r="I568" s="12">
        <v>100</v>
      </c>
      <c r="J568" s="40">
        <v>107984000</v>
      </c>
      <c r="K568" s="40">
        <v>107984000</v>
      </c>
      <c r="L568" s="40">
        <v>107984000</v>
      </c>
      <c r="M568" s="39">
        <f t="shared" si="7"/>
        <v>0</v>
      </c>
      <c r="N568" s="8"/>
      <c r="P568" s="74"/>
    </row>
    <row r="569" spans="1:16" ht="22.5">
      <c r="A569" s="10">
        <v>12012007012</v>
      </c>
      <c r="B569" s="8" t="s">
        <v>876</v>
      </c>
      <c r="C569" s="8"/>
      <c r="D569" s="8"/>
      <c r="E569" s="8"/>
      <c r="F569" s="8" t="s">
        <v>877</v>
      </c>
      <c r="G569" s="11" t="s">
        <v>133</v>
      </c>
      <c r="H569" s="8" t="s">
        <v>878</v>
      </c>
      <c r="I569" s="11" t="s">
        <v>23</v>
      </c>
      <c r="J569" s="40">
        <v>1712000</v>
      </c>
      <c r="K569" s="40">
        <v>1712000</v>
      </c>
      <c r="L569" s="40">
        <v>1712000</v>
      </c>
      <c r="M569" s="39">
        <f t="shared" si="7"/>
        <v>0</v>
      </c>
      <c r="N569" s="8"/>
      <c r="P569" s="74"/>
    </row>
    <row r="570" spans="1:16" ht="33.75">
      <c r="A570" s="6">
        <v>1201200702</v>
      </c>
      <c r="B570" s="8" t="s">
        <v>66</v>
      </c>
      <c r="C570" s="9">
        <v>4</v>
      </c>
      <c r="D570" s="8" t="s">
        <v>879</v>
      </c>
      <c r="E570" s="7" t="s">
        <v>357</v>
      </c>
      <c r="F570" s="8"/>
      <c r="G570" s="8"/>
      <c r="H570" s="8"/>
      <c r="I570" s="8"/>
      <c r="J570" s="39">
        <v>800728000</v>
      </c>
      <c r="K570" s="39">
        <f>SUM(K571:K575)</f>
        <v>800728000</v>
      </c>
      <c r="L570" s="39"/>
      <c r="M570" s="39">
        <f t="shared" si="7"/>
        <v>0</v>
      </c>
      <c r="N570" s="7" t="s">
        <v>853</v>
      </c>
      <c r="P570" s="74"/>
    </row>
    <row r="571" spans="1:16" ht="33.75">
      <c r="A571" s="10">
        <v>12012007020</v>
      </c>
      <c r="B571" s="8" t="s">
        <v>68</v>
      </c>
      <c r="C571" s="8"/>
      <c r="D571" s="8"/>
      <c r="E571" s="8"/>
      <c r="F571" s="8" t="s">
        <v>688</v>
      </c>
      <c r="G571" s="11" t="s">
        <v>70</v>
      </c>
      <c r="H571" s="8" t="s">
        <v>880</v>
      </c>
      <c r="I571" s="11" t="s">
        <v>23</v>
      </c>
      <c r="J571" s="40">
        <v>54435000</v>
      </c>
      <c r="K571" s="40">
        <v>54435000</v>
      </c>
      <c r="L571" s="40">
        <v>54435000</v>
      </c>
      <c r="M571" s="39">
        <f t="shared" si="7"/>
        <v>0</v>
      </c>
      <c r="N571" s="8"/>
      <c r="P571" s="74"/>
    </row>
    <row r="572" spans="1:16" ht="78.75">
      <c r="A572" s="10">
        <v>12012007021</v>
      </c>
      <c r="B572" s="11" t="s">
        <v>76</v>
      </c>
      <c r="C572" s="8"/>
      <c r="D572" s="8"/>
      <c r="E572" s="8"/>
      <c r="F572" s="8" t="s">
        <v>881</v>
      </c>
      <c r="G572" s="11" t="s">
        <v>23</v>
      </c>
      <c r="H572" s="8" t="s">
        <v>882</v>
      </c>
      <c r="I572" s="11" t="s">
        <v>23</v>
      </c>
      <c r="J572" s="40">
        <v>45091000</v>
      </c>
      <c r="K572" s="40">
        <v>45091000</v>
      </c>
      <c r="L572" s="40">
        <v>45091000</v>
      </c>
      <c r="M572" s="39">
        <f t="shared" si="7"/>
        <v>0</v>
      </c>
      <c r="N572" s="8"/>
      <c r="P572" s="74"/>
    </row>
    <row r="573" spans="1:16" ht="33.75">
      <c r="A573" s="10">
        <v>12012007022</v>
      </c>
      <c r="B573" s="8" t="s">
        <v>136</v>
      </c>
      <c r="C573" s="8"/>
      <c r="D573" s="8"/>
      <c r="E573" s="8"/>
      <c r="F573" s="8" t="s">
        <v>883</v>
      </c>
      <c r="G573" s="11" t="s">
        <v>74</v>
      </c>
      <c r="H573" s="8" t="s">
        <v>884</v>
      </c>
      <c r="I573" s="11" t="s">
        <v>23</v>
      </c>
      <c r="J573" s="40">
        <v>141250000</v>
      </c>
      <c r="K573" s="40">
        <v>141250000</v>
      </c>
      <c r="L573" s="40">
        <v>141250000</v>
      </c>
      <c r="M573" s="39">
        <f t="shared" si="7"/>
        <v>0</v>
      </c>
      <c r="N573" s="8"/>
      <c r="P573" s="74"/>
    </row>
    <row r="574" spans="1:16" ht="33.75">
      <c r="A574" s="10">
        <v>12012007022</v>
      </c>
      <c r="B574" s="8" t="s">
        <v>80</v>
      </c>
      <c r="C574" s="8"/>
      <c r="D574" s="8"/>
      <c r="E574" s="8"/>
      <c r="F574" s="8" t="s">
        <v>250</v>
      </c>
      <c r="G574" s="11" t="s">
        <v>241</v>
      </c>
      <c r="H574" s="8" t="s">
        <v>83</v>
      </c>
      <c r="I574" s="11" t="s">
        <v>23</v>
      </c>
      <c r="J574" s="40">
        <v>107909000</v>
      </c>
      <c r="K574" s="40">
        <v>107909000</v>
      </c>
      <c r="L574" s="40">
        <v>107909000</v>
      </c>
      <c r="M574" s="39">
        <f t="shared" si="7"/>
        <v>0</v>
      </c>
      <c r="N574" s="8"/>
      <c r="P574" s="74"/>
    </row>
    <row r="575" spans="1:16" ht="33.75">
      <c r="A575" s="10">
        <v>12012007025</v>
      </c>
      <c r="B575" s="11" t="s">
        <v>265</v>
      </c>
      <c r="C575" s="8"/>
      <c r="D575" s="8"/>
      <c r="E575" s="8"/>
      <c r="F575" s="8" t="s">
        <v>885</v>
      </c>
      <c r="G575" s="11" t="s">
        <v>886</v>
      </c>
      <c r="H575" s="8" t="s">
        <v>887</v>
      </c>
      <c r="I575" s="11" t="s">
        <v>23</v>
      </c>
      <c r="J575" s="40">
        <v>452043000</v>
      </c>
      <c r="K575" s="40">
        <v>452043000</v>
      </c>
      <c r="L575" s="40">
        <v>452043000</v>
      </c>
      <c r="M575" s="39">
        <f t="shared" si="7"/>
        <v>0</v>
      </c>
      <c r="N575" s="8"/>
      <c r="P575" s="74"/>
    </row>
    <row r="576" spans="1:16" ht="33.75">
      <c r="A576" s="6">
        <v>1201200703</v>
      </c>
      <c r="B576" s="8" t="s">
        <v>94</v>
      </c>
      <c r="C576" s="9">
        <v>4</v>
      </c>
      <c r="D576" s="8" t="s">
        <v>888</v>
      </c>
      <c r="E576" s="7" t="s">
        <v>318</v>
      </c>
      <c r="F576" s="8"/>
      <c r="G576" s="8"/>
      <c r="H576" s="8"/>
      <c r="I576" s="8"/>
      <c r="J576" s="39">
        <v>21600000</v>
      </c>
      <c r="K576" s="39">
        <f>+K577</f>
        <v>21600000</v>
      </c>
      <c r="L576" s="39"/>
      <c r="M576" s="39">
        <f t="shared" si="7"/>
        <v>0</v>
      </c>
      <c r="N576" s="7" t="s">
        <v>853</v>
      </c>
      <c r="P576" s="74"/>
    </row>
    <row r="577" spans="1:16" ht="33.75">
      <c r="A577" s="10">
        <v>12012007030</v>
      </c>
      <c r="B577" s="8" t="s">
        <v>97</v>
      </c>
      <c r="C577" s="8"/>
      <c r="D577" s="8"/>
      <c r="E577" s="8"/>
      <c r="F577" s="8" t="s">
        <v>98</v>
      </c>
      <c r="G577" s="11" t="s">
        <v>889</v>
      </c>
      <c r="H577" s="8" t="s">
        <v>100</v>
      </c>
      <c r="I577" s="11" t="s">
        <v>23</v>
      </c>
      <c r="J577" s="40">
        <v>21600000</v>
      </c>
      <c r="K577" s="40">
        <v>21600000</v>
      </c>
      <c r="L577" s="40">
        <v>21600000</v>
      </c>
      <c r="M577" s="39">
        <f t="shared" si="7"/>
        <v>0</v>
      </c>
      <c r="N577" s="8"/>
      <c r="P577" s="74"/>
    </row>
    <row r="578" spans="1:16" ht="33.75">
      <c r="A578" s="6">
        <v>1201200706</v>
      </c>
      <c r="B578" s="8" t="s">
        <v>101</v>
      </c>
      <c r="C578" s="9">
        <v>4</v>
      </c>
      <c r="D578" s="8" t="s">
        <v>890</v>
      </c>
      <c r="E578" s="7" t="s">
        <v>17</v>
      </c>
      <c r="F578" s="8"/>
      <c r="G578" s="8"/>
      <c r="H578" s="8"/>
      <c r="I578" s="8"/>
      <c r="J578" s="39">
        <v>15000000</v>
      </c>
      <c r="K578" s="39">
        <f>+K579</f>
        <v>15000000</v>
      </c>
      <c r="L578" s="39"/>
      <c r="M578" s="39">
        <f t="shared" si="7"/>
        <v>0</v>
      </c>
      <c r="N578" s="7" t="s">
        <v>853</v>
      </c>
      <c r="P578" s="74"/>
    </row>
    <row r="579" spans="1:16" s="57" customFormat="1" ht="33.75">
      <c r="A579" s="82">
        <v>12012007060</v>
      </c>
      <c r="B579" s="55" t="s">
        <v>103</v>
      </c>
      <c r="C579" s="55"/>
      <c r="D579" s="55"/>
      <c r="E579" s="55"/>
      <c r="F579" s="55" t="s">
        <v>891</v>
      </c>
      <c r="G579" s="83" t="s">
        <v>621</v>
      </c>
      <c r="H579" s="55" t="s">
        <v>892</v>
      </c>
      <c r="I579" s="83" t="s">
        <v>23</v>
      </c>
      <c r="J579" s="84">
        <v>15000000</v>
      </c>
      <c r="K579" s="84">
        <v>15000000</v>
      </c>
      <c r="L579" s="84">
        <v>15000000</v>
      </c>
      <c r="M579" s="56">
        <f t="shared" si="7"/>
        <v>0</v>
      </c>
      <c r="N579" s="55"/>
      <c r="P579" s="75"/>
    </row>
    <row r="580" spans="1:16" ht="78.75">
      <c r="A580" s="6">
        <v>1201200801</v>
      </c>
      <c r="B580" s="8" t="s">
        <v>15</v>
      </c>
      <c r="C580" s="9">
        <v>4</v>
      </c>
      <c r="D580" s="8" t="s">
        <v>893</v>
      </c>
      <c r="E580" s="8" t="s">
        <v>894</v>
      </c>
      <c r="F580" s="8"/>
      <c r="G580" s="8"/>
      <c r="H580" s="8"/>
      <c r="I580" s="8"/>
      <c r="J580" s="39">
        <v>681539760</v>
      </c>
      <c r="K580" s="39">
        <f>SUM(K581:K595)</f>
        <v>681539760</v>
      </c>
      <c r="L580" s="39"/>
      <c r="M580" s="39">
        <f t="shared" si="7"/>
        <v>0</v>
      </c>
      <c r="N580" s="7" t="s">
        <v>895</v>
      </c>
      <c r="P580" s="77">
        <f>+K580+K596+K607+K609+K1312+K1334+K1336+K1338+K1556+K1559+K1677</f>
        <v>2844684514</v>
      </c>
    </row>
    <row r="581" spans="1:16" ht="22.5">
      <c r="A581" s="10">
        <v>12012008010</v>
      </c>
      <c r="B581" s="11" t="s">
        <v>19</v>
      </c>
      <c r="C581" s="8"/>
      <c r="D581" s="8"/>
      <c r="E581" s="8"/>
      <c r="F581" s="8" t="s">
        <v>110</v>
      </c>
      <c r="G581" s="11" t="s">
        <v>896</v>
      </c>
      <c r="H581" s="8" t="s">
        <v>22</v>
      </c>
      <c r="I581" s="11" t="s">
        <v>174</v>
      </c>
      <c r="J581" s="40">
        <v>5290000</v>
      </c>
      <c r="K581" s="40">
        <v>5290000</v>
      </c>
      <c r="L581" s="40">
        <v>5290000</v>
      </c>
      <c r="M581" s="39">
        <f t="shared" si="7"/>
        <v>0</v>
      </c>
      <c r="N581" s="8"/>
      <c r="P581" s="74"/>
    </row>
    <row r="582" spans="1:16" ht="33.75">
      <c r="A582" s="10">
        <v>12012008010</v>
      </c>
      <c r="B582" s="8" t="s">
        <v>24</v>
      </c>
      <c r="C582" s="8"/>
      <c r="D582" s="8"/>
      <c r="E582" s="8"/>
      <c r="F582" s="8" t="s">
        <v>897</v>
      </c>
      <c r="G582" s="11" t="s">
        <v>237</v>
      </c>
      <c r="H582" s="8" t="s">
        <v>320</v>
      </c>
      <c r="I582" s="11" t="s">
        <v>174</v>
      </c>
      <c r="J582" s="40">
        <v>63180000</v>
      </c>
      <c r="K582" s="40">
        <v>63180000</v>
      </c>
      <c r="L582" s="40">
        <v>63180000</v>
      </c>
      <c r="M582" s="39">
        <f t="shared" si="7"/>
        <v>0</v>
      </c>
      <c r="N582" s="8"/>
      <c r="P582" s="74"/>
    </row>
    <row r="583" spans="1:16" ht="45">
      <c r="A583" s="10">
        <v>12012008010</v>
      </c>
      <c r="B583" s="8" t="s">
        <v>359</v>
      </c>
      <c r="C583" s="8"/>
      <c r="D583" s="8"/>
      <c r="E583" s="8"/>
      <c r="F583" s="8" t="s">
        <v>360</v>
      </c>
      <c r="G583" s="11" t="s">
        <v>70</v>
      </c>
      <c r="H583" s="8" t="s">
        <v>898</v>
      </c>
      <c r="I583" s="11" t="s">
        <v>174</v>
      </c>
      <c r="J583" s="40">
        <v>10658000</v>
      </c>
      <c r="K583" s="40">
        <v>10658000</v>
      </c>
      <c r="L583" s="40">
        <v>10658000</v>
      </c>
      <c r="M583" s="39">
        <f t="shared" si="7"/>
        <v>0</v>
      </c>
      <c r="N583" s="8"/>
      <c r="P583" s="74"/>
    </row>
    <row r="584" spans="1:16" ht="33.75">
      <c r="A584" s="10">
        <v>12012008010</v>
      </c>
      <c r="B584" s="8" t="s">
        <v>27</v>
      </c>
      <c r="C584" s="8"/>
      <c r="D584" s="8"/>
      <c r="E584" s="8"/>
      <c r="F584" s="8" t="s">
        <v>899</v>
      </c>
      <c r="G584" s="11" t="s">
        <v>900</v>
      </c>
      <c r="H584" s="8" t="s">
        <v>179</v>
      </c>
      <c r="I584" s="11" t="s">
        <v>174</v>
      </c>
      <c r="J584" s="40">
        <v>5000000</v>
      </c>
      <c r="K584" s="40">
        <v>5000000</v>
      </c>
      <c r="L584" s="40">
        <v>5000000</v>
      </c>
      <c r="M584" s="39">
        <f t="shared" si="7"/>
        <v>0</v>
      </c>
      <c r="N584" s="8"/>
      <c r="P584" s="74"/>
    </row>
    <row r="585" spans="1:16" ht="33.75">
      <c r="A585" s="10">
        <v>12012008010</v>
      </c>
      <c r="B585" s="8" t="s">
        <v>30</v>
      </c>
      <c r="C585" s="8"/>
      <c r="D585" s="8"/>
      <c r="E585" s="8"/>
      <c r="F585" s="8" t="s">
        <v>31</v>
      </c>
      <c r="G585" s="11" t="s">
        <v>133</v>
      </c>
      <c r="H585" s="8" t="s">
        <v>32</v>
      </c>
      <c r="I585" s="11" t="s">
        <v>174</v>
      </c>
      <c r="J585" s="40">
        <v>212477000</v>
      </c>
      <c r="K585" s="40">
        <v>212477000</v>
      </c>
      <c r="L585" s="40">
        <v>212477000</v>
      </c>
      <c r="M585" s="39">
        <f t="shared" si="7"/>
        <v>0</v>
      </c>
      <c r="N585" s="8"/>
      <c r="P585" s="74"/>
    </row>
    <row r="586" spans="1:16" ht="33.75">
      <c r="A586" s="10">
        <v>12012008010</v>
      </c>
      <c r="B586" s="11" t="s">
        <v>33</v>
      </c>
      <c r="C586" s="8"/>
      <c r="D586" s="8"/>
      <c r="E586" s="8"/>
      <c r="F586" s="8" t="s">
        <v>901</v>
      </c>
      <c r="G586" s="11" t="s">
        <v>902</v>
      </c>
      <c r="H586" s="8" t="s">
        <v>903</v>
      </c>
      <c r="I586" s="11" t="s">
        <v>174</v>
      </c>
      <c r="J586" s="40">
        <v>10527000</v>
      </c>
      <c r="K586" s="40">
        <v>10527000</v>
      </c>
      <c r="L586" s="40">
        <v>10527000</v>
      </c>
      <c r="M586" s="39">
        <f t="shared" si="7"/>
        <v>0</v>
      </c>
      <c r="N586" s="8"/>
      <c r="P586" s="74"/>
    </row>
    <row r="587" spans="1:16" ht="22.5">
      <c r="A587" s="10">
        <v>12012008010</v>
      </c>
      <c r="B587" s="8" t="s">
        <v>36</v>
      </c>
      <c r="C587" s="8"/>
      <c r="D587" s="8"/>
      <c r="E587" s="8"/>
      <c r="F587" s="8" t="s">
        <v>37</v>
      </c>
      <c r="G587" s="11" t="s">
        <v>133</v>
      </c>
      <c r="H587" s="8" t="s">
        <v>38</v>
      </c>
      <c r="I587" s="11" t="s">
        <v>174</v>
      </c>
      <c r="J587" s="40">
        <v>416000</v>
      </c>
      <c r="K587" s="40">
        <v>416000</v>
      </c>
      <c r="L587" s="40">
        <v>416000</v>
      </c>
      <c r="M587" s="39">
        <f t="shared" si="7"/>
        <v>0</v>
      </c>
      <c r="N587" s="8"/>
      <c r="P587" s="74"/>
    </row>
    <row r="588" spans="1:16" ht="33.75">
      <c r="A588" s="10">
        <v>12012008011</v>
      </c>
      <c r="B588" s="11" t="s">
        <v>39</v>
      </c>
      <c r="C588" s="8"/>
      <c r="D588" s="8"/>
      <c r="E588" s="8"/>
      <c r="F588" s="8" t="s">
        <v>904</v>
      </c>
      <c r="G588" s="11" t="s">
        <v>905</v>
      </c>
      <c r="H588" s="8" t="s">
        <v>906</v>
      </c>
      <c r="I588" s="11" t="s">
        <v>174</v>
      </c>
      <c r="J588" s="40">
        <v>49392000</v>
      </c>
      <c r="K588" s="40">
        <v>49392000</v>
      </c>
      <c r="L588" s="40">
        <v>49392000</v>
      </c>
      <c r="M588" s="39">
        <f t="shared" si="7"/>
        <v>0</v>
      </c>
      <c r="N588" s="8"/>
      <c r="P588" s="74"/>
    </row>
    <row r="589" spans="1:16" ht="22.5">
      <c r="A589" s="10">
        <v>12012008011</v>
      </c>
      <c r="B589" s="8" t="s">
        <v>42</v>
      </c>
      <c r="C589" s="8"/>
      <c r="D589" s="8"/>
      <c r="E589" s="8"/>
      <c r="F589" s="8" t="s">
        <v>43</v>
      </c>
      <c r="G589" s="11" t="s">
        <v>133</v>
      </c>
      <c r="H589" s="8" t="s">
        <v>907</v>
      </c>
      <c r="I589" s="11" t="s">
        <v>174</v>
      </c>
      <c r="J589" s="40">
        <v>18993000</v>
      </c>
      <c r="K589" s="40">
        <v>18993000</v>
      </c>
      <c r="L589" s="40">
        <v>18993000</v>
      </c>
      <c r="M589" s="39">
        <f t="shared" si="7"/>
        <v>0</v>
      </c>
      <c r="N589" s="8"/>
      <c r="P589" s="74"/>
    </row>
    <row r="590" spans="1:16" ht="22.5">
      <c r="A590" s="10">
        <v>12012008011</v>
      </c>
      <c r="B590" s="8" t="s">
        <v>44</v>
      </c>
      <c r="C590" s="8"/>
      <c r="D590" s="8"/>
      <c r="E590" s="8"/>
      <c r="F590" s="8" t="s">
        <v>908</v>
      </c>
      <c r="G590" s="11" t="s">
        <v>133</v>
      </c>
      <c r="H590" s="8" t="s">
        <v>239</v>
      </c>
      <c r="I590" s="11" t="s">
        <v>174</v>
      </c>
      <c r="J590" s="40">
        <v>5518000</v>
      </c>
      <c r="K590" s="40">
        <v>5518000</v>
      </c>
      <c r="L590" s="40">
        <v>5518000</v>
      </c>
      <c r="M590" s="39">
        <f t="shared" si="7"/>
        <v>0</v>
      </c>
      <c r="N590" s="8"/>
      <c r="P590" s="74"/>
    </row>
    <row r="591" spans="1:16" ht="22.5">
      <c r="A591" s="10">
        <v>12012008011</v>
      </c>
      <c r="B591" s="8" t="s">
        <v>47</v>
      </c>
      <c r="C591" s="8"/>
      <c r="D591" s="8"/>
      <c r="E591" s="8"/>
      <c r="F591" s="8" t="s">
        <v>240</v>
      </c>
      <c r="G591" s="11" t="s">
        <v>70</v>
      </c>
      <c r="H591" s="8" t="s">
        <v>793</v>
      </c>
      <c r="I591" s="11" t="s">
        <v>23</v>
      </c>
      <c r="J591" s="40">
        <v>8686000</v>
      </c>
      <c r="K591" s="40">
        <v>8686000</v>
      </c>
      <c r="L591" s="40">
        <v>8686000</v>
      </c>
      <c r="M591" s="39">
        <f t="shared" si="7"/>
        <v>0</v>
      </c>
      <c r="N591" s="8"/>
      <c r="P591" s="74"/>
    </row>
    <row r="592" spans="1:16" ht="22.5">
      <c r="A592" s="10">
        <v>12012008011</v>
      </c>
      <c r="B592" s="8" t="s">
        <v>51</v>
      </c>
      <c r="C592" s="8"/>
      <c r="D592" s="8"/>
      <c r="E592" s="8"/>
      <c r="F592" s="8" t="s">
        <v>909</v>
      </c>
      <c r="G592" s="11" t="s">
        <v>133</v>
      </c>
      <c r="H592" s="8" t="s">
        <v>910</v>
      </c>
      <c r="I592" s="11" t="s">
        <v>174</v>
      </c>
      <c r="J592" s="40">
        <v>48300000</v>
      </c>
      <c r="K592" s="40">
        <v>48300000</v>
      </c>
      <c r="L592" s="40">
        <v>48300000</v>
      </c>
      <c r="M592" s="39">
        <f t="shared" si="7"/>
        <v>0</v>
      </c>
      <c r="N592" s="8"/>
      <c r="P592" s="74"/>
    </row>
    <row r="593" spans="1:16" ht="33.75">
      <c r="A593" s="10">
        <v>12012008011</v>
      </c>
      <c r="B593" s="11" t="s">
        <v>54</v>
      </c>
      <c r="C593" s="8"/>
      <c r="D593" s="8"/>
      <c r="E593" s="8"/>
      <c r="F593" s="8" t="s">
        <v>55</v>
      </c>
      <c r="G593" s="11" t="s">
        <v>911</v>
      </c>
      <c r="H593" s="8" t="s">
        <v>912</v>
      </c>
      <c r="I593" s="11" t="s">
        <v>174</v>
      </c>
      <c r="J593" s="40">
        <v>113564000</v>
      </c>
      <c r="K593" s="40">
        <v>113564000</v>
      </c>
      <c r="L593" s="40">
        <v>113564000</v>
      </c>
      <c r="M593" s="39">
        <f t="shared" si="7"/>
        <v>0</v>
      </c>
      <c r="N593" s="8"/>
      <c r="P593" s="74"/>
    </row>
    <row r="594" spans="1:16" ht="33.75">
      <c r="A594" s="10">
        <v>12012008011</v>
      </c>
      <c r="B594" s="8" t="s">
        <v>57</v>
      </c>
      <c r="C594" s="8"/>
      <c r="D594" s="8"/>
      <c r="E594" s="8"/>
      <c r="F594" s="8" t="s">
        <v>913</v>
      </c>
      <c r="G594" s="11" t="s">
        <v>133</v>
      </c>
      <c r="H594" s="8" t="s">
        <v>914</v>
      </c>
      <c r="I594" s="11" t="s">
        <v>174</v>
      </c>
      <c r="J594" s="40">
        <v>90005000</v>
      </c>
      <c r="K594" s="40">
        <v>90005000</v>
      </c>
      <c r="L594" s="40">
        <v>90005000</v>
      </c>
      <c r="M594" s="39">
        <f t="shared" si="7"/>
        <v>0</v>
      </c>
      <c r="N594" s="8"/>
      <c r="P594" s="74"/>
    </row>
    <row r="595" spans="1:16" ht="33.75">
      <c r="A595" s="10">
        <v>12012008011</v>
      </c>
      <c r="B595" s="8" t="s">
        <v>60</v>
      </c>
      <c r="C595" s="8"/>
      <c r="D595" s="8"/>
      <c r="E595" s="8"/>
      <c r="F595" s="8" t="s">
        <v>915</v>
      </c>
      <c r="G595" s="11" t="s">
        <v>133</v>
      </c>
      <c r="H595" s="8" t="s">
        <v>62</v>
      </c>
      <c r="I595" s="11" t="s">
        <v>174</v>
      </c>
      <c r="J595" s="40">
        <v>39533760</v>
      </c>
      <c r="K595" s="40">
        <v>39533760</v>
      </c>
      <c r="L595" s="40">
        <v>39533760</v>
      </c>
      <c r="M595" s="39">
        <f t="shared" si="7"/>
        <v>0</v>
      </c>
      <c r="N595" s="8"/>
      <c r="P595" s="74"/>
    </row>
    <row r="596" spans="1:16" ht="90">
      <c r="A596" s="6">
        <v>1201200802</v>
      </c>
      <c r="B596" s="8" t="s">
        <v>66</v>
      </c>
      <c r="C596" s="9">
        <v>4</v>
      </c>
      <c r="D596" s="8" t="s">
        <v>916</v>
      </c>
      <c r="E596" s="8" t="s">
        <v>917</v>
      </c>
      <c r="F596" s="8"/>
      <c r="G596" s="8"/>
      <c r="H596" s="8"/>
      <c r="I596" s="8"/>
      <c r="J596" s="39">
        <v>283685600</v>
      </c>
      <c r="K596" s="39">
        <f>SUM(K597:K606)</f>
        <v>283685600</v>
      </c>
      <c r="L596" s="39"/>
      <c r="M596" s="39">
        <f t="shared" si="7"/>
        <v>0</v>
      </c>
      <c r="N596" s="7" t="s">
        <v>895</v>
      </c>
      <c r="P596" s="74"/>
    </row>
    <row r="597" spans="1:16">
      <c r="A597" s="10">
        <v>12012008020</v>
      </c>
      <c r="B597" s="11" t="s">
        <v>204</v>
      </c>
      <c r="C597" s="8"/>
      <c r="D597" s="8"/>
      <c r="E597" s="8"/>
      <c r="F597" s="8"/>
      <c r="G597" s="8"/>
      <c r="H597" s="8"/>
      <c r="I597" s="8"/>
      <c r="J597" s="68" t="s">
        <v>649</v>
      </c>
      <c r="K597" s="68" t="s">
        <v>649</v>
      </c>
      <c r="L597" s="68" t="s">
        <v>649</v>
      </c>
      <c r="M597" s="39" t="e">
        <f t="shared" si="7"/>
        <v>#VALUE!</v>
      </c>
      <c r="N597" s="8"/>
      <c r="P597" s="74"/>
    </row>
    <row r="598" spans="1:16" ht="33.75">
      <c r="A598" s="10">
        <v>12012008020</v>
      </c>
      <c r="B598" s="11" t="s">
        <v>72</v>
      </c>
      <c r="C598" s="8"/>
      <c r="D598" s="8"/>
      <c r="E598" s="8"/>
      <c r="F598" s="8" t="s">
        <v>918</v>
      </c>
      <c r="G598" s="11" t="s">
        <v>528</v>
      </c>
      <c r="H598" s="8" t="s">
        <v>919</v>
      </c>
      <c r="I598" s="11" t="s">
        <v>672</v>
      </c>
      <c r="J598" s="40">
        <v>8000000</v>
      </c>
      <c r="K598" s="40">
        <v>8000000</v>
      </c>
      <c r="L598" s="40">
        <v>8000000</v>
      </c>
      <c r="M598" s="39">
        <f t="shared" si="7"/>
        <v>0</v>
      </c>
      <c r="N598" s="8"/>
      <c r="P598" s="74"/>
    </row>
    <row r="599" spans="1:16" ht="33.75">
      <c r="A599" s="10">
        <v>12012008021</v>
      </c>
      <c r="B599" s="11" t="s">
        <v>76</v>
      </c>
      <c r="C599" s="8"/>
      <c r="D599" s="8"/>
      <c r="E599" s="8"/>
      <c r="F599" s="8" t="s">
        <v>920</v>
      </c>
      <c r="G599" s="11" t="s">
        <v>257</v>
      </c>
      <c r="H599" s="8" t="s">
        <v>921</v>
      </c>
      <c r="I599" s="11" t="s">
        <v>213</v>
      </c>
      <c r="J599" s="40">
        <v>25025000</v>
      </c>
      <c r="K599" s="40">
        <v>25025000</v>
      </c>
      <c r="L599" s="40">
        <v>25025000</v>
      </c>
      <c r="M599" s="39">
        <f t="shared" si="7"/>
        <v>0</v>
      </c>
      <c r="N599" s="8"/>
      <c r="P599" s="74"/>
    </row>
    <row r="600" spans="1:16" ht="33.75">
      <c r="A600" s="10">
        <v>12012008022</v>
      </c>
      <c r="B600" s="8" t="s">
        <v>136</v>
      </c>
      <c r="C600" s="8"/>
      <c r="D600" s="8"/>
      <c r="E600" s="8"/>
      <c r="F600" s="8" t="s">
        <v>922</v>
      </c>
      <c r="G600" s="11" t="s">
        <v>257</v>
      </c>
      <c r="H600" s="8" t="s">
        <v>923</v>
      </c>
      <c r="I600" s="11" t="s">
        <v>23</v>
      </c>
      <c r="J600" s="40">
        <v>11000000</v>
      </c>
      <c r="K600" s="40">
        <v>11000000</v>
      </c>
      <c r="L600" s="40">
        <v>11000000</v>
      </c>
      <c r="M600" s="39">
        <f t="shared" ref="M600:M663" si="8">+K600-J600</f>
        <v>0</v>
      </c>
      <c r="N600" s="8"/>
      <c r="P600" s="74"/>
    </row>
    <row r="601" spans="1:16" ht="33.75">
      <c r="A601" s="10">
        <v>12012008022</v>
      </c>
      <c r="B601" s="8" t="s">
        <v>80</v>
      </c>
      <c r="C601" s="8"/>
      <c r="D601" s="8"/>
      <c r="E601" s="8"/>
      <c r="F601" s="8" t="s">
        <v>924</v>
      </c>
      <c r="G601" s="11" t="s">
        <v>925</v>
      </c>
      <c r="H601" s="8" t="s">
        <v>83</v>
      </c>
      <c r="I601" s="11" t="s">
        <v>174</v>
      </c>
      <c r="J601" s="40">
        <v>149533600</v>
      </c>
      <c r="K601" s="40">
        <v>149533600</v>
      </c>
      <c r="L601" s="40">
        <v>149533600</v>
      </c>
      <c r="M601" s="39">
        <f t="shared" si="8"/>
        <v>0</v>
      </c>
      <c r="N601" s="8"/>
      <c r="P601" s="74"/>
    </row>
    <row r="602" spans="1:16" ht="45">
      <c r="A602" s="10">
        <v>12012008022</v>
      </c>
      <c r="B602" s="8" t="s">
        <v>549</v>
      </c>
      <c r="C602" s="8"/>
      <c r="D602" s="8"/>
      <c r="E602" s="8"/>
      <c r="F602" s="8" t="s">
        <v>926</v>
      </c>
      <c r="G602" s="11" t="s">
        <v>257</v>
      </c>
      <c r="H602" s="8" t="s">
        <v>927</v>
      </c>
      <c r="I602" s="11" t="s">
        <v>174</v>
      </c>
      <c r="J602" s="40">
        <v>5126000</v>
      </c>
      <c r="K602" s="40">
        <v>5126000</v>
      </c>
      <c r="L602" s="40">
        <v>5126000</v>
      </c>
      <c r="M602" s="39">
        <f t="shared" si="8"/>
        <v>0</v>
      </c>
      <c r="N602" s="8"/>
      <c r="P602" s="74"/>
    </row>
    <row r="603" spans="1:16" ht="33.75">
      <c r="A603" s="10">
        <v>12012008024</v>
      </c>
      <c r="B603" s="11" t="s">
        <v>928</v>
      </c>
      <c r="C603" s="8"/>
      <c r="D603" s="8"/>
      <c r="E603" s="8"/>
      <c r="F603" s="8" t="s">
        <v>929</v>
      </c>
      <c r="G603" s="11" t="s">
        <v>257</v>
      </c>
      <c r="H603" s="8" t="s">
        <v>930</v>
      </c>
      <c r="I603" s="11" t="s">
        <v>23</v>
      </c>
      <c r="J603" s="40">
        <v>10000000</v>
      </c>
      <c r="K603" s="40">
        <v>10000000</v>
      </c>
      <c r="L603" s="40">
        <v>10000000</v>
      </c>
      <c r="M603" s="39">
        <f t="shared" si="8"/>
        <v>0</v>
      </c>
      <c r="N603" s="8"/>
      <c r="P603" s="74"/>
    </row>
    <row r="604" spans="1:16" ht="33.75">
      <c r="A604" s="10">
        <v>12012008024</v>
      </c>
      <c r="B604" s="11" t="s">
        <v>259</v>
      </c>
      <c r="C604" s="8"/>
      <c r="D604" s="8"/>
      <c r="E604" s="8"/>
      <c r="F604" s="8" t="s">
        <v>931</v>
      </c>
      <c r="G604" s="11" t="s">
        <v>257</v>
      </c>
      <c r="H604" s="8" t="s">
        <v>932</v>
      </c>
      <c r="I604" s="11" t="s">
        <v>174</v>
      </c>
      <c r="J604" s="40">
        <v>25000000</v>
      </c>
      <c r="K604" s="40">
        <v>25000000</v>
      </c>
      <c r="L604" s="40">
        <v>25000000</v>
      </c>
      <c r="M604" s="39">
        <f t="shared" si="8"/>
        <v>0</v>
      </c>
      <c r="N604" s="8"/>
      <c r="P604" s="74"/>
    </row>
    <row r="605" spans="1:16" ht="22.5">
      <c r="A605" s="10">
        <v>12012008025</v>
      </c>
      <c r="B605" s="11" t="s">
        <v>262</v>
      </c>
      <c r="C605" s="8"/>
      <c r="D605" s="8"/>
      <c r="E605" s="8"/>
      <c r="F605" s="8" t="s">
        <v>933</v>
      </c>
      <c r="G605" s="11" t="s">
        <v>70</v>
      </c>
      <c r="H605" s="8" t="s">
        <v>934</v>
      </c>
      <c r="I605" s="11" t="s">
        <v>174</v>
      </c>
      <c r="J605" s="40">
        <v>35001000</v>
      </c>
      <c r="K605" s="40">
        <v>35001000</v>
      </c>
      <c r="L605" s="40">
        <v>35001000</v>
      </c>
      <c r="M605" s="39">
        <f t="shared" si="8"/>
        <v>0</v>
      </c>
      <c r="N605" s="8"/>
      <c r="P605" s="74"/>
    </row>
    <row r="606" spans="1:16" ht="33.75">
      <c r="A606" s="10">
        <v>12012008025</v>
      </c>
      <c r="B606" s="8" t="s">
        <v>935</v>
      </c>
      <c r="C606" s="8"/>
      <c r="D606" s="8"/>
      <c r="E606" s="8"/>
      <c r="F606" s="8" t="s">
        <v>936</v>
      </c>
      <c r="G606" s="11" t="s">
        <v>133</v>
      </c>
      <c r="H606" s="8" t="s">
        <v>937</v>
      </c>
      <c r="I606" s="11" t="s">
        <v>672</v>
      </c>
      <c r="J606" s="40">
        <v>15000000</v>
      </c>
      <c r="K606" s="40">
        <v>15000000</v>
      </c>
      <c r="L606" s="40">
        <v>15000000</v>
      </c>
      <c r="M606" s="39">
        <f t="shared" si="8"/>
        <v>0</v>
      </c>
      <c r="N606" s="8"/>
      <c r="P606" s="74"/>
    </row>
    <row r="607" spans="1:16" ht="56.25">
      <c r="A607" s="6">
        <v>1201200803</v>
      </c>
      <c r="B607" s="8" t="s">
        <v>94</v>
      </c>
      <c r="C607" s="9">
        <v>4</v>
      </c>
      <c r="D607" s="8" t="s">
        <v>938</v>
      </c>
      <c r="E607" s="8" t="s">
        <v>939</v>
      </c>
      <c r="F607" s="8"/>
      <c r="G607" s="8"/>
      <c r="H607" s="8"/>
      <c r="I607" s="8"/>
      <c r="J607" s="39">
        <v>54435000</v>
      </c>
      <c r="K607" s="39">
        <f>+K608</f>
        <v>54435000</v>
      </c>
      <c r="L607" s="39"/>
      <c r="M607" s="39">
        <f t="shared" si="8"/>
        <v>0</v>
      </c>
      <c r="N607" s="7" t="s">
        <v>895</v>
      </c>
      <c r="P607" s="74"/>
    </row>
    <row r="608" spans="1:16" ht="33.75">
      <c r="A608" s="10">
        <v>12012008030</v>
      </c>
      <c r="B608" s="8" t="s">
        <v>97</v>
      </c>
      <c r="C608" s="8"/>
      <c r="D608" s="8"/>
      <c r="E608" s="8"/>
      <c r="F608" s="8" t="s">
        <v>414</v>
      </c>
      <c r="G608" s="11" t="s">
        <v>940</v>
      </c>
      <c r="H608" s="8" t="s">
        <v>100</v>
      </c>
      <c r="I608" s="11" t="s">
        <v>213</v>
      </c>
      <c r="J608" s="40">
        <v>54435000</v>
      </c>
      <c r="K608" s="40">
        <v>54435000</v>
      </c>
      <c r="L608" s="40">
        <v>54435000</v>
      </c>
      <c r="M608" s="39">
        <f t="shared" si="8"/>
        <v>0</v>
      </c>
      <c r="N608" s="8"/>
      <c r="P608" s="74"/>
    </row>
    <row r="609" spans="1:16" ht="78.75">
      <c r="A609" s="6">
        <v>1201200805</v>
      </c>
      <c r="B609" s="8" t="s">
        <v>165</v>
      </c>
      <c r="C609" s="9">
        <v>4</v>
      </c>
      <c r="D609" s="8" t="s">
        <v>941</v>
      </c>
      <c r="E609" s="8" t="s">
        <v>894</v>
      </c>
      <c r="F609" s="8"/>
      <c r="G609" s="8"/>
      <c r="H609" s="8"/>
      <c r="I609" s="8"/>
      <c r="J609" s="39">
        <v>10073000</v>
      </c>
      <c r="K609" s="39">
        <f>+K610</f>
        <v>10073000</v>
      </c>
      <c r="L609" s="39"/>
      <c r="M609" s="39">
        <f t="shared" si="8"/>
        <v>0</v>
      </c>
      <c r="N609" s="7" t="s">
        <v>895</v>
      </c>
      <c r="P609" s="74"/>
    </row>
    <row r="610" spans="1:16" s="57" customFormat="1" ht="33.75">
      <c r="A610" s="82">
        <v>12012008050</v>
      </c>
      <c r="B610" s="55" t="s">
        <v>802</v>
      </c>
      <c r="C610" s="55"/>
      <c r="D610" s="55"/>
      <c r="E610" s="55"/>
      <c r="F610" s="55" t="s">
        <v>942</v>
      </c>
      <c r="G610" s="83" t="s">
        <v>943</v>
      </c>
      <c r="H610" s="55" t="s">
        <v>944</v>
      </c>
      <c r="I610" s="83" t="s">
        <v>213</v>
      </c>
      <c r="J610" s="84">
        <v>10073000</v>
      </c>
      <c r="K610" s="84">
        <v>10073000</v>
      </c>
      <c r="L610" s="84">
        <v>10073000</v>
      </c>
      <c r="M610" s="56">
        <f t="shared" si="8"/>
        <v>0</v>
      </c>
      <c r="N610" s="55"/>
      <c r="P610" s="75"/>
    </row>
    <row r="611" spans="1:16" ht="33.75">
      <c r="A611" s="6">
        <v>1201200901</v>
      </c>
      <c r="B611" s="8" t="s">
        <v>15</v>
      </c>
      <c r="C611" s="9">
        <v>4</v>
      </c>
      <c r="D611" s="8" t="s">
        <v>276</v>
      </c>
      <c r="E611" s="7" t="s">
        <v>17</v>
      </c>
      <c r="F611" s="8"/>
      <c r="G611" s="8"/>
      <c r="H611" s="8"/>
      <c r="I611" s="8"/>
      <c r="J611" s="39">
        <v>755398460</v>
      </c>
      <c r="K611" s="39">
        <f>SUM(K612:K626)</f>
        <v>755398460</v>
      </c>
      <c r="L611" s="39"/>
      <c r="M611" s="39">
        <f t="shared" si="8"/>
        <v>0</v>
      </c>
      <c r="N611" s="7" t="s">
        <v>945</v>
      </c>
      <c r="P611" s="77">
        <f>+K611+K627+K633+K635+K637+K1340+K1362+K1364+K1366+K1561+K1679</f>
        <v>3504334179</v>
      </c>
    </row>
    <row r="612" spans="1:16" ht="56.25">
      <c r="A612" s="10">
        <v>12012009010</v>
      </c>
      <c r="B612" s="11" t="s">
        <v>19</v>
      </c>
      <c r="C612" s="8"/>
      <c r="D612" s="8"/>
      <c r="E612" s="8"/>
      <c r="F612" s="8" t="s">
        <v>946</v>
      </c>
      <c r="G612" s="11" t="s">
        <v>21</v>
      </c>
      <c r="H612" s="8" t="s">
        <v>947</v>
      </c>
      <c r="I612" s="11" t="s">
        <v>23</v>
      </c>
      <c r="J612" s="40">
        <v>9138000</v>
      </c>
      <c r="K612" s="40">
        <v>9138000</v>
      </c>
      <c r="L612" s="40">
        <v>9138000</v>
      </c>
      <c r="M612" s="39">
        <f t="shared" si="8"/>
        <v>0</v>
      </c>
      <c r="N612" s="8"/>
      <c r="P612" s="74"/>
    </row>
    <row r="613" spans="1:16" ht="45">
      <c r="A613" s="10">
        <v>12012009010</v>
      </c>
      <c r="B613" s="8" t="s">
        <v>24</v>
      </c>
      <c r="C613" s="8"/>
      <c r="D613" s="8"/>
      <c r="E613" s="8"/>
      <c r="F613" s="8" t="s">
        <v>948</v>
      </c>
      <c r="G613" s="11" t="s">
        <v>133</v>
      </c>
      <c r="H613" s="8" t="s">
        <v>949</v>
      </c>
      <c r="I613" s="11" t="s">
        <v>23</v>
      </c>
      <c r="J613" s="40">
        <v>70029960</v>
      </c>
      <c r="K613" s="40">
        <v>70029960</v>
      </c>
      <c r="L613" s="40">
        <v>70029960</v>
      </c>
      <c r="M613" s="39">
        <f t="shared" si="8"/>
        <v>0</v>
      </c>
      <c r="N613" s="8"/>
      <c r="P613" s="74"/>
    </row>
    <row r="614" spans="1:16" ht="33.75">
      <c r="A614" s="10">
        <v>12012009010</v>
      </c>
      <c r="B614" s="8" t="s">
        <v>27</v>
      </c>
      <c r="C614" s="8"/>
      <c r="D614" s="8"/>
      <c r="E614" s="8"/>
      <c r="F614" s="8" t="s">
        <v>950</v>
      </c>
      <c r="G614" s="11" t="s">
        <v>951</v>
      </c>
      <c r="H614" s="8" t="s">
        <v>952</v>
      </c>
      <c r="I614" s="11" t="s">
        <v>23</v>
      </c>
      <c r="J614" s="40">
        <v>8525000</v>
      </c>
      <c r="K614" s="40">
        <v>8525000</v>
      </c>
      <c r="L614" s="40">
        <v>8525000</v>
      </c>
      <c r="M614" s="39">
        <f t="shared" si="8"/>
        <v>0</v>
      </c>
      <c r="N614" s="8"/>
      <c r="P614" s="74"/>
    </row>
    <row r="615" spans="1:16" ht="56.25">
      <c r="A615" s="10">
        <v>12012009010</v>
      </c>
      <c r="B615" s="8" t="s">
        <v>30</v>
      </c>
      <c r="C615" s="8"/>
      <c r="D615" s="8"/>
      <c r="E615" s="8"/>
      <c r="F615" s="8" t="s">
        <v>953</v>
      </c>
      <c r="G615" s="11" t="s">
        <v>21</v>
      </c>
      <c r="H615" s="8" t="s">
        <v>769</v>
      </c>
      <c r="I615" s="11" t="s">
        <v>23</v>
      </c>
      <c r="J615" s="40">
        <v>218112000</v>
      </c>
      <c r="K615" s="40">
        <v>218112000</v>
      </c>
      <c r="L615" s="40">
        <v>218112000</v>
      </c>
      <c r="M615" s="39">
        <f t="shared" si="8"/>
        <v>0</v>
      </c>
      <c r="N615" s="8"/>
      <c r="P615" s="74"/>
    </row>
    <row r="616" spans="1:16" ht="22.5">
      <c r="A616" s="10">
        <v>12012009010</v>
      </c>
      <c r="B616" s="11" t="s">
        <v>33</v>
      </c>
      <c r="C616" s="8"/>
      <c r="D616" s="8"/>
      <c r="E616" s="8"/>
      <c r="F616" s="8" t="s">
        <v>954</v>
      </c>
      <c r="G616" s="11" t="s">
        <v>133</v>
      </c>
      <c r="H616" s="8" t="s">
        <v>35</v>
      </c>
      <c r="I616" s="11" t="s">
        <v>23</v>
      </c>
      <c r="J616" s="40">
        <v>12428800</v>
      </c>
      <c r="K616" s="40">
        <v>12428800</v>
      </c>
      <c r="L616" s="40">
        <v>12428800</v>
      </c>
      <c r="M616" s="39">
        <f t="shared" si="8"/>
        <v>0</v>
      </c>
      <c r="N616" s="8"/>
      <c r="P616" s="74"/>
    </row>
    <row r="617" spans="1:16" ht="45">
      <c r="A617" s="10">
        <v>12012009010</v>
      </c>
      <c r="B617" s="8" t="s">
        <v>36</v>
      </c>
      <c r="C617" s="8"/>
      <c r="D617" s="8"/>
      <c r="E617" s="8"/>
      <c r="F617" s="8" t="s">
        <v>955</v>
      </c>
      <c r="G617" s="11" t="s">
        <v>133</v>
      </c>
      <c r="H617" s="8" t="s">
        <v>956</v>
      </c>
      <c r="I617" s="11" t="s">
        <v>23</v>
      </c>
      <c r="J617" s="40">
        <v>292500</v>
      </c>
      <c r="K617" s="40">
        <v>292500</v>
      </c>
      <c r="L617" s="40">
        <v>292500</v>
      </c>
      <c r="M617" s="39">
        <f t="shared" si="8"/>
        <v>0</v>
      </c>
      <c r="N617" s="8"/>
      <c r="P617" s="74"/>
    </row>
    <row r="618" spans="1:16" ht="22.5">
      <c r="A618" s="10">
        <v>12012009011</v>
      </c>
      <c r="B618" s="11" t="s">
        <v>39</v>
      </c>
      <c r="C618" s="8"/>
      <c r="D618" s="8"/>
      <c r="E618" s="8"/>
      <c r="F618" s="8" t="s">
        <v>957</v>
      </c>
      <c r="G618" s="11" t="s">
        <v>133</v>
      </c>
      <c r="H618" s="8" t="s">
        <v>958</v>
      </c>
      <c r="I618" s="11" t="s">
        <v>23</v>
      </c>
      <c r="J618" s="40">
        <v>47257000</v>
      </c>
      <c r="K618" s="40">
        <v>47257000</v>
      </c>
      <c r="L618" s="40">
        <v>47257000</v>
      </c>
      <c r="M618" s="39">
        <f t="shared" si="8"/>
        <v>0</v>
      </c>
      <c r="N618" s="8"/>
      <c r="P618" s="74"/>
    </row>
    <row r="619" spans="1:16" ht="33.75">
      <c r="A619" s="10">
        <v>12012009011</v>
      </c>
      <c r="B619" s="8" t="s">
        <v>42</v>
      </c>
      <c r="C619" s="8"/>
      <c r="D619" s="8"/>
      <c r="E619" s="8"/>
      <c r="F619" s="8" t="s">
        <v>959</v>
      </c>
      <c r="G619" s="11" t="s">
        <v>133</v>
      </c>
      <c r="H619" s="8" t="s">
        <v>960</v>
      </c>
      <c r="I619" s="11" t="s">
        <v>23</v>
      </c>
      <c r="J619" s="40">
        <v>49428000</v>
      </c>
      <c r="K619" s="40">
        <v>49428000</v>
      </c>
      <c r="L619" s="40">
        <v>49428000</v>
      </c>
      <c r="M619" s="39">
        <f t="shared" si="8"/>
        <v>0</v>
      </c>
      <c r="N619" s="8"/>
      <c r="P619" s="74"/>
    </row>
    <row r="620" spans="1:16" ht="33.75">
      <c r="A620" s="10">
        <v>12012009011</v>
      </c>
      <c r="B620" s="8" t="s">
        <v>44</v>
      </c>
      <c r="C620" s="8"/>
      <c r="D620" s="8"/>
      <c r="E620" s="8"/>
      <c r="F620" s="8" t="s">
        <v>961</v>
      </c>
      <c r="G620" s="11" t="s">
        <v>133</v>
      </c>
      <c r="H620" s="8" t="s">
        <v>962</v>
      </c>
      <c r="I620" s="11" t="s">
        <v>23</v>
      </c>
      <c r="J620" s="40">
        <v>10583600</v>
      </c>
      <c r="K620" s="40">
        <v>10583600</v>
      </c>
      <c r="L620" s="40">
        <v>10583600</v>
      </c>
      <c r="M620" s="39">
        <f t="shared" si="8"/>
        <v>0</v>
      </c>
      <c r="N620" s="8"/>
      <c r="P620" s="74"/>
    </row>
    <row r="621" spans="1:16" ht="33.75">
      <c r="A621" s="10">
        <v>12012009011</v>
      </c>
      <c r="B621" s="8" t="s">
        <v>47</v>
      </c>
      <c r="C621" s="8"/>
      <c r="D621" s="8"/>
      <c r="E621" s="8"/>
      <c r="F621" s="8" t="s">
        <v>240</v>
      </c>
      <c r="G621" s="11" t="s">
        <v>133</v>
      </c>
      <c r="H621" s="8" t="s">
        <v>963</v>
      </c>
      <c r="I621" s="11" t="s">
        <v>213</v>
      </c>
      <c r="J621" s="40">
        <v>16614000</v>
      </c>
      <c r="K621" s="40">
        <v>16614000</v>
      </c>
      <c r="L621" s="40">
        <v>16614000</v>
      </c>
      <c r="M621" s="39">
        <f t="shared" si="8"/>
        <v>0</v>
      </c>
      <c r="N621" s="8"/>
      <c r="P621" s="74"/>
    </row>
    <row r="622" spans="1:16" ht="33.75">
      <c r="A622" s="10">
        <v>12012009011</v>
      </c>
      <c r="B622" s="8" t="s">
        <v>51</v>
      </c>
      <c r="C622" s="8"/>
      <c r="D622" s="8"/>
      <c r="E622" s="8"/>
      <c r="F622" s="8" t="s">
        <v>964</v>
      </c>
      <c r="G622" s="11" t="s">
        <v>784</v>
      </c>
      <c r="H622" s="8" t="s">
        <v>785</v>
      </c>
      <c r="I622" s="11" t="s">
        <v>23</v>
      </c>
      <c r="J622" s="40">
        <v>34340000</v>
      </c>
      <c r="K622" s="40">
        <v>34340000</v>
      </c>
      <c r="L622" s="40">
        <v>34340000</v>
      </c>
      <c r="M622" s="39">
        <f t="shared" si="8"/>
        <v>0</v>
      </c>
      <c r="N622" s="8"/>
      <c r="P622" s="74"/>
    </row>
    <row r="623" spans="1:16" ht="33.75">
      <c r="A623" s="10">
        <v>12012009011</v>
      </c>
      <c r="B623" s="11" t="s">
        <v>54</v>
      </c>
      <c r="C623" s="8"/>
      <c r="D623" s="8"/>
      <c r="E623" s="8"/>
      <c r="F623" s="8" t="s">
        <v>965</v>
      </c>
      <c r="G623" s="11" t="s">
        <v>21</v>
      </c>
      <c r="H623" s="8" t="s">
        <v>966</v>
      </c>
      <c r="I623" s="11" t="s">
        <v>23</v>
      </c>
      <c r="J623" s="40">
        <v>139340000</v>
      </c>
      <c r="K623" s="40">
        <v>139340000</v>
      </c>
      <c r="L623" s="40">
        <v>139340000</v>
      </c>
      <c r="M623" s="39">
        <f t="shared" si="8"/>
        <v>0</v>
      </c>
      <c r="N623" s="8"/>
      <c r="P623" s="74"/>
    </row>
    <row r="624" spans="1:16" ht="45">
      <c r="A624" s="10">
        <v>12012009011</v>
      </c>
      <c r="B624" s="8" t="s">
        <v>57</v>
      </c>
      <c r="C624" s="8"/>
      <c r="D624" s="8"/>
      <c r="E624" s="8"/>
      <c r="F624" s="8" t="s">
        <v>967</v>
      </c>
      <c r="G624" s="11" t="s">
        <v>854</v>
      </c>
      <c r="H624" s="8" t="s">
        <v>968</v>
      </c>
      <c r="I624" s="11" t="s">
        <v>213</v>
      </c>
      <c r="J624" s="40">
        <v>90000000</v>
      </c>
      <c r="K624" s="40">
        <v>90000000</v>
      </c>
      <c r="L624" s="40">
        <v>90000000</v>
      </c>
      <c r="M624" s="39">
        <f t="shared" si="8"/>
        <v>0</v>
      </c>
      <c r="N624" s="8"/>
      <c r="P624" s="74"/>
    </row>
    <row r="625" spans="1:16" ht="33.75">
      <c r="A625" s="10">
        <v>12012009011</v>
      </c>
      <c r="B625" s="8" t="s">
        <v>60</v>
      </c>
      <c r="C625" s="8"/>
      <c r="D625" s="8"/>
      <c r="E625" s="8"/>
      <c r="F625" s="8" t="s">
        <v>969</v>
      </c>
      <c r="G625" s="11" t="s">
        <v>21</v>
      </c>
      <c r="H625" s="8" t="s">
        <v>970</v>
      </c>
      <c r="I625" s="11" t="s">
        <v>23</v>
      </c>
      <c r="J625" s="40">
        <v>38424600</v>
      </c>
      <c r="K625" s="40">
        <v>38424600</v>
      </c>
      <c r="L625" s="40">
        <v>38424600</v>
      </c>
      <c r="M625" s="39">
        <f t="shared" si="8"/>
        <v>0</v>
      </c>
      <c r="N625" s="8"/>
      <c r="P625" s="74"/>
    </row>
    <row r="626" spans="1:16" ht="33.75">
      <c r="A626" s="10">
        <v>12012009012</v>
      </c>
      <c r="B626" s="8" t="s">
        <v>876</v>
      </c>
      <c r="C626" s="8"/>
      <c r="D626" s="8"/>
      <c r="E626" s="8"/>
      <c r="F626" s="8" t="s">
        <v>971</v>
      </c>
      <c r="G626" s="11" t="s">
        <v>854</v>
      </c>
      <c r="H626" s="8" t="s">
        <v>972</v>
      </c>
      <c r="I626" s="11" t="s">
        <v>213</v>
      </c>
      <c r="J626" s="40">
        <v>10885000</v>
      </c>
      <c r="K626" s="40">
        <v>10885000</v>
      </c>
      <c r="L626" s="40">
        <v>10885000</v>
      </c>
      <c r="M626" s="39">
        <f t="shared" si="8"/>
        <v>0</v>
      </c>
      <c r="N626" s="8"/>
      <c r="P626" s="74"/>
    </row>
    <row r="627" spans="1:16" ht="33.75">
      <c r="A627" s="6">
        <v>1201200902</v>
      </c>
      <c r="B627" s="8" t="s">
        <v>66</v>
      </c>
      <c r="C627" s="9">
        <v>4</v>
      </c>
      <c r="D627" s="8" t="s">
        <v>973</v>
      </c>
      <c r="E627" s="7" t="s">
        <v>17</v>
      </c>
      <c r="F627" s="8"/>
      <c r="G627" s="8"/>
      <c r="H627" s="8"/>
      <c r="I627" s="8"/>
      <c r="J627" s="39">
        <v>683707600</v>
      </c>
      <c r="K627" s="39">
        <f>SUM(K628:K632)</f>
        <v>683707600</v>
      </c>
      <c r="L627" s="39"/>
      <c r="M627" s="39">
        <f t="shared" si="8"/>
        <v>0</v>
      </c>
      <c r="N627" s="7" t="s">
        <v>945</v>
      </c>
      <c r="P627" s="74"/>
    </row>
    <row r="628" spans="1:16" ht="56.25">
      <c r="A628" s="10">
        <v>12012009020</v>
      </c>
      <c r="B628" s="11" t="s">
        <v>204</v>
      </c>
      <c r="C628" s="8"/>
      <c r="D628" s="8"/>
      <c r="E628" s="8"/>
      <c r="F628" s="8" t="s">
        <v>974</v>
      </c>
      <c r="G628" s="11" t="s">
        <v>257</v>
      </c>
      <c r="H628" s="8" t="s">
        <v>975</v>
      </c>
      <c r="I628" s="11" t="s">
        <v>23</v>
      </c>
      <c r="J628" s="40">
        <v>500380000</v>
      </c>
      <c r="K628" s="40">
        <v>500380000</v>
      </c>
      <c r="L628" s="40">
        <v>500380000</v>
      </c>
      <c r="M628" s="39">
        <f t="shared" si="8"/>
        <v>0</v>
      </c>
      <c r="N628" s="8"/>
      <c r="P628" s="74"/>
    </row>
    <row r="629" spans="1:16" ht="45">
      <c r="A629" s="10">
        <v>12012009022</v>
      </c>
      <c r="B629" s="8" t="s">
        <v>136</v>
      </c>
      <c r="C629" s="8"/>
      <c r="D629" s="8"/>
      <c r="E629" s="8"/>
      <c r="F629" s="8" t="s">
        <v>976</v>
      </c>
      <c r="G629" s="11" t="s">
        <v>70</v>
      </c>
      <c r="H629" s="8" t="s">
        <v>977</v>
      </c>
      <c r="I629" s="11" t="s">
        <v>213</v>
      </c>
      <c r="J629" s="40">
        <v>20000000</v>
      </c>
      <c r="K629" s="40">
        <v>20000000</v>
      </c>
      <c r="L629" s="40">
        <v>20000000</v>
      </c>
      <c r="M629" s="39">
        <f t="shared" si="8"/>
        <v>0</v>
      </c>
      <c r="N629" s="8"/>
      <c r="P629" s="74"/>
    </row>
    <row r="630" spans="1:16" ht="22.5">
      <c r="A630" s="10">
        <v>12012009022</v>
      </c>
      <c r="B630" s="8" t="s">
        <v>80</v>
      </c>
      <c r="C630" s="8"/>
      <c r="D630" s="8"/>
      <c r="E630" s="8"/>
      <c r="F630" s="8" t="s">
        <v>978</v>
      </c>
      <c r="G630" s="11" t="s">
        <v>951</v>
      </c>
      <c r="H630" s="8" t="s">
        <v>979</v>
      </c>
      <c r="I630" s="11" t="s">
        <v>213</v>
      </c>
      <c r="J630" s="40">
        <v>157607600</v>
      </c>
      <c r="K630" s="40">
        <v>157607600</v>
      </c>
      <c r="L630" s="40">
        <v>157607600</v>
      </c>
      <c r="M630" s="39">
        <f t="shared" si="8"/>
        <v>0</v>
      </c>
      <c r="N630" s="8"/>
      <c r="P630" s="74"/>
    </row>
    <row r="631" spans="1:16" ht="33.75">
      <c r="A631" s="10">
        <v>12012009025</v>
      </c>
      <c r="B631" s="8" t="s">
        <v>935</v>
      </c>
      <c r="C631" s="8"/>
      <c r="D631" s="8"/>
      <c r="E631" s="8"/>
      <c r="F631" s="8" t="s">
        <v>980</v>
      </c>
      <c r="G631" s="11" t="s">
        <v>854</v>
      </c>
      <c r="H631" s="8" t="s">
        <v>981</v>
      </c>
      <c r="I631" s="11" t="s">
        <v>854</v>
      </c>
      <c r="J631" s="40">
        <v>4800000</v>
      </c>
      <c r="K631" s="40">
        <v>4800000</v>
      </c>
      <c r="L631" s="40">
        <v>4800000</v>
      </c>
      <c r="M631" s="39">
        <f t="shared" si="8"/>
        <v>0</v>
      </c>
      <c r="N631" s="8"/>
      <c r="P631" s="74"/>
    </row>
    <row r="632" spans="1:16" ht="45">
      <c r="A632" s="10">
        <v>12012009025</v>
      </c>
      <c r="B632" s="8" t="s">
        <v>411</v>
      </c>
      <c r="C632" s="8"/>
      <c r="D632" s="8"/>
      <c r="E632" s="8"/>
      <c r="F632" s="8" t="s">
        <v>982</v>
      </c>
      <c r="G632" s="11" t="s">
        <v>983</v>
      </c>
      <c r="H632" s="8" t="s">
        <v>984</v>
      </c>
      <c r="I632" s="11" t="s">
        <v>213</v>
      </c>
      <c r="J632" s="40">
        <v>920000</v>
      </c>
      <c r="K632" s="40">
        <v>920000</v>
      </c>
      <c r="L632" s="40">
        <v>920000</v>
      </c>
      <c r="M632" s="39">
        <f t="shared" si="8"/>
        <v>0</v>
      </c>
      <c r="N632" s="8"/>
      <c r="P632" s="74"/>
    </row>
    <row r="633" spans="1:16" ht="22.5">
      <c r="A633" s="6">
        <v>1201200903</v>
      </c>
      <c r="B633" s="8" t="s">
        <v>94</v>
      </c>
      <c r="C633" s="9">
        <v>4</v>
      </c>
      <c r="D633" s="8" t="s">
        <v>711</v>
      </c>
      <c r="E633" s="7" t="s">
        <v>17</v>
      </c>
      <c r="F633" s="8"/>
      <c r="G633" s="8"/>
      <c r="H633" s="8"/>
      <c r="I633" s="8"/>
      <c r="J633" s="39">
        <v>56900000</v>
      </c>
      <c r="K633" s="39">
        <f>SUM(K634)</f>
        <v>56900000</v>
      </c>
      <c r="L633" s="39"/>
      <c r="M633" s="39">
        <f t="shared" si="8"/>
        <v>0</v>
      </c>
      <c r="N633" s="7" t="s">
        <v>945</v>
      </c>
      <c r="P633" s="74"/>
    </row>
    <row r="634" spans="1:16" ht="45">
      <c r="A634" s="10">
        <v>12012009030</v>
      </c>
      <c r="B634" s="8" t="s">
        <v>97</v>
      </c>
      <c r="C634" s="8"/>
      <c r="D634" s="8"/>
      <c r="E634" s="8"/>
      <c r="F634" s="8" t="s">
        <v>985</v>
      </c>
      <c r="G634" s="11" t="s">
        <v>656</v>
      </c>
      <c r="H634" s="8" t="s">
        <v>986</v>
      </c>
      <c r="I634" s="11" t="s">
        <v>213</v>
      </c>
      <c r="J634" s="40">
        <v>56900000</v>
      </c>
      <c r="K634" s="40">
        <v>56900000</v>
      </c>
      <c r="L634" s="40">
        <v>56900000</v>
      </c>
      <c r="M634" s="39">
        <f t="shared" si="8"/>
        <v>0</v>
      </c>
      <c r="N634" s="8"/>
      <c r="P634" s="74"/>
    </row>
    <row r="635" spans="1:16" ht="22.5">
      <c r="A635" s="6">
        <v>1201200905</v>
      </c>
      <c r="B635" s="8" t="s">
        <v>165</v>
      </c>
      <c r="C635" s="9">
        <v>4</v>
      </c>
      <c r="D635" s="8" t="s">
        <v>987</v>
      </c>
      <c r="E635" s="7" t="s">
        <v>17</v>
      </c>
      <c r="F635" s="8"/>
      <c r="G635" s="8"/>
      <c r="H635" s="8"/>
      <c r="I635" s="8"/>
      <c r="J635" s="39">
        <v>10000000</v>
      </c>
      <c r="K635" s="39">
        <f>SUM(K636)</f>
        <v>10000000</v>
      </c>
      <c r="L635" s="39"/>
      <c r="M635" s="39">
        <f t="shared" si="8"/>
        <v>0</v>
      </c>
      <c r="N635" s="7" t="s">
        <v>945</v>
      </c>
      <c r="P635" s="74"/>
    </row>
    <row r="636" spans="1:16" ht="56.25">
      <c r="A636" s="10">
        <v>12012009050</v>
      </c>
      <c r="B636" s="8" t="s">
        <v>802</v>
      </c>
      <c r="C636" s="8"/>
      <c r="D636" s="8"/>
      <c r="E636" s="8"/>
      <c r="F636" s="8" t="s">
        <v>988</v>
      </c>
      <c r="G636" s="11" t="s">
        <v>989</v>
      </c>
      <c r="H636" s="8" t="s">
        <v>990</v>
      </c>
      <c r="I636" s="11" t="s">
        <v>23</v>
      </c>
      <c r="J636" s="40">
        <v>10000000</v>
      </c>
      <c r="K636" s="40">
        <v>10000000</v>
      </c>
      <c r="L636" s="40">
        <v>10000000</v>
      </c>
      <c r="M636" s="39">
        <f t="shared" si="8"/>
        <v>0</v>
      </c>
      <c r="N636" s="8"/>
      <c r="P636" s="74"/>
    </row>
    <row r="637" spans="1:16" ht="45">
      <c r="A637" s="6">
        <v>1201200906</v>
      </c>
      <c r="B637" s="8" t="s">
        <v>101</v>
      </c>
      <c r="C637" s="9">
        <v>4</v>
      </c>
      <c r="D637" s="8" t="s">
        <v>991</v>
      </c>
      <c r="E637" s="7" t="s">
        <v>17</v>
      </c>
      <c r="F637" s="8"/>
      <c r="G637" s="8"/>
      <c r="H637" s="8"/>
      <c r="I637" s="8"/>
      <c r="J637" s="39">
        <v>15000000</v>
      </c>
      <c r="K637" s="39">
        <f>+K638</f>
        <v>15000000</v>
      </c>
      <c r="L637" s="39"/>
      <c r="M637" s="39">
        <f t="shared" si="8"/>
        <v>0</v>
      </c>
      <c r="N637" s="7" t="s">
        <v>945</v>
      </c>
      <c r="P637" s="74"/>
    </row>
    <row r="638" spans="1:16" s="57" customFormat="1" ht="33.75">
      <c r="A638" s="82">
        <v>12012009060</v>
      </c>
      <c r="B638" s="55" t="s">
        <v>103</v>
      </c>
      <c r="C638" s="55"/>
      <c r="D638" s="55"/>
      <c r="E638" s="55"/>
      <c r="F638" s="55" t="s">
        <v>992</v>
      </c>
      <c r="G638" s="83" t="s">
        <v>418</v>
      </c>
      <c r="H638" s="55" t="s">
        <v>993</v>
      </c>
      <c r="I638" s="83" t="s">
        <v>23</v>
      </c>
      <c r="J638" s="84">
        <v>15000000</v>
      </c>
      <c r="K638" s="84">
        <v>15000000</v>
      </c>
      <c r="L638" s="84">
        <v>15000000</v>
      </c>
      <c r="M638" s="56">
        <f t="shared" si="8"/>
        <v>0</v>
      </c>
      <c r="N638" s="55"/>
      <c r="P638" s="75"/>
    </row>
    <row r="639" spans="1:16" ht="22.5">
      <c r="A639" s="6">
        <v>1201201001</v>
      </c>
      <c r="B639" s="8" t="s">
        <v>15</v>
      </c>
      <c r="C639" s="9">
        <v>4</v>
      </c>
      <c r="D639" s="8" t="s">
        <v>994</v>
      </c>
      <c r="E639" s="7" t="s">
        <v>17</v>
      </c>
      <c r="F639" s="8"/>
      <c r="G639" s="8"/>
      <c r="H639" s="8"/>
      <c r="I639" s="8"/>
      <c r="J639" s="39">
        <v>594449000</v>
      </c>
      <c r="K639" s="39">
        <f>SUM(K640:K654)</f>
        <v>594449000</v>
      </c>
      <c r="L639" s="39"/>
      <c r="M639" s="39">
        <f t="shared" si="8"/>
        <v>0</v>
      </c>
      <c r="N639" s="7" t="s">
        <v>995</v>
      </c>
      <c r="P639" s="77">
        <f>+K639+K655+K663+K665+K1368+K1379+K1381+K1383+K1385+K1387+K1564</f>
        <v>2946173381</v>
      </c>
    </row>
    <row r="640" spans="1:16" ht="33.75">
      <c r="A640" s="10">
        <v>12012010010</v>
      </c>
      <c r="B640" s="11" t="s">
        <v>19</v>
      </c>
      <c r="C640" s="8"/>
      <c r="D640" s="8"/>
      <c r="E640" s="8"/>
      <c r="F640" s="8" t="s">
        <v>996</v>
      </c>
      <c r="G640" s="11" t="s">
        <v>133</v>
      </c>
      <c r="H640" s="8" t="s">
        <v>997</v>
      </c>
      <c r="I640" s="11" t="s">
        <v>23</v>
      </c>
      <c r="J640" s="40">
        <v>4160000</v>
      </c>
      <c r="K640" s="40">
        <v>4160000</v>
      </c>
      <c r="L640" s="40">
        <v>4160000</v>
      </c>
      <c r="M640" s="39">
        <f t="shared" si="8"/>
        <v>0</v>
      </c>
      <c r="N640" s="8"/>
      <c r="P640" s="74"/>
    </row>
    <row r="641" spans="1:16" ht="33.75">
      <c r="A641" s="10">
        <v>12012010010</v>
      </c>
      <c r="B641" s="8" t="s">
        <v>24</v>
      </c>
      <c r="C641" s="8"/>
      <c r="D641" s="8"/>
      <c r="E641" s="8"/>
      <c r="F641" s="8" t="s">
        <v>279</v>
      </c>
      <c r="G641" s="11" t="s">
        <v>133</v>
      </c>
      <c r="H641" s="8" t="s">
        <v>998</v>
      </c>
      <c r="I641" s="11" t="s">
        <v>23</v>
      </c>
      <c r="J641" s="40">
        <v>83400000</v>
      </c>
      <c r="K641" s="40">
        <v>83400000</v>
      </c>
      <c r="L641" s="40">
        <v>83400000</v>
      </c>
      <c r="M641" s="39">
        <f t="shared" si="8"/>
        <v>0</v>
      </c>
      <c r="N641" s="8"/>
      <c r="P641" s="74"/>
    </row>
    <row r="642" spans="1:16" ht="33.75">
      <c r="A642" s="10">
        <v>12012010010</v>
      </c>
      <c r="B642" s="8" t="s">
        <v>359</v>
      </c>
      <c r="C642" s="8"/>
      <c r="D642" s="8"/>
      <c r="E642" s="8"/>
      <c r="F642" s="8" t="s">
        <v>999</v>
      </c>
      <c r="G642" s="11" t="s">
        <v>133</v>
      </c>
      <c r="H642" s="8" t="s">
        <v>1000</v>
      </c>
      <c r="I642" s="11" t="s">
        <v>133</v>
      </c>
      <c r="J642" s="40">
        <v>12920000</v>
      </c>
      <c r="K642" s="40">
        <v>12920000</v>
      </c>
      <c r="L642" s="40">
        <v>12920000</v>
      </c>
      <c r="M642" s="39">
        <f t="shared" si="8"/>
        <v>0</v>
      </c>
      <c r="N642" s="8"/>
      <c r="P642" s="74"/>
    </row>
    <row r="643" spans="1:16" ht="33.75">
      <c r="A643" s="10">
        <v>12012010010</v>
      </c>
      <c r="B643" s="8" t="s">
        <v>27</v>
      </c>
      <c r="C643" s="8"/>
      <c r="D643" s="8"/>
      <c r="E643" s="8"/>
      <c r="F643" s="8" t="s">
        <v>1001</v>
      </c>
      <c r="G643" s="11" t="s">
        <v>1002</v>
      </c>
      <c r="H643" s="8" t="s">
        <v>179</v>
      </c>
      <c r="I643" s="11" t="s">
        <v>1002</v>
      </c>
      <c r="J643" s="40">
        <v>4000000</v>
      </c>
      <c r="K643" s="40">
        <v>4000000</v>
      </c>
      <c r="L643" s="40">
        <v>4000000</v>
      </c>
      <c r="M643" s="39">
        <f t="shared" si="8"/>
        <v>0</v>
      </c>
      <c r="N643" s="8"/>
      <c r="P643" s="74"/>
    </row>
    <row r="644" spans="1:16" ht="45">
      <c r="A644" s="10">
        <v>12012010010</v>
      </c>
      <c r="B644" s="8" t="s">
        <v>30</v>
      </c>
      <c r="C644" s="8"/>
      <c r="D644" s="8"/>
      <c r="E644" s="8"/>
      <c r="F644" s="8" t="s">
        <v>1003</v>
      </c>
      <c r="G644" s="11" t="s">
        <v>1004</v>
      </c>
      <c r="H644" s="8" t="s">
        <v>1005</v>
      </c>
      <c r="I644" s="11" t="s">
        <v>23</v>
      </c>
      <c r="J644" s="40">
        <v>152232000</v>
      </c>
      <c r="K644" s="40">
        <v>152232000</v>
      </c>
      <c r="L644" s="40">
        <v>152232000</v>
      </c>
      <c r="M644" s="39">
        <f t="shared" si="8"/>
        <v>0</v>
      </c>
      <c r="N644" s="8"/>
      <c r="P644" s="74"/>
    </row>
    <row r="645" spans="1:16" ht="22.5">
      <c r="A645" s="10">
        <v>12012010010</v>
      </c>
      <c r="B645" s="11" t="s">
        <v>33</v>
      </c>
      <c r="C645" s="8"/>
      <c r="D645" s="8"/>
      <c r="E645" s="8"/>
      <c r="F645" s="8" t="s">
        <v>1006</v>
      </c>
      <c r="G645" s="11" t="s">
        <v>133</v>
      </c>
      <c r="H645" s="8" t="s">
        <v>35</v>
      </c>
      <c r="I645" s="11" t="s">
        <v>23</v>
      </c>
      <c r="J645" s="40">
        <v>9119000</v>
      </c>
      <c r="K645" s="40">
        <v>9119000</v>
      </c>
      <c r="L645" s="40">
        <v>9119000</v>
      </c>
      <c r="M645" s="39">
        <f t="shared" si="8"/>
        <v>0</v>
      </c>
      <c r="N645" s="8"/>
      <c r="P645" s="74"/>
    </row>
    <row r="646" spans="1:16" ht="33.75">
      <c r="A646" s="10">
        <v>12012010010</v>
      </c>
      <c r="B646" s="8" t="s">
        <v>36</v>
      </c>
      <c r="C646" s="8"/>
      <c r="D646" s="8"/>
      <c r="E646" s="8"/>
      <c r="F646" s="8" t="s">
        <v>1007</v>
      </c>
      <c r="G646" s="11" t="s">
        <v>1008</v>
      </c>
      <c r="H646" s="8" t="s">
        <v>38</v>
      </c>
      <c r="I646" s="11" t="s">
        <v>118</v>
      </c>
      <c r="J646" s="40">
        <v>145000</v>
      </c>
      <c r="K646" s="40">
        <v>145000</v>
      </c>
      <c r="L646" s="40">
        <v>145000</v>
      </c>
      <c r="M646" s="39">
        <f t="shared" si="8"/>
        <v>0</v>
      </c>
      <c r="N646" s="8"/>
      <c r="P646" s="74"/>
    </row>
    <row r="647" spans="1:16" ht="22.5">
      <c r="A647" s="10">
        <v>12012010011</v>
      </c>
      <c r="B647" s="11" t="s">
        <v>39</v>
      </c>
      <c r="C647" s="8"/>
      <c r="D647" s="8"/>
      <c r="E647" s="8"/>
      <c r="F647" s="8" t="s">
        <v>1009</v>
      </c>
      <c r="G647" s="11" t="s">
        <v>133</v>
      </c>
      <c r="H647" s="8" t="s">
        <v>41</v>
      </c>
      <c r="I647" s="11" t="s">
        <v>23</v>
      </c>
      <c r="J647" s="40">
        <v>29980000</v>
      </c>
      <c r="K647" s="40">
        <v>29980000</v>
      </c>
      <c r="L647" s="40">
        <v>29980000</v>
      </c>
      <c r="M647" s="39">
        <f t="shared" si="8"/>
        <v>0</v>
      </c>
      <c r="N647" s="8"/>
      <c r="P647" s="74"/>
    </row>
    <row r="648" spans="1:16" ht="22.5">
      <c r="A648" s="10">
        <v>12012010011</v>
      </c>
      <c r="B648" s="8" t="s">
        <v>42</v>
      </c>
      <c r="C648" s="8"/>
      <c r="D648" s="8"/>
      <c r="E648" s="8"/>
      <c r="F648" s="8" t="s">
        <v>43</v>
      </c>
      <c r="G648" s="11" t="s">
        <v>133</v>
      </c>
      <c r="H648" s="8" t="s">
        <v>41</v>
      </c>
      <c r="I648" s="11" t="s">
        <v>23</v>
      </c>
      <c r="J648" s="40">
        <v>16800000</v>
      </c>
      <c r="K648" s="40">
        <v>16800000</v>
      </c>
      <c r="L648" s="40">
        <v>16800000</v>
      </c>
      <c r="M648" s="39">
        <f t="shared" si="8"/>
        <v>0</v>
      </c>
      <c r="N648" s="8"/>
      <c r="P648" s="74"/>
    </row>
    <row r="649" spans="1:16" ht="22.5">
      <c r="A649" s="10">
        <v>12012010011</v>
      </c>
      <c r="B649" s="8" t="s">
        <v>44</v>
      </c>
      <c r="C649" s="8"/>
      <c r="D649" s="8"/>
      <c r="E649" s="8"/>
      <c r="F649" s="8" t="s">
        <v>45</v>
      </c>
      <c r="G649" s="11" t="s">
        <v>133</v>
      </c>
      <c r="H649" s="8" t="s">
        <v>41</v>
      </c>
      <c r="I649" s="11" t="s">
        <v>23</v>
      </c>
      <c r="J649" s="40">
        <v>2735000</v>
      </c>
      <c r="K649" s="40">
        <v>2735000</v>
      </c>
      <c r="L649" s="40">
        <v>2735000</v>
      </c>
      <c r="M649" s="39">
        <f t="shared" si="8"/>
        <v>0</v>
      </c>
      <c r="N649" s="8"/>
      <c r="P649" s="74"/>
    </row>
    <row r="650" spans="1:16" ht="33.75">
      <c r="A650" s="10">
        <v>12012010011</v>
      </c>
      <c r="B650" s="8" t="s">
        <v>47</v>
      </c>
      <c r="C650" s="8"/>
      <c r="D650" s="8"/>
      <c r="E650" s="8"/>
      <c r="F650" s="8" t="s">
        <v>240</v>
      </c>
      <c r="G650" s="11" t="s">
        <v>1010</v>
      </c>
      <c r="H650" s="8" t="s">
        <v>242</v>
      </c>
      <c r="I650" s="11" t="s">
        <v>118</v>
      </c>
      <c r="J650" s="40">
        <v>20942000</v>
      </c>
      <c r="K650" s="40">
        <v>20942000</v>
      </c>
      <c r="L650" s="40">
        <v>20942000</v>
      </c>
      <c r="M650" s="39">
        <f t="shared" si="8"/>
        <v>0</v>
      </c>
      <c r="N650" s="8"/>
      <c r="P650" s="74"/>
    </row>
    <row r="651" spans="1:16" ht="22.5">
      <c r="A651" s="10">
        <v>12012010011</v>
      </c>
      <c r="B651" s="8" t="s">
        <v>51</v>
      </c>
      <c r="C651" s="8"/>
      <c r="D651" s="8"/>
      <c r="E651" s="8"/>
      <c r="F651" s="8" t="s">
        <v>1011</v>
      </c>
      <c r="G651" s="11" t="s">
        <v>375</v>
      </c>
      <c r="H651" s="8" t="s">
        <v>910</v>
      </c>
      <c r="I651" s="11" t="s">
        <v>23</v>
      </c>
      <c r="J651" s="40">
        <v>45990000</v>
      </c>
      <c r="K651" s="40">
        <v>45990000</v>
      </c>
      <c r="L651" s="40">
        <v>45990000</v>
      </c>
      <c r="M651" s="39">
        <f t="shared" si="8"/>
        <v>0</v>
      </c>
      <c r="N651" s="8"/>
      <c r="P651" s="74"/>
    </row>
    <row r="652" spans="1:16" ht="33.75">
      <c r="A652" s="10">
        <v>12012010011</v>
      </c>
      <c r="B652" s="11" t="s">
        <v>54</v>
      </c>
      <c r="C652" s="8"/>
      <c r="D652" s="8"/>
      <c r="E652" s="8"/>
      <c r="F652" s="8" t="s">
        <v>403</v>
      </c>
      <c r="G652" s="11" t="s">
        <v>133</v>
      </c>
      <c r="H652" s="8" t="s">
        <v>41</v>
      </c>
      <c r="I652" s="11" t="s">
        <v>23</v>
      </c>
      <c r="J652" s="40">
        <v>81600000</v>
      </c>
      <c r="K652" s="40">
        <v>81600000</v>
      </c>
      <c r="L652" s="40">
        <v>81600000</v>
      </c>
      <c r="M652" s="39">
        <f t="shared" si="8"/>
        <v>0</v>
      </c>
      <c r="N652" s="8"/>
      <c r="P652" s="74"/>
    </row>
    <row r="653" spans="1:16" ht="33.75">
      <c r="A653" s="10">
        <v>12012010011</v>
      </c>
      <c r="B653" s="8" t="s">
        <v>57</v>
      </c>
      <c r="C653" s="8"/>
      <c r="D653" s="8"/>
      <c r="E653" s="8"/>
      <c r="F653" s="8" t="s">
        <v>1012</v>
      </c>
      <c r="G653" s="11" t="s">
        <v>133</v>
      </c>
      <c r="H653" s="8" t="s">
        <v>59</v>
      </c>
      <c r="I653" s="11" t="s">
        <v>23</v>
      </c>
      <c r="J653" s="40">
        <v>90080000</v>
      </c>
      <c r="K653" s="40">
        <v>90080000</v>
      </c>
      <c r="L653" s="40">
        <v>90080000</v>
      </c>
      <c r="M653" s="39">
        <f t="shared" si="8"/>
        <v>0</v>
      </c>
      <c r="N653" s="8"/>
      <c r="P653" s="74"/>
    </row>
    <row r="654" spans="1:16" ht="22.5">
      <c r="A654" s="10">
        <v>12012010011</v>
      </c>
      <c r="B654" s="8" t="s">
        <v>60</v>
      </c>
      <c r="C654" s="8"/>
      <c r="D654" s="8"/>
      <c r="E654" s="8"/>
      <c r="F654" s="11" t="s">
        <v>1013</v>
      </c>
      <c r="G654" s="11" t="s">
        <v>133</v>
      </c>
      <c r="H654" s="8" t="s">
        <v>1014</v>
      </c>
      <c r="I654" s="11" t="s">
        <v>133</v>
      </c>
      <c r="J654" s="40">
        <v>40346000</v>
      </c>
      <c r="K654" s="40">
        <v>40346000</v>
      </c>
      <c r="L654" s="40">
        <v>40346000</v>
      </c>
      <c r="M654" s="39">
        <f t="shared" si="8"/>
        <v>0</v>
      </c>
      <c r="N654" s="8"/>
      <c r="P654" s="74"/>
    </row>
    <row r="655" spans="1:16" ht="33.75">
      <c r="A655" s="6">
        <v>1201201002</v>
      </c>
      <c r="B655" s="8" t="s">
        <v>66</v>
      </c>
      <c r="C655" s="9">
        <v>4</v>
      </c>
      <c r="D655" s="8" t="s">
        <v>1015</v>
      </c>
      <c r="E655" s="7" t="s">
        <v>17</v>
      </c>
      <c r="F655" s="8"/>
      <c r="G655" s="8"/>
      <c r="H655" s="8"/>
      <c r="I655" s="8"/>
      <c r="J655" s="39">
        <v>531526400</v>
      </c>
      <c r="K655" s="39">
        <f>SUM(K656:K662)</f>
        <v>531526400</v>
      </c>
      <c r="L655" s="39"/>
      <c r="M655" s="39">
        <f t="shared" si="8"/>
        <v>0</v>
      </c>
      <c r="N655" s="7" t="s">
        <v>995</v>
      </c>
      <c r="P655" s="74"/>
    </row>
    <row r="656" spans="1:16" ht="22.5">
      <c r="A656" s="10">
        <v>12012010020</v>
      </c>
      <c r="B656" s="11" t="s">
        <v>72</v>
      </c>
      <c r="C656" s="8"/>
      <c r="D656" s="8"/>
      <c r="E656" s="8"/>
      <c r="F656" s="8" t="s">
        <v>1016</v>
      </c>
      <c r="G656" s="11" t="s">
        <v>283</v>
      </c>
      <c r="H656" s="8" t="s">
        <v>1017</v>
      </c>
      <c r="I656" s="11" t="s">
        <v>283</v>
      </c>
      <c r="J656" s="40">
        <v>50000</v>
      </c>
      <c r="K656" s="40">
        <v>50000</v>
      </c>
      <c r="L656" s="40">
        <v>50000</v>
      </c>
      <c r="M656" s="39">
        <f t="shared" si="8"/>
        <v>0</v>
      </c>
      <c r="N656" s="8"/>
      <c r="P656" s="74"/>
    </row>
    <row r="657" spans="1:16" ht="33.75">
      <c r="A657" s="10">
        <v>12012010021</v>
      </c>
      <c r="B657" s="11" t="s">
        <v>76</v>
      </c>
      <c r="C657" s="8"/>
      <c r="D657" s="8"/>
      <c r="E657" s="8"/>
      <c r="F657" s="8" t="s">
        <v>1018</v>
      </c>
      <c r="G657" s="11" t="s">
        <v>1019</v>
      </c>
      <c r="H657" s="8" t="s">
        <v>1020</v>
      </c>
      <c r="I657" s="11" t="s">
        <v>23</v>
      </c>
      <c r="J657" s="40">
        <v>24130000</v>
      </c>
      <c r="K657" s="40">
        <v>24130000</v>
      </c>
      <c r="L657" s="40">
        <v>24130000</v>
      </c>
      <c r="M657" s="39">
        <f t="shared" si="8"/>
        <v>0</v>
      </c>
      <c r="N657" s="8"/>
      <c r="P657" s="74"/>
    </row>
    <row r="658" spans="1:16" ht="22.5">
      <c r="A658" s="10">
        <v>12012010022</v>
      </c>
      <c r="B658" s="8" t="s">
        <v>136</v>
      </c>
      <c r="C658" s="8"/>
      <c r="D658" s="8"/>
      <c r="E658" s="8"/>
      <c r="F658" s="8" t="s">
        <v>1021</v>
      </c>
      <c r="G658" s="11" t="s">
        <v>257</v>
      </c>
      <c r="H658" s="8" t="s">
        <v>1022</v>
      </c>
      <c r="I658" s="11" t="s">
        <v>23</v>
      </c>
      <c r="J658" s="40">
        <v>25000000</v>
      </c>
      <c r="K658" s="40">
        <v>25000000</v>
      </c>
      <c r="L658" s="40">
        <v>25000000</v>
      </c>
      <c r="M658" s="39">
        <f t="shared" si="8"/>
        <v>0</v>
      </c>
      <c r="N658" s="8"/>
      <c r="P658" s="74"/>
    </row>
    <row r="659" spans="1:16" ht="33.75">
      <c r="A659" s="10">
        <v>12012010022</v>
      </c>
      <c r="B659" s="8" t="s">
        <v>80</v>
      </c>
      <c r="C659" s="8"/>
      <c r="D659" s="8"/>
      <c r="E659" s="8"/>
      <c r="F659" s="8" t="s">
        <v>1023</v>
      </c>
      <c r="G659" s="11" t="s">
        <v>1024</v>
      </c>
      <c r="H659" s="8" t="s">
        <v>83</v>
      </c>
      <c r="I659" s="11" t="s">
        <v>23</v>
      </c>
      <c r="J659" s="40">
        <v>102346400</v>
      </c>
      <c r="K659" s="40">
        <v>102346400</v>
      </c>
      <c r="L659" s="40">
        <v>102346400</v>
      </c>
      <c r="M659" s="39">
        <f t="shared" si="8"/>
        <v>0</v>
      </c>
      <c r="N659" s="8"/>
      <c r="P659" s="74"/>
    </row>
    <row r="660" spans="1:16" ht="33.75">
      <c r="A660" s="10">
        <v>12012010024</v>
      </c>
      <c r="B660" s="11" t="s">
        <v>259</v>
      </c>
      <c r="C660" s="8"/>
      <c r="D660" s="8"/>
      <c r="E660" s="8"/>
      <c r="F660" s="8" t="s">
        <v>1025</v>
      </c>
      <c r="G660" s="11" t="s">
        <v>70</v>
      </c>
      <c r="H660" s="8" t="s">
        <v>1026</v>
      </c>
      <c r="I660" s="11" t="s">
        <v>23</v>
      </c>
      <c r="J660" s="40">
        <v>25000000</v>
      </c>
      <c r="K660" s="40">
        <v>25000000</v>
      </c>
      <c r="L660" s="40">
        <v>25000000</v>
      </c>
      <c r="M660" s="39">
        <f t="shared" si="8"/>
        <v>0</v>
      </c>
      <c r="N660" s="8"/>
      <c r="P660" s="74"/>
    </row>
    <row r="661" spans="1:16" ht="33.75">
      <c r="A661" s="10">
        <v>12012010025</v>
      </c>
      <c r="B661" s="11" t="s">
        <v>262</v>
      </c>
      <c r="C661" s="8"/>
      <c r="D661" s="8"/>
      <c r="E661" s="8"/>
      <c r="F661" s="8" t="s">
        <v>1027</v>
      </c>
      <c r="G661" s="11" t="s">
        <v>70</v>
      </c>
      <c r="H661" s="8" t="s">
        <v>1028</v>
      </c>
      <c r="I661" s="11" t="s">
        <v>23</v>
      </c>
      <c r="J661" s="40">
        <v>35000000</v>
      </c>
      <c r="K661" s="40">
        <v>35000000</v>
      </c>
      <c r="L661" s="40">
        <v>35000000</v>
      </c>
      <c r="M661" s="39">
        <f t="shared" si="8"/>
        <v>0</v>
      </c>
      <c r="N661" s="8"/>
      <c r="P661" s="74"/>
    </row>
    <row r="662" spans="1:16" ht="33.75">
      <c r="A662" s="10">
        <v>12012010025</v>
      </c>
      <c r="B662" s="11" t="s">
        <v>265</v>
      </c>
      <c r="C662" s="8"/>
      <c r="D662" s="8"/>
      <c r="E662" s="8"/>
      <c r="F662" s="8" t="s">
        <v>1029</v>
      </c>
      <c r="G662" s="11" t="s">
        <v>70</v>
      </c>
      <c r="H662" s="8" t="s">
        <v>1030</v>
      </c>
      <c r="I662" s="11" t="s">
        <v>23</v>
      </c>
      <c r="J662" s="40">
        <v>320000000</v>
      </c>
      <c r="K662" s="40">
        <v>320000000</v>
      </c>
      <c r="L662" s="40">
        <v>320000000</v>
      </c>
      <c r="M662" s="39">
        <f t="shared" si="8"/>
        <v>0</v>
      </c>
      <c r="N662" s="8"/>
      <c r="P662" s="74"/>
    </row>
    <row r="663" spans="1:16" ht="22.5">
      <c r="A663" s="6">
        <v>1201201003</v>
      </c>
      <c r="B663" s="8" t="s">
        <v>94</v>
      </c>
      <c r="C663" s="9">
        <v>4</v>
      </c>
      <c r="D663" s="8" t="s">
        <v>95</v>
      </c>
      <c r="E663" s="7" t="s">
        <v>318</v>
      </c>
      <c r="F663" s="8"/>
      <c r="G663" s="8"/>
      <c r="H663" s="8"/>
      <c r="I663" s="8"/>
      <c r="J663" s="39">
        <v>31930000</v>
      </c>
      <c r="K663" s="39">
        <f>+K664</f>
        <v>31930000</v>
      </c>
      <c r="L663" s="39"/>
      <c r="M663" s="39">
        <f t="shared" si="8"/>
        <v>0</v>
      </c>
      <c r="N663" s="7" t="s">
        <v>995</v>
      </c>
      <c r="P663" s="74"/>
    </row>
    <row r="664" spans="1:16" ht="22.5">
      <c r="A664" s="10">
        <v>12012010030</v>
      </c>
      <c r="B664" s="8" t="s">
        <v>97</v>
      </c>
      <c r="C664" s="8"/>
      <c r="D664" s="8"/>
      <c r="E664" s="8"/>
      <c r="F664" s="8" t="s">
        <v>414</v>
      </c>
      <c r="G664" s="11" t="s">
        <v>1031</v>
      </c>
      <c r="H664" s="8" t="s">
        <v>1032</v>
      </c>
      <c r="I664" s="11" t="s">
        <v>23</v>
      </c>
      <c r="J664" s="40">
        <v>31930000</v>
      </c>
      <c r="K664" s="40">
        <v>31930000</v>
      </c>
      <c r="L664" s="40">
        <v>31930000</v>
      </c>
      <c r="M664" s="39">
        <f t="shared" ref="M664:M727" si="9">+K664-J664</f>
        <v>0</v>
      </c>
      <c r="N664" s="8"/>
      <c r="P664" s="74"/>
    </row>
    <row r="665" spans="1:16" ht="33.75">
      <c r="A665" s="6">
        <v>1201201005</v>
      </c>
      <c r="B665" s="8" t="s">
        <v>165</v>
      </c>
      <c r="C665" s="9">
        <v>4</v>
      </c>
      <c r="D665" s="8" t="s">
        <v>1033</v>
      </c>
      <c r="E665" s="7" t="s">
        <v>17</v>
      </c>
      <c r="F665" s="8"/>
      <c r="G665" s="8"/>
      <c r="H665" s="8"/>
      <c r="I665" s="8"/>
      <c r="J665" s="39">
        <v>10361800</v>
      </c>
      <c r="K665" s="39">
        <f>+K666</f>
        <v>10361800</v>
      </c>
      <c r="L665" s="39"/>
      <c r="M665" s="39">
        <f t="shared" si="9"/>
        <v>0</v>
      </c>
      <c r="N665" s="7" t="s">
        <v>995</v>
      </c>
      <c r="P665" s="74"/>
    </row>
    <row r="666" spans="1:16" s="57" customFormat="1" ht="67.5">
      <c r="A666" s="82">
        <v>12012010050</v>
      </c>
      <c r="B666" s="55" t="s">
        <v>802</v>
      </c>
      <c r="C666" s="55"/>
      <c r="D666" s="55"/>
      <c r="E666" s="55"/>
      <c r="F666" s="55" t="s">
        <v>1034</v>
      </c>
      <c r="G666" s="83" t="s">
        <v>989</v>
      </c>
      <c r="H666" s="55" t="s">
        <v>1035</v>
      </c>
      <c r="I666" s="83" t="s">
        <v>989</v>
      </c>
      <c r="J666" s="84">
        <v>10361800</v>
      </c>
      <c r="K666" s="84">
        <v>10361800</v>
      </c>
      <c r="L666" s="84">
        <v>10361800</v>
      </c>
      <c r="M666" s="56">
        <f t="shared" si="9"/>
        <v>0</v>
      </c>
      <c r="N666" s="55"/>
      <c r="P666" s="75"/>
    </row>
    <row r="667" spans="1:16" ht="39" customHeight="1">
      <c r="A667" s="6">
        <v>1201201101</v>
      </c>
      <c r="B667" s="8" t="s">
        <v>15</v>
      </c>
      <c r="C667" s="9">
        <v>4</v>
      </c>
      <c r="D667" s="8" t="s">
        <v>172</v>
      </c>
      <c r="E667" s="7" t="s">
        <v>152</v>
      </c>
      <c r="F667" s="8"/>
      <c r="G667" s="8"/>
      <c r="H667" s="8"/>
      <c r="I667" s="8"/>
      <c r="J667" s="39">
        <v>590036320</v>
      </c>
      <c r="K667" s="59">
        <f>SUM(K668:K682)</f>
        <v>590068320</v>
      </c>
      <c r="L667" s="59"/>
      <c r="M667" s="39">
        <f t="shared" si="9"/>
        <v>32000</v>
      </c>
      <c r="N667" s="7" t="s">
        <v>1036</v>
      </c>
      <c r="P667" s="77">
        <f>+K667+K683+K688+K690+K692+K1389+K1398+K1400+K1567+K1570+K1681</f>
        <v>1799280491</v>
      </c>
    </row>
    <row r="668" spans="1:16" ht="29.25" customHeight="1">
      <c r="A668" s="10">
        <v>12012011010</v>
      </c>
      <c r="B668" s="11" t="s">
        <v>19</v>
      </c>
      <c r="C668" s="8"/>
      <c r="D668" s="8"/>
      <c r="E668" s="8"/>
      <c r="F668" s="8" t="s">
        <v>1037</v>
      </c>
      <c r="G668" s="11" t="s">
        <v>21</v>
      </c>
      <c r="H668" s="8" t="s">
        <v>1038</v>
      </c>
      <c r="I668" s="11" t="s">
        <v>23</v>
      </c>
      <c r="J668" s="40">
        <v>4900000</v>
      </c>
      <c r="K668" s="40">
        <v>4900000</v>
      </c>
      <c r="L668" s="40">
        <v>4900000</v>
      </c>
      <c r="M668" s="39">
        <f t="shared" si="9"/>
        <v>0</v>
      </c>
      <c r="N668" s="8"/>
      <c r="P668" s="74"/>
    </row>
    <row r="669" spans="1:16" ht="30.75" customHeight="1">
      <c r="A669" s="10">
        <v>12012011010</v>
      </c>
      <c r="B669" s="8" t="s">
        <v>24</v>
      </c>
      <c r="C669" s="8"/>
      <c r="D669" s="8"/>
      <c r="E669" s="8"/>
      <c r="F669" s="8" t="s">
        <v>1039</v>
      </c>
      <c r="G669" s="11" t="s">
        <v>21</v>
      </c>
      <c r="H669" s="8" t="s">
        <v>1040</v>
      </c>
      <c r="I669" s="11" t="s">
        <v>23</v>
      </c>
      <c r="J669" s="40">
        <v>48600000</v>
      </c>
      <c r="K669" s="40">
        <v>48600000</v>
      </c>
      <c r="L669" s="40">
        <v>48600000</v>
      </c>
      <c r="M669" s="39">
        <f t="shared" si="9"/>
        <v>0</v>
      </c>
      <c r="N669" s="8"/>
      <c r="P669" s="74"/>
    </row>
    <row r="670" spans="1:16" ht="27" customHeight="1">
      <c r="A670" s="10">
        <v>12012011010</v>
      </c>
      <c r="B670" s="8" t="s">
        <v>359</v>
      </c>
      <c r="C670" s="8"/>
      <c r="D670" s="8"/>
      <c r="E670" s="8"/>
      <c r="F670" s="8" t="s">
        <v>1041</v>
      </c>
      <c r="G670" s="11" t="s">
        <v>21</v>
      </c>
      <c r="H670" s="8" t="s">
        <v>1042</v>
      </c>
      <c r="I670" s="11" t="s">
        <v>133</v>
      </c>
      <c r="J670" s="40">
        <v>10056000</v>
      </c>
      <c r="K670" s="60">
        <v>10088000</v>
      </c>
      <c r="L670" s="60">
        <v>10088000</v>
      </c>
      <c r="M670" s="39">
        <f t="shared" si="9"/>
        <v>32000</v>
      </c>
      <c r="N670" s="8"/>
      <c r="P670" s="74"/>
    </row>
    <row r="671" spans="1:16" ht="27.75" customHeight="1">
      <c r="A671" s="10">
        <v>12012011010</v>
      </c>
      <c r="B671" s="8" t="s">
        <v>27</v>
      </c>
      <c r="C671" s="8"/>
      <c r="D671" s="8"/>
      <c r="E671" s="8"/>
      <c r="F671" s="8" t="s">
        <v>1043</v>
      </c>
      <c r="G671" s="11" t="s">
        <v>1044</v>
      </c>
      <c r="H671" s="8" t="s">
        <v>1045</v>
      </c>
      <c r="I671" s="11" t="s">
        <v>1044</v>
      </c>
      <c r="J671" s="40">
        <v>4310000</v>
      </c>
      <c r="K671" s="40">
        <v>4310000</v>
      </c>
      <c r="L671" s="40">
        <v>4310000</v>
      </c>
      <c r="M671" s="39">
        <f t="shared" si="9"/>
        <v>0</v>
      </c>
      <c r="N671" s="8"/>
      <c r="P671" s="74"/>
    </row>
    <row r="672" spans="1:16" ht="30.75" customHeight="1">
      <c r="A672" s="10">
        <v>12012011010</v>
      </c>
      <c r="B672" s="8" t="s">
        <v>30</v>
      </c>
      <c r="C672" s="8"/>
      <c r="D672" s="8"/>
      <c r="E672" s="8"/>
      <c r="F672" s="8" t="s">
        <v>31</v>
      </c>
      <c r="G672" s="11" t="s">
        <v>21</v>
      </c>
      <c r="H672" s="8" t="s">
        <v>1046</v>
      </c>
      <c r="I672" s="11" t="s">
        <v>213</v>
      </c>
      <c r="J672" s="40">
        <v>120636000</v>
      </c>
      <c r="K672" s="40">
        <v>120636000</v>
      </c>
      <c r="L672" s="40">
        <v>120636000</v>
      </c>
      <c r="M672" s="39">
        <f t="shared" si="9"/>
        <v>0</v>
      </c>
      <c r="N672" s="8"/>
      <c r="P672" s="74"/>
    </row>
    <row r="673" spans="1:16" ht="25.5" customHeight="1">
      <c r="A673" s="10">
        <v>12012011010</v>
      </c>
      <c r="B673" s="8" t="s">
        <v>36</v>
      </c>
      <c r="C673" s="8"/>
      <c r="D673" s="8"/>
      <c r="E673" s="8"/>
      <c r="F673" s="8" t="s">
        <v>1047</v>
      </c>
      <c r="G673" s="11" t="s">
        <v>21</v>
      </c>
      <c r="H673" s="8" t="s">
        <v>38</v>
      </c>
      <c r="I673" s="11" t="s">
        <v>23</v>
      </c>
      <c r="J673" s="40">
        <v>174000</v>
      </c>
      <c r="K673" s="40">
        <v>174000</v>
      </c>
      <c r="L673" s="40">
        <v>174000</v>
      </c>
      <c r="M673" s="39">
        <f t="shared" si="9"/>
        <v>0</v>
      </c>
      <c r="N673" s="8"/>
      <c r="P673" s="74"/>
    </row>
    <row r="674" spans="1:16" ht="32.25" customHeight="1">
      <c r="A674" s="10">
        <v>12012011011</v>
      </c>
      <c r="B674" s="11" t="s">
        <v>39</v>
      </c>
      <c r="C674" s="8"/>
      <c r="D674" s="8"/>
      <c r="E674" s="8"/>
      <c r="F674" s="8" t="s">
        <v>1048</v>
      </c>
      <c r="G674" s="11" t="s">
        <v>21</v>
      </c>
      <c r="H674" s="8" t="s">
        <v>41</v>
      </c>
      <c r="I674" s="11" t="s">
        <v>23</v>
      </c>
      <c r="J674" s="40">
        <v>42912440</v>
      </c>
      <c r="K674" s="40">
        <v>42912440</v>
      </c>
      <c r="L674" s="40">
        <v>42912440</v>
      </c>
      <c r="M674" s="39">
        <f t="shared" si="9"/>
        <v>0</v>
      </c>
      <c r="N674" s="8"/>
      <c r="P674" s="74"/>
    </row>
    <row r="675" spans="1:16" ht="32.25" customHeight="1">
      <c r="A675" s="10">
        <v>120120110111</v>
      </c>
      <c r="B675" s="8" t="s">
        <v>42</v>
      </c>
      <c r="C675" s="8"/>
      <c r="D675" s="8"/>
      <c r="E675" s="8"/>
      <c r="F675" s="8" t="s">
        <v>1049</v>
      </c>
      <c r="G675" s="11" t="s">
        <v>21</v>
      </c>
      <c r="H675" s="8" t="s">
        <v>675</v>
      </c>
      <c r="I675" s="11" t="s">
        <v>23</v>
      </c>
      <c r="J675" s="40">
        <v>18993000</v>
      </c>
      <c r="K675" s="40">
        <v>18993000</v>
      </c>
      <c r="L675" s="40">
        <v>18993000</v>
      </c>
      <c r="M675" s="39">
        <f t="shared" si="9"/>
        <v>0</v>
      </c>
      <c r="N675" s="8"/>
      <c r="P675" s="74"/>
    </row>
    <row r="676" spans="1:16" ht="30" customHeight="1">
      <c r="A676" s="10">
        <v>12012011011</v>
      </c>
      <c r="B676" s="8" t="s">
        <v>44</v>
      </c>
      <c r="C676" s="8"/>
      <c r="D676" s="8"/>
      <c r="E676" s="8"/>
      <c r="F676" s="8" t="s">
        <v>1050</v>
      </c>
      <c r="G676" s="11" t="s">
        <v>21</v>
      </c>
      <c r="H676" s="8" t="s">
        <v>1051</v>
      </c>
      <c r="I676" s="11" t="s">
        <v>23</v>
      </c>
      <c r="J676" s="40">
        <v>5516000</v>
      </c>
      <c r="K676" s="40">
        <v>5516000</v>
      </c>
      <c r="L676" s="40">
        <v>5516000</v>
      </c>
      <c r="M676" s="39">
        <f t="shared" si="9"/>
        <v>0</v>
      </c>
      <c r="N676" s="8"/>
      <c r="P676" s="74"/>
    </row>
    <row r="677" spans="1:16" ht="36.75" customHeight="1">
      <c r="A677" s="10">
        <v>12012011011</v>
      </c>
      <c r="B677" s="8" t="s">
        <v>47</v>
      </c>
      <c r="C677" s="8"/>
      <c r="D677" s="8"/>
      <c r="E677" s="8"/>
      <c r="F677" s="8" t="s">
        <v>1052</v>
      </c>
      <c r="G677" s="11" t="s">
        <v>70</v>
      </c>
      <c r="H677" s="8" t="s">
        <v>1053</v>
      </c>
      <c r="I677" s="11" t="s">
        <v>23</v>
      </c>
      <c r="J677" s="40">
        <v>27613000</v>
      </c>
      <c r="K677" s="40">
        <v>27613000</v>
      </c>
      <c r="L677" s="40">
        <v>27613000</v>
      </c>
      <c r="M677" s="39">
        <f t="shared" si="9"/>
        <v>0</v>
      </c>
      <c r="N677" s="8"/>
      <c r="P677" s="74"/>
    </row>
    <row r="678" spans="1:16" ht="33" customHeight="1">
      <c r="A678" s="10">
        <v>12012011011</v>
      </c>
      <c r="B678" s="8" t="s">
        <v>51</v>
      </c>
      <c r="C678" s="8"/>
      <c r="D678" s="8"/>
      <c r="E678" s="8"/>
      <c r="F678" s="8" t="s">
        <v>1054</v>
      </c>
      <c r="G678" s="11" t="s">
        <v>375</v>
      </c>
      <c r="H678" s="8" t="s">
        <v>910</v>
      </c>
      <c r="I678" s="11" t="s">
        <v>23</v>
      </c>
      <c r="J678" s="40">
        <v>18108000</v>
      </c>
      <c r="K678" s="40">
        <v>18108000</v>
      </c>
      <c r="L678" s="40">
        <v>18108000</v>
      </c>
      <c r="M678" s="39">
        <f t="shared" si="9"/>
        <v>0</v>
      </c>
      <c r="N678" s="8"/>
      <c r="P678" s="74"/>
    </row>
    <row r="679" spans="1:16" ht="36" customHeight="1">
      <c r="A679" s="10">
        <v>12012011011</v>
      </c>
      <c r="B679" s="11" t="s">
        <v>54</v>
      </c>
      <c r="C679" s="8"/>
      <c r="D679" s="8"/>
      <c r="E679" s="8"/>
      <c r="F679" s="8" t="s">
        <v>1055</v>
      </c>
      <c r="G679" s="11" t="s">
        <v>21</v>
      </c>
      <c r="H679" s="8" t="s">
        <v>1056</v>
      </c>
      <c r="I679" s="11" t="s">
        <v>23</v>
      </c>
      <c r="J679" s="40">
        <v>90114000</v>
      </c>
      <c r="K679" s="40">
        <v>90114000</v>
      </c>
      <c r="L679" s="40">
        <v>90114000</v>
      </c>
      <c r="M679" s="39">
        <f t="shared" si="9"/>
        <v>0</v>
      </c>
      <c r="N679" s="8"/>
      <c r="P679" s="74"/>
    </row>
    <row r="680" spans="1:16" ht="33" customHeight="1">
      <c r="A680" s="10">
        <v>12012011011</v>
      </c>
      <c r="B680" s="8" t="s">
        <v>57</v>
      </c>
      <c r="C680" s="8"/>
      <c r="D680" s="8"/>
      <c r="E680" s="8"/>
      <c r="F680" s="11" t="s">
        <v>1057</v>
      </c>
      <c r="G680" s="11" t="s">
        <v>21</v>
      </c>
      <c r="H680" s="8" t="s">
        <v>1058</v>
      </c>
      <c r="I680" s="11" t="s">
        <v>23</v>
      </c>
      <c r="J680" s="40">
        <v>90110000</v>
      </c>
      <c r="K680" s="40">
        <v>90110000</v>
      </c>
      <c r="L680" s="40">
        <v>90110000</v>
      </c>
      <c r="M680" s="39">
        <f t="shared" si="9"/>
        <v>0</v>
      </c>
      <c r="N680" s="8"/>
      <c r="P680" s="74"/>
    </row>
    <row r="681" spans="1:16" ht="40.5" customHeight="1">
      <c r="A681" s="10">
        <v>12012011011</v>
      </c>
      <c r="B681" s="8" t="s">
        <v>60</v>
      </c>
      <c r="C681" s="8"/>
      <c r="D681" s="8"/>
      <c r="E681" s="8"/>
      <c r="F681" s="8" t="s">
        <v>1059</v>
      </c>
      <c r="G681" s="11" t="s">
        <v>23</v>
      </c>
      <c r="H681" s="8" t="s">
        <v>35</v>
      </c>
      <c r="I681" s="11" t="s">
        <v>23</v>
      </c>
      <c r="J681" s="40">
        <v>97466880</v>
      </c>
      <c r="K681" s="40">
        <v>97466880</v>
      </c>
      <c r="L681" s="40">
        <v>97466880</v>
      </c>
      <c r="M681" s="39">
        <f t="shared" si="9"/>
        <v>0</v>
      </c>
      <c r="N681" s="8"/>
      <c r="P681" s="74"/>
    </row>
    <row r="682" spans="1:16" ht="57" customHeight="1">
      <c r="A682" s="10">
        <v>12012011012</v>
      </c>
      <c r="B682" s="8" t="s">
        <v>294</v>
      </c>
      <c r="C682" s="8"/>
      <c r="D682" s="8"/>
      <c r="E682" s="8"/>
      <c r="F682" s="8" t="s">
        <v>1060</v>
      </c>
      <c r="G682" s="11" t="s">
        <v>21</v>
      </c>
      <c r="H682" s="8" t="s">
        <v>296</v>
      </c>
      <c r="I682" s="11" t="s">
        <v>174</v>
      </c>
      <c r="J682" s="40">
        <v>10527000</v>
      </c>
      <c r="K682" s="40">
        <v>10527000</v>
      </c>
      <c r="L682" s="40">
        <v>10527000</v>
      </c>
      <c r="M682" s="39">
        <f t="shared" si="9"/>
        <v>0</v>
      </c>
      <c r="N682" s="8"/>
      <c r="P682" s="74"/>
    </row>
    <row r="683" spans="1:16" ht="33.75">
      <c r="A683" s="6">
        <v>1201201102</v>
      </c>
      <c r="B683" s="8" t="s">
        <v>66</v>
      </c>
      <c r="C683" s="9">
        <v>2</v>
      </c>
      <c r="D683" s="8" t="s">
        <v>1061</v>
      </c>
      <c r="E683" s="7" t="s">
        <v>152</v>
      </c>
      <c r="F683" s="8"/>
      <c r="G683" s="8"/>
      <c r="H683" s="8"/>
      <c r="I683" s="8"/>
      <c r="J683" s="39">
        <v>123430200</v>
      </c>
      <c r="K683" s="39">
        <f>SUM(K684:K687)</f>
        <v>123430200</v>
      </c>
      <c r="L683" s="39"/>
      <c r="M683" s="39">
        <f t="shared" si="9"/>
        <v>0</v>
      </c>
      <c r="N683" s="7" t="s">
        <v>1036</v>
      </c>
      <c r="P683" s="74"/>
    </row>
    <row r="684" spans="1:16" ht="22.5">
      <c r="A684" s="10">
        <v>12012011020</v>
      </c>
      <c r="B684" s="8" t="s">
        <v>68</v>
      </c>
      <c r="C684" s="8"/>
      <c r="D684" s="8"/>
      <c r="E684" s="8"/>
      <c r="F684" s="8" t="s">
        <v>1062</v>
      </c>
      <c r="G684" s="11" t="s">
        <v>133</v>
      </c>
      <c r="H684" s="8" t="s">
        <v>1063</v>
      </c>
      <c r="I684" s="11" t="s">
        <v>23</v>
      </c>
      <c r="J684" s="40">
        <v>4194000</v>
      </c>
      <c r="K684" s="40">
        <v>4194000</v>
      </c>
      <c r="L684" s="40">
        <v>4194000</v>
      </c>
      <c r="M684" s="39">
        <f t="shared" si="9"/>
        <v>0</v>
      </c>
      <c r="N684" s="8"/>
      <c r="P684" s="74"/>
    </row>
    <row r="685" spans="1:16" ht="33.75">
      <c r="A685" s="10">
        <v>12012011022</v>
      </c>
      <c r="B685" s="8" t="s">
        <v>136</v>
      </c>
      <c r="C685" s="8"/>
      <c r="D685" s="8"/>
      <c r="E685" s="8"/>
      <c r="F685" s="8" t="s">
        <v>1064</v>
      </c>
      <c r="G685" s="11" t="s">
        <v>133</v>
      </c>
      <c r="H685" s="8" t="s">
        <v>1022</v>
      </c>
      <c r="I685" s="11" t="s">
        <v>23</v>
      </c>
      <c r="J685" s="40">
        <v>20000000</v>
      </c>
      <c r="K685" s="40">
        <v>20000000</v>
      </c>
      <c r="L685" s="40">
        <v>20000000</v>
      </c>
      <c r="M685" s="39">
        <f t="shared" si="9"/>
        <v>0</v>
      </c>
      <c r="N685" s="8"/>
      <c r="P685" s="74"/>
    </row>
    <row r="686" spans="1:16" ht="33.75">
      <c r="A686" s="10">
        <v>12012011022</v>
      </c>
      <c r="B686" s="8" t="s">
        <v>80</v>
      </c>
      <c r="C686" s="8"/>
      <c r="D686" s="8"/>
      <c r="E686" s="8"/>
      <c r="F686" s="8" t="s">
        <v>1065</v>
      </c>
      <c r="G686" s="11" t="s">
        <v>1044</v>
      </c>
      <c r="H686" s="8" t="s">
        <v>1066</v>
      </c>
      <c r="I686" s="11" t="s">
        <v>23</v>
      </c>
      <c r="J686" s="40">
        <v>98226200</v>
      </c>
      <c r="K686" s="40">
        <v>98226200</v>
      </c>
      <c r="L686" s="40">
        <v>98226200</v>
      </c>
      <c r="M686" s="39">
        <f t="shared" si="9"/>
        <v>0</v>
      </c>
      <c r="N686" s="8"/>
      <c r="P686" s="74"/>
    </row>
    <row r="687" spans="1:16" ht="45">
      <c r="A687" s="10">
        <v>12012011022</v>
      </c>
      <c r="B687" s="8" t="s">
        <v>252</v>
      </c>
      <c r="C687" s="8"/>
      <c r="D687" s="8"/>
      <c r="E687" s="8"/>
      <c r="F687" s="8" t="s">
        <v>1067</v>
      </c>
      <c r="G687" s="11" t="s">
        <v>133</v>
      </c>
      <c r="H687" s="8" t="s">
        <v>1068</v>
      </c>
      <c r="I687" s="11" t="s">
        <v>23</v>
      </c>
      <c r="J687" s="40">
        <v>1010000</v>
      </c>
      <c r="K687" s="40">
        <v>1010000</v>
      </c>
      <c r="L687" s="40">
        <v>1010000</v>
      </c>
      <c r="M687" s="39">
        <f t="shared" si="9"/>
        <v>0</v>
      </c>
      <c r="N687" s="8"/>
      <c r="P687" s="74"/>
    </row>
    <row r="688" spans="1:16" ht="22.5">
      <c r="A688" s="6">
        <v>1201201103</v>
      </c>
      <c r="B688" s="8" t="s">
        <v>94</v>
      </c>
      <c r="C688" s="9">
        <v>4</v>
      </c>
      <c r="D688" s="8" t="s">
        <v>1069</v>
      </c>
      <c r="E688" s="7" t="s">
        <v>152</v>
      </c>
      <c r="F688" s="8"/>
      <c r="G688" s="8"/>
      <c r="H688" s="8"/>
      <c r="I688" s="8"/>
      <c r="J688" s="39">
        <v>25545000</v>
      </c>
      <c r="K688" s="39">
        <f>+K689</f>
        <v>25545000</v>
      </c>
      <c r="L688" s="39"/>
      <c r="M688" s="39">
        <f t="shared" si="9"/>
        <v>0</v>
      </c>
      <c r="N688" s="7" t="s">
        <v>1036</v>
      </c>
      <c r="P688" s="74"/>
    </row>
    <row r="689" spans="1:16" ht="33.75">
      <c r="A689" s="10">
        <v>12012011030</v>
      </c>
      <c r="B689" s="8" t="s">
        <v>97</v>
      </c>
      <c r="C689" s="8"/>
      <c r="D689" s="8"/>
      <c r="E689" s="8"/>
      <c r="F689" s="8" t="s">
        <v>1070</v>
      </c>
      <c r="G689" s="11" t="s">
        <v>1071</v>
      </c>
      <c r="H689" s="8" t="s">
        <v>1072</v>
      </c>
      <c r="I689" s="11" t="s">
        <v>23</v>
      </c>
      <c r="J689" s="40">
        <v>25545000</v>
      </c>
      <c r="K689" s="40">
        <v>25545000</v>
      </c>
      <c r="L689" s="40">
        <v>25545000</v>
      </c>
      <c r="M689" s="39">
        <f t="shared" si="9"/>
        <v>0</v>
      </c>
      <c r="N689" s="8"/>
      <c r="P689" s="74"/>
    </row>
    <row r="690" spans="1:16" ht="22.5">
      <c r="A690" s="6">
        <v>1201201105</v>
      </c>
      <c r="B690" s="8" t="s">
        <v>165</v>
      </c>
      <c r="C690" s="9">
        <v>4</v>
      </c>
      <c r="D690" s="8" t="s">
        <v>1073</v>
      </c>
      <c r="E690" s="7" t="s">
        <v>152</v>
      </c>
      <c r="F690" s="8"/>
      <c r="G690" s="8"/>
      <c r="H690" s="8"/>
      <c r="I690" s="8"/>
      <c r="J690" s="39">
        <v>16913800</v>
      </c>
      <c r="K690" s="39">
        <f>+K691</f>
        <v>16913800</v>
      </c>
      <c r="L690" s="39"/>
      <c r="M690" s="39">
        <f t="shared" si="9"/>
        <v>0</v>
      </c>
      <c r="N690" s="7" t="s">
        <v>1036</v>
      </c>
      <c r="P690" s="74"/>
    </row>
    <row r="691" spans="1:16" ht="45">
      <c r="A691" s="10">
        <v>12012011050</v>
      </c>
      <c r="B691" s="8" t="s">
        <v>802</v>
      </c>
      <c r="C691" s="8"/>
      <c r="D691" s="8"/>
      <c r="E691" s="8"/>
      <c r="F691" s="8" t="s">
        <v>1074</v>
      </c>
      <c r="G691" s="11" t="s">
        <v>1075</v>
      </c>
      <c r="H691" s="8" t="s">
        <v>1076</v>
      </c>
      <c r="I691" s="11" t="s">
        <v>118</v>
      </c>
      <c r="J691" s="40">
        <v>16913800</v>
      </c>
      <c r="K691" s="40">
        <v>16913800</v>
      </c>
      <c r="L691" s="40">
        <v>16913800</v>
      </c>
      <c r="M691" s="39">
        <f t="shared" si="9"/>
        <v>0</v>
      </c>
      <c r="N691" s="8"/>
      <c r="P691" s="74"/>
    </row>
    <row r="692" spans="1:16" ht="33.75">
      <c r="A692" s="6">
        <v>1201201106</v>
      </c>
      <c r="B692" s="8" t="s">
        <v>101</v>
      </c>
      <c r="C692" s="9">
        <v>4</v>
      </c>
      <c r="D692" s="8" t="s">
        <v>1077</v>
      </c>
      <c r="E692" s="7" t="s">
        <v>17</v>
      </c>
      <c r="F692" s="8"/>
      <c r="G692" s="8"/>
      <c r="H692" s="8"/>
      <c r="I692" s="8"/>
      <c r="J692" s="39">
        <v>15000000</v>
      </c>
      <c r="K692" s="39">
        <f>+K693</f>
        <v>15000000</v>
      </c>
      <c r="L692" s="39"/>
      <c r="M692" s="39">
        <f t="shared" si="9"/>
        <v>0</v>
      </c>
      <c r="N692" s="7" t="s">
        <v>1036</v>
      </c>
      <c r="P692" s="74"/>
    </row>
    <row r="693" spans="1:16" s="57" customFormat="1" ht="45">
      <c r="A693" s="82">
        <v>12012011060</v>
      </c>
      <c r="B693" s="55" t="s">
        <v>103</v>
      </c>
      <c r="C693" s="55"/>
      <c r="D693" s="55"/>
      <c r="E693" s="55"/>
      <c r="F693" s="55" t="s">
        <v>1078</v>
      </c>
      <c r="G693" s="83" t="s">
        <v>70</v>
      </c>
      <c r="H693" s="55" t="s">
        <v>1079</v>
      </c>
      <c r="I693" s="83" t="s">
        <v>23</v>
      </c>
      <c r="J693" s="84">
        <v>15000000</v>
      </c>
      <c r="K693" s="84">
        <v>15000000</v>
      </c>
      <c r="L693" s="84">
        <v>15000000</v>
      </c>
      <c r="M693" s="56">
        <f t="shared" si="9"/>
        <v>0</v>
      </c>
      <c r="N693" s="55"/>
      <c r="P693" s="75"/>
    </row>
    <row r="694" spans="1:16" ht="33.75">
      <c r="A694" s="6">
        <v>1201201201</v>
      </c>
      <c r="B694" s="8" t="s">
        <v>15</v>
      </c>
      <c r="C694" s="9">
        <v>4</v>
      </c>
      <c r="D694" s="8" t="s">
        <v>276</v>
      </c>
      <c r="E694" s="7" t="s">
        <v>96</v>
      </c>
      <c r="F694" s="8"/>
      <c r="G694" s="8"/>
      <c r="H694" s="8"/>
      <c r="I694" s="8"/>
      <c r="J694" s="39">
        <v>461674260</v>
      </c>
      <c r="K694" s="39">
        <f>SUM(K695:K710)</f>
        <v>461674260</v>
      </c>
      <c r="L694" s="39"/>
      <c r="M694" s="39">
        <f t="shared" si="9"/>
        <v>0</v>
      </c>
      <c r="N694" s="7" t="s">
        <v>1080</v>
      </c>
      <c r="P694" s="77">
        <f>+K694+K711+K717+K719+K1402+K1410+K1412+K1414+K1416+K1418+K1572</f>
        <v>1376534460</v>
      </c>
    </row>
    <row r="695" spans="1:16" ht="22.5">
      <c r="A695" s="10">
        <v>12012012010</v>
      </c>
      <c r="B695" s="11" t="s">
        <v>19</v>
      </c>
      <c r="C695" s="8"/>
      <c r="D695" s="8"/>
      <c r="E695" s="8"/>
      <c r="F695" s="8" t="s">
        <v>1081</v>
      </c>
      <c r="G695" s="11" t="s">
        <v>21</v>
      </c>
      <c r="H695" s="8" t="s">
        <v>1082</v>
      </c>
      <c r="I695" s="11" t="s">
        <v>21</v>
      </c>
      <c r="J695" s="40">
        <v>1770000</v>
      </c>
      <c r="K695" s="40">
        <v>1770000</v>
      </c>
      <c r="L695" s="40">
        <v>1770000</v>
      </c>
      <c r="M695" s="39">
        <f t="shared" si="9"/>
        <v>0</v>
      </c>
      <c r="N695" s="8"/>
      <c r="P695" s="74"/>
    </row>
    <row r="696" spans="1:16" ht="33.75">
      <c r="A696" s="10">
        <v>12012012010</v>
      </c>
      <c r="B696" s="8" t="s">
        <v>24</v>
      </c>
      <c r="C696" s="8"/>
      <c r="D696" s="8"/>
      <c r="E696" s="8"/>
      <c r="F696" s="8" t="s">
        <v>1083</v>
      </c>
      <c r="G696" s="11" t="s">
        <v>21</v>
      </c>
      <c r="H696" s="8" t="s">
        <v>1084</v>
      </c>
      <c r="I696" s="11" t="s">
        <v>21</v>
      </c>
      <c r="J696" s="40">
        <v>35880000</v>
      </c>
      <c r="K696" s="40">
        <v>35880000</v>
      </c>
      <c r="L696" s="40">
        <v>35880000</v>
      </c>
      <c r="M696" s="39">
        <f t="shared" si="9"/>
        <v>0</v>
      </c>
      <c r="N696" s="8"/>
      <c r="P696" s="74"/>
    </row>
    <row r="697" spans="1:16" ht="33.75">
      <c r="A697" s="10">
        <v>12012012010</v>
      </c>
      <c r="B697" s="8" t="s">
        <v>359</v>
      </c>
      <c r="C697" s="8"/>
      <c r="D697" s="8"/>
      <c r="E697" s="8"/>
      <c r="F697" s="8" t="s">
        <v>1085</v>
      </c>
      <c r="G697" s="11" t="s">
        <v>21</v>
      </c>
      <c r="H697" s="8" t="s">
        <v>1086</v>
      </c>
      <c r="I697" s="11" t="s">
        <v>21</v>
      </c>
      <c r="J697" s="40">
        <v>2525000</v>
      </c>
      <c r="K697" s="40">
        <v>2525000</v>
      </c>
      <c r="L697" s="40">
        <v>2525000</v>
      </c>
      <c r="M697" s="39">
        <f t="shared" si="9"/>
        <v>0</v>
      </c>
      <c r="N697" s="8"/>
      <c r="P697" s="74"/>
    </row>
    <row r="698" spans="1:16" ht="33.75">
      <c r="A698" s="10">
        <v>12012012010</v>
      </c>
      <c r="B698" s="8" t="s">
        <v>27</v>
      </c>
      <c r="C698" s="8"/>
      <c r="D698" s="8"/>
      <c r="E698" s="8"/>
      <c r="F698" s="8" t="s">
        <v>1087</v>
      </c>
      <c r="G698" s="11" t="s">
        <v>1088</v>
      </c>
      <c r="H698" s="8" t="s">
        <v>1089</v>
      </c>
      <c r="I698" s="11" t="s">
        <v>1088</v>
      </c>
      <c r="J698" s="40">
        <v>3125000</v>
      </c>
      <c r="K698" s="40">
        <v>3125000</v>
      </c>
      <c r="L698" s="40">
        <v>3125000</v>
      </c>
      <c r="M698" s="39">
        <f t="shared" si="9"/>
        <v>0</v>
      </c>
      <c r="N698" s="8"/>
      <c r="P698" s="74"/>
    </row>
    <row r="699" spans="1:16" ht="33.75">
      <c r="A699" s="10">
        <v>12012012010</v>
      </c>
      <c r="B699" s="8" t="s">
        <v>30</v>
      </c>
      <c r="C699" s="8"/>
      <c r="D699" s="8"/>
      <c r="E699" s="8"/>
      <c r="F699" s="8" t="s">
        <v>1090</v>
      </c>
      <c r="G699" s="11" t="s">
        <v>21</v>
      </c>
      <c r="H699" s="8" t="s">
        <v>1091</v>
      </c>
      <c r="I699" s="11" t="s">
        <v>21</v>
      </c>
      <c r="J699" s="40">
        <v>115752000</v>
      </c>
      <c r="K699" s="40">
        <v>115752000</v>
      </c>
      <c r="L699" s="40">
        <v>115752000</v>
      </c>
      <c r="M699" s="39">
        <f t="shared" si="9"/>
        <v>0</v>
      </c>
      <c r="N699" s="8"/>
      <c r="P699" s="74"/>
    </row>
    <row r="700" spans="1:16" ht="22.5">
      <c r="A700" s="10">
        <v>12012012010</v>
      </c>
      <c r="B700" s="11" t="s">
        <v>33</v>
      </c>
      <c r="C700" s="8"/>
      <c r="D700" s="8"/>
      <c r="E700" s="8"/>
      <c r="F700" s="8" t="s">
        <v>1006</v>
      </c>
      <c r="G700" s="11" t="s">
        <v>21</v>
      </c>
      <c r="H700" s="8" t="s">
        <v>1092</v>
      </c>
      <c r="I700" s="11" t="s">
        <v>1093</v>
      </c>
      <c r="J700" s="40">
        <v>8439500</v>
      </c>
      <c r="K700" s="40">
        <v>8439500</v>
      </c>
      <c r="L700" s="40">
        <v>8439500</v>
      </c>
      <c r="M700" s="39">
        <f t="shared" si="9"/>
        <v>0</v>
      </c>
      <c r="N700" s="8"/>
      <c r="P700" s="74"/>
    </row>
    <row r="701" spans="1:16" ht="22.5">
      <c r="A701" s="10">
        <v>12012012010</v>
      </c>
      <c r="B701" s="8" t="s">
        <v>36</v>
      </c>
      <c r="C701" s="8"/>
      <c r="D701" s="8"/>
      <c r="E701" s="8"/>
      <c r="F701" s="8" t="s">
        <v>37</v>
      </c>
      <c r="G701" s="11" t="s">
        <v>21</v>
      </c>
      <c r="H701" s="8" t="s">
        <v>571</v>
      </c>
      <c r="I701" s="11" t="s">
        <v>21</v>
      </c>
      <c r="J701" s="40">
        <v>87000</v>
      </c>
      <c r="K701" s="40">
        <v>87000</v>
      </c>
      <c r="L701" s="40">
        <v>87000</v>
      </c>
      <c r="M701" s="39">
        <f t="shared" si="9"/>
        <v>0</v>
      </c>
      <c r="N701" s="8"/>
      <c r="P701" s="74"/>
    </row>
    <row r="702" spans="1:16" ht="22.5">
      <c r="A702" s="10">
        <v>12012012011</v>
      </c>
      <c r="B702" s="11" t="s">
        <v>39</v>
      </c>
      <c r="C702" s="8"/>
      <c r="D702" s="8"/>
      <c r="E702" s="8"/>
      <c r="F702" s="8" t="s">
        <v>1009</v>
      </c>
      <c r="G702" s="11" t="s">
        <v>21</v>
      </c>
      <c r="H702" s="8" t="s">
        <v>675</v>
      </c>
      <c r="I702" s="11" t="s">
        <v>21</v>
      </c>
      <c r="J702" s="40">
        <v>29755000</v>
      </c>
      <c r="K702" s="40">
        <v>29755000</v>
      </c>
      <c r="L702" s="40">
        <v>29755000</v>
      </c>
      <c r="M702" s="39">
        <f t="shared" si="9"/>
        <v>0</v>
      </c>
      <c r="N702" s="8"/>
      <c r="P702" s="74"/>
    </row>
    <row r="703" spans="1:16" ht="22.5">
      <c r="A703" s="10">
        <v>12012012011</v>
      </c>
      <c r="B703" s="8" t="s">
        <v>42</v>
      </c>
      <c r="C703" s="8"/>
      <c r="D703" s="8"/>
      <c r="E703" s="8"/>
      <c r="F703" s="8" t="s">
        <v>43</v>
      </c>
      <c r="G703" s="11" t="s">
        <v>21</v>
      </c>
      <c r="H703" s="8" t="s">
        <v>41</v>
      </c>
      <c r="I703" s="11" t="s">
        <v>21</v>
      </c>
      <c r="J703" s="40">
        <v>20842000</v>
      </c>
      <c r="K703" s="40">
        <v>20842000</v>
      </c>
      <c r="L703" s="40">
        <v>20842000</v>
      </c>
      <c r="M703" s="39">
        <f t="shared" si="9"/>
        <v>0</v>
      </c>
      <c r="N703" s="8"/>
      <c r="P703" s="74"/>
    </row>
    <row r="704" spans="1:16" ht="22.5">
      <c r="A704" s="10">
        <v>12012012011</v>
      </c>
      <c r="B704" s="8" t="s">
        <v>44</v>
      </c>
      <c r="C704" s="8"/>
      <c r="D704" s="8"/>
      <c r="E704" s="8"/>
      <c r="F704" s="8" t="s">
        <v>1094</v>
      </c>
      <c r="G704" s="11" t="s">
        <v>21</v>
      </c>
      <c r="H704" s="8" t="s">
        <v>1095</v>
      </c>
      <c r="I704" s="11" t="s">
        <v>21</v>
      </c>
      <c r="J704" s="40">
        <v>4100000</v>
      </c>
      <c r="K704" s="40">
        <v>4100000</v>
      </c>
      <c r="L704" s="40">
        <v>4100000</v>
      </c>
      <c r="M704" s="39">
        <f t="shared" si="9"/>
        <v>0</v>
      </c>
      <c r="N704" s="8"/>
      <c r="P704" s="74"/>
    </row>
    <row r="705" spans="1:16" ht="33.75">
      <c r="A705" s="10">
        <v>12012012011</v>
      </c>
      <c r="B705" s="8" t="s">
        <v>47</v>
      </c>
      <c r="C705" s="8"/>
      <c r="D705" s="8"/>
      <c r="E705" s="8"/>
      <c r="F705" s="8" t="s">
        <v>1096</v>
      </c>
      <c r="G705" s="11" t="s">
        <v>21</v>
      </c>
      <c r="H705" s="8" t="s">
        <v>1053</v>
      </c>
      <c r="I705" s="11" t="s">
        <v>174</v>
      </c>
      <c r="J705" s="40">
        <v>2454000</v>
      </c>
      <c r="K705" s="40">
        <v>2454000</v>
      </c>
      <c r="L705" s="40">
        <v>2454000</v>
      </c>
      <c r="M705" s="39">
        <f t="shared" si="9"/>
        <v>0</v>
      </c>
      <c r="N705" s="8"/>
      <c r="P705" s="74"/>
    </row>
    <row r="706" spans="1:16" ht="33.75">
      <c r="A706" s="10">
        <v>12012012011</v>
      </c>
      <c r="B706" s="8" t="s">
        <v>51</v>
      </c>
      <c r="C706" s="8"/>
      <c r="D706" s="8"/>
      <c r="E706" s="8"/>
      <c r="F706" s="8" t="s">
        <v>1097</v>
      </c>
      <c r="G706" s="11" t="s">
        <v>21</v>
      </c>
      <c r="H706" s="8" t="s">
        <v>1098</v>
      </c>
      <c r="I706" s="11" t="s">
        <v>21</v>
      </c>
      <c r="J706" s="40">
        <v>20074000</v>
      </c>
      <c r="K706" s="40">
        <v>20074000</v>
      </c>
      <c r="L706" s="40">
        <v>20074000</v>
      </c>
      <c r="M706" s="39">
        <f t="shared" si="9"/>
        <v>0</v>
      </c>
      <c r="N706" s="8"/>
      <c r="P706" s="74"/>
    </row>
    <row r="707" spans="1:16" ht="22.5">
      <c r="A707" s="10">
        <v>12012012011</v>
      </c>
      <c r="B707" s="11" t="s">
        <v>54</v>
      </c>
      <c r="C707" s="8"/>
      <c r="D707" s="8"/>
      <c r="E707" s="8"/>
      <c r="F707" s="8" t="s">
        <v>788</v>
      </c>
      <c r="G707" s="11" t="s">
        <v>21</v>
      </c>
      <c r="H707" s="8" t="s">
        <v>1099</v>
      </c>
      <c r="I707" s="11" t="s">
        <v>21</v>
      </c>
      <c r="J707" s="40">
        <v>74535000</v>
      </c>
      <c r="K707" s="40">
        <v>74535000</v>
      </c>
      <c r="L707" s="40">
        <v>74535000</v>
      </c>
      <c r="M707" s="39">
        <f t="shared" si="9"/>
        <v>0</v>
      </c>
      <c r="N707" s="8"/>
      <c r="P707" s="74"/>
    </row>
    <row r="708" spans="1:16" ht="45">
      <c r="A708" s="10">
        <v>12012012011</v>
      </c>
      <c r="B708" s="8" t="s">
        <v>57</v>
      </c>
      <c r="C708" s="8"/>
      <c r="D708" s="8"/>
      <c r="E708" s="8"/>
      <c r="F708" s="8" t="s">
        <v>1100</v>
      </c>
      <c r="G708" s="11" t="s">
        <v>21</v>
      </c>
      <c r="H708" s="8" t="s">
        <v>1101</v>
      </c>
      <c r="I708" s="11" t="s">
        <v>21</v>
      </c>
      <c r="J708" s="40">
        <v>90000000</v>
      </c>
      <c r="K708" s="40">
        <v>90000000</v>
      </c>
      <c r="L708" s="40">
        <v>90000000</v>
      </c>
      <c r="M708" s="39">
        <f t="shared" si="9"/>
        <v>0</v>
      </c>
      <c r="N708" s="8"/>
      <c r="P708" s="74"/>
    </row>
    <row r="709" spans="1:16" ht="45">
      <c r="A709" s="10">
        <v>12012012011</v>
      </c>
      <c r="B709" s="8" t="s">
        <v>60</v>
      </c>
      <c r="C709" s="8"/>
      <c r="D709" s="8"/>
      <c r="E709" s="8"/>
      <c r="F709" s="8" t="s">
        <v>1102</v>
      </c>
      <c r="G709" s="11" t="s">
        <v>21</v>
      </c>
      <c r="H709" s="8" t="s">
        <v>1103</v>
      </c>
      <c r="I709" s="11" t="s">
        <v>21</v>
      </c>
      <c r="J709" s="40">
        <v>39533760</v>
      </c>
      <c r="K709" s="40">
        <v>39533760</v>
      </c>
      <c r="L709" s="40">
        <v>39533760</v>
      </c>
      <c r="M709" s="39">
        <f t="shared" si="9"/>
        <v>0</v>
      </c>
      <c r="N709" s="8"/>
      <c r="P709" s="74"/>
    </row>
    <row r="710" spans="1:16" ht="33.75">
      <c r="A710" s="10">
        <v>12012012012</v>
      </c>
      <c r="B710" s="8" t="s">
        <v>876</v>
      </c>
      <c r="C710" s="8"/>
      <c r="D710" s="8"/>
      <c r="E710" s="8"/>
      <c r="F710" s="8" t="s">
        <v>1104</v>
      </c>
      <c r="G710" s="11" t="s">
        <v>133</v>
      </c>
      <c r="H710" s="8" t="s">
        <v>1105</v>
      </c>
      <c r="I710" s="11" t="s">
        <v>133</v>
      </c>
      <c r="J710" s="40">
        <v>12802000</v>
      </c>
      <c r="K710" s="40">
        <v>12802000</v>
      </c>
      <c r="L710" s="40">
        <v>12802000</v>
      </c>
      <c r="M710" s="39">
        <f t="shared" si="9"/>
        <v>0</v>
      </c>
      <c r="N710" s="8"/>
      <c r="P710" s="74"/>
    </row>
    <row r="711" spans="1:16" ht="33.75">
      <c r="A711" s="6">
        <v>1201201202</v>
      </c>
      <c r="B711" s="8" t="s">
        <v>66</v>
      </c>
      <c r="C711" s="9">
        <v>4</v>
      </c>
      <c r="D711" s="8" t="s">
        <v>1106</v>
      </c>
      <c r="E711" s="7" t="s">
        <v>96</v>
      </c>
      <c r="F711" s="8"/>
      <c r="G711" s="8"/>
      <c r="H711" s="8"/>
      <c r="I711" s="8"/>
      <c r="J711" s="39">
        <v>245372700</v>
      </c>
      <c r="K711" s="39">
        <f>SUM(K712:K716)</f>
        <v>245372700</v>
      </c>
      <c r="L711" s="39"/>
      <c r="M711" s="39">
        <f t="shared" si="9"/>
        <v>0</v>
      </c>
      <c r="N711" s="7" t="s">
        <v>1080</v>
      </c>
      <c r="P711" s="74"/>
    </row>
    <row r="712" spans="1:16" ht="33.75">
      <c r="A712" s="10">
        <v>12012012020</v>
      </c>
      <c r="B712" s="11" t="s">
        <v>204</v>
      </c>
      <c r="C712" s="8"/>
      <c r="D712" s="8"/>
      <c r="E712" s="8"/>
      <c r="F712" s="8" t="s">
        <v>1107</v>
      </c>
      <c r="G712" s="11" t="s">
        <v>70</v>
      </c>
      <c r="H712" s="8" t="s">
        <v>1108</v>
      </c>
      <c r="I712" s="11" t="s">
        <v>70</v>
      </c>
      <c r="J712" s="40">
        <v>88581900</v>
      </c>
      <c r="K712" s="40">
        <v>88581900</v>
      </c>
      <c r="L712" s="40">
        <v>88581900</v>
      </c>
      <c r="M712" s="39">
        <f t="shared" si="9"/>
        <v>0</v>
      </c>
      <c r="N712" s="8"/>
      <c r="P712" s="74"/>
    </row>
    <row r="713" spans="1:16" ht="22.5">
      <c r="A713" s="10">
        <v>12012012020</v>
      </c>
      <c r="B713" s="8" t="s">
        <v>68</v>
      </c>
      <c r="C713" s="8"/>
      <c r="D713" s="8"/>
      <c r="E713" s="8"/>
      <c r="F713" s="8" t="s">
        <v>688</v>
      </c>
      <c r="G713" s="11" t="s">
        <v>70</v>
      </c>
      <c r="H713" s="8" t="s">
        <v>529</v>
      </c>
      <c r="I713" s="11" t="s">
        <v>174</v>
      </c>
      <c r="J713" s="40">
        <v>15975000</v>
      </c>
      <c r="K713" s="40">
        <v>15975000</v>
      </c>
      <c r="L713" s="40">
        <v>15975000</v>
      </c>
      <c r="M713" s="39">
        <f t="shared" si="9"/>
        <v>0</v>
      </c>
      <c r="N713" s="8"/>
      <c r="P713" s="74"/>
    </row>
    <row r="714" spans="1:16" ht="22.5">
      <c r="A714" s="10">
        <v>12012012021</v>
      </c>
      <c r="B714" s="11" t="s">
        <v>76</v>
      </c>
      <c r="C714" s="8"/>
      <c r="D714" s="8"/>
      <c r="E714" s="8"/>
      <c r="F714" s="11" t="s">
        <v>1109</v>
      </c>
      <c r="G714" s="11" t="s">
        <v>70</v>
      </c>
      <c r="H714" s="8" t="s">
        <v>1110</v>
      </c>
      <c r="I714" s="11" t="s">
        <v>70</v>
      </c>
      <c r="J714" s="40">
        <v>25050000</v>
      </c>
      <c r="K714" s="40">
        <v>25050000</v>
      </c>
      <c r="L714" s="40">
        <v>25050000</v>
      </c>
      <c r="M714" s="39">
        <f t="shared" si="9"/>
        <v>0</v>
      </c>
      <c r="N714" s="8"/>
      <c r="P714" s="74"/>
    </row>
    <row r="715" spans="1:16" ht="33.75">
      <c r="A715" s="10">
        <v>12012012022</v>
      </c>
      <c r="B715" s="8" t="s">
        <v>136</v>
      </c>
      <c r="C715" s="8"/>
      <c r="D715" s="8"/>
      <c r="E715" s="8"/>
      <c r="F715" s="8" t="s">
        <v>1111</v>
      </c>
      <c r="G715" s="11" t="s">
        <v>1112</v>
      </c>
      <c r="H715" s="8" t="s">
        <v>1113</v>
      </c>
      <c r="I715" s="11" t="s">
        <v>387</v>
      </c>
      <c r="J715" s="40">
        <v>17500000</v>
      </c>
      <c r="K715" s="40">
        <v>17500000</v>
      </c>
      <c r="L715" s="40">
        <v>17500000</v>
      </c>
      <c r="M715" s="39">
        <f t="shared" si="9"/>
        <v>0</v>
      </c>
      <c r="N715" s="8"/>
      <c r="P715" s="74"/>
    </row>
    <row r="716" spans="1:16" ht="22.5">
      <c r="A716" s="10">
        <v>12012012022</v>
      </c>
      <c r="B716" s="8" t="s">
        <v>80</v>
      </c>
      <c r="C716" s="8"/>
      <c r="D716" s="8"/>
      <c r="E716" s="8"/>
      <c r="F716" s="8" t="s">
        <v>1114</v>
      </c>
      <c r="G716" s="11" t="s">
        <v>1088</v>
      </c>
      <c r="H716" s="8" t="s">
        <v>487</v>
      </c>
      <c r="I716" s="11" t="s">
        <v>174</v>
      </c>
      <c r="J716" s="40">
        <v>98265800</v>
      </c>
      <c r="K716" s="40">
        <v>98265800</v>
      </c>
      <c r="L716" s="40">
        <v>98265800</v>
      </c>
      <c r="M716" s="39">
        <f t="shared" si="9"/>
        <v>0</v>
      </c>
      <c r="N716" s="8"/>
      <c r="P716" s="74"/>
    </row>
    <row r="717" spans="1:16" ht="22.5">
      <c r="A717" s="6">
        <v>1201201203</v>
      </c>
      <c r="B717" s="8" t="s">
        <v>94</v>
      </c>
      <c r="C717" s="9">
        <v>4</v>
      </c>
      <c r="D717" s="8" t="s">
        <v>95</v>
      </c>
      <c r="E717" s="7" t="s">
        <v>1115</v>
      </c>
      <c r="F717" s="8"/>
      <c r="G717" s="8"/>
      <c r="H717" s="8"/>
      <c r="I717" s="8"/>
      <c r="J717" s="39">
        <v>21045000</v>
      </c>
      <c r="K717" s="39">
        <f>SUM(K718)</f>
        <v>21045000</v>
      </c>
      <c r="L717" s="39"/>
      <c r="M717" s="39">
        <f t="shared" si="9"/>
        <v>0</v>
      </c>
      <c r="N717" s="7" t="s">
        <v>1080</v>
      </c>
      <c r="P717" s="74"/>
    </row>
    <row r="718" spans="1:16" ht="33.75">
      <c r="A718" s="10">
        <v>12012012030</v>
      </c>
      <c r="B718" s="8" t="s">
        <v>97</v>
      </c>
      <c r="C718" s="8"/>
      <c r="D718" s="8"/>
      <c r="E718" s="8"/>
      <c r="F718" s="8" t="s">
        <v>1116</v>
      </c>
      <c r="G718" s="11" t="s">
        <v>1117</v>
      </c>
      <c r="H718" s="8" t="s">
        <v>1118</v>
      </c>
      <c r="I718" s="11" t="s">
        <v>174</v>
      </c>
      <c r="J718" s="40">
        <v>21045000</v>
      </c>
      <c r="K718" s="40">
        <v>21045000</v>
      </c>
      <c r="L718" s="40">
        <v>21045000</v>
      </c>
      <c r="M718" s="39">
        <f t="shared" si="9"/>
        <v>0</v>
      </c>
      <c r="N718" s="8"/>
      <c r="P718" s="74"/>
    </row>
    <row r="719" spans="1:16" ht="22.5">
      <c r="A719" s="6">
        <v>1201201205</v>
      </c>
      <c r="B719" s="8" t="s">
        <v>165</v>
      </c>
      <c r="C719" s="9">
        <v>4</v>
      </c>
      <c r="D719" s="8" t="s">
        <v>1119</v>
      </c>
      <c r="E719" s="7" t="s">
        <v>96</v>
      </c>
      <c r="F719" s="8"/>
      <c r="G719" s="8"/>
      <c r="H719" s="8"/>
      <c r="I719" s="8"/>
      <c r="J719" s="39">
        <v>10625000</v>
      </c>
      <c r="K719" s="39">
        <f>+K720</f>
        <v>10625000</v>
      </c>
      <c r="L719" s="39"/>
      <c r="M719" s="39">
        <f t="shared" si="9"/>
        <v>0</v>
      </c>
      <c r="N719" s="7" t="s">
        <v>1080</v>
      </c>
      <c r="P719" s="74"/>
    </row>
    <row r="720" spans="1:16" ht="45">
      <c r="A720" s="10">
        <v>12012012050</v>
      </c>
      <c r="B720" s="8" t="s">
        <v>802</v>
      </c>
      <c r="C720" s="8"/>
      <c r="D720" s="8"/>
      <c r="E720" s="8"/>
      <c r="F720" s="8" t="s">
        <v>1120</v>
      </c>
      <c r="G720" s="11" t="s">
        <v>70</v>
      </c>
      <c r="H720" s="8" t="s">
        <v>1121</v>
      </c>
      <c r="I720" s="11" t="s">
        <v>174</v>
      </c>
      <c r="J720" s="40">
        <v>10625000</v>
      </c>
      <c r="K720" s="40">
        <v>10625000</v>
      </c>
      <c r="L720" s="40">
        <v>10625000</v>
      </c>
      <c r="M720" s="39">
        <f t="shared" si="9"/>
        <v>0</v>
      </c>
      <c r="N720" s="8"/>
      <c r="P720" s="74"/>
    </row>
    <row r="721" spans="1:16" s="57" customFormat="1">
      <c r="A721" s="53">
        <v>121</v>
      </c>
      <c r="B721" s="54" t="s">
        <v>1122</v>
      </c>
      <c r="C721" s="55"/>
      <c r="D721" s="55"/>
      <c r="E721" s="55"/>
      <c r="F721" s="55"/>
      <c r="G721" s="55"/>
      <c r="H721" s="55"/>
      <c r="I721" s="55"/>
      <c r="J721" s="56">
        <v>4314248750</v>
      </c>
      <c r="K721" s="56">
        <v>4314248750</v>
      </c>
      <c r="L721" s="56"/>
      <c r="M721" s="56">
        <f t="shared" si="9"/>
        <v>0</v>
      </c>
      <c r="N721" s="55"/>
      <c r="P721" s="75"/>
    </row>
    <row r="722" spans="1:16" ht="33.75">
      <c r="A722" s="6">
        <v>1211210101</v>
      </c>
      <c r="B722" s="8" t="s">
        <v>15</v>
      </c>
      <c r="C722" s="9">
        <v>4</v>
      </c>
      <c r="D722" s="8" t="s">
        <v>508</v>
      </c>
      <c r="E722" s="7" t="s">
        <v>17</v>
      </c>
      <c r="F722" s="8"/>
      <c r="G722" s="8"/>
      <c r="H722" s="8"/>
      <c r="I722" s="8"/>
      <c r="J722" s="39">
        <v>242965850</v>
      </c>
      <c r="K722" s="39">
        <f>SUM(K723:K735)</f>
        <v>242965850</v>
      </c>
      <c r="L722" s="39"/>
      <c r="M722" s="39">
        <f t="shared" si="9"/>
        <v>0</v>
      </c>
      <c r="N722" s="8" t="s">
        <v>1123</v>
      </c>
      <c r="P722" s="77">
        <f>+K722+K736+K740+K742+K1420+K1575</f>
        <v>1692543350</v>
      </c>
    </row>
    <row r="723" spans="1:16" ht="22.5">
      <c r="A723" s="10">
        <v>12112101010</v>
      </c>
      <c r="B723" s="11" t="s">
        <v>19</v>
      </c>
      <c r="C723" s="8"/>
      <c r="D723" s="8"/>
      <c r="E723" s="8"/>
      <c r="F723" s="8" t="s">
        <v>110</v>
      </c>
      <c r="G723" s="11" t="s">
        <v>1124</v>
      </c>
      <c r="H723" s="8" t="s">
        <v>41</v>
      </c>
      <c r="I723" s="11" t="s">
        <v>23</v>
      </c>
      <c r="J723" s="40">
        <v>570000</v>
      </c>
      <c r="K723" s="40">
        <v>570000</v>
      </c>
      <c r="L723" s="40">
        <v>570000</v>
      </c>
      <c r="M723" s="39">
        <f t="shared" si="9"/>
        <v>0</v>
      </c>
      <c r="N723" s="8"/>
      <c r="P723" s="74"/>
    </row>
    <row r="724" spans="1:16" ht="33.75">
      <c r="A724" s="10">
        <v>12112101010</v>
      </c>
      <c r="B724" s="8" t="s">
        <v>24</v>
      </c>
      <c r="C724" s="8"/>
      <c r="D724" s="8"/>
      <c r="E724" s="8"/>
      <c r="F724" s="8" t="s">
        <v>279</v>
      </c>
      <c r="G724" s="11" t="s">
        <v>133</v>
      </c>
      <c r="H724" s="8" t="s">
        <v>1125</v>
      </c>
      <c r="I724" s="11" t="s">
        <v>23</v>
      </c>
      <c r="J724" s="40">
        <v>21252000</v>
      </c>
      <c r="K724" s="40">
        <v>21252000</v>
      </c>
      <c r="L724" s="40">
        <v>21252000</v>
      </c>
      <c r="M724" s="39">
        <f t="shared" si="9"/>
        <v>0</v>
      </c>
      <c r="N724" s="8"/>
      <c r="P724" s="74"/>
    </row>
    <row r="725" spans="1:16" ht="33.75">
      <c r="A725" s="10">
        <v>12112101010</v>
      </c>
      <c r="B725" s="8" t="s">
        <v>359</v>
      </c>
      <c r="C725" s="8"/>
      <c r="D725" s="8"/>
      <c r="E725" s="8"/>
      <c r="F725" s="8" t="s">
        <v>1104</v>
      </c>
      <c r="G725" s="11" t="s">
        <v>257</v>
      </c>
      <c r="H725" s="8" t="s">
        <v>1126</v>
      </c>
      <c r="I725" s="11" t="s">
        <v>23</v>
      </c>
      <c r="J725" s="40">
        <v>1071000</v>
      </c>
      <c r="K725" s="40">
        <v>1071000</v>
      </c>
      <c r="L725" s="40">
        <v>1071000</v>
      </c>
      <c r="M725" s="39">
        <f t="shared" si="9"/>
        <v>0</v>
      </c>
      <c r="N725" s="8"/>
      <c r="P725" s="74"/>
    </row>
    <row r="726" spans="1:16" ht="33.75">
      <c r="A726" s="10">
        <v>12112101010</v>
      </c>
      <c r="B726" s="8" t="s">
        <v>27</v>
      </c>
      <c r="C726" s="8"/>
      <c r="D726" s="8"/>
      <c r="E726" s="8"/>
      <c r="F726" s="8" t="s">
        <v>233</v>
      </c>
      <c r="G726" s="11" t="s">
        <v>1127</v>
      </c>
      <c r="H726" s="8" t="s">
        <v>1128</v>
      </c>
      <c r="I726" s="11" t="s">
        <v>23</v>
      </c>
      <c r="J726" s="40">
        <v>1500000</v>
      </c>
      <c r="K726" s="40">
        <v>1500000</v>
      </c>
      <c r="L726" s="40">
        <v>1500000</v>
      </c>
      <c r="M726" s="39">
        <f t="shared" si="9"/>
        <v>0</v>
      </c>
      <c r="N726" s="8"/>
      <c r="P726" s="74"/>
    </row>
    <row r="727" spans="1:16" ht="33.75">
      <c r="A727" s="10">
        <v>12112101010</v>
      </c>
      <c r="B727" s="8" t="s">
        <v>30</v>
      </c>
      <c r="C727" s="8"/>
      <c r="D727" s="8"/>
      <c r="E727" s="8"/>
      <c r="F727" s="8" t="s">
        <v>1129</v>
      </c>
      <c r="G727" s="11" t="s">
        <v>607</v>
      </c>
      <c r="H727" s="8" t="s">
        <v>32</v>
      </c>
      <c r="I727" s="11" t="s">
        <v>23</v>
      </c>
      <c r="J727" s="40">
        <v>32556000</v>
      </c>
      <c r="K727" s="40">
        <v>32556000</v>
      </c>
      <c r="L727" s="40">
        <v>32556000</v>
      </c>
      <c r="M727" s="39">
        <f t="shared" si="9"/>
        <v>0</v>
      </c>
      <c r="N727" s="8"/>
      <c r="P727" s="74"/>
    </row>
    <row r="728" spans="1:16" ht="22.5">
      <c r="A728" s="10">
        <v>12112101010</v>
      </c>
      <c r="B728" s="11" t="s">
        <v>33</v>
      </c>
      <c r="C728" s="8"/>
      <c r="D728" s="8"/>
      <c r="E728" s="8"/>
      <c r="F728" s="8" t="s">
        <v>1130</v>
      </c>
      <c r="G728" s="11" t="s">
        <v>133</v>
      </c>
      <c r="H728" s="8" t="s">
        <v>1131</v>
      </c>
      <c r="I728" s="11" t="s">
        <v>23</v>
      </c>
      <c r="J728" s="40">
        <v>4629000</v>
      </c>
      <c r="K728" s="40">
        <v>4629000</v>
      </c>
      <c r="L728" s="40">
        <v>4629000</v>
      </c>
      <c r="M728" s="39">
        <f t="shared" ref="M728:M791" si="10">+K728-J728</f>
        <v>0</v>
      </c>
      <c r="N728" s="8"/>
      <c r="P728" s="74"/>
    </row>
    <row r="729" spans="1:16" ht="22.5">
      <c r="A729" s="10">
        <v>12112101011</v>
      </c>
      <c r="B729" s="11" t="s">
        <v>39</v>
      </c>
      <c r="C729" s="8"/>
      <c r="D729" s="8"/>
      <c r="E729" s="8"/>
      <c r="F729" s="8" t="s">
        <v>40</v>
      </c>
      <c r="G729" s="11" t="s">
        <v>133</v>
      </c>
      <c r="H729" s="8" t="s">
        <v>41</v>
      </c>
      <c r="I729" s="11" t="s">
        <v>23</v>
      </c>
      <c r="J729" s="40">
        <v>6392250</v>
      </c>
      <c r="K729" s="40">
        <v>6392250</v>
      </c>
      <c r="L729" s="40">
        <v>6392250</v>
      </c>
      <c r="M729" s="39">
        <f t="shared" si="10"/>
        <v>0</v>
      </c>
      <c r="N729" s="8"/>
      <c r="P729" s="74"/>
    </row>
    <row r="730" spans="1:16" ht="22.5">
      <c r="A730" s="10">
        <v>12112101011</v>
      </c>
      <c r="B730" s="8" t="s">
        <v>42</v>
      </c>
      <c r="C730" s="8"/>
      <c r="D730" s="8"/>
      <c r="E730" s="8"/>
      <c r="F730" s="8" t="s">
        <v>124</v>
      </c>
      <c r="G730" s="11" t="s">
        <v>133</v>
      </c>
      <c r="H730" s="8" t="s">
        <v>41</v>
      </c>
      <c r="I730" s="11" t="s">
        <v>23</v>
      </c>
      <c r="J730" s="40">
        <v>5398600</v>
      </c>
      <c r="K730" s="40">
        <v>5398600</v>
      </c>
      <c r="L730" s="40">
        <v>5398600</v>
      </c>
      <c r="M730" s="39">
        <f t="shared" si="10"/>
        <v>0</v>
      </c>
      <c r="N730" s="8"/>
      <c r="P730" s="74"/>
    </row>
    <row r="731" spans="1:16" ht="22.5">
      <c r="A731" s="10">
        <v>12112101011</v>
      </c>
      <c r="B731" s="8" t="s">
        <v>44</v>
      </c>
      <c r="C731" s="8"/>
      <c r="D731" s="8"/>
      <c r="E731" s="8"/>
      <c r="F731" s="8" t="s">
        <v>1132</v>
      </c>
      <c r="G731" s="11" t="s">
        <v>133</v>
      </c>
      <c r="H731" s="8" t="s">
        <v>239</v>
      </c>
      <c r="I731" s="11" t="s">
        <v>23</v>
      </c>
      <c r="J731" s="40">
        <v>1359000</v>
      </c>
      <c r="K731" s="40">
        <v>1359000</v>
      </c>
      <c r="L731" s="40">
        <v>1359000</v>
      </c>
      <c r="M731" s="39">
        <f t="shared" si="10"/>
        <v>0</v>
      </c>
      <c r="N731" s="8"/>
      <c r="P731" s="74"/>
    </row>
    <row r="732" spans="1:16" ht="33.75">
      <c r="A732" s="10">
        <v>12112101011</v>
      </c>
      <c r="B732" s="8" t="s">
        <v>47</v>
      </c>
      <c r="C732" s="8"/>
      <c r="D732" s="8"/>
      <c r="E732" s="8"/>
      <c r="F732" s="8" t="s">
        <v>240</v>
      </c>
      <c r="G732" s="11" t="s">
        <v>597</v>
      </c>
      <c r="H732" s="8" t="s">
        <v>242</v>
      </c>
      <c r="I732" s="11" t="s">
        <v>23</v>
      </c>
      <c r="J732" s="40">
        <v>38032000</v>
      </c>
      <c r="K732" s="40">
        <v>38032000</v>
      </c>
      <c r="L732" s="40">
        <v>38032000</v>
      </c>
      <c r="M732" s="39">
        <f t="shared" si="10"/>
        <v>0</v>
      </c>
      <c r="N732" s="8"/>
      <c r="P732" s="74"/>
    </row>
    <row r="733" spans="1:16" ht="22.5">
      <c r="A733" s="10">
        <v>12112101011</v>
      </c>
      <c r="B733" s="8" t="s">
        <v>51</v>
      </c>
      <c r="C733" s="8"/>
      <c r="D733" s="8"/>
      <c r="E733" s="8"/>
      <c r="F733" s="8" t="s">
        <v>52</v>
      </c>
      <c r="G733" s="11" t="s">
        <v>133</v>
      </c>
      <c r="H733" s="8" t="s">
        <v>288</v>
      </c>
      <c r="I733" s="11" t="s">
        <v>23</v>
      </c>
      <c r="J733" s="40">
        <v>5520000</v>
      </c>
      <c r="K733" s="40">
        <v>5520000</v>
      </c>
      <c r="L733" s="40">
        <v>5520000</v>
      </c>
      <c r="M733" s="39">
        <f t="shared" si="10"/>
        <v>0</v>
      </c>
      <c r="N733" s="8"/>
      <c r="P733" s="74"/>
    </row>
    <row r="734" spans="1:16" ht="33.75">
      <c r="A734" s="10">
        <v>12112101011</v>
      </c>
      <c r="B734" s="11" t="s">
        <v>54</v>
      </c>
      <c r="C734" s="8"/>
      <c r="D734" s="8"/>
      <c r="E734" s="8"/>
      <c r="F734" s="8" t="s">
        <v>1133</v>
      </c>
      <c r="G734" s="11" t="s">
        <v>133</v>
      </c>
      <c r="H734" s="8" t="s">
        <v>432</v>
      </c>
      <c r="I734" s="11" t="s">
        <v>23</v>
      </c>
      <c r="J734" s="40">
        <v>4686000</v>
      </c>
      <c r="K734" s="40">
        <v>4686000</v>
      </c>
      <c r="L734" s="40">
        <v>4686000</v>
      </c>
      <c r="M734" s="39">
        <f t="shared" si="10"/>
        <v>0</v>
      </c>
      <c r="N734" s="8"/>
      <c r="P734" s="74"/>
    </row>
    <row r="735" spans="1:16" ht="33.75">
      <c r="A735" s="10">
        <v>12112101011</v>
      </c>
      <c r="B735" s="8" t="s">
        <v>57</v>
      </c>
      <c r="C735" s="8"/>
      <c r="D735" s="8"/>
      <c r="E735" s="8"/>
      <c r="F735" s="8" t="s">
        <v>433</v>
      </c>
      <c r="G735" s="11" t="s">
        <v>133</v>
      </c>
      <c r="H735" s="8" t="s">
        <v>1134</v>
      </c>
      <c r="I735" s="11" t="s">
        <v>23</v>
      </c>
      <c r="J735" s="40">
        <v>120000000</v>
      </c>
      <c r="K735" s="40">
        <v>120000000</v>
      </c>
      <c r="L735" s="40">
        <v>120000000</v>
      </c>
      <c r="M735" s="39">
        <f t="shared" si="10"/>
        <v>0</v>
      </c>
      <c r="N735" s="8"/>
      <c r="P735" s="74"/>
    </row>
    <row r="736" spans="1:16" ht="22.5">
      <c r="A736" s="6">
        <v>1211210102</v>
      </c>
      <c r="B736" s="8" t="s">
        <v>66</v>
      </c>
      <c r="C736" s="9">
        <v>4</v>
      </c>
      <c r="D736" s="8" t="s">
        <v>542</v>
      </c>
      <c r="E736" s="7" t="s">
        <v>17</v>
      </c>
      <c r="F736" s="8"/>
      <c r="G736" s="8"/>
      <c r="H736" s="8"/>
      <c r="I736" s="8"/>
      <c r="J736" s="39">
        <v>120733000</v>
      </c>
      <c r="K736" s="39">
        <f>SUM(K737:K739)</f>
        <v>120733000</v>
      </c>
      <c r="L736" s="39"/>
      <c r="M736" s="39">
        <f t="shared" si="10"/>
        <v>0</v>
      </c>
      <c r="N736" s="8" t="s">
        <v>1123</v>
      </c>
      <c r="P736" s="74"/>
    </row>
    <row r="737" spans="1:16" ht="33.75">
      <c r="A737" s="10">
        <v>12112101020</v>
      </c>
      <c r="B737" s="8" t="s">
        <v>68</v>
      </c>
      <c r="C737" s="8"/>
      <c r="D737" s="8"/>
      <c r="E737" s="8"/>
      <c r="F737" s="8" t="s">
        <v>1135</v>
      </c>
      <c r="G737" s="11" t="s">
        <v>133</v>
      </c>
      <c r="H737" s="8" t="s">
        <v>1136</v>
      </c>
      <c r="I737" s="11" t="s">
        <v>174</v>
      </c>
      <c r="J737" s="40">
        <v>17247000</v>
      </c>
      <c r="K737" s="40">
        <v>17247000</v>
      </c>
      <c r="L737" s="40">
        <v>17247000</v>
      </c>
      <c r="M737" s="39">
        <f t="shared" si="10"/>
        <v>0</v>
      </c>
      <c r="N737" s="8"/>
      <c r="P737" s="74"/>
    </row>
    <row r="738" spans="1:16" ht="22.5">
      <c r="A738" s="10">
        <v>12112101021</v>
      </c>
      <c r="B738" s="11" t="s">
        <v>76</v>
      </c>
      <c r="C738" s="8"/>
      <c r="D738" s="8"/>
      <c r="E738" s="8"/>
      <c r="F738" s="11" t="s">
        <v>1137</v>
      </c>
      <c r="G738" s="11" t="s">
        <v>133</v>
      </c>
      <c r="H738" s="8" t="s">
        <v>1138</v>
      </c>
      <c r="I738" s="11" t="s">
        <v>23</v>
      </c>
      <c r="J738" s="40">
        <v>63166000</v>
      </c>
      <c r="K738" s="40">
        <v>63166000</v>
      </c>
      <c r="L738" s="40">
        <v>63166000</v>
      </c>
      <c r="M738" s="39">
        <f t="shared" si="10"/>
        <v>0</v>
      </c>
      <c r="N738" s="8"/>
      <c r="P738" s="74"/>
    </row>
    <row r="739" spans="1:16" ht="33.75">
      <c r="A739" s="10">
        <v>12112101022</v>
      </c>
      <c r="B739" s="8" t="s">
        <v>80</v>
      </c>
      <c r="C739" s="8"/>
      <c r="D739" s="8"/>
      <c r="E739" s="8"/>
      <c r="F739" s="8" t="s">
        <v>612</v>
      </c>
      <c r="G739" s="11" t="s">
        <v>1127</v>
      </c>
      <c r="H739" s="8" t="s">
        <v>83</v>
      </c>
      <c r="I739" s="11" t="s">
        <v>23</v>
      </c>
      <c r="J739" s="40">
        <v>40320000</v>
      </c>
      <c r="K739" s="40">
        <v>40320000</v>
      </c>
      <c r="L739" s="40">
        <v>40320000</v>
      </c>
      <c r="M739" s="39">
        <f t="shared" si="10"/>
        <v>0</v>
      </c>
      <c r="N739" s="8"/>
      <c r="P739" s="74"/>
    </row>
    <row r="740" spans="1:16" ht="22.5">
      <c r="A740" s="6">
        <v>1211210103</v>
      </c>
      <c r="B740" s="8" t="s">
        <v>94</v>
      </c>
      <c r="C740" s="9">
        <v>4</v>
      </c>
      <c r="D740" s="8" t="s">
        <v>268</v>
      </c>
      <c r="E740" s="7" t="s">
        <v>17</v>
      </c>
      <c r="F740" s="8"/>
      <c r="G740" s="8"/>
      <c r="H740" s="8"/>
      <c r="I740" s="8"/>
      <c r="J740" s="39">
        <v>5400000</v>
      </c>
      <c r="K740" s="39">
        <f>+K741</f>
        <v>5400000</v>
      </c>
      <c r="L740" s="39"/>
      <c r="M740" s="39">
        <f t="shared" si="10"/>
        <v>0</v>
      </c>
      <c r="N740" s="8" t="s">
        <v>1123</v>
      </c>
      <c r="P740" s="74"/>
    </row>
    <row r="741" spans="1:16" ht="33.75">
      <c r="A741" s="10">
        <v>12112101030</v>
      </c>
      <c r="B741" s="8" t="s">
        <v>97</v>
      </c>
      <c r="C741" s="8"/>
      <c r="D741" s="8"/>
      <c r="E741" s="8"/>
      <c r="F741" s="8" t="s">
        <v>1139</v>
      </c>
      <c r="G741" s="11" t="s">
        <v>1140</v>
      </c>
      <c r="H741" s="8" t="s">
        <v>100</v>
      </c>
      <c r="I741" s="11" t="s">
        <v>23</v>
      </c>
      <c r="J741" s="40">
        <v>5400000</v>
      </c>
      <c r="K741" s="40">
        <v>5400000</v>
      </c>
      <c r="L741" s="40">
        <v>5400000</v>
      </c>
      <c r="M741" s="39">
        <f t="shared" si="10"/>
        <v>0</v>
      </c>
      <c r="N741" s="8"/>
      <c r="P741" s="74"/>
    </row>
    <row r="742" spans="1:16" ht="67.5">
      <c r="A742" s="6">
        <v>1211210106</v>
      </c>
      <c r="B742" s="8" t="s">
        <v>101</v>
      </c>
      <c r="C742" s="9">
        <v>4</v>
      </c>
      <c r="D742" s="8" t="s">
        <v>1141</v>
      </c>
      <c r="E742" s="7" t="s">
        <v>17</v>
      </c>
      <c r="F742" s="8"/>
      <c r="G742" s="8"/>
      <c r="H742" s="8"/>
      <c r="I742" s="8"/>
      <c r="J742" s="39">
        <v>15000000</v>
      </c>
      <c r="K742" s="39">
        <f>+K743</f>
        <v>15000000</v>
      </c>
      <c r="L742" s="39"/>
      <c r="M742" s="39">
        <f t="shared" si="10"/>
        <v>0</v>
      </c>
      <c r="N742" s="8" t="s">
        <v>1123</v>
      </c>
      <c r="P742" s="74"/>
    </row>
    <row r="743" spans="1:16" ht="33.75">
      <c r="A743" s="10">
        <v>12112101060</v>
      </c>
      <c r="B743" s="8" t="s">
        <v>103</v>
      </c>
      <c r="C743" s="8"/>
      <c r="D743" s="8"/>
      <c r="E743" s="8"/>
      <c r="F743" s="8" t="s">
        <v>1142</v>
      </c>
      <c r="G743" s="11" t="s">
        <v>133</v>
      </c>
      <c r="H743" s="8" t="s">
        <v>1143</v>
      </c>
      <c r="I743" s="11" t="s">
        <v>23</v>
      </c>
      <c r="J743" s="40">
        <v>15000000</v>
      </c>
      <c r="K743" s="40">
        <v>15000000</v>
      </c>
      <c r="L743" s="40">
        <v>15000000</v>
      </c>
      <c r="M743" s="39">
        <f t="shared" si="10"/>
        <v>0</v>
      </c>
      <c r="N743" s="8"/>
      <c r="P743" s="74"/>
    </row>
    <row r="744" spans="1:16" s="57" customFormat="1">
      <c r="A744" s="53">
        <v>122</v>
      </c>
      <c r="B744" s="54" t="s">
        <v>1144</v>
      </c>
      <c r="C744" s="55"/>
      <c r="D744" s="55"/>
      <c r="E744" s="55"/>
      <c r="F744" s="55"/>
      <c r="G744" s="55"/>
      <c r="H744" s="55"/>
      <c r="I744" s="55"/>
      <c r="J744" s="56">
        <v>4178175818</v>
      </c>
      <c r="K744" s="56">
        <v>4178175818</v>
      </c>
      <c r="L744" s="56"/>
      <c r="M744" s="56">
        <f t="shared" si="10"/>
        <v>0</v>
      </c>
      <c r="N744" s="55"/>
      <c r="P744" s="75"/>
    </row>
    <row r="745" spans="1:16" ht="33.75">
      <c r="A745" s="6">
        <v>1221220101</v>
      </c>
      <c r="B745" s="8" t="s">
        <v>15</v>
      </c>
      <c r="C745" s="9">
        <v>4</v>
      </c>
      <c r="D745" s="8" t="s">
        <v>172</v>
      </c>
      <c r="E745" s="7" t="s">
        <v>318</v>
      </c>
      <c r="F745" s="8"/>
      <c r="G745" s="8"/>
      <c r="H745" s="8"/>
      <c r="I745" s="8"/>
      <c r="J745" s="39">
        <v>411850638</v>
      </c>
      <c r="K745" s="39">
        <f>SUM(K746:K758)</f>
        <v>411850638</v>
      </c>
      <c r="L745" s="39"/>
      <c r="M745" s="39">
        <f t="shared" si="10"/>
        <v>0</v>
      </c>
      <c r="N745" s="7" t="s">
        <v>1145</v>
      </c>
      <c r="P745" s="77">
        <f>+K745+K759+K763+K765+K1430+K1435+K1437+K1577+K1606+K1608+K1612+K1614+K1617+K1623+K1625+K1627+K1697</f>
        <v>7180722908</v>
      </c>
    </row>
    <row r="746" spans="1:16" ht="22.5">
      <c r="A746" s="10">
        <v>12212201010</v>
      </c>
      <c r="B746" s="11" t="s">
        <v>19</v>
      </c>
      <c r="C746" s="8"/>
      <c r="D746" s="8"/>
      <c r="E746" s="8"/>
      <c r="F746" s="8" t="s">
        <v>1146</v>
      </c>
      <c r="G746" s="11" t="s">
        <v>21</v>
      </c>
      <c r="H746" s="8" t="s">
        <v>1147</v>
      </c>
      <c r="I746" s="11" t="s">
        <v>21</v>
      </c>
      <c r="J746" s="40">
        <v>1651000</v>
      </c>
      <c r="K746" s="40">
        <v>1651000</v>
      </c>
      <c r="L746" s="40">
        <v>1651000</v>
      </c>
      <c r="M746" s="39">
        <f t="shared" si="10"/>
        <v>0</v>
      </c>
      <c r="N746" s="8"/>
      <c r="P746" s="74"/>
    </row>
    <row r="747" spans="1:16" ht="45">
      <c r="A747" s="10">
        <v>12212201010</v>
      </c>
      <c r="B747" s="8" t="s">
        <v>24</v>
      </c>
      <c r="C747" s="8"/>
      <c r="D747" s="8"/>
      <c r="E747" s="8"/>
      <c r="F747" s="8" t="s">
        <v>1148</v>
      </c>
      <c r="G747" s="11" t="s">
        <v>21</v>
      </c>
      <c r="H747" s="8" t="s">
        <v>1149</v>
      </c>
      <c r="I747" s="11" t="s">
        <v>21</v>
      </c>
      <c r="J747" s="40">
        <v>43320000</v>
      </c>
      <c r="K747" s="40">
        <v>43320000</v>
      </c>
      <c r="L747" s="40">
        <v>43320000</v>
      </c>
      <c r="M747" s="39">
        <f t="shared" si="10"/>
        <v>0</v>
      </c>
      <c r="N747" s="8"/>
      <c r="P747" s="74"/>
    </row>
    <row r="748" spans="1:16" ht="33.75">
      <c r="A748" s="10">
        <v>12212201010</v>
      </c>
      <c r="B748" s="8" t="s">
        <v>27</v>
      </c>
      <c r="C748" s="8"/>
      <c r="D748" s="8"/>
      <c r="E748" s="8"/>
      <c r="F748" s="8" t="s">
        <v>1150</v>
      </c>
      <c r="G748" s="11" t="s">
        <v>1151</v>
      </c>
      <c r="H748" s="8" t="s">
        <v>1152</v>
      </c>
      <c r="I748" s="11" t="s">
        <v>174</v>
      </c>
      <c r="J748" s="40">
        <v>13950000</v>
      </c>
      <c r="K748" s="40">
        <v>13950000</v>
      </c>
      <c r="L748" s="40">
        <v>13950000</v>
      </c>
      <c r="M748" s="39">
        <f t="shared" si="10"/>
        <v>0</v>
      </c>
      <c r="N748" s="8"/>
      <c r="P748" s="74"/>
    </row>
    <row r="749" spans="1:16" ht="45">
      <c r="A749" s="10">
        <v>12212201010</v>
      </c>
      <c r="B749" s="8" t="s">
        <v>30</v>
      </c>
      <c r="C749" s="8"/>
      <c r="D749" s="8"/>
      <c r="E749" s="8"/>
      <c r="F749" s="8" t="s">
        <v>1153</v>
      </c>
      <c r="G749" s="11" t="s">
        <v>21</v>
      </c>
      <c r="H749" s="8" t="s">
        <v>1154</v>
      </c>
      <c r="I749" s="11" t="s">
        <v>174</v>
      </c>
      <c r="J749" s="40">
        <v>86484000</v>
      </c>
      <c r="K749" s="40">
        <v>86484000</v>
      </c>
      <c r="L749" s="40">
        <v>86484000</v>
      </c>
      <c r="M749" s="39">
        <f t="shared" si="10"/>
        <v>0</v>
      </c>
      <c r="N749" s="8"/>
      <c r="P749" s="74"/>
    </row>
    <row r="750" spans="1:16" ht="22.5">
      <c r="A750" s="10">
        <v>12212201010</v>
      </c>
      <c r="B750" s="11" t="s">
        <v>33</v>
      </c>
      <c r="C750" s="8"/>
      <c r="D750" s="8"/>
      <c r="E750" s="8"/>
      <c r="F750" s="8" t="s">
        <v>1155</v>
      </c>
      <c r="G750" s="11" t="s">
        <v>21</v>
      </c>
      <c r="H750" s="8" t="s">
        <v>677</v>
      </c>
      <c r="I750" s="11" t="s">
        <v>174</v>
      </c>
      <c r="J750" s="40">
        <v>7515000</v>
      </c>
      <c r="K750" s="40">
        <v>7515000</v>
      </c>
      <c r="L750" s="40">
        <v>7515000</v>
      </c>
      <c r="M750" s="39">
        <f t="shared" si="10"/>
        <v>0</v>
      </c>
      <c r="N750" s="8"/>
      <c r="P750" s="74"/>
    </row>
    <row r="751" spans="1:16" ht="33.75">
      <c r="A751" s="10">
        <v>12212201010</v>
      </c>
      <c r="B751" s="8" t="s">
        <v>36</v>
      </c>
      <c r="C751" s="8"/>
      <c r="D751" s="8"/>
      <c r="E751" s="8"/>
      <c r="F751" s="8" t="s">
        <v>1156</v>
      </c>
      <c r="G751" s="11" t="s">
        <v>21</v>
      </c>
      <c r="H751" s="8" t="s">
        <v>1157</v>
      </c>
      <c r="I751" s="11" t="s">
        <v>174</v>
      </c>
      <c r="J751" s="40">
        <v>7479000</v>
      </c>
      <c r="K751" s="40">
        <v>7479000</v>
      </c>
      <c r="L751" s="40">
        <v>7479000</v>
      </c>
      <c r="M751" s="39">
        <f t="shared" si="10"/>
        <v>0</v>
      </c>
      <c r="N751" s="8"/>
      <c r="P751" s="74"/>
    </row>
    <row r="752" spans="1:16" ht="22.5">
      <c r="A752" s="10">
        <v>12212201011</v>
      </c>
      <c r="B752" s="11" t="s">
        <v>39</v>
      </c>
      <c r="C752" s="8"/>
      <c r="D752" s="8"/>
      <c r="E752" s="8"/>
      <c r="F752" s="8" t="s">
        <v>1158</v>
      </c>
      <c r="G752" s="11" t="s">
        <v>133</v>
      </c>
      <c r="H752" s="8" t="s">
        <v>1159</v>
      </c>
      <c r="I752" s="11" t="s">
        <v>174</v>
      </c>
      <c r="J752" s="40">
        <v>24002000</v>
      </c>
      <c r="K752" s="40">
        <v>24002000</v>
      </c>
      <c r="L752" s="40">
        <v>24002000</v>
      </c>
      <c r="M752" s="39">
        <f t="shared" si="10"/>
        <v>0</v>
      </c>
      <c r="N752" s="8"/>
      <c r="P752" s="74"/>
    </row>
    <row r="753" spans="1:16" ht="33.75">
      <c r="A753" s="10">
        <v>12212201011</v>
      </c>
      <c r="B753" s="8" t="s">
        <v>42</v>
      </c>
      <c r="C753" s="8"/>
      <c r="D753" s="8"/>
      <c r="E753" s="8"/>
      <c r="F753" s="8" t="s">
        <v>1160</v>
      </c>
      <c r="G753" s="8" t="s">
        <v>1161</v>
      </c>
      <c r="H753" s="8" t="s">
        <v>1162</v>
      </c>
      <c r="I753" s="11" t="s">
        <v>174</v>
      </c>
      <c r="J753" s="40">
        <v>14290000</v>
      </c>
      <c r="K753" s="40">
        <v>14290000</v>
      </c>
      <c r="L753" s="40">
        <v>14290000</v>
      </c>
      <c r="M753" s="39">
        <f t="shared" si="10"/>
        <v>0</v>
      </c>
      <c r="N753" s="8"/>
      <c r="P753" s="74"/>
    </row>
    <row r="754" spans="1:16" ht="33.75">
      <c r="A754" s="10">
        <v>12212201011</v>
      </c>
      <c r="B754" s="8" t="s">
        <v>44</v>
      </c>
      <c r="C754" s="8"/>
      <c r="D754" s="8"/>
      <c r="E754" s="8"/>
      <c r="F754" s="8" t="s">
        <v>1163</v>
      </c>
      <c r="G754" s="11" t="s">
        <v>133</v>
      </c>
      <c r="H754" s="8" t="s">
        <v>1164</v>
      </c>
      <c r="I754" s="11" t="s">
        <v>174</v>
      </c>
      <c r="J754" s="40">
        <v>3475000</v>
      </c>
      <c r="K754" s="40">
        <v>3475000</v>
      </c>
      <c r="L754" s="40">
        <v>3475000</v>
      </c>
      <c r="M754" s="39">
        <f t="shared" si="10"/>
        <v>0</v>
      </c>
      <c r="N754" s="8"/>
      <c r="P754" s="74"/>
    </row>
    <row r="755" spans="1:16" ht="22.5">
      <c r="A755" s="10">
        <v>12212201011</v>
      </c>
      <c r="B755" s="8" t="s">
        <v>51</v>
      </c>
      <c r="C755" s="8"/>
      <c r="D755" s="8"/>
      <c r="E755" s="8"/>
      <c r="F755" s="8" t="s">
        <v>1165</v>
      </c>
      <c r="G755" s="11" t="s">
        <v>1166</v>
      </c>
      <c r="H755" s="8" t="s">
        <v>1167</v>
      </c>
      <c r="I755" s="11" t="s">
        <v>174</v>
      </c>
      <c r="J755" s="40">
        <v>3821550</v>
      </c>
      <c r="K755" s="40">
        <v>3821550</v>
      </c>
      <c r="L755" s="40">
        <v>3821550</v>
      </c>
      <c r="M755" s="39">
        <f t="shared" si="10"/>
        <v>0</v>
      </c>
      <c r="N755" s="8"/>
      <c r="P755" s="74"/>
    </row>
    <row r="756" spans="1:16" ht="22.5">
      <c r="A756" s="10">
        <v>12212201011</v>
      </c>
      <c r="B756" s="11" t="s">
        <v>54</v>
      </c>
      <c r="C756" s="8"/>
      <c r="D756" s="8"/>
      <c r="E756" s="8"/>
      <c r="F756" s="8" t="s">
        <v>1168</v>
      </c>
      <c r="G756" s="11" t="s">
        <v>21</v>
      </c>
      <c r="H756" s="8" t="s">
        <v>1169</v>
      </c>
      <c r="I756" s="11" t="s">
        <v>174</v>
      </c>
      <c r="J756" s="40">
        <v>11830000</v>
      </c>
      <c r="K756" s="40">
        <v>11830000</v>
      </c>
      <c r="L756" s="40">
        <v>11830000</v>
      </c>
      <c r="M756" s="39">
        <f t="shared" si="10"/>
        <v>0</v>
      </c>
      <c r="N756" s="8"/>
      <c r="P756" s="74"/>
    </row>
    <row r="757" spans="1:16" ht="22.5">
      <c r="A757" s="10">
        <v>12212201011</v>
      </c>
      <c r="B757" s="8" t="s">
        <v>57</v>
      </c>
      <c r="C757" s="8"/>
      <c r="D757" s="8"/>
      <c r="E757" s="8"/>
      <c r="F757" s="8" t="s">
        <v>1170</v>
      </c>
      <c r="G757" s="11" t="s">
        <v>133</v>
      </c>
      <c r="H757" s="8" t="s">
        <v>1171</v>
      </c>
      <c r="I757" s="11" t="s">
        <v>174</v>
      </c>
      <c r="J757" s="40">
        <v>134892000</v>
      </c>
      <c r="K757" s="40">
        <v>134892000</v>
      </c>
      <c r="L757" s="40">
        <v>134892000</v>
      </c>
      <c r="M757" s="39">
        <f t="shared" si="10"/>
        <v>0</v>
      </c>
      <c r="N757" s="8"/>
      <c r="P757" s="74"/>
    </row>
    <row r="758" spans="1:16" ht="22.5">
      <c r="A758" s="10">
        <v>12212201011</v>
      </c>
      <c r="B758" s="8" t="s">
        <v>60</v>
      </c>
      <c r="C758" s="8"/>
      <c r="D758" s="8"/>
      <c r="E758" s="8"/>
      <c r="F758" s="8" t="s">
        <v>1172</v>
      </c>
      <c r="G758" s="11" t="s">
        <v>314</v>
      </c>
      <c r="H758" s="8" t="s">
        <v>1173</v>
      </c>
      <c r="I758" s="11" t="s">
        <v>174</v>
      </c>
      <c r="J758" s="40">
        <v>59141088</v>
      </c>
      <c r="K758" s="40">
        <v>59141088</v>
      </c>
      <c r="L758" s="40">
        <v>59141088</v>
      </c>
      <c r="M758" s="39">
        <f t="shared" si="10"/>
        <v>0</v>
      </c>
      <c r="N758" s="8"/>
      <c r="P758" s="74"/>
    </row>
    <row r="759" spans="1:16" ht="22.5">
      <c r="A759" s="6">
        <v>1221220102</v>
      </c>
      <c r="B759" s="8" t="s">
        <v>66</v>
      </c>
      <c r="C759" s="9">
        <v>4</v>
      </c>
      <c r="D759" s="8" t="s">
        <v>1174</v>
      </c>
      <c r="E759" s="7" t="s">
        <v>96</v>
      </c>
      <c r="F759" s="8"/>
      <c r="G759" s="8"/>
      <c r="H759" s="8"/>
      <c r="I759" s="8"/>
      <c r="J759" s="39">
        <v>298575752</v>
      </c>
      <c r="K759" s="39">
        <f>SUM(K760:K762)</f>
        <v>298575752</v>
      </c>
      <c r="L759" s="39"/>
      <c r="M759" s="39">
        <f t="shared" si="10"/>
        <v>0</v>
      </c>
      <c r="N759" s="7" t="s">
        <v>1145</v>
      </c>
      <c r="P759" s="74"/>
    </row>
    <row r="760" spans="1:16" ht="45">
      <c r="A760" s="10">
        <v>12212201020</v>
      </c>
      <c r="B760" s="11" t="s">
        <v>72</v>
      </c>
      <c r="C760" s="8"/>
      <c r="D760" s="8"/>
      <c r="E760" s="8"/>
      <c r="F760" s="8" t="s">
        <v>1175</v>
      </c>
      <c r="G760" s="11" t="s">
        <v>383</v>
      </c>
      <c r="H760" s="8" t="s">
        <v>1176</v>
      </c>
      <c r="I760" s="11" t="s">
        <v>1177</v>
      </c>
      <c r="J760" s="40">
        <v>20000000</v>
      </c>
      <c r="K760" s="40">
        <v>20000000</v>
      </c>
      <c r="L760" s="40">
        <v>20000000</v>
      </c>
      <c r="M760" s="39">
        <f t="shared" si="10"/>
        <v>0</v>
      </c>
      <c r="N760" s="8"/>
      <c r="P760" s="74"/>
    </row>
    <row r="761" spans="1:16" ht="45">
      <c r="A761" s="10">
        <v>12212201022</v>
      </c>
      <c r="B761" s="8" t="s">
        <v>136</v>
      </c>
      <c r="C761" s="8"/>
      <c r="D761" s="8"/>
      <c r="E761" s="8"/>
      <c r="F761" s="8" t="s">
        <v>1178</v>
      </c>
      <c r="G761" s="11" t="s">
        <v>70</v>
      </c>
      <c r="H761" s="8" t="s">
        <v>1176</v>
      </c>
      <c r="I761" s="11" t="s">
        <v>1177</v>
      </c>
      <c r="J761" s="40">
        <v>46140752</v>
      </c>
      <c r="K761" s="40">
        <v>46140752</v>
      </c>
      <c r="L761" s="40">
        <v>46140752</v>
      </c>
      <c r="M761" s="39">
        <f t="shared" si="10"/>
        <v>0</v>
      </c>
      <c r="N761" s="8"/>
      <c r="P761" s="74"/>
    </row>
    <row r="762" spans="1:16" ht="45">
      <c r="A762" s="10">
        <v>12212201022</v>
      </c>
      <c r="B762" s="8" t="s">
        <v>80</v>
      </c>
      <c r="C762" s="8"/>
      <c r="D762" s="8"/>
      <c r="E762" s="8"/>
      <c r="F762" s="8" t="s">
        <v>1179</v>
      </c>
      <c r="G762" s="11" t="s">
        <v>1151</v>
      </c>
      <c r="H762" s="8" t="s">
        <v>1176</v>
      </c>
      <c r="I762" s="11" t="s">
        <v>1177</v>
      </c>
      <c r="J762" s="40">
        <v>232435000</v>
      </c>
      <c r="K762" s="40">
        <v>232435000</v>
      </c>
      <c r="L762" s="40">
        <v>232435000</v>
      </c>
      <c r="M762" s="39">
        <f t="shared" si="10"/>
        <v>0</v>
      </c>
      <c r="N762" s="8"/>
      <c r="P762" s="74"/>
    </row>
    <row r="763" spans="1:16" ht="22.5">
      <c r="A763" s="6">
        <v>1221220103</v>
      </c>
      <c r="B763" s="8" t="s">
        <v>94</v>
      </c>
      <c r="C763" s="9">
        <v>4</v>
      </c>
      <c r="D763" s="8" t="s">
        <v>95</v>
      </c>
      <c r="E763" s="7" t="s">
        <v>96</v>
      </c>
      <c r="F763" s="8"/>
      <c r="G763" s="8"/>
      <c r="H763" s="8"/>
      <c r="I763" s="8"/>
      <c r="J763" s="39">
        <v>26490000</v>
      </c>
      <c r="K763" s="39">
        <f>+K764</f>
        <v>26490000</v>
      </c>
      <c r="L763" s="39"/>
      <c r="M763" s="39">
        <f t="shared" si="10"/>
        <v>0</v>
      </c>
      <c r="N763" s="7" t="s">
        <v>1145</v>
      </c>
      <c r="P763" s="74"/>
    </row>
    <row r="764" spans="1:16" ht="45">
      <c r="A764" s="10">
        <v>12212201030</v>
      </c>
      <c r="B764" s="8" t="s">
        <v>97</v>
      </c>
      <c r="C764" s="8"/>
      <c r="D764" s="8"/>
      <c r="E764" s="8"/>
      <c r="F764" s="8" t="s">
        <v>1180</v>
      </c>
      <c r="G764" s="11" t="s">
        <v>1181</v>
      </c>
      <c r="H764" s="8" t="s">
        <v>1182</v>
      </c>
      <c r="I764" s="11" t="s">
        <v>174</v>
      </c>
      <c r="J764" s="40">
        <v>26490000</v>
      </c>
      <c r="K764" s="40">
        <v>26490000</v>
      </c>
      <c r="L764" s="40">
        <v>26490000</v>
      </c>
      <c r="M764" s="39">
        <f t="shared" si="10"/>
        <v>0</v>
      </c>
      <c r="N764" s="8"/>
      <c r="P764" s="74"/>
    </row>
    <row r="765" spans="1:16" ht="22.5">
      <c r="A765" s="6">
        <v>1221220105</v>
      </c>
      <c r="B765" s="8" t="s">
        <v>165</v>
      </c>
      <c r="C765" s="9">
        <v>4</v>
      </c>
      <c r="D765" s="8" t="s">
        <v>1183</v>
      </c>
      <c r="E765" s="7" t="s">
        <v>96</v>
      </c>
      <c r="F765" s="8"/>
      <c r="G765" s="8"/>
      <c r="H765" s="8"/>
      <c r="I765" s="8"/>
      <c r="J765" s="39">
        <v>3900000</v>
      </c>
      <c r="K765" s="39">
        <f>+K766</f>
        <v>3900000</v>
      </c>
      <c r="L765" s="39"/>
      <c r="M765" s="39">
        <f t="shared" si="10"/>
        <v>0</v>
      </c>
      <c r="N765" s="7" t="s">
        <v>1145</v>
      </c>
      <c r="P765" s="74"/>
    </row>
    <row r="766" spans="1:16" ht="56.25">
      <c r="A766" s="10">
        <v>12212201050</v>
      </c>
      <c r="B766" s="11" t="s">
        <v>1184</v>
      </c>
      <c r="C766" s="8"/>
      <c r="D766" s="8"/>
      <c r="E766" s="8"/>
      <c r="F766" s="8" t="s">
        <v>1185</v>
      </c>
      <c r="G766" s="11" t="s">
        <v>1186</v>
      </c>
      <c r="H766" s="8" t="s">
        <v>1187</v>
      </c>
      <c r="I766" s="11" t="s">
        <v>174</v>
      </c>
      <c r="J766" s="40">
        <v>3900000</v>
      </c>
      <c r="K766" s="40">
        <v>3900000</v>
      </c>
      <c r="L766" s="40">
        <v>3900000</v>
      </c>
      <c r="M766" s="39">
        <f t="shared" si="10"/>
        <v>0</v>
      </c>
      <c r="N766" s="8"/>
      <c r="P766" s="74"/>
    </row>
    <row r="767" spans="1:16" s="57" customFormat="1">
      <c r="A767" s="53">
        <v>124</v>
      </c>
      <c r="B767" s="54" t="s">
        <v>1188</v>
      </c>
      <c r="C767" s="55"/>
      <c r="D767" s="55"/>
      <c r="E767" s="55"/>
      <c r="F767" s="55"/>
      <c r="G767" s="55"/>
      <c r="H767" s="55"/>
      <c r="I767" s="55"/>
      <c r="J767" s="56">
        <v>722899580</v>
      </c>
      <c r="K767" s="56">
        <v>722899580</v>
      </c>
      <c r="L767" s="56"/>
      <c r="M767" s="56">
        <f t="shared" si="10"/>
        <v>0</v>
      </c>
      <c r="N767" s="55"/>
      <c r="P767" s="75"/>
    </row>
    <row r="768" spans="1:16" ht="33.75">
      <c r="A768" s="6">
        <v>1241240101</v>
      </c>
      <c r="B768" s="8" t="s">
        <v>15</v>
      </c>
      <c r="C768" s="9">
        <v>4</v>
      </c>
      <c r="D768" s="8" t="s">
        <v>276</v>
      </c>
      <c r="E768" s="7" t="s">
        <v>96</v>
      </c>
      <c r="F768" s="8"/>
      <c r="G768" s="8"/>
      <c r="H768" s="8"/>
      <c r="I768" s="8"/>
      <c r="J768" s="39">
        <v>263898080</v>
      </c>
      <c r="K768" s="39">
        <f>SUM(K769:K781)</f>
        <v>263898080</v>
      </c>
      <c r="L768" s="39"/>
      <c r="M768" s="39">
        <f t="shared" si="10"/>
        <v>0</v>
      </c>
      <c r="N768" s="7" t="s">
        <v>1189</v>
      </c>
      <c r="P768" s="77">
        <f>+K768+K782+K786+K788+K1440+K1442+K1446+K1579+K1771</f>
        <v>1132927580</v>
      </c>
    </row>
    <row r="769" spans="1:16" ht="22.5">
      <c r="A769" s="10">
        <v>12412401010</v>
      </c>
      <c r="B769" s="11" t="s">
        <v>19</v>
      </c>
      <c r="C769" s="8"/>
      <c r="D769" s="8"/>
      <c r="E769" s="8"/>
      <c r="F769" s="8" t="s">
        <v>1190</v>
      </c>
      <c r="G769" s="11" t="s">
        <v>283</v>
      </c>
      <c r="H769" s="8" t="s">
        <v>1191</v>
      </c>
      <c r="I769" s="11" t="s">
        <v>174</v>
      </c>
      <c r="J769" s="40">
        <v>1163000</v>
      </c>
      <c r="K769" s="40">
        <v>1163000</v>
      </c>
      <c r="L769" s="40">
        <v>1163000</v>
      </c>
      <c r="M769" s="39">
        <f t="shared" si="10"/>
        <v>0</v>
      </c>
      <c r="N769" s="8"/>
      <c r="P769" s="74"/>
    </row>
    <row r="770" spans="1:16" ht="22.5">
      <c r="A770" s="10">
        <v>12412401010</v>
      </c>
      <c r="B770" s="8" t="s">
        <v>24</v>
      </c>
      <c r="C770" s="8"/>
      <c r="D770" s="8"/>
      <c r="E770" s="8"/>
      <c r="F770" s="8" t="s">
        <v>1192</v>
      </c>
      <c r="G770" s="11" t="s">
        <v>283</v>
      </c>
      <c r="H770" s="8" t="s">
        <v>1193</v>
      </c>
      <c r="I770" s="11" t="s">
        <v>174</v>
      </c>
      <c r="J770" s="40">
        <v>34200000</v>
      </c>
      <c r="K770" s="40">
        <v>34200000</v>
      </c>
      <c r="L770" s="40">
        <v>34200000</v>
      </c>
      <c r="M770" s="39">
        <f t="shared" si="10"/>
        <v>0</v>
      </c>
      <c r="N770" s="8"/>
      <c r="P770" s="74"/>
    </row>
    <row r="771" spans="1:16" ht="45">
      <c r="A771" s="10">
        <v>12412401010</v>
      </c>
      <c r="B771" s="8" t="s">
        <v>27</v>
      </c>
      <c r="C771" s="8"/>
      <c r="D771" s="8"/>
      <c r="E771" s="8"/>
      <c r="F771" s="8" t="s">
        <v>1194</v>
      </c>
      <c r="G771" s="11" t="s">
        <v>1195</v>
      </c>
      <c r="H771" s="8" t="s">
        <v>1196</v>
      </c>
      <c r="I771" s="11" t="s">
        <v>174</v>
      </c>
      <c r="J771" s="40">
        <v>2745000</v>
      </c>
      <c r="K771" s="40">
        <v>2745000</v>
      </c>
      <c r="L771" s="40">
        <v>2745000</v>
      </c>
      <c r="M771" s="39">
        <f t="shared" si="10"/>
        <v>0</v>
      </c>
      <c r="N771" s="8"/>
      <c r="P771" s="74"/>
    </row>
    <row r="772" spans="1:16" ht="33.75">
      <c r="A772" s="10">
        <v>12412401010</v>
      </c>
      <c r="B772" s="8" t="s">
        <v>30</v>
      </c>
      <c r="C772" s="8"/>
      <c r="D772" s="8"/>
      <c r="E772" s="8"/>
      <c r="F772" s="8" t="s">
        <v>721</v>
      </c>
      <c r="G772" s="11" t="s">
        <v>1197</v>
      </c>
      <c r="H772" s="8" t="s">
        <v>1198</v>
      </c>
      <c r="I772" s="11" t="s">
        <v>174</v>
      </c>
      <c r="J772" s="40">
        <v>45216000</v>
      </c>
      <c r="K772" s="40">
        <v>45216000</v>
      </c>
      <c r="L772" s="40">
        <v>45216000</v>
      </c>
      <c r="M772" s="39">
        <f t="shared" si="10"/>
        <v>0</v>
      </c>
      <c r="N772" s="8"/>
      <c r="P772" s="74"/>
    </row>
    <row r="773" spans="1:16" ht="22.5">
      <c r="A773" s="10">
        <v>12412401010</v>
      </c>
      <c r="B773" s="11" t="s">
        <v>33</v>
      </c>
      <c r="C773" s="8"/>
      <c r="D773" s="8"/>
      <c r="E773" s="8"/>
      <c r="F773" s="8" t="s">
        <v>1199</v>
      </c>
      <c r="G773" s="11" t="s">
        <v>283</v>
      </c>
      <c r="H773" s="8" t="s">
        <v>120</v>
      </c>
      <c r="I773" s="11" t="s">
        <v>174</v>
      </c>
      <c r="J773" s="40">
        <v>21783230</v>
      </c>
      <c r="K773" s="40">
        <v>21783230</v>
      </c>
      <c r="L773" s="40">
        <v>21783230</v>
      </c>
      <c r="M773" s="39">
        <f t="shared" si="10"/>
        <v>0</v>
      </c>
      <c r="N773" s="8"/>
      <c r="P773" s="74"/>
    </row>
    <row r="774" spans="1:16" ht="22.5">
      <c r="A774" s="10">
        <v>12412401010</v>
      </c>
      <c r="B774" s="8" t="s">
        <v>36</v>
      </c>
      <c r="C774" s="8"/>
      <c r="D774" s="8"/>
      <c r="E774" s="8"/>
      <c r="F774" s="8" t="s">
        <v>1200</v>
      </c>
      <c r="G774" s="11" t="s">
        <v>1201</v>
      </c>
      <c r="H774" s="8" t="s">
        <v>1202</v>
      </c>
      <c r="I774" s="11" t="s">
        <v>23</v>
      </c>
      <c r="J774" s="40">
        <v>1787200</v>
      </c>
      <c r="K774" s="40">
        <v>1787200</v>
      </c>
      <c r="L774" s="40">
        <v>1787200</v>
      </c>
      <c r="M774" s="39">
        <f t="shared" si="10"/>
        <v>0</v>
      </c>
      <c r="N774" s="8"/>
      <c r="P774" s="74"/>
    </row>
    <row r="775" spans="1:16" ht="22.5">
      <c r="A775" s="10">
        <v>12412401011</v>
      </c>
      <c r="B775" s="11" t="s">
        <v>39</v>
      </c>
      <c r="C775" s="8"/>
      <c r="D775" s="8"/>
      <c r="E775" s="8"/>
      <c r="F775" s="8" t="s">
        <v>673</v>
      </c>
      <c r="G775" s="11" t="s">
        <v>283</v>
      </c>
      <c r="H775" s="8" t="s">
        <v>40</v>
      </c>
      <c r="I775" s="11" t="s">
        <v>23</v>
      </c>
      <c r="J775" s="40">
        <v>10847350</v>
      </c>
      <c r="K775" s="40">
        <v>10847350</v>
      </c>
      <c r="L775" s="40">
        <v>10847350</v>
      </c>
      <c r="M775" s="39">
        <f t="shared" si="10"/>
        <v>0</v>
      </c>
      <c r="N775" s="8"/>
      <c r="P775" s="74"/>
    </row>
    <row r="776" spans="1:16" ht="33.75">
      <c r="A776" s="10">
        <v>12412401011</v>
      </c>
      <c r="B776" s="8" t="s">
        <v>42</v>
      </c>
      <c r="C776" s="8"/>
      <c r="D776" s="8"/>
      <c r="E776" s="8"/>
      <c r="F776" s="8" t="s">
        <v>1203</v>
      </c>
      <c r="G776" s="11" t="s">
        <v>283</v>
      </c>
      <c r="H776" s="8" t="s">
        <v>1204</v>
      </c>
      <c r="I776" s="11" t="s">
        <v>23</v>
      </c>
      <c r="J776" s="40">
        <v>7311000</v>
      </c>
      <c r="K776" s="40">
        <v>7311000</v>
      </c>
      <c r="L776" s="40">
        <v>7311000</v>
      </c>
      <c r="M776" s="39">
        <f t="shared" si="10"/>
        <v>0</v>
      </c>
      <c r="N776" s="8"/>
      <c r="P776" s="74"/>
    </row>
    <row r="777" spans="1:16" ht="33.75">
      <c r="A777" s="10">
        <v>12412401011</v>
      </c>
      <c r="B777" s="8" t="s">
        <v>44</v>
      </c>
      <c r="C777" s="8"/>
      <c r="D777" s="8"/>
      <c r="E777" s="8"/>
      <c r="F777" s="8" t="s">
        <v>1205</v>
      </c>
      <c r="G777" s="11" t="s">
        <v>283</v>
      </c>
      <c r="H777" s="8" t="s">
        <v>1206</v>
      </c>
      <c r="I777" s="11" t="s">
        <v>174</v>
      </c>
      <c r="J777" s="40">
        <v>1357000</v>
      </c>
      <c r="K777" s="40">
        <v>1357000</v>
      </c>
      <c r="L777" s="40">
        <v>1357000</v>
      </c>
      <c r="M777" s="39">
        <f t="shared" si="10"/>
        <v>0</v>
      </c>
      <c r="N777" s="8"/>
      <c r="P777" s="74"/>
    </row>
    <row r="778" spans="1:16" ht="33.75">
      <c r="A778" s="10">
        <v>12412401011</v>
      </c>
      <c r="B778" s="8" t="s">
        <v>47</v>
      </c>
      <c r="C778" s="8"/>
      <c r="D778" s="8"/>
      <c r="E778" s="8"/>
      <c r="F778" s="8" t="s">
        <v>1207</v>
      </c>
      <c r="G778" s="11" t="s">
        <v>283</v>
      </c>
      <c r="H778" s="8" t="s">
        <v>1208</v>
      </c>
      <c r="I778" s="11" t="s">
        <v>174</v>
      </c>
      <c r="J778" s="40">
        <v>25453500</v>
      </c>
      <c r="K778" s="40">
        <v>25453500</v>
      </c>
      <c r="L778" s="40">
        <v>25453500</v>
      </c>
      <c r="M778" s="39">
        <f t="shared" si="10"/>
        <v>0</v>
      </c>
      <c r="N778" s="8"/>
      <c r="P778" s="74"/>
    </row>
    <row r="779" spans="1:16" ht="22.5">
      <c r="A779" s="10">
        <v>12412401011</v>
      </c>
      <c r="B779" s="8" t="s">
        <v>51</v>
      </c>
      <c r="C779" s="8"/>
      <c r="D779" s="8"/>
      <c r="E779" s="8"/>
      <c r="F779" s="8" t="s">
        <v>1209</v>
      </c>
      <c r="G779" s="11" t="s">
        <v>283</v>
      </c>
      <c r="H779" s="8" t="s">
        <v>1210</v>
      </c>
      <c r="I779" s="11" t="s">
        <v>174</v>
      </c>
      <c r="J779" s="40">
        <v>15148800</v>
      </c>
      <c r="K779" s="40">
        <v>15148800</v>
      </c>
      <c r="L779" s="40">
        <v>15148800</v>
      </c>
      <c r="M779" s="39">
        <f t="shared" si="10"/>
        <v>0</v>
      </c>
      <c r="N779" s="8"/>
      <c r="P779" s="74"/>
    </row>
    <row r="780" spans="1:16" ht="22.5">
      <c r="A780" s="10">
        <v>12412401011</v>
      </c>
      <c r="B780" s="11" t="s">
        <v>54</v>
      </c>
      <c r="C780" s="8"/>
      <c r="D780" s="8"/>
      <c r="E780" s="8"/>
      <c r="F780" s="8" t="s">
        <v>1211</v>
      </c>
      <c r="G780" s="11" t="s">
        <v>283</v>
      </c>
      <c r="H780" s="8" t="s">
        <v>1212</v>
      </c>
      <c r="I780" s="11" t="s">
        <v>174</v>
      </c>
      <c r="J780" s="40">
        <v>6886000</v>
      </c>
      <c r="K780" s="40">
        <v>6886000</v>
      </c>
      <c r="L780" s="40">
        <v>6886000</v>
      </c>
      <c r="M780" s="39">
        <f t="shared" si="10"/>
        <v>0</v>
      </c>
      <c r="N780" s="8"/>
      <c r="P780" s="74"/>
    </row>
    <row r="781" spans="1:16" ht="33.75">
      <c r="A781" s="10">
        <v>12412401011</v>
      </c>
      <c r="B781" s="8" t="s">
        <v>57</v>
      </c>
      <c r="C781" s="8"/>
      <c r="D781" s="8"/>
      <c r="E781" s="8"/>
      <c r="F781" s="8" t="s">
        <v>1213</v>
      </c>
      <c r="G781" s="11" t="s">
        <v>283</v>
      </c>
      <c r="H781" s="8" t="s">
        <v>1214</v>
      </c>
      <c r="I781" s="11" t="s">
        <v>174</v>
      </c>
      <c r="J781" s="40">
        <v>90000000</v>
      </c>
      <c r="K781" s="40">
        <v>90000000</v>
      </c>
      <c r="L781" s="40">
        <v>90000000</v>
      </c>
      <c r="M781" s="39">
        <f t="shared" si="10"/>
        <v>0</v>
      </c>
      <c r="N781" s="8"/>
      <c r="P781" s="74"/>
    </row>
    <row r="782" spans="1:16" ht="33.75">
      <c r="A782" s="6">
        <v>1241240102</v>
      </c>
      <c r="B782" s="8" t="s">
        <v>66</v>
      </c>
      <c r="C782" s="9">
        <v>4</v>
      </c>
      <c r="D782" s="8" t="s">
        <v>156</v>
      </c>
      <c r="E782" s="7" t="s">
        <v>96</v>
      </c>
      <c r="F782" s="8"/>
      <c r="G782" s="8"/>
      <c r="H782" s="8"/>
      <c r="I782" s="8"/>
      <c r="J782" s="39">
        <v>132287500</v>
      </c>
      <c r="K782" s="39">
        <f>SUM(K783:K785)</f>
        <v>132287500</v>
      </c>
      <c r="L782" s="39"/>
      <c r="M782" s="39">
        <f t="shared" si="10"/>
        <v>0</v>
      </c>
      <c r="N782" s="7" t="s">
        <v>1189</v>
      </c>
      <c r="P782" s="74"/>
    </row>
    <row r="783" spans="1:16" ht="33.75">
      <c r="A783" s="10">
        <v>12412401022</v>
      </c>
      <c r="B783" s="8" t="s">
        <v>80</v>
      </c>
      <c r="C783" s="8"/>
      <c r="D783" s="8"/>
      <c r="E783" s="8"/>
      <c r="F783" s="8" t="s">
        <v>612</v>
      </c>
      <c r="G783" s="11" t="s">
        <v>283</v>
      </c>
      <c r="H783" s="8" t="s">
        <v>1215</v>
      </c>
      <c r="I783" s="11" t="s">
        <v>174</v>
      </c>
      <c r="J783" s="40">
        <v>72287500</v>
      </c>
      <c r="K783" s="40">
        <v>72287500</v>
      </c>
      <c r="L783" s="40">
        <v>72287500</v>
      </c>
      <c r="M783" s="39">
        <f t="shared" si="10"/>
        <v>0</v>
      </c>
      <c r="N783" s="8"/>
      <c r="P783" s="74"/>
    </row>
    <row r="784" spans="1:16" ht="33.75">
      <c r="A784" s="10">
        <v>12412401024</v>
      </c>
      <c r="B784" s="11" t="s">
        <v>259</v>
      </c>
      <c r="C784" s="8"/>
      <c r="D784" s="8"/>
      <c r="E784" s="8"/>
      <c r="F784" s="8" t="s">
        <v>1216</v>
      </c>
      <c r="G784" s="11" t="s">
        <v>283</v>
      </c>
      <c r="H784" s="8" t="s">
        <v>1217</v>
      </c>
      <c r="I784" s="11" t="s">
        <v>23</v>
      </c>
      <c r="J784" s="40">
        <v>8825000</v>
      </c>
      <c r="K784" s="40">
        <v>8825000</v>
      </c>
      <c r="L784" s="40">
        <v>8825000</v>
      </c>
      <c r="M784" s="39">
        <f t="shared" si="10"/>
        <v>0</v>
      </c>
      <c r="N784" s="8"/>
      <c r="P784" s="74"/>
    </row>
    <row r="785" spans="1:16" ht="45">
      <c r="A785" s="10">
        <v>12412401025</v>
      </c>
      <c r="B785" s="11" t="s">
        <v>262</v>
      </c>
      <c r="C785" s="8"/>
      <c r="D785" s="8"/>
      <c r="E785" s="8"/>
      <c r="F785" s="8" t="s">
        <v>1218</v>
      </c>
      <c r="G785" s="11" t="s">
        <v>133</v>
      </c>
      <c r="H785" s="8" t="s">
        <v>1219</v>
      </c>
      <c r="I785" s="11" t="s">
        <v>23</v>
      </c>
      <c r="J785" s="40">
        <v>51175000</v>
      </c>
      <c r="K785" s="40">
        <v>51175000</v>
      </c>
      <c r="L785" s="40">
        <v>51175000</v>
      </c>
      <c r="M785" s="39">
        <f t="shared" si="10"/>
        <v>0</v>
      </c>
      <c r="N785" s="8"/>
      <c r="P785" s="74"/>
    </row>
    <row r="786" spans="1:16" ht="22.5">
      <c r="A786" s="6">
        <v>1241240103</v>
      </c>
      <c r="B786" s="8" t="s">
        <v>94</v>
      </c>
      <c r="C786" s="9">
        <v>4</v>
      </c>
      <c r="D786" s="8" t="s">
        <v>268</v>
      </c>
      <c r="E786" s="7" t="s">
        <v>96</v>
      </c>
      <c r="F786" s="8"/>
      <c r="G786" s="8"/>
      <c r="H786" s="8"/>
      <c r="I786" s="8"/>
      <c r="J786" s="39">
        <v>7650000</v>
      </c>
      <c r="K786" s="39">
        <f>+K787</f>
        <v>7650000</v>
      </c>
      <c r="L786" s="39"/>
      <c r="M786" s="39">
        <f t="shared" si="10"/>
        <v>0</v>
      </c>
      <c r="N786" s="7" t="s">
        <v>1189</v>
      </c>
      <c r="P786" s="74"/>
    </row>
    <row r="787" spans="1:16" ht="22.5">
      <c r="A787" s="10">
        <v>12412401030</v>
      </c>
      <c r="B787" s="8" t="s">
        <v>97</v>
      </c>
      <c r="C787" s="8"/>
      <c r="D787" s="8"/>
      <c r="E787" s="8"/>
      <c r="F787" s="8" t="s">
        <v>798</v>
      </c>
      <c r="G787" s="11" t="s">
        <v>1220</v>
      </c>
      <c r="H787" s="8" t="s">
        <v>1221</v>
      </c>
      <c r="I787" s="11" t="s">
        <v>174</v>
      </c>
      <c r="J787" s="40">
        <v>7650000</v>
      </c>
      <c r="K787" s="40">
        <v>7650000</v>
      </c>
      <c r="L787" s="40">
        <v>7650000</v>
      </c>
      <c r="M787" s="39">
        <f t="shared" si="10"/>
        <v>0</v>
      </c>
      <c r="N787" s="8"/>
      <c r="P787" s="74"/>
    </row>
    <row r="788" spans="1:16" ht="33.75">
      <c r="A788" s="6">
        <v>1241240106</v>
      </c>
      <c r="B788" s="8" t="s">
        <v>101</v>
      </c>
      <c r="C788" s="9">
        <v>4</v>
      </c>
      <c r="D788" s="8" t="s">
        <v>1222</v>
      </c>
      <c r="E788" s="7" t="s">
        <v>152</v>
      </c>
      <c r="F788" s="8"/>
      <c r="G788" s="8"/>
      <c r="H788" s="8"/>
      <c r="I788" s="8"/>
      <c r="J788" s="39">
        <v>15000000</v>
      </c>
      <c r="K788" s="39">
        <f>+K789</f>
        <v>15000000</v>
      </c>
      <c r="L788" s="39"/>
      <c r="M788" s="39">
        <f t="shared" si="10"/>
        <v>0</v>
      </c>
      <c r="N788" s="7" t="s">
        <v>1189</v>
      </c>
      <c r="P788" s="74"/>
    </row>
    <row r="789" spans="1:16" ht="22.5">
      <c r="A789" s="10">
        <v>12412401060</v>
      </c>
      <c r="B789" s="8" t="s">
        <v>103</v>
      </c>
      <c r="C789" s="8"/>
      <c r="D789" s="8"/>
      <c r="E789" s="8"/>
      <c r="F789" s="8" t="s">
        <v>1223</v>
      </c>
      <c r="G789" s="11" t="s">
        <v>1224</v>
      </c>
      <c r="H789" s="8" t="s">
        <v>1225</v>
      </c>
      <c r="I789" s="11" t="s">
        <v>23</v>
      </c>
      <c r="J789" s="40">
        <v>15000000</v>
      </c>
      <c r="K789" s="40">
        <v>15000000</v>
      </c>
      <c r="L789" s="40">
        <v>15000000</v>
      </c>
      <c r="M789" s="39">
        <f t="shared" si="10"/>
        <v>0</v>
      </c>
      <c r="N789" s="8"/>
      <c r="P789" s="74"/>
    </row>
    <row r="790" spans="1:16" s="57" customFormat="1">
      <c r="A790" s="53">
        <v>201</v>
      </c>
      <c r="B790" s="54" t="s">
        <v>1226</v>
      </c>
      <c r="C790" s="55"/>
      <c r="D790" s="55"/>
      <c r="E790" s="55"/>
      <c r="F790" s="55"/>
      <c r="G790" s="55"/>
      <c r="H790" s="55"/>
      <c r="I790" s="55"/>
      <c r="J790" s="56">
        <v>15998286150</v>
      </c>
      <c r="K790" s="56">
        <v>15998286150</v>
      </c>
      <c r="L790" s="56"/>
      <c r="M790" s="56">
        <f t="shared" si="10"/>
        <v>0</v>
      </c>
      <c r="N790" s="55"/>
      <c r="P790" s="75"/>
    </row>
    <row r="791" spans="1:16" ht="22.5">
      <c r="A791" s="6">
        <v>2012010101</v>
      </c>
      <c r="B791" s="8" t="s">
        <v>15</v>
      </c>
      <c r="C791" s="9">
        <v>4</v>
      </c>
      <c r="D791" s="8" t="s">
        <v>1227</v>
      </c>
      <c r="E791" s="7" t="s">
        <v>17</v>
      </c>
      <c r="F791" s="8"/>
      <c r="G791" s="8"/>
      <c r="H791" s="8"/>
      <c r="I791" s="8"/>
      <c r="J791" s="39">
        <v>626540960</v>
      </c>
      <c r="K791" s="39">
        <f>SUM(K792:K805)</f>
        <v>626540960</v>
      </c>
      <c r="L791" s="39"/>
      <c r="M791" s="39">
        <f t="shared" si="10"/>
        <v>0</v>
      </c>
      <c r="N791" s="8" t="s">
        <v>1228</v>
      </c>
      <c r="P791" s="77">
        <f>+K791+K806+K809+K1450+K1453+K1460+K1463+K1468+K1581+K1699+K1704+K1779+K1782</f>
        <v>10405330064</v>
      </c>
    </row>
    <row r="792" spans="1:16" ht="22.5">
      <c r="A792" s="10">
        <v>20120101010</v>
      </c>
      <c r="B792" s="11" t="s">
        <v>19</v>
      </c>
      <c r="C792" s="8"/>
      <c r="D792" s="8"/>
      <c r="E792" s="8"/>
      <c r="F792" s="8" t="s">
        <v>1229</v>
      </c>
      <c r="G792" s="11" t="s">
        <v>86</v>
      </c>
      <c r="H792" s="8" t="s">
        <v>1230</v>
      </c>
      <c r="I792" s="11" t="s">
        <v>23</v>
      </c>
      <c r="J792" s="40">
        <v>1500000</v>
      </c>
      <c r="K792" s="40">
        <v>1500000</v>
      </c>
      <c r="L792" s="40">
        <v>1500000</v>
      </c>
      <c r="M792" s="39">
        <f t="shared" ref="M792:M855" si="11">+K792-J792</f>
        <v>0</v>
      </c>
      <c r="N792" s="8"/>
      <c r="P792" s="74"/>
    </row>
    <row r="793" spans="1:16" ht="33.75">
      <c r="A793" s="10">
        <v>20120101010</v>
      </c>
      <c r="B793" s="8" t="s">
        <v>24</v>
      </c>
      <c r="C793" s="8"/>
      <c r="D793" s="8"/>
      <c r="E793" s="8"/>
      <c r="F793" s="8" t="s">
        <v>1231</v>
      </c>
      <c r="G793" s="11" t="s">
        <v>86</v>
      </c>
      <c r="H793" s="8" t="s">
        <v>1232</v>
      </c>
      <c r="I793" s="11" t="s">
        <v>23</v>
      </c>
      <c r="J793" s="40">
        <v>79740000</v>
      </c>
      <c r="K793" s="40">
        <v>79740000</v>
      </c>
      <c r="L793" s="40">
        <v>79740000</v>
      </c>
      <c r="M793" s="39">
        <f t="shared" si="11"/>
        <v>0</v>
      </c>
      <c r="N793" s="8"/>
      <c r="P793" s="74"/>
    </row>
    <row r="794" spans="1:16" ht="56.25">
      <c r="A794" s="10">
        <v>20120101010</v>
      </c>
      <c r="B794" s="8" t="s">
        <v>27</v>
      </c>
      <c r="C794" s="8"/>
      <c r="D794" s="8"/>
      <c r="E794" s="8"/>
      <c r="F794" s="8" t="s">
        <v>1233</v>
      </c>
      <c r="G794" s="8" t="s">
        <v>1234</v>
      </c>
      <c r="H794" s="8" t="s">
        <v>1235</v>
      </c>
      <c r="I794" s="11" t="s">
        <v>23</v>
      </c>
      <c r="J794" s="40">
        <v>12700000</v>
      </c>
      <c r="K794" s="40">
        <v>12700000</v>
      </c>
      <c r="L794" s="40">
        <v>12700000</v>
      </c>
      <c r="M794" s="39">
        <f t="shared" si="11"/>
        <v>0</v>
      </c>
      <c r="N794" s="8"/>
      <c r="P794" s="74"/>
    </row>
    <row r="795" spans="1:16" ht="33.75">
      <c r="A795" s="10">
        <v>20120101010</v>
      </c>
      <c r="B795" s="8" t="s">
        <v>30</v>
      </c>
      <c r="C795" s="8"/>
      <c r="D795" s="8"/>
      <c r="E795" s="8"/>
      <c r="F795" s="8" t="s">
        <v>1236</v>
      </c>
      <c r="G795" s="11" t="s">
        <v>21</v>
      </c>
      <c r="H795" s="8" t="s">
        <v>1237</v>
      </c>
      <c r="I795" s="11" t="s">
        <v>23</v>
      </c>
      <c r="J795" s="40">
        <v>133308000</v>
      </c>
      <c r="K795" s="40">
        <v>133308000</v>
      </c>
      <c r="L795" s="40">
        <v>133308000</v>
      </c>
      <c r="M795" s="39">
        <f t="shared" si="11"/>
        <v>0</v>
      </c>
      <c r="N795" s="8"/>
      <c r="P795" s="74"/>
    </row>
    <row r="796" spans="1:16" ht="22.5">
      <c r="A796" s="10">
        <v>20120101010</v>
      </c>
      <c r="B796" s="11" t="s">
        <v>33</v>
      </c>
      <c r="C796" s="8"/>
      <c r="D796" s="8"/>
      <c r="E796" s="8"/>
      <c r="F796" s="8" t="s">
        <v>1238</v>
      </c>
      <c r="G796" s="11" t="s">
        <v>86</v>
      </c>
      <c r="H796" s="8" t="s">
        <v>1239</v>
      </c>
      <c r="I796" s="11" t="s">
        <v>23</v>
      </c>
      <c r="J796" s="40">
        <v>2965000</v>
      </c>
      <c r="K796" s="40">
        <v>2965000</v>
      </c>
      <c r="L796" s="40">
        <v>2965000</v>
      </c>
      <c r="M796" s="39">
        <f t="shared" si="11"/>
        <v>0</v>
      </c>
      <c r="N796" s="8"/>
      <c r="P796" s="74"/>
    </row>
    <row r="797" spans="1:16" ht="22.5">
      <c r="A797" s="10">
        <v>20120101010</v>
      </c>
      <c r="B797" s="8" t="s">
        <v>36</v>
      </c>
      <c r="C797" s="8"/>
      <c r="D797" s="8"/>
      <c r="E797" s="8"/>
      <c r="F797" s="8" t="s">
        <v>1240</v>
      </c>
      <c r="G797" s="11" t="s">
        <v>86</v>
      </c>
      <c r="H797" s="8" t="s">
        <v>633</v>
      </c>
      <c r="I797" s="11" t="s">
        <v>23</v>
      </c>
      <c r="J797" s="40">
        <v>3178000</v>
      </c>
      <c r="K797" s="40">
        <v>3178000</v>
      </c>
      <c r="L797" s="40">
        <v>3178000</v>
      </c>
      <c r="M797" s="39">
        <f t="shared" si="11"/>
        <v>0</v>
      </c>
      <c r="N797" s="8"/>
      <c r="P797" s="74"/>
    </row>
    <row r="798" spans="1:16" ht="45">
      <c r="A798" s="10">
        <v>20120101011</v>
      </c>
      <c r="B798" s="11" t="s">
        <v>39</v>
      </c>
      <c r="C798" s="8"/>
      <c r="D798" s="8"/>
      <c r="E798" s="8"/>
      <c r="F798" s="8" t="s">
        <v>40</v>
      </c>
      <c r="G798" s="11" t="s">
        <v>21</v>
      </c>
      <c r="H798" s="8" t="s">
        <v>1241</v>
      </c>
      <c r="I798" s="11" t="s">
        <v>23</v>
      </c>
      <c r="J798" s="40">
        <v>24999900</v>
      </c>
      <c r="K798" s="40">
        <v>24999900</v>
      </c>
      <c r="L798" s="40">
        <v>24999900</v>
      </c>
      <c r="M798" s="39">
        <f t="shared" si="11"/>
        <v>0</v>
      </c>
      <c r="N798" s="8"/>
      <c r="P798" s="74"/>
    </row>
    <row r="799" spans="1:16" ht="22.5">
      <c r="A799" s="10">
        <v>20120101011</v>
      </c>
      <c r="B799" s="8" t="s">
        <v>42</v>
      </c>
      <c r="C799" s="8"/>
      <c r="D799" s="8"/>
      <c r="E799" s="8"/>
      <c r="F799" s="8" t="s">
        <v>1242</v>
      </c>
      <c r="G799" s="11" t="s">
        <v>21</v>
      </c>
      <c r="H799" s="8" t="s">
        <v>326</v>
      </c>
      <c r="I799" s="11" t="s">
        <v>174</v>
      </c>
      <c r="J799" s="40">
        <v>10428000</v>
      </c>
      <c r="K799" s="40">
        <v>10428000</v>
      </c>
      <c r="L799" s="40">
        <v>10428000</v>
      </c>
      <c r="M799" s="39">
        <f t="shared" si="11"/>
        <v>0</v>
      </c>
      <c r="N799" s="8"/>
      <c r="P799" s="74"/>
    </row>
    <row r="800" spans="1:16" ht="33.75">
      <c r="A800" s="10">
        <v>20120101011</v>
      </c>
      <c r="B800" s="8" t="s">
        <v>44</v>
      </c>
      <c r="C800" s="8"/>
      <c r="D800" s="8"/>
      <c r="E800" s="8"/>
      <c r="F800" s="8" t="s">
        <v>1243</v>
      </c>
      <c r="G800" s="11" t="s">
        <v>86</v>
      </c>
      <c r="H800" s="8" t="s">
        <v>1244</v>
      </c>
      <c r="I800" s="11" t="s">
        <v>23</v>
      </c>
      <c r="J800" s="40">
        <v>2997000</v>
      </c>
      <c r="K800" s="40">
        <v>2997000</v>
      </c>
      <c r="L800" s="40">
        <v>2997000</v>
      </c>
      <c r="M800" s="39">
        <f t="shared" si="11"/>
        <v>0</v>
      </c>
      <c r="N800" s="8"/>
      <c r="P800" s="74"/>
    </row>
    <row r="801" spans="1:16" ht="33.75">
      <c r="A801" s="10">
        <v>20120101011</v>
      </c>
      <c r="B801" s="8" t="s">
        <v>47</v>
      </c>
      <c r="C801" s="8"/>
      <c r="D801" s="8"/>
      <c r="E801" s="8"/>
      <c r="F801" s="8" t="s">
        <v>576</v>
      </c>
      <c r="G801" s="11" t="s">
        <v>1245</v>
      </c>
      <c r="H801" s="8" t="s">
        <v>1246</v>
      </c>
      <c r="I801" s="11" t="s">
        <v>23</v>
      </c>
      <c r="J801" s="40">
        <v>30230000</v>
      </c>
      <c r="K801" s="40">
        <v>30230000</v>
      </c>
      <c r="L801" s="40">
        <v>30230000</v>
      </c>
      <c r="M801" s="39">
        <f t="shared" si="11"/>
        <v>0</v>
      </c>
      <c r="N801" s="8"/>
      <c r="P801" s="74"/>
    </row>
    <row r="802" spans="1:16" ht="22.5">
      <c r="A802" s="10">
        <v>20120101011</v>
      </c>
      <c r="B802" s="8" t="s">
        <v>51</v>
      </c>
      <c r="C802" s="8"/>
      <c r="D802" s="8"/>
      <c r="E802" s="8"/>
      <c r="F802" s="8" t="s">
        <v>1247</v>
      </c>
      <c r="G802" s="11" t="s">
        <v>86</v>
      </c>
      <c r="H802" s="8" t="s">
        <v>1248</v>
      </c>
      <c r="I802" s="11" t="s">
        <v>23</v>
      </c>
      <c r="J802" s="40">
        <v>14400000</v>
      </c>
      <c r="K802" s="40">
        <v>14400000</v>
      </c>
      <c r="L802" s="40">
        <v>14400000</v>
      </c>
      <c r="M802" s="39">
        <f t="shared" si="11"/>
        <v>0</v>
      </c>
      <c r="N802" s="8"/>
      <c r="P802" s="74"/>
    </row>
    <row r="803" spans="1:16" ht="22.5">
      <c r="A803" s="10">
        <v>20120101011</v>
      </c>
      <c r="B803" s="11" t="s">
        <v>54</v>
      </c>
      <c r="C803" s="8"/>
      <c r="D803" s="8"/>
      <c r="E803" s="8"/>
      <c r="F803" s="8" t="s">
        <v>1249</v>
      </c>
      <c r="G803" s="11" t="s">
        <v>86</v>
      </c>
      <c r="H803" s="8" t="s">
        <v>1250</v>
      </c>
      <c r="I803" s="11" t="s">
        <v>23</v>
      </c>
      <c r="J803" s="40">
        <v>14986500</v>
      </c>
      <c r="K803" s="40">
        <v>14986500</v>
      </c>
      <c r="L803" s="40">
        <v>14986500</v>
      </c>
      <c r="M803" s="39">
        <f t="shared" si="11"/>
        <v>0</v>
      </c>
      <c r="N803" s="8"/>
      <c r="P803" s="74"/>
    </row>
    <row r="804" spans="1:16" ht="33.75">
      <c r="A804" s="10">
        <v>20120101011</v>
      </c>
      <c r="B804" s="8" t="s">
        <v>57</v>
      </c>
      <c r="C804" s="8"/>
      <c r="D804" s="8"/>
      <c r="E804" s="8"/>
      <c r="F804" s="8" t="s">
        <v>1251</v>
      </c>
      <c r="G804" s="11" t="s">
        <v>86</v>
      </c>
      <c r="H804" s="8" t="s">
        <v>1252</v>
      </c>
      <c r="I804" s="11" t="s">
        <v>23</v>
      </c>
      <c r="J804" s="40">
        <v>149994000</v>
      </c>
      <c r="K804" s="40">
        <v>149994000</v>
      </c>
      <c r="L804" s="40">
        <v>149994000</v>
      </c>
      <c r="M804" s="39">
        <f t="shared" si="11"/>
        <v>0</v>
      </c>
      <c r="N804" s="8"/>
      <c r="P804" s="74"/>
    </row>
    <row r="805" spans="1:16" ht="33.75">
      <c r="A805" s="10">
        <v>20120101011</v>
      </c>
      <c r="B805" s="8" t="s">
        <v>60</v>
      </c>
      <c r="C805" s="8"/>
      <c r="D805" s="8"/>
      <c r="E805" s="8"/>
      <c r="F805" s="8" t="s">
        <v>1253</v>
      </c>
      <c r="G805" s="11" t="s">
        <v>21</v>
      </c>
      <c r="H805" s="8" t="s">
        <v>1254</v>
      </c>
      <c r="I805" s="11" t="s">
        <v>23</v>
      </c>
      <c r="J805" s="40">
        <v>145114560</v>
      </c>
      <c r="K805" s="40">
        <v>145114560</v>
      </c>
      <c r="L805" s="40">
        <v>145114560</v>
      </c>
      <c r="M805" s="39">
        <f t="shared" si="11"/>
        <v>0</v>
      </c>
      <c r="N805" s="8"/>
      <c r="P805" s="74"/>
    </row>
    <row r="806" spans="1:16" ht="45">
      <c r="A806" s="6">
        <v>2012010102</v>
      </c>
      <c r="B806" s="8" t="s">
        <v>66</v>
      </c>
      <c r="C806" s="9">
        <v>4</v>
      </c>
      <c r="D806" s="8" t="s">
        <v>1255</v>
      </c>
      <c r="E806" s="7" t="s">
        <v>17</v>
      </c>
      <c r="F806" s="8"/>
      <c r="G806" s="8"/>
      <c r="H806" s="8"/>
      <c r="I806" s="8"/>
      <c r="J806" s="39">
        <v>283312000</v>
      </c>
      <c r="K806" s="39">
        <f>SUM(K807:K808)</f>
        <v>283312000</v>
      </c>
      <c r="L806" s="39"/>
      <c r="M806" s="39">
        <f t="shared" si="11"/>
        <v>0</v>
      </c>
      <c r="N806" s="8" t="s">
        <v>1228</v>
      </c>
      <c r="P806" s="74"/>
    </row>
    <row r="807" spans="1:16" ht="22.5">
      <c r="A807" s="10">
        <v>20120101022</v>
      </c>
      <c r="B807" s="8" t="s">
        <v>136</v>
      </c>
      <c r="C807" s="8"/>
      <c r="D807" s="8"/>
      <c r="E807" s="8"/>
      <c r="F807" s="8" t="s">
        <v>1256</v>
      </c>
      <c r="G807" s="11" t="s">
        <v>21</v>
      </c>
      <c r="H807" s="8" t="s">
        <v>1257</v>
      </c>
      <c r="I807" s="11" t="s">
        <v>23</v>
      </c>
      <c r="J807" s="40">
        <v>29000000</v>
      </c>
      <c r="K807" s="40">
        <v>29000000</v>
      </c>
      <c r="L807" s="40">
        <v>29000000</v>
      </c>
      <c r="M807" s="39">
        <f t="shared" si="11"/>
        <v>0</v>
      </c>
      <c r="N807" s="8"/>
      <c r="P807" s="74"/>
    </row>
    <row r="808" spans="1:16" ht="22.5">
      <c r="A808" s="10">
        <v>20120101022</v>
      </c>
      <c r="B808" s="8" t="s">
        <v>80</v>
      </c>
      <c r="C808" s="8"/>
      <c r="D808" s="8"/>
      <c r="E808" s="8"/>
      <c r="F808" s="8" t="s">
        <v>1258</v>
      </c>
      <c r="G808" s="11" t="s">
        <v>21</v>
      </c>
      <c r="H808" s="8" t="s">
        <v>1257</v>
      </c>
      <c r="I808" s="11" t="s">
        <v>23</v>
      </c>
      <c r="J808" s="40">
        <v>254312000</v>
      </c>
      <c r="K808" s="40">
        <v>254312000</v>
      </c>
      <c r="L808" s="40">
        <v>254312000</v>
      </c>
      <c r="M808" s="39">
        <f t="shared" si="11"/>
        <v>0</v>
      </c>
      <c r="N808" s="8"/>
      <c r="P808" s="74"/>
    </row>
    <row r="809" spans="1:16" ht="33.75">
      <c r="A809" s="6">
        <v>2012010103</v>
      </c>
      <c r="B809" s="8" t="s">
        <v>94</v>
      </c>
      <c r="C809" s="9">
        <v>4</v>
      </c>
      <c r="D809" s="8" t="s">
        <v>1259</v>
      </c>
      <c r="E809" s="7" t="s">
        <v>17</v>
      </c>
      <c r="F809" s="8"/>
      <c r="G809" s="8"/>
      <c r="H809" s="8"/>
      <c r="I809" s="8"/>
      <c r="J809" s="39">
        <v>50550000</v>
      </c>
      <c r="K809" s="39">
        <f>SUM(K810)</f>
        <v>50550000</v>
      </c>
      <c r="L809" s="39"/>
      <c r="M809" s="39">
        <f t="shared" si="11"/>
        <v>0</v>
      </c>
      <c r="N809" s="8" t="s">
        <v>1228</v>
      </c>
      <c r="P809" s="74"/>
    </row>
    <row r="810" spans="1:16" s="57" customFormat="1" ht="33.75">
      <c r="A810" s="82">
        <v>20120101030</v>
      </c>
      <c r="B810" s="55" t="s">
        <v>97</v>
      </c>
      <c r="C810" s="55"/>
      <c r="D810" s="55"/>
      <c r="E810" s="55"/>
      <c r="F810" s="55" t="s">
        <v>1260</v>
      </c>
      <c r="G810" s="83" t="s">
        <v>21</v>
      </c>
      <c r="H810" s="55" t="s">
        <v>1261</v>
      </c>
      <c r="I810" s="83" t="s">
        <v>23</v>
      </c>
      <c r="J810" s="84">
        <v>50550000</v>
      </c>
      <c r="K810" s="84">
        <v>50550000</v>
      </c>
      <c r="L810" s="84">
        <v>50550000</v>
      </c>
      <c r="M810" s="56">
        <f t="shared" si="11"/>
        <v>0</v>
      </c>
      <c r="N810" s="55"/>
      <c r="P810" s="75"/>
    </row>
    <row r="811" spans="1:16" ht="22.5">
      <c r="A811" s="6">
        <v>2012010201</v>
      </c>
      <c r="B811" s="8" t="s">
        <v>15</v>
      </c>
      <c r="C811" s="9">
        <v>4</v>
      </c>
      <c r="D811" s="8" t="s">
        <v>1262</v>
      </c>
      <c r="E811" s="7" t="s">
        <v>17</v>
      </c>
      <c r="F811" s="8"/>
      <c r="G811" s="8"/>
      <c r="H811" s="8"/>
      <c r="I811" s="8"/>
      <c r="J811" s="39">
        <v>640939786</v>
      </c>
      <c r="K811" s="39">
        <f>SUM(K812:K825)</f>
        <v>640939786</v>
      </c>
      <c r="L811" s="39"/>
      <c r="M811" s="39">
        <f t="shared" si="11"/>
        <v>0</v>
      </c>
      <c r="N811" s="8" t="s">
        <v>1263</v>
      </c>
      <c r="P811" s="77">
        <f>+K811+K826+K831+K833+K1474+K1476+K1480+K1486+K1490+K1496+K1499+K1583+K1785+K1790+K1793</f>
        <v>11574857486</v>
      </c>
    </row>
    <row r="812" spans="1:16" ht="22.5">
      <c r="A812" s="10">
        <v>20120102010</v>
      </c>
      <c r="B812" s="11" t="s">
        <v>19</v>
      </c>
      <c r="C812" s="8"/>
      <c r="D812" s="8"/>
      <c r="E812" s="8"/>
      <c r="F812" s="8" t="s">
        <v>110</v>
      </c>
      <c r="G812" s="11" t="s">
        <v>21</v>
      </c>
      <c r="H812" s="8" t="s">
        <v>22</v>
      </c>
      <c r="I812" s="11" t="s">
        <v>23</v>
      </c>
      <c r="J812" s="40">
        <v>1500000</v>
      </c>
      <c r="K812" s="40">
        <v>1500000</v>
      </c>
      <c r="L812" s="40">
        <v>1500000</v>
      </c>
      <c r="M812" s="39">
        <f t="shared" si="11"/>
        <v>0</v>
      </c>
      <c r="N812" s="8"/>
      <c r="P812" s="74"/>
    </row>
    <row r="813" spans="1:16" ht="33.75">
      <c r="A813" s="10">
        <v>20120102010</v>
      </c>
      <c r="B813" s="8" t="s">
        <v>24</v>
      </c>
      <c r="C813" s="8"/>
      <c r="D813" s="8"/>
      <c r="E813" s="8"/>
      <c r="F813" s="8" t="s">
        <v>279</v>
      </c>
      <c r="G813" s="11" t="s">
        <v>21</v>
      </c>
      <c r="H813" s="8" t="s">
        <v>26</v>
      </c>
      <c r="I813" s="11" t="s">
        <v>23</v>
      </c>
      <c r="J813" s="40">
        <v>112599600</v>
      </c>
      <c r="K813" s="40">
        <v>112599600</v>
      </c>
      <c r="L813" s="40">
        <v>112599600</v>
      </c>
      <c r="M813" s="39">
        <f t="shared" si="11"/>
        <v>0</v>
      </c>
      <c r="N813" s="8"/>
      <c r="P813" s="74"/>
    </row>
    <row r="814" spans="1:16" ht="33.75">
      <c r="A814" s="10">
        <v>20120102010</v>
      </c>
      <c r="B814" s="8" t="s">
        <v>27</v>
      </c>
      <c r="C814" s="8"/>
      <c r="D814" s="8"/>
      <c r="E814" s="8"/>
      <c r="F814" s="8" t="s">
        <v>1264</v>
      </c>
      <c r="G814" s="11" t="s">
        <v>21</v>
      </c>
      <c r="H814" s="8" t="s">
        <v>179</v>
      </c>
      <c r="I814" s="11" t="s">
        <v>23</v>
      </c>
      <c r="J814" s="40">
        <v>10512000</v>
      </c>
      <c r="K814" s="40">
        <v>10512000</v>
      </c>
      <c r="L814" s="40">
        <v>10512000</v>
      </c>
      <c r="M814" s="39">
        <f t="shared" si="11"/>
        <v>0</v>
      </c>
      <c r="N814" s="8"/>
      <c r="P814" s="74"/>
    </row>
    <row r="815" spans="1:16" ht="33.75">
      <c r="A815" s="10">
        <v>20120102010</v>
      </c>
      <c r="B815" s="8" t="s">
        <v>30</v>
      </c>
      <c r="C815" s="8"/>
      <c r="D815" s="8"/>
      <c r="E815" s="8"/>
      <c r="F815" s="8" t="s">
        <v>1265</v>
      </c>
      <c r="G815" s="11" t="s">
        <v>21</v>
      </c>
      <c r="H815" s="8" t="s">
        <v>323</v>
      </c>
      <c r="I815" s="11" t="s">
        <v>23</v>
      </c>
      <c r="J815" s="40">
        <v>146520000</v>
      </c>
      <c r="K815" s="40">
        <v>146520000</v>
      </c>
      <c r="L815" s="40">
        <v>146520000</v>
      </c>
      <c r="M815" s="39">
        <f t="shared" si="11"/>
        <v>0</v>
      </c>
      <c r="N815" s="8"/>
      <c r="P815" s="74"/>
    </row>
    <row r="816" spans="1:16" ht="22.5">
      <c r="A816" s="10">
        <v>20120102010</v>
      </c>
      <c r="B816" s="8" t="s">
        <v>36</v>
      </c>
      <c r="C816" s="8"/>
      <c r="D816" s="8"/>
      <c r="E816" s="8"/>
      <c r="F816" s="8" t="s">
        <v>37</v>
      </c>
      <c r="G816" s="11" t="s">
        <v>21</v>
      </c>
      <c r="H816" s="8" t="s">
        <v>38</v>
      </c>
      <c r="I816" s="11" t="s">
        <v>23</v>
      </c>
      <c r="J816" s="40">
        <v>5000000</v>
      </c>
      <c r="K816" s="40">
        <v>5000000</v>
      </c>
      <c r="L816" s="40">
        <v>5000000</v>
      </c>
      <c r="M816" s="39">
        <f t="shared" si="11"/>
        <v>0</v>
      </c>
      <c r="N816" s="8"/>
      <c r="P816" s="74"/>
    </row>
    <row r="817" spans="1:16" ht="22.5">
      <c r="A817" s="10">
        <v>20120102011</v>
      </c>
      <c r="B817" s="11" t="s">
        <v>39</v>
      </c>
      <c r="C817" s="8"/>
      <c r="D817" s="8"/>
      <c r="E817" s="8"/>
      <c r="F817" s="8" t="s">
        <v>40</v>
      </c>
      <c r="G817" s="11" t="s">
        <v>21</v>
      </c>
      <c r="H817" s="8" t="s">
        <v>41</v>
      </c>
      <c r="I817" s="11" t="s">
        <v>23</v>
      </c>
      <c r="J817" s="40">
        <v>25782550</v>
      </c>
      <c r="K817" s="40">
        <v>25782550</v>
      </c>
      <c r="L817" s="40">
        <v>25782550</v>
      </c>
      <c r="M817" s="39">
        <f t="shared" si="11"/>
        <v>0</v>
      </c>
      <c r="N817" s="8"/>
      <c r="P817" s="74"/>
    </row>
    <row r="818" spans="1:16" ht="22.5">
      <c r="A818" s="10">
        <v>20120102011</v>
      </c>
      <c r="B818" s="8" t="s">
        <v>42</v>
      </c>
      <c r="C818" s="8"/>
      <c r="D818" s="8"/>
      <c r="E818" s="8"/>
      <c r="F818" s="8" t="s">
        <v>124</v>
      </c>
      <c r="G818" s="11" t="s">
        <v>21</v>
      </c>
      <c r="H818" s="8" t="s">
        <v>41</v>
      </c>
      <c r="I818" s="11" t="s">
        <v>23</v>
      </c>
      <c r="J818" s="40">
        <v>11000000</v>
      </c>
      <c r="K818" s="40">
        <v>11000000</v>
      </c>
      <c r="L818" s="40">
        <v>11000000</v>
      </c>
      <c r="M818" s="39">
        <f t="shared" si="11"/>
        <v>0</v>
      </c>
      <c r="N818" s="8"/>
      <c r="P818" s="74"/>
    </row>
    <row r="819" spans="1:16" ht="22.5">
      <c r="A819" s="10">
        <v>20120102011</v>
      </c>
      <c r="B819" s="8" t="s">
        <v>44</v>
      </c>
      <c r="C819" s="8"/>
      <c r="D819" s="8"/>
      <c r="E819" s="8"/>
      <c r="F819" s="8" t="s">
        <v>45</v>
      </c>
      <c r="G819" s="11" t="s">
        <v>21</v>
      </c>
      <c r="H819" s="8" t="s">
        <v>239</v>
      </c>
      <c r="I819" s="11" t="s">
        <v>23</v>
      </c>
      <c r="J819" s="40">
        <v>1680000</v>
      </c>
      <c r="K819" s="40">
        <v>1680000</v>
      </c>
      <c r="L819" s="40">
        <v>1680000</v>
      </c>
      <c r="M819" s="39">
        <f t="shared" si="11"/>
        <v>0</v>
      </c>
      <c r="N819" s="8"/>
      <c r="P819" s="74"/>
    </row>
    <row r="820" spans="1:16" ht="33.75">
      <c r="A820" s="10">
        <v>20120102011</v>
      </c>
      <c r="B820" s="8" t="s">
        <v>47</v>
      </c>
      <c r="C820" s="8"/>
      <c r="D820" s="8"/>
      <c r="E820" s="8"/>
      <c r="F820" s="8" t="s">
        <v>240</v>
      </c>
      <c r="G820" s="11" t="s">
        <v>21</v>
      </c>
      <c r="H820" s="8" t="s">
        <v>242</v>
      </c>
      <c r="I820" s="11" t="s">
        <v>23</v>
      </c>
      <c r="J820" s="40">
        <v>17255000</v>
      </c>
      <c r="K820" s="40">
        <v>17255000</v>
      </c>
      <c r="L820" s="40">
        <v>17255000</v>
      </c>
      <c r="M820" s="39">
        <f t="shared" si="11"/>
        <v>0</v>
      </c>
      <c r="N820" s="8"/>
      <c r="P820" s="74"/>
    </row>
    <row r="821" spans="1:16" ht="22.5">
      <c r="A821" s="10">
        <v>20120102011</v>
      </c>
      <c r="B821" s="8" t="s">
        <v>51</v>
      </c>
      <c r="C821" s="8"/>
      <c r="D821" s="8"/>
      <c r="E821" s="8"/>
      <c r="F821" s="8" t="s">
        <v>1266</v>
      </c>
      <c r="G821" s="11" t="s">
        <v>21</v>
      </c>
      <c r="H821" s="8" t="s">
        <v>376</v>
      </c>
      <c r="I821" s="11" t="s">
        <v>23</v>
      </c>
      <c r="J821" s="40">
        <v>4632000</v>
      </c>
      <c r="K821" s="40">
        <v>4632000</v>
      </c>
      <c r="L821" s="40">
        <v>4632000</v>
      </c>
      <c r="M821" s="39">
        <f t="shared" si="11"/>
        <v>0</v>
      </c>
      <c r="N821" s="8"/>
      <c r="P821" s="74"/>
    </row>
    <row r="822" spans="1:16" ht="33.75">
      <c r="A822" s="10">
        <v>20120102011</v>
      </c>
      <c r="B822" s="11" t="s">
        <v>54</v>
      </c>
      <c r="C822" s="8"/>
      <c r="D822" s="8"/>
      <c r="E822" s="8"/>
      <c r="F822" s="8" t="s">
        <v>55</v>
      </c>
      <c r="G822" s="11" t="s">
        <v>86</v>
      </c>
      <c r="H822" s="8" t="s">
        <v>1267</v>
      </c>
      <c r="I822" s="11" t="s">
        <v>23</v>
      </c>
      <c r="J822" s="40">
        <v>14914000</v>
      </c>
      <c r="K822" s="40">
        <v>14914000</v>
      </c>
      <c r="L822" s="40">
        <v>14914000</v>
      </c>
      <c r="M822" s="39">
        <f t="shared" si="11"/>
        <v>0</v>
      </c>
      <c r="N822" s="8"/>
      <c r="P822" s="74"/>
    </row>
    <row r="823" spans="1:16" ht="33.75">
      <c r="A823" s="10">
        <v>20120102011</v>
      </c>
      <c r="B823" s="8" t="s">
        <v>57</v>
      </c>
      <c r="C823" s="8"/>
      <c r="D823" s="8"/>
      <c r="E823" s="8"/>
      <c r="F823" s="8" t="s">
        <v>58</v>
      </c>
      <c r="G823" s="11" t="s">
        <v>21</v>
      </c>
      <c r="H823" s="8" t="s">
        <v>1268</v>
      </c>
      <c r="I823" s="11" t="s">
        <v>23</v>
      </c>
      <c r="J823" s="40">
        <v>225004000</v>
      </c>
      <c r="K823" s="40">
        <v>225004000</v>
      </c>
      <c r="L823" s="40">
        <v>225004000</v>
      </c>
      <c r="M823" s="39">
        <f t="shared" si="11"/>
        <v>0</v>
      </c>
      <c r="N823" s="8"/>
      <c r="P823" s="74"/>
    </row>
    <row r="824" spans="1:16" ht="45">
      <c r="A824" s="10">
        <v>20120102011</v>
      </c>
      <c r="B824" s="8" t="s">
        <v>60</v>
      </c>
      <c r="C824" s="8"/>
      <c r="D824" s="8"/>
      <c r="E824" s="8"/>
      <c r="F824" s="8" t="s">
        <v>1269</v>
      </c>
      <c r="G824" s="11" t="s">
        <v>21</v>
      </c>
      <c r="H824" s="8" t="s">
        <v>1270</v>
      </c>
      <c r="I824" s="11" t="s">
        <v>23</v>
      </c>
      <c r="J824" s="40">
        <v>62304536</v>
      </c>
      <c r="K824" s="40">
        <v>62304536</v>
      </c>
      <c r="L824" s="40">
        <v>62304536</v>
      </c>
      <c r="M824" s="39">
        <f t="shared" si="11"/>
        <v>0</v>
      </c>
      <c r="N824" s="8"/>
      <c r="P824" s="74"/>
    </row>
    <row r="825" spans="1:16" ht="22.5">
      <c r="A825" s="10">
        <v>20120102012</v>
      </c>
      <c r="B825" s="8" t="s">
        <v>294</v>
      </c>
      <c r="C825" s="8"/>
      <c r="D825" s="8"/>
      <c r="E825" s="8"/>
      <c r="F825" s="8" t="s">
        <v>1271</v>
      </c>
      <c r="G825" s="11" t="s">
        <v>21</v>
      </c>
      <c r="H825" s="8" t="s">
        <v>35</v>
      </c>
      <c r="I825" s="11" t="s">
        <v>174</v>
      </c>
      <c r="J825" s="40">
        <v>2236100</v>
      </c>
      <c r="K825" s="40">
        <v>2236100</v>
      </c>
      <c r="L825" s="40">
        <v>2236100</v>
      </c>
      <c r="M825" s="39">
        <f t="shared" si="11"/>
        <v>0</v>
      </c>
      <c r="N825" s="8"/>
      <c r="P825" s="74"/>
    </row>
    <row r="826" spans="1:16" ht="22.5">
      <c r="A826" s="6">
        <v>2012010202</v>
      </c>
      <c r="B826" s="8" t="s">
        <v>66</v>
      </c>
      <c r="C826" s="9">
        <v>4</v>
      </c>
      <c r="D826" s="8" t="s">
        <v>1272</v>
      </c>
      <c r="E826" s="7" t="s">
        <v>17</v>
      </c>
      <c r="F826" s="8"/>
      <c r="G826" s="8"/>
      <c r="H826" s="8"/>
      <c r="I826" s="8"/>
      <c r="J826" s="39">
        <v>291024000</v>
      </c>
      <c r="K826" s="39">
        <f>SUM(K827:K830)</f>
        <v>291024000</v>
      </c>
      <c r="L826" s="39"/>
      <c r="M826" s="39">
        <f t="shared" si="11"/>
        <v>0</v>
      </c>
      <c r="N826" s="8" t="s">
        <v>1263</v>
      </c>
      <c r="P826" s="74"/>
    </row>
    <row r="827" spans="1:16" ht="45">
      <c r="A827" s="10">
        <v>20120102020</v>
      </c>
      <c r="B827" s="11" t="s">
        <v>204</v>
      </c>
      <c r="C827" s="8"/>
      <c r="D827" s="8"/>
      <c r="E827" s="8"/>
      <c r="F827" s="8" t="s">
        <v>1273</v>
      </c>
      <c r="G827" s="11" t="s">
        <v>70</v>
      </c>
      <c r="H827" s="8" t="s">
        <v>1274</v>
      </c>
      <c r="I827" s="11" t="s">
        <v>174</v>
      </c>
      <c r="J827" s="68" t="s">
        <v>649</v>
      </c>
      <c r="K827" s="68" t="s">
        <v>649</v>
      </c>
      <c r="L827" s="68" t="s">
        <v>649</v>
      </c>
      <c r="M827" s="39" t="e">
        <f t="shared" si="11"/>
        <v>#VALUE!</v>
      </c>
      <c r="N827" s="8"/>
      <c r="P827" s="74"/>
    </row>
    <row r="828" spans="1:16" ht="33.75">
      <c r="A828" s="10">
        <v>20120102020</v>
      </c>
      <c r="B828" s="11" t="s">
        <v>72</v>
      </c>
      <c r="C828" s="8"/>
      <c r="D828" s="8"/>
      <c r="E828" s="8"/>
      <c r="F828" s="8" t="s">
        <v>1275</v>
      </c>
      <c r="G828" s="11" t="s">
        <v>74</v>
      </c>
      <c r="H828" s="8" t="s">
        <v>1276</v>
      </c>
      <c r="I828" s="11" t="s">
        <v>174</v>
      </c>
      <c r="J828" s="68" t="s">
        <v>649</v>
      </c>
      <c r="K828" s="68" t="s">
        <v>649</v>
      </c>
      <c r="L828" s="68" t="s">
        <v>649</v>
      </c>
      <c r="M828" s="39" t="e">
        <f t="shared" si="11"/>
        <v>#VALUE!</v>
      </c>
      <c r="N828" s="8"/>
      <c r="P828" s="74"/>
    </row>
    <row r="829" spans="1:16" ht="22.5">
      <c r="A829" s="10">
        <v>20120102022</v>
      </c>
      <c r="B829" s="8" t="s">
        <v>136</v>
      </c>
      <c r="C829" s="8"/>
      <c r="D829" s="8"/>
      <c r="E829" s="8"/>
      <c r="F829" s="8" t="s">
        <v>1277</v>
      </c>
      <c r="G829" s="11" t="s">
        <v>21</v>
      </c>
      <c r="H829" s="8" t="s">
        <v>1278</v>
      </c>
      <c r="I829" s="11" t="s">
        <v>174</v>
      </c>
      <c r="J829" s="40">
        <v>9000000</v>
      </c>
      <c r="K829" s="40">
        <v>9000000</v>
      </c>
      <c r="L829" s="40">
        <v>9000000</v>
      </c>
      <c r="M829" s="39">
        <f t="shared" si="11"/>
        <v>0</v>
      </c>
      <c r="N829" s="8"/>
      <c r="P829" s="74"/>
    </row>
    <row r="830" spans="1:16" ht="33.75">
      <c r="A830" s="10">
        <v>20120102022</v>
      </c>
      <c r="B830" s="8" t="s">
        <v>80</v>
      </c>
      <c r="C830" s="8"/>
      <c r="D830" s="8"/>
      <c r="E830" s="8"/>
      <c r="F830" s="8" t="s">
        <v>1279</v>
      </c>
      <c r="G830" s="11" t="s">
        <v>21</v>
      </c>
      <c r="H830" s="8" t="s">
        <v>1280</v>
      </c>
      <c r="I830" s="11" t="s">
        <v>23</v>
      </c>
      <c r="J830" s="40">
        <v>282024000</v>
      </c>
      <c r="K830" s="40">
        <v>282024000</v>
      </c>
      <c r="L830" s="40">
        <v>282024000</v>
      </c>
      <c r="M830" s="39">
        <f t="shared" si="11"/>
        <v>0</v>
      </c>
      <c r="N830" s="8"/>
      <c r="P830" s="74"/>
    </row>
    <row r="831" spans="1:16" ht="33.75">
      <c r="A831" s="6">
        <v>2012010203</v>
      </c>
      <c r="B831" s="8" t="s">
        <v>94</v>
      </c>
      <c r="C831" s="9">
        <v>4</v>
      </c>
      <c r="D831" s="8" t="s">
        <v>276</v>
      </c>
      <c r="E831" s="7" t="s">
        <v>17</v>
      </c>
      <c r="F831" s="8"/>
      <c r="G831" s="8"/>
      <c r="H831" s="8"/>
      <c r="I831" s="8"/>
      <c r="J831" s="39">
        <v>31650000</v>
      </c>
      <c r="K831" s="39">
        <f>SUM(K832)</f>
        <v>31650000</v>
      </c>
      <c r="L831" s="39"/>
      <c r="M831" s="39">
        <f t="shared" si="11"/>
        <v>0</v>
      </c>
      <c r="N831" s="8" t="s">
        <v>1263</v>
      </c>
      <c r="P831" s="74"/>
    </row>
    <row r="832" spans="1:16" ht="22.5">
      <c r="A832" s="10">
        <v>20120102030</v>
      </c>
      <c r="B832" s="8" t="s">
        <v>97</v>
      </c>
      <c r="C832" s="8"/>
      <c r="D832" s="8"/>
      <c r="E832" s="8"/>
      <c r="F832" s="8" t="s">
        <v>1281</v>
      </c>
      <c r="G832" s="11" t="s">
        <v>799</v>
      </c>
      <c r="H832" s="8" t="s">
        <v>1282</v>
      </c>
      <c r="I832" s="11" t="s">
        <v>23</v>
      </c>
      <c r="J832" s="40">
        <v>31650000</v>
      </c>
      <c r="K832" s="40">
        <v>31650000</v>
      </c>
      <c r="L832" s="40">
        <v>31650000</v>
      </c>
      <c r="M832" s="39">
        <f t="shared" si="11"/>
        <v>0</v>
      </c>
      <c r="N832" s="8"/>
      <c r="P832" s="74"/>
    </row>
    <row r="833" spans="1:16" ht="45">
      <c r="A833" s="6">
        <v>2012010206</v>
      </c>
      <c r="B833" s="8" t="s">
        <v>101</v>
      </c>
      <c r="C833" s="9">
        <v>4</v>
      </c>
      <c r="D833" s="8" t="s">
        <v>1283</v>
      </c>
      <c r="E833" s="7" t="s">
        <v>96</v>
      </c>
      <c r="F833" s="8"/>
      <c r="G833" s="8"/>
      <c r="H833" s="8"/>
      <c r="I833" s="8"/>
      <c r="J833" s="39">
        <v>14998000</v>
      </c>
      <c r="K833" s="39">
        <f>SUM(K834)</f>
        <v>14998000</v>
      </c>
      <c r="L833" s="39"/>
      <c r="M833" s="39">
        <f t="shared" si="11"/>
        <v>0</v>
      </c>
      <c r="N833" s="8" t="s">
        <v>1263</v>
      </c>
      <c r="P833" s="74"/>
    </row>
    <row r="834" spans="1:16" ht="22.5">
      <c r="A834" s="10">
        <v>20120102060</v>
      </c>
      <c r="B834" s="8" t="s">
        <v>103</v>
      </c>
      <c r="C834" s="8"/>
      <c r="D834" s="8"/>
      <c r="E834" s="8"/>
      <c r="F834" s="8" t="s">
        <v>1284</v>
      </c>
      <c r="G834" s="11" t="s">
        <v>1285</v>
      </c>
      <c r="H834" s="8" t="s">
        <v>1286</v>
      </c>
      <c r="I834" s="11" t="s">
        <v>1285</v>
      </c>
      <c r="J834" s="40">
        <v>14998000</v>
      </c>
      <c r="K834" s="40">
        <v>14998000</v>
      </c>
      <c r="L834" s="40">
        <v>14998000</v>
      </c>
      <c r="M834" s="39">
        <f t="shared" si="11"/>
        <v>0</v>
      </c>
      <c r="N834" s="8"/>
      <c r="P834" s="74"/>
    </row>
    <row r="835" spans="1:16" s="57" customFormat="1">
      <c r="A835" s="53">
        <v>204</v>
      </c>
      <c r="B835" s="54" t="s">
        <v>1287</v>
      </c>
      <c r="C835" s="55"/>
      <c r="D835" s="55"/>
      <c r="E835" s="55"/>
      <c r="F835" s="55"/>
      <c r="G835" s="55"/>
      <c r="H835" s="55"/>
      <c r="I835" s="55"/>
      <c r="J835" s="56">
        <v>3488117050</v>
      </c>
      <c r="K835" s="56">
        <v>3488117050</v>
      </c>
      <c r="L835" s="56"/>
      <c r="M835" s="56">
        <f t="shared" si="11"/>
        <v>0</v>
      </c>
      <c r="N835" s="55"/>
      <c r="P835" s="75"/>
    </row>
    <row r="836" spans="1:16" ht="22.5">
      <c r="A836" s="6">
        <v>2042040101</v>
      </c>
      <c r="B836" s="8" t="s">
        <v>15</v>
      </c>
      <c r="C836" s="9">
        <v>4</v>
      </c>
      <c r="D836" s="8" t="s">
        <v>1288</v>
      </c>
      <c r="E836" s="7" t="s">
        <v>96</v>
      </c>
      <c r="F836" s="8"/>
      <c r="G836" s="8"/>
      <c r="H836" s="8"/>
      <c r="I836" s="8"/>
      <c r="J836" s="39">
        <v>1235132160</v>
      </c>
      <c r="K836" s="39">
        <f>SUM(K837:K850)</f>
        <v>1235132160</v>
      </c>
      <c r="L836" s="39"/>
      <c r="M836" s="39">
        <f t="shared" si="11"/>
        <v>0</v>
      </c>
      <c r="N836" s="7" t="s">
        <v>1289</v>
      </c>
      <c r="P836" s="77">
        <f>+K836+K851+K854+K1501+K1507+K1511+K1585+K1587+K1646+K1648+K1651+K1658+K1664+K1666+K1668+K1672+K1701</f>
        <v>13164944200</v>
      </c>
    </row>
    <row r="837" spans="1:16" ht="22.5">
      <c r="A837" s="10">
        <v>20420401010</v>
      </c>
      <c r="B837" s="11" t="s">
        <v>19</v>
      </c>
      <c r="C837" s="8"/>
      <c r="D837" s="8"/>
      <c r="E837" s="8"/>
      <c r="F837" s="8" t="s">
        <v>1290</v>
      </c>
      <c r="G837" s="12">
        <v>1000</v>
      </c>
      <c r="H837" s="8" t="s">
        <v>1291</v>
      </c>
      <c r="I837" s="11" t="s">
        <v>23</v>
      </c>
      <c r="J837" s="40">
        <v>4778800</v>
      </c>
      <c r="K837" s="40">
        <v>4778800</v>
      </c>
      <c r="L837" s="40">
        <v>4778800</v>
      </c>
      <c r="M837" s="39">
        <f t="shared" si="11"/>
        <v>0</v>
      </c>
      <c r="N837" s="8"/>
      <c r="P837" s="74"/>
    </row>
    <row r="838" spans="1:16" ht="22.5">
      <c r="A838" s="10">
        <v>20420401010</v>
      </c>
      <c r="B838" s="8" t="s">
        <v>24</v>
      </c>
      <c r="C838" s="8"/>
      <c r="D838" s="8"/>
      <c r="E838" s="8"/>
      <c r="F838" s="8" t="s">
        <v>1292</v>
      </c>
      <c r="G838" s="11" t="s">
        <v>21</v>
      </c>
      <c r="H838" s="8" t="s">
        <v>1293</v>
      </c>
      <c r="I838" s="11" t="s">
        <v>23</v>
      </c>
      <c r="J838" s="40">
        <v>225000000</v>
      </c>
      <c r="K838" s="40">
        <v>225000000</v>
      </c>
      <c r="L838" s="40">
        <v>225000000</v>
      </c>
      <c r="M838" s="39">
        <f t="shared" si="11"/>
        <v>0</v>
      </c>
      <c r="N838" s="8"/>
      <c r="P838" s="74"/>
    </row>
    <row r="839" spans="1:16" ht="22.5">
      <c r="A839" s="10">
        <v>20420401010</v>
      </c>
      <c r="B839" s="8" t="s">
        <v>27</v>
      </c>
      <c r="C839" s="8"/>
      <c r="D839" s="8"/>
      <c r="E839" s="8"/>
      <c r="F839" s="8" t="s">
        <v>1294</v>
      </c>
      <c r="G839" s="11" t="s">
        <v>133</v>
      </c>
      <c r="H839" s="8" t="s">
        <v>1291</v>
      </c>
      <c r="I839" s="11" t="s">
        <v>133</v>
      </c>
      <c r="J839" s="40">
        <v>3249000</v>
      </c>
      <c r="K839" s="40">
        <v>3249000</v>
      </c>
      <c r="L839" s="40">
        <v>3249000</v>
      </c>
      <c r="M839" s="39">
        <f t="shared" si="11"/>
        <v>0</v>
      </c>
      <c r="N839" s="8"/>
      <c r="P839" s="74"/>
    </row>
    <row r="840" spans="1:16" ht="22.5">
      <c r="A840" s="10">
        <v>20420401010</v>
      </c>
      <c r="B840" s="8" t="s">
        <v>30</v>
      </c>
      <c r="C840" s="8"/>
      <c r="D840" s="8"/>
      <c r="E840" s="8"/>
      <c r="F840" s="8" t="s">
        <v>1295</v>
      </c>
      <c r="G840" s="11" t="s">
        <v>21</v>
      </c>
      <c r="H840" s="8" t="s">
        <v>1291</v>
      </c>
      <c r="I840" s="11" t="s">
        <v>23</v>
      </c>
      <c r="J840" s="40">
        <v>149916000</v>
      </c>
      <c r="K840" s="40">
        <v>149916000</v>
      </c>
      <c r="L840" s="40">
        <v>149916000</v>
      </c>
      <c r="M840" s="39">
        <f t="shared" si="11"/>
        <v>0</v>
      </c>
      <c r="N840" s="8"/>
      <c r="P840" s="74"/>
    </row>
    <row r="841" spans="1:16" ht="22.5">
      <c r="A841" s="10">
        <v>20420401010</v>
      </c>
      <c r="B841" s="11" t="s">
        <v>33</v>
      </c>
      <c r="C841" s="8"/>
      <c r="D841" s="8"/>
      <c r="E841" s="8"/>
      <c r="F841" s="8" t="s">
        <v>1296</v>
      </c>
      <c r="G841" s="11" t="s">
        <v>133</v>
      </c>
      <c r="H841" s="8" t="s">
        <v>1291</v>
      </c>
      <c r="I841" s="11" t="s">
        <v>133</v>
      </c>
      <c r="J841" s="40">
        <v>12936500</v>
      </c>
      <c r="K841" s="40">
        <v>12936500</v>
      </c>
      <c r="L841" s="40">
        <v>12936500</v>
      </c>
      <c r="M841" s="39">
        <f t="shared" si="11"/>
        <v>0</v>
      </c>
      <c r="N841" s="8"/>
      <c r="P841" s="74"/>
    </row>
    <row r="842" spans="1:16" ht="22.5">
      <c r="A842" s="10">
        <v>20420401010</v>
      </c>
      <c r="B842" s="8" t="s">
        <v>36</v>
      </c>
      <c r="C842" s="8"/>
      <c r="D842" s="8"/>
      <c r="E842" s="8"/>
      <c r="F842" s="8" t="s">
        <v>1297</v>
      </c>
      <c r="G842" s="11" t="s">
        <v>23</v>
      </c>
      <c r="H842" s="8" t="s">
        <v>1291</v>
      </c>
      <c r="I842" s="11" t="s">
        <v>133</v>
      </c>
      <c r="J842" s="40">
        <v>5356000</v>
      </c>
      <c r="K842" s="40">
        <v>5356000</v>
      </c>
      <c r="L842" s="40">
        <v>5356000</v>
      </c>
      <c r="M842" s="39">
        <f t="shared" si="11"/>
        <v>0</v>
      </c>
      <c r="N842" s="8"/>
      <c r="P842" s="74"/>
    </row>
    <row r="843" spans="1:16" ht="22.5">
      <c r="A843" s="10">
        <v>20420401011</v>
      </c>
      <c r="B843" s="11" t="s">
        <v>39</v>
      </c>
      <c r="C843" s="8"/>
      <c r="D843" s="8"/>
      <c r="E843" s="8"/>
      <c r="F843" s="11" t="s">
        <v>463</v>
      </c>
      <c r="G843" s="11" t="s">
        <v>133</v>
      </c>
      <c r="H843" s="8" t="s">
        <v>1298</v>
      </c>
      <c r="I843" s="11" t="s">
        <v>23</v>
      </c>
      <c r="J843" s="40">
        <v>18757400</v>
      </c>
      <c r="K843" s="40">
        <v>18757400</v>
      </c>
      <c r="L843" s="40">
        <v>18757400</v>
      </c>
      <c r="M843" s="39">
        <f t="shared" si="11"/>
        <v>0</v>
      </c>
      <c r="N843" s="8"/>
      <c r="P843" s="74"/>
    </row>
    <row r="844" spans="1:16" ht="22.5">
      <c r="A844" s="10">
        <v>20420401011</v>
      </c>
      <c r="B844" s="8" t="s">
        <v>42</v>
      </c>
      <c r="C844" s="8"/>
      <c r="D844" s="8"/>
      <c r="E844" s="8"/>
      <c r="F844" s="11" t="s">
        <v>1299</v>
      </c>
      <c r="G844" s="12">
        <v>752</v>
      </c>
      <c r="H844" s="8" t="s">
        <v>1300</v>
      </c>
      <c r="I844" s="11" t="s">
        <v>23</v>
      </c>
      <c r="J844" s="40">
        <v>30491500</v>
      </c>
      <c r="K844" s="40">
        <v>30491500</v>
      </c>
      <c r="L844" s="40">
        <v>30491500</v>
      </c>
      <c r="M844" s="39">
        <f t="shared" si="11"/>
        <v>0</v>
      </c>
      <c r="N844" s="8"/>
      <c r="P844" s="74"/>
    </row>
    <row r="845" spans="1:16" ht="22.5">
      <c r="A845" s="10">
        <v>20420401011</v>
      </c>
      <c r="B845" s="8" t="s">
        <v>44</v>
      </c>
      <c r="C845" s="8"/>
      <c r="D845" s="8"/>
      <c r="E845" s="8"/>
      <c r="F845" s="8" t="s">
        <v>1301</v>
      </c>
      <c r="G845" s="11" t="s">
        <v>133</v>
      </c>
      <c r="H845" s="8" t="s">
        <v>1302</v>
      </c>
      <c r="I845" s="11" t="s">
        <v>23</v>
      </c>
      <c r="J845" s="40">
        <v>7618000</v>
      </c>
      <c r="K845" s="40">
        <v>7618000</v>
      </c>
      <c r="L845" s="40">
        <v>7618000</v>
      </c>
      <c r="M845" s="39">
        <f t="shared" si="11"/>
        <v>0</v>
      </c>
      <c r="N845" s="8"/>
      <c r="P845" s="74"/>
    </row>
    <row r="846" spans="1:16" ht="33.75">
      <c r="A846" s="10">
        <v>20420401011</v>
      </c>
      <c r="B846" s="8" t="s">
        <v>47</v>
      </c>
      <c r="C846" s="8"/>
      <c r="D846" s="8"/>
      <c r="E846" s="8"/>
      <c r="F846" s="8" t="s">
        <v>1303</v>
      </c>
      <c r="G846" s="11" t="s">
        <v>70</v>
      </c>
      <c r="H846" s="8" t="s">
        <v>1291</v>
      </c>
      <c r="I846" s="11" t="s">
        <v>23</v>
      </c>
      <c r="J846" s="40">
        <v>15220000</v>
      </c>
      <c r="K846" s="40">
        <v>15220000</v>
      </c>
      <c r="L846" s="40">
        <v>15220000</v>
      </c>
      <c r="M846" s="39">
        <f t="shared" si="11"/>
        <v>0</v>
      </c>
      <c r="N846" s="8"/>
      <c r="P846" s="74"/>
    </row>
    <row r="847" spans="1:16" ht="22.5">
      <c r="A847" s="10">
        <v>20420401011</v>
      </c>
      <c r="B847" s="8" t="s">
        <v>51</v>
      </c>
      <c r="C847" s="8"/>
      <c r="D847" s="8"/>
      <c r="E847" s="8"/>
      <c r="F847" s="8" t="s">
        <v>1304</v>
      </c>
      <c r="G847" s="8" t="s">
        <v>1305</v>
      </c>
      <c r="H847" s="8" t="s">
        <v>1291</v>
      </c>
      <c r="I847" s="11" t="s">
        <v>23</v>
      </c>
      <c r="J847" s="40">
        <v>6285000</v>
      </c>
      <c r="K847" s="40">
        <v>6285000</v>
      </c>
      <c r="L847" s="40">
        <v>6285000</v>
      </c>
      <c r="M847" s="39">
        <f t="shared" si="11"/>
        <v>0</v>
      </c>
      <c r="N847" s="8"/>
      <c r="P847" s="74"/>
    </row>
    <row r="848" spans="1:16" ht="22.5">
      <c r="A848" s="10">
        <v>20420401011</v>
      </c>
      <c r="B848" s="11" t="s">
        <v>54</v>
      </c>
      <c r="C848" s="8"/>
      <c r="D848" s="8"/>
      <c r="E848" s="8"/>
      <c r="F848" s="11" t="s">
        <v>1306</v>
      </c>
      <c r="G848" s="11" t="s">
        <v>1307</v>
      </c>
      <c r="H848" s="8" t="s">
        <v>1300</v>
      </c>
      <c r="I848" s="11" t="s">
        <v>174</v>
      </c>
      <c r="J848" s="40">
        <v>16740000</v>
      </c>
      <c r="K848" s="40">
        <v>16740000</v>
      </c>
      <c r="L848" s="40">
        <v>16740000</v>
      </c>
      <c r="M848" s="39">
        <f t="shared" si="11"/>
        <v>0</v>
      </c>
      <c r="N848" s="8"/>
      <c r="P848" s="74"/>
    </row>
    <row r="849" spans="1:16" ht="22.5">
      <c r="A849" s="10">
        <v>20420401011</v>
      </c>
      <c r="B849" s="8" t="s">
        <v>57</v>
      </c>
      <c r="C849" s="8"/>
      <c r="D849" s="8"/>
      <c r="E849" s="8"/>
      <c r="F849" s="8" t="s">
        <v>1308</v>
      </c>
      <c r="G849" s="11" t="s">
        <v>133</v>
      </c>
      <c r="H849" s="8" t="s">
        <v>1300</v>
      </c>
      <c r="I849" s="11" t="s">
        <v>133</v>
      </c>
      <c r="J849" s="40">
        <v>120000000</v>
      </c>
      <c r="K849" s="40">
        <v>120000000</v>
      </c>
      <c r="L849" s="40">
        <v>120000000</v>
      </c>
      <c r="M849" s="39">
        <f t="shared" si="11"/>
        <v>0</v>
      </c>
      <c r="N849" s="8"/>
      <c r="P849" s="74"/>
    </row>
    <row r="850" spans="1:16" ht="22.5">
      <c r="A850" s="10">
        <v>20420401011</v>
      </c>
      <c r="B850" s="8" t="s">
        <v>60</v>
      </c>
      <c r="C850" s="8"/>
      <c r="D850" s="8"/>
      <c r="E850" s="8"/>
      <c r="F850" s="8" t="s">
        <v>1309</v>
      </c>
      <c r="G850" s="11" t="s">
        <v>1310</v>
      </c>
      <c r="H850" s="8" t="s">
        <v>1300</v>
      </c>
      <c r="I850" s="11" t="s">
        <v>23</v>
      </c>
      <c r="J850" s="40">
        <v>618783960</v>
      </c>
      <c r="K850" s="40">
        <v>618783960</v>
      </c>
      <c r="L850" s="40">
        <v>618783960</v>
      </c>
      <c r="M850" s="39">
        <f t="shared" si="11"/>
        <v>0</v>
      </c>
      <c r="N850" s="8"/>
      <c r="P850" s="74"/>
    </row>
    <row r="851" spans="1:16" ht="22.5">
      <c r="A851" s="6">
        <v>2042040102</v>
      </c>
      <c r="B851" s="8" t="s">
        <v>66</v>
      </c>
      <c r="C851" s="9">
        <v>4</v>
      </c>
      <c r="D851" s="8" t="s">
        <v>1311</v>
      </c>
      <c r="E851" s="7" t="s">
        <v>96</v>
      </c>
      <c r="F851" s="8"/>
      <c r="G851" s="8"/>
      <c r="H851" s="8"/>
      <c r="I851" s="8"/>
      <c r="J851" s="39">
        <v>150999000</v>
      </c>
      <c r="K851" s="39">
        <f>SUM(K852:K853)</f>
        <v>150999000</v>
      </c>
      <c r="L851" s="39"/>
      <c r="M851" s="39">
        <f t="shared" si="11"/>
        <v>0</v>
      </c>
      <c r="N851" s="7" t="s">
        <v>1289</v>
      </c>
      <c r="P851" s="74"/>
    </row>
    <row r="852" spans="1:16" ht="22.5">
      <c r="A852" s="10">
        <v>20420401020</v>
      </c>
      <c r="B852" s="8" t="s">
        <v>68</v>
      </c>
      <c r="C852" s="8"/>
      <c r="D852" s="8"/>
      <c r="E852" s="8"/>
      <c r="F852" s="8" t="s">
        <v>1312</v>
      </c>
      <c r="G852" s="11" t="s">
        <v>1313</v>
      </c>
      <c r="H852" s="8" t="s">
        <v>1314</v>
      </c>
      <c r="I852" s="11" t="s">
        <v>23</v>
      </c>
      <c r="J852" s="40">
        <v>11000000</v>
      </c>
      <c r="K852" s="40">
        <v>11000000</v>
      </c>
      <c r="L852" s="40">
        <v>11000000</v>
      </c>
      <c r="M852" s="39">
        <f t="shared" si="11"/>
        <v>0</v>
      </c>
      <c r="N852" s="8"/>
      <c r="P852" s="74"/>
    </row>
    <row r="853" spans="1:16" ht="22.5">
      <c r="A853" s="10">
        <v>20420401022</v>
      </c>
      <c r="B853" s="8" t="s">
        <v>80</v>
      </c>
      <c r="C853" s="8"/>
      <c r="D853" s="8"/>
      <c r="E853" s="8"/>
      <c r="F853" s="8" t="s">
        <v>1315</v>
      </c>
      <c r="G853" s="12">
        <v>13</v>
      </c>
      <c r="H853" s="8" t="s">
        <v>1314</v>
      </c>
      <c r="I853" s="11" t="s">
        <v>23</v>
      </c>
      <c r="J853" s="40">
        <v>139999000</v>
      </c>
      <c r="K853" s="40">
        <v>139999000</v>
      </c>
      <c r="L853" s="40">
        <v>139999000</v>
      </c>
      <c r="M853" s="39">
        <f t="shared" si="11"/>
        <v>0</v>
      </c>
      <c r="N853" s="8"/>
      <c r="P853" s="74"/>
    </row>
    <row r="854" spans="1:16" ht="22.5">
      <c r="A854" s="6">
        <v>2042040103</v>
      </c>
      <c r="B854" s="8" t="s">
        <v>94</v>
      </c>
      <c r="C854" s="9">
        <v>2</v>
      </c>
      <c r="D854" s="8" t="s">
        <v>1316</v>
      </c>
      <c r="E854" s="7" t="s">
        <v>96</v>
      </c>
      <c r="F854" s="8"/>
      <c r="G854" s="8"/>
      <c r="H854" s="8"/>
      <c r="I854" s="8"/>
      <c r="J854" s="39">
        <v>32550000</v>
      </c>
      <c r="K854" s="39">
        <f>SUM(K855)</f>
        <v>32550000</v>
      </c>
      <c r="L854" s="39"/>
      <c r="M854" s="39">
        <f t="shared" si="11"/>
        <v>0</v>
      </c>
      <c r="N854" s="7" t="s">
        <v>1289</v>
      </c>
      <c r="P854" s="74"/>
    </row>
    <row r="855" spans="1:16" ht="22.5">
      <c r="A855" s="10">
        <v>20420401030</v>
      </c>
      <c r="B855" s="8" t="s">
        <v>97</v>
      </c>
      <c r="C855" s="8"/>
      <c r="D855" s="8"/>
      <c r="E855" s="8"/>
      <c r="F855" s="11" t="s">
        <v>1317</v>
      </c>
      <c r="G855" s="11" t="s">
        <v>1318</v>
      </c>
      <c r="H855" s="8" t="s">
        <v>1319</v>
      </c>
      <c r="I855" s="11" t="s">
        <v>23</v>
      </c>
      <c r="J855" s="40">
        <v>32550000</v>
      </c>
      <c r="K855" s="40">
        <v>32550000</v>
      </c>
      <c r="L855" s="40">
        <v>32550000</v>
      </c>
      <c r="M855" s="39">
        <f t="shared" si="11"/>
        <v>0</v>
      </c>
      <c r="N855" s="8"/>
      <c r="P855" s="74"/>
    </row>
    <row r="856" spans="1:16" ht="22.5">
      <c r="A856" s="6">
        <v>2042040105</v>
      </c>
      <c r="B856" s="8" t="s">
        <v>165</v>
      </c>
      <c r="C856" s="9">
        <v>4</v>
      </c>
      <c r="D856" s="7" t="s">
        <v>1320</v>
      </c>
      <c r="E856" s="7" t="s">
        <v>96</v>
      </c>
      <c r="F856" s="8"/>
      <c r="G856" s="8"/>
      <c r="H856" s="8"/>
      <c r="I856" s="8"/>
      <c r="J856" s="69" t="s">
        <v>556</v>
      </c>
      <c r="K856" s="69" t="s">
        <v>556</v>
      </c>
      <c r="L856" s="69"/>
      <c r="M856" s="39" t="e">
        <f t="shared" ref="M856:M919" si="12">+K856-J856</f>
        <v>#VALUE!</v>
      </c>
      <c r="N856" s="7" t="s">
        <v>1289</v>
      </c>
      <c r="P856" s="74"/>
    </row>
    <row r="857" spans="1:16" ht="45">
      <c r="A857" s="6">
        <v>1021020115</v>
      </c>
      <c r="B857" s="8" t="s">
        <v>1582</v>
      </c>
      <c r="C857" s="9">
        <v>5</v>
      </c>
      <c r="D857" s="8" t="s">
        <v>1583</v>
      </c>
      <c r="E857" s="7" t="s">
        <v>17</v>
      </c>
      <c r="F857" s="8"/>
      <c r="G857" s="8"/>
      <c r="H857" s="8"/>
      <c r="I857" s="8"/>
      <c r="J857" s="39">
        <v>1091441000</v>
      </c>
      <c r="K857" s="39">
        <f>SUM(K858:K859)</f>
        <v>1091441000</v>
      </c>
      <c r="L857" s="39"/>
      <c r="M857" s="39">
        <f t="shared" si="12"/>
        <v>0</v>
      </c>
      <c r="N857" s="7" t="s">
        <v>109</v>
      </c>
      <c r="P857" s="74"/>
    </row>
    <row r="858" spans="1:16" ht="33.75">
      <c r="A858" s="10">
        <v>10210201150</v>
      </c>
      <c r="B858" s="8" t="s">
        <v>1584</v>
      </c>
      <c r="C858" s="8"/>
      <c r="D858" s="8"/>
      <c r="E858" s="8"/>
      <c r="F858" s="8" t="s">
        <v>1585</v>
      </c>
      <c r="G858" s="11" t="s">
        <v>23</v>
      </c>
      <c r="H858" s="8" t="s">
        <v>1586</v>
      </c>
      <c r="I858" s="11" t="s">
        <v>23</v>
      </c>
      <c r="J858" s="40">
        <v>1038141000</v>
      </c>
      <c r="K858" s="40">
        <v>1038141000</v>
      </c>
      <c r="L858" s="40">
        <v>1038141000</v>
      </c>
      <c r="M858" s="39">
        <f t="shared" si="12"/>
        <v>0</v>
      </c>
      <c r="N858" s="8"/>
      <c r="P858" s="74"/>
    </row>
    <row r="859" spans="1:16" ht="135">
      <c r="A859" s="10">
        <v>10210201150</v>
      </c>
      <c r="B859" s="8" t="s">
        <v>1587</v>
      </c>
      <c r="C859" s="8"/>
      <c r="D859" s="8"/>
      <c r="E859" s="8"/>
      <c r="F859" s="8" t="s">
        <v>1588</v>
      </c>
      <c r="G859" s="11" t="s">
        <v>74</v>
      </c>
      <c r="H859" s="8" t="s">
        <v>1589</v>
      </c>
      <c r="I859" s="11" t="s">
        <v>213</v>
      </c>
      <c r="J859" s="40">
        <v>53300000</v>
      </c>
      <c r="K859" s="40">
        <v>53300000</v>
      </c>
      <c r="L859" s="40">
        <v>53300000</v>
      </c>
      <c r="M859" s="39">
        <f t="shared" si="12"/>
        <v>0</v>
      </c>
      <c r="N859" s="8"/>
      <c r="P859" s="74"/>
    </row>
    <row r="860" spans="1:16" ht="78.75">
      <c r="A860" s="6">
        <v>1021020116</v>
      </c>
      <c r="B860" s="8" t="s">
        <v>1590</v>
      </c>
      <c r="C860" s="9">
        <v>5</v>
      </c>
      <c r="D860" s="8" t="s">
        <v>1591</v>
      </c>
      <c r="E860" s="7" t="s">
        <v>17</v>
      </c>
      <c r="F860" s="8"/>
      <c r="G860" s="8"/>
      <c r="H860" s="8"/>
      <c r="I860" s="8"/>
      <c r="J860" s="39">
        <v>6003763000</v>
      </c>
      <c r="K860" s="39">
        <f>SUM(K861:K863)</f>
        <v>6003763000</v>
      </c>
      <c r="L860" s="39"/>
      <c r="M860" s="39">
        <f t="shared" si="12"/>
        <v>0</v>
      </c>
      <c r="N860" s="7" t="s">
        <v>109</v>
      </c>
      <c r="P860" s="74"/>
    </row>
    <row r="861" spans="1:16" ht="33.75">
      <c r="A861" s="10">
        <v>10210201160</v>
      </c>
      <c r="B861" s="8" t="s">
        <v>1592</v>
      </c>
      <c r="C861" s="8"/>
      <c r="D861" s="8"/>
      <c r="E861" s="8"/>
      <c r="F861" s="8" t="s">
        <v>1593</v>
      </c>
      <c r="G861" s="11" t="s">
        <v>138</v>
      </c>
      <c r="H861" s="8" t="s">
        <v>1594</v>
      </c>
      <c r="I861" s="11" t="s">
        <v>23</v>
      </c>
      <c r="J861" s="40">
        <v>5616563000</v>
      </c>
      <c r="K861" s="40">
        <v>5616563000</v>
      </c>
      <c r="L861" s="40">
        <v>5616563000</v>
      </c>
      <c r="M861" s="39">
        <f t="shared" si="12"/>
        <v>0</v>
      </c>
      <c r="N861" s="8"/>
      <c r="P861" s="74"/>
    </row>
    <row r="862" spans="1:16" ht="33.75">
      <c r="A862" s="10">
        <v>10210201161</v>
      </c>
      <c r="B862" s="8" t="s">
        <v>1595</v>
      </c>
      <c r="C862" s="8"/>
      <c r="D862" s="8"/>
      <c r="E862" s="8"/>
      <c r="F862" s="8" t="s">
        <v>1596</v>
      </c>
      <c r="G862" s="11" t="s">
        <v>1597</v>
      </c>
      <c r="H862" s="8" t="s">
        <v>1598</v>
      </c>
      <c r="I862" s="11" t="s">
        <v>118</v>
      </c>
      <c r="J862" s="40">
        <v>75000000</v>
      </c>
      <c r="K862" s="40">
        <v>75000000</v>
      </c>
      <c r="L862" s="40">
        <v>75000000</v>
      </c>
      <c r="M862" s="39">
        <f t="shared" si="12"/>
        <v>0</v>
      </c>
      <c r="N862" s="8"/>
      <c r="P862" s="74"/>
    </row>
    <row r="863" spans="1:16" ht="56.25">
      <c r="A863" s="10">
        <v>10210201161</v>
      </c>
      <c r="B863" s="8" t="s">
        <v>1599</v>
      </c>
      <c r="C863" s="8"/>
      <c r="D863" s="8"/>
      <c r="E863" s="8"/>
      <c r="F863" s="8" t="s">
        <v>1600</v>
      </c>
      <c r="G863" s="11" t="s">
        <v>138</v>
      </c>
      <c r="H863" s="8" t="s">
        <v>1601</v>
      </c>
      <c r="I863" s="11" t="s">
        <v>118</v>
      </c>
      <c r="J863" s="40">
        <v>312200000</v>
      </c>
      <c r="K863" s="40">
        <v>312200000</v>
      </c>
      <c r="L863" s="40">
        <v>312200000</v>
      </c>
      <c r="M863" s="39">
        <f t="shared" si="12"/>
        <v>0</v>
      </c>
      <c r="N863" s="8"/>
      <c r="P863" s="74"/>
    </row>
    <row r="864" spans="1:16" ht="33.75">
      <c r="A864" s="6">
        <v>1021020117</v>
      </c>
      <c r="B864" s="8" t="s">
        <v>1602</v>
      </c>
      <c r="C864" s="9">
        <v>5</v>
      </c>
      <c r="D864" s="8" t="s">
        <v>1603</v>
      </c>
      <c r="E864" s="7" t="s">
        <v>1604</v>
      </c>
      <c r="F864" s="8"/>
      <c r="G864" s="8"/>
      <c r="H864" s="8"/>
      <c r="I864" s="8"/>
      <c r="J864" s="39">
        <v>204975000</v>
      </c>
      <c r="K864" s="39">
        <f>SUM(K865:K866)</f>
        <v>204975000</v>
      </c>
      <c r="L864" s="39"/>
      <c r="M864" s="39">
        <f t="shared" si="12"/>
        <v>0</v>
      </c>
      <c r="N864" s="7" t="s">
        <v>109</v>
      </c>
      <c r="P864" s="74"/>
    </row>
    <row r="865" spans="1:16" ht="101.25">
      <c r="A865" s="10">
        <v>10210201170</v>
      </c>
      <c r="B865" s="8" t="s">
        <v>1605</v>
      </c>
      <c r="C865" s="8"/>
      <c r="D865" s="8"/>
      <c r="E865" s="8"/>
      <c r="F865" s="8" t="s">
        <v>1606</v>
      </c>
      <c r="G865" s="11" t="s">
        <v>1607</v>
      </c>
      <c r="H865" s="8" t="s">
        <v>1608</v>
      </c>
      <c r="I865" s="11" t="s">
        <v>213</v>
      </c>
      <c r="J865" s="40">
        <v>34228000</v>
      </c>
      <c r="K865" s="40">
        <v>34228000</v>
      </c>
      <c r="L865" s="40">
        <v>34228000</v>
      </c>
      <c r="M865" s="39">
        <f t="shared" si="12"/>
        <v>0</v>
      </c>
      <c r="N865" s="8"/>
      <c r="P865" s="74"/>
    </row>
    <row r="866" spans="1:16" ht="191.25">
      <c r="A866" s="10">
        <v>10210201170</v>
      </c>
      <c r="B866" s="8" t="s">
        <v>1609</v>
      </c>
      <c r="C866" s="8"/>
      <c r="D866" s="8"/>
      <c r="E866" s="8"/>
      <c r="F866" s="8" t="s">
        <v>1610</v>
      </c>
      <c r="G866" s="11" t="s">
        <v>138</v>
      </c>
      <c r="H866" s="8" t="s">
        <v>1611</v>
      </c>
      <c r="I866" s="11" t="s">
        <v>1612</v>
      </c>
      <c r="J866" s="40">
        <v>170747000</v>
      </c>
      <c r="K866" s="40">
        <v>170747000</v>
      </c>
      <c r="L866" s="40">
        <v>170747000</v>
      </c>
      <c r="M866" s="39">
        <f t="shared" si="12"/>
        <v>0</v>
      </c>
      <c r="N866" s="8"/>
      <c r="P866" s="74"/>
    </row>
    <row r="867" spans="1:16" ht="33.75">
      <c r="A867" s="6">
        <v>1021020119</v>
      </c>
      <c r="B867" s="8" t="s">
        <v>1613</v>
      </c>
      <c r="C867" s="9">
        <v>5</v>
      </c>
      <c r="D867" s="8" t="s">
        <v>1614</v>
      </c>
      <c r="E867" s="7" t="s">
        <v>17</v>
      </c>
      <c r="F867" s="8"/>
      <c r="G867" s="8"/>
      <c r="H867" s="8"/>
      <c r="I867" s="8"/>
      <c r="J867" s="39">
        <v>451461269</v>
      </c>
      <c r="K867" s="39">
        <v>451461269</v>
      </c>
      <c r="L867" s="39"/>
      <c r="M867" s="39">
        <f t="shared" si="12"/>
        <v>0</v>
      </c>
      <c r="N867" s="7" t="s">
        <v>109</v>
      </c>
      <c r="P867" s="74"/>
    </row>
    <row r="868" spans="1:16" ht="78.75">
      <c r="A868" s="10">
        <v>10210201190</v>
      </c>
      <c r="B868" s="8" t="s">
        <v>1615</v>
      </c>
      <c r="C868" s="8"/>
      <c r="D868" s="8"/>
      <c r="E868" s="8"/>
      <c r="F868" s="8" t="s">
        <v>1616</v>
      </c>
      <c r="G868" s="11" t="s">
        <v>138</v>
      </c>
      <c r="H868" s="8" t="s">
        <v>1617</v>
      </c>
      <c r="I868" s="11" t="s">
        <v>23</v>
      </c>
      <c r="J868" s="40">
        <v>344362189</v>
      </c>
      <c r="K868" s="40">
        <v>344362189</v>
      </c>
      <c r="L868" s="40">
        <v>344362189</v>
      </c>
      <c r="M868" s="39">
        <f t="shared" si="12"/>
        <v>0</v>
      </c>
      <c r="N868" s="8"/>
      <c r="P868" s="74"/>
    </row>
    <row r="869" spans="1:16" ht="112.5">
      <c r="A869" s="10">
        <v>10210201190</v>
      </c>
      <c r="B869" s="8" t="s">
        <v>1618</v>
      </c>
      <c r="C869" s="8"/>
      <c r="D869" s="8"/>
      <c r="E869" s="8"/>
      <c r="F869" s="8" t="s">
        <v>1619</v>
      </c>
      <c r="G869" s="11" t="s">
        <v>138</v>
      </c>
      <c r="H869" s="8" t="s">
        <v>1620</v>
      </c>
      <c r="I869" s="11" t="s">
        <v>23</v>
      </c>
      <c r="J869" s="40">
        <v>107099080</v>
      </c>
      <c r="K869" s="40">
        <v>107099080</v>
      </c>
      <c r="L869" s="40">
        <v>107099080</v>
      </c>
      <c r="M869" s="39">
        <f t="shared" si="12"/>
        <v>0</v>
      </c>
      <c r="N869" s="8"/>
      <c r="P869" s="74"/>
    </row>
    <row r="870" spans="1:16" ht="33.75">
      <c r="A870" s="6">
        <v>1021020120</v>
      </c>
      <c r="B870" s="7" t="s">
        <v>1621</v>
      </c>
      <c r="C870" s="9">
        <v>5</v>
      </c>
      <c r="D870" s="8" t="s">
        <v>1622</v>
      </c>
      <c r="E870" s="7" t="s">
        <v>1623</v>
      </c>
      <c r="F870" s="8"/>
      <c r="G870" s="8"/>
      <c r="H870" s="8"/>
      <c r="I870" s="8"/>
      <c r="J870" s="39">
        <v>165151500</v>
      </c>
      <c r="K870" s="39">
        <f>SUM(K871)</f>
        <v>165151500</v>
      </c>
      <c r="L870" s="39"/>
      <c r="M870" s="39">
        <f t="shared" si="12"/>
        <v>0</v>
      </c>
      <c r="N870" s="7" t="s">
        <v>109</v>
      </c>
      <c r="P870" s="74"/>
    </row>
    <row r="871" spans="1:16" ht="225">
      <c r="A871" s="10">
        <v>10210201200</v>
      </c>
      <c r="B871" s="8" t="s">
        <v>1624</v>
      </c>
      <c r="C871" s="8"/>
      <c r="D871" s="8"/>
      <c r="E871" s="8"/>
      <c r="F871" s="8" t="s">
        <v>1625</v>
      </c>
      <c r="G871" s="11" t="s">
        <v>74</v>
      </c>
      <c r="H871" s="8" t="s">
        <v>1626</v>
      </c>
      <c r="I871" s="11" t="s">
        <v>23</v>
      </c>
      <c r="J871" s="40">
        <v>165151500</v>
      </c>
      <c r="K871" s="40">
        <v>165151500</v>
      </c>
      <c r="L871" s="40">
        <v>165151500</v>
      </c>
      <c r="M871" s="39">
        <f t="shared" si="12"/>
        <v>0</v>
      </c>
      <c r="N871" s="8"/>
      <c r="P871" s="74"/>
    </row>
    <row r="872" spans="1:16" ht="101.25">
      <c r="A872" s="6">
        <v>1021020121</v>
      </c>
      <c r="B872" s="7" t="s">
        <v>1627</v>
      </c>
      <c r="C872" s="9">
        <v>5</v>
      </c>
      <c r="D872" s="8" t="s">
        <v>1628</v>
      </c>
      <c r="E872" s="7" t="s">
        <v>17</v>
      </c>
      <c r="F872" s="8"/>
      <c r="G872" s="8"/>
      <c r="H872" s="8"/>
      <c r="I872" s="8"/>
      <c r="J872" s="39">
        <v>658475700</v>
      </c>
      <c r="K872" s="39">
        <f>SUM(K873:K874)</f>
        <v>658475700</v>
      </c>
      <c r="L872" s="39"/>
      <c r="M872" s="39">
        <f t="shared" si="12"/>
        <v>0</v>
      </c>
      <c r="N872" s="7" t="s">
        <v>109</v>
      </c>
      <c r="P872" s="74"/>
    </row>
    <row r="873" spans="1:16" ht="180">
      <c r="A873" s="10">
        <v>10210201210</v>
      </c>
      <c r="B873" s="8" t="s">
        <v>1629</v>
      </c>
      <c r="C873" s="8"/>
      <c r="D873" s="8"/>
      <c r="E873" s="8"/>
      <c r="F873" s="8" t="s">
        <v>1630</v>
      </c>
      <c r="G873" s="11" t="s">
        <v>1631</v>
      </c>
      <c r="H873" s="8" t="s">
        <v>1632</v>
      </c>
      <c r="I873" s="11" t="s">
        <v>118</v>
      </c>
      <c r="J873" s="40">
        <v>527175700</v>
      </c>
      <c r="K873" s="40">
        <v>527175700</v>
      </c>
      <c r="L873" s="40">
        <v>527175700</v>
      </c>
      <c r="M873" s="39">
        <f t="shared" si="12"/>
        <v>0</v>
      </c>
      <c r="N873" s="8"/>
      <c r="P873" s="74"/>
    </row>
    <row r="874" spans="1:16" ht="78.75">
      <c r="A874" s="10">
        <v>10210201210</v>
      </c>
      <c r="B874" s="11" t="s">
        <v>1633</v>
      </c>
      <c r="C874" s="8"/>
      <c r="D874" s="8"/>
      <c r="E874" s="8"/>
      <c r="F874" s="8" t="s">
        <v>1634</v>
      </c>
      <c r="G874" s="11" t="s">
        <v>138</v>
      </c>
      <c r="H874" s="8" t="s">
        <v>1632</v>
      </c>
      <c r="I874" s="11" t="s">
        <v>23</v>
      </c>
      <c r="J874" s="40">
        <v>131300000</v>
      </c>
      <c r="K874" s="40">
        <v>131300000</v>
      </c>
      <c r="L874" s="40">
        <v>131300000</v>
      </c>
      <c r="M874" s="39">
        <f t="shared" si="12"/>
        <v>0</v>
      </c>
      <c r="N874" s="8"/>
      <c r="P874" s="74"/>
    </row>
    <row r="875" spans="1:16" ht="33.75">
      <c r="A875" s="6">
        <v>1021020122</v>
      </c>
      <c r="B875" s="8" t="s">
        <v>1635</v>
      </c>
      <c r="C875" s="9">
        <v>5</v>
      </c>
      <c r="D875" s="8" t="s">
        <v>1636</v>
      </c>
      <c r="E875" s="7" t="s">
        <v>1637</v>
      </c>
      <c r="F875" s="8"/>
      <c r="G875" s="8"/>
      <c r="H875" s="8"/>
      <c r="I875" s="8"/>
      <c r="J875" s="39">
        <v>296391270</v>
      </c>
      <c r="K875" s="39">
        <f>SUM(K876:K879)</f>
        <v>296391270</v>
      </c>
      <c r="L875" s="39"/>
      <c r="M875" s="39">
        <f t="shared" si="12"/>
        <v>0</v>
      </c>
      <c r="N875" s="7" t="s">
        <v>109</v>
      </c>
      <c r="P875" s="74"/>
    </row>
    <row r="876" spans="1:16" ht="45">
      <c r="A876" s="10">
        <v>10210201220</v>
      </c>
      <c r="B876" s="8" t="s">
        <v>1638</v>
      </c>
      <c r="C876" s="8"/>
      <c r="D876" s="8"/>
      <c r="E876" s="8"/>
      <c r="F876" s="8" t="s">
        <v>1639</v>
      </c>
      <c r="G876" s="11" t="s">
        <v>74</v>
      </c>
      <c r="H876" s="8" t="s">
        <v>1640</v>
      </c>
      <c r="I876" s="11" t="s">
        <v>170</v>
      </c>
      <c r="J876" s="40">
        <v>12749550</v>
      </c>
      <c r="K876" s="40">
        <v>12749550</v>
      </c>
      <c r="L876" s="40">
        <v>12749550</v>
      </c>
      <c r="M876" s="39">
        <f t="shared" si="12"/>
        <v>0</v>
      </c>
      <c r="N876" s="8"/>
      <c r="P876" s="74"/>
    </row>
    <row r="877" spans="1:16" ht="67.5">
      <c r="A877" s="10">
        <v>10210201220</v>
      </c>
      <c r="B877" s="8" t="s">
        <v>1641</v>
      </c>
      <c r="C877" s="8"/>
      <c r="D877" s="8"/>
      <c r="E877" s="8"/>
      <c r="F877" s="8" t="s">
        <v>1642</v>
      </c>
      <c r="G877" s="11" t="s">
        <v>138</v>
      </c>
      <c r="H877" s="8" t="s">
        <v>1643</v>
      </c>
      <c r="I877" s="11" t="s">
        <v>150</v>
      </c>
      <c r="J877" s="40">
        <v>212127420</v>
      </c>
      <c r="K877" s="40">
        <v>212127420</v>
      </c>
      <c r="L877" s="40">
        <v>212127420</v>
      </c>
      <c r="M877" s="39">
        <f t="shared" si="12"/>
        <v>0</v>
      </c>
      <c r="N877" s="8"/>
      <c r="P877" s="74"/>
    </row>
    <row r="878" spans="1:16" ht="90">
      <c r="A878" s="10">
        <v>10210201220</v>
      </c>
      <c r="B878" s="11" t="s">
        <v>1644</v>
      </c>
      <c r="C878" s="8"/>
      <c r="D878" s="8"/>
      <c r="E878" s="8"/>
      <c r="F878" s="8" t="s">
        <v>1645</v>
      </c>
      <c r="G878" s="11" t="s">
        <v>138</v>
      </c>
      <c r="H878" s="8" t="s">
        <v>1646</v>
      </c>
      <c r="I878" s="11" t="s">
        <v>1647</v>
      </c>
      <c r="J878" s="40">
        <v>50973000</v>
      </c>
      <c r="K878" s="40">
        <v>50973000</v>
      </c>
      <c r="L878" s="40">
        <v>50973000</v>
      </c>
      <c r="M878" s="39">
        <f t="shared" si="12"/>
        <v>0</v>
      </c>
      <c r="N878" s="8"/>
      <c r="P878" s="74"/>
    </row>
    <row r="879" spans="1:16" ht="56.25">
      <c r="A879" s="10">
        <v>10210201220</v>
      </c>
      <c r="B879" s="8" t="s">
        <v>1648</v>
      </c>
      <c r="C879" s="8"/>
      <c r="D879" s="8"/>
      <c r="E879" s="8"/>
      <c r="F879" s="8" t="s">
        <v>1649</v>
      </c>
      <c r="G879" s="11" t="s">
        <v>138</v>
      </c>
      <c r="H879" s="8" t="s">
        <v>1650</v>
      </c>
      <c r="I879" s="11" t="s">
        <v>118</v>
      </c>
      <c r="J879" s="40">
        <v>20541300</v>
      </c>
      <c r="K879" s="40">
        <v>20541300</v>
      </c>
      <c r="L879" s="40">
        <v>20541300</v>
      </c>
      <c r="M879" s="39">
        <f t="shared" si="12"/>
        <v>0</v>
      </c>
      <c r="N879" s="8"/>
      <c r="P879" s="74"/>
    </row>
    <row r="880" spans="1:16" ht="33.75">
      <c r="A880" s="6">
        <v>1021020123</v>
      </c>
      <c r="B880" s="8" t="s">
        <v>1651</v>
      </c>
      <c r="C880" s="9">
        <v>5</v>
      </c>
      <c r="D880" s="8" t="s">
        <v>1652</v>
      </c>
      <c r="E880" s="7" t="s">
        <v>17</v>
      </c>
      <c r="F880" s="8"/>
      <c r="G880" s="8"/>
      <c r="H880" s="8"/>
      <c r="I880" s="8"/>
      <c r="J880" s="39">
        <v>260556800</v>
      </c>
      <c r="K880" s="39">
        <f>SUM(K881:K882)</f>
        <v>260556800</v>
      </c>
      <c r="L880" s="39"/>
      <c r="M880" s="39">
        <f t="shared" si="12"/>
        <v>0</v>
      </c>
      <c r="N880" s="7" t="s">
        <v>109</v>
      </c>
      <c r="P880" s="74"/>
    </row>
    <row r="881" spans="1:16" ht="33.75">
      <c r="A881" s="10">
        <v>10210201230</v>
      </c>
      <c r="B881" s="8" t="s">
        <v>1653</v>
      </c>
      <c r="C881" s="8"/>
      <c r="D881" s="8"/>
      <c r="E881" s="8"/>
      <c r="F881" s="8" t="s">
        <v>1654</v>
      </c>
      <c r="G881" s="11" t="s">
        <v>138</v>
      </c>
      <c r="H881" s="8" t="s">
        <v>1655</v>
      </c>
      <c r="I881" s="11" t="s">
        <v>23</v>
      </c>
      <c r="J881" s="40">
        <v>85762800</v>
      </c>
      <c r="K881" s="40">
        <v>85762800</v>
      </c>
      <c r="L881" s="40">
        <v>85762800</v>
      </c>
      <c r="M881" s="39">
        <f t="shared" si="12"/>
        <v>0</v>
      </c>
      <c r="N881" s="8"/>
      <c r="P881" s="74"/>
    </row>
    <row r="882" spans="1:16" ht="45">
      <c r="A882" s="10">
        <v>10210201230</v>
      </c>
      <c r="B882" s="11" t="s">
        <v>1656</v>
      </c>
      <c r="C882" s="8"/>
      <c r="D882" s="8"/>
      <c r="E882" s="8"/>
      <c r="F882" s="8" t="s">
        <v>1657</v>
      </c>
      <c r="G882" s="11" t="s">
        <v>1631</v>
      </c>
      <c r="H882" s="8" t="s">
        <v>1658</v>
      </c>
      <c r="I882" s="11" t="s">
        <v>23</v>
      </c>
      <c r="J882" s="40">
        <v>174794000</v>
      </c>
      <c r="K882" s="40">
        <v>174794000</v>
      </c>
      <c r="L882" s="40">
        <v>174794000</v>
      </c>
      <c r="M882" s="39">
        <f t="shared" si="12"/>
        <v>0</v>
      </c>
      <c r="N882" s="8"/>
      <c r="P882" s="74"/>
    </row>
    <row r="883" spans="1:16" ht="45">
      <c r="A883" s="6">
        <v>1021020125</v>
      </c>
      <c r="B883" s="8" t="s">
        <v>1659</v>
      </c>
      <c r="C883" s="9">
        <v>5</v>
      </c>
      <c r="D883" s="8" t="s">
        <v>1660</v>
      </c>
      <c r="E883" s="7" t="s">
        <v>659</v>
      </c>
      <c r="F883" s="8"/>
      <c r="G883" s="8"/>
      <c r="H883" s="8"/>
      <c r="I883" s="8"/>
      <c r="J883" s="39">
        <v>2479036000</v>
      </c>
      <c r="K883" s="39">
        <f>SUM(K884:K885)</f>
        <v>2479036000</v>
      </c>
      <c r="L883" s="39"/>
      <c r="M883" s="39">
        <f t="shared" si="12"/>
        <v>0</v>
      </c>
      <c r="N883" s="7" t="s">
        <v>109</v>
      </c>
      <c r="P883" s="74"/>
    </row>
    <row r="884" spans="1:16" ht="56.25">
      <c r="A884" s="10">
        <v>10210201250</v>
      </c>
      <c r="B884" s="8" t="s">
        <v>1661</v>
      </c>
      <c r="C884" s="8"/>
      <c r="D884" s="8"/>
      <c r="E884" s="8"/>
      <c r="F884" s="8" t="s">
        <v>1662</v>
      </c>
      <c r="G884" s="11" t="s">
        <v>74</v>
      </c>
      <c r="H884" s="8" t="s">
        <v>1663</v>
      </c>
      <c r="I884" s="11" t="s">
        <v>213</v>
      </c>
      <c r="J884" s="40">
        <v>1794078000</v>
      </c>
      <c r="K884" s="40">
        <v>1794078000</v>
      </c>
      <c r="L884" s="40">
        <v>1794078000</v>
      </c>
      <c r="M884" s="39">
        <f t="shared" si="12"/>
        <v>0</v>
      </c>
      <c r="N884" s="8"/>
      <c r="P884" s="74"/>
    </row>
    <row r="885" spans="1:16" ht="56.25">
      <c r="A885" s="10">
        <v>10210201252</v>
      </c>
      <c r="B885" s="8" t="s">
        <v>1664</v>
      </c>
      <c r="C885" s="8"/>
      <c r="D885" s="8"/>
      <c r="E885" s="8"/>
      <c r="F885" s="8" t="s">
        <v>1665</v>
      </c>
      <c r="G885" s="11" t="s">
        <v>577</v>
      </c>
      <c r="H885" s="8" t="s">
        <v>1666</v>
      </c>
      <c r="I885" s="11" t="s">
        <v>213</v>
      </c>
      <c r="J885" s="40">
        <v>684958000</v>
      </c>
      <c r="K885" s="40">
        <v>684958000</v>
      </c>
      <c r="L885" s="40">
        <v>684958000</v>
      </c>
      <c r="M885" s="39">
        <f t="shared" si="12"/>
        <v>0</v>
      </c>
      <c r="N885" s="8"/>
      <c r="P885" s="74"/>
    </row>
    <row r="886" spans="1:16" ht="22.5">
      <c r="A886" s="6">
        <v>1021020130</v>
      </c>
      <c r="B886" s="8" t="s">
        <v>1667</v>
      </c>
      <c r="C886" s="9">
        <v>5</v>
      </c>
      <c r="D886" s="8" t="s">
        <v>1668</v>
      </c>
      <c r="E886" s="7" t="s">
        <v>17</v>
      </c>
      <c r="F886" s="8"/>
      <c r="G886" s="8"/>
      <c r="H886" s="8"/>
      <c r="I886" s="8"/>
      <c r="J886" s="39">
        <v>81996000</v>
      </c>
      <c r="K886" s="39">
        <f>SUM(K887)</f>
        <v>81996000</v>
      </c>
      <c r="L886" s="39"/>
      <c r="M886" s="39">
        <f t="shared" si="12"/>
        <v>0</v>
      </c>
      <c r="N886" s="7" t="s">
        <v>109</v>
      </c>
      <c r="P886" s="74"/>
    </row>
    <row r="887" spans="1:16" ht="90">
      <c r="A887" s="10">
        <v>10210201300</v>
      </c>
      <c r="B887" s="11" t="s">
        <v>1669</v>
      </c>
      <c r="C887" s="8"/>
      <c r="D887" s="8"/>
      <c r="E887" s="8"/>
      <c r="F887" s="8" t="s">
        <v>1670</v>
      </c>
      <c r="G887" s="11" t="s">
        <v>1631</v>
      </c>
      <c r="H887" s="8" t="s">
        <v>1671</v>
      </c>
      <c r="I887" s="11" t="s">
        <v>1313</v>
      </c>
      <c r="J887" s="40">
        <v>81996000</v>
      </c>
      <c r="K887" s="40">
        <v>81996000</v>
      </c>
      <c r="L887" s="40">
        <v>81996000</v>
      </c>
      <c r="M887" s="39">
        <f t="shared" si="12"/>
        <v>0</v>
      </c>
      <c r="N887" s="8"/>
      <c r="P887" s="74"/>
    </row>
    <row r="888" spans="1:16" ht="56.25">
      <c r="A888" s="6">
        <v>1021020132</v>
      </c>
      <c r="B888" s="8" t="s">
        <v>1672</v>
      </c>
      <c r="C888" s="9">
        <v>5</v>
      </c>
      <c r="D888" s="8" t="s">
        <v>1673</v>
      </c>
      <c r="E888" s="7" t="s">
        <v>17</v>
      </c>
      <c r="F888" s="8"/>
      <c r="G888" s="8"/>
      <c r="H888" s="8"/>
      <c r="I888" s="8"/>
      <c r="J888" s="39">
        <v>154406500</v>
      </c>
      <c r="K888" s="39">
        <f>+K889</f>
        <v>154406500</v>
      </c>
      <c r="L888" s="39"/>
      <c r="M888" s="39">
        <f t="shared" si="12"/>
        <v>0</v>
      </c>
      <c r="N888" s="7" t="s">
        <v>109</v>
      </c>
      <c r="P888" s="74"/>
    </row>
    <row r="889" spans="1:16" ht="326.25">
      <c r="A889" s="10">
        <v>10210201320</v>
      </c>
      <c r="B889" s="8" t="s">
        <v>1674</v>
      </c>
      <c r="C889" s="8"/>
      <c r="D889" s="8"/>
      <c r="E889" s="8"/>
      <c r="F889" s="8" t="s">
        <v>1675</v>
      </c>
      <c r="G889" s="11" t="s">
        <v>138</v>
      </c>
      <c r="H889" s="8" t="s">
        <v>1676</v>
      </c>
      <c r="I889" s="11" t="s">
        <v>1677</v>
      </c>
      <c r="J889" s="40">
        <v>154406500</v>
      </c>
      <c r="K889" s="40">
        <v>154406500</v>
      </c>
      <c r="L889" s="40">
        <v>154406500</v>
      </c>
      <c r="M889" s="39">
        <f t="shared" si="12"/>
        <v>0</v>
      </c>
      <c r="N889" s="8"/>
      <c r="P889" s="74"/>
    </row>
    <row r="890" spans="1:16" ht="33.75">
      <c r="A890" s="6">
        <v>1021020134</v>
      </c>
      <c r="B890" s="8" t="s">
        <v>1678</v>
      </c>
      <c r="C890" s="9">
        <v>5</v>
      </c>
      <c r="D890" s="8" t="s">
        <v>1679</v>
      </c>
      <c r="E890" s="7" t="s">
        <v>17</v>
      </c>
      <c r="F890" s="8"/>
      <c r="G890" s="8"/>
      <c r="H890" s="8"/>
      <c r="I890" s="8"/>
      <c r="J890" s="39">
        <v>306024000</v>
      </c>
      <c r="K890" s="39">
        <f>+K891</f>
        <v>306024000</v>
      </c>
      <c r="L890" s="39"/>
      <c r="M890" s="39">
        <f t="shared" si="12"/>
        <v>0</v>
      </c>
      <c r="N890" s="7" t="s">
        <v>109</v>
      </c>
      <c r="P890" s="74"/>
    </row>
    <row r="891" spans="1:16" ht="67.5">
      <c r="A891" s="10">
        <v>102102013401</v>
      </c>
      <c r="B891" s="8" t="s">
        <v>1680</v>
      </c>
      <c r="C891" s="8"/>
      <c r="D891" s="8"/>
      <c r="E891" s="8"/>
      <c r="F891" s="8" t="s">
        <v>1681</v>
      </c>
      <c r="G891" s="11" t="s">
        <v>138</v>
      </c>
      <c r="H891" s="8" t="s">
        <v>1682</v>
      </c>
      <c r="I891" s="11" t="s">
        <v>23</v>
      </c>
      <c r="J891" s="40">
        <v>306024000</v>
      </c>
      <c r="K891" s="40">
        <v>306024000</v>
      </c>
      <c r="L891" s="40">
        <v>306024000</v>
      </c>
      <c r="M891" s="39">
        <f t="shared" si="12"/>
        <v>0</v>
      </c>
      <c r="N891" s="8"/>
      <c r="P891" s="74"/>
    </row>
    <row r="892" spans="1:16" ht="33.75">
      <c r="A892" s="6">
        <v>1021020136</v>
      </c>
      <c r="B892" s="8" t="s">
        <v>1683</v>
      </c>
      <c r="C892" s="9">
        <v>5</v>
      </c>
      <c r="D892" s="8" t="s">
        <v>1684</v>
      </c>
      <c r="E892" s="7" t="s">
        <v>17</v>
      </c>
      <c r="F892" s="8"/>
      <c r="G892" s="8"/>
      <c r="H892" s="8"/>
      <c r="I892" s="8"/>
      <c r="J892" s="39">
        <v>7238129000</v>
      </c>
      <c r="K892" s="39">
        <f>SUM(K893:K908)</f>
        <v>7238129000</v>
      </c>
      <c r="L892" s="39"/>
      <c r="M892" s="39">
        <f t="shared" si="12"/>
        <v>0</v>
      </c>
      <c r="N892" s="7" t="s">
        <v>109</v>
      </c>
      <c r="P892" s="74"/>
    </row>
    <row r="893" spans="1:16" ht="45">
      <c r="A893" s="10">
        <v>10210201360</v>
      </c>
      <c r="B893" s="11" t="s">
        <v>1685</v>
      </c>
      <c r="C893" s="8"/>
      <c r="D893" s="8"/>
      <c r="E893" s="8"/>
      <c r="F893" s="8" t="s">
        <v>1686</v>
      </c>
      <c r="G893" s="11" t="s">
        <v>138</v>
      </c>
      <c r="H893" s="8" t="s">
        <v>1687</v>
      </c>
      <c r="I893" s="11" t="s">
        <v>23</v>
      </c>
      <c r="J893" s="40">
        <v>1013907200</v>
      </c>
      <c r="K893" s="40">
        <v>1013907200</v>
      </c>
      <c r="L893" s="40">
        <v>1013907200</v>
      </c>
      <c r="M893" s="39">
        <f t="shared" si="12"/>
        <v>0</v>
      </c>
      <c r="N893" s="8"/>
      <c r="P893" s="74"/>
    </row>
    <row r="894" spans="1:16" ht="56.25">
      <c r="A894" s="10">
        <v>10210201360</v>
      </c>
      <c r="B894" s="8" t="s">
        <v>1688</v>
      </c>
      <c r="C894" s="8"/>
      <c r="D894" s="8"/>
      <c r="E894" s="8"/>
      <c r="F894" s="8" t="s">
        <v>1689</v>
      </c>
      <c r="G894" s="11" t="s">
        <v>138</v>
      </c>
      <c r="H894" s="8" t="s">
        <v>1687</v>
      </c>
      <c r="I894" s="11" t="s">
        <v>23</v>
      </c>
      <c r="J894" s="40">
        <v>661229600</v>
      </c>
      <c r="K894" s="40">
        <v>661229600</v>
      </c>
      <c r="L894" s="40">
        <v>661229600</v>
      </c>
      <c r="M894" s="39">
        <f t="shared" si="12"/>
        <v>0</v>
      </c>
      <c r="N894" s="8"/>
      <c r="P894" s="74"/>
    </row>
    <row r="895" spans="1:16" ht="56.25">
      <c r="A895" s="10">
        <v>10210201360</v>
      </c>
      <c r="B895" s="8" t="s">
        <v>1690</v>
      </c>
      <c r="C895" s="8"/>
      <c r="D895" s="8"/>
      <c r="E895" s="8"/>
      <c r="F895" s="8" t="s">
        <v>1691</v>
      </c>
      <c r="G895" s="11" t="s">
        <v>138</v>
      </c>
      <c r="H895" s="8" t="s">
        <v>1687</v>
      </c>
      <c r="I895" s="11" t="s">
        <v>23</v>
      </c>
      <c r="J895" s="40">
        <v>416179200</v>
      </c>
      <c r="K895" s="40">
        <v>416179200</v>
      </c>
      <c r="L895" s="40">
        <v>416179200</v>
      </c>
      <c r="M895" s="39">
        <f t="shared" si="12"/>
        <v>0</v>
      </c>
      <c r="N895" s="8"/>
      <c r="P895" s="74"/>
    </row>
    <row r="896" spans="1:16" ht="45">
      <c r="A896" s="10">
        <v>10210201360</v>
      </c>
      <c r="B896" s="8" t="s">
        <v>1692</v>
      </c>
      <c r="C896" s="8"/>
      <c r="D896" s="8"/>
      <c r="E896" s="8"/>
      <c r="F896" s="8" t="s">
        <v>1693</v>
      </c>
      <c r="G896" s="11" t="s">
        <v>138</v>
      </c>
      <c r="H896" s="8" t="s">
        <v>1687</v>
      </c>
      <c r="I896" s="11" t="s">
        <v>23</v>
      </c>
      <c r="J896" s="40">
        <v>510979200</v>
      </c>
      <c r="K896" s="40">
        <v>510979200</v>
      </c>
      <c r="L896" s="40">
        <v>510979200</v>
      </c>
      <c r="M896" s="39">
        <f t="shared" si="12"/>
        <v>0</v>
      </c>
      <c r="N896" s="8"/>
      <c r="P896" s="74"/>
    </row>
    <row r="897" spans="1:16" ht="45">
      <c r="A897" s="10">
        <v>10210201360</v>
      </c>
      <c r="B897" s="8" t="s">
        <v>1694</v>
      </c>
      <c r="C897" s="8"/>
      <c r="D897" s="8"/>
      <c r="E897" s="8"/>
      <c r="F897" s="8" t="s">
        <v>1695</v>
      </c>
      <c r="G897" s="11" t="s">
        <v>138</v>
      </c>
      <c r="H897" s="8" t="s">
        <v>1687</v>
      </c>
      <c r="I897" s="11" t="s">
        <v>23</v>
      </c>
      <c r="J897" s="40">
        <v>644155200</v>
      </c>
      <c r="K897" s="40">
        <v>644155200</v>
      </c>
      <c r="L897" s="40">
        <v>644155200</v>
      </c>
      <c r="M897" s="39">
        <f t="shared" si="12"/>
        <v>0</v>
      </c>
      <c r="N897" s="8"/>
      <c r="P897" s="74"/>
    </row>
    <row r="898" spans="1:16" ht="45">
      <c r="A898" s="10">
        <v>10210201360</v>
      </c>
      <c r="B898" s="8" t="s">
        <v>1696</v>
      </c>
      <c r="C898" s="8"/>
      <c r="D898" s="8"/>
      <c r="E898" s="8"/>
      <c r="F898" s="8" t="s">
        <v>1697</v>
      </c>
      <c r="G898" s="11" t="s">
        <v>138</v>
      </c>
      <c r="H898" s="8" t="s">
        <v>1687</v>
      </c>
      <c r="I898" s="11" t="s">
        <v>23</v>
      </c>
      <c r="J898" s="40">
        <v>979843200</v>
      </c>
      <c r="K898" s="40">
        <v>979843200</v>
      </c>
      <c r="L898" s="40">
        <v>979843200</v>
      </c>
      <c r="M898" s="39">
        <f t="shared" si="12"/>
        <v>0</v>
      </c>
      <c r="N898" s="8"/>
      <c r="P898" s="74"/>
    </row>
    <row r="899" spans="1:16" ht="45">
      <c r="A899" s="10">
        <v>10210201360</v>
      </c>
      <c r="B899" s="8" t="s">
        <v>1698</v>
      </c>
      <c r="C899" s="8"/>
      <c r="D899" s="8"/>
      <c r="E899" s="8"/>
      <c r="F899" s="8" t="s">
        <v>1699</v>
      </c>
      <c r="G899" s="11" t="s">
        <v>138</v>
      </c>
      <c r="H899" s="8" t="s">
        <v>1687</v>
      </c>
      <c r="I899" s="11" t="s">
        <v>23</v>
      </c>
      <c r="J899" s="40">
        <v>871617600</v>
      </c>
      <c r="K899" s="40">
        <v>871617600</v>
      </c>
      <c r="L899" s="40">
        <v>871617600</v>
      </c>
      <c r="M899" s="39">
        <f t="shared" si="12"/>
        <v>0</v>
      </c>
      <c r="N899" s="8"/>
      <c r="P899" s="74"/>
    </row>
    <row r="900" spans="1:16" ht="45">
      <c r="A900" s="10">
        <v>10210201360</v>
      </c>
      <c r="B900" s="8" t="s">
        <v>1700</v>
      </c>
      <c r="C900" s="8"/>
      <c r="D900" s="8"/>
      <c r="E900" s="8"/>
      <c r="F900" s="8" t="s">
        <v>1701</v>
      </c>
      <c r="G900" s="11" t="s">
        <v>138</v>
      </c>
      <c r="H900" s="8" t="s">
        <v>1687</v>
      </c>
      <c r="I900" s="11" t="s">
        <v>23</v>
      </c>
      <c r="J900" s="40">
        <v>692592000</v>
      </c>
      <c r="K900" s="40">
        <v>692592000</v>
      </c>
      <c r="L900" s="40">
        <v>692592000</v>
      </c>
      <c r="M900" s="39">
        <f t="shared" si="12"/>
        <v>0</v>
      </c>
      <c r="N900" s="8"/>
      <c r="P900" s="74"/>
    </row>
    <row r="901" spans="1:16" ht="45">
      <c r="A901" s="10">
        <v>10210201361</v>
      </c>
      <c r="B901" s="8" t="s">
        <v>1702</v>
      </c>
      <c r="C901" s="8"/>
      <c r="D901" s="8"/>
      <c r="E901" s="8"/>
      <c r="F901" s="8" t="s">
        <v>1703</v>
      </c>
      <c r="G901" s="11" t="s">
        <v>1631</v>
      </c>
      <c r="H901" s="8" t="s">
        <v>1687</v>
      </c>
      <c r="I901" s="11" t="s">
        <v>23</v>
      </c>
      <c r="J901" s="40">
        <v>165307400</v>
      </c>
      <c r="K901" s="40">
        <v>165307400</v>
      </c>
      <c r="L901" s="40">
        <v>165307400</v>
      </c>
      <c r="M901" s="39">
        <f t="shared" si="12"/>
        <v>0</v>
      </c>
      <c r="N901" s="8"/>
      <c r="P901" s="74"/>
    </row>
    <row r="902" spans="1:16" ht="56.25">
      <c r="A902" s="10">
        <v>10210201361</v>
      </c>
      <c r="B902" s="8" t="s">
        <v>1704</v>
      </c>
      <c r="C902" s="8"/>
      <c r="D902" s="8"/>
      <c r="E902" s="8"/>
      <c r="F902" s="8" t="s">
        <v>1705</v>
      </c>
      <c r="G902" s="11" t="s">
        <v>23</v>
      </c>
      <c r="H902" s="8" t="s">
        <v>1687</v>
      </c>
      <c r="I902" s="11" t="s">
        <v>23</v>
      </c>
      <c r="J902" s="40">
        <v>104044800</v>
      </c>
      <c r="K902" s="40">
        <v>104044800</v>
      </c>
      <c r="L902" s="40">
        <v>104044800</v>
      </c>
      <c r="M902" s="39">
        <f t="shared" si="12"/>
        <v>0</v>
      </c>
      <c r="N902" s="8"/>
      <c r="P902" s="74"/>
    </row>
    <row r="903" spans="1:16" ht="45">
      <c r="A903" s="10">
        <v>10210201361</v>
      </c>
      <c r="B903" s="8" t="s">
        <v>1706</v>
      </c>
      <c r="C903" s="8"/>
      <c r="D903" s="8"/>
      <c r="E903" s="8"/>
      <c r="F903" s="8" t="s">
        <v>1707</v>
      </c>
      <c r="G903" s="11" t="s">
        <v>138</v>
      </c>
      <c r="H903" s="8" t="s">
        <v>1687</v>
      </c>
      <c r="I903" s="11" t="s">
        <v>23</v>
      </c>
      <c r="J903" s="40">
        <v>127744800</v>
      </c>
      <c r="K903" s="40">
        <v>127744800</v>
      </c>
      <c r="L903" s="40">
        <v>127744800</v>
      </c>
      <c r="M903" s="39">
        <f t="shared" si="12"/>
        <v>0</v>
      </c>
      <c r="N903" s="8"/>
      <c r="P903" s="74"/>
    </row>
    <row r="904" spans="1:16" ht="45">
      <c r="A904" s="10">
        <v>10210201361</v>
      </c>
      <c r="B904" s="8" t="s">
        <v>1708</v>
      </c>
      <c r="C904" s="8"/>
      <c r="D904" s="8"/>
      <c r="E904" s="8"/>
      <c r="F904" s="8" t="s">
        <v>1709</v>
      </c>
      <c r="G904" s="11" t="s">
        <v>138</v>
      </c>
      <c r="H904" s="8" t="s">
        <v>1687</v>
      </c>
      <c r="I904" s="11" t="s">
        <v>23</v>
      </c>
      <c r="J904" s="40">
        <v>161038800</v>
      </c>
      <c r="K904" s="40">
        <v>161038800</v>
      </c>
      <c r="L904" s="40">
        <v>161038800</v>
      </c>
      <c r="M904" s="39">
        <f t="shared" si="12"/>
        <v>0</v>
      </c>
      <c r="N904" s="8"/>
      <c r="P904" s="74"/>
    </row>
    <row r="905" spans="1:16" ht="45">
      <c r="A905" s="10">
        <v>10210201361</v>
      </c>
      <c r="B905" s="8" t="s">
        <v>1710</v>
      </c>
      <c r="C905" s="8"/>
      <c r="D905" s="8"/>
      <c r="E905" s="8"/>
      <c r="F905" s="8" t="s">
        <v>1711</v>
      </c>
      <c r="G905" s="11" t="s">
        <v>138</v>
      </c>
      <c r="H905" s="8" t="s">
        <v>1687</v>
      </c>
      <c r="I905" s="11" t="s">
        <v>23</v>
      </c>
      <c r="J905" s="40">
        <v>244960800</v>
      </c>
      <c r="K905" s="40">
        <v>244960800</v>
      </c>
      <c r="L905" s="40">
        <v>244960800</v>
      </c>
      <c r="M905" s="39">
        <f t="shared" si="12"/>
        <v>0</v>
      </c>
      <c r="N905" s="8"/>
      <c r="P905" s="74"/>
    </row>
    <row r="906" spans="1:16" ht="45">
      <c r="A906" s="10">
        <v>10210201361</v>
      </c>
      <c r="B906" s="8" t="s">
        <v>1712</v>
      </c>
      <c r="C906" s="8"/>
      <c r="D906" s="8"/>
      <c r="E906" s="8"/>
      <c r="F906" s="8" t="s">
        <v>1711</v>
      </c>
      <c r="G906" s="11" t="s">
        <v>138</v>
      </c>
      <c r="H906" s="8" t="s">
        <v>1687</v>
      </c>
      <c r="I906" s="11" t="s">
        <v>23</v>
      </c>
      <c r="J906" s="40">
        <v>217904400</v>
      </c>
      <c r="K906" s="40">
        <v>217904400</v>
      </c>
      <c r="L906" s="40">
        <v>217904400</v>
      </c>
      <c r="M906" s="39">
        <f t="shared" si="12"/>
        <v>0</v>
      </c>
      <c r="N906" s="8"/>
      <c r="P906" s="74"/>
    </row>
    <row r="907" spans="1:16" ht="45">
      <c r="A907" s="10">
        <v>10210201361</v>
      </c>
      <c r="B907" s="8" t="s">
        <v>1713</v>
      </c>
      <c r="C907" s="8"/>
      <c r="D907" s="8"/>
      <c r="E907" s="8"/>
      <c r="F907" s="8" t="s">
        <v>1714</v>
      </c>
      <c r="G907" s="11" t="s">
        <v>138</v>
      </c>
      <c r="H907" s="8" t="s">
        <v>1687</v>
      </c>
      <c r="I907" s="11" t="s">
        <v>23</v>
      </c>
      <c r="J907" s="40">
        <v>173148000</v>
      </c>
      <c r="K907" s="40">
        <v>173148000</v>
      </c>
      <c r="L907" s="40">
        <v>173148000</v>
      </c>
      <c r="M907" s="39">
        <f t="shared" si="12"/>
        <v>0</v>
      </c>
      <c r="N907" s="8"/>
      <c r="P907" s="74"/>
    </row>
    <row r="908" spans="1:16" ht="22.5">
      <c r="A908" s="10">
        <v>10210201361</v>
      </c>
      <c r="B908" s="8" t="s">
        <v>1715</v>
      </c>
      <c r="C908" s="8"/>
      <c r="D908" s="8"/>
      <c r="E908" s="8"/>
      <c r="F908" s="8" t="s">
        <v>1716</v>
      </c>
      <c r="G908" s="11" t="s">
        <v>133</v>
      </c>
      <c r="H908" s="8" t="s">
        <v>1717</v>
      </c>
      <c r="I908" s="11" t="s">
        <v>1718</v>
      </c>
      <c r="J908" s="40">
        <v>253476800</v>
      </c>
      <c r="K908" s="40">
        <v>253476800</v>
      </c>
      <c r="L908" s="40">
        <v>253476800</v>
      </c>
      <c r="M908" s="39">
        <f t="shared" si="12"/>
        <v>0</v>
      </c>
      <c r="N908" s="8"/>
      <c r="P908" s="74"/>
    </row>
    <row r="909" spans="1:16" ht="33.75">
      <c r="A909" s="6">
        <v>1021020137</v>
      </c>
      <c r="B909" s="8" t="s">
        <v>1719</v>
      </c>
      <c r="C909" s="9">
        <v>5</v>
      </c>
      <c r="D909" s="8" t="s">
        <v>1720</v>
      </c>
      <c r="E909" s="7" t="s">
        <v>152</v>
      </c>
      <c r="F909" s="8"/>
      <c r="G909" s="8"/>
      <c r="H909" s="8"/>
      <c r="I909" s="8"/>
      <c r="J909" s="39">
        <v>158917000</v>
      </c>
      <c r="K909" s="39">
        <f>SUM(K910)</f>
        <v>158917000</v>
      </c>
      <c r="L909" s="39"/>
      <c r="M909" s="39">
        <f t="shared" si="12"/>
        <v>0</v>
      </c>
      <c r="N909" s="7" t="s">
        <v>109</v>
      </c>
      <c r="P909" s="74"/>
    </row>
    <row r="910" spans="1:16" ht="123.75">
      <c r="A910" s="10">
        <v>102102013701</v>
      </c>
      <c r="B910" s="8" t="s">
        <v>1721</v>
      </c>
      <c r="C910" s="8"/>
      <c r="D910" s="8"/>
      <c r="E910" s="8"/>
      <c r="F910" s="8" t="s">
        <v>1722</v>
      </c>
      <c r="G910" s="11" t="s">
        <v>1723</v>
      </c>
      <c r="H910" s="8" t="s">
        <v>1724</v>
      </c>
      <c r="I910" s="11" t="s">
        <v>23</v>
      </c>
      <c r="J910" s="40">
        <v>158917000</v>
      </c>
      <c r="K910" s="40">
        <v>158917000</v>
      </c>
      <c r="L910" s="40">
        <v>158917000</v>
      </c>
      <c r="M910" s="39">
        <f t="shared" si="12"/>
        <v>0</v>
      </c>
      <c r="N910" s="8"/>
      <c r="P910" s="74"/>
    </row>
    <row r="911" spans="1:16" ht="67.5">
      <c r="A911" s="6">
        <v>1021020223</v>
      </c>
      <c r="B911" s="8" t="s">
        <v>1651</v>
      </c>
      <c r="C911" s="9">
        <v>5</v>
      </c>
      <c r="D911" s="8" t="s">
        <v>1725</v>
      </c>
      <c r="E911" s="7" t="s">
        <v>152</v>
      </c>
      <c r="F911" s="8"/>
      <c r="G911" s="8"/>
      <c r="H911" s="8"/>
      <c r="I911" s="8"/>
      <c r="J911" s="39">
        <v>145998000</v>
      </c>
      <c r="K911" s="39">
        <f>+K912</f>
        <v>145998000</v>
      </c>
      <c r="L911" s="39"/>
      <c r="M911" s="39">
        <f t="shared" si="12"/>
        <v>0</v>
      </c>
      <c r="N911" s="7" t="s">
        <v>153</v>
      </c>
      <c r="P911" s="74"/>
    </row>
    <row r="912" spans="1:16" ht="33.75">
      <c r="A912" s="10">
        <v>10210202230</v>
      </c>
      <c r="B912" s="8" t="s">
        <v>1653</v>
      </c>
      <c r="C912" s="8"/>
      <c r="D912" s="8"/>
      <c r="E912" s="8"/>
      <c r="F912" s="8" t="s">
        <v>1726</v>
      </c>
      <c r="G912" s="11" t="s">
        <v>74</v>
      </c>
      <c r="H912" s="8" t="s">
        <v>1727</v>
      </c>
      <c r="I912" s="11" t="s">
        <v>170</v>
      </c>
      <c r="J912" s="40">
        <v>145998000</v>
      </c>
      <c r="K912" s="40">
        <v>145998000</v>
      </c>
      <c r="L912" s="40">
        <v>145998000</v>
      </c>
      <c r="M912" s="39">
        <f t="shared" si="12"/>
        <v>0</v>
      </c>
      <c r="N912" s="8"/>
      <c r="P912" s="74"/>
    </row>
    <row r="913" spans="1:16" ht="45">
      <c r="A913" s="6">
        <v>1021020226</v>
      </c>
      <c r="B913" s="8" t="s">
        <v>1728</v>
      </c>
      <c r="C913" s="9">
        <v>4</v>
      </c>
      <c r="D913" s="8" t="s">
        <v>1729</v>
      </c>
      <c r="E913" s="7" t="s">
        <v>152</v>
      </c>
      <c r="F913" s="8"/>
      <c r="G913" s="8"/>
      <c r="H913" s="8"/>
      <c r="I913" s="8"/>
      <c r="J913" s="39">
        <v>1967455000</v>
      </c>
      <c r="K913" s="39">
        <f>SUM(K914:K915)</f>
        <v>1967455000</v>
      </c>
      <c r="L913" s="39"/>
      <c r="M913" s="39">
        <f t="shared" si="12"/>
        <v>0</v>
      </c>
      <c r="N913" s="7" t="s">
        <v>153</v>
      </c>
      <c r="P913" s="74"/>
    </row>
    <row r="914" spans="1:16" ht="33.75">
      <c r="A914" s="10">
        <v>10210202261</v>
      </c>
      <c r="B914" s="8" t="s">
        <v>1730</v>
      </c>
      <c r="C914" s="8"/>
      <c r="D914" s="8"/>
      <c r="E914" s="8"/>
      <c r="F914" s="8" t="s">
        <v>1731</v>
      </c>
      <c r="G914" s="11" t="s">
        <v>74</v>
      </c>
      <c r="H914" s="8" t="s">
        <v>1732</v>
      </c>
      <c r="I914" s="11" t="s">
        <v>150</v>
      </c>
      <c r="J914" s="40">
        <v>1757834000</v>
      </c>
      <c r="K914" s="40">
        <v>1757834000</v>
      </c>
      <c r="L914" s="40">
        <v>1757834000</v>
      </c>
      <c r="M914" s="39">
        <f t="shared" si="12"/>
        <v>0</v>
      </c>
      <c r="N914" s="8"/>
      <c r="P914" s="74"/>
    </row>
    <row r="915" spans="1:16" ht="22.5">
      <c r="A915" s="10">
        <v>10210202263</v>
      </c>
      <c r="B915" s="8" t="s">
        <v>1733</v>
      </c>
      <c r="C915" s="8"/>
      <c r="D915" s="8"/>
      <c r="E915" s="8"/>
      <c r="F915" s="8" t="s">
        <v>1734</v>
      </c>
      <c r="G915" s="11" t="s">
        <v>74</v>
      </c>
      <c r="H915" s="8" t="s">
        <v>1735</v>
      </c>
      <c r="I915" s="11" t="s">
        <v>150</v>
      </c>
      <c r="J915" s="40">
        <v>209621000</v>
      </c>
      <c r="K915" s="40">
        <v>209621000</v>
      </c>
      <c r="L915" s="40">
        <v>209621000</v>
      </c>
      <c r="M915" s="39">
        <f t="shared" si="12"/>
        <v>0</v>
      </c>
      <c r="N915" s="8"/>
      <c r="P915" s="74"/>
    </row>
    <row r="916" spans="1:16" ht="33.75">
      <c r="A916" s="6">
        <v>1021020228</v>
      </c>
      <c r="B916" s="8" t="s">
        <v>1736</v>
      </c>
      <c r="C916" s="9">
        <v>5</v>
      </c>
      <c r="D916" s="8" t="s">
        <v>1737</v>
      </c>
      <c r="E916" s="7" t="s">
        <v>152</v>
      </c>
      <c r="F916" s="8"/>
      <c r="G916" s="8"/>
      <c r="H916" s="8"/>
      <c r="I916" s="8"/>
      <c r="J916" s="39">
        <v>432134000</v>
      </c>
      <c r="K916" s="39">
        <f>+K917</f>
        <v>432134000</v>
      </c>
      <c r="L916" s="39"/>
      <c r="M916" s="39">
        <f t="shared" si="12"/>
        <v>0</v>
      </c>
      <c r="N916" s="7" t="s">
        <v>153</v>
      </c>
      <c r="P916" s="74"/>
    </row>
    <row r="917" spans="1:16" ht="33.75">
      <c r="A917" s="10">
        <v>10210202280</v>
      </c>
      <c r="B917" s="11" t="s">
        <v>1738</v>
      </c>
      <c r="C917" s="8"/>
      <c r="D917" s="8"/>
      <c r="E917" s="8"/>
      <c r="F917" s="8" t="s">
        <v>1739</v>
      </c>
      <c r="G917" s="11" t="s">
        <v>1740</v>
      </c>
      <c r="H917" s="8" t="s">
        <v>1741</v>
      </c>
      <c r="I917" s="11" t="s">
        <v>170</v>
      </c>
      <c r="J917" s="40">
        <v>432134000</v>
      </c>
      <c r="K917" s="40">
        <v>432134000</v>
      </c>
      <c r="L917" s="40">
        <v>432134000</v>
      </c>
      <c r="M917" s="39">
        <f t="shared" si="12"/>
        <v>0</v>
      </c>
      <c r="N917" s="8"/>
      <c r="P917" s="74"/>
    </row>
    <row r="918" spans="1:16" ht="22.5">
      <c r="A918" s="6">
        <v>1021020233</v>
      </c>
      <c r="B918" s="8" t="s">
        <v>1742</v>
      </c>
      <c r="C918" s="9">
        <v>5</v>
      </c>
      <c r="D918" s="8" t="s">
        <v>1743</v>
      </c>
      <c r="E918" s="7" t="s">
        <v>17</v>
      </c>
      <c r="F918" s="8"/>
      <c r="G918" s="8"/>
      <c r="H918" s="8"/>
      <c r="I918" s="8"/>
      <c r="J918" s="39">
        <v>32000000000</v>
      </c>
      <c r="K918" s="39">
        <f>+K919</f>
        <v>32000000000</v>
      </c>
      <c r="L918" s="39"/>
      <c r="M918" s="39">
        <f t="shared" si="12"/>
        <v>0</v>
      </c>
      <c r="N918" s="7" t="s">
        <v>153</v>
      </c>
      <c r="P918" s="74"/>
    </row>
    <row r="919" spans="1:16" ht="22.5">
      <c r="A919" s="10">
        <v>10210202330</v>
      </c>
      <c r="B919" s="11" t="s">
        <v>1744</v>
      </c>
      <c r="C919" s="8"/>
      <c r="D919" s="8"/>
      <c r="E919" s="8"/>
      <c r="F919" s="8" t="s">
        <v>1745</v>
      </c>
      <c r="G919" s="11" t="s">
        <v>283</v>
      </c>
      <c r="H919" s="8" t="s">
        <v>1746</v>
      </c>
      <c r="I919" s="11" t="s">
        <v>23</v>
      </c>
      <c r="J919" s="40">
        <v>32000000000</v>
      </c>
      <c r="K919" s="40">
        <v>32000000000</v>
      </c>
      <c r="L919" s="40">
        <v>32000000000</v>
      </c>
      <c r="M919" s="39">
        <f t="shared" si="12"/>
        <v>0</v>
      </c>
      <c r="N919" s="8"/>
      <c r="P919" s="74"/>
    </row>
    <row r="920" spans="1:16" ht="33.75">
      <c r="A920" s="6">
        <v>1031030115</v>
      </c>
      <c r="B920" s="8" t="s">
        <v>1747</v>
      </c>
      <c r="C920" s="9">
        <v>2</v>
      </c>
      <c r="D920" s="8" t="s">
        <v>1748</v>
      </c>
      <c r="E920" s="7" t="s">
        <v>1749</v>
      </c>
      <c r="F920" s="8"/>
      <c r="G920" s="8"/>
      <c r="H920" s="8"/>
      <c r="I920" s="8"/>
      <c r="J920" s="39">
        <v>4963306200</v>
      </c>
      <c r="K920" s="39">
        <f>SUM(K921:K927)</f>
        <v>4963306200</v>
      </c>
      <c r="L920" s="39"/>
      <c r="M920" s="39">
        <f t="shared" ref="M920:M983" si="13">+K920-J920</f>
        <v>0</v>
      </c>
      <c r="N920" s="7" t="s">
        <v>173</v>
      </c>
      <c r="P920" s="74"/>
    </row>
    <row r="921" spans="1:16" ht="33.75">
      <c r="A921" s="10">
        <v>10310301150</v>
      </c>
      <c r="B921" s="11" t="s">
        <v>1750</v>
      </c>
      <c r="C921" s="8"/>
      <c r="D921" s="8"/>
      <c r="E921" s="8"/>
      <c r="F921" s="8" t="s">
        <v>1751</v>
      </c>
      <c r="G921" s="11" t="s">
        <v>1752</v>
      </c>
      <c r="H921" s="8" t="s">
        <v>1753</v>
      </c>
      <c r="I921" s="11" t="s">
        <v>174</v>
      </c>
      <c r="J921" s="40">
        <v>1863306200</v>
      </c>
      <c r="K921" s="40">
        <v>1863306200</v>
      </c>
      <c r="L921" s="40">
        <v>1863306200</v>
      </c>
      <c r="M921" s="39">
        <f t="shared" si="13"/>
        <v>0</v>
      </c>
      <c r="N921" s="8"/>
      <c r="P921" s="74"/>
    </row>
    <row r="922" spans="1:16" ht="45">
      <c r="A922" s="10">
        <v>10310301150</v>
      </c>
      <c r="B922" s="8" t="s">
        <v>1754</v>
      </c>
      <c r="C922" s="8"/>
      <c r="D922" s="8"/>
      <c r="E922" s="8"/>
      <c r="F922" s="8" t="s">
        <v>1755</v>
      </c>
      <c r="G922" s="11" t="s">
        <v>1756</v>
      </c>
      <c r="H922" s="8" t="s">
        <v>1757</v>
      </c>
      <c r="I922" s="11" t="s">
        <v>808</v>
      </c>
      <c r="J922" s="40">
        <v>235000000</v>
      </c>
      <c r="K922" s="40">
        <v>235000000</v>
      </c>
      <c r="L922" s="40">
        <v>235000000</v>
      </c>
      <c r="M922" s="39">
        <f t="shared" si="13"/>
        <v>0</v>
      </c>
      <c r="N922" s="8"/>
      <c r="P922" s="74"/>
    </row>
    <row r="923" spans="1:16" ht="45">
      <c r="A923" s="10">
        <v>10310301150</v>
      </c>
      <c r="B923" s="11" t="s">
        <v>1758</v>
      </c>
      <c r="C923" s="8"/>
      <c r="D923" s="8"/>
      <c r="E923" s="8"/>
      <c r="F923" s="8" t="s">
        <v>1759</v>
      </c>
      <c r="G923" s="11" t="s">
        <v>257</v>
      </c>
      <c r="H923" s="8" t="s">
        <v>1760</v>
      </c>
      <c r="I923" s="11" t="s">
        <v>174</v>
      </c>
      <c r="J923" s="40">
        <v>2400000000</v>
      </c>
      <c r="K923" s="40">
        <v>2400000000</v>
      </c>
      <c r="L923" s="40">
        <v>2400000000</v>
      </c>
      <c r="M923" s="39">
        <f t="shared" si="13"/>
        <v>0</v>
      </c>
      <c r="N923" s="8"/>
      <c r="P923" s="74"/>
    </row>
    <row r="924" spans="1:16" ht="56.25">
      <c r="A924" s="10">
        <v>10310301150</v>
      </c>
      <c r="B924" s="11" t="s">
        <v>259</v>
      </c>
      <c r="C924" s="8"/>
      <c r="D924" s="8"/>
      <c r="E924" s="8"/>
      <c r="F924" s="8" t="s">
        <v>1761</v>
      </c>
      <c r="G924" s="11" t="s">
        <v>74</v>
      </c>
      <c r="H924" s="8" t="s">
        <v>1762</v>
      </c>
      <c r="I924" s="11" t="s">
        <v>1763</v>
      </c>
      <c r="J924" s="40">
        <v>29750000</v>
      </c>
      <c r="K924" s="40">
        <v>29750000</v>
      </c>
      <c r="L924" s="40">
        <v>29750000</v>
      </c>
      <c r="M924" s="39">
        <f t="shared" si="13"/>
        <v>0</v>
      </c>
      <c r="N924" s="8"/>
      <c r="P924" s="74"/>
    </row>
    <row r="925" spans="1:16" ht="45">
      <c r="A925" s="10">
        <v>10310301150</v>
      </c>
      <c r="B925" s="11" t="s">
        <v>262</v>
      </c>
      <c r="C925" s="8"/>
      <c r="D925" s="8"/>
      <c r="E925" s="8"/>
      <c r="F925" s="8" t="s">
        <v>1764</v>
      </c>
      <c r="G925" s="11" t="s">
        <v>74</v>
      </c>
      <c r="H925" s="8" t="s">
        <v>1765</v>
      </c>
      <c r="I925" s="11" t="s">
        <v>23</v>
      </c>
      <c r="J925" s="40">
        <v>110250000</v>
      </c>
      <c r="K925" s="40">
        <v>110250000</v>
      </c>
      <c r="L925" s="40">
        <v>110250000</v>
      </c>
      <c r="M925" s="39">
        <f t="shared" si="13"/>
        <v>0</v>
      </c>
      <c r="N925" s="8"/>
      <c r="P925" s="74"/>
    </row>
    <row r="926" spans="1:16" ht="33.75">
      <c r="A926" s="10">
        <v>10310301151</v>
      </c>
      <c r="B926" s="11" t="s">
        <v>265</v>
      </c>
      <c r="C926" s="8"/>
      <c r="D926" s="8"/>
      <c r="E926" s="8"/>
      <c r="F926" s="8" t="s">
        <v>1766</v>
      </c>
      <c r="G926" s="11" t="s">
        <v>70</v>
      </c>
      <c r="H926" s="8" t="s">
        <v>1767</v>
      </c>
      <c r="I926" s="11" t="s">
        <v>174</v>
      </c>
      <c r="J926" s="40">
        <v>300000000</v>
      </c>
      <c r="K926" s="40">
        <v>300000000</v>
      </c>
      <c r="L926" s="40">
        <v>300000000</v>
      </c>
      <c r="M926" s="39">
        <f t="shared" si="13"/>
        <v>0</v>
      </c>
      <c r="N926" s="8"/>
      <c r="P926" s="74"/>
    </row>
    <row r="927" spans="1:16" ht="33.75">
      <c r="A927" s="10">
        <v>10310301151</v>
      </c>
      <c r="B927" s="11" t="s">
        <v>496</v>
      </c>
      <c r="C927" s="8"/>
      <c r="D927" s="8"/>
      <c r="E927" s="8"/>
      <c r="F927" s="8" t="s">
        <v>1768</v>
      </c>
      <c r="G927" s="11" t="s">
        <v>74</v>
      </c>
      <c r="H927" s="8" t="s">
        <v>1769</v>
      </c>
      <c r="I927" s="11" t="s">
        <v>23</v>
      </c>
      <c r="J927" s="40">
        <v>25000000</v>
      </c>
      <c r="K927" s="40">
        <v>25000000</v>
      </c>
      <c r="L927" s="40">
        <v>25000000</v>
      </c>
      <c r="M927" s="39">
        <f t="shared" si="13"/>
        <v>0</v>
      </c>
      <c r="N927" s="8"/>
      <c r="P927" s="74"/>
    </row>
    <row r="928" spans="1:16" ht="33.75">
      <c r="A928" s="6">
        <v>1031030116</v>
      </c>
      <c r="B928" s="8" t="s">
        <v>1770</v>
      </c>
      <c r="C928" s="9">
        <v>2</v>
      </c>
      <c r="D928" s="8" t="s">
        <v>1771</v>
      </c>
      <c r="E928" s="7" t="s">
        <v>96</v>
      </c>
      <c r="F928" s="8"/>
      <c r="G928" s="8"/>
      <c r="H928" s="8"/>
      <c r="I928" s="8"/>
      <c r="J928" s="39">
        <v>5500789000</v>
      </c>
      <c r="K928" s="39">
        <f>SUM(K929:K930)</f>
        <v>5500789000</v>
      </c>
      <c r="L928" s="39"/>
      <c r="M928" s="39">
        <f t="shared" si="13"/>
        <v>0</v>
      </c>
      <c r="N928" s="7" t="s">
        <v>173</v>
      </c>
      <c r="P928" s="74"/>
    </row>
    <row r="929" spans="1:16" ht="56.25">
      <c r="A929" s="10">
        <v>10310301160</v>
      </c>
      <c r="B929" s="8" t="s">
        <v>1772</v>
      </c>
      <c r="C929" s="8"/>
      <c r="D929" s="8"/>
      <c r="E929" s="8"/>
      <c r="F929" s="8" t="s">
        <v>1773</v>
      </c>
      <c r="G929" s="11" t="s">
        <v>160</v>
      </c>
      <c r="H929" s="8" t="s">
        <v>1774</v>
      </c>
      <c r="I929" s="11" t="s">
        <v>353</v>
      </c>
      <c r="J929" s="40">
        <v>80000000</v>
      </c>
      <c r="K929" s="40">
        <v>80000000</v>
      </c>
      <c r="L929" s="40">
        <v>80000000</v>
      </c>
      <c r="M929" s="39">
        <f t="shared" si="13"/>
        <v>0</v>
      </c>
      <c r="N929" s="8"/>
      <c r="P929" s="74"/>
    </row>
    <row r="930" spans="1:16" ht="33.75">
      <c r="A930" s="10">
        <v>10310301160</v>
      </c>
      <c r="B930" s="8" t="s">
        <v>1775</v>
      </c>
      <c r="C930" s="8"/>
      <c r="D930" s="8"/>
      <c r="E930" s="8"/>
      <c r="F930" s="8" t="s">
        <v>1776</v>
      </c>
      <c r="G930" s="11" t="s">
        <v>1777</v>
      </c>
      <c r="H930" s="8" t="s">
        <v>1778</v>
      </c>
      <c r="I930" s="11" t="s">
        <v>672</v>
      </c>
      <c r="J930" s="40">
        <v>5420789000</v>
      </c>
      <c r="K930" s="40">
        <v>5420789000</v>
      </c>
      <c r="L930" s="40">
        <v>5420789000</v>
      </c>
      <c r="M930" s="39">
        <f t="shared" si="13"/>
        <v>0</v>
      </c>
      <c r="N930" s="8"/>
      <c r="P930" s="74"/>
    </row>
    <row r="931" spans="1:16" ht="33.75">
      <c r="A931" s="6">
        <v>1031030117</v>
      </c>
      <c r="B931" s="8" t="s">
        <v>1779</v>
      </c>
      <c r="C931" s="9">
        <v>2</v>
      </c>
      <c r="D931" s="8" t="s">
        <v>1780</v>
      </c>
      <c r="E931" s="7" t="s">
        <v>1781</v>
      </c>
      <c r="F931" s="8"/>
      <c r="G931" s="8"/>
      <c r="H931" s="8"/>
      <c r="I931" s="8"/>
      <c r="J931" s="39">
        <v>2305000000</v>
      </c>
      <c r="K931" s="39">
        <f>+K932</f>
        <v>2305000000</v>
      </c>
      <c r="L931" s="39"/>
      <c r="M931" s="39">
        <f t="shared" si="13"/>
        <v>0</v>
      </c>
      <c r="N931" s="7" t="s">
        <v>173</v>
      </c>
      <c r="P931" s="74"/>
    </row>
    <row r="932" spans="1:16" ht="33.75">
      <c r="A932" s="10">
        <v>10310301170</v>
      </c>
      <c r="B932" s="11" t="s">
        <v>1782</v>
      </c>
      <c r="C932" s="8"/>
      <c r="D932" s="8"/>
      <c r="E932" s="8"/>
      <c r="F932" s="8" t="s">
        <v>1783</v>
      </c>
      <c r="G932" s="11" t="s">
        <v>1784</v>
      </c>
      <c r="H932" s="8" t="s">
        <v>1785</v>
      </c>
      <c r="I932" s="11" t="s">
        <v>387</v>
      </c>
      <c r="J932" s="40">
        <v>2305000000</v>
      </c>
      <c r="K932" s="40">
        <v>2305000000</v>
      </c>
      <c r="L932" s="40">
        <v>2305000000</v>
      </c>
      <c r="M932" s="39">
        <f t="shared" si="13"/>
        <v>0</v>
      </c>
      <c r="N932" s="8"/>
      <c r="P932" s="74"/>
    </row>
    <row r="933" spans="1:16" ht="33.75">
      <c r="A933" s="6">
        <v>1031030118</v>
      </c>
      <c r="B933" s="8" t="s">
        <v>1786</v>
      </c>
      <c r="C933" s="9">
        <v>7</v>
      </c>
      <c r="D933" s="8" t="s">
        <v>1787</v>
      </c>
      <c r="E933" s="7" t="s">
        <v>96</v>
      </c>
      <c r="F933" s="8"/>
      <c r="G933" s="8"/>
      <c r="H933" s="8"/>
      <c r="I933" s="8"/>
      <c r="J933" s="39">
        <v>22562817600</v>
      </c>
      <c r="K933" s="39">
        <f>SUM(K934:K937)</f>
        <v>22562817600</v>
      </c>
      <c r="L933" s="39"/>
      <c r="M933" s="39">
        <f t="shared" si="13"/>
        <v>0</v>
      </c>
      <c r="N933" s="7" t="s">
        <v>173</v>
      </c>
      <c r="P933" s="74"/>
    </row>
    <row r="934" spans="1:16" ht="33.75">
      <c r="A934" s="10">
        <v>10310301180</v>
      </c>
      <c r="B934" s="11" t="s">
        <v>1788</v>
      </c>
      <c r="C934" s="8"/>
      <c r="D934" s="8"/>
      <c r="E934" s="8"/>
      <c r="F934" s="8" t="s">
        <v>1789</v>
      </c>
      <c r="G934" s="11" t="s">
        <v>1790</v>
      </c>
      <c r="H934" s="8" t="s">
        <v>1791</v>
      </c>
      <c r="I934" s="11" t="s">
        <v>118</v>
      </c>
      <c r="J934" s="40">
        <v>9735809600</v>
      </c>
      <c r="K934" s="40">
        <v>9735809600</v>
      </c>
      <c r="L934" s="40">
        <v>9735809600</v>
      </c>
      <c r="M934" s="39">
        <f t="shared" si="13"/>
        <v>0</v>
      </c>
      <c r="N934" s="8"/>
      <c r="P934" s="74"/>
    </row>
    <row r="935" spans="1:16" ht="45">
      <c r="A935" s="10">
        <v>10310301180</v>
      </c>
      <c r="B935" s="11" t="s">
        <v>1792</v>
      </c>
      <c r="C935" s="8"/>
      <c r="D935" s="8"/>
      <c r="E935" s="8"/>
      <c r="F935" s="8" t="s">
        <v>1793</v>
      </c>
      <c r="G935" s="11" t="s">
        <v>1794</v>
      </c>
      <c r="H935" s="8" t="s">
        <v>1795</v>
      </c>
      <c r="I935" s="11" t="s">
        <v>1796</v>
      </c>
      <c r="J935" s="40">
        <v>500000000</v>
      </c>
      <c r="K935" s="40">
        <v>500000000</v>
      </c>
      <c r="L935" s="40">
        <v>500000000</v>
      </c>
      <c r="M935" s="39">
        <f t="shared" si="13"/>
        <v>0</v>
      </c>
      <c r="N935" s="8"/>
      <c r="P935" s="74"/>
    </row>
    <row r="936" spans="1:16" ht="22.5">
      <c r="A936" s="10">
        <v>10310301180</v>
      </c>
      <c r="B936" s="11" t="s">
        <v>1797</v>
      </c>
      <c r="C936" s="8"/>
      <c r="D936" s="8"/>
      <c r="E936" s="8"/>
      <c r="F936" s="8" t="s">
        <v>1798</v>
      </c>
      <c r="G936" s="11" t="s">
        <v>1799</v>
      </c>
      <c r="H936" s="8" t="s">
        <v>1800</v>
      </c>
      <c r="I936" s="11" t="s">
        <v>672</v>
      </c>
      <c r="J936" s="40">
        <v>11300328000</v>
      </c>
      <c r="K936" s="40">
        <v>11300328000</v>
      </c>
      <c r="L936" s="40">
        <v>11300328000</v>
      </c>
      <c r="M936" s="39">
        <f t="shared" si="13"/>
        <v>0</v>
      </c>
      <c r="N936" s="8"/>
      <c r="P936" s="74"/>
    </row>
    <row r="937" spans="1:16" ht="45">
      <c r="A937" s="10">
        <v>10310301180</v>
      </c>
      <c r="B937" s="8" t="s">
        <v>1801</v>
      </c>
      <c r="C937" s="8"/>
      <c r="D937" s="8"/>
      <c r="E937" s="8"/>
      <c r="F937" s="8" t="s">
        <v>1802</v>
      </c>
      <c r="G937" s="11" t="s">
        <v>1803</v>
      </c>
      <c r="H937" s="8" t="s">
        <v>1804</v>
      </c>
      <c r="I937" s="11" t="s">
        <v>174</v>
      </c>
      <c r="J937" s="40">
        <v>1026680000</v>
      </c>
      <c r="K937" s="40">
        <v>1026680000</v>
      </c>
      <c r="L937" s="40">
        <v>1026680000</v>
      </c>
      <c r="M937" s="39">
        <f t="shared" si="13"/>
        <v>0</v>
      </c>
      <c r="N937" s="8"/>
      <c r="P937" s="74"/>
    </row>
    <row r="938" spans="1:16" ht="56.25">
      <c r="A938" s="6">
        <v>1031030122</v>
      </c>
      <c r="B938" s="8" t="s">
        <v>1805</v>
      </c>
      <c r="C938" s="9">
        <v>4</v>
      </c>
      <c r="D938" s="8" t="s">
        <v>1806</v>
      </c>
      <c r="E938" s="7" t="s">
        <v>1807</v>
      </c>
      <c r="F938" s="8"/>
      <c r="G938" s="8"/>
      <c r="H938" s="8"/>
      <c r="I938" s="8"/>
      <c r="J938" s="39">
        <v>150000000</v>
      </c>
      <c r="K938" s="39">
        <f>+K939</f>
        <v>150000000</v>
      </c>
      <c r="L938" s="39"/>
      <c r="M938" s="39">
        <f t="shared" si="13"/>
        <v>0</v>
      </c>
      <c r="N938" s="7" t="s">
        <v>173</v>
      </c>
      <c r="P938" s="74"/>
    </row>
    <row r="939" spans="1:16" ht="45">
      <c r="A939" s="10">
        <v>10310301220</v>
      </c>
      <c r="B939" s="8" t="s">
        <v>1808</v>
      </c>
      <c r="C939" s="8"/>
      <c r="D939" s="8"/>
      <c r="E939" s="8"/>
      <c r="F939" s="8" t="s">
        <v>1809</v>
      </c>
      <c r="G939" s="11" t="s">
        <v>70</v>
      </c>
      <c r="H939" s="8" t="s">
        <v>1810</v>
      </c>
      <c r="I939" s="11" t="s">
        <v>174</v>
      </c>
      <c r="J939" s="40">
        <v>150000000</v>
      </c>
      <c r="K939" s="40">
        <v>150000000</v>
      </c>
      <c r="L939" s="40">
        <v>150000000</v>
      </c>
      <c r="M939" s="39">
        <f t="shared" si="13"/>
        <v>0</v>
      </c>
      <c r="N939" s="8"/>
      <c r="P939" s="74"/>
    </row>
    <row r="940" spans="1:16" ht="45">
      <c r="A940" s="6">
        <v>1031030123</v>
      </c>
      <c r="B940" s="8" t="s">
        <v>1811</v>
      </c>
      <c r="C940" s="9">
        <v>4</v>
      </c>
      <c r="D940" s="8" t="s">
        <v>1812</v>
      </c>
      <c r="E940" s="7" t="s">
        <v>1813</v>
      </c>
      <c r="F940" s="8"/>
      <c r="G940" s="8"/>
      <c r="H940" s="8"/>
      <c r="I940" s="8"/>
      <c r="J940" s="39">
        <v>808424000</v>
      </c>
      <c r="K940" s="39">
        <f>SUM(K941:K942)</f>
        <v>808424000</v>
      </c>
      <c r="L940" s="39"/>
      <c r="M940" s="39">
        <f t="shared" si="13"/>
        <v>0</v>
      </c>
      <c r="N940" s="7" t="s">
        <v>173</v>
      </c>
      <c r="P940" s="74"/>
    </row>
    <row r="941" spans="1:16" ht="22.5">
      <c r="A941" s="10">
        <v>10310301230</v>
      </c>
      <c r="B941" s="11" t="s">
        <v>1814</v>
      </c>
      <c r="C941" s="8"/>
      <c r="D941" s="8"/>
      <c r="E941" s="8"/>
      <c r="F941" s="8" t="s">
        <v>1815</v>
      </c>
      <c r="G941" s="11" t="s">
        <v>1816</v>
      </c>
      <c r="H941" s="8" t="s">
        <v>1817</v>
      </c>
      <c r="I941" s="11" t="s">
        <v>23</v>
      </c>
      <c r="J941" s="40">
        <v>158424000</v>
      </c>
      <c r="K941" s="40">
        <v>158424000</v>
      </c>
      <c r="L941" s="40">
        <v>158424000</v>
      </c>
      <c r="M941" s="39">
        <f t="shared" si="13"/>
        <v>0</v>
      </c>
      <c r="N941" s="8"/>
      <c r="P941" s="74"/>
    </row>
    <row r="942" spans="1:16" ht="45">
      <c r="A942" s="10">
        <v>10310301230</v>
      </c>
      <c r="B942" s="8" t="s">
        <v>1818</v>
      </c>
      <c r="C942" s="8"/>
      <c r="D942" s="8"/>
      <c r="E942" s="8"/>
      <c r="F942" s="8" t="s">
        <v>1819</v>
      </c>
      <c r="G942" s="11" t="s">
        <v>70</v>
      </c>
      <c r="H942" s="8" t="s">
        <v>1820</v>
      </c>
      <c r="I942" s="11" t="s">
        <v>1821</v>
      </c>
      <c r="J942" s="40">
        <v>650000000</v>
      </c>
      <c r="K942" s="40">
        <v>650000000</v>
      </c>
      <c r="L942" s="40">
        <v>650000000</v>
      </c>
      <c r="M942" s="39">
        <f t="shared" si="13"/>
        <v>0</v>
      </c>
      <c r="N942" s="8"/>
      <c r="P942" s="74"/>
    </row>
    <row r="943" spans="1:16" ht="45">
      <c r="A943" s="6">
        <v>1031030124</v>
      </c>
      <c r="B943" s="8" t="s">
        <v>1822</v>
      </c>
      <c r="C943" s="9">
        <v>2</v>
      </c>
      <c r="D943" s="8" t="s">
        <v>1823</v>
      </c>
      <c r="E943" s="7" t="s">
        <v>1781</v>
      </c>
      <c r="F943" s="8"/>
      <c r="G943" s="8"/>
      <c r="H943" s="8"/>
      <c r="I943" s="8"/>
      <c r="J943" s="39">
        <v>20031817500</v>
      </c>
      <c r="K943" s="39">
        <f>SUM(K944:K956)</f>
        <v>20031817500</v>
      </c>
      <c r="L943" s="39"/>
      <c r="M943" s="39">
        <f t="shared" si="13"/>
        <v>0</v>
      </c>
      <c r="N943" s="7" t="s">
        <v>173</v>
      </c>
      <c r="P943" s="74"/>
    </row>
    <row r="944" spans="1:16" ht="33.75">
      <c r="A944" s="10">
        <v>10310301240</v>
      </c>
      <c r="B944" s="8" t="s">
        <v>1824</v>
      </c>
      <c r="C944" s="8"/>
      <c r="D944" s="8"/>
      <c r="E944" s="8"/>
      <c r="F944" s="8" t="s">
        <v>1825</v>
      </c>
      <c r="G944" s="11" t="s">
        <v>74</v>
      </c>
      <c r="H944" s="8" t="s">
        <v>1826</v>
      </c>
      <c r="I944" s="11" t="s">
        <v>1827</v>
      </c>
      <c r="J944" s="40">
        <v>218500000</v>
      </c>
      <c r="K944" s="40">
        <v>218500000</v>
      </c>
      <c r="L944" s="40">
        <v>218500000</v>
      </c>
      <c r="M944" s="39">
        <f t="shared" si="13"/>
        <v>0</v>
      </c>
      <c r="N944" s="8"/>
      <c r="P944" s="74"/>
    </row>
    <row r="945" spans="1:16" ht="45">
      <c r="A945" s="10">
        <v>10310301240</v>
      </c>
      <c r="B945" s="8" t="s">
        <v>1828</v>
      </c>
      <c r="C945" s="8"/>
      <c r="D945" s="8"/>
      <c r="E945" s="8"/>
      <c r="F945" s="8" t="s">
        <v>1829</v>
      </c>
      <c r="G945" s="11" t="s">
        <v>74</v>
      </c>
      <c r="H945" s="8" t="s">
        <v>1830</v>
      </c>
      <c r="I945" s="11" t="s">
        <v>1831</v>
      </c>
      <c r="J945" s="40">
        <v>295500000</v>
      </c>
      <c r="K945" s="40">
        <v>295500000</v>
      </c>
      <c r="L945" s="40">
        <v>295500000</v>
      </c>
      <c r="M945" s="39">
        <f t="shared" si="13"/>
        <v>0</v>
      </c>
      <c r="N945" s="8"/>
      <c r="P945" s="74"/>
    </row>
    <row r="946" spans="1:16" ht="33.75">
      <c r="A946" s="10">
        <v>10310301240</v>
      </c>
      <c r="B946" s="11" t="s">
        <v>1832</v>
      </c>
      <c r="C946" s="8"/>
      <c r="D946" s="8"/>
      <c r="E946" s="8"/>
      <c r="F946" s="8" t="s">
        <v>1833</v>
      </c>
      <c r="G946" s="11" t="s">
        <v>49</v>
      </c>
      <c r="H946" s="8" t="s">
        <v>1834</v>
      </c>
      <c r="I946" s="11" t="s">
        <v>1796</v>
      </c>
      <c r="J946" s="40">
        <v>208500000</v>
      </c>
      <c r="K946" s="40">
        <v>208500000</v>
      </c>
      <c r="L946" s="40">
        <v>208500000</v>
      </c>
      <c r="M946" s="39">
        <f t="shared" si="13"/>
        <v>0</v>
      </c>
      <c r="N946" s="8"/>
      <c r="P946" s="74"/>
    </row>
    <row r="947" spans="1:16" ht="67.5">
      <c r="A947" s="10">
        <v>10310301240</v>
      </c>
      <c r="B947" s="8" t="s">
        <v>1835</v>
      </c>
      <c r="C947" s="8"/>
      <c r="D947" s="8"/>
      <c r="E947" s="8"/>
      <c r="F947" s="8" t="s">
        <v>1836</v>
      </c>
      <c r="G947" s="11" t="s">
        <v>1837</v>
      </c>
      <c r="H947" s="8" t="s">
        <v>1838</v>
      </c>
      <c r="I947" s="11" t="s">
        <v>1647</v>
      </c>
      <c r="J947" s="40">
        <v>5160000000</v>
      </c>
      <c r="K947" s="40">
        <v>5160000000</v>
      </c>
      <c r="L947" s="40">
        <v>5160000000</v>
      </c>
      <c r="M947" s="39">
        <f t="shared" si="13"/>
        <v>0</v>
      </c>
      <c r="N947" s="8"/>
      <c r="P947" s="74"/>
    </row>
    <row r="948" spans="1:16" ht="90">
      <c r="A948" s="10">
        <v>10310301241</v>
      </c>
      <c r="B948" s="8" t="s">
        <v>1839</v>
      </c>
      <c r="C948" s="8"/>
      <c r="D948" s="8"/>
      <c r="E948" s="8"/>
      <c r="F948" s="8" t="s">
        <v>1840</v>
      </c>
      <c r="G948" s="11" t="s">
        <v>1841</v>
      </c>
      <c r="H948" s="8" t="s">
        <v>1842</v>
      </c>
      <c r="I948" s="11" t="s">
        <v>1843</v>
      </c>
      <c r="J948" s="40">
        <v>10037750000</v>
      </c>
      <c r="K948" s="40">
        <v>10037750000</v>
      </c>
      <c r="L948" s="40">
        <v>10037750000</v>
      </c>
      <c r="M948" s="39">
        <f t="shared" si="13"/>
        <v>0</v>
      </c>
      <c r="N948" s="8"/>
      <c r="P948" s="74"/>
    </row>
    <row r="949" spans="1:16" ht="45">
      <c r="A949" s="10">
        <v>10310301241</v>
      </c>
      <c r="B949" s="11" t="s">
        <v>1844</v>
      </c>
      <c r="C949" s="8"/>
      <c r="D949" s="8"/>
      <c r="E949" s="8"/>
      <c r="F949" s="8" t="s">
        <v>1845</v>
      </c>
      <c r="G949" s="11" t="s">
        <v>74</v>
      </c>
      <c r="H949" s="8" t="s">
        <v>1846</v>
      </c>
      <c r="I949" s="11" t="s">
        <v>1843</v>
      </c>
      <c r="J949" s="40">
        <v>119819500</v>
      </c>
      <c r="K949" s="40">
        <v>119819500</v>
      </c>
      <c r="L949" s="40">
        <v>119819500</v>
      </c>
      <c r="M949" s="39">
        <f t="shared" si="13"/>
        <v>0</v>
      </c>
      <c r="N949" s="8"/>
      <c r="P949" s="74"/>
    </row>
    <row r="950" spans="1:16" ht="33.75">
      <c r="A950" s="10">
        <v>10310301241</v>
      </c>
      <c r="B950" s="8" t="s">
        <v>1847</v>
      </c>
      <c r="C950" s="8"/>
      <c r="D950" s="8"/>
      <c r="E950" s="8"/>
      <c r="F950" s="8" t="s">
        <v>1848</v>
      </c>
      <c r="G950" s="11" t="s">
        <v>1849</v>
      </c>
      <c r="H950" s="8" t="s">
        <v>1850</v>
      </c>
      <c r="I950" s="11" t="s">
        <v>1851</v>
      </c>
      <c r="J950" s="40">
        <v>699800000</v>
      </c>
      <c r="K950" s="40">
        <v>699800000</v>
      </c>
      <c r="L950" s="40">
        <v>699800000</v>
      </c>
      <c r="M950" s="39">
        <f t="shared" si="13"/>
        <v>0</v>
      </c>
      <c r="N950" s="8"/>
      <c r="P950" s="74"/>
    </row>
    <row r="951" spans="1:16" ht="33.75">
      <c r="A951" s="10">
        <v>10310301241</v>
      </c>
      <c r="B951" s="8" t="s">
        <v>1852</v>
      </c>
      <c r="C951" s="8"/>
      <c r="D951" s="8"/>
      <c r="E951" s="8"/>
      <c r="F951" s="8" t="s">
        <v>1853</v>
      </c>
      <c r="G951" s="11" t="s">
        <v>1854</v>
      </c>
      <c r="H951" s="8" t="s">
        <v>1855</v>
      </c>
      <c r="I951" s="11" t="s">
        <v>118</v>
      </c>
      <c r="J951" s="40">
        <v>1038615000</v>
      </c>
      <c r="K951" s="40">
        <v>1038615000</v>
      </c>
      <c r="L951" s="40">
        <v>1038615000</v>
      </c>
      <c r="M951" s="39">
        <f t="shared" si="13"/>
        <v>0</v>
      </c>
      <c r="N951" s="8"/>
      <c r="P951" s="74"/>
    </row>
    <row r="952" spans="1:16" ht="33.75">
      <c r="A952" s="10">
        <v>10310301241</v>
      </c>
      <c r="B952" s="8" t="s">
        <v>1856</v>
      </c>
      <c r="C952" s="8"/>
      <c r="D952" s="8"/>
      <c r="E952" s="8"/>
      <c r="F952" s="8" t="s">
        <v>1857</v>
      </c>
      <c r="G952" s="11" t="s">
        <v>1858</v>
      </c>
      <c r="H952" s="8" t="s">
        <v>1859</v>
      </c>
      <c r="I952" s="11" t="s">
        <v>1860</v>
      </c>
      <c r="J952" s="40">
        <v>118000000</v>
      </c>
      <c r="K952" s="40">
        <v>118000000</v>
      </c>
      <c r="L952" s="40">
        <v>118000000</v>
      </c>
      <c r="M952" s="39">
        <f t="shared" si="13"/>
        <v>0</v>
      </c>
      <c r="N952" s="8"/>
      <c r="P952" s="74"/>
    </row>
    <row r="953" spans="1:16" ht="45">
      <c r="A953" s="10">
        <v>10310301242</v>
      </c>
      <c r="B953" s="11" t="s">
        <v>262</v>
      </c>
      <c r="C953" s="8"/>
      <c r="D953" s="8"/>
      <c r="E953" s="8"/>
      <c r="F953" s="8" t="s">
        <v>1861</v>
      </c>
      <c r="G953" s="11" t="s">
        <v>70</v>
      </c>
      <c r="H953" s="8" t="s">
        <v>1862</v>
      </c>
      <c r="I953" s="11" t="s">
        <v>174</v>
      </c>
      <c r="J953" s="40">
        <v>70612000</v>
      </c>
      <c r="K953" s="40">
        <v>70612000</v>
      </c>
      <c r="L953" s="40">
        <v>70612000</v>
      </c>
      <c r="M953" s="39">
        <f t="shared" si="13"/>
        <v>0</v>
      </c>
      <c r="N953" s="8"/>
      <c r="P953" s="74"/>
    </row>
    <row r="954" spans="1:16" ht="33.75">
      <c r="A954" s="10">
        <v>10310301242</v>
      </c>
      <c r="B954" s="11" t="s">
        <v>265</v>
      </c>
      <c r="C954" s="8"/>
      <c r="D954" s="8"/>
      <c r="E954" s="8"/>
      <c r="F954" s="8" t="s">
        <v>1863</v>
      </c>
      <c r="G954" s="11" t="s">
        <v>70</v>
      </c>
      <c r="H954" s="8" t="s">
        <v>1864</v>
      </c>
      <c r="I954" s="11" t="s">
        <v>23</v>
      </c>
      <c r="J954" s="40">
        <v>2000000000</v>
      </c>
      <c r="K954" s="40">
        <v>2000000000</v>
      </c>
      <c r="L954" s="40">
        <v>2000000000</v>
      </c>
      <c r="M954" s="39">
        <f t="shared" si="13"/>
        <v>0</v>
      </c>
      <c r="N954" s="8"/>
      <c r="P954" s="74"/>
    </row>
    <row r="955" spans="1:16" ht="45">
      <c r="A955" s="10">
        <v>10310301242</v>
      </c>
      <c r="B955" s="11" t="s">
        <v>259</v>
      </c>
      <c r="C955" s="8"/>
      <c r="D955" s="8"/>
      <c r="E955" s="8"/>
      <c r="F955" s="8" t="s">
        <v>1865</v>
      </c>
      <c r="G955" s="11" t="s">
        <v>70</v>
      </c>
      <c r="H955" s="8" t="s">
        <v>1866</v>
      </c>
      <c r="I955" s="11" t="s">
        <v>174</v>
      </c>
      <c r="J955" s="40">
        <v>19721000</v>
      </c>
      <c r="K955" s="40">
        <v>19721000</v>
      </c>
      <c r="L955" s="40">
        <v>19721000</v>
      </c>
      <c r="M955" s="39">
        <f t="shared" si="13"/>
        <v>0</v>
      </c>
      <c r="N955" s="8"/>
      <c r="P955" s="74"/>
    </row>
    <row r="956" spans="1:16" ht="45">
      <c r="A956" s="10">
        <v>10310301242</v>
      </c>
      <c r="B956" s="11" t="s">
        <v>496</v>
      </c>
      <c r="C956" s="8"/>
      <c r="D956" s="8"/>
      <c r="E956" s="8"/>
      <c r="F956" s="8" t="s">
        <v>1867</v>
      </c>
      <c r="G956" s="11" t="s">
        <v>70</v>
      </c>
      <c r="H956" s="8" t="s">
        <v>1868</v>
      </c>
      <c r="I956" s="11" t="s">
        <v>174</v>
      </c>
      <c r="J956" s="40">
        <v>45000000</v>
      </c>
      <c r="K956" s="40">
        <v>45000000</v>
      </c>
      <c r="L956" s="40">
        <v>45000000</v>
      </c>
      <c r="M956" s="39">
        <f t="shared" si="13"/>
        <v>0</v>
      </c>
      <c r="N956" s="8"/>
      <c r="P956" s="74"/>
    </row>
    <row r="957" spans="1:16" ht="45">
      <c r="A957" s="6">
        <v>1031030126</v>
      </c>
      <c r="B957" s="8" t="s">
        <v>1869</v>
      </c>
      <c r="C957" s="9">
        <v>2</v>
      </c>
      <c r="D957" s="8" t="s">
        <v>1870</v>
      </c>
      <c r="E957" s="7" t="s">
        <v>96</v>
      </c>
      <c r="F957" s="8"/>
      <c r="G957" s="8"/>
      <c r="H957" s="8"/>
      <c r="I957" s="8"/>
      <c r="J957" s="39">
        <v>9639940062</v>
      </c>
      <c r="K957" s="39">
        <f>SUM(K958:K967)</f>
        <v>9639940062</v>
      </c>
      <c r="L957" s="39"/>
      <c r="M957" s="39">
        <f t="shared" si="13"/>
        <v>0</v>
      </c>
      <c r="N957" s="7" t="s">
        <v>173</v>
      </c>
      <c r="P957" s="74"/>
    </row>
    <row r="958" spans="1:16" ht="45">
      <c r="A958" s="10">
        <v>10310301260</v>
      </c>
      <c r="B958" s="8" t="s">
        <v>1871</v>
      </c>
      <c r="C958" s="8"/>
      <c r="D958" s="8"/>
      <c r="E958" s="8"/>
      <c r="F958" s="8" t="s">
        <v>1872</v>
      </c>
      <c r="G958" s="8" t="s">
        <v>1873</v>
      </c>
      <c r="H958" s="8" t="s">
        <v>1874</v>
      </c>
      <c r="I958" s="11" t="s">
        <v>1875</v>
      </c>
      <c r="J958" s="40">
        <v>478000000</v>
      </c>
      <c r="K958" s="40">
        <v>478000000</v>
      </c>
      <c r="L958" s="40">
        <v>478000000</v>
      </c>
      <c r="M958" s="39">
        <f t="shared" si="13"/>
        <v>0</v>
      </c>
      <c r="N958" s="8"/>
      <c r="P958" s="74"/>
    </row>
    <row r="959" spans="1:16" ht="45">
      <c r="A959" s="10">
        <v>10310301260</v>
      </c>
      <c r="B959" s="8" t="s">
        <v>1876</v>
      </c>
      <c r="C959" s="8"/>
      <c r="D959" s="8"/>
      <c r="E959" s="8"/>
      <c r="F959" s="8" t="s">
        <v>1877</v>
      </c>
      <c r="G959" s="11" t="s">
        <v>790</v>
      </c>
      <c r="H959" s="8" t="s">
        <v>1878</v>
      </c>
      <c r="I959" s="11" t="s">
        <v>1879</v>
      </c>
      <c r="J959" s="40">
        <v>58116000</v>
      </c>
      <c r="K959" s="40">
        <v>58116000</v>
      </c>
      <c r="L959" s="40">
        <v>58116000</v>
      </c>
      <c r="M959" s="39">
        <f t="shared" si="13"/>
        <v>0</v>
      </c>
      <c r="N959" s="8"/>
      <c r="P959" s="74"/>
    </row>
    <row r="960" spans="1:16" ht="45">
      <c r="A960" s="10">
        <v>10310301260</v>
      </c>
      <c r="B960" s="11" t="s">
        <v>259</v>
      </c>
      <c r="C960" s="8"/>
      <c r="D960" s="8"/>
      <c r="E960" s="8"/>
      <c r="F960" s="8" t="s">
        <v>1880</v>
      </c>
      <c r="G960" s="11" t="s">
        <v>70</v>
      </c>
      <c r="H960" s="8" t="s">
        <v>1881</v>
      </c>
      <c r="I960" s="11" t="s">
        <v>174</v>
      </c>
      <c r="J960" s="40">
        <v>16000000</v>
      </c>
      <c r="K960" s="40">
        <v>16000000</v>
      </c>
      <c r="L960" s="40">
        <v>16000000</v>
      </c>
      <c r="M960" s="39">
        <f t="shared" si="13"/>
        <v>0</v>
      </c>
      <c r="N960" s="8"/>
      <c r="P960" s="74"/>
    </row>
    <row r="961" spans="1:16" ht="45">
      <c r="A961" s="10">
        <v>10310301260</v>
      </c>
      <c r="B961" s="11" t="s">
        <v>262</v>
      </c>
      <c r="C961" s="8"/>
      <c r="D961" s="8"/>
      <c r="E961" s="8"/>
      <c r="F961" s="8" t="s">
        <v>1882</v>
      </c>
      <c r="G961" s="11" t="s">
        <v>70</v>
      </c>
      <c r="H961" s="8" t="s">
        <v>1883</v>
      </c>
      <c r="I961" s="11" t="s">
        <v>174</v>
      </c>
      <c r="J961" s="40">
        <v>68312000</v>
      </c>
      <c r="K961" s="40">
        <v>68312000</v>
      </c>
      <c r="L961" s="40">
        <v>68312000</v>
      </c>
      <c r="M961" s="39">
        <f t="shared" si="13"/>
        <v>0</v>
      </c>
      <c r="N961" s="8"/>
      <c r="P961" s="74"/>
    </row>
    <row r="962" spans="1:16" ht="33.75">
      <c r="A962" s="10">
        <v>10310301261</v>
      </c>
      <c r="B962" s="11" t="s">
        <v>1884</v>
      </c>
      <c r="C962" s="8"/>
      <c r="D962" s="8"/>
      <c r="E962" s="8"/>
      <c r="F962" s="8" t="s">
        <v>1885</v>
      </c>
      <c r="G962" s="11" t="s">
        <v>70</v>
      </c>
      <c r="H962" s="8" t="s">
        <v>1886</v>
      </c>
      <c r="I962" s="11" t="s">
        <v>174</v>
      </c>
      <c r="J962" s="40">
        <v>757013062</v>
      </c>
      <c r="K962" s="40">
        <v>757013062</v>
      </c>
      <c r="L962" s="40">
        <v>757013062</v>
      </c>
      <c r="M962" s="39">
        <f t="shared" si="13"/>
        <v>0</v>
      </c>
      <c r="N962" s="8"/>
      <c r="P962" s="74"/>
    </row>
    <row r="963" spans="1:16" ht="33.75">
      <c r="A963" s="10">
        <v>10310301261</v>
      </c>
      <c r="B963" s="11" t="s">
        <v>496</v>
      </c>
      <c r="C963" s="8"/>
      <c r="D963" s="8"/>
      <c r="E963" s="8"/>
      <c r="F963" s="8" t="s">
        <v>1887</v>
      </c>
      <c r="G963" s="11" t="s">
        <v>70</v>
      </c>
      <c r="H963" s="8" t="s">
        <v>1769</v>
      </c>
      <c r="I963" s="11" t="s">
        <v>174</v>
      </c>
      <c r="J963" s="40">
        <v>30000000</v>
      </c>
      <c r="K963" s="40">
        <v>30000000</v>
      </c>
      <c r="L963" s="40">
        <v>30000000</v>
      </c>
      <c r="M963" s="39">
        <f t="shared" si="13"/>
        <v>0</v>
      </c>
      <c r="N963" s="8"/>
      <c r="P963" s="74"/>
    </row>
    <row r="964" spans="1:16" ht="56.25">
      <c r="A964" s="10">
        <v>10310301261</v>
      </c>
      <c r="B964" s="8" t="s">
        <v>1888</v>
      </c>
      <c r="C964" s="8"/>
      <c r="D964" s="8"/>
      <c r="E964" s="8"/>
      <c r="F964" s="8" t="s">
        <v>1889</v>
      </c>
      <c r="G964" s="11" t="s">
        <v>70</v>
      </c>
      <c r="H964" s="8" t="s">
        <v>1890</v>
      </c>
      <c r="I964" s="11" t="s">
        <v>174</v>
      </c>
      <c r="J964" s="40">
        <v>22741000</v>
      </c>
      <c r="K964" s="40">
        <v>22741000</v>
      </c>
      <c r="L964" s="40">
        <v>22741000</v>
      </c>
      <c r="M964" s="39">
        <f t="shared" si="13"/>
        <v>0</v>
      </c>
      <c r="N964" s="8"/>
      <c r="P964" s="74"/>
    </row>
    <row r="965" spans="1:16" ht="56.25">
      <c r="A965" s="10">
        <v>10310301261</v>
      </c>
      <c r="B965" s="8" t="s">
        <v>1891</v>
      </c>
      <c r="C965" s="8"/>
      <c r="D965" s="8"/>
      <c r="E965" s="8"/>
      <c r="F965" s="8" t="s">
        <v>1892</v>
      </c>
      <c r="G965" s="11" t="s">
        <v>70</v>
      </c>
      <c r="H965" s="8" t="s">
        <v>1893</v>
      </c>
      <c r="I965" s="11" t="s">
        <v>174</v>
      </c>
      <c r="J965" s="40">
        <v>179758000</v>
      </c>
      <c r="K965" s="40">
        <v>179758000</v>
      </c>
      <c r="L965" s="40">
        <v>179758000</v>
      </c>
      <c r="M965" s="39">
        <f t="shared" si="13"/>
        <v>0</v>
      </c>
      <c r="N965" s="8"/>
      <c r="P965" s="74"/>
    </row>
    <row r="966" spans="1:16" ht="33.75">
      <c r="A966" s="10">
        <v>10310301261</v>
      </c>
      <c r="B966" s="8" t="s">
        <v>1894</v>
      </c>
      <c r="C966" s="8"/>
      <c r="D966" s="8"/>
      <c r="E966" s="8"/>
      <c r="F966" s="8" t="s">
        <v>1895</v>
      </c>
      <c r="G966" s="11" t="s">
        <v>70</v>
      </c>
      <c r="H966" s="8" t="s">
        <v>1896</v>
      </c>
      <c r="I966" s="11" t="s">
        <v>174</v>
      </c>
      <c r="J966" s="40">
        <v>8000000000</v>
      </c>
      <c r="K966" s="40">
        <v>8000000000</v>
      </c>
      <c r="L966" s="40">
        <v>8000000000</v>
      </c>
      <c r="M966" s="39">
        <f t="shared" si="13"/>
        <v>0</v>
      </c>
      <c r="N966" s="8"/>
      <c r="P966" s="74"/>
    </row>
    <row r="967" spans="1:16" ht="45">
      <c r="A967" s="10">
        <v>10310301261</v>
      </c>
      <c r="B967" s="8" t="s">
        <v>1897</v>
      </c>
      <c r="C967" s="8"/>
      <c r="D967" s="8"/>
      <c r="E967" s="8"/>
      <c r="F967" s="8" t="s">
        <v>1898</v>
      </c>
      <c r="G967" s="11" t="s">
        <v>70</v>
      </c>
      <c r="H967" s="8" t="s">
        <v>1899</v>
      </c>
      <c r="I967" s="11" t="s">
        <v>174</v>
      </c>
      <c r="J967" s="40">
        <v>30000000</v>
      </c>
      <c r="K967" s="40">
        <v>30000000</v>
      </c>
      <c r="L967" s="40">
        <v>30000000</v>
      </c>
      <c r="M967" s="39">
        <f t="shared" si="13"/>
        <v>0</v>
      </c>
      <c r="N967" s="8"/>
      <c r="P967" s="74"/>
    </row>
    <row r="968" spans="1:16" ht="33.75">
      <c r="A968" s="6">
        <v>1031030127</v>
      </c>
      <c r="B968" s="8" t="s">
        <v>1900</v>
      </c>
      <c r="C968" s="9">
        <v>8</v>
      </c>
      <c r="D968" s="8" t="s">
        <v>1901</v>
      </c>
      <c r="E968" s="7" t="s">
        <v>96</v>
      </c>
      <c r="F968" s="8"/>
      <c r="G968" s="8"/>
      <c r="H968" s="8"/>
      <c r="I968" s="8"/>
      <c r="J968" s="39">
        <v>3196867000</v>
      </c>
      <c r="K968" s="39">
        <f>SUM(K969:K970)</f>
        <v>3196867000</v>
      </c>
      <c r="L968" s="39"/>
      <c r="M968" s="39">
        <f t="shared" si="13"/>
        <v>0</v>
      </c>
      <c r="N968" s="7" t="s">
        <v>173</v>
      </c>
      <c r="P968" s="74"/>
    </row>
    <row r="969" spans="1:16" ht="45">
      <c r="A969" s="10">
        <v>10310301270</v>
      </c>
      <c r="B969" s="8" t="s">
        <v>1902</v>
      </c>
      <c r="C969" s="8"/>
      <c r="D969" s="8"/>
      <c r="E969" s="8"/>
      <c r="F969" s="8" t="s">
        <v>1903</v>
      </c>
      <c r="G969" s="11" t="s">
        <v>551</v>
      </c>
      <c r="H969" s="8" t="s">
        <v>1904</v>
      </c>
      <c r="I969" s="11" t="s">
        <v>387</v>
      </c>
      <c r="J969" s="40">
        <v>2646867000</v>
      </c>
      <c r="K969" s="40">
        <v>2646867000</v>
      </c>
      <c r="L969" s="40">
        <v>2646867000</v>
      </c>
      <c r="M969" s="39">
        <f t="shared" si="13"/>
        <v>0</v>
      </c>
      <c r="N969" s="8"/>
      <c r="P969" s="74"/>
    </row>
    <row r="970" spans="1:16" ht="45">
      <c r="A970" s="10">
        <v>10310301270</v>
      </c>
      <c r="B970" s="8" t="s">
        <v>1905</v>
      </c>
      <c r="C970" s="8"/>
      <c r="D970" s="8"/>
      <c r="E970" s="8"/>
      <c r="F970" s="8" t="s">
        <v>1906</v>
      </c>
      <c r="G970" s="11" t="s">
        <v>1907</v>
      </c>
      <c r="H970" s="8" t="s">
        <v>1908</v>
      </c>
      <c r="I970" s="11" t="s">
        <v>174</v>
      </c>
      <c r="J970" s="40">
        <v>550000000</v>
      </c>
      <c r="K970" s="40">
        <v>550000000</v>
      </c>
      <c r="L970" s="40">
        <v>550000000</v>
      </c>
      <c r="M970" s="39">
        <f t="shared" si="13"/>
        <v>0</v>
      </c>
      <c r="N970" s="8"/>
      <c r="P970" s="74"/>
    </row>
    <row r="971" spans="1:16" ht="33.75">
      <c r="A971" s="6">
        <v>1031030128</v>
      </c>
      <c r="B971" s="7" t="s">
        <v>1909</v>
      </c>
      <c r="C971" s="9">
        <v>2</v>
      </c>
      <c r="D971" s="8" t="s">
        <v>1901</v>
      </c>
      <c r="E971" s="7" t="s">
        <v>1910</v>
      </c>
      <c r="F971" s="8"/>
      <c r="G971" s="8"/>
      <c r="H971" s="8"/>
      <c r="I971" s="8"/>
      <c r="J971" s="39">
        <v>136626000</v>
      </c>
      <c r="K971" s="39">
        <f>+K972</f>
        <v>136626000</v>
      </c>
      <c r="L971" s="39"/>
      <c r="M971" s="39">
        <f t="shared" si="13"/>
        <v>0</v>
      </c>
      <c r="N971" s="7" t="s">
        <v>173</v>
      </c>
      <c r="P971" s="74"/>
    </row>
    <row r="972" spans="1:16" ht="45">
      <c r="A972" s="10">
        <v>10310301280</v>
      </c>
      <c r="B972" s="8" t="s">
        <v>1911</v>
      </c>
      <c r="C972" s="8"/>
      <c r="D972" s="8"/>
      <c r="E972" s="8"/>
      <c r="F972" s="8" t="s">
        <v>1912</v>
      </c>
      <c r="G972" s="11" t="s">
        <v>1913</v>
      </c>
      <c r="H972" s="8" t="s">
        <v>1914</v>
      </c>
      <c r="I972" s="11" t="s">
        <v>1875</v>
      </c>
      <c r="J972" s="40">
        <v>136626000</v>
      </c>
      <c r="K972" s="40">
        <v>136626000</v>
      </c>
      <c r="L972" s="40">
        <v>136626000</v>
      </c>
      <c r="M972" s="39">
        <f t="shared" si="13"/>
        <v>0</v>
      </c>
      <c r="N972" s="8"/>
      <c r="P972" s="74"/>
    </row>
    <row r="973" spans="1:16" ht="45">
      <c r="A973" s="6">
        <v>1031030129</v>
      </c>
      <c r="B973" s="8" t="s">
        <v>1915</v>
      </c>
      <c r="C973" s="9">
        <v>4</v>
      </c>
      <c r="D973" s="8" t="s">
        <v>1916</v>
      </c>
      <c r="E973" s="7" t="s">
        <v>96</v>
      </c>
      <c r="F973" s="8"/>
      <c r="G973" s="8"/>
      <c r="H973" s="8"/>
      <c r="I973" s="8"/>
      <c r="J973" s="39">
        <v>6635656800</v>
      </c>
      <c r="K973" s="39">
        <f>SUM(K974:K976)</f>
        <v>6635656800</v>
      </c>
      <c r="L973" s="39"/>
      <c r="M973" s="39">
        <f t="shared" si="13"/>
        <v>0</v>
      </c>
      <c r="N973" s="7" t="s">
        <v>173</v>
      </c>
      <c r="P973" s="74"/>
    </row>
    <row r="974" spans="1:16" ht="33.75">
      <c r="A974" s="10">
        <v>10310301290</v>
      </c>
      <c r="B974" s="8" t="s">
        <v>1917</v>
      </c>
      <c r="C974" s="8"/>
      <c r="D974" s="8"/>
      <c r="E974" s="8"/>
      <c r="F974" s="8" t="s">
        <v>1918</v>
      </c>
      <c r="G974" s="11" t="s">
        <v>621</v>
      </c>
      <c r="H974" s="8" t="s">
        <v>1919</v>
      </c>
      <c r="I974" s="11" t="s">
        <v>1920</v>
      </c>
      <c r="J974" s="40">
        <v>596765000</v>
      </c>
      <c r="K974" s="40">
        <v>596765000</v>
      </c>
      <c r="L974" s="40">
        <v>596765000</v>
      </c>
      <c r="M974" s="39">
        <f t="shared" si="13"/>
        <v>0</v>
      </c>
      <c r="N974" s="8"/>
      <c r="P974" s="74"/>
    </row>
    <row r="975" spans="1:16" ht="33.75">
      <c r="A975" s="10">
        <v>10310301290</v>
      </c>
      <c r="B975" s="8" t="s">
        <v>1921</v>
      </c>
      <c r="C975" s="8"/>
      <c r="D975" s="8"/>
      <c r="E975" s="8"/>
      <c r="F975" s="8" t="s">
        <v>1922</v>
      </c>
      <c r="G975" s="11" t="s">
        <v>649</v>
      </c>
      <c r="H975" s="8" t="s">
        <v>1923</v>
      </c>
      <c r="I975" s="11" t="s">
        <v>649</v>
      </c>
      <c r="J975" s="40">
        <v>5974287800</v>
      </c>
      <c r="K975" s="40">
        <v>5974287800</v>
      </c>
      <c r="L975" s="40">
        <v>5974287800</v>
      </c>
      <c r="M975" s="39">
        <f t="shared" si="13"/>
        <v>0</v>
      </c>
      <c r="N975" s="8"/>
      <c r="P975" s="74"/>
    </row>
    <row r="976" spans="1:16" ht="78.75">
      <c r="A976" s="10">
        <v>10310301290</v>
      </c>
      <c r="B976" s="11" t="s">
        <v>1557</v>
      </c>
      <c r="C976" s="8"/>
      <c r="D976" s="8"/>
      <c r="E976" s="8"/>
      <c r="F976" s="8" t="s">
        <v>1924</v>
      </c>
      <c r="G976" s="11" t="s">
        <v>21</v>
      </c>
      <c r="H976" s="8" t="s">
        <v>1925</v>
      </c>
      <c r="I976" s="11" t="s">
        <v>174</v>
      </c>
      <c r="J976" s="40">
        <v>64604000</v>
      </c>
      <c r="K976" s="40">
        <v>64604000</v>
      </c>
      <c r="L976" s="40">
        <v>64604000</v>
      </c>
      <c r="M976" s="39">
        <f t="shared" si="13"/>
        <v>0</v>
      </c>
      <c r="N976" s="8"/>
      <c r="P976" s="74"/>
    </row>
    <row r="977" spans="1:16" ht="56.25">
      <c r="A977" s="6">
        <v>1031030130</v>
      </c>
      <c r="B977" s="8" t="s">
        <v>1926</v>
      </c>
      <c r="C977" s="9">
        <v>2</v>
      </c>
      <c r="D977" s="8" t="s">
        <v>1927</v>
      </c>
      <c r="E977" s="7" t="s">
        <v>96</v>
      </c>
      <c r="F977" s="8"/>
      <c r="G977" s="8"/>
      <c r="H977" s="8"/>
      <c r="I977" s="8"/>
      <c r="J977" s="39">
        <v>2243844400</v>
      </c>
      <c r="K977" s="39">
        <f>+K978</f>
        <v>2243844400</v>
      </c>
      <c r="L977" s="39"/>
      <c r="M977" s="39">
        <f t="shared" si="13"/>
        <v>0</v>
      </c>
      <c r="N977" s="7" t="s">
        <v>173</v>
      </c>
      <c r="P977" s="74"/>
    </row>
    <row r="978" spans="1:16" ht="33.75">
      <c r="A978" s="10">
        <v>10310301300</v>
      </c>
      <c r="B978" s="8" t="s">
        <v>1928</v>
      </c>
      <c r="C978" s="8"/>
      <c r="D978" s="8"/>
      <c r="E978" s="8"/>
      <c r="F978" s="8" t="s">
        <v>1929</v>
      </c>
      <c r="G978" s="11" t="s">
        <v>1930</v>
      </c>
      <c r="H978" s="8" t="s">
        <v>1931</v>
      </c>
      <c r="I978" s="11" t="s">
        <v>387</v>
      </c>
      <c r="J978" s="40">
        <v>2243844400</v>
      </c>
      <c r="K978" s="40">
        <v>2243844400</v>
      </c>
      <c r="L978" s="40">
        <v>2243844400</v>
      </c>
      <c r="M978" s="39">
        <f t="shared" si="13"/>
        <v>0</v>
      </c>
      <c r="N978" s="8"/>
      <c r="P978" s="74"/>
    </row>
    <row r="979" spans="1:16" ht="22.5">
      <c r="A979" s="6">
        <v>1031030134</v>
      </c>
      <c r="B979" s="8" t="s">
        <v>1932</v>
      </c>
      <c r="C979" s="9">
        <v>4</v>
      </c>
      <c r="D979" s="8" t="s">
        <v>1933</v>
      </c>
      <c r="E979" s="7" t="s">
        <v>1934</v>
      </c>
      <c r="F979" s="8"/>
      <c r="G979" s="8"/>
      <c r="H979" s="8"/>
      <c r="I979" s="8"/>
      <c r="J979" s="39">
        <v>1613619000</v>
      </c>
      <c r="K979" s="39">
        <f>+K980</f>
        <v>1613619000</v>
      </c>
      <c r="L979" s="39"/>
      <c r="M979" s="39">
        <f t="shared" si="13"/>
        <v>0</v>
      </c>
      <c r="N979" s="7" t="s">
        <v>173</v>
      </c>
      <c r="P979" s="74"/>
    </row>
    <row r="980" spans="1:16" ht="33.75">
      <c r="A980" s="10">
        <v>10310301340</v>
      </c>
      <c r="B980" s="8" t="s">
        <v>1935</v>
      </c>
      <c r="C980" s="8"/>
      <c r="D980" s="8"/>
      <c r="E980" s="8"/>
      <c r="F980" s="8" t="s">
        <v>1936</v>
      </c>
      <c r="G980" s="11" t="s">
        <v>70</v>
      </c>
      <c r="H980" s="8" t="s">
        <v>1937</v>
      </c>
      <c r="I980" s="11" t="s">
        <v>174</v>
      </c>
      <c r="J980" s="40">
        <v>1613619000</v>
      </c>
      <c r="K980" s="40">
        <v>1613619000</v>
      </c>
      <c r="L980" s="40">
        <v>1613619000</v>
      </c>
      <c r="M980" s="39">
        <f t="shared" si="13"/>
        <v>0</v>
      </c>
      <c r="N980" s="8"/>
      <c r="P980" s="74"/>
    </row>
    <row r="981" spans="1:16" ht="33.75">
      <c r="A981" s="6">
        <v>1031030135</v>
      </c>
      <c r="B981" s="8" t="s">
        <v>1938</v>
      </c>
      <c r="C981" s="9">
        <v>4</v>
      </c>
      <c r="D981" s="8" t="s">
        <v>1939</v>
      </c>
      <c r="E981" s="7" t="s">
        <v>96</v>
      </c>
      <c r="F981" s="8"/>
      <c r="G981" s="8"/>
      <c r="H981" s="8"/>
      <c r="I981" s="8"/>
      <c r="J981" s="39">
        <v>85593000</v>
      </c>
      <c r="K981" s="39">
        <f>SUM(K982:K983)</f>
        <v>85593000</v>
      </c>
      <c r="L981" s="39"/>
      <c r="M981" s="39">
        <f t="shared" si="13"/>
        <v>0</v>
      </c>
      <c r="N981" s="7" t="s">
        <v>173</v>
      </c>
      <c r="P981" s="74"/>
    </row>
    <row r="982" spans="1:16" ht="45">
      <c r="A982" s="10">
        <v>10310301350</v>
      </c>
      <c r="B982" s="11" t="s">
        <v>1940</v>
      </c>
      <c r="C982" s="8"/>
      <c r="D982" s="8"/>
      <c r="E982" s="8"/>
      <c r="F982" s="8" t="s">
        <v>1941</v>
      </c>
      <c r="G982" s="11" t="s">
        <v>1763</v>
      </c>
      <c r="H982" s="8" t="s">
        <v>1942</v>
      </c>
      <c r="I982" s="11" t="s">
        <v>174</v>
      </c>
      <c r="J982" s="40">
        <v>30943000</v>
      </c>
      <c r="K982" s="40">
        <v>30943000</v>
      </c>
      <c r="L982" s="40">
        <v>30943000</v>
      </c>
      <c r="M982" s="39">
        <f t="shared" si="13"/>
        <v>0</v>
      </c>
      <c r="N982" s="8"/>
      <c r="P982" s="74"/>
    </row>
    <row r="983" spans="1:16" ht="67.5">
      <c r="A983" s="10">
        <v>10310301350</v>
      </c>
      <c r="B983" s="8" t="s">
        <v>1943</v>
      </c>
      <c r="C983" s="8"/>
      <c r="D983" s="8"/>
      <c r="E983" s="8"/>
      <c r="F983" s="8" t="s">
        <v>1944</v>
      </c>
      <c r="G983" s="11" t="s">
        <v>1763</v>
      </c>
      <c r="H983" s="8" t="s">
        <v>1945</v>
      </c>
      <c r="I983" s="11" t="s">
        <v>174</v>
      </c>
      <c r="J983" s="40">
        <v>54650000</v>
      </c>
      <c r="K983" s="40">
        <v>54650000</v>
      </c>
      <c r="L983" s="40">
        <v>54650000</v>
      </c>
      <c r="M983" s="39">
        <f t="shared" si="13"/>
        <v>0</v>
      </c>
      <c r="N983" s="8"/>
      <c r="P983" s="74"/>
    </row>
    <row r="984" spans="1:16" ht="45">
      <c r="A984" s="6">
        <v>1051050115</v>
      </c>
      <c r="B984" s="7" t="s">
        <v>1946</v>
      </c>
      <c r="C984" s="9">
        <v>4</v>
      </c>
      <c r="D984" s="8" t="s">
        <v>1947</v>
      </c>
      <c r="E984" s="7" t="s">
        <v>659</v>
      </c>
      <c r="F984" s="8"/>
      <c r="G984" s="8"/>
      <c r="H984" s="8"/>
      <c r="I984" s="8"/>
      <c r="J984" s="39">
        <v>436310000</v>
      </c>
      <c r="K984" s="39">
        <f>SUM(K985:K987)</f>
        <v>436310000</v>
      </c>
      <c r="L984" s="39"/>
      <c r="M984" s="39">
        <f t="shared" ref="M984:M1047" si="14">+K984-J984</f>
        <v>0</v>
      </c>
      <c r="N984" s="7" t="s">
        <v>232</v>
      </c>
      <c r="P984" s="74"/>
    </row>
    <row r="985" spans="1:16" ht="45">
      <c r="A985" s="10">
        <v>10510501150</v>
      </c>
      <c r="B985" s="8" t="s">
        <v>1948</v>
      </c>
      <c r="C985" s="8"/>
      <c r="D985" s="8"/>
      <c r="E985" s="8"/>
      <c r="F985" s="8" t="s">
        <v>1949</v>
      </c>
      <c r="G985" s="11" t="s">
        <v>1950</v>
      </c>
      <c r="H985" s="8" t="s">
        <v>1951</v>
      </c>
      <c r="I985" s="11" t="s">
        <v>118</v>
      </c>
      <c r="J985" s="40">
        <v>69810000</v>
      </c>
      <c r="K985" s="40">
        <v>69810000</v>
      </c>
      <c r="L985" s="40">
        <v>69810000</v>
      </c>
      <c r="M985" s="39">
        <f t="shared" si="14"/>
        <v>0</v>
      </c>
      <c r="N985" s="8"/>
      <c r="P985" s="74"/>
    </row>
    <row r="986" spans="1:16" ht="33.75">
      <c r="A986" s="10">
        <v>10510501150</v>
      </c>
      <c r="B986" s="8" t="s">
        <v>1952</v>
      </c>
      <c r="C986" s="8"/>
      <c r="D986" s="8"/>
      <c r="E986" s="8"/>
      <c r="F986" s="8" t="s">
        <v>1953</v>
      </c>
      <c r="G986" s="11" t="s">
        <v>1954</v>
      </c>
      <c r="H986" s="8" t="s">
        <v>1955</v>
      </c>
      <c r="I986" s="11" t="s">
        <v>23</v>
      </c>
      <c r="J986" s="40">
        <v>166500000</v>
      </c>
      <c r="K986" s="40">
        <v>166500000</v>
      </c>
      <c r="L986" s="40">
        <v>166500000</v>
      </c>
      <c r="M986" s="39">
        <f t="shared" si="14"/>
        <v>0</v>
      </c>
      <c r="N986" s="8"/>
      <c r="P986" s="74"/>
    </row>
    <row r="987" spans="1:16" ht="22.5">
      <c r="A987" s="10">
        <v>10510501151</v>
      </c>
      <c r="B987" s="11" t="s">
        <v>1956</v>
      </c>
      <c r="C987" s="8"/>
      <c r="D987" s="8"/>
      <c r="E987" s="8"/>
      <c r="F987" s="8" t="s">
        <v>1957</v>
      </c>
      <c r="G987" s="11" t="s">
        <v>1958</v>
      </c>
      <c r="H987" s="8" t="s">
        <v>1959</v>
      </c>
      <c r="I987" s="11" t="s">
        <v>1960</v>
      </c>
      <c r="J987" s="40">
        <v>200000000</v>
      </c>
      <c r="K987" s="40">
        <v>200000000</v>
      </c>
      <c r="L987" s="40">
        <v>200000000</v>
      </c>
      <c r="M987" s="39">
        <f t="shared" si="14"/>
        <v>0</v>
      </c>
      <c r="N987" s="8"/>
      <c r="P987" s="74"/>
    </row>
    <row r="988" spans="1:16" ht="33.75">
      <c r="A988" s="6">
        <v>1051050116</v>
      </c>
      <c r="B988" s="7" t="s">
        <v>1961</v>
      </c>
      <c r="C988" s="9">
        <v>8</v>
      </c>
      <c r="D988" s="8" t="s">
        <v>1962</v>
      </c>
      <c r="E988" s="7" t="s">
        <v>659</v>
      </c>
      <c r="F988" s="8"/>
      <c r="G988" s="8"/>
      <c r="H988" s="8"/>
      <c r="I988" s="8"/>
      <c r="J988" s="39">
        <v>813199000</v>
      </c>
      <c r="K988" s="39">
        <f>SUM(K989:K992)</f>
        <v>813199000</v>
      </c>
      <c r="L988" s="39"/>
      <c r="M988" s="39">
        <f t="shared" si="14"/>
        <v>0</v>
      </c>
      <c r="N988" s="7" t="s">
        <v>232</v>
      </c>
      <c r="P988" s="74"/>
    </row>
    <row r="989" spans="1:16" ht="33.75">
      <c r="A989" s="10">
        <v>10510501160</v>
      </c>
      <c r="B989" s="8" t="s">
        <v>1963</v>
      </c>
      <c r="C989" s="8"/>
      <c r="D989" s="8"/>
      <c r="E989" s="8"/>
      <c r="F989" s="8" t="s">
        <v>1964</v>
      </c>
      <c r="G989" s="11" t="s">
        <v>1763</v>
      </c>
      <c r="H989" s="8" t="s">
        <v>1965</v>
      </c>
      <c r="I989" s="11" t="s">
        <v>1860</v>
      </c>
      <c r="J989" s="40">
        <v>16837000</v>
      </c>
      <c r="K989" s="40">
        <v>16837000</v>
      </c>
      <c r="L989" s="40">
        <v>16837000</v>
      </c>
      <c r="M989" s="39">
        <f t="shared" si="14"/>
        <v>0</v>
      </c>
      <c r="N989" s="8"/>
      <c r="P989" s="74"/>
    </row>
    <row r="990" spans="1:16" ht="33.75">
      <c r="A990" s="10">
        <v>10510501160</v>
      </c>
      <c r="B990" s="8" t="s">
        <v>1966</v>
      </c>
      <c r="C990" s="8"/>
      <c r="D990" s="8"/>
      <c r="E990" s="8"/>
      <c r="F990" s="8" t="s">
        <v>1967</v>
      </c>
      <c r="G990" s="11" t="s">
        <v>1968</v>
      </c>
      <c r="H990" s="8" t="s">
        <v>1969</v>
      </c>
      <c r="I990" s="11" t="s">
        <v>23</v>
      </c>
      <c r="J990" s="40">
        <v>170751000</v>
      </c>
      <c r="K990" s="40">
        <v>170751000</v>
      </c>
      <c r="L990" s="40">
        <v>170751000</v>
      </c>
      <c r="M990" s="39">
        <f t="shared" si="14"/>
        <v>0</v>
      </c>
      <c r="N990" s="8"/>
      <c r="P990" s="74"/>
    </row>
    <row r="991" spans="1:16" ht="33.75">
      <c r="A991" s="10">
        <v>10510501160</v>
      </c>
      <c r="B991" s="11" t="s">
        <v>1970</v>
      </c>
      <c r="C991" s="8"/>
      <c r="D991" s="8"/>
      <c r="E991" s="8"/>
      <c r="F991" s="8" t="s">
        <v>1971</v>
      </c>
      <c r="G991" s="11" t="s">
        <v>70</v>
      </c>
      <c r="H991" s="8" t="s">
        <v>1972</v>
      </c>
      <c r="I991" s="11" t="s">
        <v>1960</v>
      </c>
      <c r="J991" s="40">
        <v>545611000</v>
      </c>
      <c r="K991" s="40">
        <v>545611000</v>
      </c>
      <c r="L991" s="40">
        <v>545611000</v>
      </c>
      <c r="M991" s="39">
        <f t="shared" si="14"/>
        <v>0</v>
      </c>
      <c r="N991" s="8"/>
      <c r="P991" s="74"/>
    </row>
    <row r="992" spans="1:16" ht="33.75">
      <c r="A992" s="10">
        <v>10510501160</v>
      </c>
      <c r="B992" s="8" t="s">
        <v>1973</v>
      </c>
      <c r="C992" s="8"/>
      <c r="D992" s="8"/>
      <c r="E992" s="8"/>
      <c r="F992" s="8" t="s">
        <v>1974</v>
      </c>
      <c r="G992" s="11" t="s">
        <v>70</v>
      </c>
      <c r="H992" s="8" t="s">
        <v>1975</v>
      </c>
      <c r="I992" s="11" t="s">
        <v>118</v>
      </c>
      <c r="J992" s="40">
        <v>80000000</v>
      </c>
      <c r="K992" s="40">
        <v>80000000</v>
      </c>
      <c r="L992" s="40">
        <v>80000000</v>
      </c>
      <c r="M992" s="39">
        <f t="shared" si="14"/>
        <v>0</v>
      </c>
      <c r="N992" s="8"/>
      <c r="P992" s="74"/>
    </row>
    <row r="993" spans="1:16" ht="45">
      <c r="A993" s="6">
        <v>1051050117</v>
      </c>
      <c r="B993" s="8" t="s">
        <v>1976</v>
      </c>
      <c r="C993" s="9">
        <v>8</v>
      </c>
      <c r="D993" s="8" t="s">
        <v>1977</v>
      </c>
      <c r="E993" s="7" t="s">
        <v>152</v>
      </c>
      <c r="F993" s="8"/>
      <c r="G993" s="8"/>
      <c r="H993" s="8"/>
      <c r="I993" s="8"/>
      <c r="J993" s="39">
        <v>424255391</v>
      </c>
      <c r="K993" s="39">
        <f>SUM(K994:K995)</f>
        <v>424255391</v>
      </c>
      <c r="L993" s="39"/>
      <c r="M993" s="39">
        <f t="shared" si="14"/>
        <v>0</v>
      </c>
      <c r="N993" s="7" t="s">
        <v>232</v>
      </c>
      <c r="P993" s="74"/>
    </row>
    <row r="994" spans="1:16" ht="33.75">
      <c r="A994" s="10">
        <v>10510501170</v>
      </c>
      <c r="B994" s="8" t="s">
        <v>1978</v>
      </c>
      <c r="C994" s="8"/>
      <c r="D994" s="8"/>
      <c r="E994" s="8"/>
      <c r="F994" s="8" t="s">
        <v>1979</v>
      </c>
      <c r="G994" s="11" t="s">
        <v>1980</v>
      </c>
      <c r="H994" s="8" t="s">
        <v>1981</v>
      </c>
      <c r="I994" s="11" t="s">
        <v>118</v>
      </c>
      <c r="J994" s="40">
        <v>308966391</v>
      </c>
      <c r="K994" s="40">
        <v>308966391</v>
      </c>
      <c r="L994" s="40">
        <v>308966391</v>
      </c>
      <c r="M994" s="39">
        <f t="shared" si="14"/>
        <v>0</v>
      </c>
      <c r="N994" s="8"/>
      <c r="P994" s="74"/>
    </row>
    <row r="995" spans="1:16" ht="33.75">
      <c r="A995" s="10">
        <v>10510501170</v>
      </c>
      <c r="B995" s="11" t="s">
        <v>1982</v>
      </c>
      <c r="C995" s="8"/>
      <c r="D995" s="8"/>
      <c r="E995" s="8"/>
      <c r="F995" s="8" t="s">
        <v>1983</v>
      </c>
      <c r="G995" s="11" t="s">
        <v>1950</v>
      </c>
      <c r="H995" s="8" t="s">
        <v>1984</v>
      </c>
      <c r="I995" s="11" t="s">
        <v>118</v>
      </c>
      <c r="J995" s="40">
        <v>115289000</v>
      </c>
      <c r="K995" s="40">
        <v>115289000</v>
      </c>
      <c r="L995" s="40">
        <v>115289000</v>
      </c>
      <c r="M995" s="39">
        <f t="shared" si="14"/>
        <v>0</v>
      </c>
      <c r="N995" s="8"/>
      <c r="P995" s="74"/>
    </row>
    <row r="996" spans="1:16" ht="78.75" customHeight="1">
      <c r="A996" s="6">
        <v>1061060115</v>
      </c>
      <c r="B996" s="8" t="s">
        <v>1985</v>
      </c>
      <c r="C996" s="9">
        <v>4</v>
      </c>
      <c r="D996" s="8" t="s">
        <v>1986</v>
      </c>
      <c r="E996" s="7" t="s">
        <v>96</v>
      </c>
      <c r="F996" s="8"/>
      <c r="G996" s="8"/>
      <c r="H996" s="8"/>
      <c r="I996" s="8"/>
      <c r="J996" s="39">
        <v>308857000</v>
      </c>
      <c r="K996" s="59">
        <f>SUM(K997:K999)</f>
        <v>304712200</v>
      </c>
      <c r="L996" s="59"/>
      <c r="M996" s="39">
        <f t="shared" si="14"/>
        <v>-4144800</v>
      </c>
      <c r="N996" s="7" t="s">
        <v>277</v>
      </c>
    </row>
    <row r="997" spans="1:16" ht="45" customHeight="1">
      <c r="A997" s="10">
        <v>10610601150</v>
      </c>
      <c r="B997" s="11" t="s">
        <v>1987</v>
      </c>
      <c r="C997" s="8"/>
      <c r="D997" s="8"/>
      <c r="E997" s="8"/>
      <c r="F997" s="8" t="s">
        <v>1988</v>
      </c>
      <c r="G997" s="8" t="s">
        <v>1989</v>
      </c>
      <c r="H997" s="8" t="s">
        <v>1990</v>
      </c>
      <c r="I997" s="11" t="s">
        <v>23</v>
      </c>
      <c r="J997" s="40">
        <v>184252900</v>
      </c>
      <c r="K997" s="61">
        <v>184252900</v>
      </c>
      <c r="L997" s="61">
        <v>184252900</v>
      </c>
      <c r="M997" s="39">
        <f t="shared" si="14"/>
        <v>0</v>
      </c>
      <c r="N997" s="8"/>
    </row>
    <row r="998" spans="1:16" ht="40.5" customHeight="1">
      <c r="A998" s="10">
        <v>10610601150</v>
      </c>
      <c r="B998" s="8" t="s">
        <v>1991</v>
      </c>
      <c r="C998" s="8"/>
      <c r="D998" s="8"/>
      <c r="E998" s="8"/>
      <c r="F998" s="8" t="s">
        <v>1992</v>
      </c>
      <c r="G998" s="11" t="s">
        <v>1993</v>
      </c>
      <c r="H998" s="8" t="s">
        <v>1994</v>
      </c>
      <c r="I998" s="11" t="s">
        <v>23</v>
      </c>
      <c r="J998" s="40">
        <v>44604100</v>
      </c>
      <c r="K998" s="60">
        <v>40459300</v>
      </c>
      <c r="L998" s="60">
        <v>40459300</v>
      </c>
      <c r="M998" s="39">
        <f t="shared" si="14"/>
        <v>-4144800</v>
      </c>
      <c r="N998" s="8"/>
      <c r="P998" s="80">
        <v>40459300</v>
      </c>
    </row>
    <row r="999" spans="1:16" ht="30.75" customHeight="1">
      <c r="A999" s="10">
        <v>10610601151</v>
      </c>
      <c r="B999" s="8" t="s">
        <v>1995</v>
      </c>
      <c r="C999" s="8"/>
      <c r="D999" s="8"/>
      <c r="E999" s="8"/>
      <c r="F999" s="8" t="s">
        <v>1996</v>
      </c>
      <c r="G999" s="8" t="s">
        <v>1997</v>
      </c>
      <c r="H999" s="8" t="s">
        <v>1998</v>
      </c>
      <c r="I999" s="11" t="s">
        <v>23</v>
      </c>
      <c r="J999" s="40">
        <v>80000000</v>
      </c>
      <c r="K999" s="40">
        <v>80000000</v>
      </c>
      <c r="L999" s="40">
        <v>80000000</v>
      </c>
      <c r="M999" s="39">
        <f t="shared" si="14"/>
        <v>0</v>
      </c>
      <c r="N999" s="8"/>
    </row>
    <row r="1000" spans="1:16" ht="33.75">
      <c r="A1000" s="6">
        <v>1061060116</v>
      </c>
      <c r="B1000" s="7" t="s">
        <v>1999</v>
      </c>
      <c r="C1000" s="9">
        <v>4</v>
      </c>
      <c r="D1000" s="8" t="s">
        <v>2000</v>
      </c>
      <c r="E1000" s="7" t="s">
        <v>2001</v>
      </c>
      <c r="F1000" s="8"/>
      <c r="G1000" s="8"/>
      <c r="H1000" s="8"/>
      <c r="I1000" s="8"/>
      <c r="J1000" s="39">
        <v>45777000</v>
      </c>
      <c r="K1000" s="39">
        <f>SUM(K1001)</f>
        <v>45777000</v>
      </c>
      <c r="L1000" s="39"/>
      <c r="M1000" s="39">
        <f t="shared" si="14"/>
        <v>0</v>
      </c>
      <c r="N1000" s="7" t="s">
        <v>277</v>
      </c>
    </row>
    <row r="1001" spans="1:16" ht="76.5" customHeight="1">
      <c r="A1001" s="10">
        <v>10610601160</v>
      </c>
      <c r="B1001" s="8" t="s">
        <v>2002</v>
      </c>
      <c r="C1001" s="8"/>
      <c r="D1001" s="8"/>
      <c r="E1001" s="8"/>
      <c r="F1001" s="8" t="s">
        <v>2003</v>
      </c>
      <c r="G1001" s="11" t="s">
        <v>2004</v>
      </c>
      <c r="H1001" s="8" t="s">
        <v>2005</v>
      </c>
      <c r="I1001" s="11" t="s">
        <v>174</v>
      </c>
      <c r="J1001" s="40">
        <v>45777000</v>
      </c>
      <c r="K1001" s="40">
        <v>45777000</v>
      </c>
      <c r="L1001" s="40">
        <v>45777000</v>
      </c>
      <c r="M1001" s="39">
        <f t="shared" si="14"/>
        <v>0</v>
      </c>
      <c r="N1001" s="8"/>
    </row>
    <row r="1002" spans="1:16" ht="33.75">
      <c r="A1002" s="6">
        <v>1061060118</v>
      </c>
      <c r="B1002" s="8" t="s">
        <v>2006</v>
      </c>
      <c r="C1002" s="9">
        <v>8</v>
      </c>
      <c r="D1002" s="8" t="s">
        <v>2007</v>
      </c>
      <c r="E1002" s="7" t="s">
        <v>152</v>
      </c>
      <c r="F1002" s="8"/>
      <c r="G1002" s="8"/>
      <c r="H1002" s="8"/>
      <c r="I1002" s="8"/>
      <c r="J1002" s="39">
        <v>65352000</v>
      </c>
      <c r="K1002" s="39">
        <f>SUM(K1003)</f>
        <v>65352000</v>
      </c>
      <c r="L1002" s="39"/>
      <c r="M1002" s="39">
        <f t="shared" si="14"/>
        <v>0</v>
      </c>
      <c r="N1002" s="7" t="s">
        <v>277</v>
      </c>
    </row>
    <row r="1003" spans="1:16" ht="33.75">
      <c r="A1003" s="10">
        <v>10610601180</v>
      </c>
      <c r="B1003" s="8" t="s">
        <v>2008</v>
      </c>
      <c r="C1003" s="8"/>
      <c r="D1003" s="8"/>
      <c r="E1003" s="8"/>
      <c r="F1003" s="8" t="s">
        <v>2009</v>
      </c>
      <c r="G1003" s="11" t="s">
        <v>2010</v>
      </c>
      <c r="H1003" s="8" t="s">
        <v>2011</v>
      </c>
      <c r="I1003" s="11" t="s">
        <v>118</v>
      </c>
      <c r="J1003" s="40">
        <v>65352000</v>
      </c>
      <c r="K1003" s="40">
        <v>65352000</v>
      </c>
      <c r="L1003" s="40">
        <v>65352000</v>
      </c>
      <c r="M1003" s="39">
        <f t="shared" si="14"/>
        <v>0</v>
      </c>
      <c r="N1003" s="8"/>
      <c r="P1003" s="74"/>
    </row>
    <row r="1004" spans="1:16" ht="56.25">
      <c r="A1004" s="6">
        <v>1061060119</v>
      </c>
      <c r="B1004" s="8" t="s">
        <v>2012</v>
      </c>
      <c r="C1004" s="9">
        <v>4</v>
      </c>
      <c r="D1004" s="8" t="s">
        <v>2013</v>
      </c>
      <c r="E1004" s="7" t="s">
        <v>152</v>
      </c>
      <c r="F1004" s="8"/>
      <c r="G1004" s="8"/>
      <c r="H1004" s="8"/>
      <c r="I1004" s="8"/>
      <c r="J1004" s="39">
        <v>188531000</v>
      </c>
      <c r="K1004" s="39">
        <f>SUM(K1005:K1007)</f>
        <v>188531000</v>
      </c>
      <c r="L1004" s="39"/>
      <c r="M1004" s="39">
        <f t="shared" si="14"/>
        <v>0</v>
      </c>
      <c r="N1004" s="7" t="s">
        <v>277</v>
      </c>
    </row>
    <row r="1005" spans="1:16" ht="45">
      <c r="A1005" s="10">
        <v>10610601190</v>
      </c>
      <c r="B1005" s="8" t="s">
        <v>2014</v>
      </c>
      <c r="C1005" s="8"/>
      <c r="D1005" s="8"/>
      <c r="E1005" s="8"/>
      <c r="F1005" s="8" t="s">
        <v>2015</v>
      </c>
      <c r="G1005" s="11" t="s">
        <v>2004</v>
      </c>
      <c r="H1005" s="8" t="s">
        <v>2016</v>
      </c>
      <c r="I1005" s="11" t="s">
        <v>1875</v>
      </c>
      <c r="J1005" s="40">
        <v>57294000</v>
      </c>
      <c r="K1005" s="40">
        <v>57294000</v>
      </c>
      <c r="L1005" s="40">
        <v>57294000</v>
      </c>
      <c r="M1005" s="39">
        <f t="shared" si="14"/>
        <v>0</v>
      </c>
      <c r="N1005" s="8"/>
      <c r="P1005" s="74"/>
    </row>
    <row r="1006" spans="1:16" ht="45">
      <c r="A1006" s="10">
        <v>10610601190</v>
      </c>
      <c r="B1006" s="8" t="s">
        <v>2017</v>
      </c>
      <c r="C1006" s="8"/>
      <c r="D1006" s="8"/>
      <c r="E1006" s="8"/>
      <c r="F1006" s="8" t="s">
        <v>2018</v>
      </c>
      <c r="G1006" s="11" t="s">
        <v>2010</v>
      </c>
      <c r="H1006" s="8" t="s">
        <v>2019</v>
      </c>
      <c r="I1006" s="11" t="s">
        <v>118</v>
      </c>
      <c r="J1006" s="40">
        <v>75628000</v>
      </c>
      <c r="K1006" s="40">
        <v>75628000</v>
      </c>
      <c r="L1006" s="40">
        <v>75628000</v>
      </c>
      <c r="M1006" s="39">
        <f t="shared" si="14"/>
        <v>0</v>
      </c>
      <c r="N1006" s="8"/>
      <c r="P1006" s="74"/>
    </row>
    <row r="1007" spans="1:16" ht="45">
      <c r="A1007" s="10">
        <v>10610601191</v>
      </c>
      <c r="B1007" s="11" t="s">
        <v>2020</v>
      </c>
      <c r="C1007" s="8"/>
      <c r="D1007" s="8"/>
      <c r="E1007" s="8"/>
      <c r="F1007" s="8" t="s">
        <v>2021</v>
      </c>
      <c r="G1007" s="11" t="s">
        <v>2010</v>
      </c>
      <c r="H1007" s="8" t="s">
        <v>2022</v>
      </c>
      <c r="I1007" s="11" t="s">
        <v>118</v>
      </c>
      <c r="J1007" s="40">
        <v>55609000</v>
      </c>
      <c r="K1007" s="40">
        <v>55609000</v>
      </c>
      <c r="L1007" s="40">
        <v>55609000</v>
      </c>
      <c r="M1007" s="39">
        <f t="shared" si="14"/>
        <v>0</v>
      </c>
      <c r="N1007" s="8"/>
      <c r="P1007" s="74"/>
    </row>
    <row r="1008" spans="1:16" ht="33.75">
      <c r="A1008" s="6">
        <v>1061060120</v>
      </c>
      <c r="B1008" s="8" t="s">
        <v>2023</v>
      </c>
      <c r="C1008" s="9">
        <v>4</v>
      </c>
      <c r="D1008" s="8" t="s">
        <v>2024</v>
      </c>
      <c r="E1008" s="7" t="s">
        <v>1540</v>
      </c>
      <c r="F1008" s="8"/>
      <c r="G1008" s="8"/>
      <c r="H1008" s="8"/>
      <c r="I1008" s="8"/>
      <c r="J1008" s="39">
        <v>93207200</v>
      </c>
      <c r="K1008" s="39">
        <f>+K1009</f>
        <v>93207200</v>
      </c>
      <c r="L1008" s="39"/>
      <c r="M1008" s="39">
        <f t="shared" si="14"/>
        <v>0</v>
      </c>
      <c r="N1008" s="7" t="s">
        <v>277</v>
      </c>
    </row>
    <row r="1009" spans="1:16" ht="33.75">
      <c r="A1009" s="10">
        <v>10610601200</v>
      </c>
      <c r="B1009" s="8" t="s">
        <v>2025</v>
      </c>
      <c r="C1009" s="8"/>
      <c r="D1009" s="8"/>
      <c r="E1009" s="8"/>
      <c r="F1009" s="8" t="s">
        <v>2026</v>
      </c>
      <c r="G1009" s="11" t="s">
        <v>2027</v>
      </c>
      <c r="H1009" s="8" t="s">
        <v>2028</v>
      </c>
      <c r="I1009" s="11" t="s">
        <v>387</v>
      </c>
      <c r="J1009" s="40">
        <v>93207200</v>
      </c>
      <c r="K1009" s="40">
        <v>93207200</v>
      </c>
      <c r="L1009" s="40">
        <v>93207200</v>
      </c>
      <c r="M1009" s="39">
        <f t="shared" si="14"/>
        <v>0</v>
      </c>
      <c r="N1009" s="8"/>
      <c r="P1009" s="74"/>
    </row>
    <row r="1010" spans="1:16" ht="33.75">
      <c r="A1010" s="6">
        <v>1061060121</v>
      </c>
      <c r="B1010" s="8" t="s">
        <v>2029</v>
      </c>
      <c r="C1010" s="9">
        <v>4</v>
      </c>
      <c r="D1010" s="8" t="s">
        <v>2030</v>
      </c>
      <c r="E1010" s="7" t="s">
        <v>17</v>
      </c>
      <c r="F1010" s="8"/>
      <c r="G1010" s="8"/>
      <c r="H1010" s="8"/>
      <c r="I1010" s="8"/>
      <c r="J1010" s="39">
        <v>1756582100</v>
      </c>
      <c r="K1010" s="39">
        <f>SUM(K1011:K1023)</f>
        <v>1756582100</v>
      </c>
      <c r="L1010" s="39"/>
      <c r="M1010" s="39">
        <f t="shared" si="14"/>
        <v>0</v>
      </c>
      <c r="N1010" s="7" t="s">
        <v>277</v>
      </c>
    </row>
    <row r="1011" spans="1:16" ht="45">
      <c r="A1011" s="10">
        <v>10610601210</v>
      </c>
      <c r="B1011" s="8" t="s">
        <v>2031</v>
      </c>
      <c r="C1011" s="8"/>
      <c r="D1011" s="8"/>
      <c r="E1011" s="8"/>
      <c r="F1011" s="8" t="s">
        <v>2032</v>
      </c>
      <c r="G1011" s="11" t="s">
        <v>1451</v>
      </c>
      <c r="H1011" s="8" t="s">
        <v>2033</v>
      </c>
      <c r="I1011" s="11" t="s">
        <v>672</v>
      </c>
      <c r="J1011" s="40">
        <v>157744000</v>
      </c>
      <c r="K1011" s="40">
        <v>157744000</v>
      </c>
      <c r="L1011" s="40">
        <v>157744000</v>
      </c>
      <c r="M1011" s="39">
        <f t="shared" si="14"/>
        <v>0</v>
      </c>
      <c r="N1011" s="8"/>
      <c r="P1011" s="74"/>
    </row>
    <row r="1012" spans="1:16" ht="45">
      <c r="A1012" s="10">
        <v>10610601210</v>
      </c>
      <c r="B1012" s="11" t="s">
        <v>2034</v>
      </c>
      <c r="C1012" s="8"/>
      <c r="D1012" s="8"/>
      <c r="E1012" s="8"/>
      <c r="F1012" s="8" t="s">
        <v>2035</v>
      </c>
      <c r="G1012" s="11" t="s">
        <v>2036</v>
      </c>
      <c r="H1012" s="8" t="s">
        <v>2037</v>
      </c>
      <c r="I1012" s="11" t="s">
        <v>23</v>
      </c>
      <c r="J1012" s="40">
        <v>169609000</v>
      </c>
      <c r="K1012" s="40">
        <v>169609000</v>
      </c>
      <c r="L1012" s="40">
        <v>169609000</v>
      </c>
      <c r="M1012" s="39">
        <f t="shared" si="14"/>
        <v>0</v>
      </c>
      <c r="N1012" s="8"/>
      <c r="P1012" s="74"/>
    </row>
    <row r="1013" spans="1:16" ht="22.5">
      <c r="A1013" s="10">
        <v>10610601210</v>
      </c>
      <c r="B1013" s="11" t="s">
        <v>2038</v>
      </c>
      <c r="C1013" s="8"/>
      <c r="D1013" s="8"/>
      <c r="E1013" s="8"/>
      <c r="F1013" s="8" t="s">
        <v>2039</v>
      </c>
      <c r="G1013" s="11" t="s">
        <v>2040</v>
      </c>
      <c r="H1013" s="8" t="s">
        <v>2041</v>
      </c>
      <c r="I1013" s="11" t="s">
        <v>118</v>
      </c>
      <c r="J1013" s="40">
        <v>268221800</v>
      </c>
      <c r="K1013" s="40">
        <v>268221800</v>
      </c>
      <c r="L1013" s="40">
        <v>268221800</v>
      </c>
      <c r="M1013" s="39">
        <f t="shared" si="14"/>
        <v>0</v>
      </c>
      <c r="N1013" s="8"/>
      <c r="P1013" s="74"/>
    </row>
    <row r="1014" spans="1:16" ht="45">
      <c r="A1014" s="10">
        <v>10610601211</v>
      </c>
      <c r="B1014" s="11" t="s">
        <v>2042</v>
      </c>
      <c r="C1014" s="8"/>
      <c r="D1014" s="8"/>
      <c r="E1014" s="8"/>
      <c r="F1014" s="8" t="s">
        <v>2043</v>
      </c>
      <c r="G1014" s="11" t="s">
        <v>2044</v>
      </c>
      <c r="H1014" s="8" t="s">
        <v>2045</v>
      </c>
      <c r="I1014" s="11" t="s">
        <v>23</v>
      </c>
      <c r="J1014" s="40">
        <v>49491200</v>
      </c>
      <c r="K1014" s="40">
        <v>49491200</v>
      </c>
      <c r="L1014" s="40">
        <v>49491200</v>
      </c>
      <c r="M1014" s="39">
        <f t="shared" si="14"/>
        <v>0</v>
      </c>
      <c r="N1014" s="8"/>
      <c r="P1014" s="74"/>
    </row>
    <row r="1015" spans="1:16" ht="33.75">
      <c r="A1015" s="10">
        <v>10610601211</v>
      </c>
      <c r="B1015" s="8" t="s">
        <v>2046</v>
      </c>
      <c r="C1015" s="8"/>
      <c r="D1015" s="8"/>
      <c r="E1015" s="8"/>
      <c r="F1015" s="8" t="s">
        <v>2047</v>
      </c>
      <c r="G1015" s="11" t="s">
        <v>2048</v>
      </c>
      <c r="H1015" s="8" t="s">
        <v>2049</v>
      </c>
      <c r="I1015" s="11" t="s">
        <v>213</v>
      </c>
      <c r="J1015" s="40">
        <v>129822200</v>
      </c>
      <c r="K1015" s="40">
        <v>129822200</v>
      </c>
      <c r="L1015" s="40">
        <v>129822200</v>
      </c>
      <c r="M1015" s="39">
        <f t="shared" si="14"/>
        <v>0</v>
      </c>
      <c r="N1015" s="8"/>
      <c r="P1015" s="74"/>
    </row>
    <row r="1016" spans="1:16" ht="33.75">
      <c r="A1016" s="10">
        <v>10610601211</v>
      </c>
      <c r="B1016" s="8" t="s">
        <v>2050</v>
      </c>
      <c r="C1016" s="8"/>
      <c r="D1016" s="8"/>
      <c r="E1016" s="8"/>
      <c r="F1016" s="8" t="s">
        <v>2051</v>
      </c>
      <c r="G1016" s="11" t="s">
        <v>2052</v>
      </c>
      <c r="H1016" s="8" t="s">
        <v>2053</v>
      </c>
      <c r="I1016" s="11" t="s">
        <v>118</v>
      </c>
      <c r="J1016" s="40">
        <v>80328000</v>
      </c>
      <c r="K1016" s="40">
        <v>80328000</v>
      </c>
      <c r="L1016" s="40">
        <v>80328000</v>
      </c>
      <c r="M1016" s="39">
        <f t="shared" si="14"/>
        <v>0</v>
      </c>
      <c r="N1016" s="8"/>
      <c r="P1016" s="74"/>
    </row>
    <row r="1017" spans="1:16" ht="56.25">
      <c r="A1017" s="10">
        <v>10610601211</v>
      </c>
      <c r="B1017" s="8" t="s">
        <v>2054</v>
      </c>
      <c r="C1017" s="8"/>
      <c r="D1017" s="8"/>
      <c r="E1017" s="8"/>
      <c r="F1017" s="8" t="s">
        <v>2055</v>
      </c>
      <c r="G1017" s="11" t="s">
        <v>2056</v>
      </c>
      <c r="H1017" s="8" t="s">
        <v>2057</v>
      </c>
      <c r="I1017" s="11" t="s">
        <v>174</v>
      </c>
      <c r="J1017" s="40">
        <v>116078000</v>
      </c>
      <c r="K1017" s="40">
        <v>116078000</v>
      </c>
      <c r="L1017" s="40">
        <v>116078000</v>
      </c>
      <c r="M1017" s="39">
        <f t="shared" si="14"/>
        <v>0</v>
      </c>
      <c r="N1017" s="8"/>
      <c r="P1017" s="74"/>
    </row>
    <row r="1018" spans="1:16" ht="22.5">
      <c r="A1018" s="10">
        <v>10610601212</v>
      </c>
      <c r="B1018" s="11" t="s">
        <v>2058</v>
      </c>
      <c r="C1018" s="8"/>
      <c r="D1018" s="8"/>
      <c r="E1018" s="8"/>
      <c r="F1018" s="8" t="s">
        <v>2059</v>
      </c>
      <c r="G1018" s="11" t="s">
        <v>2036</v>
      </c>
      <c r="H1018" s="8" t="s">
        <v>2060</v>
      </c>
      <c r="I1018" s="11" t="s">
        <v>23</v>
      </c>
      <c r="J1018" s="40">
        <v>168673700</v>
      </c>
      <c r="K1018" s="40">
        <v>168673700</v>
      </c>
      <c r="L1018" s="40">
        <v>168673700</v>
      </c>
      <c r="M1018" s="39">
        <f t="shared" si="14"/>
        <v>0</v>
      </c>
      <c r="N1018" s="8"/>
      <c r="P1018" s="74"/>
    </row>
    <row r="1019" spans="1:16" ht="33.75">
      <c r="A1019" s="10">
        <v>10610601213</v>
      </c>
      <c r="B1019" s="11" t="s">
        <v>2061</v>
      </c>
      <c r="C1019" s="8"/>
      <c r="D1019" s="8"/>
      <c r="E1019" s="8"/>
      <c r="F1019" s="8" t="s">
        <v>2062</v>
      </c>
      <c r="G1019" s="11" t="s">
        <v>2063</v>
      </c>
      <c r="H1019" s="8" t="s">
        <v>2064</v>
      </c>
      <c r="I1019" s="11" t="s">
        <v>23</v>
      </c>
      <c r="J1019" s="40">
        <v>85313800</v>
      </c>
      <c r="K1019" s="40">
        <v>85313800</v>
      </c>
      <c r="L1019" s="40">
        <v>85313800</v>
      </c>
      <c r="M1019" s="39">
        <f t="shared" si="14"/>
        <v>0</v>
      </c>
      <c r="N1019" s="8"/>
      <c r="P1019" s="74"/>
    </row>
    <row r="1020" spans="1:16" ht="33.75">
      <c r="A1020" s="10">
        <v>10610601213</v>
      </c>
      <c r="B1020" s="11" t="s">
        <v>2065</v>
      </c>
      <c r="C1020" s="8"/>
      <c r="D1020" s="8"/>
      <c r="E1020" s="8"/>
      <c r="F1020" s="8" t="s">
        <v>2066</v>
      </c>
      <c r="G1020" s="11" t="s">
        <v>2063</v>
      </c>
      <c r="H1020" s="8" t="s">
        <v>2067</v>
      </c>
      <c r="I1020" s="11" t="s">
        <v>23</v>
      </c>
      <c r="J1020" s="40">
        <v>84569000</v>
      </c>
      <c r="K1020" s="40">
        <v>84569000</v>
      </c>
      <c r="L1020" s="40">
        <v>84569000</v>
      </c>
      <c r="M1020" s="39">
        <f t="shared" si="14"/>
        <v>0</v>
      </c>
      <c r="N1020" s="8"/>
      <c r="P1020" s="74"/>
    </row>
    <row r="1021" spans="1:16" ht="22.5">
      <c r="A1021" s="10">
        <v>10610601213</v>
      </c>
      <c r="B1021" s="8" t="s">
        <v>2068</v>
      </c>
      <c r="C1021" s="8"/>
      <c r="D1021" s="8"/>
      <c r="E1021" s="8"/>
      <c r="F1021" s="8" t="s">
        <v>2069</v>
      </c>
      <c r="G1021" s="11" t="s">
        <v>2070</v>
      </c>
      <c r="H1021" s="8" t="s">
        <v>2071</v>
      </c>
      <c r="I1021" s="11" t="s">
        <v>23</v>
      </c>
      <c r="J1021" s="40">
        <v>28957000</v>
      </c>
      <c r="K1021" s="40">
        <v>28957000</v>
      </c>
      <c r="L1021" s="40">
        <v>28957000</v>
      </c>
      <c r="M1021" s="39">
        <f t="shared" si="14"/>
        <v>0</v>
      </c>
      <c r="N1021" s="8"/>
      <c r="P1021" s="74"/>
    </row>
    <row r="1022" spans="1:16" ht="33.75">
      <c r="A1022" s="10">
        <v>10610601214</v>
      </c>
      <c r="B1022" s="8" t="s">
        <v>2072</v>
      </c>
      <c r="C1022" s="8"/>
      <c r="D1022" s="8"/>
      <c r="E1022" s="8"/>
      <c r="F1022" s="8" t="s">
        <v>2073</v>
      </c>
      <c r="G1022" s="11" t="s">
        <v>353</v>
      </c>
      <c r="H1022" s="8" t="s">
        <v>2074</v>
      </c>
      <c r="I1022" s="11" t="s">
        <v>213</v>
      </c>
      <c r="J1022" s="40">
        <v>402774400</v>
      </c>
      <c r="K1022" s="40">
        <v>402774400</v>
      </c>
      <c r="L1022" s="40">
        <v>402774400</v>
      </c>
      <c r="M1022" s="39">
        <f t="shared" si="14"/>
        <v>0</v>
      </c>
      <c r="N1022" s="8"/>
      <c r="P1022" s="74"/>
    </row>
    <row r="1023" spans="1:16" ht="67.5">
      <c r="A1023" s="10">
        <v>10610601214</v>
      </c>
      <c r="B1023" s="8" t="s">
        <v>2075</v>
      </c>
      <c r="C1023" s="8"/>
      <c r="D1023" s="8"/>
      <c r="E1023" s="8"/>
      <c r="F1023" s="8" t="s">
        <v>2076</v>
      </c>
      <c r="G1023" s="11" t="s">
        <v>2077</v>
      </c>
      <c r="H1023" s="8" t="s">
        <v>2078</v>
      </c>
      <c r="I1023" s="11" t="s">
        <v>23</v>
      </c>
      <c r="J1023" s="40">
        <v>15000000</v>
      </c>
      <c r="K1023" s="40">
        <v>15000000</v>
      </c>
      <c r="L1023" s="40">
        <v>15000000</v>
      </c>
      <c r="M1023" s="39">
        <f t="shared" si="14"/>
        <v>0</v>
      </c>
      <c r="N1023" s="8"/>
      <c r="P1023" s="74"/>
    </row>
    <row r="1024" spans="1:16" ht="33.75">
      <c r="A1024" s="6">
        <v>1061060122</v>
      </c>
      <c r="B1024" s="8" t="s">
        <v>2079</v>
      </c>
      <c r="C1024" s="9">
        <v>3</v>
      </c>
      <c r="D1024" s="8" t="s">
        <v>2080</v>
      </c>
      <c r="E1024" s="7" t="s">
        <v>2081</v>
      </c>
      <c r="F1024" s="8"/>
      <c r="G1024" s="8"/>
      <c r="H1024" s="8"/>
      <c r="I1024" s="8"/>
      <c r="J1024" s="39">
        <v>253736000</v>
      </c>
      <c r="K1024" s="39">
        <f>SUM(K1025:K1026)</f>
        <v>253736000</v>
      </c>
      <c r="L1024" s="39"/>
      <c r="M1024" s="39">
        <f t="shared" si="14"/>
        <v>0</v>
      </c>
      <c r="N1024" s="7" t="s">
        <v>277</v>
      </c>
    </row>
    <row r="1025" spans="1:16" ht="45">
      <c r="A1025" s="10">
        <v>10610601220</v>
      </c>
      <c r="B1025" s="8" t="s">
        <v>2082</v>
      </c>
      <c r="C1025" s="8"/>
      <c r="D1025" s="8"/>
      <c r="E1025" s="8"/>
      <c r="F1025" s="8" t="s">
        <v>2083</v>
      </c>
      <c r="G1025" s="11" t="s">
        <v>2004</v>
      </c>
      <c r="H1025" s="8" t="s">
        <v>2084</v>
      </c>
      <c r="I1025" s="11" t="s">
        <v>1960</v>
      </c>
      <c r="J1025" s="40">
        <v>53736000</v>
      </c>
      <c r="K1025" s="40">
        <v>53736000</v>
      </c>
      <c r="L1025" s="40">
        <v>53736000</v>
      </c>
      <c r="M1025" s="39">
        <f t="shared" si="14"/>
        <v>0</v>
      </c>
      <c r="N1025" s="8"/>
      <c r="P1025" s="74"/>
    </row>
    <row r="1026" spans="1:16" ht="22.5">
      <c r="A1026" s="10">
        <v>10610601220</v>
      </c>
      <c r="B1026" s="8" t="s">
        <v>2085</v>
      </c>
      <c r="C1026" s="8"/>
      <c r="D1026" s="8"/>
      <c r="E1026" s="8"/>
      <c r="F1026" s="11" t="s">
        <v>649</v>
      </c>
      <c r="G1026" s="11" t="s">
        <v>649</v>
      </c>
      <c r="H1026" s="11" t="s">
        <v>649</v>
      </c>
      <c r="I1026" s="11" t="s">
        <v>649</v>
      </c>
      <c r="J1026" s="40">
        <v>200000000</v>
      </c>
      <c r="K1026" s="40">
        <v>200000000</v>
      </c>
      <c r="L1026" s="40">
        <v>200000000</v>
      </c>
      <c r="M1026" s="39">
        <f t="shared" si="14"/>
        <v>0</v>
      </c>
      <c r="N1026" s="8"/>
      <c r="P1026" s="74"/>
    </row>
    <row r="1027" spans="1:16" ht="33.75">
      <c r="A1027" s="6">
        <v>1061060123</v>
      </c>
      <c r="B1027" s="8" t="s">
        <v>2086</v>
      </c>
      <c r="C1027" s="9">
        <v>4</v>
      </c>
      <c r="D1027" s="8" t="s">
        <v>2087</v>
      </c>
      <c r="E1027" s="7" t="s">
        <v>17</v>
      </c>
      <c r="F1027" s="8"/>
      <c r="G1027" s="8"/>
      <c r="H1027" s="8"/>
      <c r="I1027" s="8"/>
      <c r="J1027" s="39">
        <v>217002900</v>
      </c>
      <c r="K1027" s="39">
        <f>SUM(K1028:K1029)</f>
        <v>217002900</v>
      </c>
      <c r="L1027" s="39"/>
      <c r="M1027" s="39">
        <f t="shared" si="14"/>
        <v>0</v>
      </c>
      <c r="N1027" s="7" t="s">
        <v>277</v>
      </c>
    </row>
    <row r="1028" spans="1:16" ht="45">
      <c r="A1028" s="10">
        <v>10610601230</v>
      </c>
      <c r="B1028" s="8" t="s">
        <v>2088</v>
      </c>
      <c r="C1028" s="8"/>
      <c r="D1028" s="8"/>
      <c r="E1028" s="8"/>
      <c r="F1028" s="8" t="s">
        <v>2089</v>
      </c>
      <c r="G1028" s="11" t="s">
        <v>283</v>
      </c>
      <c r="H1028" s="8" t="s">
        <v>2090</v>
      </c>
      <c r="I1028" s="11" t="s">
        <v>174</v>
      </c>
      <c r="J1028" s="40">
        <v>124270400</v>
      </c>
      <c r="K1028" s="40">
        <v>124270400</v>
      </c>
      <c r="L1028" s="40">
        <v>124270400</v>
      </c>
      <c r="M1028" s="39">
        <f t="shared" si="14"/>
        <v>0</v>
      </c>
      <c r="N1028" s="8"/>
      <c r="P1028" s="74"/>
    </row>
    <row r="1029" spans="1:16" ht="33.75">
      <c r="A1029" s="10">
        <v>10610601230</v>
      </c>
      <c r="B1029" s="8" t="s">
        <v>2091</v>
      </c>
      <c r="C1029" s="8"/>
      <c r="D1029" s="8"/>
      <c r="E1029" s="8"/>
      <c r="F1029" s="8" t="s">
        <v>2092</v>
      </c>
      <c r="G1029" s="11" t="s">
        <v>989</v>
      </c>
      <c r="H1029" s="8" t="s">
        <v>2093</v>
      </c>
      <c r="I1029" s="11" t="s">
        <v>174</v>
      </c>
      <c r="J1029" s="40">
        <v>92732500</v>
      </c>
      <c r="K1029" s="40">
        <v>92732500</v>
      </c>
      <c r="L1029" s="40">
        <v>92732500</v>
      </c>
      <c r="M1029" s="39">
        <f t="shared" si="14"/>
        <v>0</v>
      </c>
      <c r="N1029" s="8"/>
      <c r="P1029" s="74"/>
    </row>
    <row r="1030" spans="1:16" ht="22.5">
      <c r="A1030" s="6">
        <v>1071070115</v>
      </c>
      <c r="B1030" s="8" t="s">
        <v>2094</v>
      </c>
      <c r="C1030" s="9">
        <v>2</v>
      </c>
      <c r="D1030" s="8" t="s">
        <v>2095</v>
      </c>
      <c r="E1030" s="7" t="s">
        <v>96</v>
      </c>
      <c r="F1030" s="8"/>
      <c r="G1030" s="8"/>
      <c r="H1030" s="8"/>
      <c r="I1030" s="8"/>
      <c r="J1030" s="39">
        <v>100000000</v>
      </c>
      <c r="K1030" s="39">
        <f>+K1031</f>
        <v>100000000</v>
      </c>
      <c r="L1030" s="39"/>
      <c r="M1030" s="39">
        <f t="shared" si="14"/>
        <v>0</v>
      </c>
      <c r="N1030" s="7" t="s">
        <v>319</v>
      </c>
      <c r="P1030" s="74"/>
    </row>
    <row r="1031" spans="1:16" ht="45">
      <c r="A1031" s="10">
        <v>10710701151</v>
      </c>
      <c r="B1031" s="8" t="s">
        <v>2096</v>
      </c>
      <c r="C1031" s="8"/>
      <c r="D1031" s="8"/>
      <c r="E1031" s="8"/>
      <c r="F1031" s="8" t="s">
        <v>2097</v>
      </c>
      <c r="G1031" s="11" t="s">
        <v>174</v>
      </c>
      <c r="H1031" s="8" t="s">
        <v>2098</v>
      </c>
      <c r="I1031" s="11" t="s">
        <v>174</v>
      </c>
      <c r="J1031" s="40">
        <v>100000000</v>
      </c>
      <c r="K1031" s="40">
        <v>100000000</v>
      </c>
      <c r="L1031" s="40">
        <v>100000000</v>
      </c>
      <c r="M1031" s="39">
        <f t="shared" si="14"/>
        <v>0</v>
      </c>
      <c r="N1031" s="8"/>
      <c r="P1031" s="74"/>
    </row>
    <row r="1032" spans="1:16" ht="22.5">
      <c r="A1032" s="6">
        <v>1071070116</v>
      </c>
      <c r="B1032" s="8" t="s">
        <v>2099</v>
      </c>
      <c r="C1032" s="9">
        <v>2</v>
      </c>
      <c r="D1032" s="8" t="s">
        <v>2100</v>
      </c>
      <c r="E1032" s="7" t="s">
        <v>318</v>
      </c>
      <c r="F1032" s="8"/>
      <c r="G1032" s="8"/>
      <c r="H1032" s="8"/>
      <c r="I1032" s="8"/>
      <c r="J1032" s="39">
        <v>188229000</v>
      </c>
      <c r="K1032" s="39">
        <f>SUM(K1033:K1035)</f>
        <v>188229000</v>
      </c>
      <c r="L1032" s="39"/>
      <c r="M1032" s="39">
        <f t="shared" si="14"/>
        <v>0</v>
      </c>
      <c r="N1032" s="7" t="s">
        <v>319</v>
      </c>
      <c r="P1032" s="74"/>
    </row>
    <row r="1033" spans="1:16" ht="33.75">
      <c r="A1033" s="10">
        <v>10710701160</v>
      </c>
      <c r="B1033" s="8" t="s">
        <v>2101</v>
      </c>
      <c r="C1033" s="8"/>
      <c r="D1033" s="8"/>
      <c r="E1033" s="8"/>
      <c r="F1033" s="8" t="s">
        <v>2102</v>
      </c>
      <c r="G1033" s="11" t="s">
        <v>133</v>
      </c>
      <c r="H1033" s="8" t="s">
        <v>2103</v>
      </c>
      <c r="I1033" s="11" t="s">
        <v>174</v>
      </c>
      <c r="J1033" s="40">
        <v>40120000</v>
      </c>
      <c r="K1033" s="40">
        <v>40120000</v>
      </c>
      <c r="L1033" s="40">
        <v>40120000</v>
      </c>
      <c r="M1033" s="39">
        <f t="shared" si="14"/>
        <v>0</v>
      </c>
      <c r="N1033" s="8"/>
      <c r="P1033" s="74"/>
    </row>
    <row r="1034" spans="1:16" ht="33.75">
      <c r="A1034" s="10">
        <v>10710701160</v>
      </c>
      <c r="B1034" s="8" t="s">
        <v>2104</v>
      </c>
      <c r="C1034" s="8"/>
      <c r="D1034" s="8"/>
      <c r="E1034" s="8"/>
      <c r="F1034" s="8" t="s">
        <v>2105</v>
      </c>
      <c r="G1034" s="11" t="s">
        <v>70</v>
      </c>
      <c r="H1034" s="8" t="s">
        <v>2106</v>
      </c>
      <c r="I1034" s="11" t="s">
        <v>174</v>
      </c>
      <c r="J1034" s="40">
        <v>42170000</v>
      </c>
      <c r="K1034" s="40">
        <v>42170000</v>
      </c>
      <c r="L1034" s="40">
        <v>42170000</v>
      </c>
      <c r="M1034" s="39">
        <f t="shared" si="14"/>
        <v>0</v>
      </c>
      <c r="N1034" s="8"/>
      <c r="P1034" s="74"/>
    </row>
    <row r="1035" spans="1:16" ht="33.75">
      <c r="A1035" s="10">
        <v>10710701160</v>
      </c>
      <c r="B1035" s="8" t="s">
        <v>2107</v>
      </c>
      <c r="C1035" s="8"/>
      <c r="D1035" s="8"/>
      <c r="E1035" s="8"/>
      <c r="F1035" s="8" t="s">
        <v>2108</v>
      </c>
      <c r="G1035" s="11" t="s">
        <v>133</v>
      </c>
      <c r="H1035" s="8" t="s">
        <v>2109</v>
      </c>
      <c r="I1035" s="11" t="s">
        <v>174</v>
      </c>
      <c r="J1035" s="40">
        <v>105939000</v>
      </c>
      <c r="K1035" s="40">
        <v>105939000</v>
      </c>
      <c r="L1035" s="40">
        <v>105939000</v>
      </c>
      <c r="M1035" s="39">
        <f t="shared" si="14"/>
        <v>0</v>
      </c>
      <c r="N1035" s="8"/>
      <c r="P1035" s="74"/>
    </row>
    <row r="1036" spans="1:16" ht="56.25">
      <c r="A1036" s="6">
        <v>1071070117</v>
      </c>
      <c r="B1036" s="8" t="s">
        <v>2110</v>
      </c>
      <c r="C1036" s="9">
        <v>2</v>
      </c>
      <c r="D1036" s="8" t="s">
        <v>2111</v>
      </c>
      <c r="E1036" s="7" t="s">
        <v>318</v>
      </c>
      <c r="F1036" s="8"/>
      <c r="G1036" s="8"/>
      <c r="H1036" s="8"/>
      <c r="I1036" s="8"/>
      <c r="J1036" s="39">
        <v>960917700</v>
      </c>
      <c r="K1036" s="39">
        <f>SUM(K1037:K1042)</f>
        <v>960917700</v>
      </c>
      <c r="L1036" s="39"/>
      <c r="M1036" s="39">
        <f t="shared" si="14"/>
        <v>0</v>
      </c>
      <c r="N1036" s="7" t="s">
        <v>319</v>
      </c>
      <c r="P1036" s="74"/>
    </row>
    <row r="1037" spans="1:16" ht="33.75">
      <c r="A1037" s="10">
        <v>10710701170</v>
      </c>
      <c r="B1037" s="8" t="s">
        <v>2112</v>
      </c>
      <c r="C1037" s="8"/>
      <c r="D1037" s="8"/>
      <c r="E1037" s="8"/>
      <c r="F1037" s="8" t="s">
        <v>2113</v>
      </c>
      <c r="G1037" s="11" t="s">
        <v>2114</v>
      </c>
      <c r="H1037" s="8" t="s">
        <v>2115</v>
      </c>
      <c r="I1037" s="11" t="s">
        <v>174</v>
      </c>
      <c r="J1037" s="40">
        <v>47509000</v>
      </c>
      <c r="K1037" s="40">
        <v>47509000</v>
      </c>
      <c r="L1037" s="40">
        <v>47509000</v>
      </c>
      <c r="M1037" s="39">
        <f t="shared" si="14"/>
        <v>0</v>
      </c>
      <c r="N1037" s="8"/>
      <c r="P1037" s="74"/>
    </row>
    <row r="1038" spans="1:16" ht="33.75">
      <c r="A1038" s="10">
        <v>10710701170</v>
      </c>
      <c r="B1038" s="8" t="s">
        <v>2116</v>
      </c>
      <c r="C1038" s="8"/>
      <c r="D1038" s="8"/>
      <c r="E1038" s="8"/>
      <c r="F1038" s="8" t="s">
        <v>2117</v>
      </c>
      <c r="G1038" s="11" t="s">
        <v>133</v>
      </c>
      <c r="H1038" s="8" t="s">
        <v>2118</v>
      </c>
      <c r="I1038" s="11" t="s">
        <v>174</v>
      </c>
      <c r="J1038" s="40">
        <v>502525000</v>
      </c>
      <c r="K1038" s="40">
        <v>502525000</v>
      </c>
      <c r="L1038" s="40">
        <v>502525000</v>
      </c>
      <c r="M1038" s="39">
        <f t="shared" si="14"/>
        <v>0</v>
      </c>
      <c r="N1038" s="8"/>
      <c r="P1038" s="74"/>
    </row>
    <row r="1039" spans="1:16" ht="45">
      <c r="A1039" s="10">
        <v>10710701171</v>
      </c>
      <c r="B1039" s="8" t="s">
        <v>2119</v>
      </c>
      <c r="C1039" s="8"/>
      <c r="D1039" s="8"/>
      <c r="E1039" s="8"/>
      <c r="F1039" s="8" t="s">
        <v>2120</v>
      </c>
      <c r="G1039" s="11" t="s">
        <v>133</v>
      </c>
      <c r="H1039" s="8" t="s">
        <v>2121</v>
      </c>
      <c r="I1039" s="11" t="s">
        <v>174</v>
      </c>
      <c r="J1039" s="40">
        <v>30974000</v>
      </c>
      <c r="K1039" s="40">
        <v>30974000</v>
      </c>
      <c r="L1039" s="40">
        <v>30974000</v>
      </c>
      <c r="M1039" s="39">
        <f t="shared" si="14"/>
        <v>0</v>
      </c>
      <c r="N1039" s="8"/>
      <c r="P1039" s="74"/>
    </row>
    <row r="1040" spans="1:16" ht="56.25">
      <c r="A1040" s="10">
        <v>10710701171</v>
      </c>
      <c r="B1040" s="8" t="s">
        <v>2122</v>
      </c>
      <c r="C1040" s="8"/>
      <c r="D1040" s="8"/>
      <c r="E1040" s="8"/>
      <c r="F1040" s="8" t="s">
        <v>2123</v>
      </c>
      <c r="G1040" s="11" t="s">
        <v>293</v>
      </c>
      <c r="H1040" s="8" t="s">
        <v>2124</v>
      </c>
      <c r="I1040" s="11" t="s">
        <v>649</v>
      </c>
      <c r="J1040" s="40">
        <v>21534000</v>
      </c>
      <c r="K1040" s="40">
        <v>21534000</v>
      </c>
      <c r="L1040" s="40">
        <v>21534000</v>
      </c>
      <c r="M1040" s="39">
        <f t="shared" si="14"/>
        <v>0</v>
      </c>
      <c r="N1040" s="8"/>
      <c r="P1040" s="74"/>
    </row>
    <row r="1041" spans="1:16" ht="33.75">
      <c r="A1041" s="10">
        <v>10710701171</v>
      </c>
      <c r="B1041" s="8" t="s">
        <v>2125</v>
      </c>
      <c r="C1041" s="8"/>
      <c r="D1041" s="8"/>
      <c r="E1041" s="8"/>
      <c r="F1041" s="8" t="s">
        <v>2126</v>
      </c>
      <c r="G1041" s="11" t="s">
        <v>133</v>
      </c>
      <c r="H1041" s="8" t="s">
        <v>2127</v>
      </c>
      <c r="I1041" s="11" t="s">
        <v>174</v>
      </c>
      <c r="J1041" s="40">
        <v>349789700</v>
      </c>
      <c r="K1041" s="40">
        <v>349789700</v>
      </c>
      <c r="L1041" s="40">
        <v>349789700</v>
      </c>
      <c r="M1041" s="39">
        <f t="shared" si="14"/>
        <v>0</v>
      </c>
      <c r="N1041" s="8"/>
      <c r="P1041" s="74"/>
    </row>
    <row r="1042" spans="1:16" ht="33.75">
      <c r="A1042" s="10">
        <v>10710701171</v>
      </c>
      <c r="B1042" s="8" t="s">
        <v>2128</v>
      </c>
      <c r="C1042" s="8"/>
      <c r="D1042" s="8"/>
      <c r="E1042" s="8"/>
      <c r="F1042" s="8" t="s">
        <v>2129</v>
      </c>
      <c r="G1042" s="11" t="s">
        <v>293</v>
      </c>
      <c r="H1042" s="8" t="s">
        <v>2130</v>
      </c>
      <c r="I1042" s="11" t="s">
        <v>174</v>
      </c>
      <c r="J1042" s="40">
        <v>8586000</v>
      </c>
      <c r="K1042" s="40">
        <v>8586000</v>
      </c>
      <c r="L1042" s="40">
        <v>8586000</v>
      </c>
      <c r="M1042" s="39">
        <f t="shared" si="14"/>
        <v>0</v>
      </c>
      <c r="N1042" s="8"/>
      <c r="P1042" s="74"/>
    </row>
    <row r="1043" spans="1:16" ht="45">
      <c r="A1043" s="6">
        <v>1071070119</v>
      </c>
      <c r="B1043" s="8" t="s">
        <v>2131</v>
      </c>
      <c r="C1043" s="9">
        <v>4</v>
      </c>
      <c r="D1043" s="8" t="s">
        <v>2132</v>
      </c>
      <c r="E1043" s="7" t="s">
        <v>318</v>
      </c>
      <c r="F1043" s="8"/>
      <c r="G1043" s="8"/>
      <c r="H1043" s="8"/>
      <c r="I1043" s="8"/>
      <c r="J1043" s="39">
        <v>960153000</v>
      </c>
      <c r="K1043" s="39">
        <f>SUM(K1044:K1046)</f>
        <v>960153000</v>
      </c>
      <c r="L1043" s="39"/>
      <c r="M1043" s="39">
        <f t="shared" si="14"/>
        <v>0</v>
      </c>
      <c r="N1043" s="7" t="s">
        <v>319</v>
      </c>
      <c r="P1043" s="74"/>
    </row>
    <row r="1044" spans="1:16" ht="22.5">
      <c r="A1044" s="10">
        <v>10710701190</v>
      </c>
      <c r="B1044" s="11" t="s">
        <v>2133</v>
      </c>
      <c r="C1044" s="8"/>
      <c r="D1044" s="8"/>
      <c r="E1044" s="8"/>
      <c r="F1044" s="8" t="s">
        <v>2134</v>
      </c>
      <c r="G1044" s="11" t="s">
        <v>2135</v>
      </c>
      <c r="H1044" s="8" t="s">
        <v>2136</v>
      </c>
      <c r="I1044" s="11" t="s">
        <v>2137</v>
      </c>
      <c r="J1044" s="40">
        <v>204184000</v>
      </c>
      <c r="K1044" s="40">
        <v>204184000</v>
      </c>
      <c r="L1044" s="40">
        <v>204184000</v>
      </c>
      <c r="M1044" s="39">
        <f t="shared" si="14"/>
        <v>0</v>
      </c>
      <c r="N1044" s="8"/>
      <c r="P1044" s="74"/>
    </row>
    <row r="1045" spans="1:16">
      <c r="A1045" s="10">
        <v>10710701190</v>
      </c>
      <c r="B1045" s="11" t="s">
        <v>2138</v>
      </c>
      <c r="C1045" s="8"/>
      <c r="D1045" s="8"/>
      <c r="E1045" s="8"/>
      <c r="F1045" s="11" t="s">
        <v>2139</v>
      </c>
      <c r="G1045" s="11" t="s">
        <v>383</v>
      </c>
      <c r="H1045" s="8" t="s">
        <v>2140</v>
      </c>
      <c r="I1045" s="11" t="s">
        <v>174</v>
      </c>
      <c r="J1045" s="40">
        <v>343199000</v>
      </c>
      <c r="K1045" s="40">
        <v>343199000</v>
      </c>
      <c r="L1045" s="40">
        <v>343199000</v>
      </c>
      <c r="M1045" s="39">
        <f t="shared" si="14"/>
        <v>0</v>
      </c>
      <c r="N1045" s="8"/>
      <c r="P1045" s="74"/>
    </row>
    <row r="1046" spans="1:16" ht="33.75">
      <c r="A1046" s="10">
        <v>10710701190</v>
      </c>
      <c r="B1046" s="8" t="s">
        <v>2141</v>
      </c>
      <c r="C1046" s="8"/>
      <c r="D1046" s="8"/>
      <c r="E1046" s="8"/>
      <c r="F1046" s="8" t="s">
        <v>2142</v>
      </c>
      <c r="G1046" s="11" t="s">
        <v>528</v>
      </c>
      <c r="H1046" s="8" t="s">
        <v>2143</v>
      </c>
      <c r="I1046" s="11" t="s">
        <v>2144</v>
      </c>
      <c r="J1046" s="40">
        <v>412770000</v>
      </c>
      <c r="K1046" s="40">
        <v>412770000</v>
      </c>
      <c r="L1046" s="40">
        <v>412770000</v>
      </c>
      <c r="M1046" s="39">
        <f t="shared" si="14"/>
        <v>0</v>
      </c>
      <c r="N1046" s="8"/>
      <c r="P1046" s="74"/>
    </row>
    <row r="1047" spans="1:16" ht="33.75">
      <c r="A1047" s="6">
        <v>1071070120</v>
      </c>
      <c r="B1047" s="8" t="s">
        <v>2145</v>
      </c>
      <c r="C1047" s="9">
        <v>2</v>
      </c>
      <c r="D1047" s="8" t="s">
        <v>2146</v>
      </c>
      <c r="E1047" s="7" t="s">
        <v>318</v>
      </c>
      <c r="F1047" s="8"/>
      <c r="G1047" s="8"/>
      <c r="H1047" s="8"/>
      <c r="I1047" s="8"/>
      <c r="J1047" s="39">
        <v>127108500</v>
      </c>
      <c r="K1047" s="39">
        <f>+K1048</f>
        <v>127108500</v>
      </c>
      <c r="L1047" s="39"/>
      <c r="M1047" s="39">
        <f t="shared" si="14"/>
        <v>0</v>
      </c>
      <c r="N1047" s="7" t="s">
        <v>319</v>
      </c>
      <c r="P1047" s="74"/>
    </row>
    <row r="1048" spans="1:16" ht="33.75">
      <c r="A1048" s="10">
        <v>10710701200</v>
      </c>
      <c r="B1048" s="8" t="s">
        <v>2147</v>
      </c>
      <c r="C1048" s="8"/>
      <c r="D1048" s="8"/>
      <c r="E1048" s="8"/>
      <c r="F1048" s="8" t="s">
        <v>2148</v>
      </c>
      <c r="G1048" s="11" t="s">
        <v>133</v>
      </c>
      <c r="H1048" s="8" t="s">
        <v>2149</v>
      </c>
      <c r="I1048" s="11" t="s">
        <v>174</v>
      </c>
      <c r="J1048" s="40">
        <v>127108500</v>
      </c>
      <c r="K1048" s="40">
        <v>127108500</v>
      </c>
      <c r="L1048" s="40">
        <v>127108500</v>
      </c>
      <c r="M1048" s="39">
        <f t="shared" ref="M1048:M1111" si="15">+K1048-J1048</f>
        <v>0</v>
      </c>
      <c r="N1048" s="8"/>
      <c r="P1048" s="74"/>
    </row>
    <row r="1049" spans="1:16" ht="45">
      <c r="A1049" s="6">
        <v>1071070122</v>
      </c>
      <c r="B1049" s="8" t="s">
        <v>2150</v>
      </c>
      <c r="C1049" s="9">
        <v>2</v>
      </c>
      <c r="D1049" s="8" t="s">
        <v>2151</v>
      </c>
      <c r="E1049" s="7" t="s">
        <v>318</v>
      </c>
      <c r="F1049" s="8"/>
      <c r="G1049" s="8"/>
      <c r="H1049" s="8"/>
      <c r="I1049" s="8"/>
      <c r="J1049" s="39">
        <v>329613000</v>
      </c>
      <c r="K1049" s="39">
        <f>+K1050</f>
        <v>329613000</v>
      </c>
      <c r="L1049" s="39"/>
      <c r="M1049" s="39">
        <f t="shared" si="15"/>
        <v>0</v>
      </c>
      <c r="N1049" s="7" t="s">
        <v>319</v>
      </c>
      <c r="P1049" s="74"/>
    </row>
    <row r="1050" spans="1:16" ht="45">
      <c r="A1050" s="10">
        <v>10710701220</v>
      </c>
      <c r="B1050" s="8" t="s">
        <v>2152</v>
      </c>
      <c r="C1050" s="8"/>
      <c r="D1050" s="8"/>
      <c r="E1050" s="8"/>
      <c r="F1050" s="8" t="s">
        <v>2153</v>
      </c>
      <c r="G1050" s="11" t="s">
        <v>133</v>
      </c>
      <c r="H1050" s="8" t="s">
        <v>2154</v>
      </c>
      <c r="I1050" s="11" t="s">
        <v>174</v>
      </c>
      <c r="J1050" s="40">
        <v>329613000</v>
      </c>
      <c r="K1050" s="40">
        <v>329613000</v>
      </c>
      <c r="L1050" s="40">
        <v>329613000</v>
      </c>
      <c r="M1050" s="39">
        <f t="shared" si="15"/>
        <v>0</v>
      </c>
      <c r="N1050" s="8"/>
      <c r="P1050" s="74"/>
    </row>
    <row r="1051" spans="1:16" ht="33.75">
      <c r="A1051" s="6">
        <v>1081080115</v>
      </c>
      <c r="B1051" s="8" t="s">
        <v>2155</v>
      </c>
      <c r="C1051" s="9">
        <v>8</v>
      </c>
      <c r="D1051" s="8" t="s">
        <v>2156</v>
      </c>
      <c r="E1051" s="7" t="s">
        <v>96</v>
      </c>
      <c r="F1051" s="8"/>
      <c r="G1051" s="8"/>
      <c r="H1051" s="8"/>
      <c r="I1051" s="8"/>
      <c r="J1051" s="39">
        <v>731402000</v>
      </c>
      <c r="K1051" s="39">
        <f>+K1052</f>
        <v>731402000</v>
      </c>
      <c r="L1051" s="39"/>
      <c r="M1051" s="39">
        <f t="shared" si="15"/>
        <v>0</v>
      </c>
      <c r="N1051" s="7" t="s">
        <v>358</v>
      </c>
      <c r="P1051" s="74"/>
    </row>
    <row r="1052" spans="1:16" ht="22.5">
      <c r="A1052" s="10">
        <v>10810801150</v>
      </c>
      <c r="B1052" s="8" t="s">
        <v>2157</v>
      </c>
      <c r="C1052" s="8"/>
      <c r="D1052" s="8"/>
      <c r="E1052" s="8"/>
      <c r="F1052" s="8" t="s">
        <v>2158</v>
      </c>
      <c r="G1052" s="11" t="s">
        <v>160</v>
      </c>
      <c r="H1052" s="8" t="s">
        <v>2159</v>
      </c>
      <c r="I1052" s="11" t="s">
        <v>2160</v>
      </c>
      <c r="J1052" s="40">
        <v>731402000</v>
      </c>
      <c r="K1052" s="40">
        <v>731402000</v>
      </c>
      <c r="L1052" s="40">
        <v>731402000</v>
      </c>
      <c r="M1052" s="39">
        <f t="shared" si="15"/>
        <v>0</v>
      </c>
      <c r="N1052" s="8"/>
      <c r="P1052" s="74"/>
    </row>
    <row r="1053" spans="1:16" ht="43.5" customHeight="1">
      <c r="A1053" s="6">
        <v>1081080116</v>
      </c>
      <c r="B1053" s="8" t="s">
        <v>2161</v>
      </c>
      <c r="C1053" s="9">
        <v>8</v>
      </c>
      <c r="D1053" s="8" t="s">
        <v>2162</v>
      </c>
      <c r="E1053" s="7" t="s">
        <v>2163</v>
      </c>
      <c r="F1053" s="8"/>
      <c r="G1053" s="8"/>
      <c r="H1053" s="8"/>
      <c r="I1053" s="8"/>
      <c r="J1053" s="39">
        <v>401993560</v>
      </c>
      <c r="K1053" s="59">
        <f>SUM(K1054:K1058)</f>
        <v>401993660</v>
      </c>
      <c r="L1053" s="59"/>
      <c r="M1053" s="39">
        <f t="shared" si="15"/>
        <v>100</v>
      </c>
      <c r="N1053" s="7" t="s">
        <v>358</v>
      </c>
      <c r="P1053" s="74"/>
    </row>
    <row r="1054" spans="1:16" ht="29.25" customHeight="1">
      <c r="A1054" s="10">
        <v>10810801160</v>
      </c>
      <c r="B1054" s="8" t="s">
        <v>2164</v>
      </c>
      <c r="C1054" s="8"/>
      <c r="D1054" s="8"/>
      <c r="E1054" s="8"/>
      <c r="F1054" s="8" t="s">
        <v>2165</v>
      </c>
      <c r="G1054" s="11" t="s">
        <v>174</v>
      </c>
      <c r="H1054" s="8" t="s">
        <v>2166</v>
      </c>
      <c r="I1054" s="11" t="s">
        <v>174</v>
      </c>
      <c r="J1054" s="40">
        <v>158875000</v>
      </c>
      <c r="K1054" s="40">
        <v>158875000</v>
      </c>
      <c r="L1054" s="40">
        <v>158875000</v>
      </c>
      <c r="M1054" s="39">
        <f t="shared" si="15"/>
        <v>0</v>
      </c>
      <c r="N1054" s="8"/>
      <c r="P1054" s="74"/>
    </row>
    <row r="1055" spans="1:16" ht="30" customHeight="1">
      <c r="A1055" s="10">
        <v>10810801160</v>
      </c>
      <c r="B1055" s="11" t="s">
        <v>2167</v>
      </c>
      <c r="C1055" s="8"/>
      <c r="D1055" s="8"/>
      <c r="E1055" s="8"/>
      <c r="F1055" s="8" t="s">
        <v>2168</v>
      </c>
      <c r="G1055" s="11" t="s">
        <v>1879</v>
      </c>
      <c r="H1055" s="8" t="s">
        <v>2169</v>
      </c>
      <c r="I1055" s="11" t="s">
        <v>1879</v>
      </c>
      <c r="J1055" s="40">
        <v>140563360</v>
      </c>
      <c r="K1055" s="40">
        <v>140563360</v>
      </c>
      <c r="L1055" s="40">
        <v>140563360</v>
      </c>
      <c r="M1055" s="39">
        <f t="shared" si="15"/>
        <v>0</v>
      </c>
      <c r="N1055" s="8"/>
      <c r="P1055" s="74"/>
    </row>
    <row r="1056" spans="1:16" ht="42.75" customHeight="1">
      <c r="A1056" s="10">
        <v>10810801160</v>
      </c>
      <c r="B1056" s="8" t="s">
        <v>2170</v>
      </c>
      <c r="C1056" s="8"/>
      <c r="D1056" s="8"/>
      <c r="E1056" s="8"/>
      <c r="F1056" s="8" t="s">
        <v>2171</v>
      </c>
      <c r="G1056" s="11" t="s">
        <v>160</v>
      </c>
      <c r="H1056" s="8" t="s">
        <v>2172</v>
      </c>
      <c r="I1056" s="11" t="s">
        <v>2160</v>
      </c>
      <c r="J1056" s="40">
        <v>27361000</v>
      </c>
      <c r="K1056" s="40">
        <v>27361000</v>
      </c>
      <c r="L1056" s="40">
        <v>27361000</v>
      </c>
      <c r="M1056" s="39">
        <f t="shared" si="15"/>
        <v>0</v>
      </c>
      <c r="N1056" s="8"/>
      <c r="P1056" s="74"/>
    </row>
    <row r="1057" spans="1:16" ht="27" customHeight="1">
      <c r="A1057" s="10">
        <v>10810801161</v>
      </c>
      <c r="B1057" s="8" t="s">
        <v>2173</v>
      </c>
      <c r="C1057" s="8"/>
      <c r="D1057" s="8"/>
      <c r="E1057" s="8"/>
      <c r="F1057" s="8" t="s">
        <v>2174</v>
      </c>
      <c r="G1057" s="11" t="s">
        <v>2175</v>
      </c>
      <c r="H1057" s="8" t="s">
        <v>2176</v>
      </c>
      <c r="I1057" s="11" t="s">
        <v>2177</v>
      </c>
      <c r="J1057" s="40">
        <v>30094800</v>
      </c>
      <c r="K1057" s="40">
        <v>30094800</v>
      </c>
      <c r="L1057" s="40">
        <v>30094800</v>
      </c>
      <c r="M1057" s="39">
        <f t="shared" si="15"/>
        <v>0</v>
      </c>
      <c r="N1057" s="8"/>
      <c r="P1057" s="74"/>
    </row>
    <row r="1058" spans="1:16" ht="34.5" customHeight="1">
      <c r="A1058" s="10">
        <v>10810801161</v>
      </c>
      <c r="B1058" s="8" t="s">
        <v>2178</v>
      </c>
      <c r="C1058" s="8"/>
      <c r="D1058" s="8"/>
      <c r="E1058" s="8"/>
      <c r="F1058" s="8" t="s">
        <v>2179</v>
      </c>
      <c r="G1058" s="11" t="s">
        <v>2180</v>
      </c>
      <c r="H1058" s="8" t="s">
        <v>2181</v>
      </c>
      <c r="I1058" s="11" t="s">
        <v>1177</v>
      </c>
      <c r="J1058" s="40">
        <v>45099400</v>
      </c>
      <c r="K1058" s="60">
        <v>45099500</v>
      </c>
      <c r="L1058" s="60">
        <v>45099500</v>
      </c>
      <c r="M1058" s="39">
        <f t="shared" si="15"/>
        <v>100</v>
      </c>
      <c r="N1058" s="8"/>
      <c r="P1058" s="74"/>
    </row>
    <row r="1059" spans="1:16" ht="22.5">
      <c r="A1059" s="6">
        <v>1081080117</v>
      </c>
      <c r="B1059" s="8" t="s">
        <v>2182</v>
      </c>
      <c r="C1059" s="9">
        <v>8</v>
      </c>
      <c r="D1059" s="8" t="s">
        <v>2183</v>
      </c>
      <c r="E1059" s="7" t="s">
        <v>2163</v>
      </c>
      <c r="F1059" s="8"/>
      <c r="G1059" s="8"/>
      <c r="H1059" s="8"/>
      <c r="I1059" s="8"/>
      <c r="J1059" s="39">
        <v>264410550</v>
      </c>
      <c r="K1059" s="39">
        <f>SUM(K1060:K1061)</f>
        <v>264410550</v>
      </c>
      <c r="L1059" s="39"/>
      <c r="M1059" s="39">
        <f t="shared" si="15"/>
        <v>0</v>
      </c>
      <c r="N1059" s="7" t="s">
        <v>358</v>
      </c>
      <c r="P1059" s="74"/>
    </row>
    <row r="1060" spans="1:16" ht="33.75">
      <c r="A1060" s="10">
        <v>10810801170</v>
      </c>
      <c r="B1060" s="8" t="s">
        <v>2184</v>
      </c>
      <c r="C1060" s="8"/>
      <c r="D1060" s="8"/>
      <c r="E1060" s="8"/>
      <c r="F1060" s="8" t="s">
        <v>2185</v>
      </c>
      <c r="G1060" s="8" t="s">
        <v>2186</v>
      </c>
      <c r="H1060" s="8" t="s">
        <v>2187</v>
      </c>
      <c r="I1060" s="11" t="s">
        <v>2177</v>
      </c>
      <c r="J1060" s="40">
        <v>217464600</v>
      </c>
      <c r="K1060" s="40">
        <v>217464600</v>
      </c>
      <c r="L1060" s="40">
        <v>217464600</v>
      </c>
      <c r="M1060" s="39">
        <f t="shared" si="15"/>
        <v>0</v>
      </c>
      <c r="N1060" s="8"/>
      <c r="P1060" s="74"/>
    </row>
    <row r="1061" spans="1:16" ht="45">
      <c r="A1061" s="10">
        <v>10810801170</v>
      </c>
      <c r="B1061" s="8" t="s">
        <v>2188</v>
      </c>
      <c r="C1061" s="8"/>
      <c r="D1061" s="8"/>
      <c r="E1061" s="8"/>
      <c r="F1061" s="8" t="s">
        <v>2189</v>
      </c>
      <c r="G1061" s="11" t="s">
        <v>2190</v>
      </c>
      <c r="H1061" s="8" t="s">
        <v>2191</v>
      </c>
      <c r="I1061" s="11" t="s">
        <v>283</v>
      </c>
      <c r="J1061" s="40">
        <v>46945950</v>
      </c>
      <c r="K1061" s="40">
        <v>46945950</v>
      </c>
      <c r="L1061" s="40">
        <v>46945950</v>
      </c>
      <c r="M1061" s="39">
        <f t="shared" si="15"/>
        <v>0</v>
      </c>
      <c r="N1061" s="8"/>
      <c r="P1061" s="74"/>
    </row>
    <row r="1062" spans="1:16" ht="33.75">
      <c r="A1062" s="6">
        <v>1081080119</v>
      </c>
      <c r="B1062" s="8" t="s">
        <v>2192</v>
      </c>
      <c r="C1062" s="9">
        <v>8</v>
      </c>
      <c r="D1062" s="8" t="s">
        <v>2193</v>
      </c>
      <c r="E1062" s="7" t="s">
        <v>2163</v>
      </c>
      <c r="F1062" s="8"/>
      <c r="G1062" s="8"/>
      <c r="H1062" s="8"/>
      <c r="I1062" s="8"/>
      <c r="J1062" s="39">
        <v>101335200</v>
      </c>
      <c r="K1062" s="39">
        <f>SUM(K1063:K1064)</f>
        <v>101335200</v>
      </c>
      <c r="L1062" s="39"/>
      <c r="M1062" s="39">
        <f t="shared" si="15"/>
        <v>0</v>
      </c>
      <c r="N1062" s="7" t="s">
        <v>358</v>
      </c>
      <c r="P1062" s="74"/>
    </row>
    <row r="1063" spans="1:16" ht="45">
      <c r="A1063" s="10">
        <v>10810801190</v>
      </c>
      <c r="B1063" s="8" t="s">
        <v>2194</v>
      </c>
      <c r="C1063" s="8"/>
      <c r="D1063" s="8"/>
      <c r="E1063" s="8"/>
      <c r="F1063" s="8" t="s">
        <v>2195</v>
      </c>
      <c r="G1063" s="11" t="s">
        <v>174</v>
      </c>
      <c r="H1063" s="8" t="s">
        <v>2166</v>
      </c>
      <c r="I1063" s="11" t="s">
        <v>174</v>
      </c>
      <c r="J1063" s="40">
        <v>63928200</v>
      </c>
      <c r="K1063" s="40">
        <v>63928200</v>
      </c>
      <c r="L1063" s="40">
        <v>63928200</v>
      </c>
      <c r="M1063" s="39">
        <f t="shared" si="15"/>
        <v>0</v>
      </c>
      <c r="N1063" s="8"/>
      <c r="P1063" s="74"/>
    </row>
    <row r="1064" spans="1:16" ht="33.75">
      <c r="A1064" s="10">
        <v>10810801190</v>
      </c>
      <c r="B1064" s="8" t="s">
        <v>2196</v>
      </c>
      <c r="C1064" s="8"/>
      <c r="D1064" s="8"/>
      <c r="E1064" s="8"/>
      <c r="F1064" s="8" t="s">
        <v>2197</v>
      </c>
      <c r="G1064" s="11" t="s">
        <v>2190</v>
      </c>
      <c r="H1064" s="8" t="s">
        <v>2198</v>
      </c>
      <c r="I1064" s="11" t="s">
        <v>387</v>
      </c>
      <c r="J1064" s="40">
        <v>37407000</v>
      </c>
      <c r="K1064" s="40">
        <v>37407000</v>
      </c>
      <c r="L1064" s="40">
        <v>37407000</v>
      </c>
      <c r="M1064" s="39">
        <f t="shared" si="15"/>
        <v>0</v>
      </c>
      <c r="N1064" s="8"/>
      <c r="P1064" s="74"/>
    </row>
    <row r="1065" spans="1:16" ht="33.75">
      <c r="A1065" s="6">
        <v>1081080120</v>
      </c>
      <c r="B1065" s="8" t="s">
        <v>2199</v>
      </c>
      <c r="C1065" s="9">
        <v>8</v>
      </c>
      <c r="D1065" s="8" t="s">
        <v>2162</v>
      </c>
      <c r="E1065" s="7" t="s">
        <v>2163</v>
      </c>
      <c r="F1065" s="8"/>
      <c r="G1065" s="8"/>
      <c r="H1065" s="8"/>
      <c r="I1065" s="8"/>
      <c r="J1065" s="39">
        <v>146646000</v>
      </c>
      <c r="K1065" s="39">
        <f>SUM(K1066:K1067)</f>
        <v>146646000</v>
      </c>
      <c r="L1065" s="39"/>
      <c r="M1065" s="39">
        <f t="shared" si="15"/>
        <v>0</v>
      </c>
      <c r="N1065" s="7" t="s">
        <v>358</v>
      </c>
      <c r="P1065" s="74"/>
    </row>
    <row r="1066" spans="1:16" ht="78.75">
      <c r="A1066" s="10">
        <v>10810801200</v>
      </c>
      <c r="B1066" s="8" t="s">
        <v>2200</v>
      </c>
      <c r="C1066" s="8"/>
      <c r="D1066" s="8"/>
      <c r="E1066" s="8"/>
      <c r="F1066" s="8" t="s">
        <v>2201</v>
      </c>
      <c r="G1066" s="11" t="s">
        <v>2180</v>
      </c>
      <c r="H1066" s="8" t="s">
        <v>2202</v>
      </c>
      <c r="I1066" s="11" t="s">
        <v>1177</v>
      </c>
      <c r="J1066" s="40">
        <v>106311000</v>
      </c>
      <c r="K1066" s="40">
        <v>106311000</v>
      </c>
      <c r="L1066" s="40">
        <v>106311000</v>
      </c>
      <c r="M1066" s="39">
        <f t="shared" si="15"/>
        <v>0</v>
      </c>
      <c r="N1066" s="8"/>
      <c r="P1066" s="74"/>
    </row>
    <row r="1067" spans="1:16" ht="56.25">
      <c r="A1067" s="10">
        <v>10810801200</v>
      </c>
      <c r="B1067" s="8" t="s">
        <v>2203</v>
      </c>
      <c r="C1067" s="8"/>
      <c r="D1067" s="8"/>
      <c r="E1067" s="8"/>
      <c r="F1067" s="8" t="s">
        <v>2204</v>
      </c>
      <c r="G1067" s="11" t="s">
        <v>2160</v>
      </c>
      <c r="H1067" s="8" t="s">
        <v>2205</v>
      </c>
      <c r="I1067" s="11" t="s">
        <v>283</v>
      </c>
      <c r="J1067" s="40">
        <v>40335000</v>
      </c>
      <c r="K1067" s="40">
        <v>40335000</v>
      </c>
      <c r="L1067" s="40">
        <v>40335000</v>
      </c>
      <c r="M1067" s="39">
        <f t="shared" si="15"/>
        <v>0</v>
      </c>
      <c r="N1067" s="8"/>
      <c r="P1067" s="74"/>
    </row>
    <row r="1068" spans="1:16" ht="33.75">
      <c r="A1068" s="6">
        <v>1101100115</v>
      </c>
      <c r="B1068" s="8" t="s">
        <v>2206</v>
      </c>
      <c r="C1068" s="9">
        <v>4</v>
      </c>
      <c r="D1068" s="8" t="s">
        <v>2207</v>
      </c>
      <c r="E1068" s="7" t="s">
        <v>17</v>
      </c>
      <c r="F1068" s="8"/>
      <c r="G1068" s="8"/>
      <c r="H1068" s="8"/>
      <c r="I1068" s="8"/>
      <c r="J1068" s="39">
        <v>661616600</v>
      </c>
      <c r="K1068" s="39">
        <f>SUM(K1069:K1075)</f>
        <v>661616600</v>
      </c>
      <c r="L1068" s="39"/>
      <c r="M1068" s="39">
        <f t="shared" si="15"/>
        <v>0</v>
      </c>
      <c r="N1068" s="7" t="s">
        <v>394</v>
      </c>
      <c r="P1068" s="74"/>
    </row>
    <row r="1069" spans="1:16" ht="33.75">
      <c r="A1069" s="10">
        <v>11011001150</v>
      </c>
      <c r="B1069" s="8" t="s">
        <v>2208</v>
      </c>
      <c r="C1069" s="8"/>
      <c r="D1069" s="8"/>
      <c r="E1069" s="8"/>
      <c r="F1069" s="8" t="s">
        <v>2209</v>
      </c>
      <c r="G1069" s="11" t="s">
        <v>2210</v>
      </c>
      <c r="H1069" s="8" t="s">
        <v>2211</v>
      </c>
      <c r="I1069" s="11" t="s">
        <v>23</v>
      </c>
      <c r="J1069" s="40">
        <v>241732000</v>
      </c>
      <c r="K1069" s="40">
        <v>241732000</v>
      </c>
      <c r="L1069" s="40">
        <v>241732000</v>
      </c>
      <c r="M1069" s="39">
        <f t="shared" si="15"/>
        <v>0</v>
      </c>
      <c r="N1069" s="8"/>
      <c r="P1069" s="74"/>
    </row>
    <row r="1070" spans="1:16" ht="45">
      <c r="A1070" s="10">
        <v>11011001150</v>
      </c>
      <c r="B1070" s="8" t="s">
        <v>2212</v>
      </c>
      <c r="C1070" s="8"/>
      <c r="D1070" s="8"/>
      <c r="E1070" s="8"/>
      <c r="F1070" s="8" t="s">
        <v>2213</v>
      </c>
      <c r="G1070" s="11" t="s">
        <v>70</v>
      </c>
      <c r="H1070" s="8" t="s">
        <v>2214</v>
      </c>
      <c r="I1070" s="11" t="s">
        <v>23</v>
      </c>
      <c r="J1070" s="40">
        <v>10000000</v>
      </c>
      <c r="K1070" s="40">
        <v>10000000</v>
      </c>
      <c r="L1070" s="40">
        <v>10000000</v>
      </c>
      <c r="M1070" s="39">
        <f t="shared" si="15"/>
        <v>0</v>
      </c>
      <c r="N1070" s="8"/>
      <c r="P1070" s="74"/>
    </row>
    <row r="1071" spans="1:16" ht="45">
      <c r="A1071" s="10">
        <v>11011001150</v>
      </c>
      <c r="B1071" s="8" t="s">
        <v>2215</v>
      </c>
      <c r="C1071" s="8"/>
      <c r="D1071" s="8"/>
      <c r="E1071" s="8"/>
      <c r="F1071" s="8" t="s">
        <v>2216</v>
      </c>
      <c r="G1071" s="11" t="s">
        <v>2217</v>
      </c>
      <c r="H1071" s="8" t="s">
        <v>2218</v>
      </c>
      <c r="I1071" s="11" t="s">
        <v>23</v>
      </c>
      <c r="J1071" s="40">
        <v>80111100</v>
      </c>
      <c r="K1071" s="40">
        <v>80111100</v>
      </c>
      <c r="L1071" s="40">
        <v>80111100</v>
      </c>
      <c r="M1071" s="39">
        <f t="shared" si="15"/>
        <v>0</v>
      </c>
      <c r="N1071" s="8"/>
      <c r="P1071" s="74"/>
    </row>
    <row r="1072" spans="1:16" ht="22.5">
      <c r="A1072" s="10">
        <v>11011001151</v>
      </c>
      <c r="B1072" s="11" t="s">
        <v>1557</v>
      </c>
      <c r="C1072" s="8"/>
      <c r="D1072" s="8"/>
      <c r="E1072" s="8"/>
      <c r="F1072" s="8" t="s">
        <v>2219</v>
      </c>
      <c r="G1072" s="11" t="s">
        <v>2220</v>
      </c>
      <c r="H1072" s="8" t="s">
        <v>2221</v>
      </c>
      <c r="I1072" s="11" t="s">
        <v>23</v>
      </c>
      <c r="J1072" s="40">
        <v>98349500</v>
      </c>
      <c r="K1072" s="40">
        <v>98349500</v>
      </c>
      <c r="L1072" s="40">
        <v>98349500</v>
      </c>
      <c r="M1072" s="39">
        <f t="shared" si="15"/>
        <v>0</v>
      </c>
      <c r="N1072" s="8"/>
      <c r="P1072" s="74"/>
    </row>
    <row r="1073" spans="1:16" ht="33.75">
      <c r="A1073" s="10">
        <v>11011001151</v>
      </c>
      <c r="B1073" s="8" t="s">
        <v>2222</v>
      </c>
      <c r="C1073" s="8"/>
      <c r="D1073" s="8"/>
      <c r="E1073" s="8"/>
      <c r="F1073" s="8" t="s">
        <v>2223</v>
      </c>
      <c r="G1073" s="11" t="s">
        <v>86</v>
      </c>
      <c r="H1073" s="8" t="s">
        <v>2224</v>
      </c>
      <c r="I1073" s="11" t="s">
        <v>23</v>
      </c>
      <c r="J1073" s="40">
        <v>103995000</v>
      </c>
      <c r="K1073" s="40">
        <v>103995000</v>
      </c>
      <c r="L1073" s="40">
        <v>103995000</v>
      </c>
      <c r="M1073" s="39">
        <f t="shared" si="15"/>
        <v>0</v>
      </c>
      <c r="N1073" s="8"/>
      <c r="P1073" s="74"/>
    </row>
    <row r="1074" spans="1:16" ht="22.5">
      <c r="A1074" s="10">
        <v>11011001151</v>
      </c>
      <c r="B1074" s="11" t="s">
        <v>2225</v>
      </c>
      <c r="C1074" s="8"/>
      <c r="D1074" s="8"/>
      <c r="E1074" s="8"/>
      <c r="F1074" s="8" t="s">
        <v>2226</v>
      </c>
      <c r="G1074" s="11" t="s">
        <v>70</v>
      </c>
      <c r="H1074" s="8" t="s">
        <v>2227</v>
      </c>
      <c r="I1074" s="11" t="s">
        <v>23</v>
      </c>
      <c r="J1074" s="40">
        <v>25130000</v>
      </c>
      <c r="K1074" s="40">
        <v>25130000</v>
      </c>
      <c r="L1074" s="40">
        <v>25130000</v>
      </c>
      <c r="M1074" s="39">
        <f t="shared" si="15"/>
        <v>0</v>
      </c>
      <c r="N1074" s="8"/>
      <c r="P1074" s="74"/>
    </row>
    <row r="1075" spans="1:16" ht="33.75">
      <c r="A1075" s="10">
        <v>11011001152</v>
      </c>
      <c r="B1075" s="8" t="s">
        <v>2228</v>
      </c>
      <c r="C1075" s="8"/>
      <c r="D1075" s="8"/>
      <c r="E1075" s="8"/>
      <c r="F1075" s="8" t="s">
        <v>2229</v>
      </c>
      <c r="G1075" s="11" t="s">
        <v>70</v>
      </c>
      <c r="H1075" s="8" t="s">
        <v>2224</v>
      </c>
      <c r="I1075" s="11" t="s">
        <v>23</v>
      </c>
      <c r="J1075" s="40">
        <v>102299000</v>
      </c>
      <c r="K1075" s="40">
        <v>102299000</v>
      </c>
      <c r="L1075" s="40">
        <v>102299000</v>
      </c>
      <c r="M1075" s="39">
        <f t="shared" si="15"/>
        <v>0</v>
      </c>
      <c r="N1075" s="8"/>
      <c r="P1075" s="74"/>
    </row>
    <row r="1076" spans="1:16" ht="45">
      <c r="A1076" s="6">
        <v>1131130115</v>
      </c>
      <c r="B1076" s="8" t="s">
        <v>2230</v>
      </c>
      <c r="C1076" s="9">
        <v>6</v>
      </c>
      <c r="D1076" s="8" t="s">
        <v>2231</v>
      </c>
      <c r="E1076" s="7" t="s">
        <v>318</v>
      </c>
      <c r="F1076" s="8"/>
      <c r="G1076" s="8"/>
      <c r="H1076" s="8"/>
      <c r="I1076" s="8"/>
      <c r="J1076" s="39">
        <v>1183705125</v>
      </c>
      <c r="K1076" s="39">
        <f>SUM(K1077:K1081)</f>
        <v>1183705125</v>
      </c>
      <c r="L1076" s="39"/>
      <c r="M1076" s="39">
        <f t="shared" si="15"/>
        <v>0</v>
      </c>
      <c r="N1076" s="7" t="s">
        <v>422</v>
      </c>
      <c r="P1076" s="74"/>
    </row>
    <row r="1077" spans="1:16" ht="56.25">
      <c r="A1077" s="10">
        <v>11311301150</v>
      </c>
      <c r="B1077" s="8" t="s">
        <v>2232</v>
      </c>
      <c r="C1077" s="8"/>
      <c r="D1077" s="8"/>
      <c r="E1077" s="8"/>
      <c r="F1077" s="8" t="s">
        <v>2233</v>
      </c>
      <c r="G1077" s="11" t="s">
        <v>133</v>
      </c>
      <c r="H1077" s="8" t="s">
        <v>2234</v>
      </c>
      <c r="I1077" s="11" t="s">
        <v>174</v>
      </c>
      <c r="J1077" s="40">
        <v>70000000</v>
      </c>
      <c r="K1077" s="40">
        <v>70000000</v>
      </c>
      <c r="L1077" s="40">
        <v>70000000</v>
      </c>
      <c r="M1077" s="39">
        <f t="shared" si="15"/>
        <v>0</v>
      </c>
      <c r="N1077" s="8"/>
      <c r="P1077" s="74"/>
    </row>
    <row r="1078" spans="1:16" ht="78.75">
      <c r="A1078" s="10">
        <v>11311301151</v>
      </c>
      <c r="B1078" s="8" t="s">
        <v>2235</v>
      </c>
      <c r="C1078" s="8"/>
      <c r="D1078" s="8"/>
      <c r="E1078" s="8"/>
      <c r="F1078" s="8" t="s">
        <v>2236</v>
      </c>
      <c r="G1078" s="11" t="s">
        <v>2237</v>
      </c>
      <c r="H1078" s="8" t="s">
        <v>2238</v>
      </c>
      <c r="I1078" s="11" t="s">
        <v>174</v>
      </c>
      <c r="J1078" s="40">
        <v>59857500</v>
      </c>
      <c r="K1078" s="40">
        <v>59857500</v>
      </c>
      <c r="L1078" s="40">
        <v>59857500</v>
      </c>
      <c r="M1078" s="39">
        <f t="shared" si="15"/>
        <v>0</v>
      </c>
      <c r="N1078" s="8"/>
      <c r="P1078" s="74"/>
    </row>
    <row r="1079" spans="1:16" ht="33.75">
      <c r="A1079" s="10">
        <v>11311301151</v>
      </c>
      <c r="B1079" s="8" t="s">
        <v>2239</v>
      </c>
      <c r="C1079" s="8"/>
      <c r="D1079" s="8"/>
      <c r="E1079" s="8"/>
      <c r="F1079" s="8" t="s">
        <v>2240</v>
      </c>
      <c r="G1079" s="11" t="s">
        <v>283</v>
      </c>
      <c r="H1079" s="8" t="s">
        <v>2241</v>
      </c>
      <c r="I1079" s="11" t="s">
        <v>23</v>
      </c>
      <c r="J1079" s="40">
        <v>645316125</v>
      </c>
      <c r="K1079" s="40">
        <v>645316125</v>
      </c>
      <c r="L1079" s="40">
        <v>645316125</v>
      </c>
      <c r="M1079" s="39">
        <f t="shared" si="15"/>
        <v>0</v>
      </c>
      <c r="N1079" s="8"/>
      <c r="P1079" s="74"/>
    </row>
    <row r="1080" spans="1:16" ht="67.5">
      <c r="A1080" s="10">
        <v>11311301151</v>
      </c>
      <c r="B1080" s="8" t="s">
        <v>2242</v>
      </c>
      <c r="C1080" s="8"/>
      <c r="D1080" s="8"/>
      <c r="E1080" s="8"/>
      <c r="F1080" s="8" t="s">
        <v>2243</v>
      </c>
      <c r="G1080" s="11" t="s">
        <v>2244</v>
      </c>
      <c r="H1080" s="8" t="s">
        <v>2245</v>
      </c>
      <c r="I1080" s="11" t="s">
        <v>23</v>
      </c>
      <c r="J1080" s="40">
        <v>233531500</v>
      </c>
      <c r="K1080" s="40">
        <v>233531500</v>
      </c>
      <c r="L1080" s="40">
        <v>233531500</v>
      </c>
      <c r="M1080" s="39">
        <f t="shared" si="15"/>
        <v>0</v>
      </c>
      <c r="N1080" s="8"/>
      <c r="P1080" s="74"/>
    </row>
    <row r="1081" spans="1:16" ht="22.5">
      <c r="A1081" s="10">
        <v>11311301151</v>
      </c>
      <c r="B1081" s="8" t="s">
        <v>2246</v>
      </c>
      <c r="C1081" s="8"/>
      <c r="D1081" s="8"/>
      <c r="E1081" s="8"/>
      <c r="F1081" s="8" t="s">
        <v>2247</v>
      </c>
      <c r="G1081" s="11" t="s">
        <v>2248</v>
      </c>
      <c r="H1081" s="8" t="s">
        <v>2249</v>
      </c>
      <c r="I1081" s="11" t="s">
        <v>2248</v>
      </c>
      <c r="J1081" s="40">
        <v>175000000</v>
      </c>
      <c r="K1081" s="40">
        <v>175000000</v>
      </c>
      <c r="L1081" s="40">
        <v>175000000</v>
      </c>
      <c r="M1081" s="39">
        <f t="shared" si="15"/>
        <v>0</v>
      </c>
      <c r="N1081" s="8"/>
      <c r="P1081" s="74"/>
    </row>
    <row r="1082" spans="1:16" ht="45">
      <c r="A1082" s="6">
        <v>1131130116</v>
      </c>
      <c r="B1082" s="8" t="s">
        <v>2250</v>
      </c>
      <c r="C1082" s="9">
        <v>6</v>
      </c>
      <c r="D1082" s="8" t="s">
        <v>2251</v>
      </c>
      <c r="E1082" s="7" t="s">
        <v>318</v>
      </c>
      <c r="F1082" s="8"/>
      <c r="G1082" s="8"/>
      <c r="H1082" s="8"/>
      <c r="I1082" s="8"/>
      <c r="J1082" s="39">
        <v>719767900</v>
      </c>
      <c r="K1082" s="39">
        <f>SUM(K1083:K1087)</f>
        <v>719767900</v>
      </c>
      <c r="L1082" s="39"/>
      <c r="M1082" s="39">
        <f t="shared" si="15"/>
        <v>0</v>
      </c>
      <c r="N1082" s="7" t="s">
        <v>422</v>
      </c>
      <c r="P1082" s="74"/>
    </row>
    <row r="1083" spans="1:16" ht="78.75">
      <c r="A1083" s="10">
        <v>11311301160</v>
      </c>
      <c r="B1083" s="8" t="s">
        <v>2252</v>
      </c>
      <c r="C1083" s="8"/>
      <c r="D1083" s="8"/>
      <c r="E1083" s="8"/>
      <c r="F1083" s="8" t="s">
        <v>2253</v>
      </c>
      <c r="G1083" s="11" t="s">
        <v>2254</v>
      </c>
      <c r="H1083" s="8" t="s">
        <v>2255</v>
      </c>
      <c r="I1083" s="11" t="s">
        <v>23</v>
      </c>
      <c r="J1083" s="40">
        <v>43759550</v>
      </c>
      <c r="K1083" s="40">
        <v>43759550</v>
      </c>
      <c r="L1083" s="40">
        <v>43759550</v>
      </c>
      <c r="M1083" s="39">
        <f t="shared" si="15"/>
        <v>0</v>
      </c>
      <c r="N1083" s="8"/>
      <c r="P1083" s="74"/>
    </row>
    <row r="1084" spans="1:16" ht="33.75">
      <c r="A1084" s="10">
        <v>11311301160</v>
      </c>
      <c r="B1084" s="8" t="s">
        <v>2256</v>
      </c>
      <c r="C1084" s="8"/>
      <c r="D1084" s="8"/>
      <c r="E1084" s="8"/>
      <c r="F1084" s="8" t="s">
        <v>2257</v>
      </c>
      <c r="G1084" s="11" t="s">
        <v>2258</v>
      </c>
      <c r="H1084" s="8" t="s">
        <v>2259</v>
      </c>
      <c r="I1084" s="11" t="s">
        <v>174</v>
      </c>
      <c r="J1084" s="40">
        <v>371041800</v>
      </c>
      <c r="K1084" s="40">
        <v>371041800</v>
      </c>
      <c r="L1084" s="40">
        <v>371041800</v>
      </c>
      <c r="M1084" s="39">
        <f t="shared" si="15"/>
        <v>0</v>
      </c>
      <c r="N1084" s="8"/>
      <c r="P1084" s="74"/>
    </row>
    <row r="1085" spans="1:16" ht="56.25">
      <c r="A1085" s="10">
        <v>11311301161</v>
      </c>
      <c r="B1085" s="8" t="s">
        <v>2260</v>
      </c>
      <c r="C1085" s="8"/>
      <c r="D1085" s="8"/>
      <c r="E1085" s="8"/>
      <c r="F1085" s="8" t="s">
        <v>2261</v>
      </c>
      <c r="G1085" s="11" t="s">
        <v>283</v>
      </c>
      <c r="H1085" s="8" t="s">
        <v>2262</v>
      </c>
      <c r="I1085" s="11" t="s">
        <v>23</v>
      </c>
      <c r="J1085" s="40">
        <v>78198950</v>
      </c>
      <c r="K1085" s="40">
        <v>78198950</v>
      </c>
      <c r="L1085" s="40">
        <v>78198950</v>
      </c>
      <c r="M1085" s="39">
        <f t="shared" si="15"/>
        <v>0</v>
      </c>
      <c r="N1085" s="8"/>
      <c r="P1085" s="74"/>
    </row>
    <row r="1086" spans="1:16" ht="56.25">
      <c r="A1086" s="10">
        <v>11311301161</v>
      </c>
      <c r="B1086" s="11" t="s">
        <v>1557</v>
      </c>
      <c r="C1086" s="8"/>
      <c r="D1086" s="8"/>
      <c r="E1086" s="8"/>
      <c r="F1086" s="8" t="s">
        <v>2263</v>
      </c>
      <c r="G1086" s="11" t="s">
        <v>133</v>
      </c>
      <c r="H1086" s="8" t="s">
        <v>2264</v>
      </c>
      <c r="I1086" s="11" t="s">
        <v>174</v>
      </c>
      <c r="J1086" s="40">
        <v>26767700</v>
      </c>
      <c r="K1086" s="40">
        <v>26767700</v>
      </c>
      <c r="L1086" s="40">
        <v>26767700</v>
      </c>
      <c r="M1086" s="39">
        <f t="shared" si="15"/>
        <v>0</v>
      </c>
      <c r="N1086" s="8"/>
      <c r="P1086" s="74"/>
    </row>
    <row r="1087" spans="1:16" ht="33.75">
      <c r="A1087" s="10">
        <v>11311301161</v>
      </c>
      <c r="B1087" s="8" t="s">
        <v>2265</v>
      </c>
      <c r="C1087" s="8"/>
      <c r="D1087" s="8"/>
      <c r="E1087" s="8"/>
      <c r="F1087" s="8" t="s">
        <v>2266</v>
      </c>
      <c r="G1087" s="11" t="s">
        <v>133</v>
      </c>
      <c r="H1087" s="8" t="s">
        <v>2267</v>
      </c>
      <c r="I1087" s="11" t="s">
        <v>174</v>
      </c>
      <c r="J1087" s="40">
        <v>199999900</v>
      </c>
      <c r="K1087" s="40">
        <v>199999900</v>
      </c>
      <c r="L1087" s="40">
        <v>199999900</v>
      </c>
      <c r="M1087" s="39">
        <f t="shared" si="15"/>
        <v>0</v>
      </c>
      <c r="N1087" s="8"/>
      <c r="P1087" s="74"/>
    </row>
    <row r="1088" spans="1:16" ht="33.75">
      <c r="A1088" s="6">
        <v>1131130121</v>
      </c>
      <c r="B1088" s="8" t="s">
        <v>2268</v>
      </c>
      <c r="C1088" s="9">
        <v>6</v>
      </c>
      <c r="D1088" s="8" t="s">
        <v>2269</v>
      </c>
      <c r="E1088" s="7" t="s">
        <v>318</v>
      </c>
      <c r="F1088" s="8"/>
      <c r="G1088" s="8"/>
      <c r="H1088" s="8"/>
      <c r="I1088" s="8"/>
      <c r="J1088" s="39">
        <v>359928695</v>
      </c>
      <c r="K1088" s="39">
        <f>SUM(K1089:K1091)</f>
        <v>359928695</v>
      </c>
      <c r="L1088" s="39"/>
      <c r="M1088" s="39">
        <f t="shared" si="15"/>
        <v>0</v>
      </c>
      <c r="N1088" s="7" t="s">
        <v>422</v>
      </c>
      <c r="P1088" s="74"/>
    </row>
    <row r="1089" spans="1:16" ht="33.75">
      <c r="A1089" s="10">
        <v>11311301210</v>
      </c>
      <c r="B1089" s="8" t="s">
        <v>2270</v>
      </c>
      <c r="C1089" s="8"/>
      <c r="D1089" s="8"/>
      <c r="E1089" s="8"/>
      <c r="F1089" s="8" t="s">
        <v>2271</v>
      </c>
      <c r="G1089" s="11" t="s">
        <v>2272</v>
      </c>
      <c r="H1089" s="8" t="s">
        <v>2273</v>
      </c>
      <c r="I1089" s="11" t="s">
        <v>174</v>
      </c>
      <c r="J1089" s="40">
        <v>135035695</v>
      </c>
      <c r="K1089" s="40">
        <v>135035695</v>
      </c>
      <c r="L1089" s="40">
        <v>135035695</v>
      </c>
      <c r="M1089" s="39">
        <f t="shared" si="15"/>
        <v>0</v>
      </c>
      <c r="N1089" s="8"/>
      <c r="P1089" s="74"/>
    </row>
    <row r="1090" spans="1:16" ht="67.5">
      <c r="A1090" s="10">
        <v>11311301210</v>
      </c>
      <c r="B1090" s="8" t="s">
        <v>2274</v>
      </c>
      <c r="C1090" s="8"/>
      <c r="D1090" s="8"/>
      <c r="E1090" s="8"/>
      <c r="F1090" s="8" t="s">
        <v>2275</v>
      </c>
      <c r="G1090" s="11" t="s">
        <v>133</v>
      </c>
      <c r="H1090" s="8" t="s">
        <v>2276</v>
      </c>
      <c r="I1090" s="11" t="s">
        <v>174</v>
      </c>
      <c r="J1090" s="40">
        <v>123286000</v>
      </c>
      <c r="K1090" s="40">
        <v>123286000</v>
      </c>
      <c r="L1090" s="40">
        <v>123286000</v>
      </c>
      <c r="M1090" s="39">
        <f t="shared" si="15"/>
        <v>0</v>
      </c>
      <c r="N1090" s="8"/>
      <c r="P1090" s="74"/>
    </row>
    <row r="1091" spans="1:16" ht="45">
      <c r="A1091" s="10">
        <v>11311301210</v>
      </c>
      <c r="B1091" s="8" t="s">
        <v>2277</v>
      </c>
      <c r="C1091" s="8"/>
      <c r="D1091" s="8"/>
      <c r="E1091" s="8"/>
      <c r="F1091" s="8" t="s">
        <v>2278</v>
      </c>
      <c r="G1091" s="11" t="s">
        <v>283</v>
      </c>
      <c r="H1091" s="8" t="s">
        <v>2279</v>
      </c>
      <c r="I1091" s="11" t="s">
        <v>283</v>
      </c>
      <c r="J1091" s="40">
        <v>101607000</v>
      </c>
      <c r="K1091" s="40">
        <v>101607000</v>
      </c>
      <c r="L1091" s="40">
        <v>101607000</v>
      </c>
      <c r="M1091" s="39">
        <f t="shared" si="15"/>
        <v>0</v>
      </c>
      <c r="N1091" s="8"/>
      <c r="P1091" s="74"/>
    </row>
    <row r="1092" spans="1:16" ht="22.5">
      <c r="A1092" s="6">
        <v>1131130122</v>
      </c>
      <c r="B1092" s="8" t="s">
        <v>2280</v>
      </c>
      <c r="C1092" s="9">
        <v>7</v>
      </c>
      <c r="D1092" s="8" t="s">
        <v>2281</v>
      </c>
      <c r="E1092" s="7" t="s">
        <v>318</v>
      </c>
      <c r="F1092" s="8"/>
      <c r="G1092" s="8"/>
      <c r="H1092" s="8"/>
      <c r="I1092" s="8"/>
      <c r="J1092" s="39">
        <v>64107350</v>
      </c>
      <c r="K1092" s="39">
        <f>+K1093</f>
        <v>64107350</v>
      </c>
      <c r="L1092" s="39"/>
      <c r="M1092" s="39">
        <f t="shared" si="15"/>
        <v>0</v>
      </c>
      <c r="N1092" s="7" t="s">
        <v>422</v>
      </c>
      <c r="P1092" s="74"/>
    </row>
    <row r="1093" spans="1:16" ht="33.75">
      <c r="A1093" s="10">
        <v>11311301220</v>
      </c>
      <c r="B1093" s="8" t="s">
        <v>2282</v>
      </c>
      <c r="C1093" s="8"/>
      <c r="D1093" s="8"/>
      <c r="E1093" s="8"/>
      <c r="F1093" s="8" t="s">
        <v>2283</v>
      </c>
      <c r="G1093" s="11" t="s">
        <v>133</v>
      </c>
      <c r="H1093" s="8" t="s">
        <v>2284</v>
      </c>
      <c r="I1093" s="11" t="s">
        <v>174</v>
      </c>
      <c r="J1093" s="40">
        <v>64107350</v>
      </c>
      <c r="K1093" s="40">
        <v>64107350</v>
      </c>
      <c r="L1093" s="40">
        <v>64107350</v>
      </c>
      <c r="M1093" s="39">
        <f t="shared" si="15"/>
        <v>0</v>
      </c>
      <c r="N1093" s="8"/>
      <c r="P1093" s="74"/>
    </row>
    <row r="1094" spans="1:16" ht="43.5" customHeight="1">
      <c r="A1094" s="6">
        <v>1151150115</v>
      </c>
      <c r="B1094" s="8" t="s">
        <v>2285</v>
      </c>
      <c r="C1094" s="9">
        <v>3</v>
      </c>
      <c r="D1094" s="8" t="s">
        <v>2286</v>
      </c>
      <c r="E1094" s="7" t="s">
        <v>17</v>
      </c>
      <c r="F1094" s="8"/>
      <c r="G1094" s="8"/>
      <c r="H1094" s="8"/>
      <c r="I1094" s="8"/>
      <c r="J1094" s="39">
        <v>70000000</v>
      </c>
      <c r="K1094" s="39">
        <f>SUM(K1095:K1096)</f>
        <v>70000000</v>
      </c>
      <c r="L1094" s="39"/>
      <c r="M1094" s="39">
        <f t="shared" si="15"/>
        <v>0</v>
      </c>
      <c r="N1094" s="7" t="s">
        <v>447</v>
      </c>
      <c r="P1094" s="74"/>
    </row>
    <row r="1095" spans="1:16" ht="15.75" customHeight="1">
      <c r="A1095" s="10">
        <v>11511501150</v>
      </c>
      <c r="B1095" s="8" t="s">
        <v>2287</v>
      </c>
      <c r="C1095" s="8"/>
      <c r="D1095" s="8"/>
      <c r="E1095" s="8"/>
      <c r="F1095" s="8" t="s">
        <v>2288</v>
      </c>
      <c r="G1095" s="8" t="s">
        <v>2289</v>
      </c>
      <c r="H1095" s="8" t="s">
        <v>2290</v>
      </c>
      <c r="I1095" s="11" t="s">
        <v>2291</v>
      </c>
      <c r="J1095" s="40">
        <v>45000000</v>
      </c>
      <c r="K1095" s="40">
        <v>45000000</v>
      </c>
      <c r="L1095" s="40">
        <v>45000000</v>
      </c>
      <c r="M1095" s="39">
        <f t="shared" si="15"/>
        <v>0</v>
      </c>
      <c r="N1095" s="8"/>
      <c r="P1095" s="74"/>
    </row>
    <row r="1096" spans="1:16" ht="27.75" customHeight="1">
      <c r="A1096" s="10">
        <v>11511501150</v>
      </c>
      <c r="B1096" s="8" t="s">
        <v>2292</v>
      </c>
      <c r="C1096" s="8"/>
      <c r="D1096" s="8"/>
      <c r="E1096" s="8"/>
      <c r="F1096" s="8" t="s">
        <v>2293</v>
      </c>
      <c r="G1096" s="8" t="s">
        <v>2294</v>
      </c>
      <c r="H1096" s="8" t="s">
        <v>2295</v>
      </c>
      <c r="I1096" s="11" t="s">
        <v>2296</v>
      </c>
      <c r="J1096" s="40">
        <v>25000000</v>
      </c>
      <c r="K1096" s="40">
        <v>25000000</v>
      </c>
      <c r="L1096" s="40">
        <v>25000000</v>
      </c>
      <c r="M1096" s="39">
        <f t="shared" si="15"/>
        <v>0</v>
      </c>
      <c r="N1096" s="8"/>
      <c r="P1096" s="74"/>
    </row>
    <row r="1097" spans="1:16" ht="30" customHeight="1">
      <c r="A1097" s="6">
        <v>1151150116</v>
      </c>
      <c r="B1097" s="8" t="s">
        <v>2297</v>
      </c>
      <c r="C1097" s="9">
        <v>3</v>
      </c>
      <c r="D1097" s="8" t="s">
        <v>2298</v>
      </c>
      <c r="E1097" s="7" t="s">
        <v>17</v>
      </c>
      <c r="F1097" s="8"/>
      <c r="G1097" s="8"/>
      <c r="H1097" s="8"/>
      <c r="I1097" s="8"/>
      <c r="J1097" s="39">
        <v>90479000</v>
      </c>
      <c r="K1097" s="39">
        <f>SUM(K1098:K1099)</f>
        <v>90479000</v>
      </c>
      <c r="L1097" s="39"/>
      <c r="M1097" s="39">
        <f t="shared" si="15"/>
        <v>0</v>
      </c>
      <c r="N1097" s="7" t="s">
        <v>447</v>
      </c>
      <c r="P1097" s="74"/>
    </row>
    <row r="1098" spans="1:16" ht="35.25" customHeight="1">
      <c r="A1098" s="10">
        <v>11511501160</v>
      </c>
      <c r="B1098" s="8" t="s">
        <v>2299</v>
      </c>
      <c r="C1098" s="8"/>
      <c r="D1098" s="8"/>
      <c r="E1098" s="8"/>
      <c r="F1098" s="8" t="s">
        <v>2300</v>
      </c>
      <c r="G1098" s="8" t="s">
        <v>2301</v>
      </c>
      <c r="H1098" s="8" t="s">
        <v>2302</v>
      </c>
      <c r="I1098" s="11" t="s">
        <v>2303</v>
      </c>
      <c r="J1098" s="40">
        <v>60000000</v>
      </c>
      <c r="K1098" s="40">
        <v>60000000</v>
      </c>
      <c r="L1098" s="40">
        <v>60000000</v>
      </c>
      <c r="M1098" s="39">
        <f t="shared" si="15"/>
        <v>0</v>
      </c>
      <c r="N1098" s="8"/>
      <c r="P1098" s="74"/>
    </row>
    <row r="1099" spans="1:16" ht="27" customHeight="1">
      <c r="A1099" s="10">
        <v>11511501160</v>
      </c>
      <c r="B1099" s="8" t="s">
        <v>2304</v>
      </c>
      <c r="C1099" s="8"/>
      <c r="D1099" s="8"/>
      <c r="E1099" s="8"/>
      <c r="F1099" s="8" t="s">
        <v>2305</v>
      </c>
      <c r="G1099" s="8" t="s">
        <v>2306</v>
      </c>
      <c r="H1099" s="8" t="s">
        <v>2307</v>
      </c>
      <c r="I1099" s="11" t="s">
        <v>2308</v>
      </c>
      <c r="J1099" s="40">
        <v>30479000</v>
      </c>
      <c r="K1099" s="40">
        <v>30479000</v>
      </c>
      <c r="L1099" s="40">
        <v>30479000</v>
      </c>
      <c r="M1099" s="39">
        <f t="shared" si="15"/>
        <v>0</v>
      </c>
      <c r="N1099" s="8"/>
      <c r="P1099" s="74"/>
    </row>
    <row r="1100" spans="1:16" ht="30.75" customHeight="1">
      <c r="A1100" s="6">
        <v>1151150117</v>
      </c>
      <c r="B1100" s="8" t="s">
        <v>2309</v>
      </c>
      <c r="C1100" s="9">
        <v>3</v>
      </c>
      <c r="D1100" s="8" t="s">
        <v>2310</v>
      </c>
      <c r="E1100" s="7" t="s">
        <v>17</v>
      </c>
      <c r="F1100" s="8"/>
      <c r="G1100" s="8"/>
      <c r="H1100" s="8"/>
      <c r="I1100" s="8"/>
      <c r="J1100" s="39">
        <v>258385000</v>
      </c>
      <c r="K1100" s="39">
        <f>SUM(K1101:K1104)</f>
        <v>258385000</v>
      </c>
      <c r="L1100" s="39"/>
      <c r="M1100" s="39">
        <f t="shared" si="15"/>
        <v>0</v>
      </c>
      <c r="N1100" s="7" t="s">
        <v>447</v>
      </c>
      <c r="P1100" s="74"/>
    </row>
    <row r="1101" spans="1:16" ht="30.75" customHeight="1">
      <c r="A1101" s="10">
        <v>11511501170</v>
      </c>
      <c r="B1101" s="8" t="s">
        <v>2311</v>
      </c>
      <c r="C1101" s="8"/>
      <c r="D1101" s="8"/>
      <c r="E1101" s="8"/>
      <c r="F1101" s="8" t="s">
        <v>2312</v>
      </c>
      <c r="G1101" s="8" t="s">
        <v>2313</v>
      </c>
      <c r="H1101" s="8" t="s">
        <v>2314</v>
      </c>
      <c r="I1101" s="11" t="s">
        <v>2315</v>
      </c>
      <c r="J1101" s="40">
        <v>25000000</v>
      </c>
      <c r="K1101" s="40">
        <v>25000000</v>
      </c>
      <c r="L1101" s="40">
        <v>25000000</v>
      </c>
      <c r="M1101" s="39">
        <f t="shared" si="15"/>
        <v>0</v>
      </c>
      <c r="N1101" s="8"/>
      <c r="P1101" s="74"/>
    </row>
    <row r="1102" spans="1:16" ht="24.75" customHeight="1">
      <c r="A1102" s="10">
        <v>11511501170</v>
      </c>
      <c r="B1102" s="8" t="s">
        <v>2316</v>
      </c>
      <c r="C1102" s="8"/>
      <c r="D1102" s="8"/>
      <c r="E1102" s="8"/>
      <c r="F1102" s="8" t="s">
        <v>2317</v>
      </c>
      <c r="G1102" s="11" t="s">
        <v>2318</v>
      </c>
      <c r="H1102" s="8" t="s">
        <v>2319</v>
      </c>
      <c r="I1102" s="11" t="s">
        <v>2160</v>
      </c>
      <c r="J1102" s="40">
        <v>44360000</v>
      </c>
      <c r="K1102" s="40">
        <v>44360000</v>
      </c>
      <c r="L1102" s="40">
        <v>44360000</v>
      </c>
      <c r="M1102" s="39">
        <f t="shared" si="15"/>
        <v>0</v>
      </c>
      <c r="N1102" s="8"/>
      <c r="P1102" s="74"/>
    </row>
    <row r="1103" spans="1:16" ht="21" customHeight="1">
      <c r="A1103" s="10">
        <v>11511501170</v>
      </c>
      <c r="B1103" s="8" t="s">
        <v>2320</v>
      </c>
      <c r="C1103" s="8"/>
      <c r="D1103" s="8"/>
      <c r="E1103" s="8"/>
      <c r="F1103" s="8" t="s">
        <v>2321</v>
      </c>
      <c r="G1103" s="11" t="s">
        <v>2322</v>
      </c>
      <c r="H1103" s="8" t="s">
        <v>2323</v>
      </c>
      <c r="I1103" s="11" t="s">
        <v>387</v>
      </c>
      <c r="J1103" s="40">
        <v>28725000</v>
      </c>
      <c r="K1103" s="40">
        <v>28725000</v>
      </c>
      <c r="L1103" s="40">
        <v>28725000</v>
      </c>
      <c r="M1103" s="39">
        <f t="shared" si="15"/>
        <v>0</v>
      </c>
      <c r="N1103" s="8"/>
      <c r="P1103" s="74"/>
    </row>
    <row r="1104" spans="1:16" ht="21" customHeight="1">
      <c r="A1104" s="10">
        <v>11511501170</v>
      </c>
      <c r="B1104" s="8" t="s">
        <v>2324</v>
      </c>
      <c r="C1104" s="8"/>
      <c r="D1104" s="8"/>
      <c r="E1104" s="8"/>
      <c r="F1104" s="8" t="s">
        <v>2325</v>
      </c>
      <c r="G1104" s="8" t="s">
        <v>2326</v>
      </c>
      <c r="H1104" s="8" t="s">
        <v>2327</v>
      </c>
      <c r="I1104" s="11" t="s">
        <v>2160</v>
      </c>
      <c r="J1104" s="40">
        <v>160300000</v>
      </c>
      <c r="K1104" s="40">
        <v>160300000</v>
      </c>
      <c r="L1104" s="40">
        <v>160300000</v>
      </c>
      <c r="M1104" s="39">
        <f t="shared" si="15"/>
        <v>0</v>
      </c>
      <c r="N1104" s="8"/>
      <c r="P1104" s="74"/>
    </row>
    <row r="1105" spans="1:16" ht="27.75" customHeight="1">
      <c r="A1105" s="6">
        <v>1151150118</v>
      </c>
      <c r="B1105" s="8" t="s">
        <v>2328</v>
      </c>
      <c r="C1105" s="9">
        <v>3</v>
      </c>
      <c r="D1105" s="8" t="s">
        <v>2329</v>
      </c>
      <c r="E1105" s="7" t="s">
        <v>17</v>
      </c>
      <c r="F1105" s="8"/>
      <c r="G1105" s="8"/>
      <c r="H1105" s="8"/>
      <c r="I1105" s="8"/>
      <c r="J1105" s="39">
        <v>179923000</v>
      </c>
      <c r="K1105" s="39">
        <f>SUM(K1106:K1108)</f>
        <v>179923000</v>
      </c>
      <c r="L1105" s="39"/>
      <c r="M1105" s="39">
        <f t="shared" si="15"/>
        <v>0</v>
      </c>
      <c r="N1105" s="7" t="s">
        <v>447</v>
      </c>
      <c r="P1105" s="74"/>
    </row>
    <row r="1106" spans="1:16" ht="14.25" customHeight="1">
      <c r="A1106" s="10">
        <v>11511501180</v>
      </c>
      <c r="B1106" s="8" t="s">
        <v>2330</v>
      </c>
      <c r="C1106" s="8"/>
      <c r="D1106" s="8"/>
      <c r="E1106" s="8"/>
      <c r="F1106" s="8" t="s">
        <v>2331</v>
      </c>
      <c r="G1106" s="8" t="s">
        <v>2332</v>
      </c>
      <c r="H1106" s="8" t="s">
        <v>2333</v>
      </c>
      <c r="I1106" s="11" t="s">
        <v>2334</v>
      </c>
      <c r="J1106" s="40">
        <v>21000000</v>
      </c>
      <c r="K1106" s="40">
        <v>21000000</v>
      </c>
      <c r="L1106" s="40">
        <v>21000000</v>
      </c>
      <c r="M1106" s="39">
        <f t="shared" si="15"/>
        <v>0</v>
      </c>
      <c r="N1106" s="8"/>
      <c r="P1106" s="74"/>
    </row>
    <row r="1107" spans="1:16" ht="24" customHeight="1">
      <c r="A1107" s="10">
        <v>11511501180</v>
      </c>
      <c r="B1107" s="8" t="s">
        <v>2335</v>
      </c>
      <c r="C1107" s="8"/>
      <c r="D1107" s="8"/>
      <c r="E1107" s="8"/>
      <c r="F1107" s="8" t="s">
        <v>2336</v>
      </c>
      <c r="G1107" s="8" t="s">
        <v>2337</v>
      </c>
      <c r="H1107" s="8" t="s">
        <v>2338</v>
      </c>
      <c r="I1107" s="11" t="s">
        <v>2339</v>
      </c>
      <c r="J1107" s="40">
        <v>26873000</v>
      </c>
      <c r="K1107" s="40">
        <v>26873000</v>
      </c>
      <c r="L1107" s="40">
        <v>26873000</v>
      </c>
      <c r="M1107" s="39">
        <f t="shared" si="15"/>
        <v>0</v>
      </c>
      <c r="N1107" s="8"/>
      <c r="P1107" s="74"/>
    </row>
    <row r="1108" spans="1:16" ht="32.25" customHeight="1">
      <c r="A1108" s="10">
        <v>11511501180</v>
      </c>
      <c r="B1108" s="8" t="s">
        <v>2340</v>
      </c>
      <c r="C1108" s="8"/>
      <c r="D1108" s="8"/>
      <c r="E1108" s="8"/>
      <c r="F1108" s="8" t="s">
        <v>2341</v>
      </c>
      <c r="G1108" s="8" t="s">
        <v>2342</v>
      </c>
      <c r="H1108" s="8" t="s">
        <v>2343</v>
      </c>
      <c r="I1108" s="11" t="s">
        <v>2344</v>
      </c>
      <c r="J1108" s="40">
        <v>132050000</v>
      </c>
      <c r="K1108" s="40">
        <v>132050000</v>
      </c>
      <c r="L1108" s="40">
        <v>132050000</v>
      </c>
      <c r="M1108" s="39">
        <f t="shared" si="15"/>
        <v>0</v>
      </c>
      <c r="N1108" s="8"/>
      <c r="P1108" s="74"/>
    </row>
    <row r="1109" spans="1:16" ht="22.5">
      <c r="A1109" s="6">
        <v>1161160115</v>
      </c>
      <c r="B1109" s="8" t="s">
        <v>2345</v>
      </c>
      <c r="C1109" s="9">
        <v>3</v>
      </c>
      <c r="D1109" s="8" t="s">
        <v>2346</v>
      </c>
      <c r="E1109" s="7" t="s">
        <v>17</v>
      </c>
      <c r="F1109" s="8"/>
      <c r="G1109" s="8"/>
      <c r="H1109" s="8"/>
      <c r="I1109" s="8"/>
      <c r="J1109" s="39">
        <v>173164100</v>
      </c>
      <c r="K1109" s="39">
        <f>SUM(K1110:K1113)</f>
        <v>173164100</v>
      </c>
      <c r="L1109" s="39"/>
      <c r="M1109" s="39">
        <f t="shared" si="15"/>
        <v>0</v>
      </c>
      <c r="N1109" s="8" t="s">
        <v>509</v>
      </c>
      <c r="P1109" s="74"/>
    </row>
    <row r="1110" spans="1:16" ht="45">
      <c r="A1110" s="10">
        <v>11611601150</v>
      </c>
      <c r="B1110" s="8" t="s">
        <v>2347</v>
      </c>
      <c r="C1110" s="8"/>
      <c r="D1110" s="8"/>
      <c r="E1110" s="8"/>
      <c r="F1110" s="8" t="s">
        <v>2348</v>
      </c>
      <c r="G1110" s="11" t="s">
        <v>2349</v>
      </c>
      <c r="H1110" s="8" t="s">
        <v>2350</v>
      </c>
      <c r="I1110" s="11" t="s">
        <v>2351</v>
      </c>
      <c r="J1110" s="40">
        <v>37543000</v>
      </c>
      <c r="K1110" s="40">
        <v>37543000</v>
      </c>
      <c r="L1110" s="40">
        <v>37543000</v>
      </c>
      <c r="M1110" s="39">
        <f t="shared" si="15"/>
        <v>0</v>
      </c>
      <c r="N1110" s="8"/>
      <c r="P1110" s="74"/>
    </row>
    <row r="1111" spans="1:16" ht="78.75">
      <c r="A1111" s="10">
        <v>11611601151</v>
      </c>
      <c r="B1111" s="8" t="s">
        <v>2352</v>
      </c>
      <c r="C1111" s="8"/>
      <c r="D1111" s="8"/>
      <c r="E1111" s="8"/>
      <c r="F1111" s="11" t="s">
        <v>2353</v>
      </c>
      <c r="G1111" s="11" t="s">
        <v>2354</v>
      </c>
      <c r="H1111" s="8" t="s">
        <v>2355</v>
      </c>
      <c r="I1111" s="11" t="s">
        <v>23</v>
      </c>
      <c r="J1111" s="40">
        <v>42456500</v>
      </c>
      <c r="K1111" s="40">
        <v>42456500</v>
      </c>
      <c r="L1111" s="40">
        <v>42456500</v>
      </c>
      <c r="M1111" s="39">
        <f t="shared" si="15"/>
        <v>0</v>
      </c>
      <c r="N1111" s="8"/>
      <c r="P1111" s="74"/>
    </row>
    <row r="1112" spans="1:16" ht="45">
      <c r="A1112" s="10">
        <v>11611601151</v>
      </c>
      <c r="B1112" s="8" t="s">
        <v>2356</v>
      </c>
      <c r="C1112" s="8"/>
      <c r="D1112" s="8"/>
      <c r="E1112" s="8"/>
      <c r="F1112" s="8" t="s">
        <v>2357</v>
      </c>
      <c r="G1112" s="11" t="s">
        <v>2354</v>
      </c>
      <c r="H1112" s="8" t="s">
        <v>2358</v>
      </c>
      <c r="I1112" s="11" t="s">
        <v>23</v>
      </c>
      <c r="J1112" s="40">
        <v>50000000</v>
      </c>
      <c r="K1112" s="40">
        <v>50000000</v>
      </c>
      <c r="L1112" s="40">
        <v>50000000</v>
      </c>
      <c r="M1112" s="39">
        <f t="shared" ref="M1112:M1175" si="16">+K1112-J1112</f>
        <v>0</v>
      </c>
      <c r="N1112" s="8"/>
      <c r="P1112" s="74"/>
    </row>
    <row r="1113" spans="1:16" ht="33.75">
      <c r="A1113" s="10">
        <v>11611601151</v>
      </c>
      <c r="B1113" s="8" t="s">
        <v>2359</v>
      </c>
      <c r="C1113" s="8"/>
      <c r="D1113" s="8"/>
      <c r="E1113" s="8"/>
      <c r="F1113" s="8" t="s">
        <v>2360</v>
      </c>
      <c r="G1113" s="11" t="s">
        <v>2361</v>
      </c>
      <c r="H1113" s="8" t="s">
        <v>2362</v>
      </c>
      <c r="I1113" s="11" t="s">
        <v>23</v>
      </c>
      <c r="J1113" s="40">
        <v>43164600</v>
      </c>
      <c r="K1113" s="40">
        <v>43164600</v>
      </c>
      <c r="L1113" s="40">
        <v>43164600</v>
      </c>
      <c r="M1113" s="39">
        <f t="shared" si="16"/>
        <v>0</v>
      </c>
      <c r="N1113" s="8"/>
      <c r="P1113" s="74"/>
    </row>
    <row r="1114" spans="1:16" ht="33.75">
      <c r="A1114" s="6">
        <v>1161160119</v>
      </c>
      <c r="B1114" s="7" t="s">
        <v>2363</v>
      </c>
      <c r="C1114" s="9">
        <v>4</v>
      </c>
      <c r="D1114" s="8" t="s">
        <v>2364</v>
      </c>
      <c r="E1114" s="7" t="s">
        <v>17</v>
      </c>
      <c r="F1114" s="8"/>
      <c r="G1114" s="8"/>
      <c r="H1114" s="8"/>
      <c r="I1114" s="8"/>
      <c r="J1114" s="39">
        <v>722824750</v>
      </c>
      <c r="K1114" s="39">
        <f>SUM(K1115:K1120)</f>
        <v>722824750</v>
      </c>
      <c r="L1114" s="39"/>
      <c r="M1114" s="39">
        <f t="shared" si="16"/>
        <v>0</v>
      </c>
      <c r="N1114" s="8" t="s">
        <v>509</v>
      </c>
      <c r="P1114" s="74"/>
    </row>
    <row r="1115" spans="1:16" ht="45">
      <c r="A1115" s="10">
        <v>11611601190</v>
      </c>
      <c r="B1115" s="8" t="s">
        <v>2365</v>
      </c>
      <c r="C1115" s="8"/>
      <c r="D1115" s="8"/>
      <c r="E1115" s="8"/>
      <c r="F1115" s="8" t="s">
        <v>2366</v>
      </c>
      <c r="G1115" s="11" t="s">
        <v>2367</v>
      </c>
      <c r="H1115" s="8" t="s">
        <v>2368</v>
      </c>
      <c r="I1115" s="11" t="s">
        <v>133</v>
      </c>
      <c r="J1115" s="40">
        <v>17232000</v>
      </c>
      <c r="K1115" s="40">
        <v>17232000</v>
      </c>
      <c r="L1115" s="40">
        <v>17232000</v>
      </c>
      <c r="M1115" s="39">
        <f t="shared" si="16"/>
        <v>0</v>
      </c>
      <c r="N1115" s="8"/>
      <c r="P1115" s="74"/>
    </row>
    <row r="1116" spans="1:16" ht="45">
      <c r="A1116" s="10">
        <v>11611601190</v>
      </c>
      <c r="B1116" s="8" t="s">
        <v>2369</v>
      </c>
      <c r="C1116" s="8"/>
      <c r="D1116" s="8"/>
      <c r="E1116" s="8"/>
      <c r="F1116" s="8" t="s">
        <v>2370</v>
      </c>
      <c r="G1116" s="11" t="s">
        <v>283</v>
      </c>
      <c r="H1116" s="8" t="s">
        <v>2371</v>
      </c>
      <c r="I1116" s="11" t="s">
        <v>23</v>
      </c>
      <c r="J1116" s="40">
        <v>121800000</v>
      </c>
      <c r="K1116" s="40">
        <v>121800000</v>
      </c>
      <c r="L1116" s="40">
        <v>121800000</v>
      </c>
      <c r="M1116" s="39">
        <f t="shared" si="16"/>
        <v>0</v>
      </c>
      <c r="N1116" s="8"/>
      <c r="P1116" s="74"/>
    </row>
    <row r="1117" spans="1:16" ht="45">
      <c r="A1117" s="10">
        <v>11611601190</v>
      </c>
      <c r="B1117" s="8" t="s">
        <v>2372</v>
      </c>
      <c r="C1117" s="8"/>
      <c r="D1117" s="8"/>
      <c r="E1117" s="8"/>
      <c r="F1117" s="8" t="s">
        <v>2373</v>
      </c>
      <c r="G1117" s="11" t="s">
        <v>133</v>
      </c>
      <c r="H1117" s="8" t="s">
        <v>2374</v>
      </c>
      <c r="I1117" s="11" t="s">
        <v>23</v>
      </c>
      <c r="J1117" s="40">
        <v>144181200</v>
      </c>
      <c r="K1117" s="40">
        <v>144181200</v>
      </c>
      <c r="L1117" s="40">
        <v>144181200</v>
      </c>
      <c r="M1117" s="39">
        <f t="shared" si="16"/>
        <v>0</v>
      </c>
      <c r="N1117" s="8"/>
      <c r="P1117" s="74"/>
    </row>
    <row r="1118" spans="1:16" ht="56.25">
      <c r="A1118" s="10">
        <v>11611601190</v>
      </c>
      <c r="B1118" s="8" t="s">
        <v>2375</v>
      </c>
      <c r="C1118" s="8"/>
      <c r="D1118" s="8"/>
      <c r="E1118" s="8"/>
      <c r="F1118" s="8" t="s">
        <v>2376</v>
      </c>
      <c r="G1118" s="11" t="s">
        <v>74</v>
      </c>
      <c r="H1118" s="8" t="s">
        <v>2377</v>
      </c>
      <c r="I1118" s="11" t="s">
        <v>23</v>
      </c>
      <c r="J1118" s="40">
        <v>49176550</v>
      </c>
      <c r="K1118" s="40">
        <v>49176550</v>
      </c>
      <c r="L1118" s="40">
        <v>49176550</v>
      </c>
      <c r="M1118" s="39">
        <f t="shared" si="16"/>
        <v>0</v>
      </c>
      <c r="N1118" s="8"/>
      <c r="P1118" s="74"/>
    </row>
    <row r="1119" spans="1:16" ht="33.75">
      <c r="A1119" s="10">
        <v>11611601191</v>
      </c>
      <c r="B1119" s="8" t="s">
        <v>2378</v>
      </c>
      <c r="C1119" s="8"/>
      <c r="D1119" s="8"/>
      <c r="E1119" s="8"/>
      <c r="F1119" s="8" t="s">
        <v>2379</v>
      </c>
      <c r="G1119" s="11" t="s">
        <v>983</v>
      </c>
      <c r="H1119" s="8" t="s">
        <v>2380</v>
      </c>
      <c r="I1119" s="11" t="s">
        <v>23</v>
      </c>
      <c r="J1119" s="40">
        <v>325435000</v>
      </c>
      <c r="K1119" s="40">
        <v>325435000</v>
      </c>
      <c r="L1119" s="40">
        <v>325435000</v>
      </c>
      <c r="M1119" s="39">
        <f t="shared" si="16"/>
        <v>0</v>
      </c>
      <c r="N1119" s="8"/>
      <c r="P1119" s="74"/>
    </row>
    <row r="1120" spans="1:16" ht="45">
      <c r="A1120" s="10">
        <v>11611601191</v>
      </c>
      <c r="B1120" s="8" t="s">
        <v>2381</v>
      </c>
      <c r="C1120" s="8"/>
      <c r="D1120" s="8"/>
      <c r="E1120" s="8"/>
      <c r="F1120" s="8" t="s">
        <v>2382</v>
      </c>
      <c r="G1120" s="11" t="s">
        <v>2383</v>
      </c>
      <c r="H1120" s="8" t="s">
        <v>2384</v>
      </c>
      <c r="I1120" s="11" t="s">
        <v>23</v>
      </c>
      <c r="J1120" s="40">
        <v>65000000</v>
      </c>
      <c r="K1120" s="40">
        <v>65000000</v>
      </c>
      <c r="L1120" s="40">
        <v>65000000</v>
      </c>
      <c r="M1120" s="39">
        <f t="shared" si="16"/>
        <v>0</v>
      </c>
      <c r="N1120" s="8"/>
      <c r="P1120" s="74"/>
    </row>
    <row r="1121" spans="1:16" ht="33.75">
      <c r="A1121" s="6">
        <v>1191190115</v>
      </c>
      <c r="B1121" s="8" t="s">
        <v>2385</v>
      </c>
      <c r="C1121" s="9">
        <v>4</v>
      </c>
      <c r="D1121" s="8" t="s">
        <v>2386</v>
      </c>
      <c r="E1121" s="7" t="s">
        <v>17</v>
      </c>
      <c r="F1121" s="8"/>
      <c r="G1121" s="8"/>
      <c r="H1121" s="8"/>
      <c r="I1121" s="8"/>
      <c r="J1121" s="39">
        <v>974709000</v>
      </c>
      <c r="K1121" s="39">
        <f>SUM(K1122:K1124)</f>
        <v>974709000</v>
      </c>
      <c r="L1121" s="39"/>
      <c r="M1121" s="39">
        <f t="shared" si="16"/>
        <v>0</v>
      </c>
      <c r="N1121" s="7" t="s">
        <v>561</v>
      </c>
      <c r="P1121" s="74"/>
    </row>
    <row r="1122" spans="1:16" ht="56.25">
      <c r="A1122" s="10">
        <v>11911901150</v>
      </c>
      <c r="B1122" s="8" t="s">
        <v>2387</v>
      </c>
      <c r="C1122" s="8"/>
      <c r="D1122" s="8"/>
      <c r="E1122" s="8"/>
      <c r="F1122" s="8" t="s">
        <v>2388</v>
      </c>
      <c r="G1122" s="11" t="s">
        <v>70</v>
      </c>
      <c r="H1122" s="8" t="s">
        <v>2389</v>
      </c>
      <c r="I1122" s="11" t="s">
        <v>213</v>
      </c>
      <c r="J1122" s="40">
        <v>224709000</v>
      </c>
      <c r="K1122" s="40">
        <v>224709000</v>
      </c>
      <c r="L1122" s="40">
        <v>224709000</v>
      </c>
      <c r="M1122" s="39">
        <f t="shared" si="16"/>
        <v>0</v>
      </c>
      <c r="N1122" s="8"/>
      <c r="P1122" s="74"/>
    </row>
    <row r="1123" spans="1:16" ht="56.25">
      <c r="A1123" s="10">
        <v>11911901150</v>
      </c>
      <c r="B1123" s="11" t="s">
        <v>2390</v>
      </c>
      <c r="C1123" s="8"/>
      <c r="D1123" s="8"/>
      <c r="E1123" s="8"/>
      <c r="F1123" s="8" t="s">
        <v>2391</v>
      </c>
      <c r="G1123" s="11" t="s">
        <v>736</v>
      </c>
      <c r="H1123" s="8" t="s">
        <v>2392</v>
      </c>
      <c r="I1123" s="11" t="s">
        <v>213</v>
      </c>
      <c r="J1123" s="40">
        <v>650000000</v>
      </c>
      <c r="K1123" s="40">
        <v>650000000</v>
      </c>
      <c r="L1123" s="40">
        <v>650000000</v>
      </c>
      <c r="M1123" s="39">
        <f t="shared" si="16"/>
        <v>0</v>
      </c>
      <c r="N1123" s="8"/>
      <c r="P1123" s="74"/>
    </row>
    <row r="1124" spans="1:16" ht="56.25">
      <c r="A1124" s="10">
        <v>11911901150</v>
      </c>
      <c r="B1124" s="8" t="s">
        <v>2393</v>
      </c>
      <c r="C1124" s="8"/>
      <c r="D1124" s="8"/>
      <c r="E1124" s="8"/>
      <c r="F1124" s="8" t="s">
        <v>2394</v>
      </c>
      <c r="G1124" s="11" t="s">
        <v>133</v>
      </c>
      <c r="H1124" s="8" t="s">
        <v>2395</v>
      </c>
      <c r="I1124" s="11" t="s">
        <v>213</v>
      </c>
      <c r="J1124" s="40">
        <v>100000000</v>
      </c>
      <c r="K1124" s="40">
        <v>100000000</v>
      </c>
      <c r="L1124" s="40">
        <v>100000000</v>
      </c>
      <c r="M1124" s="39">
        <f t="shared" si="16"/>
        <v>0</v>
      </c>
      <c r="N1124" s="8"/>
      <c r="P1124" s="74"/>
    </row>
    <row r="1125" spans="1:16" ht="56.25">
      <c r="A1125" s="6">
        <v>1191190116</v>
      </c>
      <c r="B1125" s="8" t="s">
        <v>2396</v>
      </c>
      <c r="C1125" s="9">
        <v>4</v>
      </c>
      <c r="D1125" s="8" t="s">
        <v>2397</v>
      </c>
      <c r="E1125" s="7" t="s">
        <v>17</v>
      </c>
      <c r="F1125" s="8"/>
      <c r="G1125" s="8"/>
      <c r="H1125" s="8"/>
      <c r="I1125" s="8"/>
      <c r="J1125" s="39">
        <v>293754550</v>
      </c>
      <c r="K1125" s="39">
        <f>SUM(K1126)</f>
        <v>293754550</v>
      </c>
      <c r="L1125" s="39"/>
      <c r="M1125" s="39">
        <f t="shared" si="16"/>
        <v>0</v>
      </c>
      <c r="N1125" s="7" t="s">
        <v>561</v>
      </c>
      <c r="P1125" s="74"/>
    </row>
    <row r="1126" spans="1:16" ht="67.5">
      <c r="A1126" s="10">
        <v>11911901160</v>
      </c>
      <c r="B1126" s="8" t="s">
        <v>2398</v>
      </c>
      <c r="C1126" s="8"/>
      <c r="D1126" s="8"/>
      <c r="E1126" s="8"/>
      <c r="F1126" s="8" t="s">
        <v>2399</v>
      </c>
      <c r="G1126" s="11" t="s">
        <v>736</v>
      </c>
      <c r="H1126" s="8" t="s">
        <v>2400</v>
      </c>
      <c r="I1126" s="11" t="s">
        <v>23</v>
      </c>
      <c r="J1126" s="40">
        <v>293754550</v>
      </c>
      <c r="K1126" s="40">
        <v>293754550</v>
      </c>
      <c r="L1126" s="40">
        <v>293754550</v>
      </c>
      <c r="M1126" s="39">
        <f t="shared" si="16"/>
        <v>0</v>
      </c>
      <c r="N1126" s="8"/>
      <c r="P1126" s="74"/>
    </row>
    <row r="1127" spans="1:16" ht="33.75">
      <c r="A1127" s="6">
        <v>1191190117</v>
      </c>
      <c r="B1127" s="8" t="s">
        <v>2401</v>
      </c>
      <c r="C1127" s="9">
        <v>4</v>
      </c>
      <c r="D1127" s="8" t="s">
        <v>2402</v>
      </c>
      <c r="E1127" s="7" t="s">
        <v>17</v>
      </c>
      <c r="F1127" s="8"/>
      <c r="G1127" s="8"/>
      <c r="H1127" s="8"/>
      <c r="I1127" s="8"/>
      <c r="J1127" s="39">
        <v>451128300</v>
      </c>
      <c r="K1127" s="39">
        <f>SUM(K1128:K1130)</f>
        <v>451128300</v>
      </c>
      <c r="L1127" s="39"/>
      <c r="M1127" s="39">
        <f t="shared" si="16"/>
        <v>0</v>
      </c>
      <c r="N1127" s="7" t="s">
        <v>561</v>
      </c>
      <c r="P1127" s="74"/>
    </row>
    <row r="1128" spans="1:16" ht="45">
      <c r="A1128" s="10">
        <v>11911901170</v>
      </c>
      <c r="B1128" s="8" t="s">
        <v>2403</v>
      </c>
      <c r="C1128" s="8"/>
      <c r="D1128" s="8"/>
      <c r="E1128" s="8"/>
      <c r="F1128" s="8" t="s">
        <v>2404</v>
      </c>
      <c r="G1128" s="11" t="s">
        <v>133</v>
      </c>
      <c r="H1128" s="8" t="s">
        <v>2405</v>
      </c>
      <c r="I1128" s="11" t="s">
        <v>118</v>
      </c>
      <c r="J1128" s="40">
        <v>247654300</v>
      </c>
      <c r="K1128" s="40">
        <v>247654300</v>
      </c>
      <c r="L1128" s="40">
        <v>247654300</v>
      </c>
      <c r="M1128" s="39">
        <f t="shared" si="16"/>
        <v>0</v>
      </c>
      <c r="N1128" s="8"/>
      <c r="P1128" s="74"/>
    </row>
    <row r="1129" spans="1:16" ht="45">
      <c r="A1129" s="10">
        <v>11911901170</v>
      </c>
      <c r="B1129" s="8" t="s">
        <v>2406</v>
      </c>
      <c r="C1129" s="8"/>
      <c r="D1129" s="8"/>
      <c r="E1129" s="8"/>
      <c r="F1129" s="8" t="s">
        <v>2407</v>
      </c>
      <c r="G1129" s="11" t="s">
        <v>2408</v>
      </c>
      <c r="H1129" s="8" t="s">
        <v>2409</v>
      </c>
      <c r="I1129" s="11" t="s">
        <v>23</v>
      </c>
      <c r="J1129" s="40">
        <v>92828000</v>
      </c>
      <c r="K1129" s="40">
        <v>92828000</v>
      </c>
      <c r="L1129" s="40">
        <v>92828000</v>
      </c>
      <c r="M1129" s="39">
        <f t="shared" si="16"/>
        <v>0</v>
      </c>
      <c r="N1129" s="8"/>
      <c r="P1129" s="74"/>
    </row>
    <row r="1130" spans="1:16" ht="67.5">
      <c r="A1130" s="10">
        <v>11911901170</v>
      </c>
      <c r="B1130" s="8" t="s">
        <v>2410</v>
      </c>
      <c r="C1130" s="8"/>
      <c r="D1130" s="8"/>
      <c r="E1130" s="8"/>
      <c r="F1130" s="8" t="s">
        <v>2411</v>
      </c>
      <c r="G1130" s="11" t="s">
        <v>2412</v>
      </c>
      <c r="H1130" s="8" t="s">
        <v>2413</v>
      </c>
      <c r="I1130" s="11" t="s">
        <v>213</v>
      </c>
      <c r="J1130" s="40">
        <v>110646000</v>
      </c>
      <c r="K1130" s="40">
        <v>110646000</v>
      </c>
      <c r="L1130" s="40">
        <v>110646000</v>
      </c>
      <c r="M1130" s="39">
        <f t="shared" si="16"/>
        <v>0</v>
      </c>
      <c r="N1130" s="8"/>
      <c r="P1130" s="74"/>
    </row>
    <row r="1131" spans="1:16" ht="45">
      <c r="A1131" s="6">
        <v>1191190120</v>
      </c>
      <c r="B1131" s="8" t="s">
        <v>2414</v>
      </c>
      <c r="C1131" s="9">
        <v>4</v>
      </c>
      <c r="D1131" s="8" t="s">
        <v>2415</v>
      </c>
      <c r="E1131" s="7" t="s">
        <v>17</v>
      </c>
      <c r="F1131" s="8"/>
      <c r="G1131" s="8"/>
      <c r="H1131" s="8"/>
      <c r="I1131" s="8"/>
      <c r="J1131" s="39">
        <v>245770320</v>
      </c>
      <c r="K1131" s="39">
        <f>SUM(K1132)</f>
        <v>245770320</v>
      </c>
      <c r="L1131" s="39"/>
      <c r="M1131" s="39">
        <f t="shared" si="16"/>
        <v>0</v>
      </c>
      <c r="N1131" s="7" t="s">
        <v>561</v>
      </c>
      <c r="P1131" s="74"/>
    </row>
    <row r="1132" spans="1:16" ht="45">
      <c r="A1132" s="10">
        <v>11911901200</v>
      </c>
      <c r="B1132" s="8" t="s">
        <v>2416</v>
      </c>
      <c r="C1132" s="8"/>
      <c r="D1132" s="8"/>
      <c r="E1132" s="8"/>
      <c r="F1132" s="8" t="s">
        <v>2417</v>
      </c>
      <c r="G1132" s="11" t="s">
        <v>2418</v>
      </c>
      <c r="H1132" s="8" t="s">
        <v>2419</v>
      </c>
      <c r="I1132" s="11" t="s">
        <v>213</v>
      </c>
      <c r="J1132" s="40">
        <v>245770320</v>
      </c>
      <c r="K1132" s="40">
        <v>245770320</v>
      </c>
      <c r="L1132" s="40">
        <v>245770320</v>
      </c>
      <c r="M1132" s="39">
        <f t="shared" si="16"/>
        <v>0</v>
      </c>
      <c r="N1132" s="8"/>
      <c r="P1132" s="74"/>
    </row>
    <row r="1133" spans="1:16" ht="22.5">
      <c r="A1133" s="6">
        <v>1191190121</v>
      </c>
      <c r="B1133" s="8" t="s">
        <v>2420</v>
      </c>
      <c r="C1133" s="9">
        <v>4</v>
      </c>
      <c r="D1133" s="8" t="s">
        <v>2421</v>
      </c>
      <c r="E1133" s="7" t="s">
        <v>17</v>
      </c>
      <c r="F1133" s="8"/>
      <c r="G1133" s="8"/>
      <c r="H1133" s="8"/>
      <c r="I1133" s="8"/>
      <c r="J1133" s="39">
        <v>149012250</v>
      </c>
      <c r="K1133" s="39">
        <f>SUM(K1134:K1135)</f>
        <v>149012250</v>
      </c>
      <c r="L1133" s="39"/>
      <c r="M1133" s="39">
        <f t="shared" si="16"/>
        <v>0</v>
      </c>
      <c r="N1133" s="7" t="s">
        <v>561</v>
      </c>
      <c r="P1133" s="74"/>
    </row>
    <row r="1134" spans="1:16" ht="33.75">
      <c r="A1134" s="10">
        <v>11911901210</v>
      </c>
      <c r="B1134" s="11" t="s">
        <v>2422</v>
      </c>
      <c r="C1134" s="8"/>
      <c r="D1134" s="8"/>
      <c r="E1134" s="8"/>
      <c r="F1134" s="8" t="s">
        <v>2423</v>
      </c>
      <c r="G1134" s="11" t="s">
        <v>2424</v>
      </c>
      <c r="H1134" s="8" t="s">
        <v>2425</v>
      </c>
      <c r="I1134" s="11" t="s">
        <v>213</v>
      </c>
      <c r="J1134" s="40">
        <v>93354000</v>
      </c>
      <c r="K1134" s="40">
        <v>93354000</v>
      </c>
      <c r="L1134" s="40">
        <v>93354000</v>
      </c>
      <c r="M1134" s="39">
        <f t="shared" si="16"/>
        <v>0</v>
      </c>
      <c r="N1134" s="8"/>
      <c r="P1134" s="74"/>
    </row>
    <row r="1135" spans="1:16" ht="33.75">
      <c r="A1135" s="10">
        <v>11911901210</v>
      </c>
      <c r="B1135" s="11" t="s">
        <v>1557</v>
      </c>
      <c r="C1135" s="8"/>
      <c r="D1135" s="8"/>
      <c r="E1135" s="8"/>
      <c r="F1135" s="8" t="s">
        <v>2426</v>
      </c>
      <c r="G1135" s="11" t="s">
        <v>133</v>
      </c>
      <c r="H1135" s="8" t="s">
        <v>2427</v>
      </c>
      <c r="I1135" s="11" t="s">
        <v>213</v>
      </c>
      <c r="J1135" s="40">
        <v>55658250</v>
      </c>
      <c r="K1135" s="40">
        <v>55658250</v>
      </c>
      <c r="L1135" s="40">
        <v>55658250</v>
      </c>
      <c r="M1135" s="39">
        <f t="shared" si="16"/>
        <v>0</v>
      </c>
      <c r="N1135" s="8"/>
      <c r="P1135" s="74"/>
    </row>
    <row r="1136" spans="1:16" ht="33.75">
      <c r="A1136" s="6">
        <v>1191190215</v>
      </c>
      <c r="B1136" s="8" t="s">
        <v>2385</v>
      </c>
      <c r="C1136" s="9">
        <v>4</v>
      </c>
      <c r="D1136" s="8" t="s">
        <v>2428</v>
      </c>
      <c r="E1136" s="7" t="s">
        <v>96</v>
      </c>
      <c r="F1136" s="8"/>
      <c r="G1136" s="8"/>
      <c r="H1136" s="8"/>
      <c r="I1136" s="8"/>
      <c r="J1136" s="39">
        <v>86125100</v>
      </c>
      <c r="K1136" s="39">
        <f>SUM(K1137)</f>
        <v>86125100</v>
      </c>
      <c r="L1136" s="39"/>
      <c r="M1136" s="39">
        <f t="shared" si="16"/>
        <v>0</v>
      </c>
      <c r="N1136" s="7" t="s">
        <v>602</v>
      </c>
      <c r="P1136" s="74"/>
    </row>
    <row r="1137" spans="1:16" ht="22.5">
      <c r="A1137" s="10">
        <v>11911902150</v>
      </c>
      <c r="B1137" s="8" t="s">
        <v>2387</v>
      </c>
      <c r="C1137" s="8"/>
      <c r="D1137" s="8"/>
      <c r="E1137" s="8"/>
      <c r="F1137" s="8" t="s">
        <v>2429</v>
      </c>
      <c r="G1137" s="11" t="s">
        <v>133</v>
      </c>
      <c r="H1137" s="8" t="s">
        <v>2430</v>
      </c>
      <c r="I1137" s="11" t="s">
        <v>174</v>
      </c>
      <c r="J1137" s="40">
        <v>86125100</v>
      </c>
      <c r="K1137" s="40">
        <v>86125100</v>
      </c>
      <c r="L1137" s="40">
        <v>86125100</v>
      </c>
      <c r="M1137" s="39">
        <f t="shared" si="16"/>
        <v>0</v>
      </c>
      <c r="N1137" s="8"/>
      <c r="P1137" s="74"/>
    </row>
    <row r="1138" spans="1:16" ht="33.75">
      <c r="A1138" s="6">
        <v>1191190216</v>
      </c>
      <c r="B1138" s="8" t="s">
        <v>2396</v>
      </c>
      <c r="C1138" s="9">
        <v>4</v>
      </c>
      <c r="D1138" s="8" t="s">
        <v>2431</v>
      </c>
      <c r="E1138" s="7" t="s">
        <v>2432</v>
      </c>
      <c r="F1138" s="8"/>
      <c r="G1138" s="8"/>
      <c r="H1138" s="8"/>
      <c r="I1138" s="8"/>
      <c r="J1138" s="39">
        <v>2573245300</v>
      </c>
      <c r="K1138" s="39">
        <f>SUM(K1139:K1141)</f>
        <v>2573245300</v>
      </c>
      <c r="L1138" s="39"/>
      <c r="M1138" s="39">
        <f t="shared" si="16"/>
        <v>0</v>
      </c>
      <c r="N1138" s="7" t="s">
        <v>602</v>
      </c>
      <c r="P1138" s="74"/>
    </row>
    <row r="1139" spans="1:16" ht="78.75">
      <c r="A1139" s="10">
        <v>11911902160</v>
      </c>
      <c r="B1139" s="8" t="s">
        <v>2433</v>
      </c>
      <c r="C1139" s="8"/>
      <c r="D1139" s="8"/>
      <c r="E1139" s="8"/>
      <c r="F1139" s="8" t="s">
        <v>2434</v>
      </c>
      <c r="G1139" s="11" t="s">
        <v>133</v>
      </c>
      <c r="H1139" s="8" t="s">
        <v>2435</v>
      </c>
      <c r="I1139" s="11" t="s">
        <v>2436</v>
      </c>
      <c r="J1139" s="40">
        <v>1766981300</v>
      </c>
      <c r="K1139" s="40">
        <v>1766981300</v>
      </c>
      <c r="L1139" s="40">
        <v>1766981300</v>
      </c>
      <c r="M1139" s="39">
        <f t="shared" si="16"/>
        <v>0</v>
      </c>
      <c r="N1139" s="8"/>
      <c r="P1139" s="74"/>
    </row>
    <row r="1140" spans="1:16" ht="45">
      <c r="A1140" s="10">
        <v>11911902160</v>
      </c>
      <c r="B1140" s="8" t="s">
        <v>2398</v>
      </c>
      <c r="C1140" s="8"/>
      <c r="D1140" s="8"/>
      <c r="E1140" s="8"/>
      <c r="F1140" s="8" t="s">
        <v>2437</v>
      </c>
      <c r="G1140" s="11" t="s">
        <v>133</v>
      </c>
      <c r="H1140" s="8" t="s">
        <v>2438</v>
      </c>
      <c r="I1140" s="11" t="s">
        <v>2436</v>
      </c>
      <c r="J1140" s="40">
        <v>762610000</v>
      </c>
      <c r="K1140" s="40">
        <v>762610000</v>
      </c>
      <c r="L1140" s="40">
        <v>762610000</v>
      </c>
      <c r="M1140" s="39">
        <f t="shared" si="16"/>
        <v>0</v>
      </c>
      <c r="N1140" s="8"/>
      <c r="P1140" s="74"/>
    </row>
    <row r="1141" spans="1:16" ht="33.75">
      <c r="A1141" s="10">
        <v>11911902160</v>
      </c>
      <c r="B1141" s="8" t="s">
        <v>2439</v>
      </c>
      <c r="C1141" s="8"/>
      <c r="D1141" s="8"/>
      <c r="E1141" s="8"/>
      <c r="F1141" s="8" t="s">
        <v>2440</v>
      </c>
      <c r="G1141" s="11" t="s">
        <v>133</v>
      </c>
      <c r="H1141" s="8" t="s">
        <v>2441</v>
      </c>
      <c r="I1141" s="11" t="s">
        <v>174</v>
      </c>
      <c r="J1141" s="40">
        <v>43654000</v>
      </c>
      <c r="K1141" s="40">
        <v>43654000</v>
      </c>
      <c r="L1141" s="40">
        <v>43654000</v>
      </c>
      <c r="M1141" s="39">
        <f t="shared" si="16"/>
        <v>0</v>
      </c>
      <c r="N1141" s="8"/>
      <c r="P1141" s="74"/>
    </row>
    <row r="1142" spans="1:16" ht="33.75">
      <c r="A1142" s="6">
        <v>1191190324</v>
      </c>
      <c r="B1142" s="8" t="s">
        <v>2442</v>
      </c>
      <c r="C1142" s="9">
        <v>2</v>
      </c>
      <c r="D1142" s="8" t="s">
        <v>2443</v>
      </c>
      <c r="E1142" s="7" t="s">
        <v>17</v>
      </c>
      <c r="F1142" s="8"/>
      <c r="G1142" s="8"/>
      <c r="H1142" s="8"/>
      <c r="I1142" s="8"/>
      <c r="J1142" s="39">
        <v>389211000</v>
      </c>
      <c r="K1142" s="39">
        <f>SUM(K1143)</f>
        <v>389211000</v>
      </c>
      <c r="L1142" s="39"/>
      <c r="M1142" s="39">
        <f t="shared" si="16"/>
        <v>0</v>
      </c>
      <c r="N1142" s="7" t="s">
        <v>623</v>
      </c>
      <c r="P1142" s="74"/>
    </row>
    <row r="1143" spans="1:16" ht="33.75">
      <c r="A1143" s="10">
        <v>11911903240</v>
      </c>
      <c r="B1143" s="8" t="s">
        <v>2444</v>
      </c>
      <c r="C1143" s="8"/>
      <c r="D1143" s="8"/>
      <c r="E1143" s="8"/>
      <c r="F1143" s="8" t="s">
        <v>2445</v>
      </c>
      <c r="G1143" s="11" t="s">
        <v>133</v>
      </c>
      <c r="H1143" s="8" t="s">
        <v>2446</v>
      </c>
      <c r="I1143" s="11" t="s">
        <v>1313</v>
      </c>
      <c r="J1143" s="40">
        <v>389211000</v>
      </c>
      <c r="K1143" s="40">
        <v>389211000</v>
      </c>
      <c r="L1143" s="40">
        <v>389211000</v>
      </c>
      <c r="M1143" s="39">
        <f t="shared" si="16"/>
        <v>0</v>
      </c>
      <c r="N1143" s="8"/>
      <c r="P1143" s="74"/>
    </row>
    <row r="1144" spans="1:16" ht="33.75">
      <c r="A1144" s="6">
        <v>1191190325</v>
      </c>
      <c r="B1144" s="8" t="s">
        <v>2447</v>
      </c>
      <c r="C1144" s="9">
        <v>4</v>
      </c>
      <c r="D1144" s="8" t="s">
        <v>2448</v>
      </c>
      <c r="E1144" s="7" t="s">
        <v>17</v>
      </c>
      <c r="F1144" s="8"/>
      <c r="G1144" s="8"/>
      <c r="H1144" s="8"/>
      <c r="I1144" s="8"/>
      <c r="J1144" s="39">
        <v>559179450</v>
      </c>
      <c r="K1144" s="39">
        <f>SUM(K1145:K1147)</f>
        <v>559179450</v>
      </c>
      <c r="L1144" s="39"/>
      <c r="M1144" s="39">
        <f t="shared" si="16"/>
        <v>0</v>
      </c>
      <c r="N1144" s="7" t="s">
        <v>623</v>
      </c>
      <c r="P1144" s="74"/>
    </row>
    <row r="1145" spans="1:16" ht="45">
      <c r="A1145" s="10">
        <v>11911903250</v>
      </c>
      <c r="B1145" s="8" t="s">
        <v>2449</v>
      </c>
      <c r="C1145" s="8"/>
      <c r="D1145" s="8"/>
      <c r="E1145" s="8"/>
      <c r="F1145" s="8" t="s">
        <v>2450</v>
      </c>
      <c r="G1145" s="11" t="s">
        <v>1467</v>
      </c>
      <c r="H1145" s="8" t="s">
        <v>2451</v>
      </c>
      <c r="I1145" s="11" t="s">
        <v>23</v>
      </c>
      <c r="J1145" s="40">
        <v>186213000</v>
      </c>
      <c r="K1145" s="40">
        <v>186213000</v>
      </c>
      <c r="L1145" s="40">
        <v>186213000</v>
      </c>
      <c r="M1145" s="39">
        <f t="shared" si="16"/>
        <v>0</v>
      </c>
      <c r="N1145" s="8"/>
      <c r="P1145" s="74"/>
    </row>
    <row r="1146" spans="1:16" ht="33.75">
      <c r="A1146" s="10">
        <v>11911903250</v>
      </c>
      <c r="B1146" s="8" t="s">
        <v>2452</v>
      </c>
      <c r="C1146" s="8"/>
      <c r="D1146" s="8"/>
      <c r="E1146" s="8"/>
      <c r="F1146" s="8" t="s">
        <v>2453</v>
      </c>
      <c r="G1146" s="11" t="s">
        <v>2454</v>
      </c>
      <c r="H1146" s="8" t="s">
        <v>2455</v>
      </c>
      <c r="I1146" s="11" t="s">
        <v>23</v>
      </c>
      <c r="J1146" s="40">
        <v>175779000</v>
      </c>
      <c r="K1146" s="40">
        <v>175779000</v>
      </c>
      <c r="L1146" s="40">
        <v>175779000</v>
      </c>
      <c r="M1146" s="39">
        <f t="shared" si="16"/>
        <v>0</v>
      </c>
      <c r="N1146" s="8"/>
      <c r="P1146" s="74"/>
    </row>
    <row r="1147" spans="1:16" ht="45">
      <c r="A1147" s="10">
        <v>11911903251</v>
      </c>
      <c r="B1147" s="8" t="s">
        <v>2456</v>
      </c>
      <c r="C1147" s="8"/>
      <c r="D1147" s="8"/>
      <c r="E1147" s="8"/>
      <c r="F1147" s="8" t="s">
        <v>2457</v>
      </c>
      <c r="G1147" s="11" t="s">
        <v>2458</v>
      </c>
      <c r="H1147" s="8" t="s">
        <v>2459</v>
      </c>
      <c r="I1147" s="11" t="s">
        <v>23</v>
      </c>
      <c r="J1147" s="40">
        <v>197187450</v>
      </c>
      <c r="K1147" s="40">
        <v>197187450</v>
      </c>
      <c r="L1147" s="40">
        <v>197187450</v>
      </c>
      <c r="M1147" s="39">
        <f t="shared" si="16"/>
        <v>0</v>
      </c>
      <c r="N1147" s="8"/>
      <c r="P1147" s="74"/>
    </row>
    <row r="1148" spans="1:16" ht="45">
      <c r="A1148" s="6">
        <v>1191190326</v>
      </c>
      <c r="B1148" s="8" t="s">
        <v>2460</v>
      </c>
      <c r="C1148" s="9">
        <v>2</v>
      </c>
      <c r="D1148" s="8" t="s">
        <v>2461</v>
      </c>
      <c r="E1148" s="7" t="s">
        <v>17</v>
      </c>
      <c r="F1148" s="8"/>
      <c r="G1148" s="8"/>
      <c r="H1148" s="8"/>
      <c r="I1148" s="8"/>
      <c r="J1148" s="39">
        <v>220169900</v>
      </c>
      <c r="K1148" s="39">
        <f>SUM(K1149:K1151)</f>
        <v>220169900</v>
      </c>
      <c r="L1148" s="39"/>
      <c r="M1148" s="39">
        <f t="shared" si="16"/>
        <v>0</v>
      </c>
      <c r="N1148" s="7" t="s">
        <v>623</v>
      </c>
      <c r="P1148" s="74"/>
    </row>
    <row r="1149" spans="1:16" ht="33.75">
      <c r="A1149" s="10">
        <v>11911903260</v>
      </c>
      <c r="B1149" s="8" t="s">
        <v>2462</v>
      </c>
      <c r="C1149" s="8"/>
      <c r="D1149" s="8"/>
      <c r="E1149" s="8"/>
      <c r="F1149" s="8" t="s">
        <v>2463</v>
      </c>
      <c r="G1149" s="11" t="s">
        <v>133</v>
      </c>
      <c r="H1149" s="8" t="s">
        <v>2464</v>
      </c>
      <c r="I1149" s="11" t="s">
        <v>2465</v>
      </c>
      <c r="J1149" s="40">
        <v>121345000</v>
      </c>
      <c r="K1149" s="40">
        <v>121345000</v>
      </c>
      <c r="L1149" s="40">
        <v>121345000</v>
      </c>
      <c r="M1149" s="39">
        <f t="shared" si="16"/>
        <v>0</v>
      </c>
      <c r="N1149" s="8"/>
      <c r="P1149" s="74"/>
    </row>
    <row r="1150" spans="1:16" ht="45">
      <c r="A1150" s="10">
        <v>11911903260</v>
      </c>
      <c r="B1150" s="8" t="s">
        <v>2466</v>
      </c>
      <c r="C1150" s="8"/>
      <c r="D1150" s="8"/>
      <c r="E1150" s="8"/>
      <c r="F1150" s="8" t="s">
        <v>2467</v>
      </c>
      <c r="G1150" s="11" t="s">
        <v>2468</v>
      </c>
      <c r="H1150" s="8" t="s">
        <v>2469</v>
      </c>
      <c r="I1150" s="11" t="s">
        <v>118</v>
      </c>
      <c r="J1150" s="40">
        <v>67041000</v>
      </c>
      <c r="K1150" s="40">
        <v>67041000</v>
      </c>
      <c r="L1150" s="40">
        <v>67041000</v>
      </c>
      <c r="M1150" s="39">
        <f t="shared" si="16"/>
        <v>0</v>
      </c>
      <c r="N1150" s="8"/>
      <c r="P1150" s="74"/>
    </row>
    <row r="1151" spans="1:16" ht="33.75">
      <c r="A1151" s="10">
        <v>11911903260</v>
      </c>
      <c r="B1151" s="8" t="s">
        <v>2470</v>
      </c>
      <c r="C1151" s="8"/>
      <c r="D1151" s="8"/>
      <c r="E1151" s="8"/>
      <c r="F1151" s="8" t="s">
        <v>2471</v>
      </c>
      <c r="G1151" s="11" t="s">
        <v>2472</v>
      </c>
      <c r="H1151" s="8" t="s">
        <v>2473</v>
      </c>
      <c r="I1151" s="11" t="s">
        <v>617</v>
      </c>
      <c r="J1151" s="40">
        <v>31783900</v>
      </c>
      <c r="K1151" s="40">
        <v>31783900</v>
      </c>
      <c r="L1151" s="40">
        <v>31783900</v>
      </c>
      <c r="M1151" s="39">
        <f t="shared" si="16"/>
        <v>0</v>
      </c>
      <c r="N1151" s="8"/>
      <c r="P1151" s="74"/>
    </row>
    <row r="1152" spans="1:16" ht="45">
      <c r="A1152" s="6">
        <v>1191190327</v>
      </c>
      <c r="B1152" s="8" t="s">
        <v>2474</v>
      </c>
      <c r="C1152" s="9">
        <v>2</v>
      </c>
      <c r="D1152" s="8" t="s">
        <v>2475</v>
      </c>
      <c r="E1152" s="7" t="s">
        <v>17</v>
      </c>
      <c r="F1152" s="8"/>
      <c r="G1152" s="8"/>
      <c r="H1152" s="8"/>
      <c r="I1152" s="8"/>
      <c r="J1152" s="39">
        <v>459323600</v>
      </c>
      <c r="K1152" s="39">
        <f>SUM(K1153)</f>
        <v>459323600</v>
      </c>
      <c r="L1152" s="39"/>
      <c r="M1152" s="39">
        <f t="shared" si="16"/>
        <v>0</v>
      </c>
      <c r="N1152" s="7" t="s">
        <v>623</v>
      </c>
      <c r="P1152" s="74"/>
    </row>
    <row r="1153" spans="1:16" ht="45">
      <c r="A1153" s="10">
        <v>11911903270</v>
      </c>
      <c r="B1153" s="8" t="s">
        <v>2476</v>
      </c>
      <c r="C1153" s="8"/>
      <c r="D1153" s="8"/>
      <c r="E1153" s="8"/>
      <c r="F1153" s="8" t="s">
        <v>2477</v>
      </c>
      <c r="G1153" s="11" t="s">
        <v>70</v>
      </c>
      <c r="H1153" s="8" t="s">
        <v>2478</v>
      </c>
      <c r="I1153" s="11" t="s">
        <v>118</v>
      </c>
      <c r="J1153" s="40">
        <v>459323600</v>
      </c>
      <c r="K1153" s="40">
        <v>459323600</v>
      </c>
      <c r="L1153" s="40">
        <v>459323600</v>
      </c>
      <c r="M1153" s="39">
        <f t="shared" si="16"/>
        <v>0</v>
      </c>
      <c r="N1153" s="8"/>
      <c r="P1153" s="74"/>
    </row>
    <row r="1154" spans="1:16" ht="33.75">
      <c r="A1154" s="6">
        <v>1201200316</v>
      </c>
      <c r="B1154" s="8" t="s">
        <v>2479</v>
      </c>
      <c r="C1154" s="9">
        <v>4</v>
      </c>
      <c r="D1154" s="8" t="s">
        <v>2480</v>
      </c>
      <c r="E1154" s="7" t="s">
        <v>17</v>
      </c>
      <c r="F1154" s="8"/>
      <c r="G1154" s="8"/>
      <c r="H1154" s="8"/>
      <c r="I1154" s="8"/>
      <c r="J1154" s="39">
        <v>1853392000</v>
      </c>
      <c r="K1154" s="39">
        <f>SUM(K1155:K1158)</f>
        <v>1853392000</v>
      </c>
      <c r="L1154" s="39"/>
      <c r="M1154" s="39">
        <f t="shared" si="16"/>
        <v>0</v>
      </c>
      <c r="N1154" s="7" t="s">
        <v>661</v>
      </c>
      <c r="P1154" s="74"/>
    </row>
    <row r="1155" spans="1:16" ht="168.75">
      <c r="A1155" s="10">
        <v>12012003160</v>
      </c>
      <c r="B1155" s="8" t="s">
        <v>2481</v>
      </c>
      <c r="C1155" s="8"/>
      <c r="D1155" s="8"/>
      <c r="E1155" s="8"/>
      <c r="F1155" s="8" t="s">
        <v>2482</v>
      </c>
      <c r="G1155" s="8" t="s">
        <v>2483</v>
      </c>
      <c r="H1155" s="8" t="s">
        <v>2484</v>
      </c>
      <c r="I1155" s="11" t="s">
        <v>118</v>
      </c>
      <c r="J1155" s="40">
        <v>25431000</v>
      </c>
      <c r="K1155" s="40">
        <v>25431000</v>
      </c>
      <c r="L1155" s="40">
        <v>25431000</v>
      </c>
      <c r="M1155" s="39">
        <f t="shared" si="16"/>
        <v>0</v>
      </c>
      <c r="N1155" s="8"/>
      <c r="P1155" s="74"/>
    </row>
    <row r="1156" spans="1:16" ht="123.75">
      <c r="A1156" s="10">
        <v>12012003160</v>
      </c>
      <c r="B1156" s="8" t="s">
        <v>2485</v>
      </c>
      <c r="C1156" s="8"/>
      <c r="D1156" s="8"/>
      <c r="E1156" s="8"/>
      <c r="F1156" s="8" t="s">
        <v>2486</v>
      </c>
      <c r="G1156" s="11" t="s">
        <v>2487</v>
      </c>
      <c r="H1156" s="8" t="s">
        <v>2488</v>
      </c>
      <c r="I1156" s="11" t="s">
        <v>23</v>
      </c>
      <c r="J1156" s="40">
        <v>127532000</v>
      </c>
      <c r="K1156" s="40">
        <v>127532000</v>
      </c>
      <c r="L1156" s="40">
        <v>127532000</v>
      </c>
      <c r="M1156" s="39">
        <f t="shared" si="16"/>
        <v>0</v>
      </c>
      <c r="N1156" s="8"/>
      <c r="P1156" s="74"/>
    </row>
    <row r="1157" spans="1:16" ht="33.75">
      <c r="A1157" s="10">
        <v>12012003160</v>
      </c>
      <c r="B1157" s="8" t="s">
        <v>2489</v>
      </c>
      <c r="C1157" s="8"/>
      <c r="D1157" s="8"/>
      <c r="E1157" s="8"/>
      <c r="F1157" s="8" t="s">
        <v>2490</v>
      </c>
      <c r="G1157" s="11" t="s">
        <v>283</v>
      </c>
      <c r="H1157" s="8" t="s">
        <v>2491</v>
      </c>
      <c r="I1157" s="11" t="s">
        <v>23</v>
      </c>
      <c r="J1157" s="40">
        <v>960408000</v>
      </c>
      <c r="K1157" s="40">
        <v>960408000</v>
      </c>
      <c r="L1157" s="40">
        <v>960408000</v>
      </c>
      <c r="M1157" s="39">
        <f t="shared" si="16"/>
        <v>0</v>
      </c>
      <c r="N1157" s="8"/>
      <c r="P1157" s="74"/>
    </row>
    <row r="1158" spans="1:16" ht="45">
      <c r="A1158" s="10">
        <v>12012003160</v>
      </c>
      <c r="B1158" s="8" t="s">
        <v>2492</v>
      </c>
      <c r="C1158" s="8"/>
      <c r="D1158" s="8"/>
      <c r="E1158" s="8"/>
      <c r="F1158" s="8" t="s">
        <v>2493</v>
      </c>
      <c r="G1158" s="11" t="s">
        <v>133</v>
      </c>
      <c r="H1158" s="8" t="s">
        <v>2494</v>
      </c>
      <c r="I1158" s="11" t="s">
        <v>23</v>
      </c>
      <c r="J1158" s="40">
        <v>740021000</v>
      </c>
      <c r="K1158" s="40">
        <v>740021000</v>
      </c>
      <c r="L1158" s="40">
        <v>740021000</v>
      </c>
      <c r="M1158" s="39">
        <f t="shared" si="16"/>
        <v>0</v>
      </c>
      <c r="N1158" s="8"/>
      <c r="P1158" s="74"/>
    </row>
    <row r="1159" spans="1:16" ht="33.75">
      <c r="A1159" s="6">
        <v>1201200320</v>
      </c>
      <c r="B1159" s="8" t="s">
        <v>2495</v>
      </c>
      <c r="C1159" s="9">
        <v>4</v>
      </c>
      <c r="D1159" s="8" t="s">
        <v>2496</v>
      </c>
      <c r="E1159" s="7" t="s">
        <v>318</v>
      </c>
      <c r="F1159" s="8"/>
      <c r="G1159" s="8"/>
      <c r="H1159" s="8"/>
      <c r="I1159" s="8"/>
      <c r="J1159" s="39">
        <v>197710000</v>
      </c>
      <c r="K1159" s="39">
        <f>SUM(K1160)</f>
        <v>197710000</v>
      </c>
      <c r="L1159" s="39"/>
      <c r="M1159" s="39">
        <f t="shared" si="16"/>
        <v>0</v>
      </c>
      <c r="N1159" s="7" t="s">
        <v>661</v>
      </c>
      <c r="P1159" s="74"/>
    </row>
    <row r="1160" spans="1:16" ht="33.75">
      <c r="A1160" s="10">
        <v>12012003200</v>
      </c>
      <c r="B1160" s="8" t="s">
        <v>2497</v>
      </c>
      <c r="C1160" s="8"/>
      <c r="D1160" s="8"/>
      <c r="E1160" s="8"/>
      <c r="F1160" s="8" t="s">
        <v>2498</v>
      </c>
      <c r="G1160" s="11" t="s">
        <v>23</v>
      </c>
      <c r="H1160" s="8" t="s">
        <v>2499</v>
      </c>
      <c r="I1160" s="11" t="s">
        <v>649</v>
      </c>
      <c r="J1160" s="40">
        <v>197710000</v>
      </c>
      <c r="K1160" s="40">
        <v>197710000</v>
      </c>
      <c r="L1160" s="40">
        <v>197710000</v>
      </c>
      <c r="M1160" s="39">
        <f t="shared" si="16"/>
        <v>0</v>
      </c>
      <c r="N1160" s="8"/>
      <c r="P1160" s="74"/>
    </row>
    <row r="1161" spans="1:16" ht="33.75">
      <c r="A1161" s="6">
        <v>1201200325</v>
      </c>
      <c r="B1161" s="8" t="s">
        <v>2500</v>
      </c>
      <c r="C1161" s="9">
        <v>4</v>
      </c>
      <c r="D1161" s="8" t="s">
        <v>2501</v>
      </c>
      <c r="E1161" s="7" t="s">
        <v>17</v>
      </c>
      <c r="F1161" s="8"/>
      <c r="G1161" s="8"/>
      <c r="H1161" s="8"/>
      <c r="I1161" s="8"/>
      <c r="J1161" s="39">
        <v>128176000</v>
      </c>
      <c r="K1161" s="39">
        <f>+K1162</f>
        <v>128176000</v>
      </c>
      <c r="L1161" s="39"/>
      <c r="M1161" s="39">
        <f t="shared" si="16"/>
        <v>0</v>
      </c>
      <c r="N1161" s="7" t="s">
        <v>661</v>
      </c>
      <c r="P1161" s="74"/>
    </row>
    <row r="1162" spans="1:16" ht="56.25">
      <c r="A1162" s="10">
        <v>12012003250</v>
      </c>
      <c r="B1162" s="8" t="s">
        <v>2502</v>
      </c>
      <c r="C1162" s="8"/>
      <c r="D1162" s="8"/>
      <c r="E1162" s="8"/>
      <c r="F1162" s="8" t="s">
        <v>2503</v>
      </c>
      <c r="G1162" s="11" t="s">
        <v>2504</v>
      </c>
      <c r="H1162" s="8" t="s">
        <v>2505</v>
      </c>
      <c r="I1162" s="11" t="s">
        <v>23</v>
      </c>
      <c r="J1162" s="40">
        <v>128176000</v>
      </c>
      <c r="K1162" s="40">
        <v>128176000</v>
      </c>
      <c r="L1162" s="40">
        <v>128176000</v>
      </c>
      <c r="M1162" s="39">
        <f t="shared" si="16"/>
        <v>0</v>
      </c>
      <c r="N1162" s="8"/>
      <c r="P1162" s="74"/>
    </row>
    <row r="1163" spans="1:16" ht="45">
      <c r="A1163" s="6">
        <v>1201200326</v>
      </c>
      <c r="B1163" s="8" t="s">
        <v>2506</v>
      </c>
      <c r="C1163" s="9">
        <v>4</v>
      </c>
      <c r="D1163" s="8" t="s">
        <v>2507</v>
      </c>
      <c r="E1163" s="7" t="s">
        <v>17</v>
      </c>
      <c r="F1163" s="8"/>
      <c r="G1163" s="8"/>
      <c r="H1163" s="8"/>
      <c r="I1163" s="8"/>
      <c r="J1163" s="39">
        <v>784841800</v>
      </c>
      <c r="K1163" s="39">
        <f>SUM(K1164:K1169)</f>
        <v>784841800</v>
      </c>
      <c r="L1163" s="39"/>
      <c r="M1163" s="39">
        <f t="shared" si="16"/>
        <v>0</v>
      </c>
      <c r="N1163" s="7" t="s">
        <v>661</v>
      </c>
      <c r="P1163" s="74"/>
    </row>
    <row r="1164" spans="1:16" ht="33.75">
      <c r="A1164" s="10">
        <v>12012003260</v>
      </c>
      <c r="B1164" s="8" t="s">
        <v>2508</v>
      </c>
      <c r="C1164" s="8"/>
      <c r="D1164" s="8"/>
      <c r="E1164" s="8"/>
      <c r="F1164" s="8" t="s">
        <v>2509</v>
      </c>
      <c r="G1164" s="11" t="s">
        <v>133</v>
      </c>
      <c r="H1164" s="8" t="s">
        <v>2510</v>
      </c>
      <c r="I1164" s="11" t="s">
        <v>23</v>
      </c>
      <c r="J1164" s="40">
        <v>438699000</v>
      </c>
      <c r="K1164" s="40">
        <v>438699000</v>
      </c>
      <c r="L1164" s="40">
        <v>438699000</v>
      </c>
      <c r="M1164" s="39">
        <f t="shared" si="16"/>
        <v>0</v>
      </c>
      <c r="N1164" s="8"/>
      <c r="P1164" s="74"/>
    </row>
    <row r="1165" spans="1:16" ht="33.75">
      <c r="A1165" s="10">
        <v>12012003260</v>
      </c>
      <c r="B1165" s="8" t="s">
        <v>2511</v>
      </c>
      <c r="C1165" s="8"/>
      <c r="D1165" s="8"/>
      <c r="E1165" s="8"/>
      <c r="F1165" s="8" t="s">
        <v>2512</v>
      </c>
      <c r="G1165" s="11" t="s">
        <v>2513</v>
      </c>
      <c r="H1165" s="8" t="s">
        <v>2514</v>
      </c>
      <c r="I1165" s="11" t="s">
        <v>23</v>
      </c>
      <c r="J1165" s="40">
        <v>65630000</v>
      </c>
      <c r="K1165" s="40">
        <v>65630000</v>
      </c>
      <c r="L1165" s="40">
        <v>65630000</v>
      </c>
      <c r="M1165" s="39">
        <f t="shared" si="16"/>
        <v>0</v>
      </c>
      <c r="N1165" s="8"/>
      <c r="P1165" s="74"/>
    </row>
    <row r="1166" spans="1:16" ht="78.75">
      <c r="A1166" s="10">
        <v>12012003260</v>
      </c>
      <c r="B1166" s="8" t="s">
        <v>2515</v>
      </c>
      <c r="C1166" s="8"/>
      <c r="D1166" s="8"/>
      <c r="E1166" s="8"/>
      <c r="F1166" s="8" t="s">
        <v>2516</v>
      </c>
      <c r="G1166" s="11" t="s">
        <v>2517</v>
      </c>
      <c r="H1166" s="8" t="s">
        <v>2518</v>
      </c>
      <c r="I1166" s="11" t="s">
        <v>23</v>
      </c>
      <c r="J1166" s="40">
        <v>90503400</v>
      </c>
      <c r="K1166" s="40">
        <v>90503400</v>
      </c>
      <c r="L1166" s="40">
        <v>90503400</v>
      </c>
      <c r="M1166" s="39">
        <f t="shared" si="16"/>
        <v>0</v>
      </c>
      <c r="N1166" s="8"/>
      <c r="P1166" s="74"/>
    </row>
    <row r="1167" spans="1:16" ht="67.5">
      <c r="A1167" s="10">
        <v>12012003260</v>
      </c>
      <c r="B1167" s="8" t="s">
        <v>2519</v>
      </c>
      <c r="C1167" s="8"/>
      <c r="D1167" s="8"/>
      <c r="E1167" s="8"/>
      <c r="F1167" s="8" t="s">
        <v>2520</v>
      </c>
      <c r="G1167" s="11" t="s">
        <v>2521</v>
      </c>
      <c r="H1167" s="8" t="s">
        <v>2522</v>
      </c>
      <c r="I1167" s="11" t="s">
        <v>23</v>
      </c>
      <c r="J1167" s="40">
        <v>61890400</v>
      </c>
      <c r="K1167" s="40">
        <v>61890400</v>
      </c>
      <c r="L1167" s="40">
        <v>61890400</v>
      </c>
      <c r="M1167" s="39">
        <f t="shared" si="16"/>
        <v>0</v>
      </c>
      <c r="N1167" s="8"/>
      <c r="P1167" s="74"/>
    </row>
    <row r="1168" spans="1:16" ht="67.5">
      <c r="A1168" s="10">
        <v>12012003260</v>
      </c>
      <c r="B1168" s="8" t="s">
        <v>2523</v>
      </c>
      <c r="C1168" s="8"/>
      <c r="D1168" s="8"/>
      <c r="E1168" s="8"/>
      <c r="F1168" s="8" t="s">
        <v>2524</v>
      </c>
      <c r="G1168" s="11" t="s">
        <v>2525</v>
      </c>
      <c r="H1168" s="8" t="s">
        <v>2526</v>
      </c>
      <c r="I1168" s="11" t="s">
        <v>23</v>
      </c>
      <c r="J1168" s="40">
        <v>58139000</v>
      </c>
      <c r="K1168" s="40">
        <v>58139000</v>
      </c>
      <c r="L1168" s="40">
        <v>58139000</v>
      </c>
      <c r="M1168" s="39">
        <f t="shared" si="16"/>
        <v>0</v>
      </c>
      <c r="N1168" s="8"/>
      <c r="P1168" s="74"/>
    </row>
    <row r="1169" spans="1:16" ht="56.25">
      <c r="A1169" s="10">
        <v>12012003260</v>
      </c>
      <c r="B1169" s="8" t="s">
        <v>2527</v>
      </c>
      <c r="C1169" s="8"/>
      <c r="D1169" s="8"/>
      <c r="E1169" s="8"/>
      <c r="F1169" s="8" t="s">
        <v>2528</v>
      </c>
      <c r="G1169" s="11" t="s">
        <v>2529</v>
      </c>
      <c r="H1169" s="8" t="s">
        <v>2530</v>
      </c>
      <c r="I1169" s="11" t="s">
        <v>23</v>
      </c>
      <c r="J1169" s="40">
        <v>69980000</v>
      </c>
      <c r="K1169" s="40">
        <v>69980000</v>
      </c>
      <c r="L1169" s="40">
        <v>69980000</v>
      </c>
      <c r="M1169" s="39">
        <f t="shared" si="16"/>
        <v>0</v>
      </c>
      <c r="N1169" s="8"/>
      <c r="P1169" s="74"/>
    </row>
    <row r="1170" spans="1:16" ht="22.5">
      <c r="A1170" s="6">
        <v>1201200327</v>
      </c>
      <c r="B1170" s="8" t="s">
        <v>2531</v>
      </c>
      <c r="C1170" s="9">
        <v>4</v>
      </c>
      <c r="D1170" s="8" t="s">
        <v>2532</v>
      </c>
      <c r="E1170" s="7" t="s">
        <v>96</v>
      </c>
      <c r="F1170" s="8"/>
      <c r="G1170" s="8"/>
      <c r="H1170" s="8"/>
      <c r="I1170" s="8"/>
      <c r="J1170" s="39">
        <v>141566000</v>
      </c>
      <c r="K1170" s="39">
        <f>SUM(K1171)</f>
        <v>141566000</v>
      </c>
      <c r="L1170" s="39"/>
      <c r="M1170" s="39">
        <f t="shared" si="16"/>
        <v>0</v>
      </c>
      <c r="N1170" s="7" t="s">
        <v>661</v>
      </c>
      <c r="P1170" s="74"/>
    </row>
    <row r="1171" spans="1:16" ht="56.25">
      <c r="A1171" s="10">
        <v>12012003270</v>
      </c>
      <c r="B1171" s="8" t="s">
        <v>2533</v>
      </c>
      <c r="C1171" s="8"/>
      <c r="D1171" s="8"/>
      <c r="E1171" s="8"/>
      <c r="F1171" s="8" t="s">
        <v>2534</v>
      </c>
      <c r="G1171" s="11" t="s">
        <v>1763</v>
      </c>
      <c r="H1171" s="8" t="s">
        <v>2535</v>
      </c>
      <c r="I1171" s="11" t="s">
        <v>2536</v>
      </c>
      <c r="J1171" s="40">
        <v>141566000</v>
      </c>
      <c r="K1171" s="40">
        <v>141566000</v>
      </c>
      <c r="L1171" s="40">
        <v>141566000</v>
      </c>
      <c r="M1171" s="39">
        <f t="shared" si="16"/>
        <v>0</v>
      </c>
      <c r="N1171" s="8"/>
      <c r="P1171" s="74"/>
    </row>
    <row r="1172" spans="1:16" ht="33.75">
      <c r="A1172" s="6">
        <v>1201200330</v>
      </c>
      <c r="B1172" s="8" t="s">
        <v>2537</v>
      </c>
      <c r="C1172" s="9">
        <v>4</v>
      </c>
      <c r="D1172" s="8" t="s">
        <v>2538</v>
      </c>
      <c r="E1172" s="7" t="s">
        <v>17</v>
      </c>
      <c r="F1172" s="8"/>
      <c r="G1172" s="8"/>
      <c r="H1172" s="8"/>
      <c r="I1172" s="8"/>
      <c r="J1172" s="39">
        <v>152127000</v>
      </c>
      <c r="K1172" s="39">
        <f>SUM(K1173:K1174)</f>
        <v>152127000</v>
      </c>
      <c r="L1172" s="39"/>
      <c r="M1172" s="39">
        <f t="shared" si="16"/>
        <v>0</v>
      </c>
      <c r="N1172" s="7" t="s">
        <v>661</v>
      </c>
      <c r="P1172" s="74"/>
    </row>
    <row r="1173" spans="1:16" ht="45">
      <c r="A1173" s="10">
        <v>12012003302</v>
      </c>
      <c r="B1173" s="8" t="s">
        <v>2539</v>
      </c>
      <c r="C1173" s="8"/>
      <c r="D1173" s="8"/>
      <c r="E1173" s="8"/>
      <c r="F1173" s="8" t="s">
        <v>2540</v>
      </c>
      <c r="G1173" s="11" t="s">
        <v>23</v>
      </c>
      <c r="H1173" s="8" t="s">
        <v>2541</v>
      </c>
      <c r="I1173" s="11" t="s">
        <v>23</v>
      </c>
      <c r="J1173" s="40">
        <v>7482000</v>
      </c>
      <c r="K1173" s="40">
        <v>7482000</v>
      </c>
      <c r="L1173" s="40">
        <v>7482000</v>
      </c>
      <c r="M1173" s="39">
        <f t="shared" si="16"/>
        <v>0</v>
      </c>
      <c r="N1173" s="8"/>
      <c r="P1173" s="74"/>
    </row>
    <row r="1174" spans="1:16" ht="67.5">
      <c r="A1174" s="10">
        <v>12012003305</v>
      </c>
      <c r="B1174" s="8" t="s">
        <v>2542</v>
      </c>
      <c r="C1174" s="8"/>
      <c r="D1174" s="8"/>
      <c r="E1174" s="8"/>
      <c r="F1174" s="8" t="s">
        <v>2543</v>
      </c>
      <c r="G1174" s="11" t="s">
        <v>23</v>
      </c>
      <c r="H1174" s="8" t="s">
        <v>2544</v>
      </c>
      <c r="I1174" s="11" t="s">
        <v>2545</v>
      </c>
      <c r="J1174" s="40">
        <v>144645000</v>
      </c>
      <c r="K1174" s="40">
        <v>144645000</v>
      </c>
      <c r="L1174" s="40">
        <v>144645000</v>
      </c>
      <c r="M1174" s="39">
        <f t="shared" si="16"/>
        <v>0</v>
      </c>
      <c r="N1174" s="8"/>
      <c r="P1174" s="74"/>
    </row>
    <row r="1175" spans="1:16" ht="22.5">
      <c r="A1175" s="6">
        <v>1201200331</v>
      </c>
      <c r="B1175" s="8" t="s">
        <v>2546</v>
      </c>
      <c r="C1175" s="9">
        <v>4</v>
      </c>
      <c r="D1175" s="8" t="s">
        <v>2547</v>
      </c>
      <c r="E1175" s="7" t="s">
        <v>17</v>
      </c>
      <c r="F1175" s="8"/>
      <c r="G1175" s="8"/>
      <c r="H1175" s="8"/>
      <c r="I1175" s="8"/>
      <c r="J1175" s="39">
        <v>451527000</v>
      </c>
      <c r="K1175" s="39">
        <f>SUM(K1176:K1178)</f>
        <v>451527000</v>
      </c>
      <c r="L1175" s="39"/>
      <c r="M1175" s="39">
        <f t="shared" si="16"/>
        <v>0</v>
      </c>
      <c r="N1175" s="7" t="s">
        <v>661</v>
      </c>
      <c r="P1175" s="74"/>
    </row>
    <row r="1176" spans="1:16" ht="33.75">
      <c r="A1176" s="10">
        <v>12012003310</v>
      </c>
      <c r="B1176" s="8" t="s">
        <v>2548</v>
      </c>
      <c r="C1176" s="8"/>
      <c r="D1176" s="8"/>
      <c r="E1176" s="8"/>
      <c r="F1176" s="8" t="s">
        <v>2549</v>
      </c>
      <c r="G1176" s="11" t="s">
        <v>2550</v>
      </c>
      <c r="H1176" s="8" t="s">
        <v>2551</v>
      </c>
      <c r="I1176" s="11" t="s">
        <v>23</v>
      </c>
      <c r="J1176" s="40">
        <v>274419000</v>
      </c>
      <c r="K1176" s="40">
        <v>274419000</v>
      </c>
      <c r="L1176" s="40">
        <v>274419000</v>
      </c>
      <c r="M1176" s="39">
        <f t="shared" ref="M1176:M1239" si="17">+K1176-J1176</f>
        <v>0</v>
      </c>
      <c r="N1176" s="8"/>
      <c r="P1176" s="74"/>
    </row>
    <row r="1177" spans="1:16" ht="33.75">
      <c r="A1177" s="10">
        <v>12012003310</v>
      </c>
      <c r="B1177" s="8" t="s">
        <v>2552</v>
      </c>
      <c r="C1177" s="8"/>
      <c r="D1177" s="8"/>
      <c r="E1177" s="8"/>
      <c r="F1177" s="8" t="s">
        <v>2553</v>
      </c>
      <c r="G1177" s="8" t="s">
        <v>2554</v>
      </c>
      <c r="H1177" s="8" t="s">
        <v>2555</v>
      </c>
      <c r="I1177" s="11" t="s">
        <v>23</v>
      </c>
      <c r="J1177" s="40">
        <v>113762000</v>
      </c>
      <c r="K1177" s="40">
        <v>113762000</v>
      </c>
      <c r="L1177" s="40">
        <v>113762000</v>
      </c>
      <c r="M1177" s="39">
        <f t="shared" si="17"/>
        <v>0</v>
      </c>
      <c r="N1177" s="8"/>
      <c r="P1177" s="74"/>
    </row>
    <row r="1178" spans="1:16" ht="67.5">
      <c r="A1178" s="10">
        <v>12012003310</v>
      </c>
      <c r="B1178" s="8" t="s">
        <v>2556</v>
      </c>
      <c r="C1178" s="8"/>
      <c r="D1178" s="8"/>
      <c r="E1178" s="8"/>
      <c r="F1178" s="8" t="s">
        <v>2557</v>
      </c>
      <c r="G1178" s="11" t="s">
        <v>23</v>
      </c>
      <c r="H1178" s="8" t="s">
        <v>2558</v>
      </c>
      <c r="I1178" s="11" t="s">
        <v>2559</v>
      </c>
      <c r="J1178" s="40">
        <v>63346000</v>
      </c>
      <c r="K1178" s="40">
        <v>63346000</v>
      </c>
      <c r="L1178" s="40">
        <v>63346000</v>
      </c>
      <c r="M1178" s="39">
        <f t="shared" si="17"/>
        <v>0</v>
      </c>
      <c r="N1178" s="8"/>
      <c r="P1178" s="74"/>
    </row>
    <row r="1179" spans="1:16" ht="56.25">
      <c r="A1179" s="6">
        <v>1201200357</v>
      </c>
      <c r="B1179" s="8" t="s">
        <v>2560</v>
      </c>
      <c r="C1179" s="9">
        <v>4</v>
      </c>
      <c r="D1179" s="8" t="s">
        <v>2561</v>
      </c>
      <c r="E1179" s="7" t="s">
        <v>2562</v>
      </c>
      <c r="F1179" s="8"/>
      <c r="G1179" s="8"/>
      <c r="H1179" s="8"/>
      <c r="I1179" s="8"/>
      <c r="J1179" s="39">
        <v>149016000</v>
      </c>
      <c r="K1179" s="39">
        <f>SUM(K1180:K1182)</f>
        <v>156356000</v>
      </c>
      <c r="L1179" s="39"/>
      <c r="M1179" s="39">
        <f t="shared" si="17"/>
        <v>7340000</v>
      </c>
      <c r="N1179" s="7" t="s">
        <v>661</v>
      </c>
      <c r="P1179" s="74"/>
    </row>
    <row r="1180" spans="1:16" ht="45">
      <c r="A1180" s="10">
        <v>12012003570</v>
      </c>
      <c r="B1180" s="8" t="s">
        <v>2563</v>
      </c>
      <c r="C1180" s="8"/>
      <c r="D1180" s="8"/>
      <c r="E1180" s="8"/>
      <c r="F1180" s="8" t="s">
        <v>2564</v>
      </c>
      <c r="G1180" s="11" t="s">
        <v>1827</v>
      </c>
      <c r="H1180" s="8" t="s">
        <v>2565</v>
      </c>
      <c r="I1180" s="11" t="s">
        <v>672</v>
      </c>
      <c r="J1180" s="40">
        <v>20668000</v>
      </c>
      <c r="K1180" s="87">
        <v>28008000</v>
      </c>
      <c r="L1180" s="87">
        <v>28008000</v>
      </c>
      <c r="M1180" s="39">
        <f t="shared" si="17"/>
        <v>7340000</v>
      </c>
      <c r="N1180" s="8"/>
      <c r="P1180" s="74"/>
    </row>
    <row r="1181" spans="1:16" ht="33.75">
      <c r="A1181" s="10">
        <v>12012003570</v>
      </c>
      <c r="B1181" s="8" t="s">
        <v>2566</v>
      </c>
      <c r="C1181" s="8"/>
      <c r="D1181" s="8"/>
      <c r="E1181" s="8"/>
      <c r="F1181" s="8" t="s">
        <v>2567</v>
      </c>
      <c r="G1181" s="11" t="s">
        <v>21</v>
      </c>
      <c r="H1181" s="8" t="s">
        <v>2568</v>
      </c>
      <c r="I1181" s="11" t="s">
        <v>2569</v>
      </c>
      <c r="J1181" s="40">
        <v>80832000</v>
      </c>
      <c r="K1181" s="40">
        <v>80832000</v>
      </c>
      <c r="L1181" s="40">
        <v>80832000</v>
      </c>
      <c r="M1181" s="39">
        <f t="shared" si="17"/>
        <v>0</v>
      </c>
      <c r="N1181" s="8"/>
      <c r="P1181" s="74"/>
    </row>
    <row r="1182" spans="1:16" ht="33.75">
      <c r="A1182" s="10">
        <v>12012003570</v>
      </c>
      <c r="B1182" s="8" t="s">
        <v>2570</v>
      </c>
      <c r="C1182" s="8"/>
      <c r="D1182" s="8"/>
      <c r="E1182" s="8"/>
      <c r="F1182" s="8" t="s">
        <v>2571</v>
      </c>
      <c r="G1182" s="11" t="s">
        <v>2572</v>
      </c>
      <c r="H1182" s="8" t="s">
        <v>2573</v>
      </c>
      <c r="I1182" s="11" t="s">
        <v>2574</v>
      </c>
      <c r="J1182" s="40">
        <v>47516000</v>
      </c>
      <c r="K1182" s="40">
        <v>47516000</v>
      </c>
      <c r="L1182" s="40">
        <v>47516000</v>
      </c>
      <c r="M1182" s="39">
        <f t="shared" si="17"/>
        <v>0</v>
      </c>
      <c r="N1182" s="8"/>
      <c r="P1182" s="74"/>
    </row>
    <row r="1183" spans="1:16" ht="45">
      <c r="A1183" s="6">
        <v>1201200358</v>
      </c>
      <c r="B1183" s="8" t="s">
        <v>2575</v>
      </c>
      <c r="C1183" s="9">
        <v>4</v>
      </c>
      <c r="D1183" s="8" t="s">
        <v>2576</v>
      </c>
      <c r="E1183" s="7" t="s">
        <v>351</v>
      </c>
      <c r="F1183" s="8"/>
      <c r="G1183" s="8"/>
      <c r="H1183" s="8"/>
      <c r="I1183" s="8"/>
      <c r="J1183" s="39">
        <v>1074296000</v>
      </c>
      <c r="K1183" s="39">
        <f>SUM(K1184:K1186)</f>
        <v>1074296000</v>
      </c>
      <c r="L1183" s="39"/>
      <c r="M1183" s="39">
        <f t="shared" si="17"/>
        <v>0</v>
      </c>
      <c r="N1183" s="7" t="s">
        <v>661</v>
      </c>
      <c r="P1183" s="74"/>
    </row>
    <row r="1184" spans="1:16" ht="45">
      <c r="A1184" s="10">
        <v>12012003580</v>
      </c>
      <c r="B1184" s="8" t="s">
        <v>2577</v>
      </c>
      <c r="C1184" s="8"/>
      <c r="D1184" s="8"/>
      <c r="E1184" s="8"/>
      <c r="F1184" s="8" t="s">
        <v>2578</v>
      </c>
      <c r="G1184" s="11" t="s">
        <v>21</v>
      </c>
      <c r="H1184" s="8" t="s">
        <v>2579</v>
      </c>
      <c r="I1184" s="11" t="s">
        <v>2580</v>
      </c>
      <c r="J1184" s="40">
        <v>104466000</v>
      </c>
      <c r="K1184" s="40">
        <v>104466000</v>
      </c>
      <c r="L1184" s="40">
        <v>104466000</v>
      </c>
      <c r="M1184" s="39">
        <f t="shared" si="17"/>
        <v>0</v>
      </c>
      <c r="N1184" s="8"/>
      <c r="P1184" s="74"/>
    </row>
    <row r="1185" spans="1:16" ht="56.25">
      <c r="A1185" s="10">
        <v>12012003580</v>
      </c>
      <c r="B1185" s="8" t="s">
        <v>2581</v>
      </c>
      <c r="C1185" s="8"/>
      <c r="D1185" s="8"/>
      <c r="E1185" s="8"/>
      <c r="F1185" s="8" t="s">
        <v>2582</v>
      </c>
      <c r="G1185" s="11" t="s">
        <v>21</v>
      </c>
      <c r="H1185" s="8" t="s">
        <v>2583</v>
      </c>
      <c r="I1185" s="11" t="s">
        <v>2584</v>
      </c>
      <c r="J1185" s="40">
        <v>290315000</v>
      </c>
      <c r="K1185" s="40">
        <v>290315000</v>
      </c>
      <c r="L1185" s="40">
        <v>290315000</v>
      </c>
      <c r="M1185" s="39">
        <f t="shared" si="17"/>
        <v>0</v>
      </c>
      <c r="N1185" s="8"/>
      <c r="P1185" s="74"/>
    </row>
    <row r="1186" spans="1:16" ht="56.25">
      <c r="A1186" s="10">
        <v>12012003580</v>
      </c>
      <c r="B1186" s="8" t="s">
        <v>2585</v>
      </c>
      <c r="C1186" s="8"/>
      <c r="D1186" s="8"/>
      <c r="E1186" s="8"/>
      <c r="F1186" s="8" t="s">
        <v>2586</v>
      </c>
      <c r="G1186" s="11" t="s">
        <v>21</v>
      </c>
      <c r="H1186" s="8" t="s">
        <v>2587</v>
      </c>
      <c r="I1186" s="11" t="s">
        <v>2584</v>
      </c>
      <c r="J1186" s="40">
        <v>679515000</v>
      </c>
      <c r="K1186" s="40">
        <v>679515000</v>
      </c>
      <c r="L1186" s="40">
        <v>679515000</v>
      </c>
      <c r="M1186" s="39">
        <f t="shared" si="17"/>
        <v>0</v>
      </c>
      <c r="N1186" s="8"/>
      <c r="P1186" s="74"/>
    </row>
    <row r="1187" spans="1:16" ht="22.5">
      <c r="A1187" s="6">
        <v>1201200359</v>
      </c>
      <c r="B1187" s="8" t="s">
        <v>2588</v>
      </c>
      <c r="C1187" s="9">
        <v>4</v>
      </c>
      <c r="D1187" s="8" t="s">
        <v>2589</v>
      </c>
      <c r="E1187" s="7" t="s">
        <v>17</v>
      </c>
      <c r="F1187" s="8"/>
      <c r="G1187" s="8"/>
      <c r="H1187" s="8"/>
      <c r="I1187" s="8"/>
      <c r="J1187" s="39">
        <v>502855000</v>
      </c>
      <c r="K1187" s="39">
        <f>SUM(K1188:K1195)</f>
        <v>502855000</v>
      </c>
      <c r="L1187" s="39"/>
      <c r="M1187" s="39">
        <f t="shared" si="17"/>
        <v>0</v>
      </c>
      <c r="N1187" s="7" t="s">
        <v>661</v>
      </c>
      <c r="P1187" s="74"/>
    </row>
    <row r="1188" spans="1:16" ht="78.75">
      <c r="A1188" s="10">
        <v>12012003590</v>
      </c>
      <c r="B1188" s="8" t="s">
        <v>2590</v>
      </c>
      <c r="C1188" s="8"/>
      <c r="D1188" s="8"/>
      <c r="E1188" s="8"/>
      <c r="F1188" s="8" t="s">
        <v>2591</v>
      </c>
      <c r="G1188" s="11" t="s">
        <v>283</v>
      </c>
      <c r="H1188" s="8" t="s">
        <v>2592</v>
      </c>
      <c r="I1188" s="11" t="s">
        <v>23</v>
      </c>
      <c r="J1188" s="40">
        <v>121497000</v>
      </c>
      <c r="K1188" s="40">
        <v>121497000</v>
      </c>
      <c r="L1188" s="40">
        <v>121497000</v>
      </c>
      <c r="M1188" s="39">
        <f t="shared" si="17"/>
        <v>0</v>
      </c>
      <c r="N1188" s="8"/>
      <c r="P1188" s="74"/>
    </row>
    <row r="1189" spans="1:16" ht="56.25">
      <c r="A1189" s="10">
        <v>12012003590</v>
      </c>
      <c r="B1189" s="8" t="s">
        <v>2593</v>
      </c>
      <c r="C1189" s="8"/>
      <c r="D1189" s="8"/>
      <c r="E1189" s="8"/>
      <c r="F1189" s="8" t="s">
        <v>2594</v>
      </c>
      <c r="G1189" s="11" t="s">
        <v>2595</v>
      </c>
      <c r="H1189" s="8" t="s">
        <v>2596</v>
      </c>
      <c r="I1189" s="11" t="s">
        <v>2220</v>
      </c>
      <c r="J1189" s="40">
        <v>71356000</v>
      </c>
      <c r="K1189" s="40">
        <v>71356000</v>
      </c>
      <c r="L1189" s="40">
        <v>71356000</v>
      </c>
      <c r="M1189" s="39">
        <f t="shared" si="17"/>
        <v>0</v>
      </c>
      <c r="N1189" s="8"/>
      <c r="P1189" s="74"/>
    </row>
    <row r="1190" spans="1:16" ht="56.25">
      <c r="A1190" s="10">
        <v>12012003591</v>
      </c>
      <c r="B1190" s="11" t="s">
        <v>2597</v>
      </c>
      <c r="C1190" s="8"/>
      <c r="D1190" s="8"/>
      <c r="E1190" s="8"/>
      <c r="F1190" s="8" t="s">
        <v>2598</v>
      </c>
      <c r="G1190" s="11" t="s">
        <v>133</v>
      </c>
      <c r="H1190" s="8" t="s">
        <v>2599</v>
      </c>
      <c r="I1190" s="11" t="s">
        <v>23</v>
      </c>
      <c r="J1190" s="40">
        <v>97220000</v>
      </c>
      <c r="K1190" s="40">
        <v>97220000</v>
      </c>
      <c r="L1190" s="40">
        <v>97220000</v>
      </c>
      <c r="M1190" s="39">
        <f t="shared" si="17"/>
        <v>0</v>
      </c>
      <c r="N1190" s="8"/>
      <c r="P1190" s="74"/>
    </row>
    <row r="1191" spans="1:16" ht="33.75">
      <c r="A1191" s="10">
        <v>12012003591</v>
      </c>
      <c r="B1191" s="8" t="s">
        <v>2600</v>
      </c>
      <c r="C1191" s="8"/>
      <c r="D1191" s="8"/>
      <c r="E1191" s="8"/>
      <c r="F1191" s="8" t="s">
        <v>2601</v>
      </c>
      <c r="G1191" s="11" t="s">
        <v>1980</v>
      </c>
      <c r="H1191" s="8" t="s">
        <v>2602</v>
      </c>
      <c r="I1191" s="11" t="s">
        <v>174</v>
      </c>
      <c r="J1191" s="40">
        <v>39857000</v>
      </c>
      <c r="K1191" s="40">
        <v>39857000</v>
      </c>
      <c r="L1191" s="40">
        <v>39857000</v>
      </c>
      <c r="M1191" s="39">
        <f t="shared" si="17"/>
        <v>0</v>
      </c>
      <c r="N1191" s="8"/>
      <c r="P1191" s="74"/>
    </row>
    <row r="1192" spans="1:16" ht="33.75">
      <c r="A1192" s="10">
        <v>12012003592</v>
      </c>
      <c r="B1192" s="8" t="s">
        <v>2603</v>
      </c>
      <c r="C1192" s="8"/>
      <c r="D1192" s="8"/>
      <c r="E1192" s="8"/>
      <c r="F1192" s="11" t="s">
        <v>2604</v>
      </c>
      <c r="G1192" s="11" t="s">
        <v>23</v>
      </c>
      <c r="H1192" s="8" t="s">
        <v>2605</v>
      </c>
      <c r="I1192" s="11" t="s">
        <v>2606</v>
      </c>
      <c r="J1192" s="40">
        <v>34249000</v>
      </c>
      <c r="K1192" s="40">
        <v>34249000</v>
      </c>
      <c r="L1192" s="40">
        <v>34249000</v>
      </c>
      <c r="M1192" s="39">
        <f t="shared" si="17"/>
        <v>0</v>
      </c>
      <c r="N1192" s="8"/>
      <c r="P1192" s="74"/>
    </row>
    <row r="1193" spans="1:16" ht="78.75">
      <c r="A1193" s="10">
        <v>12012003593</v>
      </c>
      <c r="B1193" s="8" t="s">
        <v>2607</v>
      </c>
      <c r="C1193" s="8"/>
      <c r="D1193" s="8"/>
      <c r="E1193" s="8"/>
      <c r="F1193" s="8" t="s">
        <v>2608</v>
      </c>
      <c r="G1193" s="11" t="s">
        <v>644</v>
      </c>
      <c r="H1193" s="8" t="s">
        <v>2609</v>
      </c>
      <c r="I1193" s="11" t="s">
        <v>2545</v>
      </c>
      <c r="J1193" s="40">
        <v>69644000</v>
      </c>
      <c r="K1193" s="40">
        <v>69644000</v>
      </c>
      <c r="L1193" s="40">
        <v>69644000</v>
      </c>
      <c r="M1193" s="39">
        <f t="shared" si="17"/>
        <v>0</v>
      </c>
      <c r="N1193" s="8"/>
      <c r="P1193" s="74"/>
    </row>
    <row r="1194" spans="1:16" ht="56.25">
      <c r="A1194" s="10">
        <v>12012003593</v>
      </c>
      <c r="B1194" s="8" t="s">
        <v>2610</v>
      </c>
      <c r="C1194" s="8"/>
      <c r="D1194" s="8"/>
      <c r="E1194" s="8"/>
      <c r="F1194" s="8" t="s">
        <v>2611</v>
      </c>
      <c r="G1194" s="11" t="s">
        <v>2545</v>
      </c>
      <c r="H1194" s="8" t="s">
        <v>2612</v>
      </c>
      <c r="I1194" s="11" t="s">
        <v>23</v>
      </c>
      <c r="J1194" s="40">
        <v>33115000</v>
      </c>
      <c r="K1194" s="40">
        <v>33115000</v>
      </c>
      <c r="L1194" s="40">
        <v>33115000</v>
      </c>
      <c r="M1194" s="39">
        <f t="shared" si="17"/>
        <v>0</v>
      </c>
      <c r="N1194" s="8"/>
      <c r="P1194" s="74"/>
    </row>
    <row r="1195" spans="1:16" ht="78.75">
      <c r="A1195" s="10">
        <v>12012003593</v>
      </c>
      <c r="B1195" s="8" t="s">
        <v>2613</v>
      </c>
      <c r="C1195" s="8"/>
      <c r="D1195" s="8"/>
      <c r="E1195" s="8"/>
      <c r="F1195" s="8" t="s">
        <v>2614</v>
      </c>
      <c r="G1195" s="11" t="s">
        <v>2545</v>
      </c>
      <c r="H1195" s="8" t="s">
        <v>2615</v>
      </c>
      <c r="I1195" s="11" t="s">
        <v>23</v>
      </c>
      <c r="J1195" s="40">
        <v>35917000</v>
      </c>
      <c r="K1195" s="40">
        <v>35917000</v>
      </c>
      <c r="L1195" s="40">
        <v>35917000</v>
      </c>
      <c r="M1195" s="39">
        <f t="shared" si="17"/>
        <v>0</v>
      </c>
      <c r="N1195" s="8"/>
      <c r="P1195" s="74"/>
    </row>
    <row r="1196" spans="1:16" ht="33.75">
      <c r="A1196" s="6">
        <v>1201200361</v>
      </c>
      <c r="B1196" s="8" t="s">
        <v>2616</v>
      </c>
      <c r="C1196" s="9">
        <v>4</v>
      </c>
      <c r="D1196" s="8" t="s">
        <v>2617</v>
      </c>
      <c r="E1196" s="7" t="s">
        <v>17</v>
      </c>
      <c r="F1196" s="8"/>
      <c r="G1196" s="8"/>
      <c r="H1196" s="8"/>
      <c r="I1196" s="8"/>
      <c r="J1196" s="39">
        <v>375097600</v>
      </c>
      <c r="K1196" s="39">
        <f>SUM(K1197:K1200)</f>
        <v>375097600</v>
      </c>
      <c r="L1196" s="39"/>
      <c r="M1196" s="39">
        <f t="shared" si="17"/>
        <v>0</v>
      </c>
      <c r="N1196" s="7" t="s">
        <v>661</v>
      </c>
      <c r="P1196" s="74"/>
    </row>
    <row r="1197" spans="1:16">
      <c r="A1197" s="10">
        <v>12012003610</v>
      </c>
      <c r="B1197" s="11" t="s">
        <v>2618</v>
      </c>
      <c r="C1197" s="8"/>
      <c r="D1197" s="8"/>
      <c r="E1197" s="8"/>
      <c r="F1197" s="8"/>
      <c r="G1197" s="8"/>
      <c r="H1197" s="8"/>
      <c r="I1197" s="8"/>
      <c r="J1197" s="40">
        <v>146399000</v>
      </c>
      <c r="K1197" s="40">
        <v>146399000</v>
      </c>
      <c r="L1197" s="40">
        <v>146399000</v>
      </c>
      <c r="M1197" s="39">
        <f t="shared" si="17"/>
        <v>0</v>
      </c>
      <c r="N1197" s="8"/>
      <c r="P1197" s="74"/>
    </row>
    <row r="1198" spans="1:16" ht="67.5">
      <c r="A1198" s="10">
        <v>12012003610</v>
      </c>
      <c r="B1198" s="11" t="s">
        <v>2619</v>
      </c>
      <c r="C1198" s="8"/>
      <c r="D1198" s="8"/>
      <c r="E1198" s="8"/>
      <c r="F1198" s="8" t="s">
        <v>2620</v>
      </c>
      <c r="G1198" s="11" t="s">
        <v>2621</v>
      </c>
      <c r="H1198" s="8" t="s">
        <v>2622</v>
      </c>
      <c r="I1198" s="11" t="s">
        <v>70</v>
      </c>
      <c r="J1198" s="40">
        <v>103300000</v>
      </c>
      <c r="K1198" s="40">
        <v>103300000</v>
      </c>
      <c r="L1198" s="40">
        <v>103300000</v>
      </c>
      <c r="M1198" s="39">
        <f t="shared" si="17"/>
        <v>0</v>
      </c>
      <c r="N1198" s="8"/>
      <c r="P1198" s="74"/>
    </row>
    <row r="1199" spans="1:16" ht="45">
      <c r="A1199" s="10">
        <v>12012003610</v>
      </c>
      <c r="B1199" s="11" t="s">
        <v>2623</v>
      </c>
      <c r="C1199" s="8"/>
      <c r="D1199" s="8"/>
      <c r="E1199" s="8"/>
      <c r="F1199" s="8" t="s">
        <v>2624</v>
      </c>
      <c r="G1199" s="11" t="s">
        <v>2625</v>
      </c>
      <c r="H1199" s="8" t="s">
        <v>2626</v>
      </c>
      <c r="I1199" s="11" t="s">
        <v>1860</v>
      </c>
      <c r="J1199" s="40">
        <v>50718000</v>
      </c>
      <c r="K1199" s="40">
        <v>50718000</v>
      </c>
      <c r="L1199" s="40">
        <v>50718000</v>
      </c>
      <c r="M1199" s="39">
        <f t="shared" si="17"/>
        <v>0</v>
      </c>
      <c r="N1199" s="8"/>
      <c r="P1199" s="74"/>
    </row>
    <row r="1200" spans="1:16" ht="67.5">
      <c r="A1200" s="10">
        <v>12012003610</v>
      </c>
      <c r="B1200" s="11" t="s">
        <v>2627</v>
      </c>
      <c r="C1200" s="8"/>
      <c r="D1200" s="8"/>
      <c r="E1200" s="8"/>
      <c r="F1200" s="8" t="s">
        <v>2628</v>
      </c>
      <c r="G1200" s="11" t="s">
        <v>283</v>
      </c>
      <c r="H1200" s="8" t="s">
        <v>2629</v>
      </c>
      <c r="I1200" s="11" t="s">
        <v>23</v>
      </c>
      <c r="J1200" s="40">
        <v>74680600</v>
      </c>
      <c r="K1200" s="40">
        <v>74680600</v>
      </c>
      <c r="L1200" s="40">
        <v>74680600</v>
      </c>
      <c r="M1200" s="39">
        <f t="shared" si="17"/>
        <v>0</v>
      </c>
      <c r="N1200" s="8"/>
      <c r="P1200" s="74"/>
    </row>
    <row r="1201" spans="1:16" ht="22.5">
      <c r="A1201" s="6">
        <v>1201200362</v>
      </c>
      <c r="B1201" s="8" t="s">
        <v>2630</v>
      </c>
      <c r="C1201" s="9">
        <v>4</v>
      </c>
      <c r="D1201" s="8" t="s">
        <v>2631</v>
      </c>
      <c r="E1201" s="7" t="s">
        <v>2632</v>
      </c>
      <c r="F1201" s="8"/>
      <c r="G1201" s="8"/>
      <c r="H1201" s="8"/>
      <c r="I1201" s="8"/>
      <c r="J1201" s="39">
        <v>128003000</v>
      </c>
      <c r="K1201" s="39">
        <f>SUM(K1202)</f>
        <v>128003000</v>
      </c>
      <c r="L1201" s="39"/>
      <c r="M1201" s="39">
        <f t="shared" si="17"/>
        <v>0</v>
      </c>
      <c r="N1201" s="7" t="s">
        <v>661</v>
      </c>
      <c r="P1201" s="74"/>
    </row>
    <row r="1202" spans="1:16" ht="56.25">
      <c r="A1202" s="10">
        <v>12012003620</v>
      </c>
      <c r="B1202" s="8" t="s">
        <v>2633</v>
      </c>
      <c r="C1202" s="8"/>
      <c r="D1202" s="8"/>
      <c r="E1202" s="8"/>
      <c r="F1202" s="8" t="s">
        <v>2634</v>
      </c>
      <c r="G1202" s="11" t="s">
        <v>2635</v>
      </c>
      <c r="H1202" s="8" t="s">
        <v>2636</v>
      </c>
      <c r="I1202" s="11" t="s">
        <v>174</v>
      </c>
      <c r="J1202" s="40">
        <v>128003000</v>
      </c>
      <c r="K1202" s="40">
        <v>128003000</v>
      </c>
      <c r="L1202" s="40">
        <v>128003000</v>
      </c>
      <c r="M1202" s="39">
        <f t="shared" si="17"/>
        <v>0</v>
      </c>
      <c r="N1202" s="8"/>
      <c r="P1202" s="74"/>
    </row>
    <row r="1203" spans="1:16" ht="33.75">
      <c r="A1203" s="6">
        <v>1201200365</v>
      </c>
      <c r="B1203" s="8" t="s">
        <v>2637</v>
      </c>
      <c r="C1203" s="9">
        <v>4</v>
      </c>
      <c r="D1203" s="8" t="s">
        <v>2638</v>
      </c>
      <c r="E1203" s="7" t="s">
        <v>2639</v>
      </c>
      <c r="F1203" s="8"/>
      <c r="G1203" s="8"/>
      <c r="H1203" s="8"/>
      <c r="I1203" s="8"/>
      <c r="J1203" s="39">
        <v>453017800</v>
      </c>
      <c r="K1203" s="39">
        <f>SUM(K1204:K1207)</f>
        <v>453017800</v>
      </c>
      <c r="L1203" s="39"/>
      <c r="M1203" s="39">
        <f t="shared" si="17"/>
        <v>0</v>
      </c>
      <c r="N1203" s="7" t="s">
        <v>661</v>
      </c>
      <c r="P1203" s="74"/>
    </row>
    <row r="1204" spans="1:16" ht="45">
      <c r="A1204" s="10">
        <v>12012003650</v>
      </c>
      <c r="B1204" s="8" t="s">
        <v>2640</v>
      </c>
      <c r="C1204" s="8"/>
      <c r="D1204" s="8"/>
      <c r="E1204" s="8"/>
      <c r="F1204" s="8" t="s">
        <v>2641</v>
      </c>
      <c r="G1204" s="11" t="s">
        <v>736</v>
      </c>
      <c r="H1204" s="8" t="s">
        <v>2642</v>
      </c>
      <c r="I1204" s="11" t="s">
        <v>387</v>
      </c>
      <c r="J1204" s="40">
        <v>97000000</v>
      </c>
      <c r="K1204" s="40">
        <v>97000000</v>
      </c>
      <c r="L1204" s="40">
        <v>97000000</v>
      </c>
      <c r="M1204" s="39">
        <f t="shared" si="17"/>
        <v>0</v>
      </c>
      <c r="N1204" s="8"/>
      <c r="P1204" s="74"/>
    </row>
    <row r="1205" spans="1:16" ht="33.75">
      <c r="A1205" s="10">
        <v>12012003650</v>
      </c>
      <c r="B1205" s="8" t="s">
        <v>2643</v>
      </c>
      <c r="C1205" s="8"/>
      <c r="D1205" s="8"/>
      <c r="E1205" s="8"/>
      <c r="F1205" s="8" t="s">
        <v>2644</v>
      </c>
      <c r="G1205" s="11" t="s">
        <v>70</v>
      </c>
      <c r="H1205" s="8" t="s">
        <v>2645</v>
      </c>
      <c r="I1205" s="11" t="s">
        <v>257</v>
      </c>
      <c r="J1205" s="40">
        <v>250000000</v>
      </c>
      <c r="K1205" s="40">
        <v>250000000</v>
      </c>
      <c r="L1205" s="40">
        <v>250000000</v>
      </c>
      <c r="M1205" s="39">
        <f t="shared" si="17"/>
        <v>0</v>
      </c>
      <c r="N1205" s="8"/>
      <c r="P1205" s="74"/>
    </row>
    <row r="1206" spans="1:16" ht="78.75">
      <c r="A1206" s="10">
        <v>12012003650</v>
      </c>
      <c r="B1206" s="8" t="s">
        <v>2646</v>
      </c>
      <c r="C1206" s="8"/>
      <c r="D1206" s="8"/>
      <c r="E1206" s="8"/>
      <c r="F1206" s="8" t="s">
        <v>2647</v>
      </c>
      <c r="G1206" s="11" t="s">
        <v>2521</v>
      </c>
      <c r="H1206" s="8" t="s">
        <v>2648</v>
      </c>
      <c r="I1206" s="11" t="s">
        <v>672</v>
      </c>
      <c r="J1206" s="40">
        <v>59195800</v>
      </c>
      <c r="K1206" s="40">
        <v>59195800</v>
      </c>
      <c r="L1206" s="40">
        <v>59195800</v>
      </c>
      <c r="M1206" s="39">
        <f t="shared" si="17"/>
        <v>0</v>
      </c>
      <c r="N1206" s="8"/>
      <c r="P1206" s="74"/>
    </row>
    <row r="1207" spans="1:16" ht="22.5">
      <c r="A1207" s="10">
        <v>12012003650</v>
      </c>
      <c r="B1207" s="8" t="s">
        <v>2649</v>
      </c>
      <c r="C1207" s="8"/>
      <c r="D1207" s="8"/>
      <c r="E1207" s="8"/>
      <c r="F1207" s="8" t="s">
        <v>2650</v>
      </c>
      <c r="G1207" s="11" t="s">
        <v>2651</v>
      </c>
      <c r="H1207" s="8" t="s">
        <v>2652</v>
      </c>
      <c r="I1207" s="11" t="s">
        <v>2653</v>
      </c>
      <c r="J1207" s="40">
        <v>46822000</v>
      </c>
      <c r="K1207" s="40">
        <v>46822000</v>
      </c>
      <c r="L1207" s="40">
        <v>46822000</v>
      </c>
      <c r="M1207" s="39">
        <f t="shared" si="17"/>
        <v>0</v>
      </c>
      <c r="N1207" s="8"/>
      <c r="P1207" s="74"/>
    </row>
    <row r="1208" spans="1:16" ht="33.75">
      <c r="A1208" s="6">
        <v>1201200367</v>
      </c>
      <c r="B1208" s="8" t="s">
        <v>2654</v>
      </c>
      <c r="C1208" s="9">
        <v>4</v>
      </c>
      <c r="D1208" s="8" t="s">
        <v>2655</v>
      </c>
      <c r="E1208" s="7" t="s">
        <v>17</v>
      </c>
      <c r="F1208" s="8"/>
      <c r="G1208" s="8"/>
      <c r="H1208" s="8"/>
      <c r="I1208" s="8"/>
      <c r="J1208" s="39">
        <v>555212000</v>
      </c>
      <c r="K1208" s="39">
        <f>SUM(K1209:K1217)</f>
        <v>555212000</v>
      </c>
      <c r="L1208" s="39"/>
      <c r="M1208" s="39">
        <f t="shared" si="17"/>
        <v>0</v>
      </c>
      <c r="N1208" s="7" t="s">
        <v>661</v>
      </c>
      <c r="P1208" s="74"/>
    </row>
    <row r="1209" spans="1:16" ht="45">
      <c r="A1209" s="10">
        <v>12012003670</v>
      </c>
      <c r="B1209" s="8" t="s">
        <v>2656</v>
      </c>
      <c r="C1209" s="8"/>
      <c r="D1209" s="8"/>
      <c r="E1209" s="8"/>
      <c r="F1209" s="8" t="s">
        <v>2657</v>
      </c>
      <c r="G1209" s="11" t="s">
        <v>1763</v>
      </c>
      <c r="H1209" s="8" t="s">
        <v>2658</v>
      </c>
      <c r="I1209" s="11" t="s">
        <v>2536</v>
      </c>
      <c r="J1209" s="40">
        <v>67698000</v>
      </c>
      <c r="K1209" s="40">
        <v>67698000</v>
      </c>
      <c r="L1209" s="40">
        <v>67698000</v>
      </c>
      <c r="M1209" s="39">
        <f t="shared" si="17"/>
        <v>0</v>
      </c>
      <c r="N1209" s="8"/>
      <c r="P1209" s="74"/>
    </row>
    <row r="1210" spans="1:16" ht="67.5">
      <c r="A1210" s="10">
        <v>12012003670</v>
      </c>
      <c r="B1210" s="8" t="s">
        <v>2659</v>
      </c>
      <c r="C1210" s="8"/>
      <c r="D1210" s="8"/>
      <c r="E1210" s="8"/>
      <c r="F1210" s="8" t="s">
        <v>2660</v>
      </c>
      <c r="G1210" s="11" t="s">
        <v>1763</v>
      </c>
      <c r="H1210" s="8" t="s">
        <v>2661</v>
      </c>
      <c r="I1210" s="11" t="s">
        <v>2536</v>
      </c>
      <c r="J1210" s="40">
        <v>47918000</v>
      </c>
      <c r="K1210" s="40">
        <v>47918000</v>
      </c>
      <c r="L1210" s="40">
        <v>47918000</v>
      </c>
      <c r="M1210" s="39">
        <f t="shared" si="17"/>
        <v>0</v>
      </c>
      <c r="N1210" s="8"/>
      <c r="P1210" s="74"/>
    </row>
    <row r="1211" spans="1:16" ht="56.25">
      <c r="A1211" s="10">
        <v>12012003670</v>
      </c>
      <c r="B1211" s="8" t="s">
        <v>2662</v>
      </c>
      <c r="C1211" s="8"/>
      <c r="D1211" s="8"/>
      <c r="E1211" s="8"/>
      <c r="F1211" s="8" t="s">
        <v>2663</v>
      </c>
      <c r="G1211" s="11" t="s">
        <v>2664</v>
      </c>
      <c r="H1211" s="8" t="s">
        <v>2665</v>
      </c>
      <c r="I1211" s="11" t="s">
        <v>2536</v>
      </c>
      <c r="J1211" s="40">
        <v>75945000</v>
      </c>
      <c r="K1211" s="40">
        <v>75945000</v>
      </c>
      <c r="L1211" s="40">
        <v>75945000</v>
      </c>
      <c r="M1211" s="39">
        <f t="shared" si="17"/>
        <v>0</v>
      </c>
      <c r="N1211" s="8"/>
      <c r="P1211" s="74"/>
    </row>
    <row r="1212" spans="1:16" ht="78.75">
      <c r="A1212" s="10">
        <v>12012003670</v>
      </c>
      <c r="B1212" s="8" t="s">
        <v>2666</v>
      </c>
      <c r="C1212" s="8"/>
      <c r="D1212" s="8"/>
      <c r="E1212" s="8"/>
      <c r="F1212" s="8" t="s">
        <v>2667</v>
      </c>
      <c r="G1212" s="11" t="s">
        <v>1763</v>
      </c>
      <c r="H1212" s="8" t="s">
        <v>2668</v>
      </c>
      <c r="I1212" s="11" t="s">
        <v>2536</v>
      </c>
      <c r="J1212" s="40">
        <v>23492000</v>
      </c>
      <c r="K1212" s="40">
        <v>23492000</v>
      </c>
      <c r="L1212" s="40">
        <v>23492000</v>
      </c>
      <c r="M1212" s="39">
        <f t="shared" si="17"/>
        <v>0</v>
      </c>
      <c r="N1212" s="8"/>
      <c r="P1212" s="74"/>
    </row>
    <row r="1213" spans="1:16" ht="67.5">
      <c r="A1213" s="10">
        <v>12012003670</v>
      </c>
      <c r="B1213" s="8" t="s">
        <v>2669</v>
      </c>
      <c r="C1213" s="8"/>
      <c r="D1213" s="8"/>
      <c r="E1213" s="8"/>
      <c r="F1213" s="8" t="s">
        <v>2670</v>
      </c>
      <c r="G1213" s="11" t="s">
        <v>1763</v>
      </c>
      <c r="H1213" s="8" t="s">
        <v>2671</v>
      </c>
      <c r="I1213" s="11" t="s">
        <v>2536</v>
      </c>
      <c r="J1213" s="40">
        <v>44502000</v>
      </c>
      <c r="K1213" s="40">
        <v>44502000</v>
      </c>
      <c r="L1213" s="40">
        <v>44502000</v>
      </c>
      <c r="M1213" s="39">
        <f t="shared" si="17"/>
        <v>0</v>
      </c>
      <c r="N1213" s="8"/>
      <c r="P1213" s="74"/>
    </row>
    <row r="1214" spans="1:16" ht="33.75">
      <c r="A1214" s="10">
        <v>12012003671</v>
      </c>
      <c r="B1214" s="11" t="s">
        <v>2672</v>
      </c>
      <c r="C1214" s="8"/>
      <c r="D1214" s="8"/>
      <c r="E1214" s="8"/>
      <c r="F1214" s="8" t="s">
        <v>2673</v>
      </c>
      <c r="G1214" s="11" t="s">
        <v>2550</v>
      </c>
      <c r="H1214" s="8" t="s">
        <v>2674</v>
      </c>
      <c r="I1214" s="11" t="s">
        <v>1763</v>
      </c>
      <c r="J1214" s="40">
        <v>75297000</v>
      </c>
      <c r="K1214" s="40">
        <v>75297000</v>
      </c>
      <c r="L1214" s="40">
        <v>75297000</v>
      </c>
      <c r="M1214" s="39">
        <f t="shared" si="17"/>
        <v>0</v>
      </c>
      <c r="N1214" s="8"/>
      <c r="P1214" s="74"/>
    </row>
    <row r="1215" spans="1:16" ht="33.75">
      <c r="A1215" s="10">
        <v>12012003671</v>
      </c>
      <c r="B1215" s="8" t="s">
        <v>2675</v>
      </c>
      <c r="C1215" s="8"/>
      <c r="D1215" s="8"/>
      <c r="E1215" s="8"/>
      <c r="F1215" s="8" t="s">
        <v>2676</v>
      </c>
      <c r="G1215" s="11" t="s">
        <v>1763</v>
      </c>
      <c r="H1215" s="8" t="s">
        <v>2677</v>
      </c>
      <c r="I1215" s="11" t="s">
        <v>2536</v>
      </c>
      <c r="J1215" s="40">
        <v>96572000</v>
      </c>
      <c r="K1215" s="40">
        <v>96572000</v>
      </c>
      <c r="L1215" s="40">
        <v>96572000</v>
      </c>
      <c r="M1215" s="39">
        <f t="shared" si="17"/>
        <v>0</v>
      </c>
      <c r="N1215" s="8"/>
      <c r="P1215" s="74"/>
    </row>
    <row r="1216" spans="1:16" ht="45">
      <c r="A1216" s="10">
        <v>12012003671</v>
      </c>
      <c r="B1216" s="8" t="s">
        <v>2678</v>
      </c>
      <c r="C1216" s="8"/>
      <c r="D1216" s="8"/>
      <c r="E1216" s="8"/>
      <c r="F1216" s="8" t="s">
        <v>2679</v>
      </c>
      <c r="G1216" s="11" t="s">
        <v>1763</v>
      </c>
      <c r="H1216" s="8" t="s">
        <v>2680</v>
      </c>
      <c r="I1216" s="11" t="s">
        <v>2536</v>
      </c>
      <c r="J1216" s="40">
        <v>106684000</v>
      </c>
      <c r="K1216" s="40">
        <v>106684000</v>
      </c>
      <c r="L1216" s="40">
        <v>106684000</v>
      </c>
      <c r="M1216" s="39">
        <f t="shared" si="17"/>
        <v>0</v>
      </c>
      <c r="N1216" s="8"/>
      <c r="P1216" s="74"/>
    </row>
    <row r="1217" spans="1:16" ht="67.5">
      <c r="A1217" s="10">
        <v>12012003671</v>
      </c>
      <c r="B1217" s="8" t="s">
        <v>2681</v>
      </c>
      <c r="C1217" s="8"/>
      <c r="D1217" s="8"/>
      <c r="E1217" s="8"/>
      <c r="F1217" s="8" t="s">
        <v>2682</v>
      </c>
      <c r="G1217" s="11" t="s">
        <v>1763</v>
      </c>
      <c r="H1217" s="8" t="s">
        <v>2683</v>
      </c>
      <c r="I1217" s="11" t="s">
        <v>2536</v>
      </c>
      <c r="J1217" s="40">
        <v>17104000</v>
      </c>
      <c r="K1217" s="40">
        <v>17104000</v>
      </c>
      <c r="L1217" s="40">
        <v>17104000</v>
      </c>
      <c r="M1217" s="39">
        <f t="shared" si="17"/>
        <v>0</v>
      </c>
      <c r="N1217" s="8"/>
      <c r="P1217" s="74"/>
    </row>
    <row r="1218" spans="1:16" ht="33.75">
      <c r="A1218" s="6">
        <v>1201200376</v>
      </c>
      <c r="B1218" s="8" t="s">
        <v>2684</v>
      </c>
      <c r="C1218" s="9">
        <v>4</v>
      </c>
      <c r="D1218" s="8" t="s">
        <v>2685</v>
      </c>
      <c r="E1218" s="7" t="s">
        <v>17</v>
      </c>
      <c r="F1218" s="8"/>
      <c r="G1218" s="8"/>
      <c r="H1218" s="8"/>
      <c r="I1218" s="8"/>
      <c r="J1218" s="39">
        <v>177892400</v>
      </c>
      <c r="K1218" s="39">
        <f>SUM(K1219:K1223)</f>
        <v>177892400</v>
      </c>
      <c r="L1218" s="39"/>
      <c r="M1218" s="39">
        <f t="shared" si="17"/>
        <v>0</v>
      </c>
      <c r="N1218" s="7" t="s">
        <v>661</v>
      </c>
      <c r="P1218" s="74"/>
    </row>
    <row r="1219" spans="1:16" ht="33.75">
      <c r="A1219" s="10">
        <v>12012003761</v>
      </c>
      <c r="B1219" s="8" t="s">
        <v>2686</v>
      </c>
      <c r="C1219" s="8"/>
      <c r="D1219" s="8"/>
      <c r="E1219" s="8"/>
      <c r="F1219" s="8" t="s">
        <v>2687</v>
      </c>
      <c r="G1219" s="11" t="s">
        <v>418</v>
      </c>
      <c r="H1219" s="8" t="s">
        <v>2688</v>
      </c>
      <c r="I1219" s="11" t="s">
        <v>150</v>
      </c>
      <c r="J1219" s="40">
        <v>15000000</v>
      </c>
      <c r="K1219" s="40">
        <v>15000000</v>
      </c>
      <c r="L1219" s="40">
        <v>15000000</v>
      </c>
      <c r="M1219" s="39">
        <f t="shared" si="17"/>
        <v>0</v>
      </c>
      <c r="N1219" s="8"/>
      <c r="P1219" s="74"/>
    </row>
    <row r="1220" spans="1:16" ht="56.25">
      <c r="A1220" s="10">
        <v>12012003761</v>
      </c>
      <c r="B1220" s="8" t="s">
        <v>2689</v>
      </c>
      <c r="C1220" s="8"/>
      <c r="D1220" s="8"/>
      <c r="E1220" s="8"/>
      <c r="F1220" s="8" t="s">
        <v>2690</v>
      </c>
      <c r="G1220" s="11" t="s">
        <v>2545</v>
      </c>
      <c r="H1220" s="8" t="s">
        <v>2691</v>
      </c>
      <c r="I1220" s="11" t="s">
        <v>23</v>
      </c>
      <c r="J1220" s="40">
        <v>34372000</v>
      </c>
      <c r="K1220" s="40">
        <v>34372000</v>
      </c>
      <c r="L1220" s="40">
        <v>34372000</v>
      </c>
      <c r="M1220" s="39">
        <f t="shared" si="17"/>
        <v>0</v>
      </c>
      <c r="N1220" s="8"/>
      <c r="P1220" s="74"/>
    </row>
    <row r="1221" spans="1:16" ht="67.5">
      <c r="A1221" s="10">
        <v>12012003761</v>
      </c>
      <c r="B1221" s="8" t="s">
        <v>2692</v>
      </c>
      <c r="C1221" s="8"/>
      <c r="D1221" s="8"/>
      <c r="E1221" s="8"/>
      <c r="F1221" s="8" t="s">
        <v>2693</v>
      </c>
      <c r="G1221" s="11" t="s">
        <v>23</v>
      </c>
      <c r="H1221" s="8" t="s">
        <v>2694</v>
      </c>
      <c r="I1221" s="11" t="s">
        <v>1763</v>
      </c>
      <c r="J1221" s="40">
        <v>18518000</v>
      </c>
      <c r="K1221" s="40">
        <v>18518000</v>
      </c>
      <c r="L1221" s="40">
        <v>18518000</v>
      </c>
      <c r="M1221" s="39">
        <f t="shared" si="17"/>
        <v>0</v>
      </c>
      <c r="N1221" s="8"/>
      <c r="P1221" s="74"/>
    </row>
    <row r="1222" spans="1:16" ht="135">
      <c r="A1222" s="10">
        <v>12012003761</v>
      </c>
      <c r="B1222" s="8" t="s">
        <v>2695</v>
      </c>
      <c r="C1222" s="8"/>
      <c r="D1222" s="8"/>
      <c r="E1222" s="8"/>
      <c r="F1222" s="8" t="s">
        <v>2696</v>
      </c>
      <c r="G1222" s="11" t="s">
        <v>353</v>
      </c>
      <c r="H1222" s="8" t="s">
        <v>2697</v>
      </c>
      <c r="I1222" s="11" t="s">
        <v>353</v>
      </c>
      <c r="J1222" s="40">
        <v>95931000</v>
      </c>
      <c r="K1222" s="40">
        <v>95931000</v>
      </c>
      <c r="L1222" s="40">
        <v>95931000</v>
      </c>
      <c r="M1222" s="39">
        <f t="shared" si="17"/>
        <v>0</v>
      </c>
      <c r="N1222" s="8"/>
      <c r="P1222" s="74"/>
    </row>
    <row r="1223" spans="1:16" ht="67.5">
      <c r="A1223" s="10">
        <v>12012003761</v>
      </c>
      <c r="B1223" s="8" t="s">
        <v>2698</v>
      </c>
      <c r="C1223" s="8"/>
      <c r="D1223" s="8"/>
      <c r="E1223" s="8"/>
      <c r="F1223" s="8" t="s">
        <v>2699</v>
      </c>
      <c r="G1223" s="11" t="s">
        <v>353</v>
      </c>
      <c r="H1223" s="8" t="s">
        <v>2700</v>
      </c>
      <c r="I1223" s="11" t="s">
        <v>353</v>
      </c>
      <c r="J1223" s="40">
        <v>14071400</v>
      </c>
      <c r="K1223" s="40">
        <v>14071400</v>
      </c>
      <c r="L1223" s="40">
        <v>14071400</v>
      </c>
      <c r="M1223" s="39">
        <f t="shared" si="17"/>
        <v>0</v>
      </c>
      <c r="N1223" s="8"/>
      <c r="P1223" s="74"/>
    </row>
    <row r="1224" spans="1:16" ht="67.5">
      <c r="A1224" s="6">
        <v>1201200377</v>
      </c>
      <c r="B1224" s="8" t="s">
        <v>2701</v>
      </c>
      <c r="C1224" s="9">
        <v>7</v>
      </c>
      <c r="D1224" s="8" t="s">
        <v>2702</v>
      </c>
      <c r="E1224" s="7" t="s">
        <v>2703</v>
      </c>
      <c r="F1224" s="8"/>
      <c r="G1224" s="8"/>
      <c r="H1224" s="8"/>
      <c r="I1224" s="8"/>
      <c r="J1224" s="39">
        <v>6610257000</v>
      </c>
      <c r="K1224" s="39">
        <f>SUM(K1225:K1229)</f>
        <v>6610257000</v>
      </c>
      <c r="L1224" s="39"/>
      <c r="M1224" s="39">
        <f t="shared" si="17"/>
        <v>0</v>
      </c>
      <c r="N1224" s="7" t="s">
        <v>661</v>
      </c>
      <c r="P1224" s="74"/>
    </row>
    <row r="1225" spans="1:16">
      <c r="A1225" s="10">
        <v>12012003770</v>
      </c>
      <c r="B1225" s="11" t="s">
        <v>2704</v>
      </c>
      <c r="C1225" s="8"/>
      <c r="D1225" s="8"/>
      <c r="E1225" s="8"/>
      <c r="F1225" s="8"/>
      <c r="G1225" s="8"/>
      <c r="H1225" s="8"/>
      <c r="I1225" s="8"/>
      <c r="J1225" s="40">
        <v>54112000</v>
      </c>
      <c r="K1225" s="40">
        <v>54112000</v>
      </c>
      <c r="L1225" s="40">
        <v>54112000</v>
      </c>
      <c r="M1225" s="39">
        <f t="shared" si="17"/>
        <v>0</v>
      </c>
      <c r="N1225" s="8"/>
      <c r="P1225" s="74"/>
    </row>
    <row r="1226" spans="1:16" ht="45">
      <c r="A1226" s="10">
        <v>12012003771</v>
      </c>
      <c r="B1226" s="11" t="s">
        <v>265</v>
      </c>
      <c r="C1226" s="8"/>
      <c r="D1226" s="8"/>
      <c r="E1226" s="8"/>
      <c r="F1226" s="8" t="s">
        <v>2705</v>
      </c>
      <c r="G1226" s="11" t="s">
        <v>649</v>
      </c>
      <c r="H1226" s="8" t="s">
        <v>2706</v>
      </c>
      <c r="I1226" s="11" t="s">
        <v>74</v>
      </c>
      <c r="J1226" s="40">
        <v>6000000000</v>
      </c>
      <c r="K1226" s="40">
        <v>6000000000</v>
      </c>
      <c r="L1226" s="40">
        <v>6000000000</v>
      </c>
      <c r="M1226" s="39">
        <f t="shared" si="17"/>
        <v>0</v>
      </c>
      <c r="N1226" s="8"/>
      <c r="P1226" s="74"/>
    </row>
    <row r="1227" spans="1:16" ht="45">
      <c r="A1227" s="10">
        <v>12012003771</v>
      </c>
      <c r="B1227" s="11" t="s">
        <v>2707</v>
      </c>
      <c r="C1227" s="8"/>
      <c r="D1227" s="8"/>
      <c r="E1227" s="8"/>
      <c r="F1227" s="8" t="s">
        <v>2708</v>
      </c>
      <c r="G1227" s="11" t="s">
        <v>74</v>
      </c>
      <c r="H1227" s="8"/>
      <c r="I1227" s="8"/>
      <c r="J1227" s="40">
        <v>30000000</v>
      </c>
      <c r="K1227" s="40">
        <v>30000000</v>
      </c>
      <c r="L1227" s="40">
        <v>30000000</v>
      </c>
      <c r="M1227" s="39">
        <f t="shared" si="17"/>
        <v>0</v>
      </c>
      <c r="N1227" s="8"/>
      <c r="P1227" s="74"/>
    </row>
    <row r="1228" spans="1:16" ht="67.5">
      <c r="A1228" s="10">
        <v>12012003771</v>
      </c>
      <c r="B1228" s="8" t="s">
        <v>2709</v>
      </c>
      <c r="C1228" s="8"/>
      <c r="D1228" s="8"/>
      <c r="E1228" s="8"/>
      <c r="F1228" s="8" t="s">
        <v>2710</v>
      </c>
      <c r="G1228" s="12">
        <v>1</v>
      </c>
      <c r="H1228" s="8" t="s">
        <v>2711</v>
      </c>
      <c r="I1228" s="11" t="s">
        <v>649</v>
      </c>
      <c r="J1228" s="40">
        <v>473888000</v>
      </c>
      <c r="K1228" s="40">
        <v>473888000</v>
      </c>
      <c r="L1228" s="40">
        <v>473888000</v>
      </c>
      <c r="M1228" s="39">
        <f t="shared" si="17"/>
        <v>0</v>
      </c>
      <c r="N1228" s="8"/>
      <c r="P1228" s="74"/>
    </row>
    <row r="1229" spans="1:16" ht="90">
      <c r="A1229" s="10">
        <v>12012003771</v>
      </c>
      <c r="B1229" s="8" t="s">
        <v>2712</v>
      </c>
      <c r="C1229" s="8"/>
      <c r="D1229" s="8"/>
      <c r="E1229" s="8"/>
      <c r="F1229" s="8" t="s">
        <v>2713</v>
      </c>
      <c r="G1229" s="12">
        <v>1</v>
      </c>
      <c r="H1229" s="8" t="s">
        <v>2714</v>
      </c>
      <c r="I1229" s="12">
        <v>100</v>
      </c>
      <c r="J1229" s="40">
        <v>52257000</v>
      </c>
      <c r="K1229" s="40">
        <v>52257000</v>
      </c>
      <c r="L1229" s="40">
        <v>52257000</v>
      </c>
      <c r="M1229" s="39">
        <f t="shared" si="17"/>
        <v>0</v>
      </c>
      <c r="N1229" s="8"/>
      <c r="P1229" s="74"/>
    </row>
    <row r="1230" spans="1:16" ht="78.75">
      <c r="A1230" s="6">
        <v>1201200378</v>
      </c>
      <c r="B1230" s="8" t="s">
        <v>2715</v>
      </c>
      <c r="C1230" s="9">
        <v>5</v>
      </c>
      <c r="D1230" s="8" t="s">
        <v>2716</v>
      </c>
      <c r="E1230" s="8" t="s">
        <v>2717</v>
      </c>
      <c r="F1230" s="8"/>
      <c r="G1230" s="8"/>
      <c r="H1230" s="8"/>
      <c r="I1230" s="8"/>
      <c r="J1230" s="39">
        <v>150164000</v>
      </c>
      <c r="K1230" s="39">
        <f>SUM(K1231)</f>
        <v>150164000</v>
      </c>
      <c r="L1230" s="39"/>
      <c r="M1230" s="39">
        <f t="shared" si="17"/>
        <v>0</v>
      </c>
      <c r="N1230" s="7" t="s">
        <v>661</v>
      </c>
      <c r="P1230" s="74"/>
    </row>
    <row r="1231" spans="1:16" ht="78.75">
      <c r="A1231" s="10">
        <v>12012003780</v>
      </c>
      <c r="B1231" s="8" t="s">
        <v>2718</v>
      </c>
      <c r="C1231" s="8"/>
      <c r="D1231" s="8"/>
      <c r="E1231" s="8"/>
      <c r="F1231" s="8" t="s">
        <v>2719</v>
      </c>
      <c r="G1231" s="11" t="s">
        <v>133</v>
      </c>
      <c r="H1231" s="8" t="s">
        <v>2720</v>
      </c>
      <c r="I1231" s="11" t="s">
        <v>118</v>
      </c>
      <c r="J1231" s="40">
        <v>150164000</v>
      </c>
      <c r="K1231" s="40">
        <v>150164000</v>
      </c>
      <c r="L1231" s="40">
        <v>150164000</v>
      </c>
      <c r="M1231" s="39">
        <f t="shared" si="17"/>
        <v>0</v>
      </c>
      <c r="N1231" s="8"/>
      <c r="P1231" s="74"/>
    </row>
    <row r="1232" spans="1:16" ht="22.5">
      <c r="A1232" s="6">
        <v>1201200415</v>
      </c>
      <c r="B1232" s="8" t="s">
        <v>2721</v>
      </c>
      <c r="C1232" s="9">
        <v>4</v>
      </c>
      <c r="D1232" s="8" t="s">
        <v>2722</v>
      </c>
      <c r="E1232" s="7" t="s">
        <v>17</v>
      </c>
      <c r="F1232" s="8"/>
      <c r="G1232" s="8"/>
      <c r="H1232" s="8"/>
      <c r="I1232" s="8"/>
      <c r="J1232" s="39">
        <v>9483192000</v>
      </c>
      <c r="K1232" s="39">
        <f>SUM(K1233:K1240)</f>
        <v>9483192000</v>
      </c>
      <c r="L1232" s="39"/>
      <c r="M1232" s="39">
        <f t="shared" si="17"/>
        <v>0</v>
      </c>
      <c r="N1232" s="7" t="s">
        <v>715</v>
      </c>
      <c r="P1232" s="74"/>
    </row>
    <row r="1233" spans="1:16" ht="22.5">
      <c r="A1233" s="10">
        <v>12012004150</v>
      </c>
      <c r="B1233" s="8" t="s">
        <v>2723</v>
      </c>
      <c r="C1233" s="8"/>
      <c r="D1233" s="8"/>
      <c r="E1233" s="8"/>
      <c r="F1233" s="8" t="s">
        <v>2724</v>
      </c>
      <c r="G1233" s="11" t="s">
        <v>23</v>
      </c>
      <c r="H1233" s="8" t="s">
        <v>2725</v>
      </c>
      <c r="I1233" s="11" t="s">
        <v>753</v>
      </c>
      <c r="J1233" s="40">
        <v>359970000</v>
      </c>
      <c r="K1233" s="40">
        <v>359970000</v>
      </c>
      <c r="L1233" s="40">
        <v>359970000</v>
      </c>
      <c r="M1233" s="39">
        <f t="shared" si="17"/>
        <v>0</v>
      </c>
      <c r="N1233" s="8"/>
      <c r="P1233" s="74"/>
    </row>
    <row r="1234" spans="1:16" ht="67.5">
      <c r="A1234" s="10">
        <v>12012004150</v>
      </c>
      <c r="B1234" s="8" t="s">
        <v>2726</v>
      </c>
      <c r="C1234" s="8"/>
      <c r="D1234" s="8"/>
      <c r="E1234" s="8"/>
      <c r="F1234" s="8" t="s">
        <v>2727</v>
      </c>
      <c r="G1234" s="11" t="s">
        <v>23</v>
      </c>
      <c r="H1234" s="8" t="s">
        <v>2728</v>
      </c>
      <c r="I1234" s="11" t="s">
        <v>2729</v>
      </c>
      <c r="J1234" s="40">
        <v>61320000</v>
      </c>
      <c r="K1234" s="40">
        <v>61320000</v>
      </c>
      <c r="L1234" s="40">
        <v>61320000</v>
      </c>
      <c r="M1234" s="39">
        <f t="shared" si="17"/>
        <v>0</v>
      </c>
      <c r="N1234" s="8"/>
      <c r="P1234" s="74"/>
    </row>
    <row r="1235" spans="1:16" ht="22.5">
      <c r="A1235" s="10">
        <v>12012004150</v>
      </c>
      <c r="B1235" s="11" t="s">
        <v>2730</v>
      </c>
      <c r="C1235" s="8"/>
      <c r="D1235" s="8"/>
      <c r="E1235" s="8"/>
      <c r="F1235" s="8" t="s">
        <v>2731</v>
      </c>
      <c r="G1235" s="11" t="s">
        <v>118</v>
      </c>
      <c r="H1235" s="8" t="s">
        <v>2732</v>
      </c>
      <c r="I1235" s="11" t="s">
        <v>2733</v>
      </c>
      <c r="J1235" s="40">
        <v>149580000</v>
      </c>
      <c r="K1235" s="40">
        <v>149580000</v>
      </c>
      <c r="L1235" s="40">
        <v>149580000</v>
      </c>
      <c r="M1235" s="39">
        <f t="shared" si="17"/>
        <v>0</v>
      </c>
      <c r="N1235" s="8"/>
      <c r="P1235" s="74"/>
    </row>
    <row r="1236" spans="1:16" ht="22.5">
      <c r="A1236" s="10">
        <v>12012004150</v>
      </c>
      <c r="B1236" s="11" t="s">
        <v>2734</v>
      </c>
      <c r="C1236" s="8"/>
      <c r="D1236" s="8"/>
      <c r="E1236" s="8"/>
      <c r="F1236" s="8" t="s">
        <v>2735</v>
      </c>
      <c r="G1236" s="11" t="s">
        <v>118</v>
      </c>
      <c r="H1236" s="8" t="s">
        <v>2732</v>
      </c>
      <c r="I1236" s="11" t="s">
        <v>2736</v>
      </c>
      <c r="J1236" s="40">
        <v>89100000</v>
      </c>
      <c r="K1236" s="40">
        <v>89100000</v>
      </c>
      <c r="L1236" s="40">
        <v>89100000</v>
      </c>
      <c r="M1236" s="39">
        <f t="shared" si="17"/>
        <v>0</v>
      </c>
      <c r="N1236" s="8"/>
      <c r="P1236" s="74"/>
    </row>
    <row r="1237" spans="1:16" ht="33.75">
      <c r="A1237" s="10">
        <v>12012004150</v>
      </c>
      <c r="B1237" s="11" t="s">
        <v>2737</v>
      </c>
      <c r="C1237" s="8"/>
      <c r="D1237" s="8"/>
      <c r="E1237" s="8"/>
      <c r="F1237" s="8" t="s">
        <v>2738</v>
      </c>
      <c r="G1237" s="11" t="s">
        <v>118</v>
      </c>
      <c r="H1237" s="8" t="s">
        <v>2739</v>
      </c>
      <c r="I1237" s="11" t="s">
        <v>2651</v>
      </c>
      <c r="J1237" s="40">
        <v>1596875000</v>
      </c>
      <c r="K1237" s="40">
        <v>1596875000</v>
      </c>
      <c r="L1237" s="40">
        <v>1596875000</v>
      </c>
      <c r="M1237" s="39">
        <f t="shared" si="17"/>
        <v>0</v>
      </c>
      <c r="N1237" s="8"/>
      <c r="P1237" s="74"/>
    </row>
    <row r="1238" spans="1:16" ht="33.75">
      <c r="A1238" s="10">
        <v>12012004150</v>
      </c>
      <c r="B1238" s="8" t="s">
        <v>2740</v>
      </c>
      <c r="C1238" s="8"/>
      <c r="D1238" s="8"/>
      <c r="E1238" s="8"/>
      <c r="F1238" s="8" t="s">
        <v>2741</v>
      </c>
      <c r="G1238" s="11" t="s">
        <v>118</v>
      </c>
      <c r="H1238" s="8" t="s">
        <v>2742</v>
      </c>
      <c r="I1238" s="11" t="s">
        <v>736</v>
      </c>
      <c r="J1238" s="40">
        <v>4494588000</v>
      </c>
      <c r="K1238" s="40">
        <v>4494588000</v>
      </c>
      <c r="L1238" s="40">
        <v>4494588000</v>
      </c>
      <c r="M1238" s="39">
        <f t="shared" si="17"/>
        <v>0</v>
      </c>
      <c r="N1238" s="8"/>
      <c r="P1238" s="74"/>
    </row>
    <row r="1239" spans="1:16" ht="33.75">
      <c r="A1239" s="10">
        <v>12012004150</v>
      </c>
      <c r="B1239" s="8" t="s">
        <v>2743</v>
      </c>
      <c r="C1239" s="8"/>
      <c r="D1239" s="8"/>
      <c r="E1239" s="8"/>
      <c r="F1239" s="8" t="s">
        <v>2744</v>
      </c>
      <c r="G1239" s="11" t="s">
        <v>118</v>
      </c>
      <c r="H1239" s="8" t="s">
        <v>2742</v>
      </c>
      <c r="I1239" s="11" t="s">
        <v>1008</v>
      </c>
      <c r="J1239" s="40">
        <v>2480459000</v>
      </c>
      <c r="K1239" s="40">
        <v>2480459000</v>
      </c>
      <c r="L1239" s="40">
        <v>2480459000</v>
      </c>
      <c r="M1239" s="39">
        <f t="shared" si="17"/>
        <v>0</v>
      </c>
      <c r="N1239" s="8"/>
      <c r="P1239" s="74"/>
    </row>
    <row r="1240" spans="1:16" ht="33.75">
      <c r="A1240" s="10">
        <v>12012004151</v>
      </c>
      <c r="B1240" s="8" t="s">
        <v>2745</v>
      </c>
      <c r="C1240" s="8"/>
      <c r="D1240" s="8"/>
      <c r="E1240" s="8"/>
      <c r="F1240" s="8" t="s">
        <v>2746</v>
      </c>
      <c r="G1240" s="11" t="s">
        <v>133</v>
      </c>
      <c r="H1240" s="8" t="s">
        <v>2747</v>
      </c>
      <c r="I1240" s="11" t="s">
        <v>387</v>
      </c>
      <c r="J1240" s="40">
        <v>251300000</v>
      </c>
      <c r="K1240" s="40">
        <v>251300000</v>
      </c>
      <c r="L1240" s="40">
        <v>251300000</v>
      </c>
      <c r="M1240" s="39">
        <f t="shared" ref="M1240:M1303" si="18">+K1240-J1240</f>
        <v>0</v>
      </c>
      <c r="N1240" s="8"/>
      <c r="P1240" s="74"/>
    </row>
    <row r="1241" spans="1:16" ht="41.25" customHeight="1">
      <c r="A1241" s="6">
        <v>1201200517</v>
      </c>
      <c r="B1241" s="8" t="s">
        <v>2748</v>
      </c>
      <c r="C1241" s="9">
        <v>4</v>
      </c>
      <c r="D1241" s="8" t="s">
        <v>2749</v>
      </c>
      <c r="E1241" s="7" t="s">
        <v>17</v>
      </c>
      <c r="F1241" s="8"/>
      <c r="G1241" s="8"/>
      <c r="H1241" s="8"/>
      <c r="I1241" s="8"/>
      <c r="J1241" s="39">
        <v>5456460261</v>
      </c>
      <c r="K1241" s="59">
        <f>SUBTOTAL(9,K1242:K1277)</f>
        <v>5456375261</v>
      </c>
      <c r="L1241" s="59"/>
      <c r="M1241" s="39">
        <f>+K1241-J1241</f>
        <v>-85000</v>
      </c>
      <c r="N1241" s="7" t="s">
        <v>758</v>
      </c>
      <c r="P1241" s="74"/>
    </row>
    <row r="1242" spans="1:16" ht="34.5" customHeight="1">
      <c r="A1242" s="10">
        <v>12012005170</v>
      </c>
      <c r="B1242" s="8" t="s">
        <v>2750</v>
      </c>
      <c r="C1242" s="8"/>
      <c r="D1242" s="8"/>
      <c r="E1242" s="8"/>
      <c r="F1242" s="8" t="s">
        <v>2751</v>
      </c>
      <c r="G1242" s="11" t="s">
        <v>21</v>
      </c>
      <c r="H1242" s="8" t="s">
        <v>2752</v>
      </c>
      <c r="I1242" s="11" t="s">
        <v>672</v>
      </c>
      <c r="J1242" s="40">
        <v>378407000</v>
      </c>
      <c r="K1242" s="40">
        <v>378407000</v>
      </c>
      <c r="L1242" s="40">
        <v>378407000</v>
      </c>
      <c r="M1242" s="39">
        <f t="shared" si="18"/>
        <v>0</v>
      </c>
      <c r="N1242" s="8"/>
      <c r="P1242" s="81"/>
    </row>
    <row r="1243" spans="1:16" ht="32.25" customHeight="1">
      <c r="A1243" s="10">
        <v>12012005170</v>
      </c>
      <c r="B1243" s="11" t="s">
        <v>2753</v>
      </c>
      <c r="C1243" s="8"/>
      <c r="D1243" s="8"/>
      <c r="E1243" s="8"/>
      <c r="F1243" s="8" t="s">
        <v>2754</v>
      </c>
      <c r="G1243" s="11" t="s">
        <v>2755</v>
      </c>
      <c r="H1243" s="8" t="s">
        <v>2756</v>
      </c>
      <c r="I1243" s="11" t="s">
        <v>213</v>
      </c>
      <c r="J1243" s="40">
        <v>77000000</v>
      </c>
      <c r="K1243" s="40">
        <v>77000000</v>
      </c>
      <c r="L1243" s="40">
        <v>77000000</v>
      </c>
      <c r="M1243" s="39">
        <f t="shared" si="18"/>
        <v>0</v>
      </c>
      <c r="N1243" s="8"/>
      <c r="P1243" s="74"/>
    </row>
    <row r="1244" spans="1:16" ht="30.75" customHeight="1">
      <c r="A1244" s="10">
        <v>12012005170</v>
      </c>
      <c r="B1244" s="8" t="s">
        <v>2757</v>
      </c>
      <c r="C1244" s="8"/>
      <c r="D1244" s="8"/>
      <c r="E1244" s="8"/>
      <c r="F1244" s="8" t="s">
        <v>2758</v>
      </c>
      <c r="G1244" s="11" t="s">
        <v>2759</v>
      </c>
      <c r="H1244" s="8" t="s">
        <v>2760</v>
      </c>
      <c r="I1244" s="11" t="s">
        <v>672</v>
      </c>
      <c r="J1244" s="40">
        <v>232008800</v>
      </c>
      <c r="K1244" s="40">
        <v>232008800</v>
      </c>
      <c r="L1244" s="40">
        <v>232008800</v>
      </c>
      <c r="M1244" s="39">
        <f t="shared" si="18"/>
        <v>0</v>
      </c>
      <c r="N1244" s="8"/>
      <c r="P1244" s="74"/>
    </row>
    <row r="1245" spans="1:16" ht="36.75" customHeight="1">
      <c r="A1245" s="10">
        <v>12012005170</v>
      </c>
      <c r="B1245" s="8" t="s">
        <v>2761</v>
      </c>
      <c r="C1245" s="8"/>
      <c r="D1245" s="8"/>
      <c r="E1245" s="8"/>
      <c r="F1245" s="8" t="s">
        <v>2762</v>
      </c>
      <c r="G1245" s="11" t="s">
        <v>2763</v>
      </c>
      <c r="H1245" s="8" t="s">
        <v>2764</v>
      </c>
      <c r="I1245" s="11" t="s">
        <v>672</v>
      </c>
      <c r="J1245" s="40">
        <v>95100000</v>
      </c>
      <c r="K1245" s="60">
        <v>95100000</v>
      </c>
      <c r="L1245" s="60">
        <v>95100000</v>
      </c>
      <c r="M1245" s="39">
        <f t="shared" si="18"/>
        <v>0</v>
      </c>
      <c r="N1245" s="8"/>
      <c r="P1245" s="74"/>
    </row>
    <row r="1246" spans="1:16" ht="30" customHeight="1">
      <c r="A1246" s="10">
        <v>12012005171</v>
      </c>
      <c r="B1246" s="8" t="s">
        <v>2765</v>
      </c>
      <c r="C1246" s="8"/>
      <c r="D1246" s="8"/>
      <c r="E1246" s="8"/>
      <c r="F1246" s="8" t="s">
        <v>2766</v>
      </c>
      <c r="G1246" s="11" t="s">
        <v>2759</v>
      </c>
      <c r="H1246" s="8" t="s">
        <v>2767</v>
      </c>
      <c r="I1246" s="11" t="s">
        <v>1879</v>
      </c>
      <c r="J1246" s="40">
        <v>231511500</v>
      </c>
      <c r="K1246" s="40">
        <v>231511500</v>
      </c>
      <c r="L1246" s="40">
        <v>231511500</v>
      </c>
      <c r="M1246" s="39">
        <f t="shared" si="18"/>
        <v>0</v>
      </c>
      <c r="N1246" s="8"/>
      <c r="P1246" s="74"/>
    </row>
    <row r="1247" spans="1:16" ht="30" customHeight="1">
      <c r="A1247" s="10">
        <v>12012005171</v>
      </c>
      <c r="B1247" s="8" t="s">
        <v>2768</v>
      </c>
      <c r="C1247" s="8"/>
      <c r="D1247" s="8"/>
      <c r="E1247" s="8"/>
      <c r="F1247" s="8" t="s">
        <v>2766</v>
      </c>
      <c r="G1247" s="11" t="s">
        <v>2063</v>
      </c>
      <c r="H1247" s="8" t="s">
        <v>2769</v>
      </c>
      <c r="I1247" s="11" t="s">
        <v>1879</v>
      </c>
      <c r="J1247" s="40">
        <v>68718500</v>
      </c>
      <c r="K1247" s="40">
        <v>68718500</v>
      </c>
      <c r="L1247" s="40">
        <v>68718500</v>
      </c>
      <c r="M1247" s="39">
        <f t="shared" si="18"/>
        <v>0</v>
      </c>
      <c r="N1247" s="8"/>
      <c r="P1247" s="74"/>
    </row>
    <row r="1248" spans="1:16" ht="33" customHeight="1">
      <c r="A1248" s="10">
        <v>12012005171</v>
      </c>
      <c r="B1248" s="8" t="s">
        <v>2770</v>
      </c>
      <c r="C1248" s="8"/>
      <c r="D1248" s="8"/>
      <c r="E1248" s="8"/>
      <c r="F1248" s="8" t="s">
        <v>2771</v>
      </c>
      <c r="G1248" s="11" t="s">
        <v>621</v>
      </c>
      <c r="H1248" s="8" t="s">
        <v>2772</v>
      </c>
      <c r="I1248" s="11" t="s">
        <v>213</v>
      </c>
      <c r="J1248" s="40">
        <v>365000000</v>
      </c>
      <c r="K1248" s="40">
        <v>365000000</v>
      </c>
      <c r="L1248" s="40">
        <v>365000000</v>
      </c>
      <c r="M1248" s="39">
        <f t="shared" si="18"/>
        <v>0</v>
      </c>
      <c r="N1248" s="8"/>
      <c r="P1248" s="74"/>
    </row>
    <row r="1249" spans="1:16" ht="35.25" customHeight="1">
      <c r="A1249" s="10">
        <v>12012005171</v>
      </c>
      <c r="B1249" s="8" t="s">
        <v>2773</v>
      </c>
      <c r="C1249" s="8"/>
      <c r="D1249" s="8"/>
      <c r="E1249" s="8"/>
      <c r="F1249" s="8" t="s">
        <v>2774</v>
      </c>
      <c r="G1249" s="11" t="s">
        <v>2775</v>
      </c>
      <c r="H1249" s="8" t="s">
        <v>2776</v>
      </c>
      <c r="I1249" s="11" t="s">
        <v>23</v>
      </c>
      <c r="J1249" s="40">
        <v>48000000</v>
      </c>
      <c r="K1249" s="40">
        <v>48000000</v>
      </c>
      <c r="L1249" s="40">
        <v>48000000</v>
      </c>
      <c r="M1249" s="39">
        <f t="shared" si="18"/>
        <v>0</v>
      </c>
      <c r="N1249" s="8"/>
      <c r="P1249" s="74"/>
    </row>
    <row r="1250" spans="1:16" ht="28.5" customHeight="1">
      <c r="A1250" s="10">
        <v>12012005172</v>
      </c>
      <c r="B1250" s="11" t="s">
        <v>2777</v>
      </c>
      <c r="C1250" s="8"/>
      <c r="D1250" s="8"/>
      <c r="E1250" s="8"/>
      <c r="F1250" s="8" t="s">
        <v>2778</v>
      </c>
      <c r="G1250" s="11" t="s">
        <v>118</v>
      </c>
      <c r="H1250" s="8" t="s">
        <v>2779</v>
      </c>
      <c r="I1250" s="11" t="s">
        <v>118</v>
      </c>
      <c r="J1250" s="40">
        <v>162421000</v>
      </c>
      <c r="K1250" s="40">
        <v>162421000</v>
      </c>
      <c r="L1250" s="40">
        <v>162421000</v>
      </c>
      <c r="M1250" s="39">
        <f t="shared" si="18"/>
        <v>0</v>
      </c>
      <c r="N1250" s="8"/>
      <c r="P1250" s="74"/>
    </row>
    <row r="1251" spans="1:16" ht="27.75" customHeight="1">
      <c r="A1251" s="10">
        <v>12012005172</v>
      </c>
      <c r="B1251" s="8" t="s">
        <v>2780</v>
      </c>
      <c r="C1251" s="8"/>
      <c r="D1251" s="8"/>
      <c r="E1251" s="8"/>
      <c r="F1251" s="8" t="s">
        <v>2781</v>
      </c>
      <c r="G1251" s="11" t="s">
        <v>2782</v>
      </c>
      <c r="H1251" s="8" t="s">
        <v>2783</v>
      </c>
      <c r="I1251" s="11" t="s">
        <v>1879</v>
      </c>
      <c r="J1251" s="40">
        <v>76407500</v>
      </c>
      <c r="K1251" s="40">
        <v>76407500</v>
      </c>
      <c r="L1251" s="40">
        <v>76407500</v>
      </c>
      <c r="M1251" s="39">
        <f t="shared" si="18"/>
        <v>0</v>
      </c>
      <c r="N1251" s="8"/>
      <c r="P1251" s="74"/>
    </row>
    <row r="1252" spans="1:16" ht="30" customHeight="1">
      <c r="A1252" s="10">
        <v>12012005172</v>
      </c>
      <c r="B1252" s="8" t="s">
        <v>2784</v>
      </c>
      <c r="C1252" s="8"/>
      <c r="D1252" s="8"/>
      <c r="E1252" s="8"/>
      <c r="F1252" s="8" t="s">
        <v>2785</v>
      </c>
      <c r="G1252" s="11" t="s">
        <v>2786</v>
      </c>
      <c r="H1252" s="8" t="s">
        <v>2787</v>
      </c>
      <c r="I1252" s="11" t="s">
        <v>1860</v>
      </c>
      <c r="J1252" s="40">
        <v>88171400</v>
      </c>
      <c r="K1252" s="40">
        <v>88171400</v>
      </c>
      <c r="L1252" s="40">
        <v>88171400</v>
      </c>
      <c r="M1252" s="39">
        <f t="shared" si="18"/>
        <v>0</v>
      </c>
      <c r="N1252" s="8"/>
      <c r="P1252" s="74"/>
    </row>
    <row r="1253" spans="1:16" ht="29.25" customHeight="1">
      <c r="A1253" s="10">
        <v>12012005172</v>
      </c>
      <c r="B1253" s="8" t="s">
        <v>2788</v>
      </c>
      <c r="C1253" s="8"/>
      <c r="D1253" s="8"/>
      <c r="E1253" s="8"/>
      <c r="F1253" s="8" t="s">
        <v>2789</v>
      </c>
      <c r="G1253" s="8" t="s">
        <v>2790</v>
      </c>
      <c r="H1253" s="8" t="s">
        <v>2791</v>
      </c>
      <c r="I1253" s="11" t="s">
        <v>202</v>
      </c>
      <c r="J1253" s="40">
        <v>110389300</v>
      </c>
      <c r="K1253" s="40">
        <v>110389300</v>
      </c>
      <c r="L1253" s="40">
        <v>110389300</v>
      </c>
      <c r="M1253" s="39">
        <f t="shared" si="18"/>
        <v>0</v>
      </c>
      <c r="N1253" s="8"/>
      <c r="P1253" s="74"/>
    </row>
    <row r="1254" spans="1:16" ht="30.75" customHeight="1">
      <c r="A1254" s="10">
        <v>12012005173</v>
      </c>
      <c r="B1254" s="8" t="s">
        <v>2792</v>
      </c>
      <c r="C1254" s="8"/>
      <c r="D1254" s="8"/>
      <c r="E1254" s="8"/>
      <c r="F1254" s="8" t="s">
        <v>2793</v>
      </c>
      <c r="G1254" s="11" t="s">
        <v>133</v>
      </c>
      <c r="H1254" s="8" t="s">
        <v>2794</v>
      </c>
      <c r="I1254" s="11" t="s">
        <v>118</v>
      </c>
      <c r="J1254" s="40">
        <v>672878406</v>
      </c>
      <c r="K1254" s="40">
        <v>672878406</v>
      </c>
      <c r="L1254" s="40">
        <v>672878406</v>
      </c>
      <c r="M1254" s="39">
        <f t="shared" si="18"/>
        <v>0</v>
      </c>
      <c r="N1254" s="8"/>
      <c r="P1254" s="74"/>
    </row>
    <row r="1255" spans="1:16" ht="27" customHeight="1">
      <c r="A1255" s="10">
        <v>12012005173</v>
      </c>
      <c r="B1255" s="8" t="s">
        <v>2795</v>
      </c>
      <c r="C1255" s="8"/>
      <c r="D1255" s="8"/>
      <c r="E1255" s="8"/>
      <c r="F1255" s="8" t="s">
        <v>2796</v>
      </c>
      <c r="G1255" s="11" t="s">
        <v>21</v>
      </c>
      <c r="H1255" s="8" t="s">
        <v>2797</v>
      </c>
      <c r="I1255" s="11" t="s">
        <v>23</v>
      </c>
      <c r="J1255" s="40">
        <v>117793000</v>
      </c>
      <c r="K1255" s="40">
        <v>117793000</v>
      </c>
      <c r="L1255" s="40">
        <v>117793000</v>
      </c>
      <c r="M1255" s="39">
        <f t="shared" si="18"/>
        <v>0</v>
      </c>
      <c r="N1255" s="8"/>
      <c r="P1255" s="74"/>
    </row>
    <row r="1256" spans="1:16" ht="30.75" customHeight="1">
      <c r="A1256" s="10">
        <v>12012005173</v>
      </c>
      <c r="B1256" s="8" t="s">
        <v>2798</v>
      </c>
      <c r="C1256" s="8"/>
      <c r="D1256" s="8"/>
      <c r="E1256" s="8"/>
      <c r="F1256" s="8" t="s">
        <v>2799</v>
      </c>
      <c r="G1256" s="11" t="s">
        <v>2782</v>
      </c>
      <c r="H1256" s="8" t="s">
        <v>2800</v>
      </c>
      <c r="I1256" s="11" t="s">
        <v>672</v>
      </c>
      <c r="J1256" s="40">
        <v>190685700</v>
      </c>
      <c r="K1256" s="40">
        <v>190685700</v>
      </c>
      <c r="L1256" s="40">
        <v>190685700</v>
      </c>
      <c r="M1256" s="39">
        <f t="shared" si="18"/>
        <v>0</v>
      </c>
      <c r="N1256" s="8"/>
      <c r="P1256" s="74"/>
    </row>
    <row r="1257" spans="1:16" ht="32.25" customHeight="1">
      <c r="A1257" s="10">
        <v>12012005173</v>
      </c>
      <c r="B1257" s="8" t="s">
        <v>2801</v>
      </c>
      <c r="C1257" s="8"/>
      <c r="D1257" s="8"/>
      <c r="E1257" s="8"/>
      <c r="F1257" s="8" t="s">
        <v>2802</v>
      </c>
      <c r="G1257" s="11" t="s">
        <v>850</v>
      </c>
      <c r="H1257" s="8" t="s">
        <v>2803</v>
      </c>
      <c r="I1257" s="11" t="s">
        <v>174</v>
      </c>
      <c r="J1257" s="40">
        <v>94044500</v>
      </c>
      <c r="K1257" s="60">
        <v>94049500</v>
      </c>
      <c r="L1257" s="60">
        <v>94049500</v>
      </c>
      <c r="M1257" s="39">
        <f t="shared" si="18"/>
        <v>5000</v>
      </c>
      <c r="N1257" s="8"/>
      <c r="P1257" s="74"/>
    </row>
    <row r="1258" spans="1:16" ht="27" customHeight="1">
      <c r="A1258" s="10">
        <v>12012005174</v>
      </c>
      <c r="B1258" s="8" t="s">
        <v>2804</v>
      </c>
      <c r="C1258" s="8"/>
      <c r="D1258" s="8"/>
      <c r="E1258" s="8"/>
      <c r="F1258" s="8" t="s">
        <v>2805</v>
      </c>
      <c r="G1258" s="11" t="s">
        <v>2806</v>
      </c>
      <c r="H1258" s="8" t="s">
        <v>2807</v>
      </c>
      <c r="I1258" s="11" t="s">
        <v>387</v>
      </c>
      <c r="J1258" s="40">
        <v>69108035</v>
      </c>
      <c r="K1258" s="60">
        <v>69018035</v>
      </c>
      <c r="L1258" s="60">
        <v>69018035</v>
      </c>
      <c r="M1258" s="39">
        <f t="shared" si="18"/>
        <v>-90000</v>
      </c>
      <c r="N1258" s="8"/>
      <c r="P1258" s="74"/>
    </row>
    <row r="1259" spans="1:16" ht="13.5" customHeight="1">
      <c r="A1259" s="10">
        <v>12012005174</v>
      </c>
      <c r="B1259" s="8" t="s">
        <v>2808</v>
      </c>
      <c r="C1259" s="8"/>
      <c r="D1259" s="8"/>
      <c r="E1259" s="8"/>
      <c r="F1259" s="8" t="s">
        <v>2809</v>
      </c>
      <c r="G1259" s="11" t="s">
        <v>2180</v>
      </c>
      <c r="H1259" s="8" t="s">
        <v>2810</v>
      </c>
      <c r="I1259" s="11" t="s">
        <v>387</v>
      </c>
      <c r="J1259" s="40">
        <v>327056400</v>
      </c>
      <c r="K1259" s="40">
        <v>327056400</v>
      </c>
      <c r="L1259" s="40">
        <v>327056400</v>
      </c>
      <c r="M1259" s="39">
        <f t="shared" si="18"/>
        <v>0</v>
      </c>
      <c r="N1259" s="8"/>
      <c r="P1259" s="74"/>
    </row>
    <row r="1260" spans="1:16" ht="15" customHeight="1">
      <c r="A1260" s="10">
        <v>12012005174</v>
      </c>
      <c r="B1260" s="11" t="s">
        <v>2811</v>
      </c>
      <c r="C1260" s="8"/>
      <c r="D1260" s="8"/>
      <c r="E1260" s="8"/>
      <c r="F1260" s="8" t="s">
        <v>2812</v>
      </c>
      <c r="G1260" s="11" t="s">
        <v>1860</v>
      </c>
      <c r="H1260" s="8" t="s">
        <v>2813</v>
      </c>
      <c r="I1260" s="11" t="s">
        <v>1860</v>
      </c>
      <c r="J1260" s="40">
        <v>56759250</v>
      </c>
      <c r="K1260" s="40">
        <v>56759250</v>
      </c>
      <c r="L1260" s="40">
        <v>56759250</v>
      </c>
      <c r="M1260" s="39">
        <f t="shared" si="18"/>
        <v>0</v>
      </c>
      <c r="N1260" s="8"/>
      <c r="P1260" s="74"/>
    </row>
    <row r="1261" spans="1:16" ht="30" customHeight="1">
      <c r="A1261" s="10">
        <v>12012005174</v>
      </c>
      <c r="B1261" s="8" t="s">
        <v>2814</v>
      </c>
      <c r="C1261" s="8"/>
      <c r="D1261" s="8"/>
      <c r="E1261" s="8"/>
      <c r="F1261" s="8" t="s">
        <v>2815</v>
      </c>
      <c r="G1261" s="11" t="s">
        <v>21</v>
      </c>
      <c r="H1261" s="8" t="s">
        <v>2816</v>
      </c>
      <c r="I1261" s="11" t="s">
        <v>23</v>
      </c>
      <c r="J1261" s="40">
        <v>91549700</v>
      </c>
      <c r="K1261" s="40">
        <v>91549700</v>
      </c>
      <c r="L1261" s="40">
        <v>91549700</v>
      </c>
      <c r="M1261" s="39">
        <f t="shared" si="18"/>
        <v>0</v>
      </c>
      <c r="N1261" s="8"/>
      <c r="P1261" s="74"/>
    </row>
    <row r="1262" spans="1:16" ht="30.75" customHeight="1">
      <c r="A1262" s="10">
        <v>12012005174</v>
      </c>
      <c r="B1262" s="8" t="s">
        <v>2817</v>
      </c>
      <c r="C1262" s="8"/>
      <c r="D1262" s="8"/>
      <c r="E1262" s="8"/>
      <c r="F1262" s="8" t="s">
        <v>2818</v>
      </c>
      <c r="G1262" s="11" t="s">
        <v>133</v>
      </c>
      <c r="H1262" s="8" t="s">
        <v>2819</v>
      </c>
      <c r="I1262" s="11" t="s">
        <v>133</v>
      </c>
      <c r="J1262" s="40">
        <v>323469000</v>
      </c>
      <c r="K1262" s="40">
        <v>323469000</v>
      </c>
      <c r="L1262" s="40">
        <v>323469000</v>
      </c>
      <c r="M1262" s="39">
        <f t="shared" si="18"/>
        <v>0</v>
      </c>
      <c r="N1262" s="8"/>
      <c r="P1262" s="74"/>
    </row>
    <row r="1263" spans="1:16" ht="32.25" customHeight="1">
      <c r="A1263" s="10">
        <v>12012005175</v>
      </c>
      <c r="B1263" s="11" t="s">
        <v>2820</v>
      </c>
      <c r="C1263" s="8"/>
      <c r="D1263" s="8"/>
      <c r="E1263" s="8"/>
      <c r="F1263" s="8" t="s">
        <v>2821</v>
      </c>
      <c r="G1263" s="11" t="s">
        <v>2822</v>
      </c>
      <c r="H1263" s="8" t="s">
        <v>2823</v>
      </c>
      <c r="I1263" s="11" t="s">
        <v>150</v>
      </c>
      <c r="J1263" s="40">
        <v>103233800</v>
      </c>
      <c r="K1263" s="40">
        <v>103233800</v>
      </c>
      <c r="L1263" s="40">
        <v>103233800</v>
      </c>
      <c r="M1263" s="39">
        <f t="shared" si="18"/>
        <v>0</v>
      </c>
      <c r="N1263" s="8"/>
      <c r="P1263" s="74"/>
    </row>
    <row r="1264" spans="1:16" ht="30" customHeight="1">
      <c r="A1264" s="10">
        <v>12012005175</v>
      </c>
      <c r="B1264" s="8" t="s">
        <v>2824</v>
      </c>
      <c r="C1264" s="8"/>
      <c r="D1264" s="8"/>
      <c r="E1264" s="8"/>
      <c r="F1264" s="8" t="s">
        <v>2825</v>
      </c>
      <c r="G1264" s="11" t="s">
        <v>133</v>
      </c>
      <c r="H1264" s="8" t="s">
        <v>2826</v>
      </c>
      <c r="I1264" s="11" t="s">
        <v>387</v>
      </c>
      <c r="J1264" s="40">
        <v>37102000</v>
      </c>
      <c r="K1264" s="40">
        <v>37102000</v>
      </c>
      <c r="L1264" s="40">
        <v>37102000</v>
      </c>
      <c r="M1264" s="39">
        <f t="shared" si="18"/>
        <v>0</v>
      </c>
      <c r="N1264" s="8"/>
      <c r="P1264" s="74"/>
    </row>
    <row r="1265" spans="1:16" ht="21.75" customHeight="1">
      <c r="A1265" s="10">
        <v>12012005175</v>
      </c>
      <c r="B1265" s="8" t="s">
        <v>2827</v>
      </c>
      <c r="C1265" s="8"/>
      <c r="D1265" s="8"/>
      <c r="E1265" s="8"/>
      <c r="F1265" s="8" t="s">
        <v>2828</v>
      </c>
      <c r="G1265" s="8" t="s">
        <v>2829</v>
      </c>
      <c r="H1265" s="8" t="s">
        <v>2830</v>
      </c>
      <c r="I1265" s="11" t="s">
        <v>150</v>
      </c>
      <c r="J1265" s="40">
        <v>200000000</v>
      </c>
      <c r="K1265" s="40">
        <v>200000000</v>
      </c>
      <c r="L1265" s="40">
        <v>200000000</v>
      </c>
      <c r="M1265" s="39">
        <f t="shared" si="18"/>
        <v>0</v>
      </c>
      <c r="N1265" s="8"/>
      <c r="P1265" s="74"/>
    </row>
    <row r="1266" spans="1:16" ht="22.5" customHeight="1">
      <c r="A1266" s="10">
        <v>12012005175</v>
      </c>
      <c r="B1266" s="8" t="s">
        <v>2831</v>
      </c>
      <c r="C1266" s="8"/>
      <c r="D1266" s="8"/>
      <c r="E1266" s="8"/>
      <c r="F1266" s="8" t="s">
        <v>2832</v>
      </c>
      <c r="G1266" s="11" t="s">
        <v>2833</v>
      </c>
      <c r="H1266" s="8" t="s">
        <v>2834</v>
      </c>
      <c r="I1266" s="11" t="s">
        <v>170</v>
      </c>
      <c r="J1266" s="40">
        <v>42814220</v>
      </c>
      <c r="K1266" s="40">
        <v>42814220</v>
      </c>
      <c r="L1266" s="40">
        <v>42814220</v>
      </c>
      <c r="M1266" s="39">
        <f t="shared" si="18"/>
        <v>0</v>
      </c>
      <c r="N1266" s="8"/>
      <c r="P1266" s="74"/>
    </row>
    <row r="1267" spans="1:16" ht="20.25" customHeight="1">
      <c r="A1267" s="10">
        <v>12012005175</v>
      </c>
      <c r="B1267" s="8" t="s">
        <v>2835</v>
      </c>
      <c r="C1267" s="8"/>
      <c r="D1267" s="8"/>
      <c r="E1267" s="8"/>
      <c r="F1267" s="8" t="s">
        <v>2836</v>
      </c>
      <c r="G1267" s="11" t="s">
        <v>70</v>
      </c>
      <c r="H1267" s="8" t="s">
        <v>2837</v>
      </c>
      <c r="I1267" s="11" t="s">
        <v>174</v>
      </c>
      <c r="J1267" s="40">
        <v>33147000</v>
      </c>
      <c r="K1267" s="40">
        <v>33147000</v>
      </c>
      <c r="L1267" s="40">
        <v>33147000</v>
      </c>
      <c r="M1267" s="39">
        <f t="shared" si="18"/>
        <v>0</v>
      </c>
      <c r="N1267" s="8"/>
      <c r="P1267" s="74"/>
    </row>
    <row r="1268" spans="1:16" ht="18" customHeight="1">
      <c r="A1268" s="10">
        <v>12012005176</v>
      </c>
      <c r="B1268" s="8" t="s">
        <v>2838</v>
      </c>
      <c r="C1268" s="8"/>
      <c r="D1268" s="8"/>
      <c r="E1268" s="8"/>
      <c r="F1268" s="8" t="s">
        <v>2839</v>
      </c>
      <c r="G1268" s="11" t="s">
        <v>133</v>
      </c>
      <c r="H1268" s="8" t="s">
        <v>2840</v>
      </c>
      <c r="I1268" s="11" t="s">
        <v>133</v>
      </c>
      <c r="J1268" s="40">
        <v>350000000</v>
      </c>
      <c r="K1268" s="40">
        <v>350000000</v>
      </c>
      <c r="L1268" s="40">
        <v>350000000</v>
      </c>
      <c r="M1268" s="39">
        <f t="shared" si="18"/>
        <v>0</v>
      </c>
      <c r="N1268" s="8"/>
      <c r="P1268" s="74"/>
    </row>
    <row r="1269" spans="1:16" ht="18" customHeight="1">
      <c r="A1269" s="10">
        <v>12012005176</v>
      </c>
      <c r="B1269" s="8" t="s">
        <v>2841</v>
      </c>
      <c r="C1269" s="8"/>
      <c r="D1269" s="8"/>
      <c r="E1269" s="8"/>
      <c r="F1269" s="8" t="s">
        <v>2842</v>
      </c>
      <c r="G1269" s="11" t="s">
        <v>213</v>
      </c>
      <c r="H1269" s="8" t="s">
        <v>2843</v>
      </c>
      <c r="I1269" s="11" t="s">
        <v>213</v>
      </c>
      <c r="J1269" s="40">
        <v>222796000</v>
      </c>
      <c r="K1269" s="40">
        <v>222796000</v>
      </c>
      <c r="L1269" s="40">
        <v>222796000</v>
      </c>
      <c r="M1269" s="39">
        <f t="shared" si="18"/>
        <v>0</v>
      </c>
      <c r="N1269" s="8"/>
      <c r="P1269" s="74"/>
    </row>
    <row r="1270" spans="1:16" ht="26.25" customHeight="1">
      <c r="A1270" s="10">
        <v>12012005176</v>
      </c>
      <c r="B1270" s="8" t="s">
        <v>2844</v>
      </c>
      <c r="C1270" s="8"/>
      <c r="D1270" s="8"/>
      <c r="E1270" s="8"/>
      <c r="F1270" s="8" t="s">
        <v>2845</v>
      </c>
      <c r="G1270" s="11" t="s">
        <v>2846</v>
      </c>
      <c r="H1270" s="8" t="s">
        <v>2847</v>
      </c>
      <c r="I1270" s="11" t="s">
        <v>202</v>
      </c>
      <c r="J1270" s="40">
        <v>37415000</v>
      </c>
      <c r="K1270" s="61">
        <v>37415000</v>
      </c>
      <c r="L1270" s="61">
        <v>37415000</v>
      </c>
      <c r="M1270" s="39">
        <f t="shared" si="18"/>
        <v>0</v>
      </c>
      <c r="N1270" s="8"/>
      <c r="P1270" s="74"/>
    </row>
    <row r="1271" spans="1:16" ht="19.5" customHeight="1">
      <c r="A1271" s="10">
        <v>12012005177</v>
      </c>
      <c r="B1271" s="11" t="s">
        <v>2848</v>
      </c>
      <c r="C1271" s="8"/>
      <c r="D1271" s="8"/>
      <c r="E1271" s="8"/>
      <c r="F1271" s="8" t="s">
        <v>2849</v>
      </c>
      <c r="G1271" s="11" t="s">
        <v>1879</v>
      </c>
      <c r="H1271" s="8" t="s">
        <v>2850</v>
      </c>
      <c r="I1271" s="11" t="s">
        <v>1879</v>
      </c>
      <c r="J1271" s="40">
        <v>56759250</v>
      </c>
      <c r="K1271" s="60">
        <v>56759250</v>
      </c>
      <c r="L1271" s="60">
        <v>56759250</v>
      </c>
      <c r="M1271" s="39">
        <f t="shared" si="18"/>
        <v>0</v>
      </c>
      <c r="N1271" s="8"/>
      <c r="P1271" s="74"/>
    </row>
    <row r="1272" spans="1:16" ht="25.5" customHeight="1">
      <c r="A1272" s="10">
        <v>12012005177</v>
      </c>
      <c r="B1272" s="8" t="s">
        <v>2851</v>
      </c>
      <c r="C1272" s="8"/>
      <c r="D1272" s="8"/>
      <c r="E1272" s="8"/>
      <c r="F1272" s="8" t="s">
        <v>2852</v>
      </c>
      <c r="G1272" s="11" t="s">
        <v>2853</v>
      </c>
      <c r="H1272" s="8" t="s">
        <v>2854</v>
      </c>
      <c r="I1272" s="11" t="s">
        <v>672</v>
      </c>
      <c r="J1272" s="40">
        <v>84125000</v>
      </c>
      <c r="K1272" s="40">
        <v>84125000</v>
      </c>
      <c r="L1272" s="40">
        <v>84125000</v>
      </c>
      <c r="M1272" s="39">
        <f t="shared" si="18"/>
        <v>0</v>
      </c>
      <c r="N1272" s="8"/>
      <c r="P1272" s="74"/>
    </row>
    <row r="1273" spans="1:16" ht="23.25" customHeight="1">
      <c r="A1273" s="10">
        <v>12012005177</v>
      </c>
      <c r="B1273" s="8" t="s">
        <v>2855</v>
      </c>
      <c r="C1273" s="8"/>
      <c r="D1273" s="8"/>
      <c r="E1273" s="8"/>
      <c r="F1273" s="8" t="s">
        <v>2856</v>
      </c>
      <c r="G1273" s="11" t="s">
        <v>418</v>
      </c>
      <c r="H1273" s="8" t="s">
        <v>2857</v>
      </c>
      <c r="I1273" s="11" t="s">
        <v>202</v>
      </c>
      <c r="J1273" s="40">
        <v>25210000</v>
      </c>
      <c r="K1273" s="40">
        <v>25210000</v>
      </c>
      <c r="L1273" s="40">
        <v>25210000</v>
      </c>
      <c r="M1273" s="39">
        <f t="shared" si="18"/>
        <v>0</v>
      </c>
      <c r="N1273" s="8"/>
      <c r="P1273" s="74"/>
    </row>
    <row r="1274" spans="1:16" ht="22.5" customHeight="1">
      <c r="A1274" s="10">
        <v>12012005177</v>
      </c>
      <c r="B1274" s="8" t="s">
        <v>2858</v>
      </c>
      <c r="C1274" s="8"/>
      <c r="D1274" s="8"/>
      <c r="E1274" s="8"/>
      <c r="F1274" s="8" t="s">
        <v>2859</v>
      </c>
      <c r="G1274" s="11" t="s">
        <v>2860</v>
      </c>
      <c r="H1274" s="8" t="s">
        <v>2760</v>
      </c>
      <c r="I1274" s="11" t="s">
        <v>672</v>
      </c>
      <c r="J1274" s="40">
        <v>78900000</v>
      </c>
      <c r="K1274" s="40">
        <v>78900000</v>
      </c>
      <c r="L1274" s="40">
        <v>78900000</v>
      </c>
      <c r="M1274" s="39">
        <f t="shared" si="18"/>
        <v>0</v>
      </c>
      <c r="N1274" s="8"/>
      <c r="P1274" s="74"/>
    </row>
    <row r="1275" spans="1:16" ht="20.25" customHeight="1">
      <c r="A1275" s="10">
        <v>12012005177</v>
      </c>
      <c r="B1275" s="8" t="s">
        <v>2861</v>
      </c>
      <c r="C1275" s="8"/>
      <c r="D1275" s="8"/>
      <c r="E1275" s="8"/>
      <c r="F1275" s="8" t="s">
        <v>2862</v>
      </c>
      <c r="G1275" s="11" t="s">
        <v>2759</v>
      </c>
      <c r="H1275" s="8" t="s">
        <v>2760</v>
      </c>
      <c r="I1275" s="11" t="s">
        <v>672</v>
      </c>
      <c r="J1275" s="40">
        <v>198400000</v>
      </c>
      <c r="K1275" s="40">
        <v>198400000</v>
      </c>
      <c r="L1275" s="40">
        <v>198400000</v>
      </c>
      <c r="M1275" s="39">
        <f t="shared" si="18"/>
        <v>0</v>
      </c>
      <c r="N1275" s="8"/>
      <c r="P1275" s="74"/>
    </row>
    <row r="1276" spans="1:16" ht="22.5" customHeight="1">
      <c r="A1276" s="10">
        <v>12012005177</v>
      </c>
      <c r="B1276" s="8" t="s">
        <v>2863</v>
      </c>
      <c r="C1276" s="8"/>
      <c r="D1276" s="8"/>
      <c r="E1276" s="8"/>
      <c r="F1276" s="8" t="s">
        <v>2864</v>
      </c>
      <c r="G1276" s="11" t="s">
        <v>133</v>
      </c>
      <c r="H1276" s="8" t="s">
        <v>2865</v>
      </c>
      <c r="I1276" s="11" t="s">
        <v>202</v>
      </c>
      <c r="J1276" s="40">
        <v>37574000</v>
      </c>
      <c r="K1276" s="40">
        <v>37574000</v>
      </c>
      <c r="L1276" s="40">
        <v>37574000</v>
      </c>
      <c r="M1276" s="39">
        <f t="shared" si="18"/>
        <v>0</v>
      </c>
      <c r="N1276" s="8"/>
      <c r="P1276" s="74"/>
    </row>
    <row r="1277" spans="1:16" ht="25.5" customHeight="1">
      <c r="A1277" s="10">
        <v>12012005178</v>
      </c>
      <c r="B1277" s="8" t="s">
        <v>2866</v>
      </c>
      <c r="C1277" s="8"/>
      <c r="D1277" s="8"/>
      <c r="E1277" s="8"/>
      <c r="F1277" s="8" t="s">
        <v>2867</v>
      </c>
      <c r="G1277" s="11" t="s">
        <v>2853</v>
      </c>
      <c r="H1277" s="8" t="s">
        <v>2760</v>
      </c>
      <c r="I1277" s="11" t="s">
        <v>672</v>
      </c>
      <c r="J1277" s="40">
        <v>72505000</v>
      </c>
      <c r="K1277" s="40">
        <v>72505000</v>
      </c>
      <c r="L1277" s="40">
        <v>72505000</v>
      </c>
      <c r="M1277" s="39">
        <f t="shared" si="18"/>
        <v>0</v>
      </c>
      <c r="N1277" s="8"/>
      <c r="P1277" s="74"/>
    </row>
    <row r="1278" spans="1:16" ht="22.5">
      <c r="A1278" s="6">
        <v>1201200559</v>
      </c>
      <c r="B1278" s="8" t="s">
        <v>2588</v>
      </c>
      <c r="C1278" s="9">
        <v>4</v>
      </c>
      <c r="D1278" s="8" t="s">
        <v>2749</v>
      </c>
      <c r="E1278" s="7" t="s">
        <v>96</v>
      </c>
      <c r="F1278" s="8"/>
      <c r="G1278" s="8"/>
      <c r="H1278" s="8"/>
      <c r="I1278" s="8"/>
      <c r="J1278" s="39">
        <v>688144000</v>
      </c>
      <c r="K1278" s="39">
        <f>+K1279</f>
        <v>688144000</v>
      </c>
      <c r="L1278" s="39"/>
      <c r="M1278" s="39">
        <f t="shared" si="18"/>
        <v>0</v>
      </c>
      <c r="N1278" s="7" t="s">
        <v>758</v>
      </c>
      <c r="P1278" s="74"/>
    </row>
    <row r="1279" spans="1:16" ht="33.75">
      <c r="A1279" s="10">
        <v>12012005593</v>
      </c>
      <c r="B1279" s="8" t="s">
        <v>2868</v>
      </c>
      <c r="C1279" s="8"/>
      <c r="D1279" s="8"/>
      <c r="E1279" s="8"/>
      <c r="F1279" s="8" t="s">
        <v>2869</v>
      </c>
      <c r="G1279" s="11" t="s">
        <v>213</v>
      </c>
      <c r="H1279" s="8" t="s">
        <v>2870</v>
      </c>
      <c r="I1279" s="11" t="s">
        <v>213</v>
      </c>
      <c r="J1279" s="40">
        <v>688144000</v>
      </c>
      <c r="K1279" s="40">
        <v>688144000</v>
      </c>
      <c r="L1279" s="40">
        <v>688144000</v>
      </c>
      <c r="M1279" s="39">
        <f t="shared" si="18"/>
        <v>0</v>
      </c>
      <c r="N1279" s="8"/>
      <c r="P1279" s="74"/>
    </row>
    <row r="1280" spans="1:16" ht="67.5">
      <c r="A1280" s="6">
        <v>1201200580</v>
      </c>
      <c r="B1280" s="8" t="s">
        <v>2871</v>
      </c>
      <c r="C1280" s="9">
        <v>4</v>
      </c>
      <c r="D1280" s="8" t="s">
        <v>2872</v>
      </c>
      <c r="E1280" s="8" t="s">
        <v>2873</v>
      </c>
      <c r="F1280" s="8"/>
      <c r="G1280" s="8"/>
      <c r="H1280" s="8"/>
      <c r="I1280" s="8"/>
      <c r="J1280" s="39">
        <v>1418500000</v>
      </c>
      <c r="K1280" s="39">
        <f>+K1281</f>
        <v>1418500000</v>
      </c>
      <c r="L1280" s="39"/>
      <c r="M1280" s="39">
        <f t="shared" si="18"/>
        <v>0</v>
      </c>
      <c r="N1280" s="7" t="s">
        <v>758</v>
      </c>
      <c r="P1280" s="74"/>
    </row>
    <row r="1281" spans="1:16" ht="33.75">
      <c r="A1281" s="10">
        <v>12012005800</v>
      </c>
      <c r="B1281" s="8" t="s">
        <v>2874</v>
      </c>
      <c r="C1281" s="8"/>
      <c r="D1281" s="8"/>
      <c r="E1281" s="8"/>
      <c r="F1281" s="8" t="s">
        <v>2875</v>
      </c>
      <c r="G1281" s="8" t="s">
        <v>2876</v>
      </c>
      <c r="H1281" s="8" t="s">
        <v>2877</v>
      </c>
      <c r="I1281" s="11" t="s">
        <v>174</v>
      </c>
      <c r="J1281" s="40">
        <v>1418500000</v>
      </c>
      <c r="K1281" s="40">
        <v>1418500000</v>
      </c>
      <c r="L1281" s="40">
        <v>1418500000</v>
      </c>
      <c r="M1281" s="39">
        <f t="shared" si="18"/>
        <v>0</v>
      </c>
      <c r="N1281" s="8"/>
      <c r="P1281" s="74"/>
    </row>
    <row r="1282" spans="1:16" ht="33.75">
      <c r="A1282" s="6">
        <v>1201200620</v>
      </c>
      <c r="B1282" s="8" t="s">
        <v>2495</v>
      </c>
      <c r="C1282" s="9">
        <v>4</v>
      </c>
      <c r="D1282" s="8" t="s">
        <v>2878</v>
      </c>
      <c r="E1282" s="7" t="s">
        <v>2879</v>
      </c>
      <c r="F1282" s="8"/>
      <c r="G1282" s="8"/>
      <c r="H1282" s="8"/>
      <c r="I1282" s="8"/>
      <c r="J1282" s="39">
        <v>747642000</v>
      </c>
      <c r="K1282" s="39">
        <f>SUM(K1283:K1288)</f>
        <v>747642000</v>
      </c>
      <c r="L1282" s="39"/>
      <c r="M1282" s="39">
        <f t="shared" si="18"/>
        <v>0</v>
      </c>
      <c r="N1282" s="7" t="s">
        <v>811</v>
      </c>
      <c r="P1282" s="74"/>
    </row>
    <row r="1283" spans="1:16" ht="22.5">
      <c r="A1283" s="10">
        <v>12012006200</v>
      </c>
      <c r="B1283" s="8" t="s">
        <v>2880</v>
      </c>
      <c r="C1283" s="8"/>
      <c r="D1283" s="8"/>
      <c r="E1283" s="8"/>
      <c r="F1283" s="8" t="s">
        <v>2881</v>
      </c>
      <c r="G1283" s="11" t="s">
        <v>2882</v>
      </c>
      <c r="H1283" s="8" t="s">
        <v>2883</v>
      </c>
      <c r="I1283" s="11" t="s">
        <v>23</v>
      </c>
      <c r="J1283" s="40">
        <v>415015000</v>
      </c>
      <c r="K1283" s="40">
        <v>415015000</v>
      </c>
      <c r="L1283" s="40">
        <v>415015000</v>
      </c>
      <c r="M1283" s="39">
        <f t="shared" si="18"/>
        <v>0</v>
      </c>
      <c r="N1283" s="8"/>
      <c r="P1283" s="74"/>
    </row>
    <row r="1284" spans="1:16" ht="33.75">
      <c r="A1284" s="10">
        <v>12012006200</v>
      </c>
      <c r="B1284" s="8" t="s">
        <v>2884</v>
      </c>
      <c r="C1284" s="8"/>
      <c r="D1284" s="8"/>
      <c r="E1284" s="8"/>
      <c r="F1284" s="8" t="s">
        <v>2885</v>
      </c>
      <c r="G1284" s="11" t="s">
        <v>2886</v>
      </c>
      <c r="H1284" s="8" t="s">
        <v>2887</v>
      </c>
      <c r="I1284" s="11" t="s">
        <v>23</v>
      </c>
      <c r="J1284" s="40">
        <v>66163000</v>
      </c>
      <c r="K1284" s="40">
        <v>66163000</v>
      </c>
      <c r="L1284" s="40">
        <v>66163000</v>
      </c>
      <c r="M1284" s="39">
        <f t="shared" si="18"/>
        <v>0</v>
      </c>
      <c r="N1284" s="8"/>
      <c r="P1284" s="74"/>
    </row>
    <row r="1285" spans="1:16" ht="33.75">
      <c r="A1285" s="10">
        <v>12012006200</v>
      </c>
      <c r="B1285" s="11" t="s">
        <v>2888</v>
      </c>
      <c r="C1285" s="8"/>
      <c r="D1285" s="8"/>
      <c r="E1285" s="8"/>
      <c r="F1285" s="8" t="s">
        <v>2889</v>
      </c>
      <c r="G1285" s="11" t="s">
        <v>2354</v>
      </c>
      <c r="H1285" s="8" t="s">
        <v>2890</v>
      </c>
      <c r="I1285" s="11" t="s">
        <v>23</v>
      </c>
      <c r="J1285" s="40">
        <v>22608000</v>
      </c>
      <c r="K1285" s="40">
        <v>22608000</v>
      </c>
      <c r="L1285" s="40">
        <v>22608000</v>
      </c>
      <c r="M1285" s="39">
        <f t="shared" si="18"/>
        <v>0</v>
      </c>
      <c r="N1285" s="8"/>
      <c r="P1285" s="74"/>
    </row>
    <row r="1286" spans="1:16" ht="33.75">
      <c r="A1286" s="10">
        <v>12012006200</v>
      </c>
      <c r="B1286" s="8" t="s">
        <v>2891</v>
      </c>
      <c r="C1286" s="8"/>
      <c r="D1286" s="8"/>
      <c r="E1286" s="8"/>
      <c r="F1286" s="8" t="s">
        <v>2892</v>
      </c>
      <c r="G1286" s="11" t="s">
        <v>2893</v>
      </c>
      <c r="H1286" s="8" t="s">
        <v>2894</v>
      </c>
      <c r="I1286" s="11" t="s">
        <v>23</v>
      </c>
      <c r="J1286" s="40">
        <v>145346000</v>
      </c>
      <c r="K1286" s="40">
        <v>145346000</v>
      </c>
      <c r="L1286" s="40">
        <v>145346000</v>
      </c>
      <c r="M1286" s="39">
        <f t="shared" si="18"/>
        <v>0</v>
      </c>
      <c r="N1286" s="8"/>
      <c r="P1286" s="74"/>
    </row>
    <row r="1287" spans="1:16" ht="33.75">
      <c r="A1287" s="10">
        <v>12012006200</v>
      </c>
      <c r="B1287" s="8" t="s">
        <v>2895</v>
      </c>
      <c r="C1287" s="8"/>
      <c r="D1287" s="8"/>
      <c r="E1287" s="8"/>
      <c r="F1287" s="8" t="s">
        <v>2896</v>
      </c>
      <c r="G1287" s="11" t="s">
        <v>283</v>
      </c>
      <c r="H1287" s="8" t="s">
        <v>2897</v>
      </c>
      <c r="I1287" s="11" t="s">
        <v>23</v>
      </c>
      <c r="J1287" s="40">
        <v>28941000</v>
      </c>
      <c r="K1287" s="40">
        <v>28941000</v>
      </c>
      <c r="L1287" s="40">
        <v>28941000</v>
      </c>
      <c r="M1287" s="39">
        <f t="shared" si="18"/>
        <v>0</v>
      </c>
      <c r="N1287" s="8"/>
      <c r="P1287" s="74"/>
    </row>
    <row r="1288" spans="1:16" ht="22.5">
      <c r="A1288" s="10">
        <v>12012006201</v>
      </c>
      <c r="B1288" s="11" t="s">
        <v>2898</v>
      </c>
      <c r="C1288" s="8"/>
      <c r="D1288" s="8"/>
      <c r="E1288" s="8"/>
      <c r="F1288" s="8" t="s">
        <v>2892</v>
      </c>
      <c r="G1288" s="11" t="s">
        <v>2354</v>
      </c>
      <c r="H1288" s="8" t="s">
        <v>2899</v>
      </c>
      <c r="I1288" s="11" t="s">
        <v>23</v>
      </c>
      <c r="J1288" s="40">
        <v>69569000</v>
      </c>
      <c r="K1288" s="40">
        <v>69569000</v>
      </c>
      <c r="L1288" s="40">
        <v>69569000</v>
      </c>
      <c r="M1288" s="39">
        <f t="shared" si="18"/>
        <v>0</v>
      </c>
      <c r="N1288" s="8"/>
      <c r="P1288" s="74"/>
    </row>
    <row r="1289" spans="1:16" ht="33.75">
      <c r="A1289" s="6">
        <v>1201200621</v>
      </c>
      <c r="B1289" s="8" t="s">
        <v>2900</v>
      </c>
      <c r="C1289" s="9">
        <v>4</v>
      </c>
      <c r="D1289" s="8" t="s">
        <v>2901</v>
      </c>
      <c r="E1289" s="7" t="s">
        <v>2902</v>
      </c>
      <c r="F1289" s="8"/>
      <c r="G1289" s="8"/>
      <c r="H1289" s="8"/>
      <c r="I1289" s="8"/>
      <c r="J1289" s="39">
        <v>159632500</v>
      </c>
      <c r="K1289" s="39">
        <f>+K1290</f>
        <v>159632500</v>
      </c>
      <c r="L1289" s="39"/>
      <c r="M1289" s="39">
        <f t="shared" si="18"/>
        <v>0</v>
      </c>
      <c r="N1289" s="7" t="s">
        <v>811</v>
      </c>
      <c r="P1289" s="74"/>
    </row>
    <row r="1290" spans="1:16" ht="45">
      <c r="A1290" s="10">
        <v>12012006210</v>
      </c>
      <c r="B1290" s="8" t="s">
        <v>2903</v>
      </c>
      <c r="C1290" s="8"/>
      <c r="D1290" s="8"/>
      <c r="E1290" s="8"/>
      <c r="F1290" s="8" t="s">
        <v>2904</v>
      </c>
      <c r="G1290" s="11" t="s">
        <v>2905</v>
      </c>
      <c r="H1290" s="8" t="s">
        <v>2906</v>
      </c>
      <c r="I1290" s="11" t="s">
        <v>23</v>
      </c>
      <c r="J1290" s="40">
        <v>159632500</v>
      </c>
      <c r="K1290" s="40">
        <v>159632500</v>
      </c>
      <c r="L1290" s="40">
        <v>159632500</v>
      </c>
      <c r="M1290" s="39">
        <f t="shared" si="18"/>
        <v>0</v>
      </c>
      <c r="N1290" s="8"/>
      <c r="P1290" s="74"/>
    </row>
    <row r="1291" spans="1:16" ht="33.75">
      <c r="A1291" s="6">
        <v>1201200729</v>
      </c>
      <c r="B1291" s="8" t="s">
        <v>2907</v>
      </c>
      <c r="C1291" s="9">
        <v>4</v>
      </c>
      <c r="D1291" s="8" t="s">
        <v>2908</v>
      </c>
      <c r="E1291" s="7" t="s">
        <v>318</v>
      </c>
      <c r="F1291" s="8"/>
      <c r="G1291" s="8"/>
      <c r="H1291" s="8"/>
      <c r="I1291" s="8"/>
      <c r="J1291" s="39">
        <v>1760693800</v>
      </c>
      <c r="K1291" s="39">
        <f>SUM(K1292:K1294)</f>
        <v>1760693800</v>
      </c>
      <c r="L1291" s="39"/>
      <c r="M1291" s="39">
        <f t="shared" si="18"/>
        <v>0</v>
      </c>
      <c r="N1291" s="7" t="s">
        <v>853</v>
      </c>
      <c r="P1291" s="74"/>
    </row>
    <row r="1292" spans="1:16" ht="33.75">
      <c r="A1292" s="10">
        <v>12012007290</v>
      </c>
      <c r="B1292" s="8" t="s">
        <v>2909</v>
      </c>
      <c r="C1292" s="8"/>
      <c r="D1292" s="8"/>
      <c r="E1292" s="8"/>
      <c r="F1292" s="8" t="s">
        <v>2910</v>
      </c>
      <c r="G1292" s="11" t="s">
        <v>2911</v>
      </c>
      <c r="H1292" s="8" t="s">
        <v>2912</v>
      </c>
      <c r="I1292" s="11" t="s">
        <v>23</v>
      </c>
      <c r="J1292" s="40">
        <v>124100000</v>
      </c>
      <c r="K1292" s="40">
        <v>124100000</v>
      </c>
      <c r="L1292" s="40">
        <v>124100000</v>
      </c>
      <c r="M1292" s="39">
        <f t="shared" si="18"/>
        <v>0</v>
      </c>
      <c r="N1292" s="8"/>
      <c r="P1292" s="74"/>
    </row>
    <row r="1293" spans="1:16" ht="112.5">
      <c r="A1293" s="10">
        <v>12012007290</v>
      </c>
      <c r="B1293" s="8" t="s">
        <v>2913</v>
      </c>
      <c r="C1293" s="8"/>
      <c r="D1293" s="8"/>
      <c r="E1293" s="8"/>
      <c r="F1293" s="8" t="s">
        <v>2914</v>
      </c>
      <c r="G1293" s="11" t="s">
        <v>2915</v>
      </c>
      <c r="H1293" s="8" t="s">
        <v>2916</v>
      </c>
      <c r="I1293" s="11" t="s">
        <v>23</v>
      </c>
      <c r="J1293" s="40">
        <v>855145950</v>
      </c>
      <c r="K1293" s="40">
        <v>855145950</v>
      </c>
      <c r="L1293" s="40">
        <v>855145950</v>
      </c>
      <c r="M1293" s="39">
        <f t="shared" si="18"/>
        <v>0</v>
      </c>
      <c r="N1293" s="8"/>
      <c r="P1293" s="74"/>
    </row>
    <row r="1294" spans="1:16" ht="33.75">
      <c r="A1294" s="10">
        <v>12012007290</v>
      </c>
      <c r="B1294" s="8" t="s">
        <v>2917</v>
      </c>
      <c r="C1294" s="8"/>
      <c r="D1294" s="8"/>
      <c r="E1294" s="8"/>
      <c r="F1294" s="8" t="s">
        <v>2918</v>
      </c>
      <c r="G1294" s="11" t="s">
        <v>2919</v>
      </c>
      <c r="H1294" s="8" t="s">
        <v>2920</v>
      </c>
      <c r="I1294" s="11" t="s">
        <v>23</v>
      </c>
      <c r="J1294" s="40">
        <v>781447850</v>
      </c>
      <c r="K1294" s="40">
        <v>781447850</v>
      </c>
      <c r="L1294" s="40">
        <v>781447850</v>
      </c>
      <c r="M1294" s="39">
        <f t="shared" si="18"/>
        <v>0</v>
      </c>
      <c r="N1294" s="8"/>
      <c r="P1294" s="74"/>
    </row>
    <row r="1295" spans="1:16" ht="33.75">
      <c r="A1295" s="6">
        <v>1201200730</v>
      </c>
      <c r="B1295" s="8" t="s">
        <v>2537</v>
      </c>
      <c r="C1295" s="9">
        <v>4</v>
      </c>
      <c r="D1295" s="8" t="s">
        <v>2921</v>
      </c>
      <c r="E1295" s="7" t="s">
        <v>318</v>
      </c>
      <c r="F1295" s="8"/>
      <c r="G1295" s="8"/>
      <c r="H1295" s="8"/>
      <c r="I1295" s="8"/>
      <c r="J1295" s="39">
        <v>1586196400</v>
      </c>
      <c r="K1295" s="39">
        <f>SUM(K1296:K1308)</f>
        <v>1586196400</v>
      </c>
      <c r="L1295" s="39"/>
      <c r="M1295" s="39">
        <f t="shared" si="18"/>
        <v>0</v>
      </c>
      <c r="N1295" s="7" t="s">
        <v>853</v>
      </c>
      <c r="P1295" s="74"/>
    </row>
    <row r="1296" spans="1:16" ht="56.25">
      <c r="A1296" s="10">
        <v>12012007300</v>
      </c>
      <c r="B1296" s="8" t="s">
        <v>2922</v>
      </c>
      <c r="C1296" s="8"/>
      <c r="D1296" s="8"/>
      <c r="E1296" s="8"/>
      <c r="F1296" s="8" t="s">
        <v>2923</v>
      </c>
      <c r="G1296" s="8" t="s">
        <v>2924</v>
      </c>
      <c r="H1296" s="8" t="s">
        <v>2925</v>
      </c>
      <c r="I1296" s="11" t="s">
        <v>150</v>
      </c>
      <c r="J1296" s="40">
        <v>184571200</v>
      </c>
      <c r="K1296" s="40">
        <v>184571200</v>
      </c>
      <c r="L1296" s="40">
        <v>184571200</v>
      </c>
      <c r="M1296" s="39">
        <f t="shared" si="18"/>
        <v>0</v>
      </c>
      <c r="N1296" s="8"/>
      <c r="P1296" s="74"/>
    </row>
    <row r="1297" spans="1:16" ht="33.75">
      <c r="A1297" s="10">
        <v>12012007300</v>
      </c>
      <c r="B1297" s="11" t="s">
        <v>2926</v>
      </c>
      <c r="C1297" s="8"/>
      <c r="D1297" s="8"/>
      <c r="E1297" s="8"/>
      <c r="F1297" s="8" t="s">
        <v>2927</v>
      </c>
      <c r="G1297" s="11" t="s">
        <v>2928</v>
      </c>
      <c r="H1297" s="8" t="s">
        <v>2929</v>
      </c>
      <c r="I1297" s="11" t="s">
        <v>23</v>
      </c>
      <c r="J1297" s="40">
        <v>51663000</v>
      </c>
      <c r="K1297" s="40">
        <v>51663000</v>
      </c>
      <c r="L1297" s="40">
        <v>51663000</v>
      </c>
      <c r="M1297" s="39">
        <f t="shared" si="18"/>
        <v>0</v>
      </c>
      <c r="N1297" s="8"/>
      <c r="P1297" s="74"/>
    </row>
    <row r="1298" spans="1:16" ht="56.25">
      <c r="A1298" s="10">
        <v>12012007300</v>
      </c>
      <c r="B1298" s="8" t="s">
        <v>2930</v>
      </c>
      <c r="C1298" s="8"/>
      <c r="D1298" s="8"/>
      <c r="E1298" s="8"/>
      <c r="F1298" s="8" t="s">
        <v>2931</v>
      </c>
      <c r="G1298" s="11" t="s">
        <v>2932</v>
      </c>
      <c r="H1298" s="8" t="s">
        <v>2933</v>
      </c>
      <c r="I1298" s="11" t="s">
        <v>23</v>
      </c>
      <c r="J1298" s="40">
        <v>103092600</v>
      </c>
      <c r="K1298" s="40">
        <v>103092600</v>
      </c>
      <c r="L1298" s="40">
        <v>103092600</v>
      </c>
      <c r="M1298" s="39">
        <f t="shared" si="18"/>
        <v>0</v>
      </c>
      <c r="N1298" s="8"/>
      <c r="P1298" s="74"/>
    </row>
    <row r="1299" spans="1:16" ht="33.75">
      <c r="A1299" s="10">
        <v>12012007300</v>
      </c>
      <c r="B1299" s="8" t="s">
        <v>2934</v>
      </c>
      <c r="C1299" s="8"/>
      <c r="D1299" s="8"/>
      <c r="E1299" s="8"/>
      <c r="F1299" s="8" t="s">
        <v>2935</v>
      </c>
      <c r="G1299" s="11" t="s">
        <v>2936</v>
      </c>
      <c r="H1299" s="8" t="s">
        <v>2937</v>
      </c>
      <c r="I1299" s="11" t="s">
        <v>174</v>
      </c>
      <c r="J1299" s="40">
        <v>110494000</v>
      </c>
      <c r="K1299" s="40">
        <v>110494000</v>
      </c>
      <c r="L1299" s="40">
        <v>110494000</v>
      </c>
      <c r="M1299" s="39">
        <f t="shared" si="18"/>
        <v>0</v>
      </c>
      <c r="N1299" s="8"/>
      <c r="P1299" s="74"/>
    </row>
    <row r="1300" spans="1:16" ht="45">
      <c r="A1300" s="10">
        <v>12012007301</v>
      </c>
      <c r="B1300" s="8" t="s">
        <v>2938</v>
      </c>
      <c r="C1300" s="8"/>
      <c r="D1300" s="8"/>
      <c r="E1300" s="8"/>
      <c r="F1300" s="8" t="s">
        <v>2939</v>
      </c>
      <c r="G1300" s="11" t="s">
        <v>2940</v>
      </c>
      <c r="H1300" s="8" t="s">
        <v>2941</v>
      </c>
      <c r="I1300" s="11" t="s">
        <v>213</v>
      </c>
      <c r="J1300" s="40">
        <v>802622000</v>
      </c>
      <c r="K1300" s="40">
        <v>802622000</v>
      </c>
      <c r="L1300" s="40">
        <v>802622000</v>
      </c>
      <c r="M1300" s="39">
        <f t="shared" si="18"/>
        <v>0</v>
      </c>
      <c r="N1300" s="8"/>
      <c r="P1300" s="74"/>
    </row>
    <row r="1301" spans="1:16" ht="33.75">
      <c r="A1301" s="10">
        <v>12012007301</v>
      </c>
      <c r="B1301" s="8" t="s">
        <v>2942</v>
      </c>
      <c r="C1301" s="8"/>
      <c r="D1301" s="8"/>
      <c r="E1301" s="8"/>
      <c r="F1301" s="8" t="s">
        <v>2943</v>
      </c>
      <c r="G1301" s="11" t="s">
        <v>74</v>
      </c>
      <c r="H1301" s="8" t="s">
        <v>2944</v>
      </c>
      <c r="I1301" s="11" t="s">
        <v>213</v>
      </c>
      <c r="J1301" s="40">
        <v>27830000</v>
      </c>
      <c r="K1301" s="40">
        <v>27830000</v>
      </c>
      <c r="L1301" s="40">
        <v>27830000</v>
      </c>
      <c r="M1301" s="39">
        <f t="shared" si="18"/>
        <v>0</v>
      </c>
      <c r="N1301" s="8"/>
      <c r="P1301" s="74"/>
    </row>
    <row r="1302" spans="1:16" ht="33.75">
      <c r="A1302" s="10">
        <v>12012007301</v>
      </c>
      <c r="B1302" s="8" t="s">
        <v>2945</v>
      </c>
      <c r="C1302" s="8"/>
      <c r="D1302" s="8"/>
      <c r="E1302" s="8"/>
      <c r="F1302" s="8" t="s">
        <v>2946</v>
      </c>
      <c r="G1302" s="11" t="s">
        <v>2947</v>
      </c>
      <c r="H1302" s="8" t="s">
        <v>2948</v>
      </c>
      <c r="I1302" s="11" t="s">
        <v>23</v>
      </c>
      <c r="J1302" s="40">
        <v>27000000</v>
      </c>
      <c r="K1302" s="40">
        <v>27000000</v>
      </c>
      <c r="L1302" s="40">
        <v>27000000</v>
      </c>
      <c r="M1302" s="39">
        <f t="shared" si="18"/>
        <v>0</v>
      </c>
      <c r="N1302" s="8"/>
      <c r="P1302" s="74"/>
    </row>
    <row r="1303" spans="1:16" ht="45">
      <c r="A1303" s="10">
        <v>12012007302</v>
      </c>
      <c r="B1303" s="8" t="s">
        <v>2949</v>
      </c>
      <c r="C1303" s="8"/>
      <c r="D1303" s="8"/>
      <c r="E1303" s="8"/>
      <c r="F1303" s="8" t="s">
        <v>2950</v>
      </c>
      <c r="G1303" s="11" t="s">
        <v>2951</v>
      </c>
      <c r="H1303" s="8" t="s">
        <v>2952</v>
      </c>
      <c r="I1303" s="11" t="s">
        <v>2953</v>
      </c>
      <c r="J1303" s="40">
        <v>95882000</v>
      </c>
      <c r="K1303" s="40">
        <v>95882000</v>
      </c>
      <c r="L1303" s="40">
        <v>95882000</v>
      </c>
      <c r="M1303" s="39">
        <f t="shared" si="18"/>
        <v>0</v>
      </c>
      <c r="N1303" s="8"/>
      <c r="P1303" s="74"/>
    </row>
    <row r="1304" spans="1:16" ht="67.5">
      <c r="A1304" s="10">
        <v>12012007303</v>
      </c>
      <c r="B1304" s="8" t="s">
        <v>2954</v>
      </c>
      <c r="C1304" s="8"/>
      <c r="D1304" s="8"/>
      <c r="E1304" s="8"/>
      <c r="F1304" s="8" t="s">
        <v>2955</v>
      </c>
      <c r="G1304" s="11" t="s">
        <v>2956</v>
      </c>
      <c r="H1304" s="8" t="s">
        <v>2957</v>
      </c>
      <c r="I1304" s="11" t="s">
        <v>23</v>
      </c>
      <c r="J1304" s="40">
        <v>32775000</v>
      </c>
      <c r="K1304" s="40">
        <v>32775000</v>
      </c>
      <c r="L1304" s="40">
        <v>32775000</v>
      </c>
      <c r="M1304" s="39">
        <f t="shared" ref="M1304:M1367" si="19">+K1304-J1304</f>
        <v>0</v>
      </c>
      <c r="N1304" s="8"/>
      <c r="P1304" s="74"/>
    </row>
    <row r="1305" spans="1:16" ht="33.75">
      <c r="A1305" s="10">
        <v>12012007303</v>
      </c>
      <c r="B1305" s="8" t="s">
        <v>2958</v>
      </c>
      <c r="C1305" s="8"/>
      <c r="D1305" s="8"/>
      <c r="E1305" s="8"/>
      <c r="F1305" s="8" t="s">
        <v>2959</v>
      </c>
      <c r="G1305" s="11" t="s">
        <v>2960</v>
      </c>
      <c r="H1305" s="8" t="s">
        <v>2961</v>
      </c>
      <c r="I1305" s="11" t="s">
        <v>23</v>
      </c>
      <c r="J1305" s="40">
        <v>20862600</v>
      </c>
      <c r="K1305" s="40">
        <v>20862600</v>
      </c>
      <c r="L1305" s="40">
        <v>20862600</v>
      </c>
      <c r="M1305" s="39">
        <f t="shared" si="19"/>
        <v>0</v>
      </c>
      <c r="N1305" s="8"/>
      <c r="P1305" s="74"/>
    </row>
    <row r="1306" spans="1:16" ht="22.5">
      <c r="A1306" s="10">
        <v>12012007304</v>
      </c>
      <c r="B1306" s="8" t="s">
        <v>2962</v>
      </c>
      <c r="C1306" s="8"/>
      <c r="D1306" s="8"/>
      <c r="E1306" s="8"/>
      <c r="F1306" s="8" t="s">
        <v>2963</v>
      </c>
      <c r="G1306" s="11" t="s">
        <v>2964</v>
      </c>
      <c r="H1306" s="8" t="s">
        <v>2965</v>
      </c>
      <c r="I1306" s="11" t="s">
        <v>213</v>
      </c>
      <c r="J1306" s="40">
        <v>29341000</v>
      </c>
      <c r="K1306" s="40">
        <v>29341000</v>
      </c>
      <c r="L1306" s="40">
        <v>29341000</v>
      </c>
      <c r="M1306" s="39">
        <f t="shared" si="19"/>
        <v>0</v>
      </c>
      <c r="N1306" s="8"/>
      <c r="P1306" s="74"/>
    </row>
    <row r="1307" spans="1:16" ht="45">
      <c r="A1307" s="10">
        <v>12012007304</v>
      </c>
      <c r="B1307" s="8" t="s">
        <v>2966</v>
      </c>
      <c r="C1307" s="8"/>
      <c r="D1307" s="8"/>
      <c r="E1307" s="8"/>
      <c r="F1307" s="8" t="s">
        <v>2967</v>
      </c>
      <c r="G1307" s="11" t="s">
        <v>23</v>
      </c>
      <c r="H1307" s="8" t="s">
        <v>2968</v>
      </c>
      <c r="I1307" s="11" t="s">
        <v>2969</v>
      </c>
      <c r="J1307" s="40">
        <v>29671000</v>
      </c>
      <c r="K1307" s="40">
        <v>29671000</v>
      </c>
      <c r="L1307" s="40">
        <v>29671000</v>
      </c>
      <c r="M1307" s="39">
        <f t="shared" si="19"/>
        <v>0</v>
      </c>
      <c r="N1307" s="8"/>
      <c r="P1307" s="74"/>
    </row>
    <row r="1308" spans="1:16" ht="33.75">
      <c r="A1308" s="10">
        <v>12012007304</v>
      </c>
      <c r="B1308" s="11" t="s">
        <v>2970</v>
      </c>
      <c r="C1308" s="8"/>
      <c r="D1308" s="8"/>
      <c r="E1308" s="8"/>
      <c r="F1308" s="8" t="s">
        <v>2971</v>
      </c>
      <c r="G1308" s="11" t="s">
        <v>133</v>
      </c>
      <c r="H1308" s="8" t="s">
        <v>2972</v>
      </c>
      <c r="I1308" s="11" t="s">
        <v>23</v>
      </c>
      <c r="J1308" s="40">
        <v>70392000</v>
      </c>
      <c r="K1308" s="40">
        <v>70392000</v>
      </c>
      <c r="L1308" s="40">
        <v>70392000</v>
      </c>
      <c r="M1308" s="39">
        <f t="shared" si="19"/>
        <v>0</v>
      </c>
      <c r="N1308" s="8"/>
      <c r="P1308" s="74"/>
    </row>
    <row r="1309" spans="1:16" ht="33.75">
      <c r="A1309" s="6">
        <v>1201200772</v>
      </c>
      <c r="B1309" s="8" t="s">
        <v>2973</v>
      </c>
      <c r="C1309" s="9">
        <v>4</v>
      </c>
      <c r="D1309" s="8" t="s">
        <v>2921</v>
      </c>
      <c r="E1309" s="7" t="s">
        <v>1934</v>
      </c>
      <c r="F1309" s="8"/>
      <c r="G1309" s="8"/>
      <c r="H1309" s="8"/>
      <c r="I1309" s="8"/>
      <c r="J1309" s="39">
        <v>127302400</v>
      </c>
      <c r="K1309" s="39">
        <f>SUM(K1310:K1311)</f>
        <v>127302400</v>
      </c>
      <c r="L1309" s="39"/>
      <c r="M1309" s="39">
        <f t="shared" si="19"/>
        <v>0</v>
      </c>
      <c r="N1309" s="7" t="s">
        <v>853</v>
      </c>
      <c r="P1309" s="74"/>
    </row>
    <row r="1310" spans="1:16" ht="22.5">
      <c r="A1310" s="10">
        <v>12012007720</v>
      </c>
      <c r="B1310" s="8" t="s">
        <v>2974</v>
      </c>
      <c r="C1310" s="8"/>
      <c r="D1310" s="8"/>
      <c r="E1310" s="8"/>
      <c r="F1310" s="8" t="s">
        <v>2975</v>
      </c>
      <c r="G1310" s="11" t="s">
        <v>133</v>
      </c>
      <c r="H1310" s="8" t="s">
        <v>2976</v>
      </c>
      <c r="I1310" s="11" t="s">
        <v>23</v>
      </c>
      <c r="J1310" s="40">
        <v>79568800</v>
      </c>
      <c r="K1310" s="40">
        <v>79568800</v>
      </c>
      <c r="L1310" s="40">
        <v>79568800</v>
      </c>
      <c r="M1310" s="39">
        <f t="shared" si="19"/>
        <v>0</v>
      </c>
      <c r="N1310" s="8"/>
      <c r="P1310" s="74"/>
    </row>
    <row r="1311" spans="1:16" ht="22.5">
      <c r="A1311" s="10">
        <v>12012007720</v>
      </c>
      <c r="B1311" s="8" t="s">
        <v>2977</v>
      </c>
      <c r="C1311" s="8"/>
      <c r="D1311" s="8"/>
      <c r="E1311" s="8"/>
      <c r="F1311" s="8" t="s">
        <v>2978</v>
      </c>
      <c r="G1311" s="11" t="s">
        <v>133</v>
      </c>
      <c r="H1311" s="8" t="s">
        <v>2979</v>
      </c>
      <c r="I1311" s="11" t="s">
        <v>23</v>
      </c>
      <c r="J1311" s="40">
        <v>47733600</v>
      </c>
      <c r="K1311" s="40">
        <v>47733600</v>
      </c>
      <c r="L1311" s="40">
        <v>47733600</v>
      </c>
      <c r="M1311" s="39">
        <f t="shared" si="19"/>
        <v>0</v>
      </c>
      <c r="N1311" s="8"/>
      <c r="P1311" s="74"/>
    </row>
    <row r="1312" spans="1:16" ht="33.75">
      <c r="A1312" s="6">
        <v>1201200859</v>
      </c>
      <c r="B1312" s="8" t="s">
        <v>2588</v>
      </c>
      <c r="C1312" s="9">
        <v>2</v>
      </c>
      <c r="D1312" s="8" t="s">
        <v>2980</v>
      </c>
      <c r="E1312" s="7" t="s">
        <v>318</v>
      </c>
      <c r="F1312" s="8"/>
      <c r="G1312" s="8"/>
      <c r="H1312" s="8"/>
      <c r="I1312" s="8"/>
      <c r="J1312" s="39">
        <v>1419048054</v>
      </c>
      <c r="K1312" s="39">
        <f>SUM(K1313:K1333)</f>
        <v>1419048054</v>
      </c>
      <c r="L1312" s="39"/>
      <c r="M1312" s="39">
        <f t="shared" si="19"/>
        <v>0</v>
      </c>
      <c r="N1312" s="7" t="s">
        <v>895</v>
      </c>
      <c r="P1312" s="74"/>
    </row>
    <row r="1313" spans="1:16" ht="45">
      <c r="A1313" s="10">
        <v>12012008591</v>
      </c>
      <c r="B1313" s="8" t="s">
        <v>2600</v>
      </c>
      <c r="C1313" s="8"/>
      <c r="D1313" s="8"/>
      <c r="E1313" s="8"/>
      <c r="F1313" s="8" t="s">
        <v>2981</v>
      </c>
      <c r="G1313" s="11" t="s">
        <v>133</v>
      </c>
      <c r="H1313" s="8" t="s">
        <v>2982</v>
      </c>
      <c r="I1313" s="11" t="s">
        <v>174</v>
      </c>
      <c r="J1313" s="40">
        <v>11213000</v>
      </c>
      <c r="K1313" s="40">
        <v>11213000</v>
      </c>
      <c r="L1313" s="40">
        <v>11213000</v>
      </c>
      <c r="M1313" s="39">
        <f t="shared" si="19"/>
        <v>0</v>
      </c>
      <c r="N1313" s="8"/>
      <c r="P1313" s="74"/>
    </row>
    <row r="1314" spans="1:16" ht="33.75">
      <c r="A1314" s="10">
        <v>12012008597</v>
      </c>
      <c r="B1314" s="8" t="s">
        <v>2983</v>
      </c>
      <c r="C1314" s="8"/>
      <c r="D1314" s="8"/>
      <c r="E1314" s="8"/>
      <c r="F1314" s="8" t="s">
        <v>2984</v>
      </c>
      <c r="G1314" s="11" t="s">
        <v>133</v>
      </c>
      <c r="H1314" s="8" t="s">
        <v>2985</v>
      </c>
      <c r="I1314" s="11" t="s">
        <v>213</v>
      </c>
      <c r="J1314" s="40">
        <v>25576346</v>
      </c>
      <c r="K1314" s="40">
        <v>25576346</v>
      </c>
      <c r="L1314" s="40">
        <v>25576346</v>
      </c>
      <c r="M1314" s="39">
        <f t="shared" si="19"/>
        <v>0</v>
      </c>
      <c r="N1314" s="8"/>
      <c r="P1314" s="74"/>
    </row>
    <row r="1315" spans="1:16" ht="33.75">
      <c r="A1315" s="10">
        <v>12012008597</v>
      </c>
      <c r="B1315" s="8" t="s">
        <v>2986</v>
      </c>
      <c r="C1315" s="8"/>
      <c r="D1315" s="8"/>
      <c r="E1315" s="8"/>
      <c r="F1315" s="8" t="s">
        <v>2987</v>
      </c>
      <c r="G1315" s="11" t="s">
        <v>133</v>
      </c>
      <c r="H1315" s="8" t="s">
        <v>134</v>
      </c>
      <c r="I1315" s="11" t="s">
        <v>213</v>
      </c>
      <c r="J1315" s="40">
        <v>72839545</v>
      </c>
      <c r="K1315" s="40">
        <v>72839545</v>
      </c>
      <c r="L1315" s="40">
        <v>72839545</v>
      </c>
      <c r="M1315" s="39">
        <f t="shared" si="19"/>
        <v>0</v>
      </c>
      <c r="N1315" s="8"/>
      <c r="P1315" s="74"/>
    </row>
    <row r="1316" spans="1:16" ht="33.75">
      <c r="A1316" s="10">
        <v>12012008597</v>
      </c>
      <c r="B1316" s="8" t="s">
        <v>2988</v>
      </c>
      <c r="C1316" s="8"/>
      <c r="D1316" s="8"/>
      <c r="E1316" s="8"/>
      <c r="F1316" s="8" t="s">
        <v>2984</v>
      </c>
      <c r="G1316" s="11" t="s">
        <v>133</v>
      </c>
      <c r="H1316" s="8" t="s">
        <v>2985</v>
      </c>
      <c r="I1316" s="11" t="s">
        <v>213</v>
      </c>
      <c r="J1316" s="40">
        <v>253195744</v>
      </c>
      <c r="K1316" s="40">
        <v>253195744</v>
      </c>
      <c r="L1316" s="40">
        <v>253195744</v>
      </c>
      <c r="M1316" s="39">
        <f t="shared" si="19"/>
        <v>0</v>
      </c>
      <c r="N1316" s="8"/>
      <c r="P1316" s="74"/>
    </row>
    <row r="1317" spans="1:16" ht="33.75">
      <c r="A1317" s="10">
        <v>12012008597</v>
      </c>
      <c r="B1317" s="8" t="s">
        <v>2989</v>
      </c>
      <c r="C1317" s="8"/>
      <c r="D1317" s="8"/>
      <c r="E1317" s="8"/>
      <c r="F1317" s="8" t="s">
        <v>2984</v>
      </c>
      <c r="G1317" s="11" t="s">
        <v>133</v>
      </c>
      <c r="H1317" s="8" t="s">
        <v>2985</v>
      </c>
      <c r="I1317" s="11" t="s">
        <v>672</v>
      </c>
      <c r="J1317" s="40">
        <v>85629057</v>
      </c>
      <c r="K1317" s="40">
        <v>85629057</v>
      </c>
      <c r="L1317" s="40">
        <v>85629057</v>
      </c>
      <c r="M1317" s="39">
        <f t="shared" si="19"/>
        <v>0</v>
      </c>
      <c r="N1317" s="8"/>
      <c r="P1317" s="74"/>
    </row>
    <row r="1318" spans="1:16" ht="33.75">
      <c r="A1318" s="10">
        <v>12012008597</v>
      </c>
      <c r="B1318" s="8" t="s">
        <v>2990</v>
      </c>
      <c r="C1318" s="8"/>
      <c r="D1318" s="8"/>
      <c r="E1318" s="8"/>
      <c r="F1318" s="8" t="s">
        <v>2984</v>
      </c>
      <c r="G1318" s="11" t="s">
        <v>133</v>
      </c>
      <c r="H1318" s="8" t="s">
        <v>2985</v>
      </c>
      <c r="I1318" s="11" t="s">
        <v>672</v>
      </c>
      <c r="J1318" s="40">
        <v>41480488</v>
      </c>
      <c r="K1318" s="40">
        <v>41480488</v>
      </c>
      <c r="L1318" s="40">
        <v>41480488</v>
      </c>
      <c r="M1318" s="39">
        <f t="shared" si="19"/>
        <v>0</v>
      </c>
      <c r="N1318" s="8"/>
      <c r="P1318" s="74"/>
    </row>
    <row r="1319" spans="1:16" ht="33.75">
      <c r="A1319" s="10">
        <v>12012008597</v>
      </c>
      <c r="B1319" s="8" t="s">
        <v>2991</v>
      </c>
      <c r="C1319" s="8"/>
      <c r="D1319" s="8"/>
      <c r="E1319" s="8"/>
      <c r="F1319" s="8" t="s">
        <v>2984</v>
      </c>
      <c r="G1319" s="11" t="s">
        <v>133</v>
      </c>
      <c r="H1319" s="8" t="s">
        <v>2985</v>
      </c>
      <c r="I1319" s="11" t="s">
        <v>213</v>
      </c>
      <c r="J1319" s="40">
        <v>61204487</v>
      </c>
      <c r="K1319" s="40">
        <v>61204487</v>
      </c>
      <c r="L1319" s="40">
        <v>61204487</v>
      </c>
      <c r="M1319" s="39">
        <f t="shared" si="19"/>
        <v>0</v>
      </c>
      <c r="N1319" s="8"/>
      <c r="P1319" s="74"/>
    </row>
    <row r="1320" spans="1:16" ht="22.5">
      <c r="A1320" s="10">
        <v>12012008597</v>
      </c>
      <c r="B1320" s="8" t="s">
        <v>2992</v>
      </c>
      <c r="C1320" s="8"/>
      <c r="D1320" s="8"/>
      <c r="E1320" s="8"/>
      <c r="F1320" s="8" t="s">
        <v>2984</v>
      </c>
      <c r="G1320" s="11" t="s">
        <v>133</v>
      </c>
      <c r="H1320" s="8" t="s">
        <v>134</v>
      </c>
      <c r="I1320" s="11" t="s">
        <v>672</v>
      </c>
      <c r="J1320" s="40">
        <v>36674503</v>
      </c>
      <c r="K1320" s="40">
        <v>36674503</v>
      </c>
      <c r="L1320" s="40">
        <v>36674503</v>
      </c>
      <c r="M1320" s="39">
        <f t="shared" si="19"/>
        <v>0</v>
      </c>
      <c r="N1320" s="8"/>
      <c r="P1320" s="74"/>
    </row>
    <row r="1321" spans="1:16" ht="33.75">
      <c r="A1321" s="10">
        <v>12012008597</v>
      </c>
      <c r="B1321" s="8" t="s">
        <v>2993</v>
      </c>
      <c r="C1321" s="8"/>
      <c r="D1321" s="8"/>
      <c r="E1321" s="8"/>
      <c r="F1321" s="8" t="s">
        <v>2994</v>
      </c>
      <c r="G1321" s="11" t="s">
        <v>133</v>
      </c>
      <c r="H1321" s="8" t="s">
        <v>134</v>
      </c>
      <c r="I1321" s="11" t="s">
        <v>174</v>
      </c>
      <c r="J1321" s="40">
        <v>43324157</v>
      </c>
      <c r="K1321" s="40">
        <v>43324157</v>
      </c>
      <c r="L1321" s="40">
        <v>43324157</v>
      </c>
      <c r="M1321" s="39">
        <f t="shared" si="19"/>
        <v>0</v>
      </c>
      <c r="N1321" s="8"/>
      <c r="P1321" s="74"/>
    </row>
    <row r="1322" spans="1:16" ht="33.75">
      <c r="A1322" s="10">
        <v>12012008598</v>
      </c>
      <c r="B1322" s="8" t="s">
        <v>2995</v>
      </c>
      <c r="C1322" s="8"/>
      <c r="D1322" s="8"/>
      <c r="E1322" s="8"/>
      <c r="F1322" s="8" t="s">
        <v>2994</v>
      </c>
      <c r="G1322" s="11" t="s">
        <v>133</v>
      </c>
      <c r="H1322" s="8" t="s">
        <v>134</v>
      </c>
      <c r="I1322" s="11" t="s">
        <v>174</v>
      </c>
      <c r="J1322" s="40">
        <v>27669194</v>
      </c>
      <c r="K1322" s="40">
        <v>27669194</v>
      </c>
      <c r="L1322" s="40">
        <v>27669194</v>
      </c>
      <c r="M1322" s="39">
        <f t="shared" si="19"/>
        <v>0</v>
      </c>
      <c r="N1322" s="8"/>
      <c r="P1322" s="74"/>
    </row>
    <row r="1323" spans="1:16" ht="33.75">
      <c r="A1323" s="10">
        <v>12012008598</v>
      </c>
      <c r="B1323" s="8" t="s">
        <v>2996</v>
      </c>
      <c r="C1323" s="8"/>
      <c r="D1323" s="8"/>
      <c r="E1323" s="8"/>
      <c r="F1323" s="8" t="s">
        <v>2994</v>
      </c>
      <c r="G1323" s="11" t="s">
        <v>133</v>
      </c>
      <c r="H1323" s="8" t="s">
        <v>134</v>
      </c>
      <c r="I1323" s="11" t="s">
        <v>672</v>
      </c>
      <c r="J1323" s="40">
        <v>255424152</v>
      </c>
      <c r="K1323" s="40">
        <v>255424152</v>
      </c>
      <c r="L1323" s="40">
        <v>255424152</v>
      </c>
      <c r="M1323" s="39">
        <f t="shared" si="19"/>
        <v>0</v>
      </c>
      <c r="N1323" s="8"/>
      <c r="P1323" s="74"/>
    </row>
    <row r="1324" spans="1:16" ht="33.75">
      <c r="A1324" s="10">
        <v>12012008598</v>
      </c>
      <c r="B1324" s="8" t="s">
        <v>2997</v>
      </c>
      <c r="C1324" s="8"/>
      <c r="D1324" s="8"/>
      <c r="E1324" s="8"/>
      <c r="F1324" s="8" t="s">
        <v>2994</v>
      </c>
      <c r="G1324" s="11" t="s">
        <v>133</v>
      </c>
      <c r="H1324" s="8" t="s">
        <v>134</v>
      </c>
      <c r="I1324" s="11" t="s">
        <v>174</v>
      </c>
      <c r="J1324" s="40">
        <v>84794575</v>
      </c>
      <c r="K1324" s="40">
        <v>84794575</v>
      </c>
      <c r="L1324" s="40">
        <v>84794575</v>
      </c>
      <c r="M1324" s="39">
        <f t="shared" si="19"/>
        <v>0</v>
      </c>
      <c r="N1324" s="8"/>
      <c r="P1324" s="74"/>
    </row>
    <row r="1325" spans="1:16" ht="33.75">
      <c r="A1325" s="10">
        <v>12012008598</v>
      </c>
      <c r="B1325" s="8" t="s">
        <v>2998</v>
      </c>
      <c r="C1325" s="8"/>
      <c r="D1325" s="8"/>
      <c r="E1325" s="8"/>
      <c r="F1325" s="8" t="s">
        <v>2994</v>
      </c>
      <c r="G1325" s="11" t="s">
        <v>133</v>
      </c>
      <c r="H1325" s="8" t="s">
        <v>134</v>
      </c>
      <c r="I1325" s="11" t="s">
        <v>672</v>
      </c>
      <c r="J1325" s="40">
        <v>46135591</v>
      </c>
      <c r="K1325" s="40">
        <v>46135591</v>
      </c>
      <c r="L1325" s="40">
        <v>46135591</v>
      </c>
      <c r="M1325" s="39">
        <f t="shared" si="19"/>
        <v>0</v>
      </c>
      <c r="N1325" s="8"/>
      <c r="P1325" s="74"/>
    </row>
    <row r="1326" spans="1:16" ht="33.75">
      <c r="A1326" s="10">
        <v>12012008598</v>
      </c>
      <c r="B1326" s="8" t="s">
        <v>2999</v>
      </c>
      <c r="C1326" s="8"/>
      <c r="D1326" s="8"/>
      <c r="E1326" s="8"/>
      <c r="F1326" s="8" t="s">
        <v>2994</v>
      </c>
      <c r="G1326" s="11" t="s">
        <v>133</v>
      </c>
      <c r="H1326" s="8" t="s">
        <v>134</v>
      </c>
      <c r="I1326" s="11" t="s">
        <v>672</v>
      </c>
      <c r="J1326" s="40">
        <v>22947608</v>
      </c>
      <c r="K1326" s="40">
        <v>22947608</v>
      </c>
      <c r="L1326" s="40">
        <v>22947608</v>
      </c>
      <c r="M1326" s="39">
        <f t="shared" si="19"/>
        <v>0</v>
      </c>
      <c r="N1326" s="8"/>
      <c r="P1326" s="74"/>
    </row>
    <row r="1327" spans="1:16" ht="33.75">
      <c r="A1327" s="10">
        <v>12012008598</v>
      </c>
      <c r="B1327" s="8" t="s">
        <v>3000</v>
      </c>
      <c r="C1327" s="8"/>
      <c r="D1327" s="8"/>
      <c r="E1327" s="8"/>
      <c r="F1327" s="8" t="s">
        <v>2994</v>
      </c>
      <c r="G1327" s="11" t="s">
        <v>133</v>
      </c>
      <c r="H1327" s="8" t="s">
        <v>134</v>
      </c>
      <c r="I1327" s="11" t="s">
        <v>672</v>
      </c>
      <c r="J1327" s="40">
        <v>99721518</v>
      </c>
      <c r="K1327" s="40">
        <v>99721518</v>
      </c>
      <c r="L1327" s="40">
        <v>99721518</v>
      </c>
      <c r="M1327" s="39">
        <f t="shared" si="19"/>
        <v>0</v>
      </c>
      <c r="N1327" s="8"/>
      <c r="P1327" s="74"/>
    </row>
    <row r="1328" spans="1:16" ht="33.75">
      <c r="A1328" s="10">
        <v>12012008598</v>
      </c>
      <c r="B1328" s="8" t="s">
        <v>3001</v>
      </c>
      <c r="C1328" s="8"/>
      <c r="D1328" s="8"/>
      <c r="E1328" s="8"/>
      <c r="F1328" s="8" t="s">
        <v>2994</v>
      </c>
      <c r="G1328" s="11" t="s">
        <v>133</v>
      </c>
      <c r="H1328" s="8" t="s">
        <v>134</v>
      </c>
      <c r="I1328" s="11" t="s">
        <v>174</v>
      </c>
      <c r="J1328" s="40">
        <v>28985182</v>
      </c>
      <c r="K1328" s="40">
        <v>28985182</v>
      </c>
      <c r="L1328" s="40">
        <v>28985182</v>
      </c>
      <c r="M1328" s="39">
        <f t="shared" si="19"/>
        <v>0</v>
      </c>
      <c r="N1328" s="8"/>
      <c r="P1328" s="74"/>
    </row>
    <row r="1329" spans="1:16" ht="33.75">
      <c r="A1329" s="10">
        <v>12012008598</v>
      </c>
      <c r="B1329" s="8" t="s">
        <v>3002</v>
      </c>
      <c r="C1329" s="8"/>
      <c r="D1329" s="8"/>
      <c r="E1329" s="8"/>
      <c r="F1329" s="8" t="s">
        <v>2994</v>
      </c>
      <c r="G1329" s="11" t="s">
        <v>133</v>
      </c>
      <c r="H1329" s="8" t="s">
        <v>134</v>
      </c>
      <c r="I1329" s="11" t="s">
        <v>213</v>
      </c>
      <c r="J1329" s="40">
        <v>13372659</v>
      </c>
      <c r="K1329" s="40">
        <v>13372659</v>
      </c>
      <c r="L1329" s="40">
        <v>13372659</v>
      </c>
      <c r="M1329" s="39">
        <f t="shared" si="19"/>
        <v>0</v>
      </c>
      <c r="N1329" s="8"/>
      <c r="P1329" s="74"/>
    </row>
    <row r="1330" spans="1:16" ht="33.75">
      <c r="A1330" s="10">
        <v>12012008598</v>
      </c>
      <c r="B1330" s="8" t="s">
        <v>3003</v>
      </c>
      <c r="C1330" s="8"/>
      <c r="D1330" s="8"/>
      <c r="E1330" s="8"/>
      <c r="F1330" s="8" t="s">
        <v>2994</v>
      </c>
      <c r="G1330" s="11" t="s">
        <v>133</v>
      </c>
      <c r="H1330" s="8" t="s">
        <v>134</v>
      </c>
      <c r="I1330" s="11" t="s">
        <v>23</v>
      </c>
      <c r="J1330" s="40">
        <v>68907007</v>
      </c>
      <c r="K1330" s="40">
        <v>68907007</v>
      </c>
      <c r="L1330" s="40">
        <v>68907007</v>
      </c>
      <c r="M1330" s="39">
        <f t="shared" si="19"/>
        <v>0</v>
      </c>
      <c r="N1330" s="8"/>
      <c r="P1330" s="74"/>
    </row>
    <row r="1331" spans="1:16" ht="33.75">
      <c r="A1331" s="10">
        <v>12012008598</v>
      </c>
      <c r="B1331" s="8" t="s">
        <v>3004</v>
      </c>
      <c r="C1331" s="8"/>
      <c r="D1331" s="8"/>
      <c r="E1331" s="8"/>
      <c r="F1331" s="8" t="s">
        <v>2994</v>
      </c>
      <c r="G1331" s="11" t="s">
        <v>133</v>
      </c>
      <c r="H1331" s="8" t="s">
        <v>134</v>
      </c>
      <c r="I1331" s="11" t="s">
        <v>174</v>
      </c>
      <c r="J1331" s="40">
        <v>22805085</v>
      </c>
      <c r="K1331" s="40">
        <v>22805085</v>
      </c>
      <c r="L1331" s="40">
        <v>22805085</v>
      </c>
      <c r="M1331" s="39">
        <f t="shared" si="19"/>
        <v>0</v>
      </c>
      <c r="N1331" s="8"/>
      <c r="P1331" s="74"/>
    </row>
    <row r="1332" spans="1:16" ht="33.75">
      <c r="A1332" s="10">
        <v>12012008599</v>
      </c>
      <c r="B1332" s="8" t="s">
        <v>3005</v>
      </c>
      <c r="C1332" s="8"/>
      <c r="D1332" s="8"/>
      <c r="E1332" s="8"/>
      <c r="F1332" s="8" t="s">
        <v>2994</v>
      </c>
      <c r="G1332" s="11" t="s">
        <v>133</v>
      </c>
      <c r="H1332" s="8" t="s">
        <v>134</v>
      </c>
      <c r="I1332" s="11" t="s">
        <v>672</v>
      </c>
      <c r="J1332" s="40">
        <v>62515676</v>
      </c>
      <c r="K1332" s="40">
        <v>62515676</v>
      </c>
      <c r="L1332" s="40">
        <v>62515676</v>
      </c>
      <c r="M1332" s="39">
        <f t="shared" si="19"/>
        <v>0</v>
      </c>
      <c r="N1332" s="8"/>
      <c r="P1332" s="74"/>
    </row>
    <row r="1333" spans="1:16" ht="33.75">
      <c r="A1333" s="10">
        <v>12012008599</v>
      </c>
      <c r="B1333" s="8" t="s">
        <v>3006</v>
      </c>
      <c r="C1333" s="8"/>
      <c r="D1333" s="8"/>
      <c r="E1333" s="8"/>
      <c r="F1333" s="8" t="s">
        <v>2994</v>
      </c>
      <c r="G1333" s="11" t="s">
        <v>133</v>
      </c>
      <c r="H1333" s="8" t="s">
        <v>134</v>
      </c>
      <c r="I1333" s="11" t="s">
        <v>672</v>
      </c>
      <c r="J1333" s="40">
        <v>54632480</v>
      </c>
      <c r="K1333" s="40">
        <v>54632480</v>
      </c>
      <c r="L1333" s="40">
        <v>54632480</v>
      </c>
      <c r="M1333" s="39">
        <f t="shared" si="19"/>
        <v>0</v>
      </c>
      <c r="N1333" s="8"/>
      <c r="P1333" s="74"/>
    </row>
    <row r="1334" spans="1:16" ht="78.75">
      <c r="A1334" s="6">
        <v>1201200861</v>
      </c>
      <c r="B1334" s="8" t="s">
        <v>2616</v>
      </c>
      <c r="C1334" s="9">
        <v>5</v>
      </c>
      <c r="D1334" s="8" t="s">
        <v>2980</v>
      </c>
      <c r="E1334" s="8" t="s">
        <v>3007</v>
      </c>
      <c r="F1334" s="8"/>
      <c r="G1334" s="8"/>
      <c r="H1334" s="8"/>
      <c r="I1334" s="8"/>
      <c r="J1334" s="39">
        <v>124685000</v>
      </c>
      <c r="K1334" s="39">
        <f>+K1335</f>
        <v>124685000</v>
      </c>
      <c r="L1334" s="39"/>
      <c r="M1334" s="39">
        <f t="shared" si="19"/>
        <v>0</v>
      </c>
      <c r="N1334" s="7" t="s">
        <v>895</v>
      </c>
      <c r="P1334" s="74"/>
    </row>
    <row r="1335" spans="1:16" ht="45">
      <c r="A1335" s="10">
        <v>12012008611</v>
      </c>
      <c r="B1335" s="11" t="s">
        <v>3008</v>
      </c>
      <c r="C1335" s="8"/>
      <c r="D1335" s="8"/>
      <c r="E1335" s="8"/>
      <c r="F1335" s="8" t="s">
        <v>3009</v>
      </c>
      <c r="G1335" s="11" t="s">
        <v>133</v>
      </c>
      <c r="H1335" s="8" t="s">
        <v>3010</v>
      </c>
      <c r="I1335" s="11" t="s">
        <v>174</v>
      </c>
      <c r="J1335" s="40">
        <v>124685000</v>
      </c>
      <c r="K1335" s="40">
        <v>124685000</v>
      </c>
      <c r="L1335" s="40">
        <v>124685000</v>
      </c>
      <c r="M1335" s="39">
        <f t="shared" si="19"/>
        <v>0</v>
      </c>
      <c r="N1335" s="8"/>
      <c r="P1335" s="74"/>
    </row>
    <row r="1336" spans="1:16" ht="33.75">
      <c r="A1336" s="6">
        <v>1201200876</v>
      </c>
      <c r="B1336" s="8" t="s">
        <v>2684</v>
      </c>
      <c r="C1336" s="9">
        <v>4</v>
      </c>
      <c r="D1336" s="8" t="s">
        <v>3011</v>
      </c>
      <c r="E1336" s="7" t="s">
        <v>17</v>
      </c>
      <c r="F1336" s="8"/>
      <c r="G1336" s="8"/>
      <c r="H1336" s="8"/>
      <c r="I1336" s="8"/>
      <c r="J1336" s="39">
        <v>15000000</v>
      </c>
      <c r="K1336" s="39">
        <f>+K1337</f>
        <v>15000000</v>
      </c>
      <c r="L1336" s="39"/>
      <c r="M1336" s="39">
        <f t="shared" si="19"/>
        <v>0</v>
      </c>
      <c r="N1336" s="7" t="s">
        <v>895</v>
      </c>
      <c r="P1336" s="74"/>
    </row>
    <row r="1337" spans="1:16" ht="56.25">
      <c r="A1337" s="10">
        <v>12012008761</v>
      </c>
      <c r="B1337" s="8" t="s">
        <v>2686</v>
      </c>
      <c r="C1337" s="8"/>
      <c r="D1337" s="8"/>
      <c r="E1337" s="8"/>
      <c r="F1337" s="8" t="s">
        <v>3012</v>
      </c>
      <c r="G1337" s="11" t="s">
        <v>771</v>
      </c>
      <c r="H1337" s="8" t="s">
        <v>3013</v>
      </c>
      <c r="I1337" s="11" t="s">
        <v>174</v>
      </c>
      <c r="J1337" s="40">
        <v>15000000</v>
      </c>
      <c r="K1337" s="40">
        <v>15000000</v>
      </c>
      <c r="L1337" s="40">
        <v>15000000</v>
      </c>
      <c r="M1337" s="39">
        <f t="shared" si="19"/>
        <v>0</v>
      </c>
      <c r="N1337" s="8"/>
      <c r="P1337" s="74"/>
    </row>
    <row r="1338" spans="1:16" ht="33.75">
      <c r="A1338" s="6">
        <v>1201200886</v>
      </c>
      <c r="B1338" s="8" t="s">
        <v>3014</v>
      </c>
      <c r="C1338" s="9">
        <v>4</v>
      </c>
      <c r="D1338" s="8" t="s">
        <v>2980</v>
      </c>
      <c r="E1338" s="7" t="s">
        <v>556</v>
      </c>
      <c r="F1338" s="8"/>
      <c r="G1338" s="8"/>
      <c r="H1338" s="8"/>
      <c r="I1338" s="8"/>
      <c r="J1338" s="39">
        <v>47777100</v>
      </c>
      <c r="K1338" s="39">
        <f>+K1339</f>
        <v>47777100</v>
      </c>
      <c r="L1338" s="39"/>
      <c r="M1338" s="39">
        <f t="shared" si="19"/>
        <v>0</v>
      </c>
      <c r="N1338" s="7" t="s">
        <v>895</v>
      </c>
      <c r="P1338" s="74"/>
    </row>
    <row r="1339" spans="1:16" ht="33.75">
      <c r="A1339" s="10">
        <v>12012008860</v>
      </c>
      <c r="B1339" s="8" t="s">
        <v>3015</v>
      </c>
      <c r="C1339" s="8"/>
      <c r="D1339" s="8"/>
      <c r="E1339" s="8"/>
      <c r="F1339" s="8" t="s">
        <v>3016</v>
      </c>
      <c r="G1339" s="11" t="s">
        <v>70</v>
      </c>
      <c r="H1339" s="8" t="s">
        <v>3017</v>
      </c>
      <c r="I1339" s="11" t="s">
        <v>672</v>
      </c>
      <c r="J1339" s="40">
        <v>47777100</v>
      </c>
      <c r="K1339" s="40">
        <v>47777100</v>
      </c>
      <c r="L1339" s="40">
        <v>47777100</v>
      </c>
      <c r="M1339" s="39">
        <f t="shared" si="19"/>
        <v>0</v>
      </c>
      <c r="N1339" s="8"/>
      <c r="P1339" s="74"/>
    </row>
    <row r="1340" spans="1:16" ht="22.5">
      <c r="A1340" s="6">
        <v>1201200959</v>
      </c>
      <c r="B1340" s="8" t="s">
        <v>2588</v>
      </c>
      <c r="C1340" s="9">
        <v>4</v>
      </c>
      <c r="D1340" s="8" t="s">
        <v>3018</v>
      </c>
      <c r="E1340" s="7" t="s">
        <v>17</v>
      </c>
      <c r="F1340" s="8"/>
      <c r="G1340" s="8"/>
      <c r="H1340" s="8"/>
      <c r="I1340" s="8"/>
      <c r="J1340" s="39">
        <v>1246678319</v>
      </c>
      <c r="K1340" s="39">
        <f>SUM(K1341:K1361)</f>
        <v>1246678319</v>
      </c>
      <c r="L1340" s="39"/>
      <c r="M1340" s="39">
        <f t="shared" si="19"/>
        <v>0</v>
      </c>
      <c r="N1340" s="7" t="s">
        <v>945</v>
      </c>
      <c r="P1340" s="74"/>
    </row>
    <row r="1341" spans="1:16" ht="33.75">
      <c r="A1341" s="10">
        <v>12012009592</v>
      </c>
      <c r="B1341" s="8" t="s">
        <v>3019</v>
      </c>
      <c r="C1341" s="8"/>
      <c r="D1341" s="8"/>
      <c r="E1341" s="8"/>
      <c r="F1341" s="8" t="s">
        <v>3020</v>
      </c>
      <c r="G1341" s="11" t="s">
        <v>854</v>
      </c>
      <c r="H1341" s="8" t="s">
        <v>3021</v>
      </c>
      <c r="I1341" s="11" t="s">
        <v>213</v>
      </c>
      <c r="J1341" s="40">
        <v>24990000</v>
      </c>
      <c r="K1341" s="40">
        <v>24990000</v>
      </c>
      <c r="L1341" s="40">
        <v>24990000</v>
      </c>
      <c r="M1341" s="39">
        <f t="shared" si="19"/>
        <v>0</v>
      </c>
      <c r="N1341" s="8"/>
      <c r="P1341" s="74"/>
    </row>
    <row r="1342" spans="1:16" ht="33.75">
      <c r="A1342" s="10">
        <v>12012009594</v>
      </c>
      <c r="B1342" s="8" t="s">
        <v>3022</v>
      </c>
      <c r="C1342" s="8"/>
      <c r="D1342" s="8"/>
      <c r="E1342" s="8"/>
      <c r="F1342" s="8" t="s">
        <v>3023</v>
      </c>
      <c r="G1342" s="11" t="s">
        <v>983</v>
      </c>
      <c r="H1342" s="8" t="s">
        <v>3024</v>
      </c>
      <c r="I1342" s="11" t="s">
        <v>213</v>
      </c>
      <c r="J1342" s="40">
        <v>12498080</v>
      </c>
      <c r="K1342" s="40">
        <v>12498080</v>
      </c>
      <c r="L1342" s="40">
        <v>12498080</v>
      </c>
      <c r="M1342" s="39">
        <f t="shared" si="19"/>
        <v>0</v>
      </c>
      <c r="N1342" s="8"/>
      <c r="P1342" s="74"/>
    </row>
    <row r="1343" spans="1:16" ht="33.75">
      <c r="A1343" s="10">
        <v>12012009594</v>
      </c>
      <c r="B1343" s="8" t="s">
        <v>3025</v>
      </c>
      <c r="C1343" s="8"/>
      <c r="D1343" s="8"/>
      <c r="E1343" s="8"/>
      <c r="F1343" s="8" t="s">
        <v>3026</v>
      </c>
      <c r="G1343" s="11" t="s">
        <v>983</v>
      </c>
      <c r="H1343" s="8" t="s">
        <v>3027</v>
      </c>
      <c r="I1343" s="11" t="s">
        <v>213</v>
      </c>
      <c r="J1343" s="40">
        <v>14304304</v>
      </c>
      <c r="K1343" s="40">
        <v>14304304</v>
      </c>
      <c r="L1343" s="40">
        <v>14304304</v>
      </c>
      <c r="M1343" s="39">
        <f t="shared" si="19"/>
        <v>0</v>
      </c>
      <c r="N1343" s="8"/>
      <c r="P1343" s="74"/>
    </row>
    <row r="1344" spans="1:16" ht="33.75">
      <c r="A1344" s="10">
        <v>12012009594</v>
      </c>
      <c r="B1344" s="8" t="s">
        <v>3028</v>
      </c>
      <c r="C1344" s="8"/>
      <c r="D1344" s="8"/>
      <c r="E1344" s="8"/>
      <c r="F1344" s="8" t="s">
        <v>3029</v>
      </c>
      <c r="G1344" s="11" t="s">
        <v>983</v>
      </c>
      <c r="H1344" s="8" t="s">
        <v>3030</v>
      </c>
      <c r="I1344" s="11" t="s">
        <v>213</v>
      </c>
      <c r="J1344" s="40">
        <v>14857417</v>
      </c>
      <c r="K1344" s="40">
        <v>14857417</v>
      </c>
      <c r="L1344" s="40">
        <v>14857417</v>
      </c>
      <c r="M1344" s="39">
        <f t="shared" si="19"/>
        <v>0</v>
      </c>
      <c r="N1344" s="8"/>
      <c r="P1344" s="74"/>
    </row>
    <row r="1345" spans="1:16" ht="33.75">
      <c r="A1345" s="10">
        <v>12012009594</v>
      </c>
      <c r="B1345" s="8" t="s">
        <v>3031</v>
      </c>
      <c r="C1345" s="8"/>
      <c r="D1345" s="8"/>
      <c r="E1345" s="8"/>
      <c r="F1345" s="8" t="s">
        <v>3032</v>
      </c>
      <c r="G1345" s="11" t="s">
        <v>983</v>
      </c>
      <c r="H1345" s="8" t="s">
        <v>3033</v>
      </c>
      <c r="I1345" s="11" t="s">
        <v>213</v>
      </c>
      <c r="J1345" s="40">
        <v>14937969</v>
      </c>
      <c r="K1345" s="40">
        <v>14937969</v>
      </c>
      <c r="L1345" s="40">
        <v>14937969</v>
      </c>
      <c r="M1345" s="39">
        <f t="shared" si="19"/>
        <v>0</v>
      </c>
      <c r="N1345" s="8"/>
      <c r="P1345" s="74"/>
    </row>
    <row r="1346" spans="1:16" ht="33.75">
      <c r="A1346" s="10">
        <v>12012009594</v>
      </c>
      <c r="B1346" s="8" t="s">
        <v>3034</v>
      </c>
      <c r="C1346" s="8"/>
      <c r="D1346" s="8"/>
      <c r="E1346" s="8"/>
      <c r="F1346" s="8" t="s">
        <v>3035</v>
      </c>
      <c r="G1346" s="11" t="s">
        <v>983</v>
      </c>
      <c r="H1346" s="8" t="s">
        <v>3036</v>
      </c>
      <c r="I1346" s="11" t="s">
        <v>213</v>
      </c>
      <c r="J1346" s="40">
        <v>18814026</v>
      </c>
      <c r="K1346" s="40">
        <v>18814026</v>
      </c>
      <c r="L1346" s="40">
        <v>18814026</v>
      </c>
      <c r="M1346" s="39">
        <f t="shared" si="19"/>
        <v>0</v>
      </c>
      <c r="N1346" s="8"/>
      <c r="P1346" s="74"/>
    </row>
    <row r="1347" spans="1:16" ht="33.75">
      <c r="A1347" s="10">
        <v>12012009594</v>
      </c>
      <c r="B1347" s="8" t="s">
        <v>3037</v>
      </c>
      <c r="C1347" s="8"/>
      <c r="D1347" s="8"/>
      <c r="E1347" s="8"/>
      <c r="F1347" s="8" t="s">
        <v>3038</v>
      </c>
      <c r="G1347" s="11" t="s">
        <v>983</v>
      </c>
      <c r="H1347" s="8" t="s">
        <v>3039</v>
      </c>
      <c r="I1347" s="11" t="s">
        <v>213</v>
      </c>
      <c r="J1347" s="40">
        <v>19252811</v>
      </c>
      <c r="K1347" s="40">
        <v>19252811</v>
      </c>
      <c r="L1347" s="40">
        <v>19252811</v>
      </c>
      <c r="M1347" s="39">
        <f t="shared" si="19"/>
        <v>0</v>
      </c>
      <c r="N1347" s="8"/>
      <c r="P1347" s="74"/>
    </row>
    <row r="1348" spans="1:16" ht="33.75">
      <c r="A1348" s="10">
        <v>12012009594</v>
      </c>
      <c r="B1348" s="8" t="s">
        <v>3040</v>
      </c>
      <c r="C1348" s="8"/>
      <c r="D1348" s="8"/>
      <c r="E1348" s="8"/>
      <c r="F1348" s="8" t="s">
        <v>3041</v>
      </c>
      <c r="G1348" s="11" t="s">
        <v>983</v>
      </c>
      <c r="H1348" s="8" t="s">
        <v>3042</v>
      </c>
      <c r="I1348" s="11" t="s">
        <v>213</v>
      </c>
      <c r="J1348" s="40">
        <v>20444293</v>
      </c>
      <c r="K1348" s="40">
        <v>20444293</v>
      </c>
      <c r="L1348" s="40">
        <v>20444293</v>
      </c>
      <c r="M1348" s="39">
        <f t="shared" si="19"/>
        <v>0</v>
      </c>
      <c r="N1348" s="8"/>
      <c r="P1348" s="74"/>
    </row>
    <row r="1349" spans="1:16" ht="33.75">
      <c r="A1349" s="10">
        <v>12012009595</v>
      </c>
      <c r="B1349" s="8" t="s">
        <v>3043</v>
      </c>
      <c r="C1349" s="8"/>
      <c r="D1349" s="8"/>
      <c r="E1349" s="8"/>
      <c r="F1349" s="8" t="s">
        <v>3044</v>
      </c>
      <c r="G1349" s="11" t="s">
        <v>983</v>
      </c>
      <c r="H1349" s="8" t="s">
        <v>3045</v>
      </c>
      <c r="I1349" s="11" t="s">
        <v>213</v>
      </c>
      <c r="J1349" s="40">
        <v>20773682</v>
      </c>
      <c r="K1349" s="40">
        <v>20773682</v>
      </c>
      <c r="L1349" s="40">
        <v>20773682</v>
      </c>
      <c r="M1349" s="39">
        <f t="shared" si="19"/>
        <v>0</v>
      </c>
      <c r="N1349" s="8"/>
      <c r="P1349" s="74"/>
    </row>
    <row r="1350" spans="1:16" ht="33.75">
      <c r="A1350" s="10">
        <v>12012009595</v>
      </c>
      <c r="B1350" s="8" t="s">
        <v>3046</v>
      </c>
      <c r="C1350" s="8"/>
      <c r="D1350" s="8"/>
      <c r="E1350" s="8"/>
      <c r="F1350" s="8" t="s">
        <v>3047</v>
      </c>
      <c r="G1350" s="11" t="s">
        <v>983</v>
      </c>
      <c r="H1350" s="8" t="s">
        <v>3048</v>
      </c>
      <c r="I1350" s="11" t="s">
        <v>213</v>
      </c>
      <c r="J1350" s="40">
        <v>24390170</v>
      </c>
      <c r="K1350" s="40">
        <v>24390170</v>
      </c>
      <c r="L1350" s="40">
        <v>24390170</v>
      </c>
      <c r="M1350" s="39">
        <f t="shared" si="19"/>
        <v>0</v>
      </c>
      <c r="N1350" s="8"/>
      <c r="P1350" s="74"/>
    </row>
    <row r="1351" spans="1:16" ht="33.75">
      <c r="A1351" s="10">
        <v>12012009595</v>
      </c>
      <c r="B1351" s="8" t="s">
        <v>3049</v>
      </c>
      <c r="C1351" s="8"/>
      <c r="D1351" s="8"/>
      <c r="E1351" s="8"/>
      <c r="F1351" s="8" t="s">
        <v>3050</v>
      </c>
      <c r="G1351" s="11" t="s">
        <v>983</v>
      </c>
      <c r="H1351" s="8" t="s">
        <v>3051</v>
      </c>
      <c r="I1351" s="11" t="s">
        <v>213</v>
      </c>
      <c r="J1351" s="40">
        <v>24431864</v>
      </c>
      <c r="K1351" s="40">
        <v>24431864</v>
      </c>
      <c r="L1351" s="40">
        <v>24431864</v>
      </c>
      <c r="M1351" s="39">
        <f t="shared" si="19"/>
        <v>0</v>
      </c>
      <c r="N1351" s="8"/>
      <c r="P1351" s="74"/>
    </row>
    <row r="1352" spans="1:16" ht="33.75">
      <c r="A1352" s="10">
        <v>12012009595</v>
      </c>
      <c r="B1352" s="8" t="s">
        <v>3052</v>
      </c>
      <c r="C1352" s="8"/>
      <c r="D1352" s="8"/>
      <c r="E1352" s="8"/>
      <c r="F1352" s="8" t="s">
        <v>3053</v>
      </c>
      <c r="G1352" s="11" t="s">
        <v>983</v>
      </c>
      <c r="H1352" s="8" t="s">
        <v>3054</v>
      </c>
      <c r="I1352" s="11" t="s">
        <v>213</v>
      </c>
      <c r="J1352" s="40">
        <v>24459754</v>
      </c>
      <c r="K1352" s="40">
        <v>24459754</v>
      </c>
      <c r="L1352" s="40">
        <v>24459754</v>
      </c>
      <c r="M1352" s="39">
        <f t="shared" si="19"/>
        <v>0</v>
      </c>
      <c r="N1352" s="8"/>
      <c r="P1352" s="74"/>
    </row>
    <row r="1353" spans="1:16" ht="33.75">
      <c r="A1353" s="10">
        <v>12012009595</v>
      </c>
      <c r="B1353" s="8" t="s">
        <v>3055</v>
      </c>
      <c r="C1353" s="8"/>
      <c r="D1353" s="8"/>
      <c r="E1353" s="8"/>
      <c r="F1353" s="8" t="s">
        <v>3056</v>
      </c>
      <c r="G1353" s="11" t="s">
        <v>983</v>
      </c>
      <c r="H1353" s="8" t="s">
        <v>3057</v>
      </c>
      <c r="I1353" s="11" t="s">
        <v>213</v>
      </c>
      <c r="J1353" s="40">
        <v>28978695</v>
      </c>
      <c r="K1353" s="40">
        <v>28978695</v>
      </c>
      <c r="L1353" s="40">
        <v>28978695</v>
      </c>
      <c r="M1353" s="39">
        <f t="shared" si="19"/>
        <v>0</v>
      </c>
      <c r="N1353" s="8"/>
      <c r="P1353" s="74"/>
    </row>
    <row r="1354" spans="1:16" ht="33.75">
      <c r="A1354" s="10">
        <v>12012009595</v>
      </c>
      <c r="B1354" s="8" t="s">
        <v>3058</v>
      </c>
      <c r="C1354" s="8"/>
      <c r="D1354" s="8"/>
      <c r="E1354" s="8"/>
      <c r="F1354" s="8" t="s">
        <v>3059</v>
      </c>
      <c r="G1354" s="11" t="s">
        <v>983</v>
      </c>
      <c r="H1354" s="8" t="s">
        <v>3060</v>
      </c>
      <c r="I1354" s="11" t="s">
        <v>213</v>
      </c>
      <c r="J1354" s="40">
        <v>36723607</v>
      </c>
      <c r="K1354" s="40">
        <v>36723607</v>
      </c>
      <c r="L1354" s="40">
        <v>36723607</v>
      </c>
      <c r="M1354" s="39">
        <f t="shared" si="19"/>
        <v>0</v>
      </c>
      <c r="N1354" s="8"/>
      <c r="P1354" s="74"/>
    </row>
    <row r="1355" spans="1:16" ht="33.75">
      <c r="A1355" s="10">
        <v>12012009595</v>
      </c>
      <c r="B1355" s="8" t="s">
        <v>3061</v>
      </c>
      <c r="C1355" s="8"/>
      <c r="D1355" s="8"/>
      <c r="E1355" s="8"/>
      <c r="F1355" s="8" t="s">
        <v>3062</v>
      </c>
      <c r="G1355" s="11" t="s">
        <v>983</v>
      </c>
      <c r="H1355" s="8" t="s">
        <v>3063</v>
      </c>
      <c r="I1355" s="11" t="s">
        <v>213</v>
      </c>
      <c r="J1355" s="40">
        <v>42295747</v>
      </c>
      <c r="K1355" s="40">
        <v>42295747</v>
      </c>
      <c r="L1355" s="40">
        <v>42295747</v>
      </c>
      <c r="M1355" s="39">
        <f t="shared" si="19"/>
        <v>0</v>
      </c>
      <c r="N1355" s="8"/>
      <c r="P1355" s="74"/>
    </row>
    <row r="1356" spans="1:16" ht="33.75">
      <c r="A1356" s="10">
        <v>12012009595</v>
      </c>
      <c r="B1356" s="8" t="s">
        <v>3064</v>
      </c>
      <c r="C1356" s="8"/>
      <c r="D1356" s="8"/>
      <c r="E1356" s="8"/>
      <c r="F1356" s="8" t="s">
        <v>3065</v>
      </c>
      <c r="G1356" s="11" t="s">
        <v>983</v>
      </c>
      <c r="H1356" s="8" t="s">
        <v>3066</v>
      </c>
      <c r="I1356" s="11" t="s">
        <v>213</v>
      </c>
      <c r="J1356" s="40">
        <v>45786238</v>
      </c>
      <c r="K1356" s="40">
        <v>45786238</v>
      </c>
      <c r="L1356" s="40">
        <v>45786238</v>
      </c>
      <c r="M1356" s="39">
        <f t="shared" si="19"/>
        <v>0</v>
      </c>
      <c r="N1356" s="8"/>
      <c r="P1356" s="74"/>
    </row>
    <row r="1357" spans="1:16" ht="33.75">
      <c r="A1357" s="10">
        <v>12012009595</v>
      </c>
      <c r="B1357" s="8" t="s">
        <v>2991</v>
      </c>
      <c r="C1357" s="8"/>
      <c r="D1357" s="8"/>
      <c r="E1357" s="8"/>
      <c r="F1357" s="8" t="s">
        <v>3067</v>
      </c>
      <c r="G1357" s="11" t="s">
        <v>983</v>
      </c>
      <c r="H1357" s="8" t="s">
        <v>3068</v>
      </c>
      <c r="I1357" s="11" t="s">
        <v>213</v>
      </c>
      <c r="J1357" s="40">
        <v>45973774</v>
      </c>
      <c r="K1357" s="40">
        <v>45973774</v>
      </c>
      <c r="L1357" s="40">
        <v>45973774</v>
      </c>
      <c r="M1357" s="39">
        <f t="shared" si="19"/>
        <v>0</v>
      </c>
      <c r="N1357" s="8"/>
      <c r="P1357" s="74"/>
    </row>
    <row r="1358" spans="1:16" ht="33.75">
      <c r="A1358" s="10">
        <v>12012009595</v>
      </c>
      <c r="B1358" s="8" t="s">
        <v>3069</v>
      </c>
      <c r="C1358" s="8"/>
      <c r="D1358" s="8"/>
      <c r="E1358" s="8"/>
      <c r="F1358" s="8" t="s">
        <v>3070</v>
      </c>
      <c r="G1358" s="11" t="s">
        <v>983</v>
      </c>
      <c r="H1358" s="8" t="s">
        <v>3071</v>
      </c>
      <c r="I1358" s="11" t="s">
        <v>213</v>
      </c>
      <c r="J1358" s="40">
        <v>46524990</v>
      </c>
      <c r="K1358" s="40">
        <v>46524990</v>
      </c>
      <c r="L1358" s="40">
        <v>46524990</v>
      </c>
      <c r="M1358" s="39">
        <f t="shared" si="19"/>
        <v>0</v>
      </c>
      <c r="N1358" s="8"/>
      <c r="P1358" s="74"/>
    </row>
    <row r="1359" spans="1:16" ht="45">
      <c r="A1359" s="10">
        <v>12012009596</v>
      </c>
      <c r="B1359" s="8" t="s">
        <v>3072</v>
      </c>
      <c r="C1359" s="8"/>
      <c r="D1359" s="8"/>
      <c r="E1359" s="8"/>
      <c r="F1359" s="8" t="s">
        <v>3073</v>
      </c>
      <c r="G1359" s="11" t="s">
        <v>983</v>
      </c>
      <c r="H1359" s="8" t="s">
        <v>3074</v>
      </c>
      <c r="I1359" s="11" t="s">
        <v>213</v>
      </c>
      <c r="J1359" s="40">
        <v>232411522</v>
      </c>
      <c r="K1359" s="40">
        <v>232411522</v>
      </c>
      <c r="L1359" s="40">
        <v>232411522</v>
      </c>
      <c r="M1359" s="39">
        <f t="shared" si="19"/>
        <v>0</v>
      </c>
      <c r="N1359" s="8"/>
      <c r="P1359" s="74"/>
    </row>
    <row r="1360" spans="1:16" ht="33.75">
      <c r="A1360" s="10">
        <v>12012009596</v>
      </c>
      <c r="B1360" s="8" t="s">
        <v>3075</v>
      </c>
      <c r="C1360" s="8"/>
      <c r="D1360" s="8"/>
      <c r="E1360" s="8"/>
      <c r="F1360" s="8" t="s">
        <v>3076</v>
      </c>
      <c r="G1360" s="11" t="s">
        <v>983</v>
      </c>
      <c r="H1360" s="8" t="s">
        <v>3077</v>
      </c>
      <c r="I1360" s="11" t="s">
        <v>213</v>
      </c>
      <c r="J1360" s="40">
        <v>263392889</v>
      </c>
      <c r="K1360" s="40">
        <v>263392889</v>
      </c>
      <c r="L1360" s="40">
        <v>263392889</v>
      </c>
      <c r="M1360" s="39">
        <f t="shared" si="19"/>
        <v>0</v>
      </c>
      <c r="N1360" s="8"/>
      <c r="P1360" s="74"/>
    </row>
    <row r="1361" spans="1:16" ht="33.75">
      <c r="A1361" s="10">
        <v>12012009596</v>
      </c>
      <c r="B1361" s="8" t="s">
        <v>3078</v>
      </c>
      <c r="C1361" s="8"/>
      <c r="D1361" s="8"/>
      <c r="E1361" s="8"/>
      <c r="F1361" s="8" t="s">
        <v>3079</v>
      </c>
      <c r="G1361" s="11" t="s">
        <v>983</v>
      </c>
      <c r="H1361" s="8" t="s">
        <v>3080</v>
      </c>
      <c r="I1361" s="11" t="s">
        <v>213</v>
      </c>
      <c r="J1361" s="40">
        <v>270436487</v>
      </c>
      <c r="K1361" s="40">
        <v>270436487</v>
      </c>
      <c r="L1361" s="40">
        <v>270436487</v>
      </c>
      <c r="M1361" s="39">
        <f t="shared" si="19"/>
        <v>0</v>
      </c>
      <c r="N1361" s="8"/>
      <c r="P1361" s="74"/>
    </row>
    <row r="1362" spans="1:16" ht="45">
      <c r="A1362" s="6">
        <v>1201200961</v>
      </c>
      <c r="B1362" s="8" t="s">
        <v>2616</v>
      </c>
      <c r="C1362" s="9">
        <v>5</v>
      </c>
      <c r="D1362" s="8" t="s">
        <v>3081</v>
      </c>
      <c r="E1362" s="7" t="s">
        <v>17</v>
      </c>
      <c r="F1362" s="8"/>
      <c r="G1362" s="8"/>
      <c r="H1362" s="8"/>
      <c r="I1362" s="8"/>
      <c r="J1362" s="39">
        <v>491056500</v>
      </c>
      <c r="K1362" s="39">
        <f>+K1363</f>
        <v>491056500</v>
      </c>
      <c r="L1362" s="39"/>
      <c r="M1362" s="39">
        <f t="shared" si="19"/>
        <v>0</v>
      </c>
      <c r="N1362" s="7" t="s">
        <v>945</v>
      </c>
      <c r="P1362" s="74"/>
    </row>
    <row r="1363" spans="1:16" ht="33.75">
      <c r="A1363" s="10">
        <v>12012009611</v>
      </c>
      <c r="B1363" s="11" t="s">
        <v>3008</v>
      </c>
      <c r="C1363" s="8"/>
      <c r="D1363" s="8"/>
      <c r="E1363" s="8"/>
      <c r="F1363" s="8" t="s">
        <v>3082</v>
      </c>
      <c r="G1363" s="11" t="s">
        <v>3083</v>
      </c>
      <c r="H1363" s="8" t="s">
        <v>3084</v>
      </c>
      <c r="I1363" s="11" t="s">
        <v>213</v>
      </c>
      <c r="J1363" s="40">
        <v>491056500</v>
      </c>
      <c r="K1363" s="40">
        <v>491056500</v>
      </c>
      <c r="L1363" s="40">
        <v>491056500</v>
      </c>
      <c r="M1363" s="39">
        <f t="shared" si="19"/>
        <v>0</v>
      </c>
      <c r="N1363" s="8"/>
      <c r="P1363" s="74"/>
    </row>
    <row r="1364" spans="1:16" ht="22.5">
      <c r="A1364" s="6">
        <v>1201200975</v>
      </c>
      <c r="B1364" s="8" t="s">
        <v>3085</v>
      </c>
      <c r="C1364" s="9">
        <v>4</v>
      </c>
      <c r="D1364" s="8" t="s">
        <v>3086</v>
      </c>
      <c r="E1364" s="7" t="s">
        <v>17</v>
      </c>
      <c r="F1364" s="8"/>
      <c r="G1364" s="8"/>
      <c r="H1364" s="8"/>
      <c r="I1364" s="8"/>
      <c r="J1364" s="39">
        <v>43807300</v>
      </c>
      <c r="K1364" s="39">
        <f>+K1365</f>
        <v>43807300</v>
      </c>
      <c r="L1364" s="39"/>
      <c r="M1364" s="39">
        <f t="shared" si="19"/>
        <v>0</v>
      </c>
      <c r="N1364" s="7" t="s">
        <v>945</v>
      </c>
      <c r="P1364" s="74"/>
    </row>
    <row r="1365" spans="1:16" ht="33.75">
      <c r="A1365" s="10">
        <v>12012009750</v>
      </c>
      <c r="B1365" s="11" t="s">
        <v>3087</v>
      </c>
      <c r="C1365" s="8"/>
      <c r="D1365" s="8"/>
      <c r="E1365" s="8"/>
      <c r="F1365" s="8" t="s">
        <v>3088</v>
      </c>
      <c r="G1365" s="11" t="s">
        <v>3089</v>
      </c>
      <c r="H1365" s="8" t="s">
        <v>3090</v>
      </c>
      <c r="I1365" s="11" t="s">
        <v>213</v>
      </c>
      <c r="J1365" s="40">
        <v>43807300</v>
      </c>
      <c r="K1365" s="40">
        <v>43807300</v>
      </c>
      <c r="L1365" s="40">
        <v>43807300</v>
      </c>
      <c r="M1365" s="39">
        <f t="shared" si="19"/>
        <v>0</v>
      </c>
      <c r="N1365" s="8"/>
      <c r="P1365" s="74"/>
    </row>
    <row r="1366" spans="1:16" ht="22.5">
      <c r="A1366" s="6">
        <v>1201200978</v>
      </c>
      <c r="B1366" s="8" t="s">
        <v>2715</v>
      </c>
      <c r="C1366" s="9">
        <v>5</v>
      </c>
      <c r="D1366" s="8" t="s">
        <v>3091</v>
      </c>
      <c r="E1366" s="7" t="s">
        <v>17</v>
      </c>
      <c r="F1366" s="8"/>
      <c r="G1366" s="8"/>
      <c r="H1366" s="8"/>
      <c r="I1366" s="8"/>
      <c r="J1366" s="39">
        <v>6195000</v>
      </c>
      <c r="K1366" s="39">
        <f>+K1367</f>
        <v>6195000</v>
      </c>
      <c r="L1366" s="39"/>
      <c r="M1366" s="39">
        <f t="shared" si="19"/>
        <v>0</v>
      </c>
      <c r="N1366" s="7" t="s">
        <v>945</v>
      </c>
      <c r="P1366" s="74"/>
    </row>
    <row r="1367" spans="1:16" ht="22.5">
      <c r="A1367" s="10">
        <v>12012009780</v>
      </c>
      <c r="B1367" s="8" t="s">
        <v>2718</v>
      </c>
      <c r="C1367" s="8"/>
      <c r="D1367" s="8"/>
      <c r="E1367" s="8"/>
      <c r="F1367" s="8" t="s">
        <v>3092</v>
      </c>
      <c r="G1367" s="11" t="s">
        <v>3093</v>
      </c>
      <c r="H1367" s="8" t="s">
        <v>3094</v>
      </c>
      <c r="I1367" s="11" t="s">
        <v>213</v>
      </c>
      <c r="J1367" s="40">
        <v>6195000</v>
      </c>
      <c r="K1367" s="40">
        <v>6195000</v>
      </c>
      <c r="L1367" s="40">
        <v>6195000</v>
      </c>
      <c r="M1367" s="39">
        <f t="shared" si="19"/>
        <v>0</v>
      </c>
      <c r="N1367" s="8"/>
      <c r="P1367" s="74"/>
    </row>
    <row r="1368" spans="1:16" ht="33.75">
      <c r="A1368" s="6">
        <v>1201201059</v>
      </c>
      <c r="B1368" s="8" t="s">
        <v>2588</v>
      </c>
      <c r="C1368" s="9">
        <v>4</v>
      </c>
      <c r="D1368" s="8" t="s">
        <v>3095</v>
      </c>
      <c r="E1368" s="7" t="s">
        <v>17</v>
      </c>
      <c r="F1368" s="8"/>
      <c r="G1368" s="8"/>
      <c r="H1368" s="8"/>
      <c r="I1368" s="8"/>
      <c r="J1368" s="39">
        <v>1425648181</v>
      </c>
      <c r="K1368" s="39">
        <f>SUM(K1369:K1378)</f>
        <v>1425648181</v>
      </c>
      <c r="L1368" s="39"/>
      <c r="M1368" s="39">
        <f t="shared" ref="M1368:M1431" si="20">+K1368-J1368</f>
        <v>0</v>
      </c>
      <c r="N1368" s="7" t="s">
        <v>995</v>
      </c>
      <c r="P1368" s="74"/>
    </row>
    <row r="1369" spans="1:16" ht="33.75">
      <c r="A1369" s="10">
        <v>12012010592</v>
      </c>
      <c r="B1369" s="8" t="s">
        <v>3019</v>
      </c>
      <c r="C1369" s="8"/>
      <c r="D1369" s="8"/>
      <c r="E1369" s="8"/>
      <c r="F1369" s="8" t="s">
        <v>3096</v>
      </c>
      <c r="G1369" s="11" t="s">
        <v>70</v>
      </c>
      <c r="H1369" s="8" t="s">
        <v>3097</v>
      </c>
      <c r="I1369" s="11" t="s">
        <v>23</v>
      </c>
      <c r="J1369" s="40">
        <v>7941000</v>
      </c>
      <c r="K1369" s="40">
        <v>7941000</v>
      </c>
      <c r="L1369" s="40">
        <v>7941000</v>
      </c>
      <c r="M1369" s="39">
        <f t="shared" si="20"/>
        <v>0</v>
      </c>
      <c r="N1369" s="8"/>
      <c r="P1369" s="74"/>
    </row>
    <row r="1370" spans="1:16" ht="22.5">
      <c r="A1370" s="10">
        <v>12012010595</v>
      </c>
      <c r="B1370" s="8" t="s">
        <v>3058</v>
      </c>
      <c r="C1370" s="8"/>
      <c r="D1370" s="8"/>
      <c r="E1370" s="8"/>
      <c r="F1370" s="8" t="s">
        <v>3098</v>
      </c>
      <c r="G1370" s="11" t="s">
        <v>283</v>
      </c>
      <c r="H1370" s="8" t="s">
        <v>3099</v>
      </c>
      <c r="I1370" s="11" t="s">
        <v>23</v>
      </c>
      <c r="J1370" s="40">
        <v>50454082</v>
      </c>
      <c r="K1370" s="40">
        <v>50454082</v>
      </c>
      <c r="L1370" s="40">
        <v>50454082</v>
      </c>
      <c r="M1370" s="39">
        <f t="shared" si="20"/>
        <v>0</v>
      </c>
      <c r="N1370" s="8"/>
      <c r="P1370" s="74"/>
    </row>
    <row r="1371" spans="1:16" ht="22.5">
      <c r="A1371" s="10">
        <v>12012010596</v>
      </c>
      <c r="B1371" s="8" t="s">
        <v>3100</v>
      </c>
      <c r="C1371" s="8"/>
      <c r="D1371" s="8"/>
      <c r="E1371" s="8"/>
      <c r="F1371" s="8" t="s">
        <v>3101</v>
      </c>
      <c r="G1371" s="11" t="s">
        <v>283</v>
      </c>
      <c r="H1371" s="8" t="s">
        <v>3102</v>
      </c>
      <c r="I1371" s="11" t="s">
        <v>283</v>
      </c>
      <c r="J1371" s="40">
        <v>260724938</v>
      </c>
      <c r="K1371" s="40">
        <v>260724938</v>
      </c>
      <c r="L1371" s="40">
        <v>260724938</v>
      </c>
      <c r="M1371" s="39">
        <f t="shared" si="20"/>
        <v>0</v>
      </c>
      <c r="N1371" s="8"/>
      <c r="P1371" s="74"/>
    </row>
    <row r="1372" spans="1:16" ht="22.5">
      <c r="A1372" s="10">
        <v>12012010596</v>
      </c>
      <c r="B1372" s="8" t="s">
        <v>3103</v>
      </c>
      <c r="C1372" s="8"/>
      <c r="D1372" s="8"/>
      <c r="E1372" s="8"/>
      <c r="F1372" s="8" t="s">
        <v>3098</v>
      </c>
      <c r="G1372" s="11" t="s">
        <v>283</v>
      </c>
      <c r="H1372" s="8" t="s">
        <v>3102</v>
      </c>
      <c r="I1372" s="11" t="s">
        <v>283</v>
      </c>
      <c r="J1372" s="40">
        <v>312543676</v>
      </c>
      <c r="K1372" s="40">
        <v>312543676</v>
      </c>
      <c r="L1372" s="40">
        <v>312543676</v>
      </c>
      <c r="M1372" s="39">
        <f t="shared" si="20"/>
        <v>0</v>
      </c>
      <c r="N1372" s="8"/>
      <c r="P1372" s="74"/>
    </row>
    <row r="1373" spans="1:16" ht="22.5">
      <c r="A1373" s="10">
        <v>12012010596</v>
      </c>
      <c r="B1373" s="8" t="s">
        <v>3104</v>
      </c>
      <c r="C1373" s="8"/>
      <c r="D1373" s="8"/>
      <c r="E1373" s="8"/>
      <c r="F1373" s="8" t="s">
        <v>3098</v>
      </c>
      <c r="G1373" s="11" t="s">
        <v>283</v>
      </c>
      <c r="H1373" s="8" t="s">
        <v>3102</v>
      </c>
      <c r="I1373" s="11" t="s">
        <v>283</v>
      </c>
      <c r="J1373" s="40">
        <v>266518381</v>
      </c>
      <c r="K1373" s="40">
        <v>266518381</v>
      </c>
      <c r="L1373" s="40">
        <v>266518381</v>
      </c>
      <c r="M1373" s="39">
        <f t="shared" si="20"/>
        <v>0</v>
      </c>
      <c r="N1373" s="8"/>
      <c r="P1373" s="74"/>
    </row>
    <row r="1374" spans="1:16" ht="22.5">
      <c r="A1374" s="10">
        <v>12012010596</v>
      </c>
      <c r="B1374" s="8" t="s">
        <v>3105</v>
      </c>
      <c r="C1374" s="8"/>
      <c r="D1374" s="8"/>
      <c r="E1374" s="8"/>
      <c r="F1374" s="8" t="s">
        <v>3098</v>
      </c>
      <c r="G1374" s="11" t="s">
        <v>283</v>
      </c>
      <c r="H1374" s="8" t="s">
        <v>3102</v>
      </c>
      <c r="I1374" s="11" t="s">
        <v>283</v>
      </c>
      <c r="J1374" s="40">
        <v>242689730</v>
      </c>
      <c r="K1374" s="40">
        <v>242689730</v>
      </c>
      <c r="L1374" s="40">
        <v>242689730</v>
      </c>
      <c r="M1374" s="39">
        <f t="shared" si="20"/>
        <v>0</v>
      </c>
      <c r="N1374" s="8"/>
      <c r="P1374" s="74"/>
    </row>
    <row r="1375" spans="1:16" ht="22.5">
      <c r="A1375" s="10">
        <v>12012010596</v>
      </c>
      <c r="B1375" s="8" t="s">
        <v>3106</v>
      </c>
      <c r="C1375" s="8"/>
      <c r="D1375" s="8"/>
      <c r="E1375" s="8"/>
      <c r="F1375" s="8" t="s">
        <v>3098</v>
      </c>
      <c r="G1375" s="11" t="s">
        <v>283</v>
      </c>
      <c r="H1375" s="8" t="s">
        <v>3102</v>
      </c>
      <c r="I1375" s="11" t="s">
        <v>23</v>
      </c>
      <c r="J1375" s="40">
        <v>86674019</v>
      </c>
      <c r="K1375" s="40">
        <v>86674019</v>
      </c>
      <c r="L1375" s="40">
        <v>86674019</v>
      </c>
      <c r="M1375" s="39">
        <f t="shared" si="20"/>
        <v>0</v>
      </c>
      <c r="N1375" s="8"/>
      <c r="P1375" s="74"/>
    </row>
    <row r="1376" spans="1:16" ht="22.5">
      <c r="A1376" s="10">
        <v>12012010596</v>
      </c>
      <c r="B1376" s="8" t="s">
        <v>3107</v>
      </c>
      <c r="C1376" s="8"/>
      <c r="D1376" s="8"/>
      <c r="E1376" s="8"/>
      <c r="F1376" s="8" t="s">
        <v>3098</v>
      </c>
      <c r="G1376" s="11" t="s">
        <v>283</v>
      </c>
      <c r="H1376" s="8" t="s">
        <v>3102</v>
      </c>
      <c r="I1376" s="11" t="s">
        <v>283</v>
      </c>
      <c r="J1376" s="40">
        <v>77282826</v>
      </c>
      <c r="K1376" s="40">
        <v>77282826</v>
      </c>
      <c r="L1376" s="40">
        <v>77282826</v>
      </c>
      <c r="M1376" s="39">
        <f t="shared" si="20"/>
        <v>0</v>
      </c>
      <c r="N1376" s="8"/>
      <c r="P1376" s="74"/>
    </row>
    <row r="1377" spans="1:16" ht="22.5">
      <c r="A1377" s="10">
        <v>12012010597</v>
      </c>
      <c r="B1377" s="8" t="s">
        <v>3108</v>
      </c>
      <c r="C1377" s="8"/>
      <c r="D1377" s="8"/>
      <c r="E1377" s="8"/>
      <c r="F1377" s="8" t="s">
        <v>3098</v>
      </c>
      <c r="G1377" s="11" t="s">
        <v>283</v>
      </c>
      <c r="H1377" s="8" t="s">
        <v>3102</v>
      </c>
      <c r="I1377" s="11" t="s">
        <v>283</v>
      </c>
      <c r="J1377" s="40">
        <v>66657035</v>
      </c>
      <c r="K1377" s="40">
        <v>66657035</v>
      </c>
      <c r="L1377" s="40">
        <v>66657035</v>
      </c>
      <c r="M1377" s="39">
        <f t="shared" si="20"/>
        <v>0</v>
      </c>
      <c r="N1377" s="8"/>
      <c r="P1377" s="74"/>
    </row>
    <row r="1378" spans="1:16" ht="22.5">
      <c r="A1378" s="10">
        <v>12012010597</v>
      </c>
      <c r="B1378" s="8" t="s">
        <v>3043</v>
      </c>
      <c r="C1378" s="8"/>
      <c r="D1378" s="8"/>
      <c r="E1378" s="8"/>
      <c r="F1378" s="8" t="s">
        <v>3098</v>
      </c>
      <c r="G1378" s="11" t="s">
        <v>283</v>
      </c>
      <c r="H1378" s="8" t="s">
        <v>3102</v>
      </c>
      <c r="I1378" s="11" t="s">
        <v>23</v>
      </c>
      <c r="J1378" s="40">
        <v>54162494</v>
      </c>
      <c r="K1378" s="40">
        <v>54162494</v>
      </c>
      <c r="L1378" s="40">
        <v>54162494</v>
      </c>
      <c r="M1378" s="39">
        <f t="shared" si="20"/>
        <v>0</v>
      </c>
      <c r="N1378" s="8"/>
      <c r="P1378" s="74"/>
    </row>
    <row r="1379" spans="1:16" ht="45">
      <c r="A1379" s="6">
        <v>1201201061</v>
      </c>
      <c r="B1379" s="8" t="s">
        <v>2616</v>
      </c>
      <c r="C1379" s="9">
        <v>7</v>
      </c>
      <c r="D1379" s="8" t="s">
        <v>3109</v>
      </c>
      <c r="E1379" s="7" t="s">
        <v>17</v>
      </c>
      <c r="F1379" s="8"/>
      <c r="G1379" s="8"/>
      <c r="H1379" s="8"/>
      <c r="I1379" s="8"/>
      <c r="J1379" s="39">
        <v>126737000</v>
      </c>
      <c r="K1379" s="39">
        <f>+K1380</f>
        <v>126737000</v>
      </c>
      <c r="L1379" s="39"/>
      <c r="M1379" s="39">
        <f t="shared" si="20"/>
        <v>0</v>
      </c>
      <c r="N1379" s="7" t="s">
        <v>995</v>
      </c>
      <c r="P1379" s="74"/>
    </row>
    <row r="1380" spans="1:16" ht="33.75">
      <c r="A1380" s="10">
        <v>12012010611</v>
      </c>
      <c r="B1380" s="11" t="s">
        <v>3008</v>
      </c>
      <c r="C1380" s="8"/>
      <c r="D1380" s="8"/>
      <c r="E1380" s="8"/>
      <c r="F1380" s="8" t="s">
        <v>3110</v>
      </c>
      <c r="G1380" s="11" t="s">
        <v>70</v>
      </c>
      <c r="H1380" s="8" t="s">
        <v>3111</v>
      </c>
      <c r="I1380" s="11" t="s">
        <v>118</v>
      </c>
      <c r="J1380" s="40">
        <v>126737000</v>
      </c>
      <c r="K1380" s="40">
        <v>126737000</v>
      </c>
      <c r="L1380" s="40">
        <v>126737000</v>
      </c>
      <c r="M1380" s="39">
        <f t="shared" si="20"/>
        <v>0</v>
      </c>
      <c r="N1380" s="8"/>
      <c r="P1380" s="74"/>
    </row>
    <row r="1381" spans="1:16" ht="45">
      <c r="A1381" s="6">
        <v>1201201068</v>
      </c>
      <c r="B1381" s="8" t="s">
        <v>3112</v>
      </c>
      <c r="C1381" s="9">
        <v>4</v>
      </c>
      <c r="D1381" s="8" t="s">
        <v>3113</v>
      </c>
      <c r="E1381" s="7" t="s">
        <v>17</v>
      </c>
      <c r="F1381" s="8"/>
      <c r="G1381" s="8"/>
      <c r="H1381" s="8"/>
      <c r="I1381" s="8"/>
      <c r="J1381" s="39">
        <v>25513000</v>
      </c>
      <c r="K1381" s="39">
        <f>+K1382</f>
        <v>25513000</v>
      </c>
      <c r="L1381" s="39"/>
      <c r="M1381" s="39">
        <f t="shared" si="20"/>
        <v>0</v>
      </c>
      <c r="N1381" s="7" t="s">
        <v>995</v>
      </c>
      <c r="P1381" s="74"/>
    </row>
    <row r="1382" spans="1:16" ht="22.5">
      <c r="A1382" s="10">
        <v>12012010680</v>
      </c>
      <c r="B1382" s="11" t="s">
        <v>3114</v>
      </c>
      <c r="C1382" s="8"/>
      <c r="D1382" s="8"/>
      <c r="E1382" s="8"/>
      <c r="F1382" s="8" t="s">
        <v>3115</v>
      </c>
      <c r="G1382" s="11" t="s">
        <v>3116</v>
      </c>
      <c r="H1382" s="8" t="s">
        <v>3117</v>
      </c>
      <c r="I1382" s="11" t="s">
        <v>23</v>
      </c>
      <c r="J1382" s="40">
        <v>25513000</v>
      </c>
      <c r="K1382" s="40">
        <v>25513000</v>
      </c>
      <c r="L1382" s="40">
        <v>25513000</v>
      </c>
      <c r="M1382" s="39">
        <f t="shared" si="20"/>
        <v>0</v>
      </c>
      <c r="N1382" s="8"/>
      <c r="P1382" s="74"/>
    </row>
    <row r="1383" spans="1:16" ht="45">
      <c r="A1383" s="6">
        <v>1201201075</v>
      </c>
      <c r="B1383" s="8" t="s">
        <v>3085</v>
      </c>
      <c r="C1383" s="9">
        <v>4</v>
      </c>
      <c r="D1383" s="8" t="s">
        <v>3118</v>
      </c>
      <c r="E1383" s="7" t="s">
        <v>318</v>
      </c>
      <c r="F1383" s="8"/>
      <c r="G1383" s="8"/>
      <c r="H1383" s="8"/>
      <c r="I1383" s="8"/>
      <c r="J1383" s="39">
        <v>62867000</v>
      </c>
      <c r="K1383" s="39">
        <f>+K1384</f>
        <v>62867000</v>
      </c>
      <c r="L1383" s="39"/>
      <c r="M1383" s="39">
        <f t="shared" si="20"/>
        <v>0</v>
      </c>
      <c r="N1383" s="7" t="s">
        <v>995</v>
      </c>
      <c r="P1383" s="74"/>
    </row>
    <row r="1384" spans="1:16" ht="45">
      <c r="A1384" s="10">
        <v>12012010750</v>
      </c>
      <c r="B1384" s="11" t="s">
        <v>3087</v>
      </c>
      <c r="C1384" s="8"/>
      <c r="D1384" s="8"/>
      <c r="E1384" s="8"/>
      <c r="F1384" s="8" t="s">
        <v>3016</v>
      </c>
      <c r="G1384" s="11" t="s">
        <v>283</v>
      </c>
      <c r="H1384" s="8" t="s">
        <v>3119</v>
      </c>
      <c r="I1384" s="11" t="s">
        <v>118</v>
      </c>
      <c r="J1384" s="40">
        <v>62867000</v>
      </c>
      <c r="K1384" s="40">
        <v>62867000</v>
      </c>
      <c r="L1384" s="40">
        <v>62867000</v>
      </c>
      <c r="M1384" s="39">
        <f t="shared" si="20"/>
        <v>0</v>
      </c>
      <c r="N1384" s="8"/>
      <c r="P1384" s="74"/>
    </row>
    <row r="1385" spans="1:16" ht="33.75">
      <c r="A1385" s="6">
        <v>1201201076</v>
      </c>
      <c r="B1385" s="8" t="s">
        <v>2684</v>
      </c>
      <c r="C1385" s="9">
        <v>4</v>
      </c>
      <c r="D1385" s="8" t="s">
        <v>3120</v>
      </c>
      <c r="E1385" s="7" t="s">
        <v>152</v>
      </c>
      <c r="F1385" s="8"/>
      <c r="G1385" s="8"/>
      <c r="H1385" s="8"/>
      <c r="I1385" s="8"/>
      <c r="J1385" s="39">
        <v>15000000</v>
      </c>
      <c r="K1385" s="39">
        <f>+K1386</f>
        <v>15000000</v>
      </c>
      <c r="L1385" s="39"/>
      <c r="M1385" s="39">
        <f t="shared" si="20"/>
        <v>0</v>
      </c>
      <c r="N1385" s="7" t="s">
        <v>995</v>
      </c>
      <c r="P1385" s="74"/>
    </row>
    <row r="1386" spans="1:16" ht="33.75">
      <c r="A1386" s="10">
        <v>12012010761</v>
      </c>
      <c r="B1386" s="8" t="s">
        <v>2686</v>
      </c>
      <c r="C1386" s="8"/>
      <c r="D1386" s="8"/>
      <c r="E1386" s="8"/>
      <c r="F1386" s="8" t="s">
        <v>3121</v>
      </c>
      <c r="G1386" s="11" t="s">
        <v>2077</v>
      </c>
      <c r="H1386" s="8" t="s">
        <v>3122</v>
      </c>
      <c r="I1386" s="11" t="s">
        <v>418</v>
      </c>
      <c r="J1386" s="40">
        <v>15000000</v>
      </c>
      <c r="K1386" s="40">
        <v>15000000</v>
      </c>
      <c r="L1386" s="40">
        <v>15000000</v>
      </c>
      <c r="M1386" s="39">
        <f t="shared" si="20"/>
        <v>0</v>
      </c>
      <c r="N1386" s="8"/>
      <c r="P1386" s="74"/>
    </row>
    <row r="1387" spans="1:16" ht="22.5">
      <c r="A1387" s="6">
        <v>1201201078</v>
      </c>
      <c r="B1387" s="8" t="s">
        <v>2715</v>
      </c>
      <c r="C1387" s="9">
        <v>5</v>
      </c>
      <c r="D1387" s="8" t="s">
        <v>3123</v>
      </c>
      <c r="E1387" s="7" t="s">
        <v>17</v>
      </c>
      <c r="F1387" s="8"/>
      <c r="G1387" s="8"/>
      <c r="H1387" s="8"/>
      <c r="I1387" s="8"/>
      <c r="J1387" s="39">
        <v>9000000</v>
      </c>
      <c r="K1387" s="39">
        <f>+K1388</f>
        <v>9000000</v>
      </c>
      <c r="L1387" s="39"/>
      <c r="M1387" s="39">
        <f t="shared" si="20"/>
        <v>0</v>
      </c>
      <c r="N1387" s="7" t="s">
        <v>995</v>
      </c>
      <c r="P1387" s="74"/>
    </row>
    <row r="1388" spans="1:16" ht="56.25">
      <c r="A1388" s="10">
        <v>12012010780</v>
      </c>
      <c r="B1388" s="8" t="s">
        <v>2718</v>
      </c>
      <c r="C1388" s="8"/>
      <c r="D1388" s="8"/>
      <c r="E1388" s="8"/>
      <c r="F1388" s="8" t="s">
        <v>3124</v>
      </c>
      <c r="G1388" s="11" t="s">
        <v>133</v>
      </c>
      <c r="H1388" s="8" t="s">
        <v>3125</v>
      </c>
      <c r="I1388" s="11" t="s">
        <v>118</v>
      </c>
      <c r="J1388" s="40">
        <v>9000000</v>
      </c>
      <c r="K1388" s="40">
        <v>9000000</v>
      </c>
      <c r="L1388" s="40">
        <v>9000000</v>
      </c>
      <c r="M1388" s="39">
        <f t="shared" si="20"/>
        <v>0</v>
      </c>
      <c r="N1388" s="8"/>
      <c r="P1388" s="74"/>
    </row>
    <row r="1389" spans="1:16" ht="33.75">
      <c r="A1389" s="6">
        <v>1201201159</v>
      </c>
      <c r="B1389" s="8" t="s">
        <v>2588</v>
      </c>
      <c r="C1389" s="9">
        <v>4</v>
      </c>
      <c r="D1389" s="8" t="s">
        <v>3126</v>
      </c>
      <c r="E1389" s="7" t="s">
        <v>152</v>
      </c>
      <c r="F1389" s="8"/>
      <c r="G1389" s="8"/>
      <c r="H1389" s="8"/>
      <c r="I1389" s="8"/>
      <c r="J1389" s="39">
        <v>694427971</v>
      </c>
      <c r="K1389" s="39">
        <f>SUM(K1390:K1397)</f>
        <v>694427971</v>
      </c>
      <c r="L1389" s="39"/>
      <c r="M1389" s="39">
        <f t="shared" si="20"/>
        <v>0</v>
      </c>
      <c r="N1389" s="7" t="s">
        <v>1036</v>
      </c>
      <c r="P1389" s="74"/>
    </row>
    <row r="1390" spans="1:16" ht="33.75">
      <c r="A1390" s="10">
        <v>12012011592</v>
      </c>
      <c r="B1390" s="8" t="s">
        <v>3019</v>
      </c>
      <c r="C1390" s="8"/>
      <c r="D1390" s="8"/>
      <c r="E1390" s="8"/>
      <c r="F1390" s="8" t="s">
        <v>3127</v>
      </c>
      <c r="G1390" s="11" t="s">
        <v>21</v>
      </c>
      <c r="H1390" s="8" t="s">
        <v>3128</v>
      </c>
      <c r="I1390" s="11" t="s">
        <v>23</v>
      </c>
      <c r="J1390" s="40">
        <v>12146000</v>
      </c>
      <c r="K1390" s="40">
        <v>12146000</v>
      </c>
      <c r="L1390" s="40">
        <v>12146000</v>
      </c>
      <c r="M1390" s="39">
        <f t="shared" si="20"/>
        <v>0</v>
      </c>
      <c r="N1390" s="8"/>
      <c r="P1390" s="74"/>
    </row>
    <row r="1391" spans="1:16" ht="33.75">
      <c r="A1391" s="10">
        <v>12012011599</v>
      </c>
      <c r="B1391" s="8" t="s">
        <v>3129</v>
      </c>
      <c r="C1391" s="8"/>
      <c r="D1391" s="8"/>
      <c r="E1391" s="8"/>
      <c r="F1391" s="8" t="s">
        <v>3130</v>
      </c>
      <c r="G1391" s="11" t="s">
        <v>21</v>
      </c>
      <c r="H1391" s="8" t="s">
        <v>3131</v>
      </c>
      <c r="I1391" s="11" t="s">
        <v>23</v>
      </c>
      <c r="J1391" s="40">
        <v>42556150</v>
      </c>
      <c r="K1391" s="40">
        <v>42556150</v>
      </c>
      <c r="L1391" s="40">
        <v>42556150</v>
      </c>
      <c r="M1391" s="39">
        <f t="shared" si="20"/>
        <v>0</v>
      </c>
      <c r="N1391" s="8"/>
      <c r="P1391" s="74"/>
    </row>
    <row r="1392" spans="1:16" ht="33.75">
      <c r="A1392" s="10">
        <v>12012011599</v>
      </c>
      <c r="B1392" s="8" t="s">
        <v>3132</v>
      </c>
      <c r="C1392" s="8"/>
      <c r="D1392" s="8"/>
      <c r="E1392" s="8"/>
      <c r="F1392" s="8" t="s">
        <v>3133</v>
      </c>
      <c r="G1392" s="11" t="s">
        <v>21</v>
      </c>
      <c r="H1392" s="8" t="s">
        <v>3134</v>
      </c>
      <c r="I1392" s="11" t="s">
        <v>23</v>
      </c>
      <c r="J1392" s="40">
        <v>65603000</v>
      </c>
      <c r="K1392" s="40">
        <v>65603000</v>
      </c>
      <c r="L1392" s="40">
        <v>65603000</v>
      </c>
      <c r="M1392" s="39">
        <f t="shared" si="20"/>
        <v>0</v>
      </c>
      <c r="N1392" s="8"/>
      <c r="P1392" s="74"/>
    </row>
    <row r="1393" spans="1:16" ht="33.75">
      <c r="A1393" s="10">
        <v>12012011599</v>
      </c>
      <c r="B1393" s="8" t="s">
        <v>3135</v>
      </c>
      <c r="C1393" s="8"/>
      <c r="D1393" s="8"/>
      <c r="E1393" s="8"/>
      <c r="F1393" s="8" t="s">
        <v>3136</v>
      </c>
      <c r="G1393" s="11" t="s">
        <v>21</v>
      </c>
      <c r="H1393" s="8" t="s">
        <v>3137</v>
      </c>
      <c r="I1393" s="11" t="s">
        <v>23</v>
      </c>
      <c r="J1393" s="40">
        <v>220937373</v>
      </c>
      <c r="K1393" s="40">
        <v>220937373</v>
      </c>
      <c r="L1393" s="40">
        <v>220937373</v>
      </c>
      <c r="M1393" s="39">
        <f t="shared" si="20"/>
        <v>0</v>
      </c>
      <c r="N1393" s="8"/>
      <c r="P1393" s="74"/>
    </row>
    <row r="1394" spans="1:16" ht="33.75">
      <c r="A1394" s="10">
        <v>12012011599</v>
      </c>
      <c r="B1394" s="8" t="s">
        <v>3138</v>
      </c>
      <c r="C1394" s="8"/>
      <c r="D1394" s="8"/>
      <c r="E1394" s="8"/>
      <c r="F1394" s="8" t="s">
        <v>3139</v>
      </c>
      <c r="G1394" s="11" t="s">
        <v>21</v>
      </c>
      <c r="H1394" s="8" t="s">
        <v>3140</v>
      </c>
      <c r="I1394" s="11" t="s">
        <v>23</v>
      </c>
      <c r="J1394" s="40">
        <v>53409014</v>
      </c>
      <c r="K1394" s="40">
        <v>53409014</v>
      </c>
      <c r="L1394" s="40">
        <v>53409014</v>
      </c>
      <c r="M1394" s="39">
        <f t="shared" si="20"/>
        <v>0</v>
      </c>
      <c r="N1394" s="8"/>
      <c r="P1394" s="74"/>
    </row>
    <row r="1395" spans="1:16" ht="33.75">
      <c r="A1395" s="10">
        <v>12012011599</v>
      </c>
      <c r="B1395" s="8" t="s">
        <v>3141</v>
      </c>
      <c r="C1395" s="8"/>
      <c r="D1395" s="8"/>
      <c r="E1395" s="8"/>
      <c r="F1395" s="8" t="s">
        <v>3142</v>
      </c>
      <c r="G1395" s="11" t="s">
        <v>21</v>
      </c>
      <c r="H1395" s="8" t="s">
        <v>3143</v>
      </c>
      <c r="I1395" s="11" t="s">
        <v>23</v>
      </c>
      <c r="J1395" s="40">
        <v>235458900</v>
      </c>
      <c r="K1395" s="40">
        <v>235458900</v>
      </c>
      <c r="L1395" s="40">
        <v>235458900</v>
      </c>
      <c r="M1395" s="39">
        <f t="shared" si="20"/>
        <v>0</v>
      </c>
      <c r="N1395" s="8"/>
      <c r="P1395" s="74"/>
    </row>
    <row r="1396" spans="1:16" ht="33.75">
      <c r="A1396" s="10">
        <v>12012011599</v>
      </c>
      <c r="B1396" s="8" t="s">
        <v>3144</v>
      </c>
      <c r="C1396" s="8"/>
      <c r="D1396" s="8"/>
      <c r="E1396" s="8"/>
      <c r="F1396" s="8" t="s">
        <v>3145</v>
      </c>
      <c r="G1396" s="11" t="s">
        <v>21</v>
      </c>
      <c r="H1396" s="8" t="s">
        <v>3146</v>
      </c>
      <c r="I1396" s="11" t="s">
        <v>23</v>
      </c>
      <c r="J1396" s="40">
        <v>36538334</v>
      </c>
      <c r="K1396" s="40">
        <v>36538334</v>
      </c>
      <c r="L1396" s="40">
        <v>36538334</v>
      </c>
      <c r="M1396" s="39">
        <f t="shared" si="20"/>
        <v>0</v>
      </c>
      <c r="N1396" s="8"/>
      <c r="P1396" s="74"/>
    </row>
    <row r="1397" spans="1:16" ht="33.75">
      <c r="A1397" s="10">
        <v>12012011599</v>
      </c>
      <c r="B1397" s="8" t="s">
        <v>3147</v>
      </c>
      <c r="C1397" s="8"/>
      <c r="D1397" s="8"/>
      <c r="E1397" s="8"/>
      <c r="F1397" s="8" t="s">
        <v>3148</v>
      </c>
      <c r="G1397" s="11" t="s">
        <v>21</v>
      </c>
      <c r="H1397" s="8" t="s">
        <v>3149</v>
      </c>
      <c r="I1397" s="11" t="s">
        <v>23</v>
      </c>
      <c r="J1397" s="40">
        <v>27779200</v>
      </c>
      <c r="K1397" s="40">
        <v>27779200</v>
      </c>
      <c r="L1397" s="40">
        <v>27779200</v>
      </c>
      <c r="M1397" s="39">
        <f t="shared" si="20"/>
        <v>0</v>
      </c>
      <c r="N1397" s="8"/>
      <c r="P1397" s="74"/>
    </row>
    <row r="1398" spans="1:16" ht="22.5">
      <c r="A1398" s="6">
        <v>1201201161</v>
      </c>
      <c r="B1398" s="8" t="s">
        <v>2616</v>
      </c>
      <c r="C1398" s="9">
        <v>7</v>
      </c>
      <c r="D1398" s="8" t="s">
        <v>3150</v>
      </c>
      <c r="E1398" s="7" t="s">
        <v>152</v>
      </c>
      <c r="F1398" s="8"/>
      <c r="G1398" s="8"/>
      <c r="H1398" s="8"/>
      <c r="I1398" s="8"/>
      <c r="J1398" s="39">
        <v>110100000</v>
      </c>
      <c r="K1398" s="39">
        <f>+K1399</f>
        <v>110100000</v>
      </c>
      <c r="L1398" s="39"/>
      <c r="M1398" s="39">
        <f t="shared" si="20"/>
        <v>0</v>
      </c>
      <c r="N1398" s="7" t="s">
        <v>1036</v>
      </c>
      <c r="P1398" s="74"/>
    </row>
    <row r="1399" spans="1:16" ht="22.5">
      <c r="A1399" s="10">
        <v>12012011611</v>
      </c>
      <c r="B1399" s="11" t="s">
        <v>3008</v>
      </c>
      <c r="C1399" s="8"/>
      <c r="D1399" s="8"/>
      <c r="E1399" s="8"/>
      <c r="F1399" s="8" t="s">
        <v>3151</v>
      </c>
      <c r="G1399" s="11" t="s">
        <v>70</v>
      </c>
      <c r="H1399" s="8" t="s">
        <v>3152</v>
      </c>
      <c r="I1399" s="11" t="s">
        <v>118</v>
      </c>
      <c r="J1399" s="40">
        <v>110100000</v>
      </c>
      <c r="K1399" s="40">
        <v>110100000</v>
      </c>
      <c r="L1399" s="40">
        <v>110100000</v>
      </c>
      <c r="M1399" s="39">
        <f t="shared" si="20"/>
        <v>0</v>
      </c>
      <c r="N1399" s="8"/>
      <c r="P1399" s="74"/>
    </row>
    <row r="1400" spans="1:16" ht="33.75">
      <c r="A1400" s="6">
        <v>1201201175</v>
      </c>
      <c r="B1400" s="8" t="s">
        <v>3085</v>
      </c>
      <c r="C1400" s="9">
        <v>4</v>
      </c>
      <c r="D1400" s="8" t="s">
        <v>3153</v>
      </c>
      <c r="E1400" s="7" t="s">
        <v>152</v>
      </c>
      <c r="F1400" s="8"/>
      <c r="G1400" s="8"/>
      <c r="H1400" s="8"/>
      <c r="I1400" s="8"/>
      <c r="J1400" s="39">
        <v>98060000</v>
      </c>
      <c r="K1400" s="39">
        <f>+K1401</f>
        <v>98060000</v>
      </c>
      <c r="L1400" s="39"/>
      <c r="M1400" s="39">
        <f t="shared" si="20"/>
        <v>0</v>
      </c>
      <c r="N1400" s="7" t="s">
        <v>1036</v>
      </c>
      <c r="P1400" s="74"/>
    </row>
    <row r="1401" spans="1:16" ht="33.75">
      <c r="A1401" s="10">
        <v>12012011750</v>
      </c>
      <c r="B1401" s="11" t="s">
        <v>3087</v>
      </c>
      <c r="C1401" s="8"/>
      <c r="D1401" s="8"/>
      <c r="E1401" s="8"/>
      <c r="F1401" s="8" t="s">
        <v>3016</v>
      </c>
      <c r="G1401" s="11" t="s">
        <v>70</v>
      </c>
      <c r="H1401" s="8" t="s">
        <v>3154</v>
      </c>
      <c r="I1401" s="11" t="s">
        <v>118</v>
      </c>
      <c r="J1401" s="40">
        <v>98060000</v>
      </c>
      <c r="K1401" s="40">
        <v>98060000</v>
      </c>
      <c r="L1401" s="40">
        <v>98060000</v>
      </c>
      <c r="M1401" s="39">
        <f t="shared" si="20"/>
        <v>0</v>
      </c>
      <c r="N1401" s="8"/>
      <c r="P1401" s="74"/>
    </row>
    <row r="1402" spans="1:16" ht="33.75">
      <c r="A1402" s="6">
        <v>1201201259</v>
      </c>
      <c r="B1402" s="8" t="s">
        <v>2588</v>
      </c>
      <c r="C1402" s="9">
        <v>4</v>
      </c>
      <c r="D1402" s="8" t="s">
        <v>3155</v>
      </c>
      <c r="E1402" s="7" t="s">
        <v>96</v>
      </c>
      <c r="F1402" s="8"/>
      <c r="G1402" s="8"/>
      <c r="H1402" s="8"/>
      <c r="I1402" s="8"/>
      <c r="J1402" s="39">
        <v>290173000</v>
      </c>
      <c r="K1402" s="39">
        <f>SUM(K1403:K1409)</f>
        <v>290173000</v>
      </c>
      <c r="L1402" s="39"/>
      <c r="M1402" s="39">
        <f t="shared" si="20"/>
        <v>0</v>
      </c>
      <c r="N1402" s="7" t="s">
        <v>1080</v>
      </c>
      <c r="P1402" s="74"/>
    </row>
    <row r="1403" spans="1:16" ht="33.75">
      <c r="A1403" s="10">
        <v>12012012592</v>
      </c>
      <c r="B1403" s="8" t="s">
        <v>3019</v>
      </c>
      <c r="C1403" s="8"/>
      <c r="D1403" s="8"/>
      <c r="E1403" s="8"/>
      <c r="F1403" s="8" t="s">
        <v>3156</v>
      </c>
      <c r="G1403" s="11" t="s">
        <v>133</v>
      </c>
      <c r="H1403" s="8" t="s">
        <v>3157</v>
      </c>
      <c r="I1403" s="11" t="s">
        <v>133</v>
      </c>
      <c r="J1403" s="40">
        <v>19747000</v>
      </c>
      <c r="K1403" s="40">
        <v>19747000</v>
      </c>
      <c r="L1403" s="40">
        <v>19747000</v>
      </c>
      <c r="M1403" s="39">
        <f t="shared" si="20"/>
        <v>0</v>
      </c>
      <c r="N1403" s="8"/>
      <c r="P1403" s="74"/>
    </row>
    <row r="1404" spans="1:16" ht="33.75">
      <c r="A1404" s="10">
        <v>12012012593</v>
      </c>
      <c r="B1404" s="8" t="s">
        <v>3158</v>
      </c>
      <c r="C1404" s="8"/>
      <c r="D1404" s="8"/>
      <c r="E1404" s="8"/>
      <c r="F1404" s="8" t="s">
        <v>3159</v>
      </c>
      <c r="G1404" s="11" t="s">
        <v>283</v>
      </c>
      <c r="H1404" s="8" t="s">
        <v>3160</v>
      </c>
      <c r="I1404" s="11" t="s">
        <v>283</v>
      </c>
      <c r="J1404" s="40">
        <v>33825500</v>
      </c>
      <c r="K1404" s="40">
        <v>33825500</v>
      </c>
      <c r="L1404" s="40">
        <v>33825500</v>
      </c>
      <c r="M1404" s="39">
        <f t="shared" si="20"/>
        <v>0</v>
      </c>
      <c r="N1404" s="8"/>
      <c r="P1404" s="74"/>
    </row>
    <row r="1405" spans="1:16" ht="45">
      <c r="A1405" s="10">
        <v>12012012593</v>
      </c>
      <c r="B1405" s="8" t="s">
        <v>3161</v>
      </c>
      <c r="C1405" s="8"/>
      <c r="D1405" s="8"/>
      <c r="E1405" s="8"/>
      <c r="F1405" s="8" t="s">
        <v>3162</v>
      </c>
      <c r="G1405" s="11" t="s">
        <v>283</v>
      </c>
      <c r="H1405" s="8" t="s">
        <v>3163</v>
      </c>
      <c r="I1405" s="11" t="s">
        <v>283</v>
      </c>
      <c r="J1405" s="40">
        <v>42279500</v>
      </c>
      <c r="K1405" s="40">
        <v>42279500</v>
      </c>
      <c r="L1405" s="40">
        <v>42279500</v>
      </c>
      <c r="M1405" s="39">
        <f t="shared" si="20"/>
        <v>0</v>
      </c>
      <c r="N1405" s="8"/>
      <c r="P1405" s="74"/>
    </row>
    <row r="1406" spans="1:16" ht="33.75">
      <c r="A1406" s="10">
        <v>12012012593</v>
      </c>
      <c r="B1406" s="8" t="s">
        <v>3164</v>
      </c>
      <c r="C1406" s="8"/>
      <c r="D1406" s="8"/>
      <c r="E1406" s="8"/>
      <c r="F1406" s="8" t="s">
        <v>3165</v>
      </c>
      <c r="G1406" s="11" t="s">
        <v>283</v>
      </c>
      <c r="H1406" s="8" t="s">
        <v>3166</v>
      </c>
      <c r="I1406" s="11" t="s">
        <v>283</v>
      </c>
      <c r="J1406" s="40">
        <v>59263500</v>
      </c>
      <c r="K1406" s="40">
        <v>59263500</v>
      </c>
      <c r="L1406" s="40">
        <v>59263500</v>
      </c>
      <c r="M1406" s="39">
        <f t="shared" si="20"/>
        <v>0</v>
      </c>
      <c r="N1406" s="8"/>
      <c r="P1406" s="74"/>
    </row>
    <row r="1407" spans="1:16" ht="45">
      <c r="A1407" s="10">
        <v>12012012594</v>
      </c>
      <c r="B1407" s="8" t="s">
        <v>3167</v>
      </c>
      <c r="C1407" s="8"/>
      <c r="D1407" s="8"/>
      <c r="E1407" s="8"/>
      <c r="F1407" s="8" t="s">
        <v>3168</v>
      </c>
      <c r="G1407" s="11" t="s">
        <v>283</v>
      </c>
      <c r="H1407" s="8" t="s">
        <v>3169</v>
      </c>
      <c r="I1407" s="11" t="s">
        <v>133</v>
      </c>
      <c r="J1407" s="40">
        <v>45942000</v>
      </c>
      <c r="K1407" s="40">
        <v>45942000</v>
      </c>
      <c r="L1407" s="40">
        <v>45942000</v>
      </c>
      <c r="M1407" s="39">
        <f t="shared" si="20"/>
        <v>0</v>
      </c>
      <c r="N1407" s="8"/>
      <c r="P1407" s="74"/>
    </row>
    <row r="1408" spans="1:16" ht="45">
      <c r="A1408" s="10">
        <v>12012012594</v>
      </c>
      <c r="B1408" s="8" t="s">
        <v>3170</v>
      </c>
      <c r="C1408" s="8"/>
      <c r="D1408" s="8"/>
      <c r="E1408" s="8"/>
      <c r="F1408" s="8" t="s">
        <v>3171</v>
      </c>
      <c r="G1408" s="11" t="s">
        <v>283</v>
      </c>
      <c r="H1408" s="8" t="s">
        <v>3172</v>
      </c>
      <c r="I1408" s="11" t="s">
        <v>283</v>
      </c>
      <c r="J1408" s="40">
        <v>49114500</v>
      </c>
      <c r="K1408" s="40">
        <v>49114500</v>
      </c>
      <c r="L1408" s="40">
        <v>49114500</v>
      </c>
      <c r="M1408" s="39">
        <f t="shared" si="20"/>
        <v>0</v>
      </c>
      <c r="N1408" s="8"/>
      <c r="P1408" s="74"/>
    </row>
    <row r="1409" spans="1:16" ht="45">
      <c r="A1409" s="10">
        <v>12012012594</v>
      </c>
      <c r="B1409" s="8" t="s">
        <v>3173</v>
      </c>
      <c r="C1409" s="8"/>
      <c r="D1409" s="8"/>
      <c r="E1409" s="8"/>
      <c r="F1409" s="8" t="s">
        <v>3174</v>
      </c>
      <c r="G1409" s="11" t="s">
        <v>283</v>
      </c>
      <c r="H1409" s="8" t="s">
        <v>3175</v>
      </c>
      <c r="I1409" s="11" t="s">
        <v>283</v>
      </c>
      <c r="J1409" s="40">
        <v>40001000</v>
      </c>
      <c r="K1409" s="40">
        <v>40001000</v>
      </c>
      <c r="L1409" s="40">
        <v>40001000</v>
      </c>
      <c r="M1409" s="39">
        <f t="shared" si="20"/>
        <v>0</v>
      </c>
      <c r="N1409" s="8"/>
      <c r="P1409" s="74"/>
    </row>
    <row r="1410" spans="1:16" ht="33.75">
      <c r="A1410" s="6">
        <v>1201201261</v>
      </c>
      <c r="B1410" s="8" t="s">
        <v>2616</v>
      </c>
      <c r="C1410" s="9">
        <v>7</v>
      </c>
      <c r="D1410" s="8" t="s">
        <v>3176</v>
      </c>
      <c r="E1410" s="7" t="s">
        <v>96</v>
      </c>
      <c r="F1410" s="8"/>
      <c r="G1410" s="8"/>
      <c r="H1410" s="8"/>
      <c r="I1410" s="8"/>
      <c r="J1410" s="39">
        <v>126303000</v>
      </c>
      <c r="K1410" s="39">
        <f>+K1411</f>
        <v>126303000</v>
      </c>
      <c r="L1410" s="39"/>
      <c r="M1410" s="39">
        <f t="shared" si="20"/>
        <v>0</v>
      </c>
      <c r="N1410" s="7" t="s">
        <v>1080</v>
      </c>
      <c r="P1410" s="74"/>
    </row>
    <row r="1411" spans="1:16" ht="33.75">
      <c r="A1411" s="10">
        <v>12012012611</v>
      </c>
      <c r="B1411" s="11" t="s">
        <v>3008</v>
      </c>
      <c r="C1411" s="8"/>
      <c r="D1411" s="8"/>
      <c r="E1411" s="8"/>
      <c r="F1411" s="8" t="s">
        <v>3177</v>
      </c>
      <c r="G1411" s="11" t="s">
        <v>387</v>
      </c>
      <c r="H1411" s="8" t="s">
        <v>3178</v>
      </c>
      <c r="I1411" s="11" t="s">
        <v>387</v>
      </c>
      <c r="J1411" s="40">
        <v>126303000</v>
      </c>
      <c r="K1411" s="40">
        <v>126303000</v>
      </c>
      <c r="L1411" s="40">
        <v>126303000</v>
      </c>
      <c r="M1411" s="39">
        <f t="shared" si="20"/>
        <v>0</v>
      </c>
      <c r="N1411" s="8"/>
      <c r="P1411" s="74"/>
    </row>
    <row r="1412" spans="1:16" ht="33.75">
      <c r="A1412" s="6">
        <v>1201201268</v>
      </c>
      <c r="B1412" s="8" t="s">
        <v>3112</v>
      </c>
      <c r="C1412" s="9">
        <v>4</v>
      </c>
      <c r="D1412" s="8" t="s">
        <v>3179</v>
      </c>
      <c r="E1412" s="8" t="s">
        <v>3180</v>
      </c>
      <c r="F1412" s="8"/>
      <c r="G1412" s="8"/>
      <c r="H1412" s="8"/>
      <c r="I1412" s="8"/>
      <c r="J1412" s="39">
        <v>35591500</v>
      </c>
      <c r="K1412" s="39">
        <f>+K1413</f>
        <v>35591500</v>
      </c>
      <c r="L1412" s="39"/>
      <c r="M1412" s="39">
        <f t="shared" si="20"/>
        <v>0</v>
      </c>
      <c r="N1412" s="7" t="s">
        <v>1080</v>
      </c>
      <c r="P1412" s="74"/>
    </row>
    <row r="1413" spans="1:16" ht="33.75">
      <c r="A1413" s="10">
        <v>12012012680</v>
      </c>
      <c r="B1413" s="11" t="s">
        <v>3114</v>
      </c>
      <c r="C1413" s="8"/>
      <c r="D1413" s="8"/>
      <c r="E1413" s="8"/>
      <c r="F1413" s="8" t="s">
        <v>3181</v>
      </c>
      <c r="G1413" s="11" t="s">
        <v>3182</v>
      </c>
      <c r="H1413" s="8" t="s">
        <v>3183</v>
      </c>
      <c r="I1413" s="11" t="s">
        <v>174</v>
      </c>
      <c r="J1413" s="40">
        <v>35591500</v>
      </c>
      <c r="K1413" s="40">
        <v>35591500</v>
      </c>
      <c r="L1413" s="40">
        <v>35591500</v>
      </c>
      <c r="M1413" s="39">
        <f t="shared" si="20"/>
        <v>0</v>
      </c>
      <c r="N1413" s="8"/>
      <c r="P1413" s="74"/>
    </row>
    <row r="1414" spans="1:16" ht="33.75">
      <c r="A1414" s="6">
        <v>1201201275</v>
      </c>
      <c r="B1414" s="8" t="s">
        <v>3085</v>
      </c>
      <c r="C1414" s="9">
        <v>4</v>
      </c>
      <c r="D1414" s="8" t="s">
        <v>3184</v>
      </c>
      <c r="E1414" s="7" t="s">
        <v>318</v>
      </c>
      <c r="F1414" s="8"/>
      <c r="G1414" s="8"/>
      <c r="H1414" s="8"/>
      <c r="I1414" s="8"/>
      <c r="J1414" s="39">
        <v>84395000</v>
      </c>
      <c r="K1414" s="39">
        <f>+K1415</f>
        <v>84395000</v>
      </c>
      <c r="L1414" s="39"/>
      <c r="M1414" s="39">
        <f t="shared" si="20"/>
        <v>0</v>
      </c>
      <c r="N1414" s="7" t="s">
        <v>1080</v>
      </c>
      <c r="P1414" s="74"/>
    </row>
    <row r="1415" spans="1:16" ht="33.75">
      <c r="A1415" s="10">
        <v>12012012750</v>
      </c>
      <c r="B1415" s="11" t="s">
        <v>3087</v>
      </c>
      <c r="C1415" s="8"/>
      <c r="D1415" s="8"/>
      <c r="E1415" s="8"/>
      <c r="F1415" s="8" t="s">
        <v>3185</v>
      </c>
      <c r="G1415" s="11" t="s">
        <v>283</v>
      </c>
      <c r="H1415" s="8" t="s">
        <v>3186</v>
      </c>
      <c r="I1415" s="11" t="s">
        <v>133</v>
      </c>
      <c r="J1415" s="40">
        <v>84395000</v>
      </c>
      <c r="K1415" s="40">
        <v>84395000</v>
      </c>
      <c r="L1415" s="40">
        <v>84395000</v>
      </c>
      <c r="M1415" s="39">
        <f t="shared" si="20"/>
        <v>0</v>
      </c>
      <c r="N1415" s="8"/>
      <c r="P1415" s="74"/>
    </row>
    <row r="1416" spans="1:16" ht="33.75">
      <c r="A1416" s="6">
        <v>1201201276</v>
      </c>
      <c r="B1416" s="8" t="s">
        <v>2684</v>
      </c>
      <c r="C1416" s="9">
        <v>4</v>
      </c>
      <c r="D1416" s="8" t="s">
        <v>3187</v>
      </c>
      <c r="E1416" s="7" t="s">
        <v>318</v>
      </c>
      <c r="F1416" s="8"/>
      <c r="G1416" s="8"/>
      <c r="H1416" s="8"/>
      <c r="I1416" s="8"/>
      <c r="J1416" s="39">
        <v>15000000</v>
      </c>
      <c r="K1416" s="39">
        <f>+K1417</f>
        <v>15000000</v>
      </c>
      <c r="L1416" s="39"/>
      <c r="M1416" s="39">
        <f t="shared" si="20"/>
        <v>0</v>
      </c>
      <c r="N1416" s="7" t="s">
        <v>1080</v>
      </c>
      <c r="P1416" s="74"/>
    </row>
    <row r="1417" spans="1:16" ht="33.75">
      <c r="A1417" s="10">
        <v>12012012761</v>
      </c>
      <c r="B1417" s="8" t="s">
        <v>2686</v>
      </c>
      <c r="C1417" s="8"/>
      <c r="D1417" s="8"/>
      <c r="E1417" s="8"/>
      <c r="F1417" s="8" t="s">
        <v>3188</v>
      </c>
      <c r="G1417" s="11" t="s">
        <v>2077</v>
      </c>
      <c r="H1417" s="8" t="s">
        <v>3189</v>
      </c>
      <c r="I1417" s="11" t="s">
        <v>3190</v>
      </c>
      <c r="J1417" s="40">
        <v>15000000</v>
      </c>
      <c r="K1417" s="40">
        <v>15000000</v>
      </c>
      <c r="L1417" s="40">
        <v>15000000</v>
      </c>
      <c r="M1417" s="39">
        <f t="shared" si="20"/>
        <v>0</v>
      </c>
      <c r="N1417" s="8"/>
      <c r="P1417" s="74"/>
    </row>
    <row r="1418" spans="1:16" ht="22.5">
      <c r="A1418" s="6">
        <v>1201201278</v>
      </c>
      <c r="B1418" s="8" t="s">
        <v>2715</v>
      </c>
      <c r="C1418" s="9">
        <v>5</v>
      </c>
      <c r="D1418" s="8" t="s">
        <v>3191</v>
      </c>
      <c r="E1418" s="7" t="s">
        <v>96</v>
      </c>
      <c r="F1418" s="8"/>
      <c r="G1418" s="8"/>
      <c r="H1418" s="8"/>
      <c r="I1418" s="8"/>
      <c r="J1418" s="39">
        <v>7028000</v>
      </c>
      <c r="K1418" s="39">
        <f>+K1419</f>
        <v>7028000</v>
      </c>
      <c r="L1418" s="39"/>
      <c r="M1418" s="39">
        <f t="shared" si="20"/>
        <v>0</v>
      </c>
      <c r="N1418" s="7" t="s">
        <v>1080</v>
      </c>
      <c r="P1418" s="74"/>
    </row>
    <row r="1419" spans="1:16">
      <c r="A1419" s="10">
        <v>12012012780</v>
      </c>
      <c r="B1419" s="8" t="s">
        <v>2718</v>
      </c>
      <c r="C1419" s="8"/>
      <c r="D1419" s="8"/>
      <c r="E1419" s="8"/>
      <c r="F1419" s="8" t="s">
        <v>3192</v>
      </c>
      <c r="G1419" s="11" t="s">
        <v>133</v>
      </c>
      <c r="H1419" s="8" t="s">
        <v>3193</v>
      </c>
      <c r="I1419" s="11" t="s">
        <v>133</v>
      </c>
      <c r="J1419" s="40">
        <v>7028000</v>
      </c>
      <c r="K1419" s="40">
        <v>7028000</v>
      </c>
      <c r="L1419" s="40">
        <v>7028000</v>
      </c>
      <c r="M1419" s="39">
        <f t="shared" si="20"/>
        <v>0</v>
      </c>
      <c r="N1419" s="8"/>
      <c r="P1419" s="74"/>
    </row>
    <row r="1420" spans="1:16" ht="56.25">
      <c r="A1420" s="6">
        <v>1211210115</v>
      </c>
      <c r="B1420" s="8" t="s">
        <v>3194</v>
      </c>
      <c r="C1420" s="9">
        <v>3</v>
      </c>
      <c r="D1420" s="8" t="s">
        <v>3195</v>
      </c>
      <c r="E1420" s="7" t="s">
        <v>3196</v>
      </c>
      <c r="F1420" s="8"/>
      <c r="G1420" s="8"/>
      <c r="H1420" s="8"/>
      <c r="I1420" s="8"/>
      <c r="J1420" s="39">
        <v>1293444500</v>
      </c>
      <c r="K1420" s="39">
        <f>SUM(K1421:K1429)</f>
        <v>1293444500</v>
      </c>
      <c r="L1420" s="39"/>
      <c r="M1420" s="58">
        <f t="shared" si="20"/>
        <v>0</v>
      </c>
      <c r="N1420" s="8" t="s">
        <v>1123</v>
      </c>
      <c r="P1420" s="74"/>
    </row>
    <row r="1421" spans="1:16" ht="45">
      <c r="A1421" s="10">
        <v>12112101150</v>
      </c>
      <c r="B1421" s="8" t="s">
        <v>3197</v>
      </c>
      <c r="C1421" s="8"/>
      <c r="D1421" s="8"/>
      <c r="E1421" s="8"/>
      <c r="F1421" s="8" t="s">
        <v>3198</v>
      </c>
      <c r="G1421" s="11" t="s">
        <v>2036</v>
      </c>
      <c r="H1421" s="8" t="s">
        <v>3199</v>
      </c>
      <c r="I1421" s="11" t="s">
        <v>23</v>
      </c>
      <c r="J1421" s="40">
        <v>52438000</v>
      </c>
      <c r="K1421" s="40">
        <v>52438000</v>
      </c>
      <c r="L1421" s="40">
        <v>52438000</v>
      </c>
      <c r="M1421" s="39">
        <f t="shared" si="20"/>
        <v>0</v>
      </c>
      <c r="N1421" s="8"/>
      <c r="P1421" s="74"/>
    </row>
    <row r="1422" spans="1:16" ht="123.75">
      <c r="A1422" s="10">
        <v>12112101150</v>
      </c>
      <c r="B1422" s="8" t="s">
        <v>3200</v>
      </c>
      <c r="C1422" s="8"/>
      <c r="D1422" s="8"/>
      <c r="E1422" s="8"/>
      <c r="F1422" s="8" t="s">
        <v>3201</v>
      </c>
      <c r="G1422" s="8" t="s">
        <v>3202</v>
      </c>
      <c r="H1422" s="8" t="s">
        <v>3203</v>
      </c>
      <c r="I1422" s="11" t="s">
        <v>23</v>
      </c>
      <c r="J1422" s="40">
        <v>416100500</v>
      </c>
      <c r="K1422" s="40">
        <v>416100500</v>
      </c>
      <c r="L1422" s="40">
        <v>416100500</v>
      </c>
      <c r="M1422" s="39">
        <f t="shared" si="20"/>
        <v>0</v>
      </c>
      <c r="N1422" s="8"/>
      <c r="P1422" s="74"/>
    </row>
    <row r="1423" spans="1:16" ht="67.5">
      <c r="A1423" s="10">
        <v>12112101151</v>
      </c>
      <c r="B1423" s="8" t="s">
        <v>3204</v>
      </c>
      <c r="C1423" s="8"/>
      <c r="D1423" s="8"/>
      <c r="E1423" s="8"/>
      <c r="F1423" s="8" t="s">
        <v>3205</v>
      </c>
      <c r="G1423" s="8" t="s">
        <v>3206</v>
      </c>
      <c r="H1423" s="8" t="s">
        <v>3207</v>
      </c>
      <c r="I1423" s="11" t="s">
        <v>133</v>
      </c>
      <c r="J1423" s="40">
        <v>18575000</v>
      </c>
      <c r="K1423" s="40">
        <v>18575000</v>
      </c>
      <c r="L1423" s="40">
        <v>18575000</v>
      </c>
      <c r="M1423" s="39">
        <f t="shared" si="20"/>
        <v>0</v>
      </c>
      <c r="N1423" s="8"/>
      <c r="P1423" s="74"/>
    </row>
    <row r="1424" spans="1:16" ht="78.75">
      <c r="A1424" s="10">
        <v>12112101151</v>
      </c>
      <c r="B1424" s="8" t="s">
        <v>3208</v>
      </c>
      <c r="C1424" s="8"/>
      <c r="D1424" s="8"/>
      <c r="E1424" s="8"/>
      <c r="F1424" s="8" t="s">
        <v>3209</v>
      </c>
      <c r="G1424" s="8" t="s">
        <v>3210</v>
      </c>
      <c r="H1424" s="8" t="s">
        <v>3211</v>
      </c>
      <c r="I1424" s="11" t="s">
        <v>3212</v>
      </c>
      <c r="J1424" s="40">
        <v>198620000</v>
      </c>
      <c r="K1424" s="40">
        <v>198620000</v>
      </c>
      <c r="L1424" s="40">
        <v>198620000</v>
      </c>
      <c r="M1424" s="39">
        <f t="shared" si="20"/>
        <v>0</v>
      </c>
      <c r="N1424" s="8"/>
      <c r="P1424" s="74"/>
    </row>
    <row r="1425" spans="1:16" ht="112.5">
      <c r="A1425" s="10">
        <v>12112101151</v>
      </c>
      <c r="B1425" s="11" t="s">
        <v>3213</v>
      </c>
      <c r="C1425" s="8"/>
      <c r="D1425" s="8"/>
      <c r="E1425" s="8"/>
      <c r="F1425" s="8" t="s">
        <v>3214</v>
      </c>
      <c r="G1425" s="11" t="s">
        <v>3215</v>
      </c>
      <c r="H1425" s="8" t="s">
        <v>3216</v>
      </c>
      <c r="I1425" s="11" t="s">
        <v>170</v>
      </c>
      <c r="J1425" s="40">
        <v>115000000</v>
      </c>
      <c r="K1425" s="40">
        <v>115000000</v>
      </c>
      <c r="L1425" s="40">
        <v>115000000</v>
      </c>
      <c r="M1425" s="39">
        <f t="shared" si="20"/>
        <v>0</v>
      </c>
      <c r="N1425" s="8"/>
      <c r="P1425" s="74"/>
    </row>
    <row r="1426" spans="1:16" ht="123.75">
      <c r="A1426" s="10">
        <v>12112101152</v>
      </c>
      <c r="B1426" s="8" t="s">
        <v>3217</v>
      </c>
      <c r="C1426" s="8"/>
      <c r="D1426" s="8"/>
      <c r="E1426" s="8"/>
      <c r="F1426" s="8" t="s">
        <v>3218</v>
      </c>
      <c r="G1426" s="8" t="s">
        <v>3219</v>
      </c>
      <c r="H1426" s="8" t="s">
        <v>3220</v>
      </c>
      <c r="I1426" s="11" t="s">
        <v>3221</v>
      </c>
      <c r="J1426" s="40">
        <v>190000000</v>
      </c>
      <c r="K1426" s="40">
        <v>190000000</v>
      </c>
      <c r="L1426" s="40">
        <v>190000000</v>
      </c>
      <c r="M1426" s="39">
        <f t="shared" si="20"/>
        <v>0</v>
      </c>
      <c r="N1426" s="8"/>
      <c r="P1426" s="74"/>
    </row>
    <row r="1427" spans="1:16" ht="78.75">
      <c r="A1427" s="10">
        <v>12112101153</v>
      </c>
      <c r="B1427" s="8" t="s">
        <v>3222</v>
      </c>
      <c r="C1427" s="8"/>
      <c r="D1427" s="8"/>
      <c r="E1427" s="8"/>
      <c r="F1427" s="8" t="s">
        <v>3223</v>
      </c>
      <c r="G1427" s="8" t="s">
        <v>3224</v>
      </c>
      <c r="H1427" s="8" t="s">
        <v>3225</v>
      </c>
      <c r="I1427" s="11" t="s">
        <v>1313</v>
      </c>
      <c r="J1427" s="40">
        <v>116424000</v>
      </c>
      <c r="K1427" s="40">
        <v>116424000</v>
      </c>
      <c r="L1427" s="40">
        <v>116424000</v>
      </c>
      <c r="M1427" s="39">
        <f t="shared" si="20"/>
        <v>0</v>
      </c>
      <c r="N1427" s="8"/>
      <c r="P1427" s="74"/>
    </row>
    <row r="1428" spans="1:16" ht="123.75">
      <c r="A1428" s="10">
        <v>12112101153</v>
      </c>
      <c r="B1428" s="8" t="s">
        <v>3226</v>
      </c>
      <c r="C1428" s="8"/>
      <c r="D1428" s="8"/>
      <c r="E1428" s="8"/>
      <c r="F1428" s="8" t="s">
        <v>3227</v>
      </c>
      <c r="G1428" s="8" t="s">
        <v>3228</v>
      </c>
      <c r="H1428" s="8" t="s">
        <v>3229</v>
      </c>
      <c r="I1428" s="11" t="s">
        <v>3230</v>
      </c>
      <c r="J1428" s="40">
        <v>150000000</v>
      </c>
      <c r="K1428" s="40">
        <v>150000000</v>
      </c>
      <c r="L1428" s="40">
        <v>150000000</v>
      </c>
      <c r="M1428" s="39">
        <f t="shared" si="20"/>
        <v>0</v>
      </c>
      <c r="N1428" s="8"/>
      <c r="P1428" s="74"/>
    </row>
    <row r="1429" spans="1:16" ht="112.5">
      <c r="A1429" s="10">
        <v>12112101153</v>
      </c>
      <c r="B1429" s="8" t="s">
        <v>3231</v>
      </c>
      <c r="C1429" s="8"/>
      <c r="D1429" s="8"/>
      <c r="E1429" s="8"/>
      <c r="F1429" s="8" t="s">
        <v>3232</v>
      </c>
      <c r="G1429" s="8" t="s">
        <v>3233</v>
      </c>
      <c r="H1429" s="8" t="s">
        <v>3234</v>
      </c>
      <c r="I1429" s="11" t="s">
        <v>3235</v>
      </c>
      <c r="J1429" s="40">
        <v>36287000</v>
      </c>
      <c r="K1429" s="40">
        <v>36287000</v>
      </c>
      <c r="L1429" s="40">
        <v>36287000</v>
      </c>
      <c r="M1429" s="39">
        <f t="shared" si="20"/>
        <v>0</v>
      </c>
      <c r="N1429" s="8"/>
      <c r="P1429" s="74"/>
    </row>
    <row r="1430" spans="1:16" ht="45">
      <c r="A1430" s="6">
        <v>1221220115</v>
      </c>
      <c r="B1430" s="8" t="s">
        <v>3236</v>
      </c>
      <c r="C1430" s="9">
        <v>4</v>
      </c>
      <c r="D1430" s="8" t="s">
        <v>3237</v>
      </c>
      <c r="E1430" s="7" t="s">
        <v>96</v>
      </c>
      <c r="F1430" s="8"/>
      <c r="G1430" s="8"/>
      <c r="H1430" s="8"/>
      <c r="I1430" s="8"/>
      <c r="J1430" s="39">
        <v>3122487028</v>
      </c>
      <c r="K1430" s="39">
        <f>SUM(K1431:K1434)</f>
        <v>3122487028</v>
      </c>
      <c r="L1430" s="39"/>
      <c r="M1430" s="39">
        <f t="shared" si="20"/>
        <v>0</v>
      </c>
      <c r="N1430" s="7" t="s">
        <v>1145</v>
      </c>
      <c r="P1430" s="74"/>
    </row>
    <row r="1431" spans="1:16" ht="123.75">
      <c r="A1431" s="10">
        <v>12212201150</v>
      </c>
      <c r="B1431" s="8" t="s">
        <v>3238</v>
      </c>
      <c r="C1431" s="8"/>
      <c r="D1431" s="8"/>
      <c r="E1431" s="8"/>
      <c r="F1431" s="8" t="s">
        <v>3239</v>
      </c>
      <c r="G1431" s="8" t="s">
        <v>3240</v>
      </c>
      <c r="H1431" s="8" t="s">
        <v>3241</v>
      </c>
      <c r="I1431" s="11" t="s">
        <v>174</v>
      </c>
      <c r="J1431" s="40">
        <v>2261203108</v>
      </c>
      <c r="K1431" s="40">
        <v>2261203108</v>
      </c>
      <c r="L1431" s="40">
        <v>2261203108</v>
      </c>
      <c r="M1431" s="39">
        <f t="shared" si="20"/>
        <v>0</v>
      </c>
      <c r="N1431" s="8"/>
      <c r="P1431" s="74"/>
    </row>
    <row r="1432" spans="1:16" ht="191.25">
      <c r="A1432" s="10">
        <v>12212201150</v>
      </c>
      <c r="B1432" s="8" t="s">
        <v>3242</v>
      </c>
      <c r="C1432" s="8"/>
      <c r="D1432" s="8"/>
      <c r="E1432" s="8"/>
      <c r="F1432" s="8" t="s">
        <v>3243</v>
      </c>
      <c r="G1432" s="8" t="s">
        <v>3244</v>
      </c>
      <c r="H1432" s="8" t="s">
        <v>3245</v>
      </c>
      <c r="I1432" s="11" t="s">
        <v>174</v>
      </c>
      <c r="J1432" s="40">
        <v>784185850</v>
      </c>
      <c r="K1432" s="40">
        <v>784185850</v>
      </c>
      <c r="L1432" s="40">
        <v>784185850</v>
      </c>
      <c r="M1432" s="39">
        <f t="shared" ref="M1432:M1495" si="21">+K1432-J1432</f>
        <v>0</v>
      </c>
      <c r="N1432" s="8"/>
      <c r="P1432" s="74"/>
    </row>
    <row r="1433" spans="1:16" ht="146.25">
      <c r="A1433" s="10">
        <v>12212201150</v>
      </c>
      <c r="B1433" s="8" t="s">
        <v>3246</v>
      </c>
      <c r="C1433" s="8"/>
      <c r="D1433" s="8"/>
      <c r="E1433" s="8"/>
      <c r="F1433" s="8" t="s">
        <v>3247</v>
      </c>
      <c r="G1433" s="8" t="s">
        <v>3248</v>
      </c>
      <c r="H1433" s="8" t="s">
        <v>3249</v>
      </c>
      <c r="I1433" s="11" t="s">
        <v>174</v>
      </c>
      <c r="J1433" s="40">
        <v>46196300</v>
      </c>
      <c r="K1433" s="40">
        <v>46196300</v>
      </c>
      <c r="L1433" s="40">
        <v>46196300</v>
      </c>
      <c r="M1433" s="39">
        <f t="shared" si="21"/>
        <v>0</v>
      </c>
      <c r="N1433" s="8"/>
      <c r="P1433" s="74"/>
    </row>
    <row r="1434" spans="1:16" ht="67.5">
      <c r="A1434" s="10">
        <v>12212201150</v>
      </c>
      <c r="B1434" s="8" t="s">
        <v>3250</v>
      </c>
      <c r="C1434" s="8"/>
      <c r="D1434" s="8"/>
      <c r="E1434" s="8"/>
      <c r="F1434" s="8" t="s">
        <v>3251</v>
      </c>
      <c r="G1434" s="8" t="s">
        <v>3252</v>
      </c>
      <c r="H1434" s="8" t="s">
        <v>3253</v>
      </c>
      <c r="I1434" s="11" t="s">
        <v>1960</v>
      </c>
      <c r="J1434" s="40">
        <v>30901770</v>
      </c>
      <c r="K1434" s="40">
        <v>30901770</v>
      </c>
      <c r="L1434" s="40">
        <v>30901770</v>
      </c>
      <c r="M1434" s="39">
        <f t="shared" si="21"/>
        <v>0</v>
      </c>
      <c r="N1434" s="8"/>
      <c r="P1434" s="74"/>
    </row>
    <row r="1435" spans="1:16" ht="33.75">
      <c r="A1435" s="6">
        <v>1221220116</v>
      </c>
      <c r="B1435" s="8" t="s">
        <v>3254</v>
      </c>
      <c r="C1435" s="9">
        <v>3</v>
      </c>
      <c r="D1435" s="8" t="s">
        <v>3255</v>
      </c>
      <c r="E1435" s="7" t="s">
        <v>96</v>
      </c>
      <c r="F1435" s="8"/>
      <c r="G1435" s="8"/>
      <c r="H1435" s="8"/>
      <c r="I1435" s="8"/>
      <c r="J1435" s="39">
        <v>62408900</v>
      </c>
      <c r="K1435" s="39">
        <f>+K1436</f>
        <v>62408900</v>
      </c>
      <c r="L1435" s="39"/>
      <c r="M1435" s="39">
        <f t="shared" si="21"/>
        <v>0</v>
      </c>
      <c r="N1435" s="7" t="s">
        <v>1145</v>
      </c>
      <c r="P1435" s="74"/>
    </row>
    <row r="1436" spans="1:16" ht="123.75">
      <c r="A1436" s="10">
        <v>12212201160</v>
      </c>
      <c r="B1436" s="8" t="s">
        <v>3256</v>
      </c>
      <c r="C1436" s="8"/>
      <c r="D1436" s="8"/>
      <c r="E1436" s="8"/>
      <c r="F1436" s="8" t="s">
        <v>3257</v>
      </c>
      <c r="G1436" s="8" t="s">
        <v>3258</v>
      </c>
      <c r="H1436" s="8" t="s">
        <v>3259</v>
      </c>
      <c r="I1436" s="11" t="s">
        <v>3260</v>
      </c>
      <c r="J1436" s="40">
        <v>62408900</v>
      </c>
      <c r="K1436" s="40">
        <v>62408900</v>
      </c>
      <c r="L1436" s="40">
        <v>62408900</v>
      </c>
      <c r="M1436" s="39">
        <f t="shared" si="21"/>
        <v>0</v>
      </c>
      <c r="N1436" s="8"/>
      <c r="P1436" s="74"/>
    </row>
    <row r="1437" spans="1:16" ht="56.25">
      <c r="A1437" s="6">
        <v>1221220117</v>
      </c>
      <c r="B1437" s="8" t="s">
        <v>3261</v>
      </c>
      <c r="C1437" s="9">
        <v>4</v>
      </c>
      <c r="D1437" s="8" t="s">
        <v>3262</v>
      </c>
      <c r="E1437" s="7" t="s">
        <v>96</v>
      </c>
      <c r="F1437" s="8"/>
      <c r="G1437" s="8"/>
      <c r="H1437" s="8"/>
      <c r="I1437" s="8"/>
      <c r="J1437" s="39">
        <v>252463500</v>
      </c>
      <c r="K1437" s="39">
        <f>SUM(K1438:K1439)</f>
        <v>252463500</v>
      </c>
      <c r="L1437" s="39"/>
      <c r="M1437" s="39">
        <f t="shared" si="21"/>
        <v>0</v>
      </c>
      <c r="N1437" s="7" t="s">
        <v>1145</v>
      </c>
      <c r="P1437" s="74"/>
    </row>
    <row r="1438" spans="1:16" ht="157.5">
      <c r="A1438" s="10">
        <v>12212201170</v>
      </c>
      <c r="B1438" s="8" t="s">
        <v>3263</v>
      </c>
      <c r="C1438" s="8"/>
      <c r="D1438" s="8"/>
      <c r="E1438" s="8"/>
      <c r="F1438" s="8" t="s">
        <v>3264</v>
      </c>
      <c r="G1438" s="8" t="s">
        <v>3265</v>
      </c>
      <c r="H1438" s="8" t="s">
        <v>3266</v>
      </c>
      <c r="I1438" s="11" t="s">
        <v>174</v>
      </c>
      <c r="J1438" s="40">
        <v>214733500</v>
      </c>
      <c r="K1438" s="40">
        <v>214733500</v>
      </c>
      <c r="L1438" s="40">
        <v>214733500</v>
      </c>
      <c r="M1438" s="39">
        <f t="shared" si="21"/>
        <v>0</v>
      </c>
      <c r="N1438" s="8"/>
      <c r="P1438" s="74"/>
    </row>
    <row r="1439" spans="1:16" ht="33.75">
      <c r="A1439" s="10">
        <v>12212201170</v>
      </c>
      <c r="B1439" s="11" t="s">
        <v>1557</v>
      </c>
      <c r="C1439" s="8"/>
      <c r="D1439" s="8"/>
      <c r="E1439" s="8"/>
      <c r="F1439" s="8" t="s">
        <v>3267</v>
      </c>
      <c r="G1439" s="11" t="s">
        <v>3268</v>
      </c>
      <c r="H1439" s="8" t="s">
        <v>3269</v>
      </c>
      <c r="I1439" s="11" t="s">
        <v>23</v>
      </c>
      <c r="J1439" s="40">
        <v>37730000</v>
      </c>
      <c r="K1439" s="40">
        <v>37730000</v>
      </c>
      <c r="L1439" s="40">
        <v>37730000</v>
      </c>
      <c r="M1439" s="39">
        <f t="shared" si="21"/>
        <v>0</v>
      </c>
      <c r="N1439" s="8"/>
      <c r="P1439" s="74"/>
    </row>
    <row r="1440" spans="1:16" ht="33.75">
      <c r="A1440" s="6">
        <v>1241240115</v>
      </c>
      <c r="B1440" s="8" t="s">
        <v>3270</v>
      </c>
      <c r="C1440" s="9">
        <v>4</v>
      </c>
      <c r="D1440" s="8" t="s">
        <v>3271</v>
      </c>
      <c r="E1440" s="7" t="s">
        <v>96</v>
      </c>
      <c r="F1440" s="8"/>
      <c r="G1440" s="8"/>
      <c r="H1440" s="8"/>
      <c r="I1440" s="8"/>
      <c r="J1440" s="39">
        <v>35003000</v>
      </c>
      <c r="K1440" s="39">
        <f>+K1441</f>
        <v>35003000</v>
      </c>
      <c r="L1440" s="39"/>
      <c r="M1440" s="39">
        <f t="shared" si="21"/>
        <v>0</v>
      </c>
      <c r="N1440" s="7" t="s">
        <v>1189</v>
      </c>
      <c r="P1440" s="74"/>
    </row>
    <row r="1441" spans="1:16" ht="33.75">
      <c r="A1441" s="10">
        <v>12412401150</v>
      </c>
      <c r="B1441" s="8" t="s">
        <v>3272</v>
      </c>
      <c r="C1441" s="8"/>
      <c r="D1441" s="8"/>
      <c r="E1441" s="8"/>
      <c r="F1441" s="8" t="s">
        <v>3273</v>
      </c>
      <c r="G1441" s="11" t="s">
        <v>3274</v>
      </c>
      <c r="H1441" s="8" t="s">
        <v>3275</v>
      </c>
      <c r="I1441" s="11" t="s">
        <v>174</v>
      </c>
      <c r="J1441" s="40">
        <v>35003000</v>
      </c>
      <c r="K1441" s="40">
        <v>35003000</v>
      </c>
      <c r="L1441" s="40">
        <v>35003000</v>
      </c>
      <c r="M1441" s="39">
        <f t="shared" si="21"/>
        <v>0</v>
      </c>
      <c r="N1441" s="8"/>
      <c r="P1441" s="74"/>
    </row>
    <row r="1442" spans="1:16" ht="22.5">
      <c r="A1442" s="6">
        <v>1241240116</v>
      </c>
      <c r="B1442" s="8" t="s">
        <v>3276</v>
      </c>
      <c r="C1442" s="9">
        <v>4</v>
      </c>
      <c r="D1442" s="8" t="s">
        <v>3277</v>
      </c>
      <c r="E1442" s="7" t="s">
        <v>96</v>
      </c>
      <c r="F1442" s="8"/>
      <c r="G1442" s="8"/>
      <c r="H1442" s="8"/>
      <c r="I1442" s="8"/>
      <c r="J1442" s="39">
        <v>138940000</v>
      </c>
      <c r="K1442" s="39">
        <f>SUM(K1443:K1445)</f>
        <v>138940000</v>
      </c>
      <c r="L1442" s="39"/>
      <c r="M1442" s="39">
        <f t="shared" si="21"/>
        <v>0</v>
      </c>
      <c r="N1442" s="7" t="s">
        <v>1189</v>
      </c>
      <c r="P1442" s="74"/>
    </row>
    <row r="1443" spans="1:16" ht="56.25">
      <c r="A1443" s="10">
        <v>12412401160</v>
      </c>
      <c r="B1443" s="8" t="s">
        <v>3278</v>
      </c>
      <c r="C1443" s="8"/>
      <c r="D1443" s="8"/>
      <c r="E1443" s="8"/>
      <c r="F1443" s="8" t="s">
        <v>3279</v>
      </c>
      <c r="G1443" s="11" t="s">
        <v>133</v>
      </c>
      <c r="H1443" s="8" t="s">
        <v>3280</v>
      </c>
      <c r="I1443" s="11" t="s">
        <v>174</v>
      </c>
      <c r="J1443" s="40">
        <v>86226000</v>
      </c>
      <c r="K1443" s="40">
        <v>86226000</v>
      </c>
      <c r="L1443" s="40">
        <v>86226000</v>
      </c>
      <c r="M1443" s="39">
        <f t="shared" si="21"/>
        <v>0</v>
      </c>
      <c r="N1443" s="8"/>
      <c r="P1443" s="74"/>
    </row>
    <row r="1444" spans="1:16" ht="22.5">
      <c r="A1444" s="10">
        <v>12412401160</v>
      </c>
      <c r="B1444" s="8" t="s">
        <v>3281</v>
      </c>
      <c r="C1444" s="8"/>
      <c r="D1444" s="8"/>
      <c r="E1444" s="8"/>
      <c r="F1444" s="8" t="s">
        <v>3282</v>
      </c>
      <c r="G1444" s="11" t="s">
        <v>133</v>
      </c>
      <c r="H1444" s="8" t="s">
        <v>3283</v>
      </c>
      <c r="I1444" s="11" t="s">
        <v>118</v>
      </c>
      <c r="J1444" s="40">
        <v>32259000</v>
      </c>
      <c r="K1444" s="40">
        <v>32259000</v>
      </c>
      <c r="L1444" s="40">
        <v>32259000</v>
      </c>
      <c r="M1444" s="39">
        <f t="shared" si="21"/>
        <v>0</v>
      </c>
      <c r="N1444" s="8"/>
      <c r="P1444" s="74"/>
    </row>
    <row r="1445" spans="1:16" ht="33.75">
      <c r="A1445" s="10">
        <v>12412401160</v>
      </c>
      <c r="B1445" s="11" t="s">
        <v>3284</v>
      </c>
      <c r="C1445" s="8"/>
      <c r="D1445" s="8"/>
      <c r="E1445" s="8"/>
      <c r="F1445" s="8" t="s">
        <v>3285</v>
      </c>
      <c r="G1445" s="11" t="s">
        <v>133</v>
      </c>
      <c r="H1445" s="8" t="s">
        <v>3286</v>
      </c>
      <c r="I1445" s="11" t="s">
        <v>387</v>
      </c>
      <c r="J1445" s="40">
        <v>20455000</v>
      </c>
      <c r="K1445" s="40">
        <v>20455000</v>
      </c>
      <c r="L1445" s="40">
        <v>20455000</v>
      </c>
      <c r="M1445" s="39">
        <f t="shared" si="21"/>
        <v>0</v>
      </c>
      <c r="N1445" s="8"/>
      <c r="P1445" s="74"/>
    </row>
    <row r="1446" spans="1:16" ht="22.5">
      <c r="A1446" s="6">
        <v>1241240118</v>
      </c>
      <c r="B1446" s="8" t="s">
        <v>3287</v>
      </c>
      <c r="C1446" s="9">
        <v>4</v>
      </c>
      <c r="D1446" s="8" t="s">
        <v>3288</v>
      </c>
      <c r="E1446" s="7" t="s">
        <v>96</v>
      </c>
      <c r="F1446" s="8"/>
      <c r="G1446" s="8"/>
      <c r="H1446" s="8"/>
      <c r="I1446" s="8"/>
      <c r="J1446" s="39">
        <v>130121000</v>
      </c>
      <c r="K1446" s="39">
        <f>SUM(K1447:K1449)</f>
        <v>130121000</v>
      </c>
      <c r="L1446" s="39"/>
      <c r="M1446" s="39">
        <f t="shared" si="21"/>
        <v>0</v>
      </c>
      <c r="N1446" s="7" t="s">
        <v>1189</v>
      </c>
      <c r="P1446" s="74"/>
    </row>
    <row r="1447" spans="1:16" ht="45">
      <c r="A1447" s="10">
        <v>12412401180</v>
      </c>
      <c r="B1447" s="11" t="s">
        <v>3289</v>
      </c>
      <c r="C1447" s="8"/>
      <c r="D1447" s="8"/>
      <c r="E1447" s="8"/>
      <c r="F1447" s="8" t="s">
        <v>3290</v>
      </c>
      <c r="G1447" s="11" t="s">
        <v>133</v>
      </c>
      <c r="H1447" s="8" t="s">
        <v>3291</v>
      </c>
      <c r="I1447" s="11" t="s">
        <v>23</v>
      </c>
      <c r="J1447" s="40">
        <v>10928000</v>
      </c>
      <c r="K1447" s="40">
        <v>10928000</v>
      </c>
      <c r="L1447" s="40">
        <v>10928000</v>
      </c>
      <c r="M1447" s="39">
        <f t="shared" si="21"/>
        <v>0</v>
      </c>
      <c r="N1447" s="8"/>
      <c r="P1447" s="74"/>
    </row>
    <row r="1448" spans="1:16" ht="22.5">
      <c r="A1448" s="10">
        <v>12412401180</v>
      </c>
      <c r="B1448" s="8" t="s">
        <v>3292</v>
      </c>
      <c r="C1448" s="8"/>
      <c r="D1448" s="8"/>
      <c r="E1448" s="8"/>
      <c r="F1448" s="8" t="s">
        <v>3293</v>
      </c>
      <c r="G1448" s="11" t="s">
        <v>133</v>
      </c>
      <c r="H1448" s="8" t="s">
        <v>3294</v>
      </c>
      <c r="I1448" s="11" t="s">
        <v>174</v>
      </c>
      <c r="J1448" s="40">
        <v>48000000</v>
      </c>
      <c r="K1448" s="40">
        <v>48000000</v>
      </c>
      <c r="L1448" s="40">
        <v>48000000</v>
      </c>
      <c r="M1448" s="39">
        <f t="shared" si="21"/>
        <v>0</v>
      </c>
      <c r="N1448" s="8"/>
      <c r="P1448" s="74"/>
    </row>
    <row r="1449" spans="1:16" ht="22.5">
      <c r="A1449" s="10">
        <v>12412401180</v>
      </c>
      <c r="B1449" s="11" t="s">
        <v>3295</v>
      </c>
      <c r="C1449" s="8"/>
      <c r="D1449" s="8"/>
      <c r="E1449" s="8"/>
      <c r="F1449" s="8" t="s">
        <v>3296</v>
      </c>
      <c r="G1449" s="11" t="s">
        <v>3297</v>
      </c>
      <c r="H1449" s="8" t="s">
        <v>3298</v>
      </c>
      <c r="I1449" s="11" t="s">
        <v>387</v>
      </c>
      <c r="J1449" s="40">
        <v>71193000</v>
      </c>
      <c r="K1449" s="40">
        <v>71193000</v>
      </c>
      <c r="L1449" s="40">
        <v>71193000</v>
      </c>
      <c r="M1449" s="39">
        <f t="shared" si="21"/>
        <v>0</v>
      </c>
      <c r="N1449" s="8"/>
      <c r="P1449" s="74"/>
    </row>
    <row r="1450" spans="1:16" ht="22.5">
      <c r="A1450" s="6">
        <v>2012010115</v>
      </c>
      <c r="B1450" s="8" t="s">
        <v>3299</v>
      </c>
      <c r="C1450" s="9">
        <v>3</v>
      </c>
      <c r="D1450" s="8" t="s">
        <v>3300</v>
      </c>
      <c r="E1450" s="7" t="s">
        <v>17</v>
      </c>
      <c r="F1450" s="8"/>
      <c r="G1450" s="8"/>
      <c r="H1450" s="8"/>
      <c r="I1450" s="8"/>
      <c r="J1450" s="39">
        <v>527804000</v>
      </c>
      <c r="K1450" s="39">
        <f>SUM(K1451:K1452)</f>
        <v>527804000</v>
      </c>
      <c r="L1450" s="39"/>
      <c r="M1450" s="39">
        <f t="shared" si="21"/>
        <v>0</v>
      </c>
      <c r="N1450" s="8" t="s">
        <v>1228</v>
      </c>
      <c r="P1450" s="74"/>
    </row>
    <row r="1451" spans="1:16" ht="33.75">
      <c r="A1451" s="10">
        <v>20120101150</v>
      </c>
      <c r="B1451" s="11" t="s">
        <v>3301</v>
      </c>
      <c r="C1451" s="8"/>
      <c r="D1451" s="8"/>
      <c r="E1451" s="8"/>
      <c r="F1451" s="8" t="s">
        <v>3302</v>
      </c>
      <c r="G1451" s="11" t="s">
        <v>3303</v>
      </c>
      <c r="H1451" s="8" t="s">
        <v>3304</v>
      </c>
      <c r="I1451" s="11" t="s">
        <v>2160</v>
      </c>
      <c r="J1451" s="40">
        <v>127804000</v>
      </c>
      <c r="K1451" s="40">
        <v>127804000</v>
      </c>
      <c r="L1451" s="40">
        <v>127804000</v>
      </c>
      <c r="M1451" s="39">
        <f t="shared" si="21"/>
        <v>0</v>
      </c>
      <c r="N1451" s="8"/>
      <c r="P1451" s="74"/>
    </row>
    <row r="1452" spans="1:16" ht="135">
      <c r="A1452" s="10">
        <v>20120101150</v>
      </c>
      <c r="B1452" s="8" t="s">
        <v>3305</v>
      </c>
      <c r="C1452" s="8"/>
      <c r="D1452" s="8"/>
      <c r="E1452" s="8"/>
      <c r="F1452" s="8" t="s">
        <v>3306</v>
      </c>
      <c r="G1452" s="8" t="s">
        <v>3307</v>
      </c>
      <c r="H1452" s="8" t="s">
        <v>3308</v>
      </c>
      <c r="I1452" s="11" t="s">
        <v>174</v>
      </c>
      <c r="J1452" s="40">
        <v>400000000</v>
      </c>
      <c r="K1452" s="40">
        <v>400000000</v>
      </c>
      <c r="L1452" s="40">
        <v>400000000</v>
      </c>
      <c r="M1452" s="39">
        <f t="shared" si="21"/>
        <v>0</v>
      </c>
      <c r="N1452" s="8"/>
      <c r="P1452" s="74"/>
    </row>
    <row r="1453" spans="1:16" ht="33.75">
      <c r="A1453" s="6">
        <v>2012010117</v>
      </c>
      <c r="B1453" s="8" t="s">
        <v>3309</v>
      </c>
      <c r="C1453" s="9">
        <v>3</v>
      </c>
      <c r="D1453" s="8" t="s">
        <v>3310</v>
      </c>
      <c r="E1453" s="7" t="s">
        <v>17</v>
      </c>
      <c r="F1453" s="8"/>
      <c r="G1453" s="8"/>
      <c r="H1453" s="8"/>
      <c r="I1453" s="8"/>
      <c r="J1453" s="39">
        <v>2003017500</v>
      </c>
      <c r="K1453" s="39">
        <f>SUM(K1454:K1459)</f>
        <v>2003017500</v>
      </c>
      <c r="L1453" s="39"/>
      <c r="M1453" s="39">
        <f t="shared" si="21"/>
        <v>0</v>
      </c>
      <c r="N1453" s="8" t="s">
        <v>1228</v>
      </c>
      <c r="P1453" s="74"/>
    </row>
    <row r="1454" spans="1:16" ht="101.25">
      <c r="A1454" s="10">
        <v>20120101170</v>
      </c>
      <c r="B1454" s="8" t="s">
        <v>3311</v>
      </c>
      <c r="C1454" s="8"/>
      <c r="D1454" s="8"/>
      <c r="E1454" s="8"/>
      <c r="F1454" s="8" t="s">
        <v>3312</v>
      </c>
      <c r="G1454" s="8" t="s">
        <v>3313</v>
      </c>
      <c r="H1454" s="8" t="s">
        <v>3314</v>
      </c>
      <c r="I1454" s="11" t="s">
        <v>672</v>
      </c>
      <c r="J1454" s="40">
        <v>50000000</v>
      </c>
      <c r="K1454" s="40">
        <v>50000000</v>
      </c>
      <c r="L1454" s="40">
        <v>50000000</v>
      </c>
      <c r="M1454" s="39">
        <f t="shared" si="21"/>
        <v>0</v>
      </c>
      <c r="N1454" s="8"/>
      <c r="P1454" s="74"/>
    </row>
    <row r="1455" spans="1:16" ht="101.25">
      <c r="A1455" s="10">
        <v>20120101170</v>
      </c>
      <c r="B1455" s="8" t="s">
        <v>3315</v>
      </c>
      <c r="C1455" s="8"/>
      <c r="D1455" s="8"/>
      <c r="E1455" s="8"/>
      <c r="F1455" s="8" t="s">
        <v>3316</v>
      </c>
      <c r="G1455" s="8" t="s">
        <v>3317</v>
      </c>
      <c r="H1455" s="8" t="s">
        <v>3318</v>
      </c>
      <c r="I1455" s="11" t="s">
        <v>2160</v>
      </c>
      <c r="J1455" s="40">
        <v>630151000</v>
      </c>
      <c r="K1455" s="40">
        <v>630151000</v>
      </c>
      <c r="L1455" s="40">
        <v>630151000</v>
      </c>
      <c r="M1455" s="39">
        <f t="shared" si="21"/>
        <v>0</v>
      </c>
      <c r="N1455" s="8"/>
      <c r="P1455" s="74"/>
    </row>
    <row r="1456" spans="1:16" ht="78.75">
      <c r="A1456" s="10">
        <v>20120101171</v>
      </c>
      <c r="B1456" s="8" t="s">
        <v>3319</v>
      </c>
      <c r="C1456" s="8"/>
      <c r="D1456" s="8"/>
      <c r="E1456" s="8"/>
      <c r="F1456" s="8" t="s">
        <v>3320</v>
      </c>
      <c r="G1456" s="8" t="s">
        <v>3321</v>
      </c>
      <c r="H1456" s="8" t="s">
        <v>3322</v>
      </c>
      <c r="I1456" s="11" t="s">
        <v>1177</v>
      </c>
      <c r="J1456" s="40">
        <v>100000000</v>
      </c>
      <c r="K1456" s="40">
        <v>100000000</v>
      </c>
      <c r="L1456" s="40">
        <v>100000000</v>
      </c>
      <c r="M1456" s="39">
        <f t="shared" si="21"/>
        <v>0</v>
      </c>
      <c r="N1456" s="8"/>
      <c r="P1456" s="74"/>
    </row>
    <row r="1457" spans="1:16" ht="67.5">
      <c r="A1457" s="10">
        <v>20120101171</v>
      </c>
      <c r="B1457" s="8" t="s">
        <v>3323</v>
      </c>
      <c r="C1457" s="8"/>
      <c r="D1457" s="8"/>
      <c r="E1457" s="8"/>
      <c r="F1457" s="8" t="s">
        <v>3324</v>
      </c>
      <c r="G1457" s="8" t="s">
        <v>3325</v>
      </c>
      <c r="H1457" s="8" t="s">
        <v>3326</v>
      </c>
      <c r="I1457" s="11" t="s">
        <v>3327</v>
      </c>
      <c r="J1457" s="40">
        <v>75000000</v>
      </c>
      <c r="K1457" s="40">
        <v>75000000</v>
      </c>
      <c r="L1457" s="40">
        <v>75000000</v>
      </c>
      <c r="M1457" s="39">
        <f t="shared" si="21"/>
        <v>0</v>
      </c>
      <c r="N1457" s="8"/>
      <c r="P1457" s="74"/>
    </row>
    <row r="1458" spans="1:16" ht="90">
      <c r="A1458" s="10">
        <v>20120101172</v>
      </c>
      <c r="B1458" s="8" t="s">
        <v>3328</v>
      </c>
      <c r="C1458" s="8"/>
      <c r="D1458" s="8"/>
      <c r="E1458" s="8"/>
      <c r="F1458" s="8" t="s">
        <v>3329</v>
      </c>
      <c r="G1458" s="8" t="s">
        <v>3330</v>
      </c>
      <c r="H1458" s="8" t="s">
        <v>3331</v>
      </c>
      <c r="I1458" s="11" t="s">
        <v>649</v>
      </c>
      <c r="J1458" s="40">
        <v>68450000</v>
      </c>
      <c r="K1458" s="40">
        <v>68450000</v>
      </c>
      <c r="L1458" s="40">
        <v>68450000</v>
      </c>
      <c r="M1458" s="39">
        <f t="shared" si="21"/>
        <v>0</v>
      </c>
      <c r="N1458" s="8"/>
      <c r="P1458" s="74"/>
    </row>
    <row r="1459" spans="1:16" ht="33.75">
      <c r="A1459" s="10">
        <v>20120101172</v>
      </c>
      <c r="B1459" s="11" t="s">
        <v>3332</v>
      </c>
      <c r="C1459" s="8"/>
      <c r="D1459" s="8"/>
      <c r="E1459" s="8"/>
      <c r="F1459" s="8" t="s">
        <v>3333</v>
      </c>
      <c r="G1459" s="11" t="s">
        <v>1821</v>
      </c>
      <c r="H1459" s="8" t="s">
        <v>3334</v>
      </c>
      <c r="I1459" s="11" t="s">
        <v>1796</v>
      </c>
      <c r="J1459" s="40">
        <v>1079416500</v>
      </c>
      <c r="K1459" s="40">
        <v>1079416500</v>
      </c>
      <c r="L1459" s="40">
        <v>1079416500</v>
      </c>
      <c r="M1459" s="39">
        <f t="shared" si="21"/>
        <v>0</v>
      </c>
      <c r="N1459" s="8"/>
      <c r="P1459" s="74"/>
    </row>
    <row r="1460" spans="1:16" ht="22.5">
      <c r="A1460" s="6">
        <v>2012010118</v>
      </c>
      <c r="B1460" s="8" t="s">
        <v>3335</v>
      </c>
      <c r="C1460" s="9">
        <v>3</v>
      </c>
      <c r="D1460" s="8" t="s">
        <v>3336</v>
      </c>
      <c r="E1460" s="7" t="s">
        <v>17</v>
      </c>
      <c r="F1460" s="8"/>
      <c r="G1460" s="8"/>
      <c r="H1460" s="8"/>
      <c r="I1460" s="8"/>
      <c r="J1460" s="39">
        <v>536780700</v>
      </c>
      <c r="K1460" s="39">
        <f>SUM(K1461:K1462)</f>
        <v>536780700</v>
      </c>
      <c r="L1460" s="39"/>
      <c r="M1460" s="39">
        <f t="shared" si="21"/>
        <v>0</v>
      </c>
      <c r="N1460" s="8" t="s">
        <v>1228</v>
      </c>
      <c r="P1460" s="74"/>
    </row>
    <row r="1461" spans="1:16" ht="33.75">
      <c r="A1461" s="10">
        <v>20120101180</v>
      </c>
      <c r="B1461" s="8" t="s">
        <v>3337</v>
      </c>
      <c r="C1461" s="8"/>
      <c r="D1461" s="8"/>
      <c r="E1461" s="8"/>
      <c r="F1461" s="8" t="s">
        <v>3338</v>
      </c>
      <c r="G1461" s="11" t="s">
        <v>1879</v>
      </c>
      <c r="H1461" s="8" t="s">
        <v>3339</v>
      </c>
      <c r="I1461" s="11" t="s">
        <v>1879</v>
      </c>
      <c r="J1461" s="40">
        <v>50753200</v>
      </c>
      <c r="K1461" s="40">
        <v>50753200</v>
      </c>
      <c r="L1461" s="40">
        <v>50753200</v>
      </c>
      <c r="M1461" s="39">
        <f t="shared" si="21"/>
        <v>0</v>
      </c>
      <c r="N1461" s="8"/>
      <c r="P1461" s="74"/>
    </row>
    <row r="1462" spans="1:16" ht="33.75">
      <c r="A1462" s="10">
        <v>20120101180</v>
      </c>
      <c r="B1462" s="8" t="s">
        <v>3340</v>
      </c>
      <c r="C1462" s="8"/>
      <c r="D1462" s="8"/>
      <c r="E1462" s="8"/>
      <c r="F1462" s="8" t="s">
        <v>3341</v>
      </c>
      <c r="G1462" s="11" t="s">
        <v>3342</v>
      </c>
      <c r="H1462" s="8" t="s">
        <v>3343</v>
      </c>
      <c r="I1462" s="11" t="s">
        <v>174</v>
      </c>
      <c r="J1462" s="40">
        <v>486027500</v>
      </c>
      <c r="K1462" s="40">
        <v>486027500</v>
      </c>
      <c r="L1462" s="40">
        <v>486027500</v>
      </c>
      <c r="M1462" s="39">
        <f t="shared" si="21"/>
        <v>0</v>
      </c>
      <c r="N1462" s="8"/>
      <c r="P1462" s="74"/>
    </row>
    <row r="1463" spans="1:16" ht="22.5">
      <c r="A1463" s="6">
        <v>2012010119</v>
      </c>
      <c r="B1463" s="8" t="s">
        <v>3344</v>
      </c>
      <c r="C1463" s="9">
        <v>3</v>
      </c>
      <c r="D1463" s="8" t="s">
        <v>3345</v>
      </c>
      <c r="E1463" s="7" t="s">
        <v>17</v>
      </c>
      <c r="F1463" s="8"/>
      <c r="G1463" s="8"/>
      <c r="H1463" s="8"/>
      <c r="I1463" s="8"/>
      <c r="J1463" s="39">
        <v>1059385800</v>
      </c>
      <c r="K1463" s="39">
        <f>SUM(K1464:K1467)</f>
        <v>1059385800</v>
      </c>
      <c r="L1463" s="39"/>
      <c r="M1463" s="39">
        <f t="shared" si="21"/>
        <v>0</v>
      </c>
      <c r="N1463" s="8" t="s">
        <v>1228</v>
      </c>
      <c r="P1463" s="74"/>
    </row>
    <row r="1464" spans="1:16" ht="213.75">
      <c r="A1464" s="10">
        <v>20120101190</v>
      </c>
      <c r="B1464" s="8" t="s">
        <v>3346</v>
      </c>
      <c r="C1464" s="8"/>
      <c r="D1464" s="8"/>
      <c r="E1464" s="8"/>
      <c r="F1464" s="8" t="s">
        <v>3347</v>
      </c>
      <c r="G1464" s="8" t="s">
        <v>3348</v>
      </c>
      <c r="H1464" s="8" t="s">
        <v>3349</v>
      </c>
      <c r="I1464" s="11" t="s">
        <v>3350</v>
      </c>
      <c r="J1464" s="40">
        <v>711643500</v>
      </c>
      <c r="K1464" s="40">
        <v>711643500</v>
      </c>
      <c r="L1464" s="40">
        <v>711643500</v>
      </c>
      <c r="M1464" s="39">
        <f t="shared" si="21"/>
        <v>0</v>
      </c>
      <c r="N1464" s="8"/>
      <c r="P1464" s="74"/>
    </row>
    <row r="1465" spans="1:16" ht="78.75">
      <c r="A1465" s="10">
        <v>20120101190</v>
      </c>
      <c r="B1465" s="8" t="s">
        <v>3351</v>
      </c>
      <c r="C1465" s="8"/>
      <c r="D1465" s="8"/>
      <c r="E1465" s="8"/>
      <c r="F1465" s="8" t="s">
        <v>3352</v>
      </c>
      <c r="G1465" s="11" t="s">
        <v>174</v>
      </c>
      <c r="H1465" s="8" t="s">
        <v>3353</v>
      </c>
      <c r="I1465" s="11" t="s">
        <v>70</v>
      </c>
      <c r="J1465" s="40">
        <v>187151000</v>
      </c>
      <c r="K1465" s="40">
        <v>187151000</v>
      </c>
      <c r="L1465" s="40">
        <v>187151000</v>
      </c>
      <c r="M1465" s="39">
        <f t="shared" si="21"/>
        <v>0</v>
      </c>
      <c r="N1465" s="8"/>
      <c r="P1465" s="74"/>
    </row>
    <row r="1466" spans="1:16" ht="123.75">
      <c r="A1466" s="10">
        <v>20120101190</v>
      </c>
      <c r="B1466" s="8" t="s">
        <v>3354</v>
      </c>
      <c r="C1466" s="8"/>
      <c r="D1466" s="8"/>
      <c r="E1466" s="8"/>
      <c r="F1466" s="8" t="s">
        <v>3355</v>
      </c>
      <c r="G1466" s="11" t="s">
        <v>1980</v>
      </c>
      <c r="H1466" s="8" t="s">
        <v>3356</v>
      </c>
      <c r="I1466" s="11" t="s">
        <v>2177</v>
      </c>
      <c r="J1466" s="40">
        <v>65631300</v>
      </c>
      <c r="K1466" s="40">
        <v>65631300</v>
      </c>
      <c r="L1466" s="40">
        <v>65631300</v>
      </c>
      <c r="M1466" s="39">
        <f t="shared" si="21"/>
        <v>0</v>
      </c>
      <c r="N1466" s="8"/>
      <c r="P1466" s="74"/>
    </row>
    <row r="1467" spans="1:16" ht="33.75">
      <c r="A1467" s="10">
        <v>20120101191</v>
      </c>
      <c r="B1467" s="8" t="s">
        <v>3357</v>
      </c>
      <c r="C1467" s="8"/>
      <c r="D1467" s="8"/>
      <c r="E1467" s="8"/>
      <c r="F1467" s="8" t="s">
        <v>3358</v>
      </c>
      <c r="G1467" s="11" t="s">
        <v>3359</v>
      </c>
      <c r="H1467" s="8" t="s">
        <v>3360</v>
      </c>
      <c r="I1467" s="11" t="s">
        <v>3361</v>
      </c>
      <c r="J1467" s="40">
        <v>94960000</v>
      </c>
      <c r="K1467" s="40">
        <v>94960000</v>
      </c>
      <c r="L1467" s="40">
        <v>94960000</v>
      </c>
      <c r="M1467" s="39">
        <f t="shared" si="21"/>
        <v>0</v>
      </c>
      <c r="N1467" s="8"/>
      <c r="P1467" s="74"/>
    </row>
    <row r="1468" spans="1:16" ht="22.5">
      <c r="A1468" s="6">
        <v>2012010120</v>
      </c>
      <c r="B1468" s="8" t="s">
        <v>3362</v>
      </c>
      <c r="C1468" s="9">
        <v>3</v>
      </c>
      <c r="D1468" s="8" t="s">
        <v>3363</v>
      </c>
      <c r="E1468" s="7" t="s">
        <v>17</v>
      </c>
      <c r="F1468" s="8"/>
      <c r="G1468" s="8"/>
      <c r="H1468" s="8"/>
      <c r="I1468" s="8"/>
      <c r="J1468" s="39">
        <v>2357018704</v>
      </c>
      <c r="K1468" s="39">
        <f>SUM(K1469:K1473)</f>
        <v>2357018704</v>
      </c>
      <c r="L1468" s="39"/>
      <c r="M1468" s="39">
        <f t="shared" si="21"/>
        <v>0</v>
      </c>
      <c r="N1468" s="8" t="s">
        <v>1228</v>
      </c>
      <c r="P1468" s="74"/>
    </row>
    <row r="1469" spans="1:16" ht="101.25">
      <c r="A1469" s="10">
        <v>20120101200</v>
      </c>
      <c r="B1469" s="8" t="s">
        <v>3364</v>
      </c>
      <c r="C1469" s="8"/>
      <c r="D1469" s="8"/>
      <c r="E1469" s="8"/>
      <c r="F1469" s="8" t="s">
        <v>3365</v>
      </c>
      <c r="G1469" s="11" t="s">
        <v>501</v>
      </c>
      <c r="H1469" s="8" t="s">
        <v>3366</v>
      </c>
      <c r="I1469" s="11" t="s">
        <v>501</v>
      </c>
      <c r="J1469" s="40">
        <v>201912000</v>
      </c>
      <c r="K1469" s="40">
        <v>201912000</v>
      </c>
      <c r="L1469" s="40">
        <v>201912000</v>
      </c>
      <c r="M1469" s="39">
        <f t="shared" si="21"/>
        <v>0</v>
      </c>
      <c r="N1469" s="8"/>
      <c r="P1469" s="74"/>
    </row>
    <row r="1470" spans="1:16" ht="33.75">
      <c r="A1470" s="10">
        <v>20120101200</v>
      </c>
      <c r="B1470" s="8" t="s">
        <v>3367</v>
      </c>
      <c r="C1470" s="8"/>
      <c r="D1470" s="8"/>
      <c r="E1470" s="8"/>
      <c r="F1470" s="8" t="s">
        <v>3368</v>
      </c>
      <c r="G1470" s="11" t="s">
        <v>649</v>
      </c>
      <c r="H1470" s="8" t="s">
        <v>3369</v>
      </c>
      <c r="I1470" s="11" t="s">
        <v>649</v>
      </c>
      <c r="J1470" s="40">
        <v>87457000</v>
      </c>
      <c r="K1470" s="40">
        <v>87457000</v>
      </c>
      <c r="L1470" s="40">
        <v>87457000</v>
      </c>
      <c r="M1470" s="39">
        <f t="shared" si="21"/>
        <v>0</v>
      </c>
      <c r="N1470" s="8"/>
      <c r="P1470" s="74"/>
    </row>
    <row r="1471" spans="1:16" ht="22.5">
      <c r="A1471" s="10">
        <v>20120101200</v>
      </c>
      <c r="B1471" s="8" t="s">
        <v>3370</v>
      </c>
      <c r="C1471" s="8"/>
      <c r="D1471" s="8"/>
      <c r="E1471" s="8"/>
      <c r="F1471" s="8" t="s">
        <v>3371</v>
      </c>
      <c r="G1471" s="11" t="s">
        <v>1821</v>
      </c>
      <c r="H1471" s="8" t="s">
        <v>3372</v>
      </c>
      <c r="I1471" s="11" t="s">
        <v>1821</v>
      </c>
      <c r="J1471" s="40">
        <v>290329350</v>
      </c>
      <c r="K1471" s="40">
        <v>290329350</v>
      </c>
      <c r="L1471" s="40">
        <v>290329350</v>
      </c>
      <c r="M1471" s="39">
        <f t="shared" si="21"/>
        <v>0</v>
      </c>
      <c r="N1471" s="8"/>
      <c r="P1471" s="74"/>
    </row>
    <row r="1472" spans="1:16" ht="78.75">
      <c r="A1472" s="10">
        <v>20120101200</v>
      </c>
      <c r="B1472" s="8" t="s">
        <v>3373</v>
      </c>
      <c r="C1472" s="8"/>
      <c r="D1472" s="8"/>
      <c r="E1472" s="8"/>
      <c r="F1472" s="8" t="s">
        <v>3374</v>
      </c>
      <c r="G1472" s="8" t="s">
        <v>3375</v>
      </c>
      <c r="H1472" s="8" t="s">
        <v>3376</v>
      </c>
      <c r="I1472" s="11" t="s">
        <v>649</v>
      </c>
      <c r="J1472" s="40">
        <v>407035500</v>
      </c>
      <c r="K1472" s="40">
        <v>407035500</v>
      </c>
      <c r="L1472" s="40">
        <v>407035500</v>
      </c>
      <c r="M1472" s="39">
        <f t="shared" si="21"/>
        <v>0</v>
      </c>
      <c r="N1472" s="8"/>
      <c r="P1472" s="74"/>
    </row>
    <row r="1473" spans="1:16" ht="67.5">
      <c r="A1473" s="10">
        <v>20120101200</v>
      </c>
      <c r="B1473" s="8" t="s">
        <v>3377</v>
      </c>
      <c r="C1473" s="8"/>
      <c r="D1473" s="8"/>
      <c r="E1473" s="8"/>
      <c r="F1473" s="8" t="s">
        <v>3378</v>
      </c>
      <c r="G1473" s="11" t="s">
        <v>3379</v>
      </c>
      <c r="H1473" s="8" t="s">
        <v>3380</v>
      </c>
      <c r="I1473" s="11" t="s">
        <v>649</v>
      </c>
      <c r="J1473" s="40">
        <v>1370284854</v>
      </c>
      <c r="K1473" s="40">
        <v>1370284854</v>
      </c>
      <c r="L1473" s="40">
        <v>1370284854</v>
      </c>
      <c r="M1473" s="39">
        <f t="shared" si="21"/>
        <v>0</v>
      </c>
      <c r="N1473" s="8"/>
      <c r="P1473" s="74"/>
    </row>
    <row r="1474" spans="1:16" ht="180">
      <c r="A1474" s="6">
        <v>2012010215</v>
      </c>
      <c r="B1474" s="8" t="s">
        <v>3299</v>
      </c>
      <c r="C1474" s="9">
        <v>3</v>
      </c>
      <c r="D1474" s="8" t="s">
        <v>3381</v>
      </c>
      <c r="E1474" s="8" t="s">
        <v>3382</v>
      </c>
      <c r="F1474" s="8"/>
      <c r="G1474" s="8"/>
      <c r="H1474" s="8"/>
      <c r="I1474" s="8"/>
      <c r="J1474" s="39">
        <v>200000000</v>
      </c>
      <c r="K1474" s="39">
        <f>SUM(K1475)</f>
        <v>200000000</v>
      </c>
      <c r="L1474" s="39"/>
      <c r="M1474" s="39">
        <f t="shared" si="21"/>
        <v>0</v>
      </c>
      <c r="N1474" s="8" t="s">
        <v>1263</v>
      </c>
      <c r="P1474" s="74"/>
    </row>
    <row r="1475" spans="1:16" ht="270">
      <c r="A1475" s="10">
        <v>20120102150</v>
      </c>
      <c r="B1475" s="8" t="s">
        <v>3305</v>
      </c>
      <c r="C1475" s="8"/>
      <c r="D1475" s="8"/>
      <c r="E1475" s="8"/>
      <c r="F1475" s="8" t="s">
        <v>3383</v>
      </c>
      <c r="G1475" s="8" t="s">
        <v>3384</v>
      </c>
      <c r="H1475" s="8" t="s">
        <v>3385</v>
      </c>
      <c r="I1475" s="11" t="s">
        <v>3386</v>
      </c>
      <c r="J1475" s="40">
        <v>200000000</v>
      </c>
      <c r="K1475" s="40">
        <v>200000000</v>
      </c>
      <c r="L1475" s="40">
        <v>200000000</v>
      </c>
      <c r="M1475" s="39">
        <f t="shared" si="21"/>
        <v>0</v>
      </c>
      <c r="N1475" s="8"/>
      <c r="P1475" s="74"/>
    </row>
    <row r="1476" spans="1:16" ht="22.5">
      <c r="A1476" s="6">
        <v>2012010220</v>
      </c>
      <c r="B1476" s="8" t="s">
        <v>3362</v>
      </c>
      <c r="C1476" s="9">
        <v>3</v>
      </c>
      <c r="D1476" s="8" t="s">
        <v>3387</v>
      </c>
      <c r="E1476" s="8" t="s">
        <v>3388</v>
      </c>
      <c r="F1476" s="8"/>
      <c r="G1476" s="8"/>
      <c r="H1476" s="8"/>
      <c r="I1476" s="8"/>
      <c r="J1476" s="39">
        <v>200000000</v>
      </c>
      <c r="K1476" s="39">
        <f>SUM(K1477:K1479)</f>
        <v>200000000</v>
      </c>
      <c r="L1476" s="39"/>
      <c r="M1476" s="39">
        <f t="shared" si="21"/>
        <v>0</v>
      </c>
      <c r="N1476" s="8" t="s">
        <v>1263</v>
      </c>
      <c r="P1476" s="74"/>
    </row>
    <row r="1477" spans="1:16" ht="78.75">
      <c r="A1477" s="10">
        <v>20120102200</v>
      </c>
      <c r="B1477" s="8" t="s">
        <v>3364</v>
      </c>
      <c r="C1477" s="8"/>
      <c r="D1477" s="8"/>
      <c r="E1477" s="8"/>
      <c r="F1477" s="8" t="s">
        <v>3389</v>
      </c>
      <c r="G1477" s="8" t="s">
        <v>3390</v>
      </c>
      <c r="H1477" s="8" t="s">
        <v>3391</v>
      </c>
      <c r="I1477" s="11" t="s">
        <v>3392</v>
      </c>
      <c r="J1477" s="40">
        <v>60000000</v>
      </c>
      <c r="K1477" s="40">
        <v>60000000</v>
      </c>
      <c r="L1477" s="40">
        <v>60000000</v>
      </c>
      <c r="M1477" s="39">
        <f t="shared" si="21"/>
        <v>0</v>
      </c>
      <c r="N1477" s="8"/>
      <c r="P1477" s="74"/>
    </row>
    <row r="1478" spans="1:16" ht="33.75">
      <c r="A1478" s="10">
        <v>20120102200</v>
      </c>
      <c r="B1478" s="8" t="s">
        <v>3367</v>
      </c>
      <c r="C1478" s="8"/>
      <c r="D1478" s="8"/>
      <c r="E1478" s="8"/>
      <c r="F1478" s="8" t="s">
        <v>3393</v>
      </c>
      <c r="G1478" s="11" t="s">
        <v>3394</v>
      </c>
      <c r="H1478" s="8" t="s">
        <v>3395</v>
      </c>
      <c r="I1478" s="11" t="s">
        <v>1860</v>
      </c>
      <c r="J1478" s="40">
        <v>50000000</v>
      </c>
      <c r="K1478" s="40">
        <v>50000000</v>
      </c>
      <c r="L1478" s="40">
        <v>50000000</v>
      </c>
      <c r="M1478" s="39">
        <f t="shared" si="21"/>
        <v>0</v>
      </c>
      <c r="N1478" s="8"/>
      <c r="P1478" s="74"/>
    </row>
    <row r="1479" spans="1:16" ht="45">
      <c r="A1479" s="10">
        <v>20120102200</v>
      </c>
      <c r="B1479" s="8" t="s">
        <v>3370</v>
      </c>
      <c r="C1479" s="8"/>
      <c r="D1479" s="8"/>
      <c r="E1479" s="8"/>
      <c r="F1479" s="8" t="s">
        <v>3396</v>
      </c>
      <c r="G1479" s="11" t="s">
        <v>3397</v>
      </c>
      <c r="H1479" s="8" t="s">
        <v>3398</v>
      </c>
      <c r="I1479" s="11" t="s">
        <v>1718</v>
      </c>
      <c r="J1479" s="40">
        <v>90000000</v>
      </c>
      <c r="K1479" s="40">
        <v>90000000</v>
      </c>
      <c r="L1479" s="40">
        <v>90000000</v>
      </c>
      <c r="M1479" s="39">
        <f t="shared" si="21"/>
        <v>0</v>
      </c>
      <c r="N1479" s="8"/>
      <c r="P1479" s="74"/>
    </row>
    <row r="1480" spans="1:16" ht="22.5">
      <c r="A1480" s="6">
        <v>2012010221</v>
      </c>
      <c r="B1480" s="8" t="s">
        <v>3399</v>
      </c>
      <c r="C1480" s="9">
        <v>3</v>
      </c>
      <c r="D1480" s="8" t="s">
        <v>3400</v>
      </c>
      <c r="E1480" s="7" t="s">
        <v>659</v>
      </c>
      <c r="F1480" s="8"/>
      <c r="G1480" s="8"/>
      <c r="H1480" s="8"/>
      <c r="I1480" s="8"/>
      <c r="J1480" s="39">
        <v>1989191600</v>
      </c>
      <c r="K1480" s="39">
        <f>SUM(K1481:K1485)</f>
        <v>1989191600</v>
      </c>
      <c r="L1480" s="39"/>
      <c r="M1480" s="39">
        <f t="shared" si="21"/>
        <v>0</v>
      </c>
      <c r="N1480" s="8" t="s">
        <v>1263</v>
      </c>
      <c r="P1480" s="74"/>
    </row>
    <row r="1481" spans="1:16" ht="45">
      <c r="A1481" s="10">
        <v>20120102210</v>
      </c>
      <c r="B1481" s="11" t="s">
        <v>3401</v>
      </c>
      <c r="C1481" s="8"/>
      <c r="D1481" s="8"/>
      <c r="E1481" s="8"/>
      <c r="F1481" s="8" t="s">
        <v>3402</v>
      </c>
      <c r="G1481" s="11" t="s">
        <v>21</v>
      </c>
      <c r="H1481" s="8" t="s">
        <v>3403</v>
      </c>
      <c r="I1481" s="11" t="s">
        <v>21</v>
      </c>
      <c r="J1481" s="40">
        <v>147897000</v>
      </c>
      <c r="K1481" s="40">
        <v>147897000</v>
      </c>
      <c r="L1481" s="40">
        <v>147897000</v>
      </c>
      <c r="M1481" s="39">
        <f t="shared" si="21"/>
        <v>0</v>
      </c>
      <c r="N1481" s="8"/>
      <c r="P1481" s="74"/>
    </row>
    <row r="1482" spans="1:16" ht="45">
      <c r="A1482" s="10">
        <v>20120102210</v>
      </c>
      <c r="B1482" s="8" t="s">
        <v>3404</v>
      </c>
      <c r="C1482" s="8"/>
      <c r="D1482" s="8"/>
      <c r="E1482" s="8"/>
      <c r="F1482" s="8" t="s">
        <v>3405</v>
      </c>
      <c r="G1482" s="11" t="s">
        <v>21</v>
      </c>
      <c r="H1482" s="8" t="s">
        <v>3406</v>
      </c>
      <c r="I1482" s="11" t="s">
        <v>21</v>
      </c>
      <c r="J1482" s="40">
        <v>649200000</v>
      </c>
      <c r="K1482" s="40">
        <v>649200000</v>
      </c>
      <c r="L1482" s="40">
        <v>649200000</v>
      </c>
      <c r="M1482" s="39">
        <f t="shared" si="21"/>
        <v>0</v>
      </c>
      <c r="N1482" s="8"/>
      <c r="P1482" s="74"/>
    </row>
    <row r="1483" spans="1:16" ht="33.75">
      <c r="A1483" s="10">
        <v>20120102210</v>
      </c>
      <c r="B1483" s="8" t="s">
        <v>3407</v>
      </c>
      <c r="C1483" s="8"/>
      <c r="D1483" s="8"/>
      <c r="E1483" s="8"/>
      <c r="F1483" s="8" t="s">
        <v>3408</v>
      </c>
      <c r="G1483" s="11" t="s">
        <v>3409</v>
      </c>
      <c r="H1483" s="8" t="s">
        <v>3410</v>
      </c>
      <c r="I1483" s="11" t="s">
        <v>3409</v>
      </c>
      <c r="J1483" s="40">
        <v>484450600</v>
      </c>
      <c r="K1483" s="40">
        <v>484450600</v>
      </c>
      <c r="L1483" s="40">
        <v>484450600</v>
      </c>
      <c r="M1483" s="39">
        <f t="shared" si="21"/>
        <v>0</v>
      </c>
      <c r="N1483" s="8"/>
      <c r="P1483" s="74"/>
    </row>
    <row r="1484" spans="1:16" ht="78.75">
      <c r="A1484" s="10">
        <v>20120102210</v>
      </c>
      <c r="B1484" s="8" t="s">
        <v>3411</v>
      </c>
      <c r="C1484" s="8"/>
      <c r="D1484" s="8"/>
      <c r="E1484" s="8"/>
      <c r="F1484" s="8" t="s">
        <v>3412</v>
      </c>
      <c r="G1484" s="11" t="s">
        <v>21</v>
      </c>
      <c r="H1484" s="8" t="s">
        <v>3413</v>
      </c>
      <c r="I1484" s="11" t="s">
        <v>21</v>
      </c>
      <c r="J1484" s="40">
        <v>46290000</v>
      </c>
      <c r="K1484" s="40">
        <v>46290000</v>
      </c>
      <c r="L1484" s="40">
        <v>46290000</v>
      </c>
      <c r="M1484" s="39">
        <f t="shared" si="21"/>
        <v>0</v>
      </c>
      <c r="N1484" s="8"/>
      <c r="P1484" s="74"/>
    </row>
    <row r="1485" spans="1:16" ht="45">
      <c r="A1485" s="10">
        <v>20120102210</v>
      </c>
      <c r="B1485" s="8" t="s">
        <v>3414</v>
      </c>
      <c r="C1485" s="8"/>
      <c r="D1485" s="8"/>
      <c r="E1485" s="8"/>
      <c r="F1485" s="8" t="s">
        <v>3415</v>
      </c>
      <c r="G1485" s="11" t="s">
        <v>21</v>
      </c>
      <c r="H1485" s="8" t="s">
        <v>3416</v>
      </c>
      <c r="I1485" s="11" t="s">
        <v>21</v>
      </c>
      <c r="J1485" s="40">
        <v>661354000</v>
      </c>
      <c r="K1485" s="40">
        <v>661354000</v>
      </c>
      <c r="L1485" s="40">
        <v>661354000</v>
      </c>
      <c r="M1485" s="39">
        <f t="shared" si="21"/>
        <v>0</v>
      </c>
      <c r="N1485" s="8"/>
      <c r="P1485" s="74"/>
    </row>
    <row r="1486" spans="1:16" ht="22.5">
      <c r="A1486" s="6">
        <v>2012010222</v>
      </c>
      <c r="B1486" s="8" t="s">
        <v>3417</v>
      </c>
      <c r="C1486" s="9">
        <v>3</v>
      </c>
      <c r="D1486" s="8" t="s">
        <v>3418</v>
      </c>
      <c r="E1486" s="7" t="s">
        <v>659</v>
      </c>
      <c r="F1486" s="8"/>
      <c r="G1486" s="8"/>
      <c r="H1486" s="8"/>
      <c r="I1486" s="8"/>
      <c r="J1486" s="39">
        <v>2389128600</v>
      </c>
      <c r="K1486" s="39">
        <f>SUM(K1487:K1489)</f>
        <v>2389128600</v>
      </c>
      <c r="L1486" s="39"/>
      <c r="M1486" s="39">
        <f t="shared" si="21"/>
        <v>0</v>
      </c>
      <c r="N1486" s="8" t="s">
        <v>1263</v>
      </c>
      <c r="P1486" s="74"/>
    </row>
    <row r="1487" spans="1:16" ht="33.75">
      <c r="A1487" s="10">
        <v>20120102220</v>
      </c>
      <c r="B1487" s="8" t="s">
        <v>3419</v>
      </c>
      <c r="C1487" s="8"/>
      <c r="D1487" s="8"/>
      <c r="E1487" s="8"/>
      <c r="F1487" s="8" t="s">
        <v>3420</v>
      </c>
      <c r="G1487" s="11" t="s">
        <v>21</v>
      </c>
      <c r="H1487" s="8" t="s">
        <v>3421</v>
      </c>
      <c r="I1487" s="11" t="s">
        <v>21</v>
      </c>
      <c r="J1487" s="40">
        <v>1524300000</v>
      </c>
      <c r="K1487" s="40">
        <v>1524300000</v>
      </c>
      <c r="L1487" s="40">
        <v>1524300000</v>
      </c>
      <c r="M1487" s="39">
        <f t="shared" si="21"/>
        <v>0</v>
      </c>
      <c r="N1487" s="8"/>
      <c r="P1487" s="74"/>
    </row>
    <row r="1488" spans="1:16" ht="22.5">
      <c r="A1488" s="10">
        <v>20120102220</v>
      </c>
      <c r="B1488" s="11" t="s">
        <v>3422</v>
      </c>
      <c r="C1488" s="8"/>
      <c r="D1488" s="8"/>
      <c r="E1488" s="8"/>
      <c r="F1488" s="8" t="s">
        <v>3423</v>
      </c>
      <c r="G1488" s="11" t="s">
        <v>21</v>
      </c>
      <c r="H1488" s="8" t="s">
        <v>3424</v>
      </c>
      <c r="I1488" s="11" t="s">
        <v>21</v>
      </c>
      <c r="J1488" s="40">
        <v>161178600</v>
      </c>
      <c r="K1488" s="40">
        <v>161178600</v>
      </c>
      <c r="L1488" s="40">
        <v>161178600</v>
      </c>
      <c r="M1488" s="39">
        <f t="shared" si="21"/>
        <v>0</v>
      </c>
      <c r="N1488" s="8"/>
      <c r="P1488" s="74"/>
    </row>
    <row r="1489" spans="1:16" ht="22.5">
      <c r="A1489" s="10">
        <v>20120102220</v>
      </c>
      <c r="B1489" s="8" t="s">
        <v>3425</v>
      </c>
      <c r="C1489" s="8"/>
      <c r="D1489" s="8"/>
      <c r="E1489" s="8"/>
      <c r="F1489" s="8" t="s">
        <v>3426</v>
      </c>
      <c r="G1489" s="11" t="s">
        <v>21</v>
      </c>
      <c r="H1489" s="8" t="s">
        <v>3427</v>
      </c>
      <c r="I1489" s="11" t="s">
        <v>21</v>
      </c>
      <c r="J1489" s="40">
        <v>703650000</v>
      </c>
      <c r="K1489" s="40">
        <v>703650000</v>
      </c>
      <c r="L1489" s="40">
        <v>703650000</v>
      </c>
      <c r="M1489" s="39">
        <f t="shared" si="21"/>
        <v>0</v>
      </c>
      <c r="N1489" s="8"/>
      <c r="P1489" s="74"/>
    </row>
    <row r="1490" spans="1:16" ht="33.75">
      <c r="A1490" s="6">
        <v>2012010223</v>
      </c>
      <c r="B1490" s="8" t="s">
        <v>3428</v>
      </c>
      <c r="C1490" s="9">
        <v>3</v>
      </c>
      <c r="D1490" s="8" t="s">
        <v>3429</v>
      </c>
      <c r="E1490" s="7" t="s">
        <v>17</v>
      </c>
      <c r="F1490" s="8"/>
      <c r="G1490" s="8"/>
      <c r="H1490" s="8"/>
      <c r="I1490" s="8"/>
      <c r="J1490" s="39">
        <v>1296944500</v>
      </c>
      <c r="K1490" s="39">
        <f>SUM(K1491:K1495)</f>
        <v>1296944500</v>
      </c>
      <c r="L1490" s="39"/>
      <c r="M1490" s="39">
        <f t="shared" si="21"/>
        <v>0</v>
      </c>
      <c r="N1490" s="8" t="s">
        <v>1263</v>
      </c>
      <c r="P1490" s="74"/>
    </row>
    <row r="1491" spans="1:16" ht="56.25">
      <c r="A1491" s="10">
        <v>20120102230</v>
      </c>
      <c r="B1491" s="8" t="s">
        <v>3430</v>
      </c>
      <c r="C1491" s="8"/>
      <c r="D1491" s="8"/>
      <c r="E1491" s="8"/>
      <c r="F1491" s="8" t="s">
        <v>3431</v>
      </c>
      <c r="G1491" s="11" t="s">
        <v>74</v>
      </c>
      <c r="H1491" s="8" t="s">
        <v>3432</v>
      </c>
      <c r="I1491" s="11" t="s">
        <v>70</v>
      </c>
      <c r="J1491" s="40">
        <v>92326000</v>
      </c>
      <c r="K1491" s="40">
        <v>92326000</v>
      </c>
      <c r="L1491" s="40">
        <v>92326000</v>
      </c>
      <c r="M1491" s="39">
        <f t="shared" si="21"/>
        <v>0</v>
      </c>
      <c r="N1491" s="8"/>
      <c r="P1491" s="74"/>
    </row>
    <row r="1492" spans="1:16" ht="33.75">
      <c r="A1492" s="10">
        <v>20120102230</v>
      </c>
      <c r="B1492" s="8" t="s">
        <v>3433</v>
      </c>
      <c r="C1492" s="8"/>
      <c r="D1492" s="8"/>
      <c r="E1492" s="8"/>
      <c r="F1492" s="8" t="s">
        <v>3434</v>
      </c>
      <c r="G1492" s="11" t="s">
        <v>70</v>
      </c>
      <c r="H1492" s="8" t="s">
        <v>3435</v>
      </c>
      <c r="I1492" s="11" t="s">
        <v>70</v>
      </c>
      <c r="J1492" s="40">
        <v>305000000</v>
      </c>
      <c r="K1492" s="40">
        <v>305000000</v>
      </c>
      <c r="L1492" s="40">
        <v>305000000</v>
      </c>
      <c r="M1492" s="39">
        <f t="shared" si="21"/>
        <v>0</v>
      </c>
      <c r="N1492" s="8"/>
      <c r="P1492" s="74"/>
    </row>
    <row r="1493" spans="1:16" ht="33.75">
      <c r="A1493" s="10">
        <v>20120102230</v>
      </c>
      <c r="B1493" s="8" t="s">
        <v>3436</v>
      </c>
      <c r="C1493" s="8"/>
      <c r="D1493" s="8"/>
      <c r="E1493" s="8"/>
      <c r="F1493" s="8" t="s">
        <v>3437</v>
      </c>
      <c r="G1493" s="11" t="s">
        <v>70</v>
      </c>
      <c r="H1493" s="8" t="s">
        <v>3438</v>
      </c>
      <c r="I1493" s="11" t="s">
        <v>1960</v>
      </c>
      <c r="J1493" s="40">
        <v>342128000</v>
      </c>
      <c r="K1493" s="40">
        <v>342128000</v>
      </c>
      <c r="L1493" s="40">
        <v>342128000</v>
      </c>
      <c r="M1493" s="39">
        <f t="shared" si="21"/>
        <v>0</v>
      </c>
      <c r="N1493" s="8"/>
      <c r="P1493" s="74"/>
    </row>
    <row r="1494" spans="1:16" ht="33.75">
      <c r="A1494" s="10">
        <v>20120102230</v>
      </c>
      <c r="B1494" s="8" t="s">
        <v>3439</v>
      </c>
      <c r="C1494" s="8"/>
      <c r="D1494" s="8"/>
      <c r="E1494" s="8"/>
      <c r="F1494" s="8" t="s">
        <v>3440</v>
      </c>
      <c r="G1494" s="11" t="s">
        <v>2354</v>
      </c>
      <c r="H1494" s="8" t="s">
        <v>3441</v>
      </c>
      <c r="I1494" s="11" t="s">
        <v>383</v>
      </c>
      <c r="J1494" s="40">
        <v>187490500</v>
      </c>
      <c r="K1494" s="40">
        <v>187490500</v>
      </c>
      <c r="L1494" s="40">
        <v>187490500</v>
      </c>
      <c r="M1494" s="39">
        <f t="shared" si="21"/>
        <v>0</v>
      </c>
      <c r="N1494" s="8"/>
      <c r="P1494" s="74"/>
    </row>
    <row r="1495" spans="1:16" ht="90">
      <c r="A1495" s="10">
        <v>20120102231</v>
      </c>
      <c r="B1495" s="8" t="s">
        <v>3442</v>
      </c>
      <c r="C1495" s="8"/>
      <c r="D1495" s="8"/>
      <c r="E1495" s="8"/>
      <c r="F1495" s="8" t="s">
        <v>3443</v>
      </c>
      <c r="G1495" s="8" t="s">
        <v>3444</v>
      </c>
      <c r="H1495" s="8" t="s">
        <v>3445</v>
      </c>
      <c r="I1495" s="11" t="s">
        <v>3392</v>
      </c>
      <c r="J1495" s="40">
        <v>370000000</v>
      </c>
      <c r="K1495" s="40">
        <v>370000000</v>
      </c>
      <c r="L1495" s="40">
        <v>370000000</v>
      </c>
      <c r="M1495" s="39">
        <f t="shared" si="21"/>
        <v>0</v>
      </c>
      <c r="N1495" s="8"/>
      <c r="P1495" s="74"/>
    </row>
    <row r="1496" spans="1:16" ht="22.5">
      <c r="A1496" s="6">
        <v>2012010225</v>
      </c>
      <c r="B1496" s="8" t="s">
        <v>3446</v>
      </c>
      <c r="C1496" s="9">
        <v>3</v>
      </c>
      <c r="D1496" s="8" t="s">
        <v>3447</v>
      </c>
      <c r="E1496" s="7" t="s">
        <v>17</v>
      </c>
      <c r="F1496" s="8"/>
      <c r="G1496" s="8"/>
      <c r="H1496" s="8"/>
      <c r="I1496" s="8"/>
      <c r="J1496" s="39">
        <v>500000000</v>
      </c>
      <c r="K1496" s="39">
        <f>SUM(K1497:K1498)</f>
        <v>500000000</v>
      </c>
      <c r="L1496" s="39"/>
      <c r="M1496" s="39">
        <f t="shared" ref="M1496:M1559" si="22">+K1496-J1496</f>
        <v>0</v>
      </c>
      <c r="N1496" s="8" t="s">
        <v>1263</v>
      </c>
      <c r="P1496" s="74"/>
    </row>
    <row r="1497" spans="1:16" ht="22.5">
      <c r="A1497" s="10">
        <v>20120102250</v>
      </c>
      <c r="B1497" s="8" t="s">
        <v>3448</v>
      </c>
      <c r="C1497" s="8"/>
      <c r="D1497" s="8"/>
      <c r="E1497" s="8"/>
      <c r="F1497" s="8" t="s">
        <v>3449</v>
      </c>
      <c r="G1497" s="11" t="s">
        <v>70</v>
      </c>
      <c r="H1497" s="8" t="s">
        <v>3450</v>
      </c>
      <c r="I1497" s="11" t="s">
        <v>3451</v>
      </c>
      <c r="J1497" s="40">
        <v>250000000</v>
      </c>
      <c r="K1497" s="40">
        <v>250000000</v>
      </c>
      <c r="L1497" s="40">
        <v>250000000</v>
      </c>
      <c r="M1497" s="39">
        <f t="shared" si="22"/>
        <v>0</v>
      </c>
      <c r="N1497" s="8"/>
      <c r="P1497" s="74"/>
    </row>
    <row r="1498" spans="1:16" ht="22.5">
      <c r="A1498" s="10">
        <v>20120102250</v>
      </c>
      <c r="B1498" s="8" t="s">
        <v>3452</v>
      </c>
      <c r="C1498" s="8"/>
      <c r="D1498" s="8"/>
      <c r="E1498" s="8"/>
      <c r="F1498" s="8" t="s">
        <v>3453</v>
      </c>
      <c r="G1498" s="11" t="s">
        <v>74</v>
      </c>
      <c r="H1498" s="8" t="s">
        <v>3450</v>
      </c>
      <c r="I1498" s="11" t="s">
        <v>3451</v>
      </c>
      <c r="J1498" s="40">
        <v>250000000</v>
      </c>
      <c r="K1498" s="40">
        <v>250000000</v>
      </c>
      <c r="L1498" s="40">
        <v>250000000</v>
      </c>
      <c r="M1498" s="39">
        <f t="shared" si="22"/>
        <v>0</v>
      </c>
      <c r="N1498" s="8"/>
      <c r="P1498" s="74"/>
    </row>
    <row r="1499" spans="1:16" ht="22.5">
      <c r="A1499" s="6">
        <v>2012010228</v>
      </c>
      <c r="B1499" s="7" t="s">
        <v>3454</v>
      </c>
      <c r="C1499" s="9">
        <v>3</v>
      </c>
      <c r="D1499" s="8" t="s">
        <v>3455</v>
      </c>
      <c r="E1499" s="7" t="s">
        <v>1934</v>
      </c>
      <c r="F1499" s="8"/>
      <c r="G1499" s="8"/>
      <c r="H1499" s="8"/>
      <c r="I1499" s="8"/>
      <c r="J1499" s="39">
        <v>1000000000</v>
      </c>
      <c r="K1499" s="39">
        <f>+K1500</f>
        <v>1000000000</v>
      </c>
      <c r="L1499" s="39"/>
      <c r="M1499" s="39">
        <f t="shared" si="22"/>
        <v>0</v>
      </c>
      <c r="N1499" s="8" t="s">
        <v>1263</v>
      </c>
      <c r="P1499" s="74"/>
    </row>
    <row r="1500" spans="1:16" ht="22.5">
      <c r="A1500" s="10">
        <v>20120102280</v>
      </c>
      <c r="B1500" s="11" t="s">
        <v>3456</v>
      </c>
      <c r="C1500" s="8"/>
      <c r="D1500" s="8"/>
      <c r="E1500" s="8"/>
      <c r="F1500" s="8" t="s">
        <v>3457</v>
      </c>
      <c r="G1500" s="11" t="s">
        <v>70</v>
      </c>
      <c r="H1500" s="8" t="s">
        <v>3458</v>
      </c>
      <c r="I1500" s="11" t="s">
        <v>133</v>
      </c>
      <c r="J1500" s="40">
        <v>1000000000</v>
      </c>
      <c r="K1500" s="40">
        <v>1000000000</v>
      </c>
      <c r="L1500" s="40">
        <v>1000000000</v>
      </c>
      <c r="M1500" s="39">
        <f t="shared" si="22"/>
        <v>0</v>
      </c>
      <c r="N1500" s="8"/>
      <c r="P1500" s="74"/>
    </row>
    <row r="1501" spans="1:16" ht="22.5">
      <c r="A1501" s="6">
        <v>2042040115</v>
      </c>
      <c r="B1501" s="8" t="s">
        <v>3459</v>
      </c>
      <c r="C1501" s="9">
        <v>9</v>
      </c>
      <c r="D1501" s="8" t="s">
        <v>3460</v>
      </c>
      <c r="E1501" s="7" t="s">
        <v>2163</v>
      </c>
      <c r="F1501" s="8"/>
      <c r="G1501" s="8"/>
      <c r="H1501" s="8"/>
      <c r="I1501" s="8"/>
      <c r="J1501" s="39">
        <v>722899890</v>
      </c>
      <c r="K1501" s="39">
        <f>SUM(K1502:K1506)</f>
        <v>722899890</v>
      </c>
      <c r="L1501" s="39"/>
      <c r="M1501" s="39">
        <f t="shared" si="22"/>
        <v>0</v>
      </c>
      <c r="N1501" s="7" t="s">
        <v>1289</v>
      </c>
      <c r="P1501" s="74"/>
    </row>
    <row r="1502" spans="1:16" ht="45">
      <c r="A1502" s="10">
        <v>20420401150</v>
      </c>
      <c r="B1502" s="8" t="s">
        <v>3461</v>
      </c>
      <c r="C1502" s="8"/>
      <c r="D1502" s="8"/>
      <c r="E1502" s="8"/>
      <c r="F1502" s="8" t="s">
        <v>3462</v>
      </c>
      <c r="G1502" s="11" t="s">
        <v>21</v>
      </c>
      <c r="H1502" s="8" t="s">
        <v>3463</v>
      </c>
      <c r="I1502" s="11" t="s">
        <v>387</v>
      </c>
      <c r="J1502" s="40">
        <v>14003000</v>
      </c>
      <c r="K1502" s="40">
        <v>14003000</v>
      </c>
      <c r="L1502" s="40">
        <v>14003000</v>
      </c>
      <c r="M1502" s="39">
        <f t="shared" si="22"/>
        <v>0</v>
      </c>
      <c r="N1502" s="8"/>
      <c r="P1502" s="74"/>
    </row>
    <row r="1503" spans="1:16" ht="45">
      <c r="A1503" s="10">
        <v>20420401150</v>
      </c>
      <c r="B1503" s="8" t="s">
        <v>3464</v>
      </c>
      <c r="C1503" s="8"/>
      <c r="D1503" s="8"/>
      <c r="E1503" s="8"/>
      <c r="F1503" s="8" t="s">
        <v>3465</v>
      </c>
      <c r="G1503" s="11" t="s">
        <v>383</v>
      </c>
      <c r="H1503" s="8" t="s">
        <v>3466</v>
      </c>
      <c r="I1503" s="11" t="s">
        <v>1718</v>
      </c>
      <c r="J1503" s="40">
        <v>215642830</v>
      </c>
      <c r="K1503" s="40">
        <v>215642830</v>
      </c>
      <c r="L1503" s="40">
        <v>215642830</v>
      </c>
      <c r="M1503" s="39">
        <f t="shared" si="22"/>
        <v>0</v>
      </c>
      <c r="N1503" s="8"/>
      <c r="P1503" s="74"/>
    </row>
    <row r="1504" spans="1:16" ht="45">
      <c r="A1504" s="10">
        <v>20420401150</v>
      </c>
      <c r="B1504" s="11" t="s">
        <v>3467</v>
      </c>
      <c r="C1504" s="8"/>
      <c r="D1504" s="8"/>
      <c r="E1504" s="8"/>
      <c r="F1504" s="8" t="s">
        <v>3468</v>
      </c>
      <c r="G1504" s="8" t="s">
        <v>3469</v>
      </c>
      <c r="H1504" s="8" t="s">
        <v>3470</v>
      </c>
      <c r="I1504" s="11" t="s">
        <v>23</v>
      </c>
      <c r="J1504" s="40">
        <v>370884930</v>
      </c>
      <c r="K1504" s="40">
        <v>370884930</v>
      </c>
      <c r="L1504" s="40">
        <v>370884930</v>
      </c>
      <c r="M1504" s="39">
        <f t="shared" si="22"/>
        <v>0</v>
      </c>
      <c r="N1504" s="8"/>
      <c r="P1504" s="74"/>
    </row>
    <row r="1505" spans="1:16" ht="33.75">
      <c r="A1505" s="10">
        <v>20420401151</v>
      </c>
      <c r="B1505" s="8" t="s">
        <v>3471</v>
      </c>
      <c r="C1505" s="8"/>
      <c r="D1505" s="8"/>
      <c r="E1505" s="8"/>
      <c r="F1505" s="8" t="s">
        <v>3472</v>
      </c>
      <c r="G1505" s="11" t="s">
        <v>174</v>
      </c>
      <c r="H1505" s="8" t="s">
        <v>3473</v>
      </c>
      <c r="I1505" s="11" t="s">
        <v>3474</v>
      </c>
      <c r="J1505" s="40">
        <v>113724630</v>
      </c>
      <c r="K1505" s="40">
        <v>113724630</v>
      </c>
      <c r="L1505" s="40">
        <v>113724630</v>
      </c>
      <c r="M1505" s="39">
        <f t="shared" si="22"/>
        <v>0</v>
      </c>
      <c r="N1505" s="8"/>
      <c r="P1505" s="74"/>
    </row>
    <row r="1506" spans="1:16">
      <c r="A1506" s="10">
        <v>20420401151</v>
      </c>
      <c r="B1506" s="11" t="s">
        <v>3475</v>
      </c>
      <c r="C1506" s="8"/>
      <c r="D1506" s="8"/>
      <c r="E1506" s="8"/>
      <c r="F1506" s="8"/>
      <c r="G1506" s="8"/>
      <c r="H1506" s="8"/>
      <c r="I1506" s="8"/>
      <c r="J1506" s="40">
        <v>8644500</v>
      </c>
      <c r="K1506" s="40">
        <v>8644500</v>
      </c>
      <c r="L1506" s="40">
        <v>8644500</v>
      </c>
      <c r="M1506" s="39">
        <f t="shared" si="22"/>
        <v>0</v>
      </c>
      <c r="N1506" s="8"/>
      <c r="P1506" s="74"/>
    </row>
    <row r="1507" spans="1:16" ht="22.5">
      <c r="A1507" s="6">
        <v>2042040116</v>
      </c>
      <c r="B1507" s="8" t="s">
        <v>3476</v>
      </c>
      <c r="C1507" s="9">
        <v>9</v>
      </c>
      <c r="D1507" s="8" t="s">
        <v>3477</v>
      </c>
      <c r="E1507" s="7" t="s">
        <v>659</v>
      </c>
      <c r="F1507" s="8"/>
      <c r="G1507" s="8"/>
      <c r="H1507" s="8"/>
      <c r="I1507" s="8"/>
      <c r="J1507" s="39">
        <v>1230037500</v>
      </c>
      <c r="K1507" s="39">
        <f>SUM(K1508:K1510)</f>
        <v>1230037500</v>
      </c>
      <c r="L1507" s="39"/>
      <c r="M1507" s="39">
        <f t="shared" si="22"/>
        <v>0</v>
      </c>
      <c r="N1507" s="7" t="s">
        <v>1289</v>
      </c>
      <c r="P1507" s="74"/>
    </row>
    <row r="1508" spans="1:16" ht="101.25">
      <c r="A1508" s="10">
        <v>20420401160</v>
      </c>
      <c r="B1508" s="8" t="s">
        <v>3478</v>
      </c>
      <c r="C1508" s="8"/>
      <c r="D1508" s="8"/>
      <c r="E1508" s="8"/>
      <c r="F1508" s="8" t="s">
        <v>3479</v>
      </c>
      <c r="G1508" s="11" t="s">
        <v>3480</v>
      </c>
      <c r="H1508" s="8" t="s">
        <v>3481</v>
      </c>
      <c r="I1508" s="11" t="s">
        <v>118</v>
      </c>
      <c r="J1508" s="40">
        <v>640037500</v>
      </c>
      <c r="K1508" s="40">
        <v>640037500</v>
      </c>
      <c r="L1508" s="40">
        <v>640037500</v>
      </c>
      <c r="M1508" s="39">
        <f t="shared" si="22"/>
        <v>0</v>
      </c>
      <c r="N1508" s="8"/>
      <c r="P1508" s="74"/>
    </row>
    <row r="1509" spans="1:16" ht="78.75">
      <c r="A1509" s="10">
        <v>20420401160</v>
      </c>
      <c r="B1509" s="8" t="s">
        <v>3482</v>
      </c>
      <c r="C1509" s="8"/>
      <c r="D1509" s="8"/>
      <c r="E1509" s="8"/>
      <c r="F1509" s="8" t="s">
        <v>3483</v>
      </c>
      <c r="G1509" s="11" t="s">
        <v>1010</v>
      </c>
      <c r="H1509" s="8" t="s">
        <v>3484</v>
      </c>
      <c r="I1509" s="11" t="s">
        <v>1313</v>
      </c>
      <c r="J1509" s="40">
        <v>190000000</v>
      </c>
      <c r="K1509" s="40">
        <v>190000000</v>
      </c>
      <c r="L1509" s="40">
        <v>190000000</v>
      </c>
      <c r="M1509" s="39">
        <f t="shared" si="22"/>
        <v>0</v>
      </c>
      <c r="N1509" s="8"/>
      <c r="P1509" s="74"/>
    </row>
    <row r="1510" spans="1:16" ht="78.75">
      <c r="A1510" s="10">
        <v>20420401160</v>
      </c>
      <c r="B1510" s="8" t="s">
        <v>3485</v>
      </c>
      <c r="C1510" s="8"/>
      <c r="D1510" s="8"/>
      <c r="E1510" s="8"/>
      <c r="F1510" s="8" t="s">
        <v>3486</v>
      </c>
      <c r="G1510" s="11" t="s">
        <v>3487</v>
      </c>
      <c r="H1510" s="8" t="s">
        <v>3488</v>
      </c>
      <c r="I1510" s="11" t="s">
        <v>23</v>
      </c>
      <c r="J1510" s="40">
        <v>400000000</v>
      </c>
      <c r="K1510" s="40">
        <v>400000000</v>
      </c>
      <c r="L1510" s="40">
        <v>400000000</v>
      </c>
      <c r="M1510" s="39">
        <f t="shared" si="22"/>
        <v>0</v>
      </c>
      <c r="N1510" s="8"/>
      <c r="P1510" s="74"/>
    </row>
    <row r="1511" spans="1:16" ht="56.25">
      <c r="A1511" s="6">
        <v>2042040117</v>
      </c>
      <c r="B1511" s="7" t="s">
        <v>3489</v>
      </c>
      <c r="C1511" s="9">
        <v>9</v>
      </c>
      <c r="D1511" s="8" t="s">
        <v>3490</v>
      </c>
      <c r="E1511" s="7" t="s">
        <v>152</v>
      </c>
      <c r="F1511" s="8"/>
      <c r="G1511" s="8"/>
      <c r="H1511" s="8"/>
      <c r="I1511" s="8"/>
      <c r="J1511" s="39">
        <v>116498500</v>
      </c>
      <c r="K1511" s="39">
        <f>SUM(K1512:K1514)</f>
        <v>116498500</v>
      </c>
      <c r="L1511" s="39"/>
      <c r="M1511" s="39">
        <f t="shared" si="22"/>
        <v>0</v>
      </c>
      <c r="N1511" s="7" t="s">
        <v>1289</v>
      </c>
      <c r="P1511" s="74"/>
    </row>
    <row r="1512" spans="1:16" ht="67.5">
      <c r="A1512" s="10">
        <v>20420401170</v>
      </c>
      <c r="B1512" s="8" t="s">
        <v>3491</v>
      </c>
      <c r="C1512" s="8"/>
      <c r="D1512" s="8"/>
      <c r="E1512" s="8"/>
      <c r="F1512" s="8" t="s">
        <v>3492</v>
      </c>
      <c r="G1512" s="11" t="s">
        <v>649</v>
      </c>
      <c r="H1512" s="8" t="s">
        <v>3493</v>
      </c>
      <c r="I1512" s="11" t="s">
        <v>170</v>
      </c>
      <c r="J1512" s="40">
        <v>84998500</v>
      </c>
      <c r="K1512" s="40">
        <v>84998500</v>
      </c>
      <c r="L1512" s="40">
        <v>84998500</v>
      </c>
      <c r="M1512" s="39">
        <f t="shared" si="22"/>
        <v>0</v>
      </c>
      <c r="N1512" s="8"/>
      <c r="P1512" s="74"/>
    </row>
    <row r="1513" spans="1:16" ht="78.75">
      <c r="A1513" s="10">
        <v>20420401170</v>
      </c>
      <c r="B1513" s="8" t="s">
        <v>3494</v>
      </c>
      <c r="C1513" s="8"/>
      <c r="D1513" s="8"/>
      <c r="E1513" s="8"/>
      <c r="F1513" s="8" t="s">
        <v>3495</v>
      </c>
      <c r="G1513" s="11" t="s">
        <v>21</v>
      </c>
      <c r="H1513" s="8" t="s">
        <v>3496</v>
      </c>
      <c r="I1513" s="11" t="s">
        <v>170</v>
      </c>
      <c r="J1513" s="40">
        <v>15000000</v>
      </c>
      <c r="K1513" s="40">
        <v>15000000</v>
      </c>
      <c r="L1513" s="40">
        <v>15000000</v>
      </c>
      <c r="M1513" s="39">
        <f t="shared" si="22"/>
        <v>0</v>
      </c>
      <c r="N1513" s="8"/>
      <c r="P1513" s="74"/>
    </row>
    <row r="1514" spans="1:16" ht="45">
      <c r="A1514" s="10">
        <v>20420401170</v>
      </c>
      <c r="B1514" s="8" t="s">
        <v>3497</v>
      </c>
      <c r="C1514" s="8"/>
      <c r="D1514" s="8"/>
      <c r="E1514" s="8"/>
      <c r="F1514" s="8" t="s">
        <v>3498</v>
      </c>
      <c r="G1514" s="11" t="s">
        <v>3499</v>
      </c>
      <c r="H1514" s="8" t="s">
        <v>3500</v>
      </c>
      <c r="I1514" s="11" t="s">
        <v>23</v>
      </c>
      <c r="J1514" s="40">
        <v>16500000</v>
      </c>
      <c r="K1514" s="40">
        <v>16500000</v>
      </c>
      <c r="L1514" s="40">
        <v>16500000</v>
      </c>
      <c r="M1514" s="39">
        <f t="shared" si="22"/>
        <v>0</v>
      </c>
      <c r="N1514" s="8"/>
      <c r="P1514" s="74"/>
    </row>
    <row r="1515" spans="1:16" s="57" customFormat="1">
      <c r="A1515" s="53">
        <v>104</v>
      </c>
      <c r="B1515" s="54" t="s">
        <v>3501</v>
      </c>
      <c r="C1515" s="55"/>
      <c r="D1515" s="55"/>
      <c r="E1515" s="55"/>
      <c r="F1515" s="55"/>
      <c r="G1515" s="55"/>
      <c r="H1515" s="55"/>
      <c r="I1515" s="55"/>
      <c r="J1515" s="56">
        <v>1654155700</v>
      </c>
      <c r="K1515" s="56">
        <v>1654155700</v>
      </c>
      <c r="L1515" s="56"/>
      <c r="M1515" s="56">
        <f t="shared" si="22"/>
        <v>0</v>
      </c>
      <c r="N1515" s="55"/>
      <c r="P1515" s="75"/>
    </row>
    <row r="1516" spans="1:16" ht="22.5">
      <c r="A1516" s="6">
        <v>1041030115</v>
      </c>
      <c r="B1516" s="8" t="s">
        <v>3502</v>
      </c>
      <c r="C1516" s="9">
        <v>2</v>
      </c>
      <c r="D1516" s="8" t="s">
        <v>3503</v>
      </c>
      <c r="E1516" s="7" t="s">
        <v>1781</v>
      </c>
      <c r="F1516" s="8"/>
      <c r="G1516" s="8"/>
      <c r="H1516" s="8"/>
      <c r="I1516" s="8"/>
      <c r="J1516" s="39">
        <v>365000000</v>
      </c>
      <c r="K1516" s="39">
        <f>SUM(K1517:K1519)</f>
        <v>365000000</v>
      </c>
      <c r="L1516" s="39"/>
      <c r="M1516" s="39">
        <f t="shared" si="22"/>
        <v>0</v>
      </c>
      <c r="N1516" s="7" t="s">
        <v>173</v>
      </c>
      <c r="P1516" s="74"/>
    </row>
    <row r="1517" spans="1:16" ht="22.5">
      <c r="A1517" s="10">
        <v>10410301150</v>
      </c>
      <c r="B1517" s="8" t="s">
        <v>3504</v>
      </c>
      <c r="C1517" s="8"/>
      <c r="D1517" s="8"/>
      <c r="E1517" s="8"/>
      <c r="F1517" s="8" t="s">
        <v>3505</v>
      </c>
      <c r="G1517" s="11" t="s">
        <v>70</v>
      </c>
      <c r="H1517" s="8" t="s">
        <v>3506</v>
      </c>
      <c r="I1517" s="11" t="s">
        <v>3260</v>
      </c>
      <c r="J1517" s="40">
        <v>15000000</v>
      </c>
      <c r="K1517" s="40">
        <v>15000000</v>
      </c>
      <c r="L1517" s="40">
        <v>15000000</v>
      </c>
      <c r="M1517" s="39">
        <f t="shared" si="22"/>
        <v>0</v>
      </c>
      <c r="N1517" s="8"/>
      <c r="P1517" s="74"/>
    </row>
    <row r="1518" spans="1:16" ht="33.75">
      <c r="A1518" s="10">
        <v>10410301150</v>
      </c>
      <c r="B1518" s="8" t="s">
        <v>3507</v>
      </c>
      <c r="C1518" s="8"/>
      <c r="D1518" s="8"/>
      <c r="E1518" s="8"/>
      <c r="F1518" s="8" t="s">
        <v>3508</v>
      </c>
      <c r="G1518" s="11" t="s">
        <v>70</v>
      </c>
      <c r="H1518" s="8" t="s">
        <v>3509</v>
      </c>
      <c r="I1518" s="11" t="s">
        <v>174</v>
      </c>
      <c r="J1518" s="40">
        <v>100000000</v>
      </c>
      <c r="K1518" s="40">
        <v>100000000</v>
      </c>
      <c r="L1518" s="40">
        <v>100000000</v>
      </c>
      <c r="M1518" s="39">
        <f t="shared" si="22"/>
        <v>0</v>
      </c>
      <c r="N1518" s="8"/>
      <c r="P1518" s="74"/>
    </row>
    <row r="1519" spans="1:16" ht="56.25">
      <c r="A1519" s="10">
        <v>10410301151</v>
      </c>
      <c r="B1519" s="8" t="s">
        <v>3510</v>
      </c>
      <c r="C1519" s="8"/>
      <c r="D1519" s="8"/>
      <c r="E1519" s="8"/>
      <c r="F1519" s="8" t="s">
        <v>3511</v>
      </c>
      <c r="G1519" s="11" t="s">
        <v>70</v>
      </c>
      <c r="H1519" s="8" t="s">
        <v>3512</v>
      </c>
      <c r="I1519" s="11" t="s">
        <v>174</v>
      </c>
      <c r="J1519" s="40">
        <v>250000000</v>
      </c>
      <c r="K1519" s="40">
        <v>250000000</v>
      </c>
      <c r="L1519" s="40">
        <v>250000000</v>
      </c>
      <c r="M1519" s="39">
        <f t="shared" si="22"/>
        <v>0</v>
      </c>
      <c r="N1519" s="8"/>
      <c r="P1519" s="74"/>
    </row>
    <row r="1520" spans="1:16" ht="33.75">
      <c r="A1520" s="6">
        <v>1041190319</v>
      </c>
      <c r="B1520" s="8" t="s">
        <v>3513</v>
      </c>
      <c r="C1520" s="9">
        <v>4</v>
      </c>
      <c r="D1520" s="8" t="s">
        <v>3514</v>
      </c>
      <c r="E1520" s="7" t="s">
        <v>17</v>
      </c>
      <c r="F1520" s="8"/>
      <c r="G1520" s="8"/>
      <c r="H1520" s="8"/>
      <c r="I1520" s="8"/>
      <c r="J1520" s="39">
        <v>1289155700</v>
      </c>
      <c r="K1520" s="39">
        <f>SUM(K1521:K1523)</f>
        <v>1289155700</v>
      </c>
      <c r="L1520" s="39"/>
      <c r="M1520" s="39">
        <f t="shared" si="22"/>
        <v>0</v>
      </c>
      <c r="N1520" s="7" t="s">
        <v>623</v>
      </c>
      <c r="P1520" s="74"/>
    </row>
    <row r="1521" spans="1:16" ht="33.75">
      <c r="A1521" s="10">
        <v>10411903190</v>
      </c>
      <c r="B1521" s="8" t="s">
        <v>3515</v>
      </c>
      <c r="C1521" s="8"/>
      <c r="D1521" s="8"/>
      <c r="E1521" s="8"/>
      <c r="F1521" s="8" t="s">
        <v>3516</v>
      </c>
      <c r="G1521" s="11" t="s">
        <v>577</v>
      </c>
      <c r="H1521" s="8" t="s">
        <v>3517</v>
      </c>
      <c r="I1521" s="11" t="s">
        <v>1860</v>
      </c>
      <c r="J1521" s="40">
        <v>45000000</v>
      </c>
      <c r="K1521" s="40">
        <v>45000000</v>
      </c>
      <c r="L1521" s="40">
        <v>45000000</v>
      </c>
      <c r="M1521" s="39">
        <f t="shared" si="22"/>
        <v>0</v>
      </c>
      <c r="N1521" s="8"/>
      <c r="P1521" s="74"/>
    </row>
    <row r="1522" spans="1:16" ht="67.5">
      <c r="A1522" s="10">
        <v>10411903191</v>
      </c>
      <c r="B1522" s="8" t="s">
        <v>3518</v>
      </c>
      <c r="C1522" s="8"/>
      <c r="D1522" s="8"/>
      <c r="E1522" s="8"/>
      <c r="F1522" s="8" t="s">
        <v>3519</v>
      </c>
      <c r="G1522" s="11" t="s">
        <v>3520</v>
      </c>
      <c r="H1522" s="8" t="s">
        <v>3521</v>
      </c>
      <c r="I1522" s="11" t="s">
        <v>23</v>
      </c>
      <c r="J1522" s="40">
        <v>49254500</v>
      </c>
      <c r="K1522" s="40">
        <v>49254500</v>
      </c>
      <c r="L1522" s="40">
        <v>49254500</v>
      </c>
      <c r="M1522" s="39">
        <f t="shared" si="22"/>
        <v>0</v>
      </c>
      <c r="N1522" s="8"/>
      <c r="P1522" s="74"/>
    </row>
    <row r="1523" spans="1:16" ht="45">
      <c r="A1523" s="10">
        <v>10411903191</v>
      </c>
      <c r="B1523" s="8" t="s">
        <v>3522</v>
      </c>
      <c r="C1523" s="8"/>
      <c r="D1523" s="8"/>
      <c r="E1523" s="8"/>
      <c r="F1523" s="8" t="s">
        <v>3523</v>
      </c>
      <c r="G1523" s="11" t="s">
        <v>70</v>
      </c>
      <c r="H1523" s="8" t="s">
        <v>3524</v>
      </c>
      <c r="I1523" s="11" t="s">
        <v>1313</v>
      </c>
      <c r="J1523" s="40">
        <v>1194901200</v>
      </c>
      <c r="K1523" s="40">
        <v>1194901200</v>
      </c>
      <c r="L1523" s="40">
        <v>1194901200</v>
      </c>
      <c r="M1523" s="39">
        <f t="shared" si="22"/>
        <v>0</v>
      </c>
      <c r="N1523" s="8"/>
      <c r="P1523" s="74"/>
    </row>
    <row r="1524" spans="1:16" s="57" customFormat="1">
      <c r="A1524" s="53">
        <v>106</v>
      </c>
      <c r="B1524" s="54" t="s">
        <v>275</v>
      </c>
      <c r="C1524" s="55"/>
      <c r="D1524" s="55"/>
      <c r="E1524" s="55"/>
      <c r="F1524" s="55"/>
      <c r="G1524" s="55"/>
      <c r="H1524" s="55"/>
      <c r="I1524" s="55"/>
      <c r="J1524" s="56">
        <v>6674961480</v>
      </c>
      <c r="K1524" s="56">
        <v>6674961480</v>
      </c>
      <c r="L1524" s="56"/>
      <c r="M1524" s="56">
        <f t="shared" si="22"/>
        <v>0</v>
      </c>
      <c r="N1524" s="55"/>
      <c r="P1524" s="75"/>
    </row>
    <row r="1525" spans="1:16" ht="22.5">
      <c r="A1525" s="6">
        <v>1061010121</v>
      </c>
      <c r="B1525" s="8" t="s">
        <v>2029</v>
      </c>
      <c r="C1525" s="9">
        <v>4</v>
      </c>
      <c r="D1525" s="8" t="s">
        <v>3525</v>
      </c>
      <c r="E1525" s="7" t="s">
        <v>17</v>
      </c>
      <c r="F1525" s="8"/>
      <c r="G1525" s="8"/>
      <c r="H1525" s="8"/>
      <c r="I1525" s="8"/>
      <c r="J1525" s="39">
        <v>15000000</v>
      </c>
      <c r="K1525" s="39">
        <f>+K1526</f>
        <v>15000000</v>
      </c>
      <c r="L1525" s="39"/>
      <c r="M1525" s="39">
        <f t="shared" si="22"/>
        <v>0</v>
      </c>
      <c r="N1525" s="7" t="s">
        <v>18</v>
      </c>
      <c r="P1525" s="74"/>
    </row>
    <row r="1526" spans="1:16" ht="33.75">
      <c r="A1526" s="10">
        <v>10610101214</v>
      </c>
      <c r="B1526" s="8" t="s">
        <v>2075</v>
      </c>
      <c r="C1526" s="8"/>
      <c r="D1526" s="8"/>
      <c r="E1526" s="8"/>
      <c r="F1526" s="8" t="s">
        <v>3526</v>
      </c>
      <c r="G1526" s="11" t="s">
        <v>3527</v>
      </c>
      <c r="H1526" s="8" t="s">
        <v>3528</v>
      </c>
      <c r="I1526" s="11" t="s">
        <v>23</v>
      </c>
      <c r="J1526" s="40">
        <v>15000000</v>
      </c>
      <c r="K1526" s="40">
        <v>15000000</v>
      </c>
      <c r="L1526" s="40">
        <v>15000000</v>
      </c>
      <c r="M1526" s="39">
        <f t="shared" si="22"/>
        <v>0</v>
      </c>
      <c r="N1526" s="8"/>
      <c r="P1526" s="74"/>
    </row>
    <row r="1527" spans="1:16" ht="33.75">
      <c r="A1527" s="6">
        <v>1061050121</v>
      </c>
      <c r="B1527" s="8" t="s">
        <v>2029</v>
      </c>
      <c r="C1527" s="9">
        <v>4</v>
      </c>
      <c r="D1527" s="8" t="s">
        <v>3529</v>
      </c>
      <c r="E1527" s="7" t="s">
        <v>17</v>
      </c>
      <c r="F1527" s="8"/>
      <c r="G1527" s="8"/>
      <c r="H1527" s="8"/>
      <c r="I1527" s="8"/>
      <c r="J1527" s="39">
        <v>15000000</v>
      </c>
      <c r="K1527" s="39">
        <f>+K1528</f>
        <v>15000000</v>
      </c>
      <c r="L1527" s="39"/>
      <c r="M1527" s="39">
        <f t="shared" si="22"/>
        <v>0</v>
      </c>
      <c r="N1527" s="7" t="s">
        <v>232</v>
      </c>
      <c r="P1527" s="74"/>
    </row>
    <row r="1528" spans="1:16" ht="33.75">
      <c r="A1528" s="10">
        <v>10610501214</v>
      </c>
      <c r="B1528" s="8" t="s">
        <v>2075</v>
      </c>
      <c r="C1528" s="8"/>
      <c r="D1528" s="8"/>
      <c r="E1528" s="8"/>
      <c r="F1528" s="8" t="s">
        <v>3530</v>
      </c>
      <c r="G1528" s="11" t="s">
        <v>3531</v>
      </c>
      <c r="H1528" s="8" t="s">
        <v>3532</v>
      </c>
      <c r="I1528" s="11" t="s">
        <v>23</v>
      </c>
      <c r="J1528" s="40">
        <v>15000000</v>
      </c>
      <c r="K1528" s="40">
        <v>15000000</v>
      </c>
      <c r="L1528" s="40">
        <v>15000000</v>
      </c>
      <c r="M1528" s="39">
        <f t="shared" si="22"/>
        <v>0</v>
      </c>
      <c r="N1528" s="8"/>
      <c r="P1528" s="74"/>
    </row>
    <row r="1529" spans="1:16" ht="45">
      <c r="A1529" s="6">
        <v>1061070121</v>
      </c>
      <c r="B1529" s="8" t="s">
        <v>2029</v>
      </c>
      <c r="C1529" s="9">
        <v>4</v>
      </c>
      <c r="D1529" s="8" t="s">
        <v>3533</v>
      </c>
      <c r="E1529" s="7" t="s">
        <v>351</v>
      </c>
      <c r="F1529" s="8"/>
      <c r="G1529" s="8"/>
      <c r="H1529" s="8"/>
      <c r="I1529" s="8"/>
      <c r="J1529" s="39">
        <v>15000000</v>
      </c>
      <c r="K1529" s="39">
        <f>+K1530</f>
        <v>15000000</v>
      </c>
      <c r="L1529" s="39"/>
      <c r="M1529" s="39">
        <f t="shared" si="22"/>
        <v>0</v>
      </c>
      <c r="N1529" s="7" t="s">
        <v>319</v>
      </c>
      <c r="P1529" s="74"/>
    </row>
    <row r="1530" spans="1:16" ht="33.75">
      <c r="A1530" s="10">
        <v>10610701214</v>
      </c>
      <c r="B1530" s="8" t="s">
        <v>2075</v>
      </c>
      <c r="C1530" s="8"/>
      <c r="D1530" s="8"/>
      <c r="E1530" s="8"/>
      <c r="F1530" s="8" t="s">
        <v>3534</v>
      </c>
      <c r="G1530" s="11" t="s">
        <v>353</v>
      </c>
      <c r="H1530" s="8" t="s">
        <v>3535</v>
      </c>
      <c r="I1530" s="11" t="s">
        <v>355</v>
      </c>
      <c r="J1530" s="40">
        <v>15000000</v>
      </c>
      <c r="K1530" s="40">
        <v>15000000</v>
      </c>
      <c r="L1530" s="40">
        <v>15000000</v>
      </c>
      <c r="M1530" s="39">
        <f t="shared" si="22"/>
        <v>0</v>
      </c>
      <c r="N1530" s="8"/>
      <c r="P1530" s="74"/>
    </row>
    <row r="1531" spans="1:16" ht="22.5">
      <c r="A1531" s="6">
        <v>1061080121</v>
      </c>
      <c r="B1531" s="8" t="s">
        <v>2029</v>
      </c>
      <c r="C1531" s="9">
        <v>4</v>
      </c>
      <c r="D1531" s="8" t="s">
        <v>3536</v>
      </c>
      <c r="E1531" s="7" t="s">
        <v>96</v>
      </c>
      <c r="F1531" s="8"/>
      <c r="G1531" s="8"/>
      <c r="H1531" s="8"/>
      <c r="I1531" s="8"/>
      <c r="J1531" s="39">
        <v>15000000</v>
      </c>
      <c r="K1531" s="39">
        <f>+K1532</f>
        <v>15000000</v>
      </c>
      <c r="L1531" s="39"/>
      <c r="M1531" s="39">
        <f t="shared" si="22"/>
        <v>0</v>
      </c>
      <c r="N1531" s="7" t="s">
        <v>358</v>
      </c>
      <c r="P1531" s="74"/>
    </row>
    <row r="1532" spans="1:16" ht="45">
      <c r="A1532" s="10">
        <v>10610801214</v>
      </c>
      <c r="B1532" s="8" t="s">
        <v>2075</v>
      </c>
      <c r="C1532" s="8"/>
      <c r="D1532" s="8"/>
      <c r="E1532" s="8"/>
      <c r="F1532" s="8" t="s">
        <v>3537</v>
      </c>
      <c r="G1532" s="11" t="s">
        <v>283</v>
      </c>
      <c r="H1532" s="8" t="s">
        <v>3538</v>
      </c>
      <c r="I1532" s="11" t="s">
        <v>174</v>
      </c>
      <c r="J1532" s="40">
        <v>15000000</v>
      </c>
      <c r="K1532" s="40">
        <v>15000000</v>
      </c>
      <c r="L1532" s="40">
        <v>15000000</v>
      </c>
      <c r="M1532" s="39">
        <f t="shared" si="22"/>
        <v>0</v>
      </c>
      <c r="N1532" s="8"/>
      <c r="P1532" s="74"/>
    </row>
    <row r="1533" spans="1:16" ht="22.5">
      <c r="A1533" s="6">
        <v>1061100121</v>
      </c>
      <c r="B1533" s="8" t="s">
        <v>2029</v>
      </c>
      <c r="C1533" s="9">
        <v>4</v>
      </c>
      <c r="D1533" s="8" t="s">
        <v>3539</v>
      </c>
      <c r="E1533" s="7" t="s">
        <v>17</v>
      </c>
      <c r="F1533" s="8"/>
      <c r="G1533" s="8"/>
      <c r="H1533" s="8"/>
      <c r="I1533" s="8"/>
      <c r="J1533" s="39">
        <v>14925500</v>
      </c>
      <c r="K1533" s="39">
        <f>+K1534</f>
        <v>14925500</v>
      </c>
      <c r="L1533" s="39"/>
      <c r="M1533" s="39">
        <f t="shared" si="22"/>
        <v>0</v>
      </c>
      <c r="N1533" s="7" t="s">
        <v>394</v>
      </c>
      <c r="P1533" s="74"/>
    </row>
    <row r="1534" spans="1:16" ht="33.75">
      <c r="A1534" s="10">
        <v>10611001214</v>
      </c>
      <c r="B1534" s="8" t="s">
        <v>2075</v>
      </c>
      <c r="C1534" s="8"/>
      <c r="D1534" s="8"/>
      <c r="E1534" s="8"/>
      <c r="F1534" s="8" t="s">
        <v>3540</v>
      </c>
      <c r="G1534" s="11" t="s">
        <v>621</v>
      </c>
      <c r="H1534" s="8" t="s">
        <v>3541</v>
      </c>
      <c r="I1534" s="11" t="s">
        <v>23</v>
      </c>
      <c r="J1534" s="40">
        <v>14925500</v>
      </c>
      <c r="K1534" s="40">
        <v>14925500</v>
      </c>
      <c r="L1534" s="40">
        <v>14925500</v>
      </c>
      <c r="M1534" s="39">
        <f t="shared" si="22"/>
        <v>0</v>
      </c>
      <c r="N1534" s="8"/>
      <c r="P1534" s="74"/>
    </row>
    <row r="1535" spans="1:16" ht="33.75">
      <c r="A1535" s="6">
        <v>1061130121</v>
      </c>
      <c r="B1535" s="8" t="s">
        <v>2029</v>
      </c>
      <c r="C1535" s="9">
        <v>4</v>
      </c>
      <c r="D1535" s="8" t="s">
        <v>3542</v>
      </c>
      <c r="E1535" s="7" t="s">
        <v>318</v>
      </c>
      <c r="F1535" s="8"/>
      <c r="G1535" s="8"/>
      <c r="H1535" s="8"/>
      <c r="I1535" s="8"/>
      <c r="J1535" s="39">
        <v>14988000</v>
      </c>
      <c r="K1535" s="39">
        <f>+K1536</f>
        <v>14988000</v>
      </c>
      <c r="L1535" s="39"/>
      <c r="M1535" s="39">
        <f t="shared" si="22"/>
        <v>0</v>
      </c>
      <c r="N1535" s="7" t="s">
        <v>422</v>
      </c>
      <c r="P1535" s="74"/>
    </row>
    <row r="1536" spans="1:16" ht="45">
      <c r="A1536" s="10">
        <v>10611301214</v>
      </c>
      <c r="B1536" s="8" t="s">
        <v>2075</v>
      </c>
      <c r="C1536" s="8"/>
      <c r="D1536" s="8"/>
      <c r="E1536" s="8"/>
      <c r="F1536" s="8" t="s">
        <v>3543</v>
      </c>
      <c r="G1536" s="11" t="s">
        <v>443</v>
      </c>
      <c r="H1536" s="8" t="s">
        <v>3544</v>
      </c>
      <c r="I1536" s="11" t="s">
        <v>174</v>
      </c>
      <c r="J1536" s="40">
        <v>14988000</v>
      </c>
      <c r="K1536" s="40">
        <v>14988000</v>
      </c>
      <c r="L1536" s="40">
        <v>14988000</v>
      </c>
      <c r="M1536" s="39">
        <f t="shared" si="22"/>
        <v>0</v>
      </c>
      <c r="N1536" s="8"/>
      <c r="P1536" s="74"/>
    </row>
    <row r="1537" spans="1:16" ht="56.25">
      <c r="A1537" s="6">
        <v>1061150121</v>
      </c>
      <c r="B1537" s="8" t="s">
        <v>2029</v>
      </c>
      <c r="C1537" s="9">
        <v>3</v>
      </c>
      <c r="D1537" s="8" t="s">
        <v>3545</v>
      </c>
      <c r="E1537" s="7" t="s">
        <v>17</v>
      </c>
      <c r="F1537" s="8"/>
      <c r="G1537" s="8"/>
      <c r="H1537" s="8"/>
      <c r="I1537" s="8"/>
      <c r="J1537" s="39">
        <v>56080000</v>
      </c>
      <c r="K1537" s="39">
        <f>SUM(K1538:K1539)</f>
        <v>56080000</v>
      </c>
      <c r="L1537" s="39"/>
      <c r="M1537" s="39">
        <f t="shared" si="22"/>
        <v>0</v>
      </c>
      <c r="N1537" s="7" t="s">
        <v>447</v>
      </c>
      <c r="P1537" s="74"/>
    </row>
    <row r="1538" spans="1:16" ht="45">
      <c r="A1538" s="10">
        <v>10611501212</v>
      </c>
      <c r="B1538" s="8" t="s">
        <v>3546</v>
      </c>
      <c r="C1538" s="8"/>
      <c r="D1538" s="8"/>
      <c r="E1538" s="8"/>
      <c r="F1538" s="8" t="s">
        <v>3547</v>
      </c>
      <c r="G1538" s="11" t="s">
        <v>21</v>
      </c>
      <c r="H1538" s="8" t="s">
        <v>3548</v>
      </c>
      <c r="I1538" s="11" t="s">
        <v>174</v>
      </c>
      <c r="J1538" s="40">
        <v>41080000</v>
      </c>
      <c r="K1538" s="40">
        <v>41080000</v>
      </c>
      <c r="L1538" s="40">
        <v>41080000</v>
      </c>
      <c r="M1538" s="39">
        <f t="shared" si="22"/>
        <v>0</v>
      </c>
      <c r="N1538" s="8"/>
      <c r="P1538" s="74"/>
    </row>
    <row r="1539" spans="1:16" ht="33.75">
      <c r="A1539" s="10">
        <v>10611501214</v>
      </c>
      <c r="B1539" s="8" t="s">
        <v>2075</v>
      </c>
      <c r="C1539" s="8"/>
      <c r="D1539" s="8"/>
      <c r="E1539" s="8"/>
      <c r="F1539" s="8" t="s">
        <v>3549</v>
      </c>
      <c r="G1539" s="11" t="s">
        <v>418</v>
      </c>
      <c r="H1539" s="8" t="s">
        <v>3550</v>
      </c>
      <c r="I1539" s="11" t="s">
        <v>174</v>
      </c>
      <c r="J1539" s="40">
        <v>15000000</v>
      </c>
      <c r="K1539" s="40">
        <v>15000000</v>
      </c>
      <c r="L1539" s="40">
        <v>15000000</v>
      </c>
      <c r="M1539" s="39">
        <f t="shared" si="22"/>
        <v>0</v>
      </c>
      <c r="N1539" s="8"/>
      <c r="P1539" s="74"/>
    </row>
    <row r="1540" spans="1:16" ht="33" customHeight="1">
      <c r="A1540" s="6">
        <v>1061160121</v>
      </c>
      <c r="B1540" s="8" t="s">
        <v>2029</v>
      </c>
      <c r="C1540" s="9">
        <v>4</v>
      </c>
      <c r="D1540" s="8" t="s">
        <v>2030</v>
      </c>
      <c r="E1540" s="7" t="s">
        <v>17</v>
      </c>
      <c r="F1540" s="8"/>
      <c r="G1540" s="8"/>
      <c r="H1540" s="8"/>
      <c r="I1540" s="8"/>
      <c r="J1540" s="39">
        <v>30000000</v>
      </c>
      <c r="K1540" s="39">
        <f>+K1541</f>
        <v>30000000</v>
      </c>
      <c r="L1540" s="39"/>
      <c r="M1540" s="39">
        <f t="shared" si="22"/>
        <v>0</v>
      </c>
      <c r="N1540" s="8" t="s">
        <v>509</v>
      </c>
      <c r="P1540" s="74"/>
    </row>
    <row r="1541" spans="1:16" ht="33.75">
      <c r="A1541" s="10">
        <v>10611601214</v>
      </c>
      <c r="B1541" s="8" t="s">
        <v>2075</v>
      </c>
      <c r="C1541" s="8"/>
      <c r="D1541" s="8"/>
      <c r="E1541" s="8"/>
      <c r="F1541" s="8" t="s">
        <v>3551</v>
      </c>
      <c r="G1541" s="11" t="s">
        <v>558</v>
      </c>
      <c r="H1541" s="8" t="s">
        <v>3552</v>
      </c>
      <c r="I1541" s="11" t="s">
        <v>23</v>
      </c>
      <c r="J1541" s="40">
        <v>30000000</v>
      </c>
      <c r="K1541" s="40">
        <v>30000000</v>
      </c>
      <c r="L1541" s="40">
        <v>30000000</v>
      </c>
      <c r="M1541" s="39">
        <f t="shared" si="22"/>
        <v>0</v>
      </c>
      <c r="N1541" s="8"/>
      <c r="P1541" s="74"/>
    </row>
    <row r="1542" spans="1:16" ht="33.75">
      <c r="A1542" s="6">
        <v>1061190121</v>
      </c>
      <c r="B1542" s="8" t="s">
        <v>2029</v>
      </c>
      <c r="C1542" s="9">
        <v>4</v>
      </c>
      <c r="D1542" s="8" t="s">
        <v>3553</v>
      </c>
      <c r="E1542" s="7" t="s">
        <v>17</v>
      </c>
      <c r="F1542" s="8"/>
      <c r="G1542" s="8"/>
      <c r="H1542" s="8"/>
      <c r="I1542" s="8"/>
      <c r="J1542" s="39">
        <v>15000000</v>
      </c>
      <c r="K1542" s="39">
        <f>+K1543</f>
        <v>15000000</v>
      </c>
      <c r="L1542" s="39"/>
      <c r="M1542" s="39">
        <f t="shared" si="22"/>
        <v>0</v>
      </c>
      <c r="N1542" s="7" t="s">
        <v>561</v>
      </c>
      <c r="P1542" s="74"/>
    </row>
    <row r="1543" spans="1:16" ht="45">
      <c r="A1543" s="10">
        <v>10611901214</v>
      </c>
      <c r="B1543" s="8" t="s">
        <v>2075</v>
      </c>
      <c r="C1543" s="8"/>
      <c r="D1543" s="8"/>
      <c r="E1543" s="8"/>
      <c r="F1543" s="8" t="s">
        <v>3554</v>
      </c>
      <c r="G1543" s="11" t="s">
        <v>3555</v>
      </c>
      <c r="H1543" s="8" t="s">
        <v>3556</v>
      </c>
      <c r="I1543" s="11" t="s">
        <v>213</v>
      </c>
      <c r="J1543" s="40">
        <v>15000000</v>
      </c>
      <c r="K1543" s="40">
        <v>15000000</v>
      </c>
      <c r="L1543" s="40">
        <v>15000000</v>
      </c>
      <c r="M1543" s="39">
        <f t="shared" si="22"/>
        <v>0</v>
      </c>
      <c r="N1543" s="8"/>
      <c r="P1543" s="74"/>
    </row>
    <row r="1544" spans="1:16" ht="22.5">
      <c r="A1544" s="6">
        <v>1061190221</v>
      </c>
      <c r="B1544" s="8" t="s">
        <v>2029</v>
      </c>
      <c r="C1544" s="9">
        <v>4</v>
      </c>
      <c r="D1544" s="8" t="s">
        <v>619</v>
      </c>
      <c r="E1544" s="7" t="s">
        <v>96</v>
      </c>
      <c r="F1544" s="8"/>
      <c r="G1544" s="8"/>
      <c r="H1544" s="8"/>
      <c r="I1544" s="8"/>
      <c r="J1544" s="39">
        <v>15000000</v>
      </c>
      <c r="K1544" s="39">
        <f>+K1545</f>
        <v>15000000</v>
      </c>
      <c r="L1544" s="39"/>
      <c r="M1544" s="39">
        <f t="shared" si="22"/>
        <v>0</v>
      </c>
      <c r="N1544" s="7" t="s">
        <v>602</v>
      </c>
      <c r="P1544" s="74"/>
    </row>
    <row r="1545" spans="1:16" ht="22.5">
      <c r="A1545" s="10">
        <v>10611902214</v>
      </c>
      <c r="B1545" s="8" t="s">
        <v>2075</v>
      </c>
      <c r="C1545" s="8"/>
      <c r="D1545" s="8"/>
      <c r="E1545" s="8"/>
      <c r="F1545" s="8" t="s">
        <v>3557</v>
      </c>
      <c r="G1545" s="11" t="s">
        <v>418</v>
      </c>
      <c r="H1545" s="8" t="s">
        <v>3558</v>
      </c>
      <c r="I1545" s="11" t="s">
        <v>174</v>
      </c>
      <c r="J1545" s="40">
        <v>15000000</v>
      </c>
      <c r="K1545" s="40">
        <v>15000000</v>
      </c>
      <c r="L1545" s="40">
        <v>15000000</v>
      </c>
      <c r="M1545" s="39">
        <f t="shared" si="22"/>
        <v>0</v>
      </c>
      <c r="N1545" s="8"/>
      <c r="P1545" s="74"/>
    </row>
    <row r="1546" spans="1:16" ht="33.75">
      <c r="A1546" s="6">
        <v>1061190321</v>
      </c>
      <c r="B1546" s="8" t="s">
        <v>2029</v>
      </c>
      <c r="C1546" s="9">
        <v>4</v>
      </c>
      <c r="D1546" s="8" t="s">
        <v>3559</v>
      </c>
      <c r="E1546" s="7" t="s">
        <v>17</v>
      </c>
      <c r="F1546" s="8"/>
      <c r="G1546" s="8"/>
      <c r="H1546" s="8"/>
      <c r="I1546" s="8"/>
      <c r="J1546" s="39">
        <v>15000000</v>
      </c>
      <c r="K1546" s="39">
        <f>+K1547</f>
        <v>15000000</v>
      </c>
      <c r="L1546" s="39"/>
      <c r="M1546" s="39">
        <f t="shared" si="22"/>
        <v>0</v>
      </c>
      <c r="N1546" s="7" t="s">
        <v>623</v>
      </c>
      <c r="P1546" s="74"/>
    </row>
    <row r="1547" spans="1:16" ht="33.75">
      <c r="A1547" s="10">
        <v>10611903214</v>
      </c>
      <c r="B1547" s="8" t="s">
        <v>2075</v>
      </c>
      <c r="C1547" s="8"/>
      <c r="D1547" s="8"/>
      <c r="E1547" s="8"/>
      <c r="F1547" s="8" t="s">
        <v>3560</v>
      </c>
      <c r="G1547" s="11" t="s">
        <v>3561</v>
      </c>
      <c r="H1547" s="8" t="s">
        <v>3562</v>
      </c>
      <c r="I1547" s="11" t="s">
        <v>23</v>
      </c>
      <c r="J1547" s="40">
        <v>15000000</v>
      </c>
      <c r="K1547" s="40">
        <v>15000000</v>
      </c>
      <c r="L1547" s="40">
        <v>15000000</v>
      </c>
      <c r="M1547" s="39">
        <f t="shared" si="22"/>
        <v>0</v>
      </c>
      <c r="N1547" s="8"/>
      <c r="P1547" s="74"/>
    </row>
    <row r="1548" spans="1:16" ht="33.75">
      <c r="A1548" s="6">
        <v>1061200321</v>
      </c>
      <c r="B1548" s="8" t="s">
        <v>2029</v>
      </c>
      <c r="C1548" s="9">
        <v>4</v>
      </c>
      <c r="D1548" s="8" t="s">
        <v>3563</v>
      </c>
      <c r="E1548" s="7" t="s">
        <v>17</v>
      </c>
      <c r="F1548" s="8"/>
      <c r="G1548" s="8"/>
      <c r="H1548" s="8"/>
      <c r="I1548" s="8"/>
      <c r="J1548" s="39">
        <v>14996000</v>
      </c>
      <c r="K1548" s="39">
        <f>+K1549</f>
        <v>14996000</v>
      </c>
      <c r="L1548" s="39"/>
      <c r="M1548" s="39">
        <f t="shared" si="22"/>
        <v>0</v>
      </c>
      <c r="N1548" s="7" t="s">
        <v>661</v>
      </c>
      <c r="P1548" s="74"/>
    </row>
    <row r="1549" spans="1:16" ht="45">
      <c r="A1549" s="10">
        <v>10612003214</v>
      </c>
      <c r="B1549" s="8" t="s">
        <v>2075</v>
      </c>
      <c r="C1549" s="8"/>
      <c r="D1549" s="8"/>
      <c r="E1549" s="8"/>
      <c r="F1549" s="8" t="s">
        <v>3564</v>
      </c>
      <c r="G1549" s="11" t="s">
        <v>621</v>
      </c>
      <c r="H1549" s="8" t="s">
        <v>3565</v>
      </c>
      <c r="I1549" s="11" t="s">
        <v>150</v>
      </c>
      <c r="J1549" s="40">
        <v>14996000</v>
      </c>
      <c r="K1549" s="40">
        <v>14996000</v>
      </c>
      <c r="L1549" s="40">
        <v>14996000</v>
      </c>
      <c r="M1549" s="39">
        <f t="shared" si="22"/>
        <v>0</v>
      </c>
      <c r="N1549" s="8"/>
      <c r="P1549" s="74"/>
    </row>
    <row r="1550" spans="1:16" ht="22.5">
      <c r="A1550" s="6">
        <v>1061200521</v>
      </c>
      <c r="B1550" s="8" t="s">
        <v>2029</v>
      </c>
      <c r="C1550" s="9">
        <v>4</v>
      </c>
      <c r="D1550" s="8" t="s">
        <v>806</v>
      </c>
      <c r="E1550" s="7" t="s">
        <v>96</v>
      </c>
      <c r="F1550" s="8"/>
      <c r="G1550" s="8"/>
      <c r="H1550" s="8"/>
      <c r="I1550" s="8"/>
      <c r="J1550" s="39">
        <v>14135000</v>
      </c>
      <c r="K1550" s="39">
        <f>+K1551</f>
        <v>14135000</v>
      </c>
      <c r="L1550" s="39"/>
      <c r="M1550" s="39">
        <f t="shared" si="22"/>
        <v>0</v>
      </c>
      <c r="N1550" s="7" t="s">
        <v>758</v>
      </c>
      <c r="P1550" s="74"/>
    </row>
    <row r="1551" spans="1:16" ht="22.5">
      <c r="A1551" s="10">
        <v>10612005214</v>
      </c>
      <c r="B1551" s="8" t="s">
        <v>2075</v>
      </c>
      <c r="C1551" s="8"/>
      <c r="D1551" s="8"/>
      <c r="E1551" s="8"/>
      <c r="F1551" s="8" t="s">
        <v>3566</v>
      </c>
      <c r="G1551" s="11" t="s">
        <v>649</v>
      </c>
      <c r="H1551" s="8" t="s">
        <v>3567</v>
      </c>
      <c r="I1551" s="11" t="s">
        <v>649</v>
      </c>
      <c r="J1551" s="40">
        <v>14135000</v>
      </c>
      <c r="K1551" s="40">
        <v>14135000</v>
      </c>
      <c r="L1551" s="40">
        <v>14135000</v>
      </c>
      <c r="M1551" s="39">
        <f t="shared" si="22"/>
        <v>0</v>
      </c>
      <c r="N1551" s="8"/>
      <c r="P1551" s="74"/>
    </row>
    <row r="1552" spans="1:16" ht="22.5">
      <c r="A1552" s="6">
        <v>1061200621</v>
      </c>
      <c r="B1552" s="8" t="s">
        <v>2029</v>
      </c>
      <c r="C1552" s="9">
        <v>4</v>
      </c>
      <c r="D1552" s="8" t="s">
        <v>3568</v>
      </c>
      <c r="E1552" s="7" t="s">
        <v>17</v>
      </c>
      <c r="F1552" s="8"/>
      <c r="G1552" s="8"/>
      <c r="H1552" s="8"/>
      <c r="I1552" s="8"/>
      <c r="J1552" s="39">
        <v>15000000</v>
      </c>
      <c r="K1552" s="39">
        <f>+K1553</f>
        <v>15000000</v>
      </c>
      <c r="L1552" s="39"/>
      <c r="M1552" s="39">
        <f t="shared" si="22"/>
        <v>0</v>
      </c>
      <c r="N1552" s="7" t="s">
        <v>811</v>
      </c>
      <c r="P1552" s="74"/>
    </row>
    <row r="1553" spans="1:16" ht="33.75">
      <c r="A1553" s="10">
        <v>10612006214</v>
      </c>
      <c r="B1553" s="8" t="s">
        <v>2075</v>
      </c>
      <c r="C1553" s="8"/>
      <c r="D1553" s="8"/>
      <c r="E1553" s="8"/>
      <c r="F1553" s="8" t="s">
        <v>3569</v>
      </c>
      <c r="G1553" s="11" t="s">
        <v>443</v>
      </c>
      <c r="H1553" s="8" t="s">
        <v>3570</v>
      </c>
      <c r="I1553" s="11" t="s">
        <v>174</v>
      </c>
      <c r="J1553" s="40">
        <v>15000000</v>
      </c>
      <c r="K1553" s="40">
        <v>15000000</v>
      </c>
      <c r="L1553" s="40">
        <v>15000000</v>
      </c>
      <c r="M1553" s="39">
        <f t="shared" si="22"/>
        <v>0</v>
      </c>
      <c r="N1553" s="8"/>
      <c r="P1553" s="74"/>
    </row>
    <row r="1554" spans="1:16" ht="22.5">
      <c r="A1554" s="6">
        <v>1061200721</v>
      </c>
      <c r="B1554" s="8" t="s">
        <v>2029</v>
      </c>
      <c r="C1554" s="9">
        <v>4</v>
      </c>
      <c r="D1554" s="7" t="s">
        <v>556</v>
      </c>
      <c r="E1554" s="7" t="s">
        <v>17</v>
      </c>
      <c r="F1554" s="8"/>
      <c r="G1554" s="8"/>
      <c r="H1554" s="8"/>
      <c r="I1554" s="8"/>
      <c r="J1554" s="39">
        <v>15000000</v>
      </c>
      <c r="K1554" s="39">
        <f>+K1555</f>
        <v>15000000</v>
      </c>
      <c r="L1554" s="39"/>
      <c r="M1554" s="39">
        <f t="shared" si="22"/>
        <v>0</v>
      </c>
      <c r="N1554" s="7" t="s">
        <v>853</v>
      </c>
      <c r="P1554" s="74"/>
    </row>
    <row r="1555" spans="1:16" ht="33.75">
      <c r="A1555" s="10">
        <v>10612007214</v>
      </c>
      <c r="B1555" s="8" t="s">
        <v>2075</v>
      </c>
      <c r="C1555" s="8"/>
      <c r="D1555" s="8"/>
      <c r="E1555" s="8"/>
      <c r="F1555" s="8" t="s">
        <v>3571</v>
      </c>
      <c r="G1555" s="11" t="s">
        <v>621</v>
      </c>
      <c r="H1555" s="8" t="s">
        <v>3572</v>
      </c>
      <c r="I1555" s="11" t="s">
        <v>23</v>
      </c>
      <c r="J1555" s="40">
        <v>15000000</v>
      </c>
      <c r="K1555" s="40">
        <v>15000000</v>
      </c>
      <c r="L1555" s="40">
        <v>15000000</v>
      </c>
      <c r="M1555" s="39">
        <f t="shared" si="22"/>
        <v>0</v>
      </c>
      <c r="N1555" s="8"/>
      <c r="P1555" s="74"/>
    </row>
    <row r="1556" spans="1:16" ht="22.5">
      <c r="A1556" s="6">
        <v>1061200821</v>
      </c>
      <c r="B1556" s="8" t="s">
        <v>2029</v>
      </c>
      <c r="C1556" s="9">
        <v>4</v>
      </c>
      <c r="D1556" s="8" t="s">
        <v>3573</v>
      </c>
      <c r="E1556" s="7" t="s">
        <v>17</v>
      </c>
      <c r="F1556" s="8"/>
      <c r="G1556" s="8"/>
      <c r="H1556" s="8"/>
      <c r="I1556" s="8"/>
      <c r="J1556" s="39">
        <v>162651000</v>
      </c>
      <c r="K1556" s="39">
        <f>SUM(K1557:K1558)</f>
        <v>162651000</v>
      </c>
      <c r="L1556" s="39"/>
      <c r="M1556" s="39">
        <f t="shared" si="22"/>
        <v>0</v>
      </c>
      <c r="N1556" s="7" t="s">
        <v>895</v>
      </c>
      <c r="P1556" s="74"/>
    </row>
    <row r="1557" spans="1:16" ht="45">
      <c r="A1557" s="10">
        <v>10612008210</v>
      </c>
      <c r="B1557" s="8" t="s">
        <v>2031</v>
      </c>
      <c r="C1557" s="8"/>
      <c r="D1557" s="8"/>
      <c r="E1557" s="8"/>
      <c r="F1557" s="8" t="s">
        <v>3574</v>
      </c>
      <c r="G1557" s="11" t="s">
        <v>3575</v>
      </c>
      <c r="H1557" s="8" t="s">
        <v>3576</v>
      </c>
      <c r="I1557" s="11" t="s">
        <v>213</v>
      </c>
      <c r="J1557" s="40">
        <v>147651000</v>
      </c>
      <c r="K1557" s="40">
        <v>147651000</v>
      </c>
      <c r="L1557" s="40">
        <v>147651000</v>
      </c>
      <c r="M1557" s="39">
        <f t="shared" si="22"/>
        <v>0</v>
      </c>
      <c r="N1557" s="8"/>
      <c r="P1557" s="74"/>
    </row>
    <row r="1558" spans="1:16" ht="56.25">
      <c r="A1558" s="10">
        <v>10612008214</v>
      </c>
      <c r="B1558" s="8" t="s">
        <v>2075</v>
      </c>
      <c r="C1558" s="8"/>
      <c r="D1558" s="8"/>
      <c r="E1558" s="8"/>
      <c r="F1558" s="8" t="s">
        <v>3577</v>
      </c>
      <c r="G1558" s="11" t="s">
        <v>238</v>
      </c>
      <c r="H1558" s="8" t="s">
        <v>3578</v>
      </c>
      <c r="I1558" s="11" t="s">
        <v>174</v>
      </c>
      <c r="J1558" s="40">
        <v>15000000</v>
      </c>
      <c r="K1558" s="40">
        <v>15000000</v>
      </c>
      <c r="L1558" s="40">
        <v>15000000</v>
      </c>
      <c r="M1558" s="39">
        <f t="shared" si="22"/>
        <v>0</v>
      </c>
      <c r="N1558" s="8"/>
      <c r="P1558" s="74"/>
    </row>
    <row r="1559" spans="1:16" ht="22.5">
      <c r="A1559" s="6">
        <v>1061200828</v>
      </c>
      <c r="B1559" s="8" t="s">
        <v>3579</v>
      </c>
      <c r="C1559" s="9">
        <v>5</v>
      </c>
      <c r="D1559" s="8" t="s">
        <v>3580</v>
      </c>
      <c r="E1559" s="7" t="s">
        <v>3581</v>
      </c>
      <c r="F1559" s="8"/>
      <c r="G1559" s="8"/>
      <c r="H1559" s="8"/>
      <c r="I1559" s="8"/>
      <c r="J1559" s="39">
        <v>5771000</v>
      </c>
      <c r="K1559" s="39">
        <f>+K1560</f>
        <v>5771000</v>
      </c>
      <c r="L1559" s="39"/>
      <c r="M1559" s="39">
        <f t="shared" si="22"/>
        <v>0</v>
      </c>
      <c r="N1559" s="7" t="s">
        <v>895</v>
      </c>
      <c r="P1559" s="74"/>
    </row>
    <row r="1560" spans="1:16" ht="56.25">
      <c r="A1560" s="10">
        <v>10612008280</v>
      </c>
      <c r="B1560" s="8" t="s">
        <v>3582</v>
      </c>
      <c r="C1560" s="8"/>
      <c r="D1560" s="8"/>
      <c r="E1560" s="8"/>
      <c r="F1560" s="8" t="s">
        <v>3192</v>
      </c>
      <c r="G1560" s="11" t="s">
        <v>3583</v>
      </c>
      <c r="H1560" s="8" t="s">
        <v>3584</v>
      </c>
      <c r="I1560" s="11" t="s">
        <v>23</v>
      </c>
      <c r="J1560" s="40">
        <v>5771000</v>
      </c>
      <c r="K1560" s="40">
        <v>5771000</v>
      </c>
      <c r="L1560" s="40">
        <v>5771000</v>
      </c>
      <c r="M1560" s="39">
        <f t="shared" ref="M1560:M1623" si="23">+K1560-J1560</f>
        <v>0</v>
      </c>
      <c r="N1560" s="8"/>
      <c r="P1560" s="74"/>
    </row>
    <row r="1561" spans="1:16" ht="33.75">
      <c r="A1561" s="6">
        <v>1061200921</v>
      </c>
      <c r="B1561" s="8" t="s">
        <v>2029</v>
      </c>
      <c r="C1561" s="9">
        <v>4</v>
      </c>
      <c r="D1561" s="8" t="s">
        <v>3585</v>
      </c>
      <c r="E1561" s="7" t="s">
        <v>17</v>
      </c>
      <c r="F1561" s="8"/>
      <c r="G1561" s="8"/>
      <c r="H1561" s="8"/>
      <c r="I1561" s="8"/>
      <c r="J1561" s="39">
        <v>156261000</v>
      </c>
      <c r="K1561" s="39">
        <f>SUM(K1562:K1563)</f>
        <v>156261000</v>
      </c>
      <c r="L1561" s="39"/>
      <c r="M1561" s="39">
        <f t="shared" si="23"/>
        <v>0</v>
      </c>
      <c r="N1561" s="7" t="s">
        <v>945</v>
      </c>
      <c r="P1561" s="74"/>
    </row>
    <row r="1562" spans="1:16" ht="33.75">
      <c r="A1562" s="10">
        <v>10612009210</v>
      </c>
      <c r="B1562" s="8" t="s">
        <v>2031</v>
      </c>
      <c r="C1562" s="8"/>
      <c r="D1562" s="8"/>
      <c r="E1562" s="8"/>
      <c r="F1562" s="8" t="s">
        <v>3586</v>
      </c>
      <c r="G1562" s="11" t="s">
        <v>3587</v>
      </c>
      <c r="H1562" s="8" t="s">
        <v>3588</v>
      </c>
      <c r="I1562" s="11" t="s">
        <v>213</v>
      </c>
      <c r="J1562" s="40">
        <v>141261000</v>
      </c>
      <c r="K1562" s="40">
        <v>141261000</v>
      </c>
      <c r="L1562" s="40">
        <v>141261000</v>
      </c>
      <c r="M1562" s="39">
        <f t="shared" si="23"/>
        <v>0</v>
      </c>
      <c r="N1562" s="8"/>
      <c r="P1562" s="74"/>
    </row>
    <row r="1563" spans="1:16" ht="33.75">
      <c r="A1563" s="10">
        <v>10612009214</v>
      </c>
      <c r="B1563" s="8" t="s">
        <v>2075</v>
      </c>
      <c r="C1563" s="8"/>
      <c r="D1563" s="8"/>
      <c r="E1563" s="8"/>
      <c r="F1563" s="8" t="s">
        <v>3589</v>
      </c>
      <c r="G1563" s="11" t="s">
        <v>418</v>
      </c>
      <c r="H1563" s="8" t="s">
        <v>3590</v>
      </c>
      <c r="I1563" s="11" t="s">
        <v>213</v>
      </c>
      <c r="J1563" s="40">
        <v>15000000</v>
      </c>
      <c r="K1563" s="40">
        <v>15000000</v>
      </c>
      <c r="L1563" s="40">
        <v>15000000</v>
      </c>
      <c r="M1563" s="39">
        <f t="shared" si="23"/>
        <v>0</v>
      </c>
      <c r="N1563" s="8"/>
      <c r="P1563" s="74"/>
    </row>
    <row r="1564" spans="1:16" ht="33.75">
      <c r="A1564" s="6">
        <v>1061201021</v>
      </c>
      <c r="B1564" s="8" t="s">
        <v>2029</v>
      </c>
      <c r="C1564" s="9">
        <v>4</v>
      </c>
      <c r="D1564" s="8" t="s">
        <v>3591</v>
      </c>
      <c r="E1564" s="7" t="s">
        <v>17</v>
      </c>
      <c r="F1564" s="8"/>
      <c r="G1564" s="8"/>
      <c r="H1564" s="8"/>
      <c r="I1564" s="8"/>
      <c r="J1564" s="39">
        <v>113141000</v>
      </c>
      <c r="K1564" s="39">
        <f>SUM(K1565:K1566)</f>
        <v>113141000</v>
      </c>
      <c r="L1564" s="39"/>
      <c r="M1564" s="39">
        <f t="shared" si="23"/>
        <v>0</v>
      </c>
      <c r="N1564" s="7" t="s">
        <v>995</v>
      </c>
      <c r="P1564" s="74"/>
    </row>
    <row r="1565" spans="1:16" ht="33.75">
      <c r="A1565" s="10">
        <v>10612010210</v>
      </c>
      <c r="B1565" s="8" t="s">
        <v>2031</v>
      </c>
      <c r="C1565" s="8"/>
      <c r="D1565" s="8"/>
      <c r="E1565" s="8"/>
      <c r="F1565" s="8" t="s">
        <v>3592</v>
      </c>
      <c r="G1565" s="11" t="s">
        <v>70</v>
      </c>
      <c r="H1565" s="8" t="s">
        <v>3593</v>
      </c>
      <c r="I1565" s="11" t="s">
        <v>3594</v>
      </c>
      <c r="J1565" s="40">
        <v>98141000</v>
      </c>
      <c r="K1565" s="40">
        <v>98141000</v>
      </c>
      <c r="L1565" s="40">
        <v>98141000</v>
      </c>
      <c r="M1565" s="39">
        <f t="shared" si="23"/>
        <v>0</v>
      </c>
      <c r="N1565" s="8"/>
      <c r="P1565" s="74"/>
    </row>
    <row r="1566" spans="1:16" ht="33.75">
      <c r="A1566" s="10">
        <v>10612010214</v>
      </c>
      <c r="B1566" s="8" t="s">
        <v>2075</v>
      </c>
      <c r="C1566" s="8"/>
      <c r="D1566" s="8"/>
      <c r="E1566" s="8"/>
      <c r="F1566" s="8" t="s">
        <v>3595</v>
      </c>
      <c r="G1566" s="11" t="s">
        <v>418</v>
      </c>
      <c r="H1566" s="8" t="s">
        <v>3596</v>
      </c>
      <c r="I1566" s="11" t="s">
        <v>418</v>
      </c>
      <c r="J1566" s="40">
        <v>15000000</v>
      </c>
      <c r="K1566" s="40">
        <v>15000000</v>
      </c>
      <c r="L1566" s="40">
        <v>15000000</v>
      </c>
      <c r="M1566" s="39">
        <f t="shared" si="23"/>
        <v>0</v>
      </c>
      <c r="N1566" s="8"/>
      <c r="P1566" s="74"/>
    </row>
    <row r="1567" spans="1:16" ht="45">
      <c r="A1567" s="6">
        <v>1061201121</v>
      </c>
      <c r="B1567" s="8" t="s">
        <v>2029</v>
      </c>
      <c r="C1567" s="9">
        <v>4</v>
      </c>
      <c r="D1567" s="8" t="s">
        <v>3597</v>
      </c>
      <c r="E1567" s="7" t="s">
        <v>152</v>
      </c>
      <c r="F1567" s="8"/>
      <c r="G1567" s="8"/>
      <c r="H1567" s="8"/>
      <c r="I1567" s="8"/>
      <c r="J1567" s="39">
        <v>92870200</v>
      </c>
      <c r="K1567" s="39">
        <f>SUM(K1568:K1569)</f>
        <v>92870200</v>
      </c>
      <c r="L1567" s="39"/>
      <c r="M1567" s="39">
        <f t="shared" si="23"/>
        <v>0</v>
      </c>
      <c r="N1567" s="7" t="s">
        <v>1036</v>
      </c>
      <c r="P1567" s="74"/>
    </row>
    <row r="1568" spans="1:16" ht="33.75">
      <c r="A1568" s="10">
        <v>10612011210</v>
      </c>
      <c r="B1568" s="8" t="s">
        <v>2031</v>
      </c>
      <c r="C1568" s="8"/>
      <c r="D1568" s="8"/>
      <c r="E1568" s="8"/>
      <c r="F1568" s="8" t="s">
        <v>3598</v>
      </c>
      <c r="G1568" s="11" t="s">
        <v>3599</v>
      </c>
      <c r="H1568" s="8" t="s">
        <v>3593</v>
      </c>
      <c r="I1568" s="11" t="s">
        <v>3600</v>
      </c>
      <c r="J1568" s="40">
        <v>77870200</v>
      </c>
      <c r="K1568" s="40">
        <v>77870200</v>
      </c>
      <c r="L1568" s="40">
        <v>77870200</v>
      </c>
      <c r="M1568" s="39">
        <f t="shared" si="23"/>
        <v>0</v>
      </c>
      <c r="N1568" s="8"/>
      <c r="P1568" s="74"/>
    </row>
    <row r="1569" spans="1:16" ht="33.75">
      <c r="A1569" s="10">
        <v>10612011214</v>
      </c>
      <c r="B1569" s="8" t="s">
        <v>2075</v>
      </c>
      <c r="C1569" s="8"/>
      <c r="D1569" s="8"/>
      <c r="E1569" s="8"/>
      <c r="F1569" s="8" t="s">
        <v>3601</v>
      </c>
      <c r="G1569" s="11" t="s">
        <v>70</v>
      </c>
      <c r="H1569" s="8" t="s">
        <v>3602</v>
      </c>
      <c r="I1569" s="11" t="s">
        <v>23</v>
      </c>
      <c r="J1569" s="40">
        <v>15000000</v>
      </c>
      <c r="K1569" s="40">
        <v>15000000</v>
      </c>
      <c r="L1569" s="40">
        <v>15000000</v>
      </c>
      <c r="M1569" s="39">
        <f t="shared" si="23"/>
        <v>0</v>
      </c>
      <c r="N1569" s="8"/>
      <c r="P1569" s="74"/>
    </row>
    <row r="1570" spans="1:16" ht="22.5">
      <c r="A1570" s="6">
        <v>1061201128</v>
      </c>
      <c r="B1570" s="8" t="s">
        <v>3579</v>
      </c>
      <c r="C1570" s="9">
        <v>5</v>
      </c>
      <c r="D1570" s="8" t="s">
        <v>3603</v>
      </c>
      <c r="E1570" s="7" t="s">
        <v>152</v>
      </c>
      <c r="F1570" s="8"/>
      <c r="G1570" s="8"/>
      <c r="H1570" s="8"/>
      <c r="I1570" s="8"/>
      <c r="J1570" s="39">
        <v>4050000</v>
      </c>
      <c r="K1570" s="39">
        <f>+K1571</f>
        <v>4050000</v>
      </c>
      <c r="L1570" s="39"/>
      <c r="M1570" s="39">
        <f t="shared" si="23"/>
        <v>0</v>
      </c>
      <c r="N1570" s="7" t="s">
        <v>1036</v>
      </c>
      <c r="P1570" s="74"/>
    </row>
    <row r="1571" spans="1:16" ht="56.25">
      <c r="A1571" s="10">
        <v>10612011280</v>
      </c>
      <c r="B1571" s="8" t="s">
        <v>3582</v>
      </c>
      <c r="C1571" s="8"/>
      <c r="D1571" s="8"/>
      <c r="E1571" s="8"/>
      <c r="F1571" s="8" t="s">
        <v>3124</v>
      </c>
      <c r="G1571" s="11" t="s">
        <v>74</v>
      </c>
      <c r="H1571" s="8" t="s">
        <v>3604</v>
      </c>
      <c r="I1571" s="11" t="s">
        <v>387</v>
      </c>
      <c r="J1571" s="40">
        <v>4050000</v>
      </c>
      <c r="K1571" s="40">
        <v>4050000</v>
      </c>
      <c r="L1571" s="40">
        <v>4050000</v>
      </c>
      <c r="M1571" s="39">
        <f t="shared" si="23"/>
        <v>0</v>
      </c>
      <c r="N1571" s="8"/>
      <c r="P1571" s="74"/>
    </row>
    <row r="1572" spans="1:16" ht="33.75">
      <c r="A1572" s="6">
        <v>1061201221</v>
      </c>
      <c r="B1572" s="8" t="s">
        <v>2029</v>
      </c>
      <c r="C1572" s="9">
        <v>4</v>
      </c>
      <c r="D1572" s="8" t="s">
        <v>3591</v>
      </c>
      <c r="E1572" s="7" t="s">
        <v>96</v>
      </c>
      <c r="F1572" s="8"/>
      <c r="G1572" s="8"/>
      <c r="H1572" s="8"/>
      <c r="I1572" s="8"/>
      <c r="J1572" s="39">
        <v>79327000</v>
      </c>
      <c r="K1572" s="39">
        <f>SUM(K1573:K1574)</f>
        <v>79327000</v>
      </c>
      <c r="L1572" s="39"/>
      <c r="M1572" s="39">
        <f t="shared" si="23"/>
        <v>0</v>
      </c>
      <c r="N1572" s="7" t="s">
        <v>1080</v>
      </c>
      <c r="P1572" s="74"/>
    </row>
    <row r="1573" spans="1:16" ht="78.75">
      <c r="A1573" s="10">
        <v>10612012210</v>
      </c>
      <c r="B1573" s="8" t="s">
        <v>2031</v>
      </c>
      <c r="C1573" s="8"/>
      <c r="D1573" s="8"/>
      <c r="E1573" s="8"/>
      <c r="F1573" s="8" t="s">
        <v>3605</v>
      </c>
      <c r="G1573" s="11" t="s">
        <v>148</v>
      </c>
      <c r="H1573" s="8" t="s">
        <v>3606</v>
      </c>
      <c r="I1573" s="11" t="s">
        <v>23</v>
      </c>
      <c r="J1573" s="40">
        <v>64327000</v>
      </c>
      <c r="K1573" s="40">
        <v>64327000</v>
      </c>
      <c r="L1573" s="40">
        <v>64327000</v>
      </c>
      <c r="M1573" s="39">
        <f t="shared" si="23"/>
        <v>0</v>
      </c>
      <c r="N1573" s="8"/>
      <c r="P1573" s="74"/>
    </row>
    <row r="1574" spans="1:16" ht="33.75">
      <c r="A1574" s="10">
        <v>10612012214</v>
      </c>
      <c r="B1574" s="8" t="s">
        <v>2075</v>
      </c>
      <c r="C1574" s="8"/>
      <c r="D1574" s="8"/>
      <c r="E1574" s="8"/>
      <c r="F1574" s="8" t="s">
        <v>3607</v>
      </c>
      <c r="G1574" s="11" t="s">
        <v>418</v>
      </c>
      <c r="H1574" s="8" t="s">
        <v>3608</v>
      </c>
      <c r="I1574" s="11" t="s">
        <v>2077</v>
      </c>
      <c r="J1574" s="40">
        <v>15000000</v>
      </c>
      <c r="K1574" s="40">
        <v>15000000</v>
      </c>
      <c r="L1574" s="40">
        <v>15000000</v>
      </c>
      <c r="M1574" s="39">
        <f t="shared" si="23"/>
        <v>0</v>
      </c>
      <c r="N1574" s="8"/>
      <c r="P1574" s="74"/>
    </row>
    <row r="1575" spans="1:16" ht="45">
      <c r="A1575" s="6">
        <v>1061210121</v>
      </c>
      <c r="B1575" s="8" t="s">
        <v>2029</v>
      </c>
      <c r="C1575" s="9">
        <v>4</v>
      </c>
      <c r="D1575" s="8" t="s">
        <v>3609</v>
      </c>
      <c r="E1575" s="7" t="s">
        <v>17</v>
      </c>
      <c r="F1575" s="8"/>
      <c r="G1575" s="8"/>
      <c r="H1575" s="8"/>
      <c r="I1575" s="8"/>
      <c r="J1575" s="39">
        <v>15000000</v>
      </c>
      <c r="K1575" s="39">
        <f>+K1576</f>
        <v>15000000</v>
      </c>
      <c r="L1575" s="39"/>
      <c r="M1575" s="39">
        <f t="shared" si="23"/>
        <v>0</v>
      </c>
      <c r="N1575" s="8" t="s">
        <v>1123</v>
      </c>
      <c r="P1575" s="74"/>
    </row>
    <row r="1576" spans="1:16" ht="56.25">
      <c r="A1576" s="10">
        <v>10612101214</v>
      </c>
      <c r="B1576" s="8" t="s">
        <v>2075</v>
      </c>
      <c r="C1576" s="8"/>
      <c r="D1576" s="8"/>
      <c r="E1576" s="8"/>
      <c r="F1576" s="8" t="s">
        <v>3610</v>
      </c>
      <c r="G1576" s="11" t="s">
        <v>70</v>
      </c>
      <c r="H1576" s="8" t="s">
        <v>3611</v>
      </c>
      <c r="I1576" s="11" t="s">
        <v>23</v>
      </c>
      <c r="J1576" s="40">
        <v>15000000</v>
      </c>
      <c r="K1576" s="40">
        <v>15000000</v>
      </c>
      <c r="L1576" s="40">
        <v>15000000</v>
      </c>
      <c r="M1576" s="39">
        <f t="shared" si="23"/>
        <v>0</v>
      </c>
      <c r="N1576" s="8"/>
      <c r="P1576" s="74"/>
    </row>
    <row r="1577" spans="1:16" ht="33.75">
      <c r="A1577" s="6">
        <v>1061220121</v>
      </c>
      <c r="B1577" s="8" t="s">
        <v>2029</v>
      </c>
      <c r="C1577" s="9">
        <v>4</v>
      </c>
      <c r="D1577" s="8" t="s">
        <v>3612</v>
      </c>
      <c r="E1577" s="7" t="s">
        <v>96</v>
      </c>
      <c r="F1577" s="8"/>
      <c r="G1577" s="8"/>
      <c r="H1577" s="8"/>
      <c r="I1577" s="8"/>
      <c r="J1577" s="39">
        <v>15000000</v>
      </c>
      <c r="K1577" s="39">
        <f>+K1578</f>
        <v>15000000</v>
      </c>
      <c r="L1577" s="39"/>
      <c r="M1577" s="39">
        <f t="shared" si="23"/>
        <v>0</v>
      </c>
      <c r="N1577" s="7" t="s">
        <v>1145</v>
      </c>
      <c r="P1577" s="74"/>
    </row>
    <row r="1578" spans="1:16" ht="56.25">
      <c r="A1578" s="10">
        <v>10612201214</v>
      </c>
      <c r="B1578" s="8" t="s">
        <v>2075</v>
      </c>
      <c r="C1578" s="8"/>
      <c r="D1578" s="8"/>
      <c r="E1578" s="8"/>
      <c r="F1578" s="8" t="s">
        <v>3613</v>
      </c>
      <c r="G1578" s="11" t="s">
        <v>133</v>
      </c>
      <c r="H1578" s="8" t="s">
        <v>3614</v>
      </c>
      <c r="I1578" s="11" t="s">
        <v>23</v>
      </c>
      <c r="J1578" s="40">
        <v>15000000</v>
      </c>
      <c r="K1578" s="40">
        <v>15000000</v>
      </c>
      <c r="L1578" s="40">
        <v>15000000</v>
      </c>
      <c r="M1578" s="39">
        <f t="shared" si="23"/>
        <v>0</v>
      </c>
      <c r="N1578" s="8"/>
      <c r="P1578" s="74"/>
    </row>
    <row r="1579" spans="1:16" ht="45">
      <c r="A1579" s="6">
        <v>1061240121</v>
      </c>
      <c r="B1579" s="8" t="s">
        <v>2029</v>
      </c>
      <c r="C1579" s="9">
        <v>4</v>
      </c>
      <c r="D1579" s="8" t="s">
        <v>3615</v>
      </c>
      <c r="E1579" s="7" t="s">
        <v>17</v>
      </c>
      <c r="F1579" s="8"/>
      <c r="G1579" s="8"/>
      <c r="H1579" s="8"/>
      <c r="I1579" s="8"/>
      <c r="J1579" s="39">
        <v>15000000</v>
      </c>
      <c r="K1579" s="39">
        <f>+K1580</f>
        <v>15000000</v>
      </c>
      <c r="L1579" s="39"/>
      <c r="M1579" s="39">
        <f t="shared" si="23"/>
        <v>0</v>
      </c>
      <c r="N1579" s="7" t="s">
        <v>1189</v>
      </c>
      <c r="P1579" s="74"/>
    </row>
    <row r="1580" spans="1:16" ht="33.75">
      <c r="A1580" s="10">
        <v>10612401214</v>
      </c>
      <c r="B1580" s="8" t="s">
        <v>2075</v>
      </c>
      <c r="C1580" s="8"/>
      <c r="D1580" s="8"/>
      <c r="E1580" s="8"/>
      <c r="F1580" s="8" t="s">
        <v>3616</v>
      </c>
      <c r="G1580" s="11" t="s">
        <v>1224</v>
      </c>
      <c r="H1580" s="8" t="s">
        <v>3617</v>
      </c>
      <c r="I1580" s="11" t="s">
        <v>23</v>
      </c>
      <c r="J1580" s="40">
        <v>15000000</v>
      </c>
      <c r="K1580" s="40">
        <v>15000000</v>
      </c>
      <c r="L1580" s="40">
        <v>15000000</v>
      </c>
      <c r="M1580" s="39">
        <f t="shared" si="23"/>
        <v>0</v>
      </c>
      <c r="N1580" s="8"/>
      <c r="P1580" s="74"/>
    </row>
    <row r="1581" spans="1:16" ht="22.5">
      <c r="A1581" s="6">
        <v>1062010121</v>
      </c>
      <c r="B1581" s="8" t="s">
        <v>2029</v>
      </c>
      <c r="C1581" s="9">
        <v>4</v>
      </c>
      <c r="D1581" s="7" t="s">
        <v>556</v>
      </c>
      <c r="E1581" s="7" t="s">
        <v>96</v>
      </c>
      <c r="F1581" s="8"/>
      <c r="G1581" s="8"/>
      <c r="H1581" s="8"/>
      <c r="I1581" s="8"/>
      <c r="J1581" s="39">
        <v>15000000</v>
      </c>
      <c r="K1581" s="39">
        <f>+K1582</f>
        <v>15000000</v>
      </c>
      <c r="L1581" s="39"/>
      <c r="M1581" s="39">
        <f t="shared" si="23"/>
        <v>0</v>
      </c>
      <c r="N1581" s="8" t="s">
        <v>1228</v>
      </c>
      <c r="P1581" s="74"/>
    </row>
    <row r="1582" spans="1:16" ht="56.25">
      <c r="A1582" s="10">
        <v>10620101214</v>
      </c>
      <c r="B1582" s="8" t="s">
        <v>2075</v>
      </c>
      <c r="C1582" s="8"/>
      <c r="D1582" s="8"/>
      <c r="E1582" s="8"/>
      <c r="F1582" s="8" t="s">
        <v>3618</v>
      </c>
      <c r="G1582" s="11" t="s">
        <v>70</v>
      </c>
      <c r="H1582" s="8" t="s">
        <v>3619</v>
      </c>
      <c r="I1582" s="11" t="s">
        <v>174</v>
      </c>
      <c r="J1582" s="40">
        <v>15000000</v>
      </c>
      <c r="K1582" s="40">
        <v>15000000</v>
      </c>
      <c r="L1582" s="40">
        <v>15000000</v>
      </c>
      <c r="M1582" s="39">
        <f t="shared" si="23"/>
        <v>0</v>
      </c>
      <c r="N1582" s="8"/>
      <c r="P1582" s="74"/>
    </row>
    <row r="1583" spans="1:16" ht="33.75">
      <c r="A1583" s="6">
        <v>1062010221</v>
      </c>
      <c r="B1583" s="8" t="s">
        <v>2029</v>
      </c>
      <c r="C1583" s="9">
        <v>4</v>
      </c>
      <c r="D1583" s="8" t="s">
        <v>3620</v>
      </c>
      <c r="E1583" s="7" t="s">
        <v>3621</v>
      </c>
      <c r="F1583" s="8"/>
      <c r="G1583" s="8"/>
      <c r="H1583" s="8"/>
      <c r="I1583" s="8"/>
      <c r="J1583" s="39">
        <v>15006000</v>
      </c>
      <c r="K1583" s="39">
        <f>+K1584</f>
        <v>15006000</v>
      </c>
      <c r="L1583" s="39"/>
      <c r="M1583" s="39">
        <f t="shared" si="23"/>
        <v>0</v>
      </c>
      <c r="N1583" s="8" t="s">
        <v>1263</v>
      </c>
      <c r="P1583" s="74"/>
    </row>
    <row r="1584" spans="1:16" ht="33.75">
      <c r="A1584" s="10">
        <v>10620102214</v>
      </c>
      <c r="B1584" s="8" t="s">
        <v>2075</v>
      </c>
      <c r="C1584" s="8"/>
      <c r="D1584" s="8"/>
      <c r="E1584" s="8"/>
      <c r="F1584" s="8" t="s">
        <v>3622</v>
      </c>
      <c r="G1584" s="11" t="s">
        <v>353</v>
      </c>
      <c r="H1584" s="8" t="s">
        <v>3623</v>
      </c>
      <c r="I1584" s="11" t="s">
        <v>353</v>
      </c>
      <c r="J1584" s="40">
        <v>15006000</v>
      </c>
      <c r="K1584" s="40">
        <v>15006000</v>
      </c>
      <c r="L1584" s="40">
        <v>15006000</v>
      </c>
      <c r="M1584" s="39">
        <f t="shared" si="23"/>
        <v>0</v>
      </c>
      <c r="N1584" s="8"/>
      <c r="P1584" s="74"/>
    </row>
    <row r="1585" spans="1:16" ht="33.75">
      <c r="A1585" s="6">
        <v>1062040115</v>
      </c>
      <c r="B1585" s="8" t="s">
        <v>1985</v>
      </c>
      <c r="C1585" s="9">
        <v>4</v>
      </c>
      <c r="D1585" s="8" t="s">
        <v>3624</v>
      </c>
      <c r="E1585" s="7" t="s">
        <v>2562</v>
      </c>
      <c r="F1585" s="8"/>
      <c r="G1585" s="8"/>
      <c r="H1585" s="8"/>
      <c r="I1585" s="8"/>
      <c r="J1585" s="39">
        <v>420000000</v>
      </c>
      <c r="K1585" s="39">
        <f>+K1586</f>
        <v>420000000</v>
      </c>
      <c r="L1585" s="39"/>
      <c r="M1585" s="39">
        <f t="shared" si="23"/>
        <v>0</v>
      </c>
      <c r="N1585" s="7" t="s">
        <v>1289</v>
      </c>
      <c r="P1585" s="74"/>
    </row>
    <row r="1586" spans="1:16" ht="78.75">
      <c r="A1586" s="10">
        <v>10620401150</v>
      </c>
      <c r="B1586" s="8" t="s">
        <v>3625</v>
      </c>
      <c r="C1586" s="8"/>
      <c r="D1586" s="8"/>
      <c r="E1586" s="8"/>
      <c r="F1586" s="8" t="s">
        <v>3626</v>
      </c>
      <c r="G1586" s="11" t="s">
        <v>3627</v>
      </c>
      <c r="H1586" s="8" t="s">
        <v>3628</v>
      </c>
      <c r="I1586" s="11" t="s">
        <v>1718</v>
      </c>
      <c r="J1586" s="40">
        <v>420000000</v>
      </c>
      <c r="K1586" s="40">
        <v>420000000</v>
      </c>
      <c r="L1586" s="40">
        <v>420000000</v>
      </c>
      <c r="M1586" s="39">
        <f t="shared" si="23"/>
        <v>0</v>
      </c>
      <c r="N1586" s="8"/>
      <c r="P1586" s="74"/>
    </row>
    <row r="1587" spans="1:16" ht="22.5">
      <c r="A1587" s="6">
        <v>1062040121</v>
      </c>
      <c r="B1587" s="8" t="s">
        <v>2029</v>
      </c>
      <c r="C1587" s="9">
        <v>2</v>
      </c>
      <c r="D1587" s="8" t="s">
        <v>3629</v>
      </c>
      <c r="E1587" s="7" t="s">
        <v>2562</v>
      </c>
      <c r="F1587" s="8"/>
      <c r="G1587" s="8"/>
      <c r="H1587" s="8"/>
      <c r="I1587" s="8"/>
      <c r="J1587" s="39">
        <v>252384000</v>
      </c>
      <c r="K1587" s="39">
        <f>SUM(K1588:K1589)</f>
        <v>252384000</v>
      </c>
      <c r="L1587" s="39"/>
      <c r="M1587" s="39">
        <f t="shared" si="23"/>
        <v>0</v>
      </c>
      <c r="N1587" s="7" t="s">
        <v>1289</v>
      </c>
      <c r="P1587" s="74"/>
    </row>
    <row r="1588" spans="1:16" ht="67.5">
      <c r="A1588" s="10">
        <v>10620401212</v>
      </c>
      <c r="B1588" s="11" t="s">
        <v>3630</v>
      </c>
      <c r="C1588" s="8"/>
      <c r="D1588" s="8"/>
      <c r="E1588" s="8"/>
      <c r="F1588" s="8" t="s">
        <v>3631</v>
      </c>
      <c r="G1588" s="11" t="s">
        <v>649</v>
      </c>
      <c r="H1588" s="8" t="s">
        <v>3632</v>
      </c>
      <c r="I1588" s="11" t="s">
        <v>3633</v>
      </c>
      <c r="J1588" s="40">
        <v>237384000</v>
      </c>
      <c r="K1588" s="40">
        <v>237384000</v>
      </c>
      <c r="L1588" s="40">
        <v>237384000</v>
      </c>
      <c r="M1588" s="39">
        <f t="shared" si="23"/>
        <v>0</v>
      </c>
      <c r="N1588" s="8"/>
      <c r="P1588" s="74"/>
    </row>
    <row r="1589" spans="1:16" ht="22.5">
      <c r="A1589" s="10">
        <v>10620401214</v>
      </c>
      <c r="B1589" s="8" t="s">
        <v>2075</v>
      </c>
      <c r="C1589" s="8"/>
      <c r="D1589" s="8"/>
      <c r="E1589" s="8"/>
      <c r="F1589" s="8"/>
      <c r="G1589" s="11" t="s">
        <v>649</v>
      </c>
      <c r="H1589" s="8"/>
      <c r="I1589" s="11" t="s">
        <v>1718</v>
      </c>
      <c r="J1589" s="40">
        <v>15000000</v>
      </c>
      <c r="K1589" s="40">
        <v>15000000</v>
      </c>
      <c r="L1589" s="40">
        <v>15000000</v>
      </c>
      <c r="M1589" s="39">
        <f t="shared" si="23"/>
        <v>0</v>
      </c>
      <c r="N1589" s="8"/>
      <c r="P1589" s="74"/>
    </row>
    <row r="1590" spans="1:16" s="57" customFormat="1">
      <c r="A1590" s="53">
        <v>108</v>
      </c>
      <c r="B1590" s="54" t="s">
        <v>356</v>
      </c>
      <c r="C1590" s="55"/>
      <c r="D1590" s="55"/>
      <c r="E1590" s="55"/>
      <c r="F1590" s="55"/>
      <c r="G1590" s="55"/>
      <c r="H1590" s="55"/>
      <c r="I1590" s="55"/>
      <c r="J1590" s="56">
        <v>4970643144</v>
      </c>
      <c r="K1590" s="56">
        <v>4970643144</v>
      </c>
      <c r="L1590" s="56"/>
      <c r="M1590" s="56">
        <f t="shared" si="23"/>
        <v>0</v>
      </c>
      <c r="N1590" s="55"/>
      <c r="P1590" s="75"/>
    </row>
    <row r="1591" spans="1:16" ht="33.75">
      <c r="A1591" s="6">
        <v>1081050115</v>
      </c>
      <c r="B1591" s="8" t="s">
        <v>2155</v>
      </c>
      <c r="C1591" s="9">
        <v>8</v>
      </c>
      <c r="D1591" s="8" t="s">
        <v>3634</v>
      </c>
      <c r="E1591" s="7" t="s">
        <v>152</v>
      </c>
      <c r="F1591" s="8"/>
      <c r="G1591" s="8"/>
      <c r="H1591" s="8"/>
      <c r="I1591" s="8"/>
      <c r="J1591" s="39">
        <v>1967289800</v>
      </c>
      <c r="K1591" s="39">
        <f>SUM(K1592:K1596)</f>
        <v>1967289800</v>
      </c>
      <c r="L1591" s="39"/>
      <c r="M1591" s="39">
        <f t="shared" si="23"/>
        <v>0</v>
      </c>
      <c r="N1591" s="7" t="s">
        <v>232</v>
      </c>
      <c r="P1591" s="74"/>
    </row>
    <row r="1592" spans="1:16" ht="45">
      <c r="A1592" s="10">
        <v>10810501150</v>
      </c>
      <c r="B1592" s="8" t="s">
        <v>2157</v>
      </c>
      <c r="C1592" s="8"/>
      <c r="D1592" s="8"/>
      <c r="E1592" s="8"/>
      <c r="F1592" s="8" t="s">
        <v>3635</v>
      </c>
      <c r="G1592" s="11" t="s">
        <v>597</v>
      </c>
      <c r="H1592" s="8" t="s">
        <v>3636</v>
      </c>
      <c r="I1592" s="11" t="s">
        <v>3637</v>
      </c>
      <c r="J1592" s="40">
        <v>646933000</v>
      </c>
      <c r="K1592" s="40">
        <v>646933000</v>
      </c>
      <c r="L1592" s="40">
        <v>646933000</v>
      </c>
      <c r="M1592" s="39">
        <f t="shared" si="23"/>
        <v>0</v>
      </c>
      <c r="N1592" s="8"/>
      <c r="P1592" s="74"/>
    </row>
    <row r="1593" spans="1:16" ht="45">
      <c r="A1593" s="10">
        <v>10810501150</v>
      </c>
      <c r="B1593" s="8" t="s">
        <v>3638</v>
      </c>
      <c r="C1593" s="8"/>
      <c r="D1593" s="8"/>
      <c r="E1593" s="8"/>
      <c r="F1593" s="8" t="s">
        <v>3639</v>
      </c>
      <c r="G1593" s="11" t="s">
        <v>21</v>
      </c>
      <c r="H1593" s="8" t="s">
        <v>3640</v>
      </c>
      <c r="I1593" s="11" t="s">
        <v>23</v>
      </c>
      <c r="J1593" s="40">
        <v>1149356800</v>
      </c>
      <c r="K1593" s="40">
        <v>1149356800</v>
      </c>
      <c r="L1593" s="40">
        <v>1149356800</v>
      </c>
      <c r="M1593" s="39">
        <f t="shared" si="23"/>
        <v>0</v>
      </c>
      <c r="N1593" s="8"/>
      <c r="P1593" s="74"/>
    </row>
    <row r="1594" spans="1:16" ht="33.75">
      <c r="A1594" s="10">
        <v>10810501150</v>
      </c>
      <c r="B1594" s="8" t="s">
        <v>3641</v>
      </c>
      <c r="C1594" s="8"/>
      <c r="D1594" s="8"/>
      <c r="E1594" s="8"/>
      <c r="F1594" s="8" t="s">
        <v>3642</v>
      </c>
      <c r="G1594" s="11" t="s">
        <v>21</v>
      </c>
      <c r="H1594" s="8" t="s">
        <v>3643</v>
      </c>
      <c r="I1594" s="11" t="s">
        <v>3644</v>
      </c>
      <c r="J1594" s="40">
        <v>33313000</v>
      </c>
      <c r="K1594" s="40">
        <v>33313000</v>
      </c>
      <c r="L1594" s="40">
        <v>33313000</v>
      </c>
      <c r="M1594" s="39">
        <f t="shared" si="23"/>
        <v>0</v>
      </c>
      <c r="N1594" s="8"/>
      <c r="P1594" s="74"/>
    </row>
    <row r="1595" spans="1:16" ht="33.75">
      <c r="A1595" s="10">
        <v>10810501150</v>
      </c>
      <c r="B1595" s="8" t="s">
        <v>3645</v>
      </c>
      <c r="C1595" s="8"/>
      <c r="D1595" s="8"/>
      <c r="E1595" s="8"/>
      <c r="F1595" s="8" t="s">
        <v>3646</v>
      </c>
      <c r="G1595" s="11" t="s">
        <v>70</v>
      </c>
      <c r="H1595" s="8" t="s">
        <v>3647</v>
      </c>
      <c r="I1595" s="11" t="s">
        <v>23</v>
      </c>
      <c r="J1595" s="40">
        <v>20000000</v>
      </c>
      <c r="K1595" s="40">
        <v>20000000</v>
      </c>
      <c r="L1595" s="40">
        <v>20000000</v>
      </c>
      <c r="M1595" s="39">
        <f t="shared" si="23"/>
        <v>0</v>
      </c>
      <c r="N1595" s="8"/>
      <c r="P1595" s="74"/>
    </row>
    <row r="1596" spans="1:16" ht="22.5">
      <c r="A1596" s="10">
        <v>10810501151</v>
      </c>
      <c r="B1596" s="8" t="s">
        <v>3648</v>
      </c>
      <c r="C1596" s="8"/>
      <c r="D1596" s="8"/>
      <c r="E1596" s="8"/>
      <c r="F1596" s="8" t="s">
        <v>3649</v>
      </c>
      <c r="G1596" s="11" t="s">
        <v>3650</v>
      </c>
      <c r="H1596" s="8" t="s">
        <v>3651</v>
      </c>
      <c r="I1596" s="11" t="s">
        <v>23</v>
      </c>
      <c r="J1596" s="40">
        <v>117687000</v>
      </c>
      <c r="K1596" s="40">
        <v>117687000</v>
      </c>
      <c r="L1596" s="40">
        <v>117687000</v>
      </c>
      <c r="M1596" s="39">
        <f t="shared" si="23"/>
        <v>0</v>
      </c>
      <c r="N1596" s="8"/>
      <c r="P1596" s="74"/>
    </row>
    <row r="1597" spans="1:16" ht="33.75">
      <c r="A1597" s="6">
        <v>1081050116</v>
      </c>
      <c r="B1597" s="8" t="s">
        <v>2161</v>
      </c>
      <c r="C1597" s="9">
        <v>8</v>
      </c>
      <c r="D1597" s="8" t="s">
        <v>3652</v>
      </c>
      <c r="E1597" s="7" t="s">
        <v>152</v>
      </c>
      <c r="F1597" s="8"/>
      <c r="G1597" s="8"/>
      <c r="H1597" s="8"/>
      <c r="I1597" s="8"/>
      <c r="J1597" s="39">
        <v>33535000</v>
      </c>
      <c r="K1597" s="39">
        <f>SUM(K1598)</f>
        <v>33535000</v>
      </c>
      <c r="L1597" s="39"/>
      <c r="M1597" s="39">
        <f t="shared" si="23"/>
        <v>0</v>
      </c>
      <c r="N1597" s="7" t="s">
        <v>232</v>
      </c>
      <c r="P1597" s="74"/>
    </row>
    <row r="1598" spans="1:16" ht="56.25">
      <c r="A1598" s="10">
        <v>10810501160</v>
      </c>
      <c r="B1598" s="8" t="s">
        <v>2170</v>
      </c>
      <c r="C1598" s="8"/>
      <c r="D1598" s="8"/>
      <c r="E1598" s="8"/>
      <c r="F1598" s="8" t="s">
        <v>3653</v>
      </c>
      <c r="G1598" s="11" t="s">
        <v>133</v>
      </c>
      <c r="H1598" s="8" t="s">
        <v>3654</v>
      </c>
      <c r="I1598" s="11" t="s">
        <v>1718</v>
      </c>
      <c r="J1598" s="40">
        <v>33535000</v>
      </c>
      <c r="K1598" s="40">
        <v>33535000</v>
      </c>
      <c r="L1598" s="40">
        <v>33535000</v>
      </c>
      <c r="M1598" s="39">
        <f t="shared" si="23"/>
        <v>0</v>
      </c>
      <c r="N1598" s="8"/>
      <c r="P1598" s="74"/>
    </row>
    <row r="1599" spans="1:16" ht="33.75">
      <c r="A1599" s="6">
        <v>1081050118</v>
      </c>
      <c r="B1599" s="8" t="s">
        <v>3655</v>
      </c>
      <c r="C1599" s="9">
        <v>8</v>
      </c>
      <c r="D1599" s="8" t="s">
        <v>3656</v>
      </c>
      <c r="E1599" s="7" t="s">
        <v>3657</v>
      </c>
      <c r="F1599" s="8"/>
      <c r="G1599" s="8"/>
      <c r="H1599" s="8"/>
      <c r="I1599" s="8"/>
      <c r="J1599" s="39">
        <v>49915000</v>
      </c>
      <c r="K1599" s="39">
        <f>+K1600</f>
        <v>49915000</v>
      </c>
      <c r="L1599" s="39"/>
      <c r="M1599" s="39">
        <f t="shared" si="23"/>
        <v>0</v>
      </c>
      <c r="N1599" s="7" t="s">
        <v>232</v>
      </c>
      <c r="P1599" s="74"/>
    </row>
    <row r="1600" spans="1:16" ht="33.75">
      <c r="A1600" s="10">
        <v>10810501180</v>
      </c>
      <c r="B1600" s="8" t="s">
        <v>3658</v>
      </c>
      <c r="C1600" s="8"/>
      <c r="D1600" s="8"/>
      <c r="E1600" s="8"/>
      <c r="F1600" s="8" t="s">
        <v>3659</v>
      </c>
      <c r="G1600" s="11" t="s">
        <v>3660</v>
      </c>
      <c r="H1600" s="8" t="s">
        <v>3661</v>
      </c>
      <c r="I1600" s="11" t="s">
        <v>1718</v>
      </c>
      <c r="J1600" s="40">
        <v>49915000</v>
      </c>
      <c r="K1600" s="40">
        <v>49915000</v>
      </c>
      <c r="L1600" s="40">
        <v>49915000</v>
      </c>
      <c r="M1600" s="39">
        <f t="shared" si="23"/>
        <v>0</v>
      </c>
      <c r="N1600" s="8"/>
      <c r="P1600" s="74"/>
    </row>
    <row r="1601" spans="1:16" ht="33.75">
      <c r="A1601" s="6">
        <v>1081050124</v>
      </c>
      <c r="B1601" s="8" t="s">
        <v>3662</v>
      </c>
      <c r="C1601" s="9">
        <v>8</v>
      </c>
      <c r="D1601" s="8" t="s">
        <v>3663</v>
      </c>
      <c r="E1601" s="7" t="s">
        <v>3664</v>
      </c>
      <c r="F1601" s="8"/>
      <c r="G1601" s="8"/>
      <c r="H1601" s="8"/>
      <c r="I1601" s="8"/>
      <c r="J1601" s="39">
        <v>837582114</v>
      </c>
      <c r="K1601" s="39">
        <f>SUM(K1602:K1604)</f>
        <v>837582114</v>
      </c>
      <c r="L1601" s="39"/>
      <c r="M1601" s="39">
        <f t="shared" si="23"/>
        <v>0</v>
      </c>
      <c r="N1601" s="7" t="s">
        <v>232</v>
      </c>
      <c r="P1601" s="74"/>
    </row>
    <row r="1602" spans="1:16" ht="22.5">
      <c r="A1602" s="10">
        <v>10810501240</v>
      </c>
      <c r="B1602" s="11" t="s">
        <v>3665</v>
      </c>
      <c r="C1602" s="8"/>
      <c r="D1602" s="8"/>
      <c r="E1602" s="8"/>
      <c r="F1602" s="8" t="s">
        <v>3666</v>
      </c>
      <c r="G1602" s="11" t="s">
        <v>3667</v>
      </c>
      <c r="H1602" s="8" t="s">
        <v>3668</v>
      </c>
      <c r="I1602" s="11" t="s">
        <v>3669</v>
      </c>
      <c r="J1602" s="40">
        <v>487000000</v>
      </c>
      <c r="K1602" s="40">
        <v>487000000</v>
      </c>
      <c r="L1602" s="40">
        <v>487000000</v>
      </c>
      <c r="M1602" s="39">
        <f t="shared" si="23"/>
        <v>0</v>
      </c>
      <c r="N1602" s="8"/>
      <c r="P1602" s="74"/>
    </row>
    <row r="1603" spans="1:16" ht="22.5">
      <c r="A1603" s="10">
        <v>10810501240</v>
      </c>
      <c r="B1603" s="11" t="s">
        <v>3670</v>
      </c>
      <c r="C1603" s="8"/>
      <c r="D1603" s="8"/>
      <c r="E1603" s="8"/>
      <c r="F1603" s="8" t="s">
        <v>3671</v>
      </c>
      <c r="G1603" s="11" t="s">
        <v>3672</v>
      </c>
      <c r="H1603" s="8" t="s">
        <v>3673</v>
      </c>
      <c r="I1603" s="11" t="s">
        <v>23</v>
      </c>
      <c r="J1603" s="40">
        <v>290582114</v>
      </c>
      <c r="K1603" s="40">
        <v>290582114</v>
      </c>
      <c r="L1603" s="40">
        <v>290582114</v>
      </c>
      <c r="M1603" s="39">
        <f t="shared" si="23"/>
        <v>0</v>
      </c>
      <c r="N1603" s="8"/>
      <c r="P1603" s="74"/>
    </row>
    <row r="1604" spans="1:16" ht="56.25">
      <c r="A1604" s="10">
        <v>10810501240</v>
      </c>
      <c r="B1604" s="8" t="s">
        <v>3674</v>
      </c>
      <c r="C1604" s="8"/>
      <c r="D1604" s="8"/>
      <c r="E1604" s="8"/>
      <c r="F1604" s="8" t="s">
        <v>3675</v>
      </c>
      <c r="G1604" s="11" t="s">
        <v>70</v>
      </c>
      <c r="H1604" s="8" t="s">
        <v>3676</v>
      </c>
      <c r="I1604" s="11" t="s">
        <v>1313</v>
      </c>
      <c r="J1604" s="40">
        <v>60000000</v>
      </c>
      <c r="K1604" s="40">
        <v>60000000</v>
      </c>
      <c r="L1604" s="40">
        <v>60000000</v>
      </c>
      <c r="M1604" s="39">
        <f t="shared" si="23"/>
        <v>0</v>
      </c>
      <c r="N1604" s="8"/>
      <c r="P1604" s="74"/>
    </row>
    <row r="1605" spans="1:16" s="57" customFormat="1" ht="22.5">
      <c r="A1605" s="53">
        <v>111</v>
      </c>
      <c r="B1605" s="55" t="s">
        <v>3677</v>
      </c>
      <c r="C1605" s="55"/>
      <c r="D1605" s="55"/>
      <c r="E1605" s="55"/>
      <c r="F1605" s="55"/>
      <c r="G1605" s="55"/>
      <c r="H1605" s="55"/>
      <c r="I1605" s="55"/>
      <c r="J1605" s="56">
        <v>1230242090</v>
      </c>
      <c r="K1605" s="56">
        <v>1230242090</v>
      </c>
      <c r="L1605" s="56"/>
      <c r="M1605" s="56">
        <f t="shared" si="23"/>
        <v>0</v>
      </c>
      <c r="N1605" s="55"/>
      <c r="P1605" s="75"/>
    </row>
    <row r="1606" spans="1:16" ht="33.75">
      <c r="A1606" s="6">
        <v>1111220115</v>
      </c>
      <c r="B1606" s="8" t="s">
        <v>3678</v>
      </c>
      <c r="C1606" s="9">
        <v>4</v>
      </c>
      <c r="D1606" s="8" t="s">
        <v>3679</v>
      </c>
      <c r="E1606" s="7" t="s">
        <v>96</v>
      </c>
      <c r="F1606" s="8"/>
      <c r="G1606" s="8"/>
      <c r="H1606" s="8"/>
      <c r="I1606" s="8"/>
      <c r="J1606" s="39">
        <v>34511565</v>
      </c>
      <c r="K1606" s="39">
        <f>SUM(K1607)</f>
        <v>34511565</v>
      </c>
      <c r="L1606" s="39"/>
      <c r="M1606" s="39">
        <f t="shared" si="23"/>
        <v>0</v>
      </c>
      <c r="N1606" s="7" t="s">
        <v>1145</v>
      </c>
      <c r="P1606" s="74"/>
    </row>
    <row r="1607" spans="1:16" ht="56.25">
      <c r="A1607" s="10">
        <v>11112201150</v>
      </c>
      <c r="B1607" s="8" t="s">
        <v>3680</v>
      </c>
      <c r="C1607" s="8"/>
      <c r="D1607" s="8"/>
      <c r="E1607" s="8"/>
      <c r="F1607" s="8" t="s">
        <v>3681</v>
      </c>
      <c r="G1607" s="11" t="s">
        <v>3303</v>
      </c>
      <c r="H1607" s="8" t="s">
        <v>3682</v>
      </c>
      <c r="I1607" s="11" t="s">
        <v>1879</v>
      </c>
      <c r="J1607" s="40">
        <v>34511565</v>
      </c>
      <c r="K1607" s="40">
        <v>34511565</v>
      </c>
      <c r="L1607" s="40">
        <v>34511565</v>
      </c>
      <c r="M1607" s="39">
        <f t="shared" si="23"/>
        <v>0</v>
      </c>
      <c r="N1607" s="8"/>
      <c r="P1607" s="74"/>
    </row>
    <row r="1608" spans="1:16" ht="56.25">
      <c r="A1608" s="6">
        <v>1111220116</v>
      </c>
      <c r="B1608" s="8" t="s">
        <v>3683</v>
      </c>
      <c r="C1608" s="9">
        <v>4</v>
      </c>
      <c r="D1608" s="8" t="s">
        <v>3684</v>
      </c>
      <c r="E1608" s="7" t="s">
        <v>96</v>
      </c>
      <c r="F1608" s="8"/>
      <c r="G1608" s="8"/>
      <c r="H1608" s="8"/>
      <c r="I1608" s="8"/>
      <c r="J1608" s="39">
        <v>202620500</v>
      </c>
      <c r="K1608" s="39">
        <f>SUM(K1609:K1611)</f>
        <v>202620500</v>
      </c>
      <c r="L1608" s="39"/>
      <c r="M1608" s="39">
        <f t="shared" si="23"/>
        <v>0</v>
      </c>
      <c r="N1608" s="7" t="s">
        <v>1145</v>
      </c>
      <c r="P1608" s="74"/>
    </row>
    <row r="1609" spans="1:16" ht="78.75">
      <c r="A1609" s="10">
        <v>11112201160</v>
      </c>
      <c r="B1609" s="8" t="s">
        <v>3685</v>
      </c>
      <c r="C1609" s="8"/>
      <c r="D1609" s="8"/>
      <c r="E1609" s="8"/>
      <c r="F1609" s="8" t="s">
        <v>3686</v>
      </c>
      <c r="G1609" s="11" t="s">
        <v>3687</v>
      </c>
      <c r="H1609" s="8" t="s">
        <v>3688</v>
      </c>
      <c r="I1609" s="11" t="s">
        <v>1879</v>
      </c>
      <c r="J1609" s="40">
        <v>40029000</v>
      </c>
      <c r="K1609" s="40">
        <v>40029000</v>
      </c>
      <c r="L1609" s="40">
        <v>40029000</v>
      </c>
      <c r="M1609" s="39">
        <f t="shared" si="23"/>
        <v>0</v>
      </c>
      <c r="N1609" s="8"/>
      <c r="P1609" s="74"/>
    </row>
    <row r="1610" spans="1:16" ht="56.25">
      <c r="A1610" s="10">
        <v>11112201160</v>
      </c>
      <c r="B1610" s="8" t="s">
        <v>3689</v>
      </c>
      <c r="C1610" s="8"/>
      <c r="D1610" s="8"/>
      <c r="E1610" s="8"/>
      <c r="F1610" s="8" t="s">
        <v>3690</v>
      </c>
      <c r="G1610" s="8" t="s">
        <v>3691</v>
      </c>
      <c r="H1610" s="8" t="s">
        <v>3692</v>
      </c>
      <c r="I1610" s="11" t="s">
        <v>174</v>
      </c>
      <c r="J1610" s="40">
        <v>45385000</v>
      </c>
      <c r="K1610" s="40">
        <v>45385000</v>
      </c>
      <c r="L1610" s="40">
        <v>45385000</v>
      </c>
      <c r="M1610" s="39">
        <f t="shared" si="23"/>
        <v>0</v>
      </c>
      <c r="N1610" s="8"/>
      <c r="P1610" s="74"/>
    </row>
    <row r="1611" spans="1:16" ht="45">
      <c r="A1611" s="10">
        <v>11112201161</v>
      </c>
      <c r="B1611" s="8" t="s">
        <v>3693</v>
      </c>
      <c r="C1611" s="8"/>
      <c r="D1611" s="8"/>
      <c r="E1611" s="8"/>
      <c r="F1611" s="8" t="s">
        <v>3694</v>
      </c>
      <c r="G1611" s="11" t="s">
        <v>790</v>
      </c>
      <c r="H1611" s="8" t="s">
        <v>3695</v>
      </c>
      <c r="I1611" s="11" t="s">
        <v>170</v>
      </c>
      <c r="J1611" s="40">
        <v>117206500</v>
      </c>
      <c r="K1611" s="40">
        <v>117206500</v>
      </c>
      <c r="L1611" s="40">
        <v>117206500</v>
      </c>
      <c r="M1611" s="39">
        <f t="shared" si="23"/>
        <v>0</v>
      </c>
      <c r="N1611" s="8"/>
      <c r="P1611" s="74"/>
    </row>
    <row r="1612" spans="1:16" ht="33.75">
      <c r="A1612" s="6">
        <v>1111220117</v>
      </c>
      <c r="B1612" s="8" t="s">
        <v>3696</v>
      </c>
      <c r="C1612" s="9">
        <v>4</v>
      </c>
      <c r="D1612" s="8" t="s">
        <v>3697</v>
      </c>
      <c r="E1612" s="7" t="s">
        <v>96</v>
      </c>
      <c r="F1612" s="8"/>
      <c r="G1612" s="8"/>
      <c r="H1612" s="8"/>
      <c r="I1612" s="8"/>
      <c r="J1612" s="39">
        <v>21879025</v>
      </c>
      <c r="K1612" s="39">
        <f>+K1613</f>
        <v>21879025</v>
      </c>
      <c r="L1612" s="39"/>
      <c r="M1612" s="39">
        <f t="shared" si="23"/>
        <v>0</v>
      </c>
      <c r="N1612" s="7" t="s">
        <v>1145</v>
      </c>
      <c r="P1612" s="74"/>
    </row>
    <row r="1613" spans="1:16" ht="45">
      <c r="A1613" s="10">
        <v>11112201170</v>
      </c>
      <c r="B1613" s="8" t="s">
        <v>3698</v>
      </c>
      <c r="C1613" s="8"/>
      <c r="D1613" s="8"/>
      <c r="E1613" s="8"/>
      <c r="F1613" s="8" t="s">
        <v>3699</v>
      </c>
      <c r="G1613" s="11" t="s">
        <v>1310</v>
      </c>
      <c r="H1613" s="8" t="s">
        <v>3700</v>
      </c>
      <c r="I1613" s="11" t="s">
        <v>1879</v>
      </c>
      <c r="J1613" s="40">
        <v>21879025</v>
      </c>
      <c r="K1613" s="40">
        <v>21879025</v>
      </c>
      <c r="L1613" s="40">
        <v>21879025</v>
      </c>
      <c r="M1613" s="39">
        <f t="shared" si="23"/>
        <v>0</v>
      </c>
      <c r="N1613" s="8"/>
      <c r="P1613" s="74"/>
    </row>
    <row r="1614" spans="1:16" ht="33.75">
      <c r="A1614" s="6">
        <v>1111220118</v>
      </c>
      <c r="B1614" s="8" t="s">
        <v>3701</v>
      </c>
      <c r="C1614" s="9">
        <v>4</v>
      </c>
      <c r="D1614" s="8" t="s">
        <v>3702</v>
      </c>
      <c r="E1614" s="7" t="s">
        <v>96</v>
      </c>
      <c r="F1614" s="8"/>
      <c r="G1614" s="8"/>
      <c r="H1614" s="8"/>
      <c r="I1614" s="8"/>
      <c r="J1614" s="39">
        <v>971231000</v>
      </c>
      <c r="K1614" s="39">
        <f>+K1615</f>
        <v>971231000</v>
      </c>
      <c r="L1614" s="39"/>
      <c r="M1614" s="39">
        <f t="shared" si="23"/>
        <v>0</v>
      </c>
      <c r="N1614" s="7" t="s">
        <v>1145</v>
      </c>
      <c r="P1614" s="74"/>
    </row>
    <row r="1615" spans="1:16" ht="33.75">
      <c r="A1615" s="10">
        <v>11112201180</v>
      </c>
      <c r="B1615" s="8" t="s">
        <v>3703</v>
      </c>
      <c r="C1615" s="8"/>
      <c r="D1615" s="8"/>
      <c r="E1615" s="8"/>
      <c r="F1615" s="8" t="s">
        <v>3704</v>
      </c>
      <c r="G1615" s="8" t="s">
        <v>3705</v>
      </c>
      <c r="H1615" s="8" t="s">
        <v>3706</v>
      </c>
      <c r="I1615" s="11" t="s">
        <v>1875</v>
      </c>
      <c r="J1615" s="40">
        <v>971231000</v>
      </c>
      <c r="K1615" s="40">
        <v>971231000</v>
      </c>
      <c r="L1615" s="40">
        <v>971231000</v>
      </c>
      <c r="M1615" s="39">
        <f t="shared" si="23"/>
        <v>0</v>
      </c>
      <c r="N1615" s="8"/>
      <c r="P1615" s="74"/>
    </row>
    <row r="1616" spans="1:16" s="57" customFormat="1" ht="22.5">
      <c r="A1616" s="53">
        <v>112</v>
      </c>
      <c r="B1616" s="55" t="s">
        <v>3707</v>
      </c>
      <c r="C1616" s="55"/>
      <c r="D1616" s="55"/>
      <c r="E1616" s="55"/>
      <c r="F1616" s="55"/>
      <c r="G1616" s="55"/>
      <c r="H1616" s="55"/>
      <c r="I1616" s="55"/>
      <c r="J1616" s="56">
        <v>1742305000</v>
      </c>
      <c r="K1616" s="56">
        <v>1742305000</v>
      </c>
      <c r="L1616" s="56"/>
      <c r="M1616" s="56">
        <f t="shared" si="23"/>
        <v>0</v>
      </c>
      <c r="N1616" s="55"/>
      <c r="P1616" s="75"/>
    </row>
    <row r="1617" spans="1:16" ht="22.5">
      <c r="A1617" s="6">
        <v>1121220115</v>
      </c>
      <c r="B1617" s="7" t="s">
        <v>3708</v>
      </c>
      <c r="C1617" s="9">
        <v>5</v>
      </c>
      <c r="D1617" s="8" t="s">
        <v>3709</v>
      </c>
      <c r="E1617" s="7" t="s">
        <v>96</v>
      </c>
      <c r="F1617" s="8"/>
      <c r="G1617" s="8"/>
      <c r="H1617" s="8"/>
      <c r="I1617" s="8"/>
      <c r="J1617" s="39">
        <v>1373644000</v>
      </c>
      <c r="K1617" s="39">
        <f>SUM(K1618:K1622)</f>
        <v>1373644000</v>
      </c>
      <c r="L1617" s="39"/>
      <c r="M1617" s="39">
        <f t="shared" si="23"/>
        <v>0</v>
      </c>
      <c r="N1617" s="7" t="s">
        <v>1145</v>
      </c>
      <c r="P1617" s="74"/>
    </row>
    <row r="1618" spans="1:16" ht="56.25">
      <c r="A1618" s="10">
        <v>11212201150</v>
      </c>
      <c r="B1618" s="8" t="s">
        <v>3710</v>
      </c>
      <c r="C1618" s="8"/>
      <c r="D1618" s="8"/>
      <c r="E1618" s="8"/>
      <c r="F1618" s="8" t="s">
        <v>3711</v>
      </c>
      <c r="G1618" s="11" t="s">
        <v>3527</v>
      </c>
      <c r="H1618" s="8" t="s">
        <v>3712</v>
      </c>
      <c r="I1618" s="11" t="s">
        <v>174</v>
      </c>
      <c r="J1618" s="40">
        <v>79465000</v>
      </c>
      <c r="K1618" s="40">
        <v>79465000</v>
      </c>
      <c r="L1618" s="40">
        <v>79465000</v>
      </c>
      <c r="M1618" s="39">
        <f t="shared" si="23"/>
        <v>0</v>
      </c>
      <c r="N1618" s="8"/>
      <c r="P1618" s="74"/>
    </row>
    <row r="1619" spans="1:16" ht="33.75">
      <c r="A1619" s="10">
        <v>11212201150</v>
      </c>
      <c r="B1619" s="11" t="s">
        <v>3713</v>
      </c>
      <c r="C1619" s="8"/>
      <c r="D1619" s="8"/>
      <c r="E1619" s="8"/>
      <c r="F1619" s="8" t="s">
        <v>3714</v>
      </c>
      <c r="G1619" s="11" t="s">
        <v>3715</v>
      </c>
      <c r="H1619" s="8" t="s">
        <v>3716</v>
      </c>
      <c r="I1619" s="11" t="s">
        <v>3715</v>
      </c>
      <c r="J1619" s="40">
        <v>15000000</v>
      </c>
      <c r="K1619" s="40">
        <v>15000000</v>
      </c>
      <c r="L1619" s="40">
        <v>15000000</v>
      </c>
      <c r="M1619" s="39">
        <f t="shared" si="23"/>
        <v>0</v>
      </c>
      <c r="N1619" s="8"/>
      <c r="P1619" s="74"/>
    </row>
    <row r="1620" spans="1:16" ht="33.75">
      <c r="A1620" s="10">
        <v>11212201150</v>
      </c>
      <c r="B1620" s="11" t="s">
        <v>3717</v>
      </c>
      <c r="C1620" s="8"/>
      <c r="D1620" s="8"/>
      <c r="E1620" s="8"/>
      <c r="F1620" s="8" t="s">
        <v>3718</v>
      </c>
      <c r="G1620" s="11" t="s">
        <v>3719</v>
      </c>
      <c r="H1620" s="8" t="s">
        <v>3720</v>
      </c>
      <c r="I1620" s="11" t="s">
        <v>174</v>
      </c>
      <c r="J1620" s="40">
        <v>193735000</v>
      </c>
      <c r="K1620" s="40">
        <v>193735000</v>
      </c>
      <c r="L1620" s="40">
        <v>193735000</v>
      </c>
      <c r="M1620" s="39">
        <f t="shared" si="23"/>
        <v>0</v>
      </c>
      <c r="N1620" s="8"/>
      <c r="P1620" s="74"/>
    </row>
    <row r="1621" spans="1:16" ht="56.25">
      <c r="A1621" s="10">
        <v>11212201150</v>
      </c>
      <c r="B1621" s="8" t="s">
        <v>3721</v>
      </c>
      <c r="C1621" s="8"/>
      <c r="D1621" s="8"/>
      <c r="E1621" s="8"/>
      <c r="F1621" s="8" t="s">
        <v>3722</v>
      </c>
      <c r="G1621" s="11" t="s">
        <v>3480</v>
      </c>
      <c r="H1621" s="8" t="s">
        <v>3723</v>
      </c>
      <c r="I1621" s="11" t="s">
        <v>174</v>
      </c>
      <c r="J1621" s="40">
        <v>1075444000</v>
      </c>
      <c r="K1621" s="40">
        <v>1075444000</v>
      </c>
      <c r="L1621" s="40">
        <v>1075444000</v>
      </c>
      <c r="M1621" s="39">
        <f t="shared" si="23"/>
        <v>0</v>
      </c>
      <c r="N1621" s="8"/>
      <c r="P1621" s="74"/>
    </row>
    <row r="1622" spans="1:16" ht="33.75">
      <c r="A1622" s="10">
        <v>11212201150</v>
      </c>
      <c r="B1622" s="11" t="s">
        <v>3724</v>
      </c>
      <c r="C1622" s="8"/>
      <c r="D1622" s="8"/>
      <c r="E1622" s="8"/>
      <c r="F1622" s="8" t="s">
        <v>3725</v>
      </c>
      <c r="G1622" s="11" t="s">
        <v>133</v>
      </c>
      <c r="H1622" s="8" t="s">
        <v>3726</v>
      </c>
      <c r="I1622" s="11" t="s">
        <v>170</v>
      </c>
      <c r="J1622" s="40">
        <v>10000000</v>
      </c>
      <c r="K1622" s="40">
        <v>10000000</v>
      </c>
      <c r="L1622" s="40">
        <v>10000000</v>
      </c>
      <c r="M1622" s="39">
        <f t="shared" si="23"/>
        <v>0</v>
      </c>
      <c r="N1622" s="8"/>
      <c r="P1622" s="74"/>
    </row>
    <row r="1623" spans="1:16" ht="22.5">
      <c r="A1623" s="6">
        <v>1121220117</v>
      </c>
      <c r="B1623" s="7" t="s">
        <v>3727</v>
      </c>
      <c r="C1623" s="9">
        <v>5</v>
      </c>
      <c r="D1623" s="8" t="s">
        <v>3728</v>
      </c>
      <c r="E1623" s="7" t="s">
        <v>96</v>
      </c>
      <c r="F1623" s="8"/>
      <c r="G1623" s="8"/>
      <c r="H1623" s="8"/>
      <c r="I1623" s="8"/>
      <c r="J1623" s="39">
        <v>25000000</v>
      </c>
      <c r="K1623" s="39">
        <f>+K1624</f>
        <v>25000000</v>
      </c>
      <c r="L1623" s="39"/>
      <c r="M1623" s="39">
        <f t="shared" si="23"/>
        <v>0</v>
      </c>
      <c r="N1623" s="7" t="s">
        <v>1145</v>
      </c>
      <c r="P1623" s="74"/>
    </row>
    <row r="1624" spans="1:16" ht="56.25">
      <c r="A1624" s="10">
        <v>11212201170</v>
      </c>
      <c r="B1624" s="11" t="s">
        <v>3729</v>
      </c>
      <c r="C1624" s="8"/>
      <c r="D1624" s="8"/>
      <c r="E1624" s="8"/>
      <c r="F1624" s="8" t="s">
        <v>3730</v>
      </c>
      <c r="G1624" s="11" t="s">
        <v>3731</v>
      </c>
      <c r="H1624" s="8" t="s">
        <v>3732</v>
      </c>
      <c r="I1624" s="11" t="s">
        <v>174</v>
      </c>
      <c r="J1624" s="40">
        <v>25000000</v>
      </c>
      <c r="K1624" s="40">
        <v>25000000</v>
      </c>
      <c r="L1624" s="40">
        <v>25000000</v>
      </c>
      <c r="M1624" s="39">
        <f t="shared" ref="M1624:M1687" si="24">+K1624-J1624</f>
        <v>0</v>
      </c>
      <c r="N1624" s="8"/>
      <c r="P1624" s="74"/>
    </row>
    <row r="1625" spans="1:16" ht="45">
      <c r="A1625" s="6">
        <v>1121220122</v>
      </c>
      <c r="B1625" s="8" t="s">
        <v>3733</v>
      </c>
      <c r="C1625" s="9">
        <v>5</v>
      </c>
      <c r="D1625" s="8" t="s">
        <v>3734</v>
      </c>
      <c r="E1625" s="7" t="s">
        <v>96</v>
      </c>
      <c r="F1625" s="8"/>
      <c r="G1625" s="8"/>
      <c r="H1625" s="8"/>
      <c r="I1625" s="8"/>
      <c r="J1625" s="39">
        <v>280950000</v>
      </c>
      <c r="K1625" s="39">
        <f>+K1626</f>
        <v>280950000</v>
      </c>
      <c r="L1625" s="39"/>
      <c r="M1625" s="39">
        <f t="shared" si="24"/>
        <v>0</v>
      </c>
      <c r="N1625" s="7" t="s">
        <v>1145</v>
      </c>
      <c r="P1625" s="74"/>
    </row>
    <row r="1626" spans="1:16" ht="90">
      <c r="A1626" s="10">
        <v>11212201220</v>
      </c>
      <c r="B1626" s="8" t="s">
        <v>3735</v>
      </c>
      <c r="C1626" s="8"/>
      <c r="D1626" s="8"/>
      <c r="E1626" s="8"/>
      <c r="F1626" s="8" t="s">
        <v>3736</v>
      </c>
      <c r="G1626" s="11" t="s">
        <v>3737</v>
      </c>
      <c r="H1626" s="8" t="s">
        <v>3738</v>
      </c>
      <c r="I1626" s="11" t="s">
        <v>174</v>
      </c>
      <c r="J1626" s="40">
        <v>280950000</v>
      </c>
      <c r="K1626" s="40">
        <v>280950000</v>
      </c>
      <c r="L1626" s="40">
        <v>280950000</v>
      </c>
      <c r="M1626" s="39">
        <f t="shared" si="24"/>
        <v>0</v>
      </c>
      <c r="N1626" s="8"/>
      <c r="P1626" s="74"/>
    </row>
    <row r="1627" spans="1:16" ht="33.75">
      <c r="A1627" s="6">
        <v>1121220123</v>
      </c>
      <c r="B1627" s="8" t="s">
        <v>3739</v>
      </c>
      <c r="C1627" s="9">
        <v>5</v>
      </c>
      <c r="D1627" s="8" t="s">
        <v>3740</v>
      </c>
      <c r="E1627" s="7" t="s">
        <v>96</v>
      </c>
      <c r="F1627" s="8"/>
      <c r="G1627" s="8"/>
      <c r="H1627" s="8"/>
      <c r="I1627" s="8"/>
      <c r="J1627" s="39">
        <v>62711000</v>
      </c>
      <c r="K1627" s="39">
        <f>+K1628</f>
        <v>62711000</v>
      </c>
      <c r="L1627" s="39"/>
      <c r="M1627" s="39">
        <f t="shared" si="24"/>
        <v>0</v>
      </c>
      <c r="N1627" s="7" t="s">
        <v>1145</v>
      </c>
      <c r="P1627" s="74"/>
    </row>
    <row r="1628" spans="1:16" ht="56.25">
      <c r="A1628" s="10">
        <v>11212201230</v>
      </c>
      <c r="B1628" s="8" t="s">
        <v>3741</v>
      </c>
      <c r="C1628" s="8"/>
      <c r="D1628" s="8"/>
      <c r="E1628" s="8"/>
      <c r="F1628" s="8" t="s">
        <v>3742</v>
      </c>
      <c r="G1628" s="11" t="s">
        <v>133</v>
      </c>
      <c r="H1628" s="8" t="s">
        <v>3743</v>
      </c>
      <c r="I1628" s="11" t="s">
        <v>174</v>
      </c>
      <c r="J1628" s="40">
        <v>62711000</v>
      </c>
      <c r="K1628" s="40">
        <v>62711000</v>
      </c>
      <c r="L1628" s="40">
        <v>62711000</v>
      </c>
      <c r="M1628" s="39">
        <f t="shared" si="24"/>
        <v>0</v>
      </c>
      <c r="N1628" s="8"/>
      <c r="P1628" s="74"/>
    </row>
    <row r="1629" spans="1:16" s="57" customFormat="1">
      <c r="A1629" s="53">
        <v>114</v>
      </c>
      <c r="B1629" s="54" t="s">
        <v>3744</v>
      </c>
      <c r="C1629" s="55"/>
      <c r="D1629" s="55"/>
      <c r="E1629" s="55"/>
      <c r="F1629" s="55"/>
      <c r="G1629" s="55"/>
      <c r="H1629" s="55"/>
      <c r="I1629" s="55"/>
      <c r="J1629" s="56">
        <v>797967650</v>
      </c>
      <c r="K1629" s="56">
        <v>797967650</v>
      </c>
      <c r="L1629" s="56"/>
      <c r="M1629" s="56">
        <f t="shared" si="24"/>
        <v>0</v>
      </c>
      <c r="N1629" s="55"/>
      <c r="P1629" s="75"/>
    </row>
    <row r="1630" spans="1:16" ht="22.5">
      <c r="A1630" s="6">
        <v>1141130115</v>
      </c>
      <c r="B1630" s="8" t="s">
        <v>3745</v>
      </c>
      <c r="C1630" s="9">
        <v>6</v>
      </c>
      <c r="D1630" s="8" t="s">
        <v>3746</v>
      </c>
      <c r="E1630" s="7" t="s">
        <v>318</v>
      </c>
      <c r="F1630" s="8"/>
      <c r="G1630" s="8"/>
      <c r="H1630" s="8"/>
      <c r="I1630" s="8"/>
      <c r="J1630" s="39">
        <v>458248800</v>
      </c>
      <c r="K1630" s="39">
        <f>SUM(K1631:K1632)</f>
        <v>458248800</v>
      </c>
      <c r="L1630" s="39"/>
      <c r="M1630" s="39">
        <f t="shared" si="24"/>
        <v>0</v>
      </c>
      <c r="N1630" s="7" t="s">
        <v>422</v>
      </c>
      <c r="P1630" s="74"/>
    </row>
    <row r="1631" spans="1:16" ht="22.5">
      <c r="A1631" s="10">
        <v>11411301150</v>
      </c>
      <c r="B1631" s="8" t="s">
        <v>3747</v>
      </c>
      <c r="C1631" s="8"/>
      <c r="D1631" s="8"/>
      <c r="E1631" s="8"/>
      <c r="F1631" s="8" t="s">
        <v>3748</v>
      </c>
      <c r="G1631" s="11" t="s">
        <v>3749</v>
      </c>
      <c r="H1631" s="8" t="s">
        <v>3750</v>
      </c>
      <c r="I1631" s="11" t="s">
        <v>174</v>
      </c>
      <c r="J1631" s="40">
        <v>410389800</v>
      </c>
      <c r="K1631" s="40">
        <v>410389800</v>
      </c>
      <c r="L1631" s="40">
        <v>410389800</v>
      </c>
      <c r="M1631" s="39">
        <f t="shared" si="24"/>
        <v>0</v>
      </c>
      <c r="N1631" s="8"/>
      <c r="P1631" s="74"/>
    </row>
    <row r="1632" spans="1:16" ht="45">
      <c r="A1632" s="10">
        <v>11411301151</v>
      </c>
      <c r="B1632" s="8" t="s">
        <v>3751</v>
      </c>
      <c r="C1632" s="8"/>
      <c r="D1632" s="8"/>
      <c r="E1632" s="8"/>
      <c r="F1632" s="8" t="s">
        <v>3752</v>
      </c>
      <c r="G1632" s="11" t="s">
        <v>174</v>
      </c>
      <c r="H1632" s="8" t="s">
        <v>3753</v>
      </c>
      <c r="I1632" s="11" t="s">
        <v>443</v>
      </c>
      <c r="J1632" s="40">
        <v>47859000</v>
      </c>
      <c r="K1632" s="40">
        <v>47859000</v>
      </c>
      <c r="L1632" s="40">
        <v>47859000</v>
      </c>
      <c r="M1632" s="39">
        <f t="shared" si="24"/>
        <v>0</v>
      </c>
      <c r="N1632" s="8"/>
      <c r="P1632" s="74"/>
    </row>
    <row r="1633" spans="1:16" ht="22.5">
      <c r="A1633" s="6">
        <v>1141130116</v>
      </c>
      <c r="B1633" s="8" t="s">
        <v>3754</v>
      </c>
      <c r="C1633" s="9">
        <v>6</v>
      </c>
      <c r="D1633" s="8" t="s">
        <v>3755</v>
      </c>
      <c r="E1633" s="7" t="s">
        <v>318</v>
      </c>
      <c r="F1633" s="8"/>
      <c r="G1633" s="8"/>
      <c r="H1633" s="8"/>
      <c r="I1633" s="8"/>
      <c r="J1633" s="39">
        <v>267425350</v>
      </c>
      <c r="K1633" s="39">
        <f>SUM(K1634:K1636)</f>
        <v>267425350</v>
      </c>
      <c r="L1633" s="39"/>
      <c r="M1633" s="39">
        <f t="shared" si="24"/>
        <v>0</v>
      </c>
      <c r="N1633" s="7" t="s">
        <v>422</v>
      </c>
      <c r="P1633" s="74"/>
    </row>
    <row r="1634" spans="1:16" ht="33.75">
      <c r="A1634" s="10">
        <v>11411301160</v>
      </c>
      <c r="B1634" s="8" t="s">
        <v>3756</v>
      </c>
      <c r="C1634" s="8"/>
      <c r="D1634" s="8"/>
      <c r="E1634" s="8"/>
      <c r="F1634" s="8" t="s">
        <v>3757</v>
      </c>
      <c r="G1634" s="11" t="s">
        <v>2969</v>
      </c>
      <c r="H1634" s="8" t="s">
        <v>3758</v>
      </c>
      <c r="I1634" s="11" t="s">
        <v>2969</v>
      </c>
      <c r="J1634" s="40">
        <v>58999000</v>
      </c>
      <c r="K1634" s="40">
        <v>58999000</v>
      </c>
      <c r="L1634" s="40">
        <v>58999000</v>
      </c>
      <c r="M1634" s="39">
        <f t="shared" si="24"/>
        <v>0</v>
      </c>
      <c r="N1634" s="8"/>
      <c r="P1634" s="74"/>
    </row>
    <row r="1635" spans="1:16" ht="22.5">
      <c r="A1635" s="10">
        <v>11411301160</v>
      </c>
      <c r="B1635" s="11" t="s">
        <v>3759</v>
      </c>
      <c r="C1635" s="8"/>
      <c r="D1635" s="8"/>
      <c r="E1635" s="8"/>
      <c r="F1635" s="8" t="s">
        <v>3760</v>
      </c>
      <c r="G1635" s="11" t="s">
        <v>804</v>
      </c>
      <c r="H1635" s="8" t="s">
        <v>3761</v>
      </c>
      <c r="I1635" s="11" t="s">
        <v>174</v>
      </c>
      <c r="J1635" s="40">
        <v>153740350</v>
      </c>
      <c r="K1635" s="40">
        <v>153740350</v>
      </c>
      <c r="L1635" s="40">
        <v>153740350</v>
      </c>
      <c r="M1635" s="39">
        <f t="shared" si="24"/>
        <v>0</v>
      </c>
      <c r="N1635" s="8"/>
      <c r="P1635" s="74"/>
    </row>
    <row r="1636" spans="1:16" ht="33.75">
      <c r="A1636" s="10">
        <v>11411301160</v>
      </c>
      <c r="B1636" s="8" t="s">
        <v>3762</v>
      </c>
      <c r="C1636" s="8"/>
      <c r="D1636" s="8"/>
      <c r="E1636" s="8"/>
      <c r="F1636" s="8" t="s">
        <v>3763</v>
      </c>
      <c r="G1636" s="11" t="s">
        <v>804</v>
      </c>
      <c r="H1636" s="8" t="s">
        <v>3764</v>
      </c>
      <c r="I1636" s="11" t="s">
        <v>804</v>
      </c>
      <c r="J1636" s="40">
        <v>54686000</v>
      </c>
      <c r="K1636" s="40">
        <v>54686000</v>
      </c>
      <c r="L1636" s="40">
        <v>54686000</v>
      </c>
      <c r="M1636" s="39">
        <f t="shared" si="24"/>
        <v>0</v>
      </c>
      <c r="N1636" s="8"/>
      <c r="P1636" s="74"/>
    </row>
    <row r="1637" spans="1:16" ht="33.75">
      <c r="A1637" s="6">
        <v>1141130117</v>
      </c>
      <c r="B1637" s="8" t="s">
        <v>3765</v>
      </c>
      <c r="C1637" s="9">
        <v>6</v>
      </c>
      <c r="D1637" s="8" t="s">
        <v>3766</v>
      </c>
      <c r="E1637" s="7" t="s">
        <v>318</v>
      </c>
      <c r="F1637" s="8"/>
      <c r="G1637" s="8"/>
      <c r="H1637" s="8"/>
      <c r="I1637" s="8"/>
      <c r="J1637" s="39">
        <v>72293500</v>
      </c>
      <c r="K1637" s="39">
        <f>SUM(K1638:K1639)</f>
        <v>72293500</v>
      </c>
      <c r="L1637" s="39"/>
      <c r="M1637" s="39">
        <f t="shared" si="24"/>
        <v>0</v>
      </c>
      <c r="N1637" s="7" t="s">
        <v>422</v>
      </c>
      <c r="P1637" s="74"/>
    </row>
    <row r="1638" spans="1:16" ht="101.25">
      <c r="A1638" s="10">
        <v>11411301170</v>
      </c>
      <c r="B1638" s="8" t="s">
        <v>3767</v>
      </c>
      <c r="C1638" s="8"/>
      <c r="D1638" s="8"/>
      <c r="E1638" s="8"/>
      <c r="F1638" s="8" t="s">
        <v>3768</v>
      </c>
      <c r="G1638" s="8" t="s">
        <v>3769</v>
      </c>
      <c r="H1638" s="8" t="s">
        <v>3770</v>
      </c>
      <c r="I1638" s="11" t="s">
        <v>3771</v>
      </c>
      <c r="J1638" s="40">
        <v>54687500</v>
      </c>
      <c r="K1638" s="40">
        <v>54687500</v>
      </c>
      <c r="L1638" s="40">
        <v>54687500</v>
      </c>
      <c r="M1638" s="39">
        <f t="shared" si="24"/>
        <v>0</v>
      </c>
      <c r="N1638" s="8"/>
      <c r="P1638" s="74"/>
    </row>
    <row r="1639" spans="1:16" ht="56.25">
      <c r="A1639" s="10">
        <v>11411301170</v>
      </c>
      <c r="B1639" s="8" t="s">
        <v>3772</v>
      </c>
      <c r="C1639" s="8"/>
      <c r="D1639" s="8"/>
      <c r="E1639" s="8"/>
      <c r="F1639" s="8" t="s">
        <v>3773</v>
      </c>
      <c r="G1639" s="8" t="s">
        <v>3774</v>
      </c>
      <c r="H1639" s="8" t="s">
        <v>3775</v>
      </c>
      <c r="I1639" s="11" t="s">
        <v>3776</v>
      </c>
      <c r="J1639" s="40">
        <v>17606000</v>
      </c>
      <c r="K1639" s="40">
        <v>17606000</v>
      </c>
      <c r="L1639" s="40">
        <v>17606000</v>
      </c>
      <c r="M1639" s="39">
        <f t="shared" si="24"/>
        <v>0</v>
      </c>
      <c r="N1639" s="8"/>
      <c r="P1639" s="74"/>
    </row>
    <row r="1640" spans="1:16" s="57" customFormat="1">
      <c r="A1640" s="53">
        <v>115</v>
      </c>
      <c r="B1640" s="55" t="s">
        <v>445</v>
      </c>
      <c r="C1640" s="55"/>
      <c r="D1640" s="55"/>
      <c r="E1640" s="55"/>
      <c r="F1640" s="55"/>
      <c r="G1640" s="55"/>
      <c r="H1640" s="55"/>
      <c r="I1640" s="55"/>
      <c r="J1640" s="56">
        <v>7330474825</v>
      </c>
      <c r="K1640" s="56">
        <v>7330474825</v>
      </c>
      <c r="L1640" s="56"/>
      <c r="M1640" s="56">
        <f t="shared" si="24"/>
        <v>0</v>
      </c>
      <c r="N1640" s="55"/>
      <c r="P1640" s="75"/>
    </row>
    <row r="1641" spans="1:16" ht="56.25">
      <c r="A1641" s="6">
        <v>1151200315</v>
      </c>
      <c r="B1641" s="8" t="s">
        <v>2285</v>
      </c>
      <c r="C1641" s="9">
        <v>3</v>
      </c>
      <c r="D1641" s="8" t="s">
        <v>3777</v>
      </c>
      <c r="E1641" s="7" t="s">
        <v>1749</v>
      </c>
      <c r="F1641" s="8"/>
      <c r="G1641" s="8"/>
      <c r="H1641" s="8"/>
      <c r="I1641" s="8"/>
      <c r="J1641" s="39">
        <v>59281000</v>
      </c>
      <c r="K1641" s="39">
        <f>+K1642</f>
        <v>59281000</v>
      </c>
      <c r="L1641" s="39"/>
      <c r="M1641" s="39">
        <f t="shared" si="24"/>
        <v>0</v>
      </c>
      <c r="N1641" s="7" t="s">
        <v>661</v>
      </c>
      <c r="P1641" s="74"/>
    </row>
    <row r="1642" spans="1:16" ht="56.25">
      <c r="A1642" s="10">
        <v>11512003151</v>
      </c>
      <c r="B1642" s="8" t="s">
        <v>3778</v>
      </c>
      <c r="C1642" s="8"/>
      <c r="D1642" s="8"/>
      <c r="E1642" s="8"/>
      <c r="F1642" s="8" t="s">
        <v>3779</v>
      </c>
      <c r="G1642" s="11" t="s">
        <v>2651</v>
      </c>
      <c r="H1642" s="8" t="s">
        <v>3780</v>
      </c>
      <c r="I1642" s="11" t="s">
        <v>133</v>
      </c>
      <c r="J1642" s="40">
        <v>59281000</v>
      </c>
      <c r="K1642" s="40">
        <v>59281000</v>
      </c>
      <c r="L1642" s="40">
        <v>59281000</v>
      </c>
      <c r="M1642" s="39">
        <f t="shared" si="24"/>
        <v>0</v>
      </c>
      <c r="N1642" s="8"/>
      <c r="P1642" s="74"/>
    </row>
    <row r="1643" spans="1:16" ht="33.75">
      <c r="A1643" s="6">
        <v>1151200320</v>
      </c>
      <c r="B1643" s="7" t="s">
        <v>3781</v>
      </c>
      <c r="C1643" s="9">
        <v>3</v>
      </c>
      <c r="D1643" s="8" t="s">
        <v>3782</v>
      </c>
      <c r="E1643" s="7" t="s">
        <v>2081</v>
      </c>
      <c r="F1643" s="8"/>
      <c r="G1643" s="8"/>
      <c r="H1643" s="8"/>
      <c r="I1643" s="8"/>
      <c r="J1643" s="39">
        <v>226000000</v>
      </c>
      <c r="K1643" s="39">
        <f>+K1644</f>
        <v>226000000</v>
      </c>
      <c r="L1643" s="39"/>
      <c r="M1643" s="39">
        <f t="shared" si="24"/>
        <v>0</v>
      </c>
      <c r="N1643" s="7" t="s">
        <v>661</v>
      </c>
      <c r="P1643" s="74"/>
    </row>
    <row r="1644" spans="1:16" ht="33.75">
      <c r="A1644" s="10">
        <v>11512003200</v>
      </c>
      <c r="B1644" s="8" t="s">
        <v>3783</v>
      </c>
      <c r="C1644" s="8"/>
      <c r="D1644" s="8"/>
      <c r="E1644" s="8"/>
      <c r="F1644" s="8" t="s">
        <v>3784</v>
      </c>
      <c r="G1644" s="11" t="s">
        <v>2354</v>
      </c>
      <c r="H1644" s="8" t="s">
        <v>3785</v>
      </c>
      <c r="I1644" s="11" t="s">
        <v>1860</v>
      </c>
      <c r="J1644" s="40">
        <v>226000000</v>
      </c>
      <c r="K1644" s="40">
        <v>226000000</v>
      </c>
      <c r="L1644" s="40">
        <v>226000000</v>
      </c>
      <c r="M1644" s="39">
        <f t="shared" si="24"/>
        <v>0</v>
      </c>
      <c r="N1644" s="8"/>
      <c r="P1644" s="74"/>
    </row>
    <row r="1645" spans="1:16" s="57" customFormat="1">
      <c r="A1645" s="53">
        <v>117</v>
      </c>
      <c r="B1645" s="54" t="s">
        <v>3786</v>
      </c>
      <c r="C1645" s="55"/>
      <c r="D1645" s="55"/>
      <c r="E1645" s="55"/>
      <c r="F1645" s="55"/>
      <c r="G1645" s="55"/>
      <c r="H1645" s="55"/>
      <c r="I1645" s="55"/>
      <c r="J1645" s="56">
        <v>2200000000</v>
      </c>
      <c r="K1645" s="56">
        <v>2200000000</v>
      </c>
      <c r="L1645" s="56"/>
      <c r="M1645" s="56">
        <f t="shared" si="24"/>
        <v>0</v>
      </c>
      <c r="N1645" s="55"/>
      <c r="P1645" s="75"/>
    </row>
    <row r="1646" spans="1:16" ht="22.5">
      <c r="A1646" s="6">
        <v>1172040115</v>
      </c>
      <c r="B1646" s="8" t="s">
        <v>3787</v>
      </c>
      <c r="C1646" s="9">
        <v>9</v>
      </c>
      <c r="D1646" s="8" t="s">
        <v>3788</v>
      </c>
      <c r="E1646" s="7" t="s">
        <v>2432</v>
      </c>
      <c r="F1646" s="8"/>
      <c r="G1646" s="8"/>
      <c r="H1646" s="8"/>
      <c r="I1646" s="8"/>
      <c r="J1646" s="39">
        <v>675000000</v>
      </c>
      <c r="K1646" s="39">
        <f>SUM(K1647)</f>
        <v>675000000</v>
      </c>
      <c r="L1646" s="39"/>
      <c r="M1646" s="39">
        <f t="shared" si="24"/>
        <v>0</v>
      </c>
      <c r="N1646" s="7" t="s">
        <v>1289</v>
      </c>
      <c r="P1646" s="74"/>
    </row>
    <row r="1647" spans="1:16" ht="112.5">
      <c r="A1647" s="10">
        <v>11720401150</v>
      </c>
      <c r="B1647" s="8" t="s">
        <v>3789</v>
      </c>
      <c r="C1647" s="8"/>
      <c r="D1647" s="8"/>
      <c r="E1647" s="8"/>
      <c r="F1647" s="8" t="s">
        <v>3790</v>
      </c>
      <c r="G1647" s="11" t="s">
        <v>1402</v>
      </c>
      <c r="H1647" s="8" t="s">
        <v>3791</v>
      </c>
      <c r="I1647" s="11" t="s">
        <v>170</v>
      </c>
      <c r="J1647" s="40">
        <v>675000000</v>
      </c>
      <c r="K1647" s="40">
        <v>675000000</v>
      </c>
      <c r="L1647" s="40">
        <v>675000000</v>
      </c>
      <c r="M1647" s="39">
        <f t="shared" si="24"/>
        <v>0</v>
      </c>
      <c r="N1647" s="8"/>
      <c r="P1647" s="74"/>
    </row>
    <row r="1648" spans="1:16" ht="22.5">
      <c r="A1648" s="6">
        <v>1172040116</v>
      </c>
      <c r="B1648" s="8" t="s">
        <v>3792</v>
      </c>
      <c r="C1648" s="9">
        <v>9</v>
      </c>
      <c r="D1648" s="8" t="s">
        <v>3793</v>
      </c>
      <c r="E1648" s="7" t="s">
        <v>3664</v>
      </c>
      <c r="F1648" s="8"/>
      <c r="G1648" s="8"/>
      <c r="H1648" s="8"/>
      <c r="I1648" s="8"/>
      <c r="J1648" s="39">
        <v>460000000</v>
      </c>
      <c r="K1648" s="39">
        <f>SUM(K1649:K1650)</f>
        <v>460000000</v>
      </c>
      <c r="L1648" s="39"/>
      <c r="M1648" s="39">
        <f t="shared" si="24"/>
        <v>0</v>
      </c>
      <c r="N1648" s="7" t="s">
        <v>1289</v>
      </c>
      <c r="P1648" s="74"/>
    </row>
    <row r="1649" spans="1:16" ht="45">
      <c r="A1649" s="10">
        <v>11720401160</v>
      </c>
      <c r="B1649" s="8" t="s">
        <v>3794</v>
      </c>
      <c r="C1649" s="8"/>
      <c r="D1649" s="8"/>
      <c r="E1649" s="8"/>
      <c r="F1649" s="8" t="s">
        <v>3795</v>
      </c>
      <c r="G1649" s="11" t="s">
        <v>70</v>
      </c>
      <c r="H1649" s="8" t="s">
        <v>3796</v>
      </c>
      <c r="I1649" s="11" t="s">
        <v>1677</v>
      </c>
      <c r="J1649" s="40">
        <v>100000000</v>
      </c>
      <c r="K1649" s="40">
        <v>100000000</v>
      </c>
      <c r="L1649" s="40">
        <v>100000000</v>
      </c>
      <c r="M1649" s="39">
        <f t="shared" si="24"/>
        <v>0</v>
      </c>
      <c r="N1649" s="8"/>
      <c r="P1649" s="74"/>
    </row>
    <row r="1650" spans="1:16" ht="90">
      <c r="A1650" s="10">
        <v>11720401160</v>
      </c>
      <c r="B1650" s="8" t="s">
        <v>3797</v>
      </c>
      <c r="C1650" s="8"/>
      <c r="D1650" s="8"/>
      <c r="E1650" s="8"/>
      <c r="F1650" s="8" t="s">
        <v>3798</v>
      </c>
      <c r="G1650" s="11" t="s">
        <v>3799</v>
      </c>
      <c r="H1650" s="8" t="s">
        <v>3800</v>
      </c>
      <c r="I1650" s="11" t="s">
        <v>23</v>
      </c>
      <c r="J1650" s="40">
        <v>360000000</v>
      </c>
      <c r="K1650" s="40">
        <v>360000000</v>
      </c>
      <c r="L1650" s="40">
        <v>360000000</v>
      </c>
      <c r="M1650" s="39">
        <f t="shared" si="24"/>
        <v>0</v>
      </c>
      <c r="N1650" s="8"/>
      <c r="P1650" s="74"/>
    </row>
    <row r="1651" spans="1:16" ht="22.5">
      <c r="A1651" s="6">
        <v>1172040117</v>
      </c>
      <c r="B1651" s="8" t="s">
        <v>3801</v>
      </c>
      <c r="C1651" s="9">
        <v>9</v>
      </c>
      <c r="D1651" s="8" t="s">
        <v>3802</v>
      </c>
      <c r="E1651" s="7" t="s">
        <v>1910</v>
      </c>
      <c r="F1651" s="8"/>
      <c r="G1651" s="8"/>
      <c r="H1651" s="8"/>
      <c r="I1651" s="8"/>
      <c r="J1651" s="39">
        <v>1065000000</v>
      </c>
      <c r="K1651" s="39">
        <f>SUM(K1652:K1655)</f>
        <v>1065000000</v>
      </c>
      <c r="L1651" s="39"/>
      <c r="M1651" s="39">
        <f t="shared" si="24"/>
        <v>0</v>
      </c>
      <c r="N1651" s="7" t="s">
        <v>1289</v>
      </c>
      <c r="P1651" s="74"/>
    </row>
    <row r="1652" spans="1:16" ht="101.25">
      <c r="A1652" s="10">
        <v>11720401170</v>
      </c>
      <c r="B1652" s="8" t="s">
        <v>3803</v>
      </c>
      <c r="C1652" s="8"/>
      <c r="D1652" s="8"/>
      <c r="E1652" s="8"/>
      <c r="F1652" s="8" t="s">
        <v>3804</v>
      </c>
      <c r="G1652" s="11" t="s">
        <v>213</v>
      </c>
      <c r="H1652" s="8" t="s">
        <v>3805</v>
      </c>
      <c r="I1652" s="11" t="s">
        <v>3806</v>
      </c>
      <c r="J1652" s="40">
        <v>350000000</v>
      </c>
      <c r="K1652" s="40">
        <v>350000000</v>
      </c>
      <c r="L1652" s="40">
        <v>350000000</v>
      </c>
      <c r="M1652" s="39">
        <f t="shared" si="24"/>
        <v>0</v>
      </c>
      <c r="N1652" s="8"/>
      <c r="P1652" s="74"/>
    </row>
    <row r="1653" spans="1:16" ht="33.75">
      <c r="A1653" s="10">
        <v>11720401170</v>
      </c>
      <c r="B1653" s="11" t="s">
        <v>3807</v>
      </c>
      <c r="C1653" s="8"/>
      <c r="D1653" s="8"/>
      <c r="E1653" s="8"/>
      <c r="F1653" s="8" t="s">
        <v>3808</v>
      </c>
      <c r="G1653" s="11" t="s">
        <v>2595</v>
      </c>
      <c r="H1653" s="8" t="s">
        <v>3809</v>
      </c>
      <c r="I1653" s="11" t="s">
        <v>3810</v>
      </c>
      <c r="J1653" s="40">
        <v>25000000</v>
      </c>
      <c r="K1653" s="40">
        <v>25000000</v>
      </c>
      <c r="L1653" s="40">
        <v>25000000</v>
      </c>
      <c r="M1653" s="39">
        <f t="shared" si="24"/>
        <v>0</v>
      </c>
      <c r="N1653" s="8"/>
      <c r="P1653" s="74"/>
    </row>
    <row r="1654" spans="1:16" ht="112.5">
      <c r="A1654" s="10">
        <v>11720401170</v>
      </c>
      <c r="B1654" s="8" t="s">
        <v>3811</v>
      </c>
      <c r="C1654" s="8"/>
      <c r="D1654" s="8"/>
      <c r="E1654" s="8"/>
      <c r="F1654" s="8" t="s">
        <v>3812</v>
      </c>
      <c r="G1654" s="11" t="s">
        <v>383</v>
      </c>
      <c r="H1654" s="8" t="s">
        <v>3813</v>
      </c>
      <c r="I1654" s="11" t="s">
        <v>170</v>
      </c>
      <c r="J1654" s="40">
        <v>370000000</v>
      </c>
      <c r="K1654" s="40">
        <v>370000000</v>
      </c>
      <c r="L1654" s="40">
        <v>370000000</v>
      </c>
      <c r="M1654" s="39">
        <f t="shared" si="24"/>
        <v>0</v>
      </c>
      <c r="N1654" s="8"/>
      <c r="P1654" s="74"/>
    </row>
    <row r="1655" spans="1:16" ht="33.75">
      <c r="A1655" s="10">
        <v>11720401170</v>
      </c>
      <c r="B1655" s="8" t="s">
        <v>3814</v>
      </c>
      <c r="C1655" s="8"/>
      <c r="D1655" s="8"/>
      <c r="E1655" s="8"/>
      <c r="F1655" s="8" t="s">
        <v>3815</v>
      </c>
      <c r="G1655" s="11" t="s">
        <v>3816</v>
      </c>
      <c r="H1655" s="8" t="s">
        <v>3817</v>
      </c>
      <c r="I1655" s="11" t="s">
        <v>1718</v>
      </c>
      <c r="J1655" s="40">
        <v>320000000</v>
      </c>
      <c r="K1655" s="40">
        <v>320000000</v>
      </c>
      <c r="L1655" s="40">
        <v>320000000</v>
      </c>
      <c r="M1655" s="39">
        <f t="shared" si="24"/>
        <v>0</v>
      </c>
      <c r="N1655" s="8"/>
      <c r="P1655" s="74"/>
    </row>
    <row r="1656" spans="1:16" s="57" customFormat="1">
      <c r="A1656" s="53">
        <v>118</v>
      </c>
      <c r="B1656" s="54" t="s">
        <v>3818</v>
      </c>
      <c r="C1656" s="55"/>
      <c r="D1656" s="55"/>
      <c r="E1656" s="55"/>
      <c r="F1656" s="55"/>
      <c r="G1656" s="55"/>
      <c r="H1656" s="55"/>
      <c r="I1656" s="55"/>
      <c r="J1656" s="56">
        <v>6788783150</v>
      </c>
      <c r="K1656" s="56">
        <v>6788783150</v>
      </c>
      <c r="L1656" s="56"/>
      <c r="M1656" s="56">
        <f t="shared" si="24"/>
        <v>0</v>
      </c>
      <c r="N1656" s="55"/>
      <c r="P1656" s="75"/>
    </row>
    <row r="1657" spans="1:16" ht="45">
      <c r="A1657" s="6">
        <v>1182040115</v>
      </c>
      <c r="B1657" s="8" t="s">
        <v>3819</v>
      </c>
      <c r="C1657" s="9">
        <v>4</v>
      </c>
      <c r="D1657" s="8" t="s">
        <v>3820</v>
      </c>
      <c r="E1657" s="7" t="s">
        <v>152</v>
      </c>
      <c r="F1657" s="8"/>
      <c r="G1657" s="8"/>
      <c r="H1657" s="8"/>
      <c r="I1657" s="8"/>
      <c r="J1657" s="69" t="s">
        <v>556</v>
      </c>
      <c r="K1657" s="69" t="s">
        <v>556</v>
      </c>
      <c r="L1657" s="69" t="s">
        <v>556</v>
      </c>
      <c r="M1657" s="39" t="e">
        <f t="shared" si="24"/>
        <v>#VALUE!</v>
      </c>
      <c r="N1657" s="7" t="s">
        <v>1289</v>
      </c>
      <c r="P1657" s="74"/>
    </row>
    <row r="1658" spans="1:16" ht="33.75">
      <c r="A1658" s="6">
        <v>1182040116</v>
      </c>
      <c r="B1658" s="8" t="s">
        <v>3821</v>
      </c>
      <c r="C1658" s="9">
        <v>9</v>
      </c>
      <c r="D1658" s="8" t="s">
        <v>3822</v>
      </c>
      <c r="E1658" s="7" t="s">
        <v>152</v>
      </c>
      <c r="F1658" s="8"/>
      <c r="G1658" s="8"/>
      <c r="H1658" s="8"/>
      <c r="I1658" s="8"/>
      <c r="J1658" s="39">
        <v>184237150</v>
      </c>
      <c r="K1658" s="39">
        <f>SUM(K1659:K1663)</f>
        <v>184237150</v>
      </c>
      <c r="L1658" s="39"/>
      <c r="M1658" s="39">
        <f t="shared" si="24"/>
        <v>0</v>
      </c>
      <c r="N1658" s="7" t="s">
        <v>1289</v>
      </c>
      <c r="P1658" s="74"/>
    </row>
    <row r="1659" spans="1:16" ht="22.5">
      <c r="A1659" s="10">
        <v>11820401160</v>
      </c>
      <c r="B1659" s="11" t="s">
        <v>3823</v>
      </c>
      <c r="C1659" s="8"/>
      <c r="D1659" s="8"/>
      <c r="E1659" s="8"/>
      <c r="F1659" s="8" t="s">
        <v>3824</v>
      </c>
      <c r="G1659" s="11" t="s">
        <v>644</v>
      </c>
      <c r="H1659" s="8" t="s">
        <v>3825</v>
      </c>
      <c r="I1659" s="11" t="s">
        <v>1718</v>
      </c>
      <c r="J1659" s="40">
        <v>27740000</v>
      </c>
      <c r="K1659" s="40">
        <v>27740000</v>
      </c>
      <c r="L1659" s="40">
        <v>27740000</v>
      </c>
      <c r="M1659" s="39">
        <f t="shared" si="24"/>
        <v>0</v>
      </c>
      <c r="N1659" s="8"/>
      <c r="P1659" s="74"/>
    </row>
    <row r="1660" spans="1:16" ht="33.75">
      <c r="A1660" s="10">
        <v>11820401160</v>
      </c>
      <c r="B1660" s="8" t="s">
        <v>3826</v>
      </c>
      <c r="C1660" s="8"/>
      <c r="D1660" s="8"/>
      <c r="E1660" s="8"/>
      <c r="F1660" s="8" t="s">
        <v>3827</v>
      </c>
      <c r="G1660" s="11" t="s">
        <v>133</v>
      </c>
      <c r="H1660" s="8" t="s">
        <v>3828</v>
      </c>
      <c r="I1660" s="11" t="s">
        <v>1313</v>
      </c>
      <c r="J1660" s="40">
        <v>50000000</v>
      </c>
      <c r="K1660" s="40">
        <v>50000000</v>
      </c>
      <c r="L1660" s="40">
        <v>50000000</v>
      </c>
      <c r="M1660" s="39">
        <f t="shared" si="24"/>
        <v>0</v>
      </c>
      <c r="N1660" s="8"/>
      <c r="P1660" s="74"/>
    </row>
    <row r="1661" spans="1:16" ht="33.75">
      <c r="A1661" s="10">
        <v>11820401160</v>
      </c>
      <c r="B1661" s="8" t="s">
        <v>3829</v>
      </c>
      <c r="C1661" s="8"/>
      <c r="D1661" s="8"/>
      <c r="E1661" s="8"/>
      <c r="F1661" s="8" t="s">
        <v>3830</v>
      </c>
      <c r="G1661" s="11" t="s">
        <v>644</v>
      </c>
      <c r="H1661" s="8" t="s">
        <v>3831</v>
      </c>
      <c r="I1661" s="11" t="s">
        <v>174</v>
      </c>
      <c r="J1661" s="40">
        <v>25000000</v>
      </c>
      <c r="K1661" s="40">
        <v>25000000</v>
      </c>
      <c r="L1661" s="40">
        <v>25000000</v>
      </c>
      <c r="M1661" s="39">
        <f t="shared" si="24"/>
        <v>0</v>
      </c>
      <c r="N1661" s="8"/>
      <c r="P1661" s="74"/>
    </row>
    <row r="1662" spans="1:16" ht="22.5">
      <c r="A1662" s="10">
        <v>11820401160</v>
      </c>
      <c r="B1662" s="8" t="s">
        <v>3832</v>
      </c>
      <c r="C1662" s="8"/>
      <c r="D1662" s="8"/>
      <c r="E1662" s="8"/>
      <c r="F1662" s="8" t="s">
        <v>3833</v>
      </c>
      <c r="G1662" s="11" t="s">
        <v>70</v>
      </c>
      <c r="H1662" s="8" t="s">
        <v>3834</v>
      </c>
      <c r="I1662" s="11" t="s">
        <v>23</v>
      </c>
      <c r="J1662" s="40">
        <v>28571400</v>
      </c>
      <c r="K1662" s="40">
        <v>28571400</v>
      </c>
      <c r="L1662" s="40">
        <v>28571400</v>
      </c>
      <c r="M1662" s="39">
        <f t="shared" si="24"/>
        <v>0</v>
      </c>
      <c r="N1662" s="8"/>
      <c r="P1662" s="74"/>
    </row>
    <row r="1663" spans="1:16" ht="22.5">
      <c r="A1663" s="10">
        <v>11820401160</v>
      </c>
      <c r="B1663" s="8" t="s">
        <v>3835</v>
      </c>
      <c r="C1663" s="8"/>
      <c r="D1663" s="8"/>
      <c r="E1663" s="8"/>
      <c r="F1663" s="8" t="s">
        <v>3836</v>
      </c>
      <c r="G1663" s="11" t="s">
        <v>480</v>
      </c>
      <c r="H1663" s="8" t="s">
        <v>3837</v>
      </c>
      <c r="I1663" s="11" t="s">
        <v>1718</v>
      </c>
      <c r="J1663" s="40">
        <v>52925750</v>
      </c>
      <c r="K1663" s="40">
        <v>52925750</v>
      </c>
      <c r="L1663" s="40">
        <v>52925750</v>
      </c>
      <c r="M1663" s="39">
        <f t="shared" si="24"/>
        <v>0</v>
      </c>
      <c r="N1663" s="8"/>
      <c r="P1663" s="74"/>
    </row>
    <row r="1664" spans="1:16" ht="33.75">
      <c r="A1664" s="6">
        <v>1182040117</v>
      </c>
      <c r="B1664" s="8" t="s">
        <v>3838</v>
      </c>
      <c r="C1664" s="9">
        <v>9</v>
      </c>
      <c r="D1664" s="8" t="s">
        <v>3839</v>
      </c>
      <c r="E1664" s="14">
        <v>80</v>
      </c>
      <c r="F1664" s="8"/>
      <c r="G1664" s="8"/>
      <c r="H1664" s="8"/>
      <c r="I1664" s="8"/>
      <c r="J1664" s="39">
        <v>58190000</v>
      </c>
      <c r="K1664" s="39">
        <f>SUM(K1665)</f>
        <v>58190000</v>
      </c>
      <c r="L1664" s="39"/>
      <c r="M1664" s="39">
        <f t="shared" si="24"/>
        <v>0</v>
      </c>
      <c r="N1664" s="7" t="s">
        <v>1289</v>
      </c>
      <c r="P1664" s="74"/>
    </row>
    <row r="1665" spans="1:16" ht="45">
      <c r="A1665" s="10">
        <v>11820401170</v>
      </c>
      <c r="B1665" s="11" t="s">
        <v>3840</v>
      </c>
      <c r="C1665" s="8"/>
      <c r="D1665" s="8"/>
      <c r="E1665" s="8"/>
      <c r="F1665" s="8" t="s">
        <v>3841</v>
      </c>
      <c r="G1665" s="11" t="s">
        <v>3842</v>
      </c>
      <c r="H1665" s="8" t="s">
        <v>3843</v>
      </c>
      <c r="I1665" s="11" t="s">
        <v>3474</v>
      </c>
      <c r="J1665" s="40">
        <v>58190000</v>
      </c>
      <c r="K1665" s="40">
        <v>58190000</v>
      </c>
      <c r="L1665" s="40">
        <v>58190000</v>
      </c>
      <c r="M1665" s="39">
        <f t="shared" si="24"/>
        <v>0</v>
      </c>
      <c r="N1665" s="8"/>
      <c r="P1665" s="74"/>
    </row>
    <row r="1666" spans="1:16" ht="22.5">
      <c r="A1666" s="6">
        <v>1182040119</v>
      </c>
      <c r="B1666" s="8" t="s">
        <v>1566</v>
      </c>
      <c r="C1666" s="9">
        <v>2</v>
      </c>
      <c r="D1666" s="8" t="s">
        <v>3844</v>
      </c>
      <c r="E1666" s="7" t="s">
        <v>2081</v>
      </c>
      <c r="F1666" s="8"/>
      <c r="G1666" s="8"/>
      <c r="H1666" s="8"/>
      <c r="I1666" s="8"/>
      <c r="J1666" s="39">
        <v>62396000</v>
      </c>
      <c r="K1666" s="39">
        <f>+K1667</f>
        <v>62396000</v>
      </c>
      <c r="L1666" s="39"/>
      <c r="M1666" s="39">
        <f t="shared" si="24"/>
        <v>0</v>
      </c>
      <c r="N1666" s="7" t="s">
        <v>1289</v>
      </c>
      <c r="P1666" s="74"/>
    </row>
    <row r="1667" spans="1:16" ht="22.5">
      <c r="A1667" s="10">
        <v>11820401190</v>
      </c>
      <c r="B1667" s="8" t="s">
        <v>3845</v>
      </c>
      <c r="C1667" s="8"/>
      <c r="D1667" s="8"/>
      <c r="E1667" s="8"/>
      <c r="F1667" s="8" t="s">
        <v>3846</v>
      </c>
      <c r="G1667" s="11" t="s">
        <v>3327</v>
      </c>
      <c r="H1667" s="8" t="s">
        <v>3847</v>
      </c>
      <c r="I1667" s="11" t="s">
        <v>23</v>
      </c>
      <c r="J1667" s="40">
        <v>62396000</v>
      </c>
      <c r="K1667" s="40">
        <v>62396000</v>
      </c>
      <c r="L1667" s="40">
        <v>62396000</v>
      </c>
      <c r="M1667" s="39">
        <f t="shared" si="24"/>
        <v>0</v>
      </c>
      <c r="N1667" s="8"/>
      <c r="P1667" s="74"/>
    </row>
    <row r="1668" spans="1:16" ht="22.5">
      <c r="A1668" s="6">
        <v>1182040120</v>
      </c>
      <c r="B1668" s="8" t="s">
        <v>3848</v>
      </c>
      <c r="C1668" s="9">
        <v>2</v>
      </c>
      <c r="D1668" s="8" t="s">
        <v>3849</v>
      </c>
      <c r="E1668" s="7" t="s">
        <v>152</v>
      </c>
      <c r="F1668" s="8"/>
      <c r="G1668" s="8"/>
      <c r="H1668" s="8"/>
      <c r="I1668" s="8"/>
      <c r="J1668" s="39">
        <v>3881000000</v>
      </c>
      <c r="K1668" s="39">
        <f>SUM(K1669:K1671)</f>
        <v>3881000000</v>
      </c>
      <c r="L1668" s="39"/>
      <c r="M1668" s="39">
        <f t="shared" si="24"/>
        <v>0</v>
      </c>
      <c r="N1668" s="7" t="s">
        <v>1289</v>
      </c>
      <c r="P1668" s="74"/>
    </row>
    <row r="1669" spans="1:16" ht="90">
      <c r="A1669" s="10">
        <v>11820401200</v>
      </c>
      <c r="B1669" s="8" t="s">
        <v>3850</v>
      </c>
      <c r="C1669" s="8"/>
      <c r="D1669" s="8"/>
      <c r="E1669" s="8"/>
      <c r="F1669" s="8" t="s">
        <v>3851</v>
      </c>
      <c r="G1669" s="11" t="s">
        <v>3852</v>
      </c>
      <c r="H1669" s="8" t="s">
        <v>3853</v>
      </c>
      <c r="I1669" s="11" t="s">
        <v>213</v>
      </c>
      <c r="J1669" s="40">
        <v>3640000000</v>
      </c>
      <c r="K1669" s="40">
        <v>3640000000</v>
      </c>
      <c r="L1669" s="40">
        <v>3640000000</v>
      </c>
      <c r="M1669" s="39">
        <f t="shared" si="24"/>
        <v>0</v>
      </c>
      <c r="N1669" s="8"/>
      <c r="P1669" s="74"/>
    </row>
    <row r="1670" spans="1:16" ht="33.75">
      <c r="A1670" s="10">
        <v>11820401200</v>
      </c>
      <c r="B1670" s="8" t="s">
        <v>3854</v>
      </c>
      <c r="C1670" s="8"/>
      <c r="D1670" s="8"/>
      <c r="E1670" s="8"/>
      <c r="F1670" s="8" t="s">
        <v>3855</v>
      </c>
      <c r="G1670" s="11" t="s">
        <v>21</v>
      </c>
      <c r="H1670" s="8" t="s">
        <v>3856</v>
      </c>
      <c r="I1670" s="11" t="s">
        <v>1677</v>
      </c>
      <c r="J1670" s="40">
        <v>49000000</v>
      </c>
      <c r="K1670" s="40">
        <v>49000000</v>
      </c>
      <c r="L1670" s="40">
        <v>49000000</v>
      </c>
      <c r="M1670" s="39">
        <f t="shared" si="24"/>
        <v>0</v>
      </c>
      <c r="N1670" s="8"/>
      <c r="P1670" s="74"/>
    </row>
    <row r="1671" spans="1:16" ht="33.75">
      <c r="A1671" s="10">
        <v>11820401200</v>
      </c>
      <c r="B1671" s="11" t="s">
        <v>3857</v>
      </c>
      <c r="C1671" s="8"/>
      <c r="D1671" s="8"/>
      <c r="E1671" s="8"/>
      <c r="F1671" s="8" t="s">
        <v>3858</v>
      </c>
      <c r="G1671" s="11" t="s">
        <v>3859</v>
      </c>
      <c r="H1671" s="8" t="s">
        <v>3860</v>
      </c>
      <c r="I1671" s="11" t="s">
        <v>654</v>
      </c>
      <c r="J1671" s="40">
        <v>192000000</v>
      </c>
      <c r="K1671" s="40">
        <v>192000000</v>
      </c>
      <c r="L1671" s="40">
        <v>192000000</v>
      </c>
      <c r="M1671" s="39">
        <f t="shared" si="24"/>
        <v>0</v>
      </c>
      <c r="N1671" s="8"/>
      <c r="P1671" s="74"/>
    </row>
    <row r="1672" spans="1:16" ht="33.75">
      <c r="A1672" s="6">
        <v>1182040121</v>
      </c>
      <c r="B1672" s="8" t="s">
        <v>3861</v>
      </c>
      <c r="C1672" s="9">
        <v>2</v>
      </c>
      <c r="D1672" s="8" t="s">
        <v>3862</v>
      </c>
      <c r="E1672" s="7" t="s">
        <v>2562</v>
      </c>
      <c r="F1672" s="8"/>
      <c r="G1672" s="8"/>
      <c r="H1672" s="8"/>
      <c r="I1672" s="8"/>
      <c r="J1672" s="39">
        <v>2602960000</v>
      </c>
      <c r="K1672" s="39">
        <f>SUM(K1673:K1675)</f>
        <v>2602960000</v>
      </c>
      <c r="L1672" s="39"/>
      <c r="M1672" s="39">
        <f t="shared" si="24"/>
        <v>0</v>
      </c>
      <c r="N1672" s="7" t="s">
        <v>1289</v>
      </c>
      <c r="P1672" s="74"/>
    </row>
    <row r="1673" spans="1:16" ht="33.75">
      <c r="A1673" s="10">
        <v>11820401210</v>
      </c>
      <c r="B1673" s="8" t="s">
        <v>3863</v>
      </c>
      <c r="C1673" s="8"/>
      <c r="D1673" s="8"/>
      <c r="E1673" s="8"/>
      <c r="F1673" s="8" t="s">
        <v>3864</v>
      </c>
      <c r="G1673" s="11" t="s">
        <v>70</v>
      </c>
      <c r="H1673" s="8" t="s">
        <v>3865</v>
      </c>
      <c r="I1673" s="11" t="s">
        <v>2177</v>
      </c>
      <c r="J1673" s="40">
        <v>2300000000</v>
      </c>
      <c r="K1673" s="40">
        <v>2300000000</v>
      </c>
      <c r="L1673" s="40">
        <v>2300000000</v>
      </c>
      <c r="M1673" s="39">
        <f t="shared" si="24"/>
        <v>0</v>
      </c>
      <c r="N1673" s="8"/>
      <c r="P1673" s="74"/>
    </row>
    <row r="1674" spans="1:16" ht="56.25">
      <c r="A1674" s="10">
        <v>11820401210</v>
      </c>
      <c r="B1674" s="8" t="s">
        <v>3866</v>
      </c>
      <c r="C1674" s="8"/>
      <c r="D1674" s="8"/>
      <c r="E1674" s="8"/>
      <c r="F1674" s="8" t="s">
        <v>3867</v>
      </c>
      <c r="G1674" s="11" t="s">
        <v>1010</v>
      </c>
      <c r="H1674" s="8" t="s">
        <v>3868</v>
      </c>
      <c r="I1674" s="11" t="s">
        <v>3474</v>
      </c>
      <c r="J1674" s="40">
        <v>100000000</v>
      </c>
      <c r="K1674" s="40">
        <v>100000000</v>
      </c>
      <c r="L1674" s="40">
        <v>100000000</v>
      </c>
      <c r="M1674" s="39">
        <f t="shared" si="24"/>
        <v>0</v>
      </c>
      <c r="N1674" s="8"/>
      <c r="P1674" s="74"/>
    </row>
    <row r="1675" spans="1:16" ht="33.75">
      <c r="A1675" s="10">
        <v>11820401211</v>
      </c>
      <c r="B1675" s="8" t="s">
        <v>3869</v>
      </c>
      <c r="C1675" s="8"/>
      <c r="D1675" s="8"/>
      <c r="E1675" s="8"/>
      <c r="F1675" s="8" t="s">
        <v>3870</v>
      </c>
      <c r="G1675" s="11" t="s">
        <v>3871</v>
      </c>
      <c r="H1675" s="8" t="s">
        <v>3872</v>
      </c>
      <c r="I1675" s="11" t="s">
        <v>654</v>
      </c>
      <c r="J1675" s="40">
        <v>202960000</v>
      </c>
      <c r="K1675" s="40">
        <v>202960000</v>
      </c>
      <c r="L1675" s="40">
        <v>202960000</v>
      </c>
      <c r="M1675" s="39">
        <f t="shared" si="24"/>
        <v>0</v>
      </c>
      <c r="N1675" s="8"/>
      <c r="P1675" s="74"/>
    </row>
    <row r="1676" spans="1:16" s="57" customFormat="1" ht="22.5">
      <c r="A1676" s="53">
        <v>119</v>
      </c>
      <c r="B1676" s="55" t="s">
        <v>560</v>
      </c>
      <c r="C1676" s="55"/>
      <c r="D1676" s="55"/>
      <c r="E1676" s="55"/>
      <c r="F1676" s="55"/>
      <c r="G1676" s="55"/>
      <c r="H1676" s="55"/>
      <c r="I1676" s="55"/>
      <c r="J1676" s="56">
        <v>12318132450</v>
      </c>
      <c r="K1676" s="56">
        <v>12318132450</v>
      </c>
      <c r="L1676" s="56"/>
      <c r="M1676" s="56">
        <f t="shared" si="24"/>
        <v>0</v>
      </c>
      <c r="N1676" s="55"/>
      <c r="P1676" s="75"/>
    </row>
    <row r="1677" spans="1:16" ht="33.75">
      <c r="A1677" s="6">
        <v>1191200815</v>
      </c>
      <c r="B1677" s="8" t="s">
        <v>2385</v>
      </c>
      <c r="C1677" s="9">
        <v>8</v>
      </c>
      <c r="D1677" s="8" t="s">
        <v>3873</v>
      </c>
      <c r="E1677" s="8" t="s">
        <v>3874</v>
      </c>
      <c r="F1677" s="8"/>
      <c r="G1677" s="8"/>
      <c r="H1677" s="8"/>
      <c r="I1677" s="8"/>
      <c r="J1677" s="39">
        <v>40019000</v>
      </c>
      <c r="K1677" s="39">
        <f>SUM(K1678)</f>
        <v>40019000</v>
      </c>
      <c r="L1677" s="39"/>
      <c r="M1677" s="39">
        <f t="shared" si="24"/>
        <v>0</v>
      </c>
      <c r="N1677" s="7" t="s">
        <v>895</v>
      </c>
      <c r="P1677" s="74"/>
    </row>
    <row r="1678" spans="1:16" ht="45">
      <c r="A1678" s="10">
        <v>11912008150</v>
      </c>
      <c r="B1678" s="11" t="s">
        <v>2390</v>
      </c>
      <c r="C1678" s="8"/>
      <c r="D1678" s="8"/>
      <c r="E1678" s="8"/>
      <c r="F1678" s="8" t="s">
        <v>3875</v>
      </c>
      <c r="G1678" s="11" t="s">
        <v>3876</v>
      </c>
      <c r="H1678" s="8" t="s">
        <v>3877</v>
      </c>
      <c r="I1678" s="11" t="s">
        <v>174</v>
      </c>
      <c r="J1678" s="40">
        <v>40019000</v>
      </c>
      <c r="K1678" s="40">
        <v>40019000</v>
      </c>
      <c r="L1678" s="40">
        <v>40019000</v>
      </c>
      <c r="M1678" s="39">
        <f t="shared" si="24"/>
        <v>0</v>
      </c>
      <c r="N1678" s="8"/>
      <c r="P1678" s="74"/>
    </row>
    <row r="1679" spans="1:16" ht="33.75">
      <c r="A1679" s="6">
        <v>1191200915</v>
      </c>
      <c r="B1679" s="8" t="s">
        <v>2385</v>
      </c>
      <c r="C1679" s="9">
        <v>4</v>
      </c>
      <c r="D1679" s="8" t="s">
        <v>3878</v>
      </c>
      <c r="E1679" s="7" t="s">
        <v>556</v>
      </c>
      <c r="F1679" s="8"/>
      <c r="G1679" s="8"/>
      <c r="H1679" s="8"/>
      <c r="I1679" s="8"/>
      <c r="J1679" s="39">
        <v>39330000</v>
      </c>
      <c r="K1679" s="39">
        <f>+K1680</f>
        <v>39330000</v>
      </c>
      <c r="L1679" s="39"/>
      <c r="M1679" s="39">
        <f t="shared" si="24"/>
        <v>0</v>
      </c>
      <c r="N1679" s="7" t="s">
        <v>945</v>
      </c>
      <c r="P1679" s="74"/>
    </row>
    <row r="1680" spans="1:16" ht="45">
      <c r="A1680" s="10">
        <v>11912009150</v>
      </c>
      <c r="B1680" s="11" t="s">
        <v>2390</v>
      </c>
      <c r="C1680" s="8"/>
      <c r="D1680" s="8"/>
      <c r="E1680" s="8"/>
      <c r="F1680" s="8" t="s">
        <v>3879</v>
      </c>
      <c r="G1680" s="11" t="s">
        <v>854</v>
      </c>
      <c r="H1680" s="8" t="s">
        <v>3880</v>
      </c>
      <c r="I1680" s="11" t="s">
        <v>213</v>
      </c>
      <c r="J1680" s="40">
        <v>39330000</v>
      </c>
      <c r="K1680" s="40">
        <v>39330000</v>
      </c>
      <c r="L1680" s="40">
        <v>39330000</v>
      </c>
      <c r="M1680" s="39">
        <f t="shared" si="24"/>
        <v>0</v>
      </c>
      <c r="N1680" s="8"/>
      <c r="P1680" s="74"/>
    </row>
    <row r="1681" spans="1:16" ht="22.5">
      <c r="A1681" s="6">
        <v>1191201115</v>
      </c>
      <c r="B1681" s="8" t="s">
        <v>2385</v>
      </c>
      <c r="C1681" s="9">
        <v>4</v>
      </c>
      <c r="D1681" s="8" t="s">
        <v>3881</v>
      </c>
      <c r="E1681" s="7" t="s">
        <v>152</v>
      </c>
      <c r="F1681" s="8"/>
      <c r="G1681" s="8"/>
      <c r="H1681" s="8"/>
      <c r="I1681" s="8"/>
      <c r="J1681" s="39">
        <v>28815000</v>
      </c>
      <c r="K1681" s="39">
        <f>+K1682</f>
        <v>28815000</v>
      </c>
      <c r="L1681" s="39"/>
      <c r="M1681" s="39">
        <f t="shared" si="24"/>
        <v>0</v>
      </c>
      <c r="N1681" s="7" t="s">
        <v>1036</v>
      </c>
      <c r="P1681" s="74"/>
    </row>
    <row r="1682" spans="1:16" ht="33.75">
      <c r="A1682" s="10">
        <v>11912011150</v>
      </c>
      <c r="B1682" s="11" t="s">
        <v>2390</v>
      </c>
      <c r="C1682" s="8"/>
      <c r="D1682" s="8"/>
      <c r="E1682" s="8"/>
      <c r="F1682" s="8" t="s">
        <v>3882</v>
      </c>
      <c r="G1682" s="11" t="s">
        <v>118</v>
      </c>
      <c r="H1682" s="8" t="s">
        <v>3883</v>
      </c>
      <c r="I1682" s="11" t="s">
        <v>118</v>
      </c>
      <c r="J1682" s="40">
        <v>28815000</v>
      </c>
      <c r="K1682" s="40">
        <v>28815000</v>
      </c>
      <c r="L1682" s="40">
        <v>28815000</v>
      </c>
      <c r="M1682" s="39">
        <f t="shared" si="24"/>
        <v>0</v>
      </c>
      <c r="N1682" s="8"/>
      <c r="P1682" s="74"/>
    </row>
    <row r="1683" spans="1:16" s="57" customFormat="1" ht="45">
      <c r="A1683" s="53">
        <v>120</v>
      </c>
      <c r="B1683" s="55" t="s">
        <v>660</v>
      </c>
      <c r="C1683" s="55"/>
      <c r="D1683" s="55"/>
      <c r="E1683" s="55"/>
      <c r="F1683" s="55"/>
      <c r="G1683" s="55"/>
      <c r="H1683" s="55"/>
      <c r="I1683" s="55"/>
      <c r="J1683" s="56">
        <v>69017050621</v>
      </c>
      <c r="K1683" s="56">
        <v>69017050621</v>
      </c>
      <c r="L1683" s="56"/>
      <c r="M1683" s="56">
        <f t="shared" si="24"/>
        <v>0</v>
      </c>
      <c r="N1683" s="55"/>
      <c r="P1683" s="75"/>
    </row>
    <row r="1684" spans="1:16" ht="33.75">
      <c r="A1684" s="6">
        <v>1201030159</v>
      </c>
      <c r="B1684" s="8" t="s">
        <v>2588</v>
      </c>
      <c r="C1684" s="9">
        <v>2</v>
      </c>
      <c r="D1684" s="8" t="s">
        <v>3884</v>
      </c>
      <c r="E1684" s="7" t="s">
        <v>96</v>
      </c>
      <c r="F1684" s="8"/>
      <c r="G1684" s="8"/>
      <c r="H1684" s="8"/>
      <c r="I1684" s="8"/>
      <c r="J1684" s="39">
        <v>38698000</v>
      </c>
      <c r="K1684" s="39">
        <f>SUM(K1685)</f>
        <v>38698000</v>
      </c>
      <c r="L1684" s="39"/>
      <c r="M1684" s="39">
        <f t="shared" si="24"/>
        <v>0</v>
      </c>
      <c r="N1684" s="7" t="s">
        <v>173</v>
      </c>
      <c r="P1684" s="74"/>
    </row>
    <row r="1685" spans="1:16" ht="78.75">
      <c r="A1685" s="10">
        <v>12010301591</v>
      </c>
      <c r="B1685" s="8" t="s">
        <v>2369</v>
      </c>
      <c r="C1685" s="8"/>
      <c r="D1685" s="8"/>
      <c r="E1685" s="8"/>
      <c r="F1685" s="8" t="s">
        <v>3885</v>
      </c>
      <c r="G1685" s="8" t="s">
        <v>3886</v>
      </c>
      <c r="H1685" s="8" t="s">
        <v>3887</v>
      </c>
      <c r="I1685" s="11" t="s">
        <v>174</v>
      </c>
      <c r="J1685" s="40">
        <v>38698000</v>
      </c>
      <c r="K1685" s="40">
        <v>38698000</v>
      </c>
      <c r="L1685" s="40">
        <v>38698000</v>
      </c>
      <c r="M1685" s="39">
        <f t="shared" si="24"/>
        <v>0</v>
      </c>
      <c r="N1685" s="8"/>
      <c r="P1685" s="74"/>
    </row>
    <row r="1686" spans="1:16" ht="33.75">
      <c r="A1686" s="6">
        <v>1201060176</v>
      </c>
      <c r="B1686" s="8" t="s">
        <v>2684</v>
      </c>
      <c r="C1686" s="9">
        <v>4</v>
      </c>
      <c r="D1686" s="8" t="s">
        <v>3888</v>
      </c>
      <c r="E1686" s="7" t="s">
        <v>1540</v>
      </c>
      <c r="F1686" s="8"/>
      <c r="G1686" s="8"/>
      <c r="H1686" s="8"/>
      <c r="I1686" s="8"/>
      <c r="J1686" s="39">
        <v>15000000</v>
      </c>
      <c r="K1686" s="39">
        <f>+K1687</f>
        <v>15000000</v>
      </c>
      <c r="L1686" s="39"/>
      <c r="M1686" s="39">
        <f t="shared" si="24"/>
        <v>0</v>
      </c>
      <c r="N1686" s="7" t="s">
        <v>277</v>
      </c>
    </row>
    <row r="1687" spans="1:16" ht="45">
      <c r="A1687" s="10">
        <v>12010601761</v>
      </c>
      <c r="B1687" s="8" t="s">
        <v>2686</v>
      </c>
      <c r="C1687" s="8"/>
      <c r="D1687" s="8"/>
      <c r="E1687" s="8"/>
      <c r="F1687" s="8" t="s">
        <v>3889</v>
      </c>
      <c r="G1687" s="11" t="s">
        <v>3890</v>
      </c>
      <c r="H1687" s="8" t="s">
        <v>3891</v>
      </c>
      <c r="I1687" s="11" t="s">
        <v>23</v>
      </c>
      <c r="J1687" s="40">
        <v>15000000</v>
      </c>
      <c r="K1687" s="40">
        <v>15000000</v>
      </c>
      <c r="L1687" s="40">
        <v>15000000</v>
      </c>
      <c r="M1687" s="39">
        <f t="shared" si="24"/>
        <v>0</v>
      </c>
      <c r="N1687" s="8"/>
      <c r="P1687" s="74"/>
    </row>
    <row r="1688" spans="1:16" ht="56.25">
      <c r="A1688" s="6">
        <v>1201060190</v>
      </c>
      <c r="B1688" s="8" t="s">
        <v>3892</v>
      </c>
      <c r="C1688" s="9">
        <v>4</v>
      </c>
      <c r="D1688" s="8" t="s">
        <v>3893</v>
      </c>
      <c r="E1688" s="7" t="s">
        <v>96</v>
      </c>
      <c r="F1688" s="8"/>
      <c r="G1688" s="8"/>
      <c r="H1688" s="8"/>
      <c r="I1688" s="8"/>
      <c r="J1688" s="39">
        <v>61134500</v>
      </c>
      <c r="K1688" s="39">
        <f>+K1689</f>
        <v>61134500</v>
      </c>
      <c r="L1688" s="39"/>
      <c r="M1688" s="39">
        <f t="shared" ref="M1688:M1751" si="25">+K1688-J1688</f>
        <v>0</v>
      </c>
      <c r="N1688" s="7" t="s">
        <v>277</v>
      </c>
    </row>
    <row r="1689" spans="1:16" ht="67.5">
      <c r="A1689" s="10">
        <v>12010601900</v>
      </c>
      <c r="B1689" s="8" t="s">
        <v>3894</v>
      </c>
      <c r="C1689" s="8"/>
      <c r="D1689" s="8"/>
      <c r="E1689" s="8"/>
      <c r="F1689" s="8" t="s">
        <v>3895</v>
      </c>
      <c r="G1689" s="11" t="s">
        <v>133</v>
      </c>
      <c r="H1689" s="8" t="s">
        <v>3896</v>
      </c>
      <c r="I1689" s="11" t="s">
        <v>174</v>
      </c>
      <c r="J1689" s="40">
        <v>61134500</v>
      </c>
      <c r="K1689" s="40">
        <v>61134500</v>
      </c>
      <c r="L1689" s="40">
        <v>61134500</v>
      </c>
      <c r="M1689" s="39">
        <f t="shared" si="25"/>
        <v>0</v>
      </c>
      <c r="N1689" s="8"/>
      <c r="P1689" s="74"/>
    </row>
    <row r="1690" spans="1:16" ht="33.75">
      <c r="A1690" s="6">
        <v>1201070117</v>
      </c>
      <c r="B1690" s="8" t="s">
        <v>2748</v>
      </c>
      <c r="C1690" s="9">
        <v>4</v>
      </c>
      <c r="D1690" s="8" t="s">
        <v>3897</v>
      </c>
      <c r="E1690" s="7" t="s">
        <v>96</v>
      </c>
      <c r="F1690" s="8"/>
      <c r="G1690" s="8"/>
      <c r="H1690" s="8"/>
      <c r="I1690" s="8"/>
      <c r="J1690" s="39">
        <v>104532000</v>
      </c>
      <c r="K1690" s="39">
        <f>+K1691</f>
        <v>104532000</v>
      </c>
      <c r="L1690" s="39"/>
      <c r="M1690" s="39">
        <f t="shared" si="25"/>
        <v>0</v>
      </c>
      <c r="N1690" s="7" t="s">
        <v>319</v>
      </c>
      <c r="P1690" s="74"/>
    </row>
    <row r="1691" spans="1:16" ht="45">
      <c r="A1691" s="10">
        <v>12010701177</v>
      </c>
      <c r="B1691" s="8" t="s">
        <v>3898</v>
      </c>
      <c r="C1691" s="8"/>
      <c r="D1691" s="8"/>
      <c r="E1691" s="8"/>
      <c r="F1691" s="8" t="s">
        <v>3899</v>
      </c>
      <c r="G1691" s="11" t="s">
        <v>3900</v>
      </c>
      <c r="H1691" s="8" t="s">
        <v>3901</v>
      </c>
      <c r="I1691" s="11" t="s">
        <v>387</v>
      </c>
      <c r="J1691" s="40">
        <v>104532000</v>
      </c>
      <c r="K1691" s="40">
        <v>104532000</v>
      </c>
      <c r="L1691" s="40">
        <v>104532000</v>
      </c>
      <c r="M1691" s="39">
        <f t="shared" si="25"/>
        <v>0</v>
      </c>
      <c r="N1691" s="8"/>
      <c r="P1691" s="74"/>
    </row>
    <row r="1692" spans="1:16" ht="33.75">
      <c r="A1692" s="6">
        <v>1201190176</v>
      </c>
      <c r="B1692" s="8" t="s">
        <v>2684</v>
      </c>
      <c r="C1692" s="9">
        <v>4</v>
      </c>
      <c r="D1692" s="8" t="s">
        <v>3902</v>
      </c>
      <c r="E1692" s="7" t="s">
        <v>17</v>
      </c>
      <c r="F1692" s="8"/>
      <c r="G1692" s="8"/>
      <c r="H1692" s="8"/>
      <c r="I1692" s="8"/>
      <c r="J1692" s="39">
        <v>15000000</v>
      </c>
      <c r="K1692" s="39">
        <f>+K1693</f>
        <v>15000000</v>
      </c>
      <c r="L1692" s="39"/>
      <c r="M1692" s="39">
        <f t="shared" si="25"/>
        <v>0</v>
      </c>
      <c r="N1692" s="7" t="s">
        <v>561</v>
      </c>
      <c r="P1692" s="74"/>
    </row>
    <row r="1693" spans="1:16" ht="45">
      <c r="A1693" s="10">
        <v>12011901761</v>
      </c>
      <c r="B1693" s="8" t="s">
        <v>2686</v>
      </c>
      <c r="C1693" s="8"/>
      <c r="D1693" s="8"/>
      <c r="E1693" s="8"/>
      <c r="F1693" s="8" t="s">
        <v>3903</v>
      </c>
      <c r="G1693" s="11" t="s">
        <v>3555</v>
      </c>
      <c r="H1693" s="8" t="s">
        <v>3904</v>
      </c>
      <c r="I1693" s="11" t="s">
        <v>213</v>
      </c>
      <c r="J1693" s="40">
        <v>15000000</v>
      </c>
      <c r="K1693" s="40">
        <v>15000000</v>
      </c>
      <c r="L1693" s="40">
        <v>15000000</v>
      </c>
      <c r="M1693" s="39">
        <f t="shared" si="25"/>
        <v>0</v>
      </c>
      <c r="N1693" s="8"/>
      <c r="P1693" s="74"/>
    </row>
    <row r="1694" spans="1:16" ht="45">
      <c r="A1694" s="6">
        <v>1201190376</v>
      </c>
      <c r="B1694" s="8" t="s">
        <v>2684</v>
      </c>
      <c r="C1694" s="9">
        <v>4</v>
      </c>
      <c r="D1694" s="8" t="s">
        <v>3905</v>
      </c>
      <c r="E1694" s="7" t="s">
        <v>17</v>
      </c>
      <c r="F1694" s="8"/>
      <c r="G1694" s="8"/>
      <c r="H1694" s="8"/>
      <c r="I1694" s="8"/>
      <c r="J1694" s="39">
        <v>15000000</v>
      </c>
      <c r="K1694" s="39">
        <f>+K1695</f>
        <v>15000000</v>
      </c>
      <c r="L1694" s="39"/>
      <c r="M1694" s="39">
        <f t="shared" si="25"/>
        <v>0</v>
      </c>
      <c r="N1694" s="7" t="s">
        <v>623</v>
      </c>
      <c r="P1694" s="74"/>
    </row>
    <row r="1695" spans="1:16" ht="45">
      <c r="A1695" s="10">
        <v>12011903761</v>
      </c>
      <c r="B1695" s="8" t="s">
        <v>2686</v>
      </c>
      <c r="C1695" s="8"/>
      <c r="D1695" s="8"/>
      <c r="E1695" s="8"/>
      <c r="F1695" s="8" t="s">
        <v>3906</v>
      </c>
      <c r="G1695" s="11" t="s">
        <v>3561</v>
      </c>
      <c r="H1695" s="8" t="s">
        <v>3907</v>
      </c>
      <c r="I1695" s="11" t="s">
        <v>23</v>
      </c>
      <c r="J1695" s="40">
        <v>15000000</v>
      </c>
      <c r="K1695" s="40">
        <v>15000000</v>
      </c>
      <c r="L1695" s="40">
        <v>15000000</v>
      </c>
      <c r="M1695" s="39">
        <f t="shared" si="25"/>
        <v>0</v>
      </c>
      <c r="N1695" s="8"/>
      <c r="P1695" s="74"/>
    </row>
    <row r="1696" spans="1:16" ht="33.75">
      <c r="A1696" s="6">
        <v>1201220167</v>
      </c>
      <c r="B1696" s="8" t="s">
        <v>2654</v>
      </c>
      <c r="C1696" s="9">
        <v>4</v>
      </c>
      <c r="D1696" s="8" t="s">
        <v>3908</v>
      </c>
      <c r="E1696" s="7" t="s">
        <v>96</v>
      </c>
      <c r="F1696" s="8"/>
      <c r="G1696" s="8"/>
      <c r="H1696" s="8"/>
      <c r="I1696" s="8"/>
      <c r="J1696" s="69" t="s">
        <v>556</v>
      </c>
      <c r="K1696" s="69" t="s">
        <v>556</v>
      </c>
      <c r="L1696" s="69" t="s">
        <v>556</v>
      </c>
      <c r="M1696" s="39" t="e">
        <f t="shared" si="25"/>
        <v>#VALUE!</v>
      </c>
      <c r="N1696" s="7" t="s">
        <v>1145</v>
      </c>
      <c r="P1696" s="74"/>
    </row>
    <row r="1697" spans="1:16" ht="45">
      <c r="A1697" s="6">
        <v>1201220176</v>
      </c>
      <c r="B1697" s="8" t="s">
        <v>2684</v>
      </c>
      <c r="C1697" s="9">
        <v>4</v>
      </c>
      <c r="D1697" s="8" t="s">
        <v>3909</v>
      </c>
      <c r="E1697" s="7" t="s">
        <v>96</v>
      </c>
      <c r="F1697" s="8"/>
      <c r="G1697" s="8"/>
      <c r="H1697" s="8"/>
      <c r="I1697" s="8"/>
      <c r="J1697" s="39">
        <v>15000000</v>
      </c>
      <c r="K1697" s="39">
        <f>+K1698</f>
        <v>15000000</v>
      </c>
      <c r="L1697" s="39"/>
      <c r="M1697" s="39">
        <f t="shared" si="25"/>
        <v>0</v>
      </c>
      <c r="N1697" s="7" t="s">
        <v>1145</v>
      </c>
      <c r="P1697" s="74"/>
    </row>
    <row r="1698" spans="1:16" ht="56.25">
      <c r="A1698" s="10">
        <v>12012201761</v>
      </c>
      <c r="B1698" s="8" t="s">
        <v>2686</v>
      </c>
      <c r="C1698" s="8"/>
      <c r="D1698" s="8"/>
      <c r="E1698" s="8"/>
      <c r="F1698" s="8" t="s">
        <v>3910</v>
      </c>
      <c r="G1698" s="11" t="s">
        <v>133</v>
      </c>
      <c r="H1698" s="8" t="s">
        <v>3911</v>
      </c>
      <c r="I1698" s="11" t="s">
        <v>23</v>
      </c>
      <c r="J1698" s="40">
        <v>15000000</v>
      </c>
      <c r="K1698" s="40">
        <v>15000000</v>
      </c>
      <c r="L1698" s="40">
        <v>15000000</v>
      </c>
      <c r="M1698" s="39">
        <f t="shared" si="25"/>
        <v>0</v>
      </c>
      <c r="N1698" s="8"/>
      <c r="P1698" s="74"/>
    </row>
    <row r="1699" spans="1:16" ht="33.75">
      <c r="A1699" s="6">
        <v>1202010176</v>
      </c>
      <c r="B1699" s="8" t="s">
        <v>2684</v>
      </c>
      <c r="C1699" s="9">
        <v>4</v>
      </c>
      <c r="D1699" s="8" t="s">
        <v>3912</v>
      </c>
      <c r="E1699" s="7" t="s">
        <v>96</v>
      </c>
      <c r="F1699" s="8"/>
      <c r="G1699" s="8"/>
      <c r="H1699" s="8"/>
      <c r="I1699" s="8"/>
      <c r="J1699" s="39">
        <v>15000000</v>
      </c>
      <c r="K1699" s="39">
        <f>+K1700</f>
        <v>15000000</v>
      </c>
      <c r="L1699" s="39"/>
      <c r="M1699" s="39">
        <f t="shared" si="25"/>
        <v>0</v>
      </c>
      <c r="N1699" s="8" t="s">
        <v>1228</v>
      </c>
      <c r="P1699" s="74"/>
    </row>
    <row r="1700" spans="1:16" ht="45">
      <c r="A1700" s="10">
        <v>12020101761</v>
      </c>
      <c r="B1700" s="8" t="s">
        <v>2686</v>
      </c>
      <c r="C1700" s="8"/>
      <c r="D1700" s="8"/>
      <c r="E1700" s="8"/>
      <c r="F1700" s="8" t="s">
        <v>3913</v>
      </c>
      <c r="G1700" s="11" t="s">
        <v>70</v>
      </c>
      <c r="H1700" s="8" t="s">
        <v>3914</v>
      </c>
      <c r="I1700" s="11" t="s">
        <v>23</v>
      </c>
      <c r="J1700" s="40">
        <v>15000000</v>
      </c>
      <c r="K1700" s="40">
        <v>15000000</v>
      </c>
      <c r="L1700" s="40">
        <v>15000000</v>
      </c>
      <c r="M1700" s="39">
        <f t="shared" si="25"/>
        <v>0</v>
      </c>
      <c r="N1700" s="8"/>
      <c r="P1700" s="74"/>
    </row>
    <row r="1701" spans="1:16" ht="33.75">
      <c r="A1701" s="6">
        <v>1202040176</v>
      </c>
      <c r="B1701" s="8" t="s">
        <v>2684</v>
      </c>
      <c r="C1701" s="9">
        <v>4</v>
      </c>
      <c r="D1701" s="8" t="s">
        <v>3915</v>
      </c>
      <c r="E1701" s="7" t="s">
        <v>351</v>
      </c>
      <c r="F1701" s="8"/>
      <c r="G1701" s="8"/>
      <c r="H1701" s="8"/>
      <c r="I1701" s="8"/>
      <c r="J1701" s="39">
        <v>15660000</v>
      </c>
      <c r="K1701" s="39">
        <f>+K1702</f>
        <v>15660000</v>
      </c>
      <c r="L1701" s="39"/>
      <c r="M1701" s="39">
        <f t="shared" si="25"/>
        <v>0</v>
      </c>
      <c r="N1701" s="7" t="s">
        <v>1289</v>
      </c>
      <c r="P1701" s="74"/>
    </row>
    <row r="1702" spans="1:16" ht="67.5">
      <c r="A1702" s="10">
        <v>12020401761</v>
      </c>
      <c r="B1702" s="8" t="s">
        <v>2686</v>
      </c>
      <c r="C1702" s="8"/>
      <c r="D1702" s="8"/>
      <c r="E1702" s="8"/>
      <c r="F1702" s="8" t="s">
        <v>3916</v>
      </c>
      <c r="G1702" s="11" t="s">
        <v>21</v>
      </c>
      <c r="H1702" s="8" t="s">
        <v>3917</v>
      </c>
      <c r="I1702" s="11" t="s">
        <v>23</v>
      </c>
      <c r="J1702" s="40">
        <v>15660000</v>
      </c>
      <c r="K1702" s="40">
        <v>15660000</v>
      </c>
      <c r="L1702" s="40">
        <v>15660000</v>
      </c>
      <c r="M1702" s="39">
        <f t="shared" si="25"/>
        <v>0</v>
      </c>
      <c r="N1702" s="8"/>
      <c r="P1702" s="74"/>
    </row>
    <row r="1703" spans="1:16" s="57" customFormat="1">
      <c r="A1703" s="53">
        <v>121</v>
      </c>
      <c r="B1703" s="54" t="s">
        <v>1122</v>
      </c>
      <c r="C1703" s="55"/>
      <c r="D1703" s="55"/>
      <c r="E1703" s="55"/>
      <c r="F1703" s="55"/>
      <c r="G1703" s="55"/>
      <c r="H1703" s="55"/>
      <c r="I1703" s="55"/>
      <c r="J1703" s="56">
        <v>4314248750</v>
      </c>
      <c r="K1703" s="56">
        <v>4314248750</v>
      </c>
      <c r="L1703" s="56"/>
      <c r="M1703" s="56">
        <f t="shared" si="25"/>
        <v>0</v>
      </c>
      <c r="N1703" s="55"/>
      <c r="P1703" s="75"/>
    </row>
    <row r="1704" spans="1:16" ht="33.75">
      <c r="A1704" s="6">
        <v>1212010115</v>
      </c>
      <c r="B1704" s="8" t="s">
        <v>3194</v>
      </c>
      <c r="C1704" s="9">
        <v>3</v>
      </c>
      <c r="D1704" s="8" t="s">
        <v>3918</v>
      </c>
      <c r="E1704" s="7" t="s">
        <v>17</v>
      </c>
      <c r="F1704" s="8"/>
      <c r="G1704" s="8"/>
      <c r="H1704" s="8"/>
      <c r="I1704" s="8"/>
      <c r="J1704" s="39">
        <v>2636705400</v>
      </c>
      <c r="K1704" s="39">
        <f>SUM(K1705:K1732)</f>
        <v>2636705400</v>
      </c>
      <c r="L1704" s="39"/>
      <c r="M1704" s="39">
        <f t="shared" si="25"/>
        <v>0</v>
      </c>
      <c r="N1704" s="8" t="s">
        <v>1228</v>
      </c>
      <c r="P1704" s="74"/>
    </row>
    <row r="1705" spans="1:16">
      <c r="A1705" s="486">
        <v>12120101150</v>
      </c>
      <c r="B1705" s="66" t="s">
        <v>1557</v>
      </c>
      <c r="C1705" s="478"/>
      <c r="D1705" s="478"/>
      <c r="E1705" s="478"/>
      <c r="F1705" s="66" t="s">
        <v>3919</v>
      </c>
      <c r="G1705" s="66" t="s">
        <v>283</v>
      </c>
      <c r="H1705" s="66" t="s">
        <v>3920</v>
      </c>
      <c r="I1705" s="489" t="s">
        <v>283</v>
      </c>
      <c r="J1705" s="45">
        <v>169487000</v>
      </c>
      <c r="K1705" s="45">
        <v>169487000</v>
      </c>
      <c r="L1705" s="45">
        <v>169487000</v>
      </c>
      <c r="M1705" s="39">
        <f t="shared" si="25"/>
        <v>0</v>
      </c>
      <c r="N1705" s="478"/>
      <c r="P1705" s="74"/>
    </row>
    <row r="1706" spans="1:16">
      <c r="A1706" s="487"/>
      <c r="B1706" s="481" t="s">
        <v>3921</v>
      </c>
      <c r="C1706" s="479"/>
      <c r="D1706" s="479"/>
      <c r="E1706" s="479"/>
      <c r="F1706" s="67" t="s">
        <v>3922</v>
      </c>
      <c r="G1706" s="65"/>
      <c r="H1706" s="67" t="s">
        <v>3923</v>
      </c>
      <c r="I1706" s="481"/>
      <c r="J1706" s="46"/>
      <c r="K1706" s="46"/>
      <c r="L1706" s="46"/>
      <c r="M1706" s="39">
        <f t="shared" si="25"/>
        <v>0</v>
      </c>
      <c r="N1706" s="479"/>
      <c r="P1706" s="74"/>
    </row>
    <row r="1707" spans="1:16">
      <c r="A1707" s="487"/>
      <c r="B1707" s="481"/>
      <c r="C1707" s="479"/>
      <c r="D1707" s="479"/>
      <c r="E1707" s="479"/>
      <c r="F1707" s="67" t="s">
        <v>3924</v>
      </c>
      <c r="G1707" s="67" t="s">
        <v>1827</v>
      </c>
      <c r="H1707" s="67" t="s">
        <v>3925</v>
      </c>
      <c r="I1707" s="481"/>
      <c r="J1707" s="46"/>
      <c r="K1707" s="46"/>
      <c r="L1707" s="46"/>
      <c r="M1707" s="39">
        <f t="shared" si="25"/>
        <v>0</v>
      </c>
      <c r="N1707" s="479"/>
      <c r="P1707" s="74"/>
    </row>
    <row r="1708" spans="1:16">
      <c r="A1708" s="487"/>
      <c r="B1708" s="481"/>
      <c r="C1708" s="479"/>
      <c r="D1708" s="479"/>
      <c r="E1708" s="479"/>
      <c r="F1708" s="67" t="s">
        <v>3919</v>
      </c>
      <c r="G1708" s="67" t="s">
        <v>1827</v>
      </c>
      <c r="H1708" s="65"/>
      <c r="I1708" s="481"/>
      <c r="J1708" s="46"/>
      <c r="K1708" s="46"/>
      <c r="L1708" s="46"/>
      <c r="M1708" s="39">
        <f t="shared" si="25"/>
        <v>0</v>
      </c>
      <c r="N1708" s="479"/>
      <c r="P1708" s="74"/>
    </row>
    <row r="1709" spans="1:16">
      <c r="A1709" s="487"/>
      <c r="B1709" s="481"/>
      <c r="C1709" s="479"/>
      <c r="D1709" s="479"/>
      <c r="E1709" s="479"/>
      <c r="F1709" s="67" t="s">
        <v>3926</v>
      </c>
      <c r="G1709" s="65"/>
      <c r="H1709" s="67" t="s">
        <v>3927</v>
      </c>
      <c r="I1709" s="481"/>
      <c r="J1709" s="46"/>
      <c r="K1709" s="46"/>
      <c r="L1709" s="46"/>
      <c r="M1709" s="39">
        <f t="shared" si="25"/>
        <v>0</v>
      </c>
      <c r="N1709" s="479"/>
      <c r="P1709" s="74"/>
    </row>
    <row r="1710" spans="1:16">
      <c r="A1710" s="487"/>
      <c r="B1710" s="481"/>
      <c r="C1710" s="479"/>
      <c r="D1710" s="479"/>
      <c r="E1710" s="479"/>
      <c r="F1710" s="67" t="s">
        <v>3928</v>
      </c>
      <c r="G1710" s="67" t="s">
        <v>3929</v>
      </c>
      <c r="H1710" s="67" t="s">
        <v>3930</v>
      </c>
      <c r="I1710" s="481"/>
      <c r="J1710" s="46"/>
      <c r="K1710" s="46"/>
      <c r="L1710" s="46"/>
      <c r="M1710" s="39">
        <f t="shared" si="25"/>
        <v>0</v>
      </c>
      <c r="N1710" s="479"/>
      <c r="P1710" s="74"/>
    </row>
    <row r="1711" spans="1:16">
      <c r="A1711" s="487"/>
      <c r="B1711" s="481"/>
      <c r="C1711" s="479"/>
      <c r="D1711" s="479"/>
      <c r="E1711" s="479"/>
      <c r="F1711" s="67" t="s">
        <v>3931</v>
      </c>
      <c r="G1711" s="65"/>
      <c r="H1711" s="67" t="s">
        <v>3924</v>
      </c>
      <c r="I1711" s="481"/>
      <c r="J1711" s="46"/>
      <c r="K1711" s="46"/>
      <c r="L1711" s="46"/>
      <c r="M1711" s="39">
        <f t="shared" si="25"/>
        <v>0</v>
      </c>
      <c r="N1711" s="479"/>
      <c r="P1711" s="74"/>
    </row>
    <row r="1712" spans="1:16">
      <c r="A1712" s="487"/>
      <c r="B1712" s="481"/>
      <c r="C1712" s="479"/>
      <c r="D1712" s="479"/>
      <c r="E1712" s="479"/>
      <c r="F1712" s="67" t="s">
        <v>3919</v>
      </c>
      <c r="G1712" s="481" t="s">
        <v>3929</v>
      </c>
      <c r="H1712" s="67" t="s">
        <v>3932</v>
      </c>
      <c r="I1712" s="481"/>
      <c r="J1712" s="46"/>
      <c r="K1712" s="46"/>
      <c r="L1712" s="46"/>
      <c r="M1712" s="39">
        <f t="shared" si="25"/>
        <v>0</v>
      </c>
      <c r="N1712" s="479"/>
      <c r="P1712" s="74"/>
    </row>
    <row r="1713" spans="1:16">
      <c r="A1713" s="487"/>
      <c r="B1713" s="481"/>
      <c r="C1713" s="479"/>
      <c r="D1713" s="479"/>
      <c r="E1713" s="479"/>
      <c r="F1713" s="67" t="s">
        <v>3933</v>
      </c>
      <c r="G1713" s="481"/>
      <c r="H1713" s="65"/>
      <c r="I1713" s="481"/>
      <c r="J1713" s="46"/>
      <c r="K1713" s="46"/>
      <c r="L1713" s="46"/>
      <c r="M1713" s="39">
        <f t="shared" si="25"/>
        <v>0</v>
      </c>
      <c r="N1713" s="479"/>
      <c r="P1713" s="74"/>
    </row>
    <row r="1714" spans="1:16">
      <c r="A1714" s="487"/>
      <c r="B1714" s="481"/>
      <c r="C1714" s="479"/>
      <c r="D1714" s="479"/>
      <c r="E1714" s="479"/>
      <c r="F1714" s="67" t="s">
        <v>3934</v>
      </c>
      <c r="G1714" s="481"/>
      <c r="H1714" s="67" t="s">
        <v>3935</v>
      </c>
      <c r="I1714" s="481"/>
      <c r="J1714" s="46"/>
      <c r="K1714" s="46"/>
      <c r="L1714" s="46"/>
      <c r="M1714" s="39">
        <f t="shared" si="25"/>
        <v>0</v>
      </c>
      <c r="N1714" s="479"/>
      <c r="P1714" s="74"/>
    </row>
    <row r="1715" spans="1:16">
      <c r="A1715" s="487"/>
      <c r="B1715" s="481"/>
      <c r="C1715" s="479"/>
      <c r="D1715" s="479"/>
      <c r="E1715" s="479"/>
      <c r="F1715" s="18">
        <v>2017</v>
      </c>
      <c r="G1715" s="481"/>
      <c r="H1715" s="67" t="s">
        <v>3936</v>
      </c>
      <c r="I1715" s="481"/>
      <c r="J1715" s="46"/>
      <c r="K1715" s="46"/>
      <c r="L1715" s="46"/>
      <c r="M1715" s="39">
        <f t="shared" si="25"/>
        <v>0</v>
      </c>
      <c r="N1715" s="479"/>
      <c r="P1715" s="74"/>
    </row>
    <row r="1716" spans="1:16">
      <c r="A1716" s="487"/>
      <c r="B1716" s="481"/>
      <c r="C1716" s="479"/>
      <c r="D1716" s="479"/>
      <c r="E1716" s="479"/>
      <c r="F1716" s="67" t="s">
        <v>3919</v>
      </c>
      <c r="G1716" s="481"/>
      <c r="H1716" s="67" t="s">
        <v>3937</v>
      </c>
      <c r="I1716" s="481"/>
      <c r="J1716" s="46"/>
      <c r="K1716" s="46"/>
      <c r="L1716" s="46"/>
      <c r="M1716" s="39">
        <f t="shared" si="25"/>
        <v>0</v>
      </c>
      <c r="N1716" s="479"/>
      <c r="P1716" s="74"/>
    </row>
    <row r="1717" spans="1:16">
      <c r="A1717" s="487"/>
      <c r="B1717" s="481"/>
      <c r="C1717" s="479"/>
      <c r="D1717" s="479"/>
      <c r="E1717" s="479"/>
      <c r="F1717" s="67" t="s">
        <v>3938</v>
      </c>
      <c r="G1717" s="481"/>
      <c r="H1717" s="18">
        <v>2017</v>
      </c>
      <c r="I1717" s="481"/>
      <c r="J1717" s="46"/>
      <c r="K1717" s="46"/>
      <c r="L1717" s="46"/>
      <c r="M1717" s="39">
        <f t="shared" si="25"/>
        <v>0</v>
      </c>
      <c r="N1717" s="479"/>
      <c r="P1717" s="74"/>
    </row>
    <row r="1718" spans="1:16">
      <c r="A1718" s="487"/>
      <c r="B1718" s="481"/>
      <c r="C1718" s="479"/>
      <c r="D1718" s="479"/>
      <c r="E1718" s="479"/>
      <c r="F1718" s="67" t="s">
        <v>3934</v>
      </c>
      <c r="G1718" s="481"/>
      <c r="H1718" s="67" t="s">
        <v>3935</v>
      </c>
      <c r="I1718" s="481"/>
      <c r="J1718" s="46"/>
      <c r="K1718" s="46"/>
      <c r="L1718" s="46"/>
      <c r="M1718" s="39">
        <f t="shared" si="25"/>
        <v>0</v>
      </c>
      <c r="N1718" s="479"/>
      <c r="P1718" s="74"/>
    </row>
    <row r="1719" spans="1:16">
      <c r="A1719" s="487"/>
      <c r="B1719" s="481"/>
      <c r="C1719" s="479"/>
      <c r="D1719" s="479"/>
      <c r="E1719" s="479"/>
      <c r="F1719" s="18">
        <v>2017</v>
      </c>
      <c r="G1719" s="481"/>
      <c r="H1719" s="67" t="s">
        <v>3939</v>
      </c>
      <c r="I1719" s="481"/>
      <c r="J1719" s="46"/>
      <c r="K1719" s="46"/>
      <c r="L1719" s="46"/>
      <c r="M1719" s="39">
        <f t="shared" si="25"/>
        <v>0</v>
      </c>
      <c r="N1719" s="479"/>
      <c r="P1719" s="74"/>
    </row>
    <row r="1720" spans="1:16">
      <c r="A1720" s="487"/>
      <c r="B1720" s="481"/>
      <c r="C1720" s="479"/>
      <c r="D1720" s="479"/>
      <c r="E1720" s="479"/>
      <c r="F1720" s="67" t="s">
        <v>3919</v>
      </c>
      <c r="G1720" s="481"/>
      <c r="H1720" s="67" t="s">
        <v>3937</v>
      </c>
      <c r="I1720" s="481"/>
      <c r="J1720" s="46"/>
      <c r="K1720" s="46"/>
      <c r="L1720" s="46"/>
      <c r="M1720" s="39">
        <f t="shared" si="25"/>
        <v>0</v>
      </c>
      <c r="N1720" s="479"/>
      <c r="P1720" s="74"/>
    </row>
    <row r="1721" spans="1:16">
      <c r="A1721" s="487"/>
      <c r="B1721" s="481"/>
      <c r="C1721" s="479"/>
      <c r="D1721" s="479"/>
      <c r="E1721" s="479"/>
      <c r="F1721" s="67" t="s">
        <v>3940</v>
      </c>
      <c r="G1721" s="481"/>
      <c r="H1721" s="18">
        <v>2007</v>
      </c>
      <c r="I1721" s="481"/>
      <c r="J1721" s="46"/>
      <c r="K1721" s="46"/>
      <c r="L1721" s="46"/>
      <c r="M1721" s="39">
        <f t="shared" si="25"/>
        <v>0</v>
      </c>
      <c r="N1721" s="479"/>
      <c r="P1721" s="74"/>
    </row>
    <row r="1722" spans="1:16">
      <c r="A1722" s="487"/>
      <c r="B1722" s="481"/>
      <c r="C1722" s="479"/>
      <c r="D1722" s="479"/>
      <c r="E1722" s="479"/>
      <c r="F1722" s="481" t="s">
        <v>3941</v>
      </c>
      <c r="G1722" s="481"/>
      <c r="H1722" s="67" t="s">
        <v>3942</v>
      </c>
      <c r="I1722" s="481"/>
      <c r="J1722" s="46"/>
      <c r="K1722" s="46"/>
      <c r="L1722" s="46"/>
      <c r="M1722" s="39">
        <f t="shared" si="25"/>
        <v>0</v>
      </c>
      <c r="N1722" s="479"/>
      <c r="P1722" s="74"/>
    </row>
    <row r="1723" spans="1:16">
      <c r="A1723" s="487"/>
      <c r="B1723" s="481"/>
      <c r="C1723" s="479"/>
      <c r="D1723" s="479"/>
      <c r="E1723" s="479"/>
      <c r="F1723" s="481"/>
      <c r="G1723" s="481"/>
      <c r="H1723" s="67" t="s">
        <v>3943</v>
      </c>
      <c r="I1723" s="481"/>
      <c r="J1723" s="46"/>
      <c r="K1723" s="46"/>
      <c r="L1723" s="46"/>
      <c r="M1723" s="39">
        <f t="shared" si="25"/>
        <v>0</v>
      </c>
      <c r="N1723" s="479"/>
      <c r="P1723" s="74"/>
    </row>
    <row r="1724" spans="1:16">
      <c r="A1724" s="487"/>
      <c r="B1724" s="481"/>
      <c r="C1724" s="479"/>
      <c r="D1724" s="479"/>
      <c r="E1724" s="479"/>
      <c r="F1724" s="481"/>
      <c r="G1724" s="481"/>
      <c r="H1724" s="67" t="s">
        <v>3944</v>
      </c>
      <c r="I1724" s="481"/>
      <c r="J1724" s="46"/>
      <c r="K1724" s="46"/>
      <c r="L1724" s="46"/>
      <c r="M1724" s="39">
        <f t="shared" si="25"/>
        <v>0</v>
      </c>
      <c r="N1724" s="479"/>
      <c r="P1724" s="74"/>
    </row>
    <row r="1725" spans="1:16">
      <c r="A1725" s="488"/>
      <c r="B1725" s="482"/>
      <c r="C1725" s="480"/>
      <c r="D1725" s="480"/>
      <c r="E1725" s="480"/>
      <c r="F1725" s="482"/>
      <c r="G1725" s="482"/>
      <c r="H1725" s="19">
        <v>2017</v>
      </c>
      <c r="I1725" s="482"/>
      <c r="J1725" s="47"/>
      <c r="K1725" s="47"/>
      <c r="L1725" s="47"/>
      <c r="M1725" s="39">
        <f t="shared" si="25"/>
        <v>0</v>
      </c>
      <c r="N1725" s="480"/>
      <c r="P1725" s="74"/>
    </row>
    <row r="1726" spans="1:16" ht="123.75">
      <c r="A1726" s="10">
        <v>12120101151</v>
      </c>
      <c r="B1726" s="8" t="s">
        <v>3945</v>
      </c>
      <c r="C1726" s="8"/>
      <c r="D1726" s="8"/>
      <c r="E1726" s="8"/>
      <c r="F1726" s="8" t="s">
        <v>3946</v>
      </c>
      <c r="G1726" s="8" t="s">
        <v>3947</v>
      </c>
      <c r="H1726" s="8" t="s">
        <v>3948</v>
      </c>
      <c r="I1726" s="11" t="s">
        <v>3949</v>
      </c>
      <c r="J1726" s="40">
        <v>372258000</v>
      </c>
      <c r="K1726" s="40">
        <v>372258000</v>
      </c>
      <c r="L1726" s="40">
        <v>372258000</v>
      </c>
      <c r="M1726" s="39">
        <f t="shared" si="25"/>
        <v>0</v>
      </c>
      <c r="N1726" s="8"/>
      <c r="P1726" s="74"/>
    </row>
    <row r="1727" spans="1:16" ht="90">
      <c r="A1727" s="10">
        <v>12120101152</v>
      </c>
      <c r="B1727" s="8" t="s">
        <v>3950</v>
      </c>
      <c r="C1727" s="8"/>
      <c r="D1727" s="8"/>
      <c r="E1727" s="8"/>
      <c r="F1727" s="8" t="s">
        <v>3951</v>
      </c>
      <c r="G1727" s="8" t="s">
        <v>3952</v>
      </c>
      <c r="H1727" s="8" t="s">
        <v>3953</v>
      </c>
      <c r="I1727" s="11" t="s">
        <v>3954</v>
      </c>
      <c r="J1727" s="40">
        <v>77000000</v>
      </c>
      <c r="K1727" s="40">
        <v>77000000</v>
      </c>
      <c r="L1727" s="40">
        <v>77000000</v>
      </c>
      <c r="M1727" s="39">
        <f t="shared" si="25"/>
        <v>0</v>
      </c>
      <c r="N1727" s="8"/>
      <c r="P1727" s="74"/>
    </row>
    <row r="1728" spans="1:16" ht="67.5">
      <c r="A1728" s="10">
        <v>12120101153</v>
      </c>
      <c r="B1728" s="8" t="s">
        <v>3955</v>
      </c>
      <c r="C1728" s="8"/>
      <c r="D1728" s="8"/>
      <c r="E1728" s="8"/>
      <c r="F1728" s="8" t="s">
        <v>3956</v>
      </c>
      <c r="G1728" s="11" t="s">
        <v>2036</v>
      </c>
      <c r="H1728" s="8" t="s">
        <v>3957</v>
      </c>
      <c r="I1728" s="11" t="s">
        <v>1879</v>
      </c>
      <c r="J1728" s="40">
        <v>149963000</v>
      </c>
      <c r="K1728" s="40">
        <v>149963000</v>
      </c>
      <c r="L1728" s="40">
        <v>149963000</v>
      </c>
      <c r="M1728" s="39">
        <f t="shared" si="25"/>
        <v>0</v>
      </c>
      <c r="N1728" s="8"/>
      <c r="P1728" s="74"/>
    </row>
    <row r="1729" spans="1:16" ht="101.25">
      <c r="A1729" s="10">
        <v>12120101153</v>
      </c>
      <c r="B1729" s="8" t="s">
        <v>3958</v>
      </c>
      <c r="C1729" s="8"/>
      <c r="D1729" s="8"/>
      <c r="E1729" s="8"/>
      <c r="F1729" s="8" t="s">
        <v>3959</v>
      </c>
      <c r="G1729" s="20" t="s">
        <v>3960</v>
      </c>
      <c r="H1729" s="8" t="s">
        <v>3961</v>
      </c>
      <c r="I1729" s="11" t="s">
        <v>3962</v>
      </c>
      <c r="J1729" s="40">
        <v>835350000</v>
      </c>
      <c r="K1729" s="40">
        <v>835350000</v>
      </c>
      <c r="L1729" s="40">
        <v>835350000</v>
      </c>
      <c r="M1729" s="39">
        <f t="shared" si="25"/>
        <v>0</v>
      </c>
      <c r="N1729" s="8"/>
      <c r="P1729" s="74"/>
    </row>
    <row r="1730" spans="1:16" ht="112.5">
      <c r="A1730" s="10">
        <v>12120101154</v>
      </c>
      <c r="B1730" s="8" t="s">
        <v>3963</v>
      </c>
      <c r="C1730" s="8"/>
      <c r="D1730" s="8"/>
      <c r="E1730" s="8"/>
      <c r="F1730" s="8" t="s">
        <v>3964</v>
      </c>
      <c r="G1730" s="8" t="s">
        <v>3965</v>
      </c>
      <c r="H1730" s="8" t="s">
        <v>3966</v>
      </c>
      <c r="I1730" s="11" t="s">
        <v>3967</v>
      </c>
      <c r="J1730" s="40">
        <v>725425000</v>
      </c>
      <c r="K1730" s="40">
        <v>725425000</v>
      </c>
      <c r="L1730" s="40">
        <v>725425000</v>
      </c>
      <c r="M1730" s="39">
        <f t="shared" si="25"/>
        <v>0</v>
      </c>
      <c r="N1730" s="8"/>
      <c r="P1730" s="74"/>
    </row>
    <row r="1731" spans="1:16" ht="33.75">
      <c r="A1731" s="10">
        <v>12120101154</v>
      </c>
      <c r="B1731" s="11" t="s">
        <v>3968</v>
      </c>
      <c r="C1731" s="8"/>
      <c r="D1731" s="8"/>
      <c r="E1731" s="8"/>
      <c r="F1731" s="8" t="s">
        <v>3969</v>
      </c>
      <c r="G1731" s="11" t="s">
        <v>3970</v>
      </c>
      <c r="H1731" s="8" t="s">
        <v>3971</v>
      </c>
      <c r="I1731" s="11" t="s">
        <v>133</v>
      </c>
      <c r="J1731" s="40">
        <v>75172400</v>
      </c>
      <c r="K1731" s="40">
        <v>75172400</v>
      </c>
      <c r="L1731" s="40">
        <v>75172400</v>
      </c>
      <c r="M1731" s="39">
        <f t="shared" si="25"/>
        <v>0</v>
      </c>
      <c r="N1731" s="8"/>
      <c r="P1731" s="74"/>
    </row>
    <row r="1732" spans="1:16" ht="225">
      <c r="A1732" s="10">
        <v>12120101154</v>
      </c>
      <c r="B1732" s="11" t="s">
        <v>3972</v>
      </c>
      <c r="C1732" s="8"/>
      <c r="D1732" s="8"/>
      <c r="E1732" s="8"/>
      <c r="F1732" s="8" t="s">
        <v>3973</v>
      </c>
      <c r="G1732" s="8" t="s">
        <v>3974</v>
      </c>
      <c r="H1732" s="8" t="s">
        <v>3975</v>
      </c>
      <c r="I1732" s="11" t="s">
        <v>3687</v>
      </c>
      <c r="J1732" s="40">
        <v>232050000</v>
      </c>
      <c r="K1732" s="40">
        <v>232050000</v>
      </c>
      <c r="L1732" s="40">
        <v>232050000</v>
      </c>
      <c r="M1732" s="39">
        <f t="shared" si="25"/>
        <v>0</v>
      </c>
      <c r="N1732" s="8"/>
      <c r="P1732" s="74"/>
    </row>
    <row r="1733" spans="1:16" s="57" customFormat="1">
      <c r="A1733" s="53">
        <v>123</v>
      </c>
      <c r="B1733" s="54" t="s">
        <v>3976</v>
      </c>
      <c r="C1733" s="55"/>
      <c r="D1733" s="55"/>
      <c r="E1733" s="55"/>
      <c r="F1733" s="55"/>
      <c r="G1733" s="55"/>
      <c r="H1733" s="55"/>
      <c r="I1733" s="55"/>
      <c r="J1733" s="56">
        <v>249239250</v>
      </c>
      <c r="K1733" s="56">
        <v>249239250</v>
      </c>
      <c r="L1733" s="56"/>
      <c r="M1733" s="56">
        <f t="shared" si="25"/>
        <v>0</v>
      </c>
      <c r="N1733" s="55"/>
      <c r="P1733" s="75"/>
    </row>
    <row r="1734" spans="1:16" ht="22.5">
      <c r="A1734" s="6">
        <v>1231060115</v>
      </c>
      <c r="B1734" s="8" t="s">
        <v>3977</v>
      </c>
      <c r="C1734" s="9">
        <v>4</v>
      </c>
      <c r="D1734" s="8" t="s">
        <v>3978</v>
      </c>
      <c r="E1734" s="7" t="s">
        <v>17</v>
      </c>
      <c r="F1734" s="8"/>
      <c r="G1734" s="8"/>
      <c r="H1734" s="8"/>
      <c r="I1734" s="8"/>
      <c r="J1734" s="39">
        <v>249239250</v>
      </c>
      <c r="K1734" s="39">
        <f>SUM(K1735:K1736)</f>
        <v>249239250</v>
      </c>
      <c r="L1734" s="39"/>
      <c r="M1734" s="39">
        <f t="shared" si="25"/>
        <v>0</v>
      </c>
      <c r="N1734" s="7" t="s">
        <v>277</v>
      </c>
    </row>
    <row r="1735" spans="1:16" ht="56.25">
      <c r="A1735" s="10">
        <v>12310601150</v>
      </c>
      <c r="B1735" s="8" t="s">
        <v>3979</v>
      </c>
      <c r="C1735" s="8"/>
      <c r="D1735" s="8"/>
      <c r="E1735" s="8"/>
      <c r="F1735" s="8" t="s">
        <v>3980</v>
      </c>
      <c r="G1735" s="11" t="s">
        <v>70</v>
      </c>
      <c r="H1735" s="8" t="s">
        <v>3981</v>
      </c>
      <c r="I1735" s="11" t="s">
        <v>23</v>
      </c>
      <c r="J1735" s="40">
        <v>110000000</v>
      </c>
      <c r="K1735" s="40">
        <v>110000000</v>
      </c>
      <c r="L1735" s="40">
        <v>110000000</v>
      </c>
      <c r="M1735" s="39">
        <f t="shared" si="25"/>
        <v>0</v>
      </c>
      <c r="N1735" s="8"/>
      <c r="P1735" s="74"/>
    </row>
    <row r="1736" spans="1:16" ht="67.5">
      <c r="A1736" s="10">
        <v>12310601150</v>
      </c>
      <c r="B1736" s="8" t="s">
        <v>3982</v>
      </c>
      <c r="C1736" s="8"/>
      <c r="D1736" s="8"/>
      <c r="E1736" s="8"/>
      <c r="F1736" s="8" t="s">
        <v>3983</v>
      </c>
      <c r="G1736" s="11" t="s">
        <v>3984</v>
      </c>
      <c r="H1736" s="8" t="s">
        <v>3985</v>
      </c>
      <c r="I1736" s="11" t="s">
        <v>23</v>
      </c>
      <c r="J1736" s="40">
        <v>139239250</v>
      </c>
      <c r="K1736" s="40">
        <v>139239250</v>
      </c>
      <c r="L1736" s="40">
        <v>139239250</v>
      </c>
      <c r="M1736" s="39">
        <f t="shared" si="25"/>
        <v>0</v>
      </c>
      <c r="N1736" s="8"/>
      <c r="P1736" s="74"/>
    </row>
    <row r="1737" spans="1:16" s="57" customFormat="1">
      <c r="A1737" s="53">
        <v>125</v>
      </c>
      <c r="B1737" s="54" t="s">
        <v>3986</v>
      </c>
      <c r="C1737" s="55"/>
      <c r="D1737" s="55"/>
      <c r="E1737" s="55"/>
      <c r="F1737" s="55"/>
      <c r="G1737" s="55"/>
      <c r="H1737" s="55"/>
      <c r="I1737" s="55"/>
      <c r="J1737" s="56">
        <v>7563671600</v>
      </c>
      <c r="K1737" s="56">
        <v>7563671600</v>
      </c>
      <c r="L1737" s="56"/>
      <c r="M1737" s="56">
        <f t="shared" si="25"/>
        <v>0</v>
      </c>
      <c r="N1737" s="55"/>
      <c r="P1737" s="75"/>
    </row>
    <row r="1738" spans="1:16" ht="22.5">
      <c r="A1738" s="6">
        <v>1251010118</v>
      </c>
      <c r="B1738" s="8" t="s">
        <v>3987</v>
      </c>
      <c r="C1738" s="9">
        <v>4</v>
      </c>
      <c r="D1738" s="8" t="s">
        <v>3988</v>
      </c>
      <c r="E1738" s="7" t="s">
        <v>17</v>
      </c>
      <c r="F1738" s="8"/>
      <c r="G1738" s="8"/>
      <c r="H1738" s="8"/>
      <c r="I1738" s="8"/>
      <c r="J1738" s="39">
        <v>10000000</v>
      </c>
      <c r="K1738" s="39">
        <f>+K1739</f>
        <v>10000000</v>
      </c>
      <c r="L1738" s="39"/>
      <c r="M1738" s="39">
        <f t="shared" si="25"/>
        <v>0</v>
      </c>
      <c r="N1738" s="7" t="s">
        <v>18</v>
      </c>
      <c r="P1738" s="74"/>
    </row>
    <row r="1739" spans="1:16" ht="45">
      <c r="A1739" s="10">
        <v>12510101180</v>
      </c>
      <c r="B1739" s="8" t="s">
        <v>3989</v>
      </c>
      <c r="C1739" s="8"/>
      <c r="D1739" s="8"/>
      <c r="E1739" s="8"/>
      <c r="F1739" s="8" t="s">
        <v>3990</v>
      </c>
      <c r="G1739" s="11" t="s">
        <v>1559</v>
      </c>
      <c r="H1739" s="8" t="s">
        <v>3991</v>
      </c>
      <c r="I1739" s="11" t="s">
        <v>23</v>
      </c>
      <c r="J1739" s="40">
        <v>10000000</v>
      </c>
      <c r="K1739" s="40">
        <v>10000000</v>
      </c>
      <c r="L1739" s="40">
        <v>10000000</v>
      </c>
      <c r="M1739" s="39">
        <f t="shared" si="25"/>
        <v>0</v>
      </c>
      <c r="N1739" s="8"/>
      <c r="P1739" s="74"/>
    </row>
    <row r="1740" spans="1:16" ht="33.75">
      <c r="A1740" s="6">
        <v>1251030118</v>
      </c>
      <c r="B1740" s="8" t="s">
        <v>3987</v>
      </c>
      <c r="C1740" s="9">
        <v>4</v>
      </c>
      <c r="D1740" s="8" t="s">
        <v>3992</v>
      </c>
      <c r="E1740" s="7" t="s">
        <v>96</v>
      </c>
      <c r="F1740" s="8"/>
      <c r="G1740" s="8"/>
      <c r="H1740" s="8"/>
      <c r="I1740" s="8"/>
      <c r="J1740" s="39">
        <v>10000000</v>
      </c>
      <c r="K1740" s="39">
        <f>+K1741</f>
        <v>10000000</v>
      </c>
      <c r="L1740" s="39"/>
      <c r="M1740" s="39">
        <f t="shared" si="25"/>
        <v>0</v>
      </c>
      <c r="N1740" s="7" t="s">
        <v>173</v>
      </c>
      <c r="P1740" s="74"/>
    </row>
    <row r="1741" spans="1:16" ht="33.75">
      <c r="A1741" s="10">
        <v>12510301180</v>
      </c>
      <c r="B1741" s="8" t="s">
        <v>3989</v>
      </c>
      <c r="C1741" s="8"/>
      <c r="D1741" s="8"/>
      <c r="E1741" s="8"/>
      <c r="F1741" s="8" t="s">
        <v>3993</v>
      </c>
      <c r="G1741" s="11" t="s">
        <v>3994</v>
      </c>
      <c r="H1741" s="8" t="s">
        <v>3995</v>
      </c>
      <c r="I1741" s="11" t="s">
        <v>174</v>
      </c>
      <c r="J1741" s="40">
        <v>10000000</v>
      </c>
      <c r="K1741" s="40">
        <v>10000000</v>
      </c>
      <c r="L1741" s="40">
        <v>10000000</v>
      </c>
      <c r="M1741" s="39">
        <f t="shared" si="25"/>
        <v>0</v>
      </c>
      <c r="N1741" s="8"/>
      <c r="P1741" s="74"/>
    </row>
    <row r="1742" spans="1:16" ht="33.75">
      <c r="A1742" s="6">
        <v>1251050118</v>
      </c>
      <c r="B1742" s="8" t="s">
        <v>3987</v>
      </c>
      <c r="C1742" s="9">
        <v>4</v>
      </c>
      <c r="D1742" s="8" t="s">
        <v>3996</v>
      </c>
      <c r="E1742" s="7" t="s">
        <v>17</v>
      </c>
      <c r="F1742" s="8"/>
      <c r="G1742" s="8"/>
      <c r="H1742" s="8"/>
      <c r="I1742" s="8"/>
      <c r="J1742" s="39">
        <v>10000000</v>
      </c>
      <c r="K1742" s="39">
        <f>+K1743</f>
        <v>10000000</v>
      </c>
      <c r="L1742" s="39"/>
      <c r="M1742" s="39">
        <f t="shared" si="25"/>
        <v>0</v>
      </c>
      <c r="N1742" s="7" t="s">
        <v>232</v>
      </c>
      <c r="P1742" s="74"/>
    </row>
    <row r="1743" spans="1:16" ht="45">
      <c r="A1743" s="10">
        <v>12510501180</v>
      </c>
      <c r="B1743" s="8" t="s">
        <v>3989</v>
      </c>
      <c r="C1743" s="8"/>
      <c r="D1743" s="8"/>
      <c r="E1743" s="8"/>
      <c r="F1743" s="8" t="s">
        <v>3997</v>
      </c>
      <c r="G1743" s="11" t="s">
        <v>133</v>
      </c>
      <c r="H1743" s="8" t="s">
        <v>3998</v>
      </c>
      <c r="I1743" s="11" t="s">
        <v>23</v>
      </c>
      <c r="J1743" s="40">
        <v>10000000</v>
      </c>
      <c r="K1743" s="40">
        <v>10000000</v>
      </c>
      <c r="L1743" s="40">
        <v>10000000</v>
      </c>
      <c r="M1743" s="39">
        <f t="shared" si="25"/>
        <v>0</v>
      </c>
      <c r="N1743" s="8"/>
      <c r="P1743" s="74"/>
    </row>
    <row r="1744" spans="1:16" ht="33.75">
      <c r="A1744" s="6">
        <v>1251070115</v>
      </c>
      <c r="B1744" s="8" t="s">
        <v>3999</v>
      </c>
      <c r="C1744" s="9">
        <v>4</v>
      </c>
      <c r="D1744" s="8" t="s">
        <v>3897</v>
      </c>
      <c r="E1744" s="7" t="s">
        <v>96</v>
      </c>
      <c r="F1744" s="8"/>
      <c r="G1744" s="8"/>
      <c r="H1744" s="8"/>
      <c r="I1744" s="8"/>
      <c r="J1744" s="39">
        <v>1533577000</v>
      </c>
      <c r="K1744" s="39">
        <f>+K1745</f>
        <v>1533577000</v>
      </c>
      <c r="L1744" s="39"/>
      <c r="M1744" s="39">
        <f t="shared" si="25"/>
        <v>0</v>
      </c>
      <c r="N1744" s="7" t="s">
        <v>319</v>
      </c>
      <c r="P1744" s="74"/>
    </row>
    <row r="1745" spans="1:16" ht="45">
      <c r="A1745" s="10">
        <v>12510701151</v>
      </c>
      <c r="B1745" s="8" t="s">
        <v>4000</v>
      </c>
      <c r="C1745" s="8"/>
      <c r="D1745" s="8"/>
      <c r="E1745" s="8"/>
      <c r="F1745" s="8" t="s">
        <v>4001</v>
      </c>
      <c r="G1745" s="11" t="s">
        <v>4002</v>
      </c>
      <c r="H1745" s="8" t="s">
        <v>4003</v>
      </c>
      <c r="I1745" s="11" t="s">
        <v>387</v>
      </c>
      <c r="J1745" s="40">
        <v>1533577000</v>
      </c>
      <c r="K1745" s="40">
        <v>1533577000</v>
      </c>
      <c r="L1745" s="40">
        <v>1533577000</v>
      </c>
      <c r="M1745" s="39">
        <f t="shared" si="25"/>
        <v>0</v>
      </c>
      <c r="N1745" s="8"/>
      <c r="P1745" s="74"/>
    </row>
    <row r="1746" spans="1:16" ht="33.75">
      <c r="A1746" s="6">
        <v>1251070117</v>
      </c>
      <c r="B1746" s="8" t="s">
        <v>4004</v>
      </c>
      <c r="C1746" s="9">
        <v>4</v>
      </c>
      <c r="D1746" s="8" t="s">
        <v>4005</v>
      </c>
      <c r="E1746" s="7" t="s">
        <v>2639</v>
      </c>
      <c r="F1746" s="8"/>
      <c r="G1746" s="8"/>
      <c r="H1746" s="8"/>
      <c r="I1746" s="8"/>
      <c r="J1746" s="39">
        <v>100000000</v>
      </c>
      <c r="K1746" s="39">
        <f>+K1747</f>
        <v>100000000</v>
      </c>
      <c r="L1746" s="39"/>
      <c r="M1746" s="39">
        <f t="shared" si="25"/>
        <v>0</v>
      </c>
      <c r="N1746" s="7" t="s">
        <v>319</v>
      </c>
      <c r="P1746" s="74"/>
    </row>
    <row r="1747" spans="1:16" ht="33.75">
      <c r="A1747" s="10">
        <v>12510701170</v>
      </c>
      <c r="B1747" s="8" t="s">
        <v>4006</v>
      </c>
      <c r="C1747" s="8"/>
      <c r="D1747" s="8"/>
      <c r="E1747" s="8"/>
      <c r="F1747" s="8" t="s">
        <v>4007</v>
      </c>
      <c r="G1747" s="11" t="s">
        <v>4008</v>
      </c>
      <c r="H1747" s="8" t="s">
        <v>4009</v>
      </c>
      <c r="I1747" s="11" t="s">
        <v>387</v>
      </c>
      <c r="J1747" s="40">
        <v>100000000</v>
      </c>
      <c r="K1747" s="40">
        <v>100000000</v>
      </c>
      <c r="L1747" s="40">
        <v>100000000</v>
      </c>
      <c r="M1747" s="39">
        <f t="shared" si="25"/>
        <v>0</v>
      </c>
      <c r="N1747" s="8"/>
      <c r="P1747" s="74"/>
    </row>
    <row r="1748" spans="1:16" ht="33.75">
      <c r="A1748" s="6">
        <v>1251070118</v>
      </c>
      <c r="B1748" s="8" t="s">
        <v>3987</v>
      </c>
      <c r="C1748" s="9">
        <v>4</v>
      </c>
      <c r="D1748" s="8" t="s">
        <v>4010</v>
      </c>
      <c r="E1748" s="7" t="s">
        <v>2639</v>
      </c>
      <c r="F1748" s="8"/>
      <c r="G1748" s="8"/>
      <c r="H1748" s="8"/>
      <c r="I1748" s="8"/>
      <c r="J1748" s="39">
        <v>10000000</v>
      </c>
      <c r="K1748" s="39">
        <f>+K1749</f>
        <v>10000000</v>
      </c>
      <c r="L1748" s="39"/>
      <c r="M1748" s="39">
        <f t="shared" si="25"/>
        <v>0</v>
      </c>
      <c r="N1748" s="7" t="s">
        <v>319</v>
      </c>
      <c r="P1748" s="74"/>
    </row>
    <row r="1749" spans="1:16" ht="45">
      <c r="A1749" s="10">
        <v>12510701180</v>
      </c>
      <c r="B1749" s="8" t="s">
        <v>3989</v>
      </c>
      <c r="C1749" s="8"/>
      <c r="D1749" s="8"/>
      <c r="E1749" s="8"/>
      <c r="F1749" s="8" t="s">
        <v>4011</v>
      </c>
      <c r="G1749" s="11" t="s">
        <v>160</v>
      </c>
      <c r="H1749" s="8" t="s">
        <v>4012</v>
      </c>
      <c r="I1749" s="11" t="s">
        <v>387</v>
      </c>
      <c r="J1749" s="40">
        <v>10000000</v>
      </c>
      <c r="K1749" s="40">
        <v>10000000</v>
      </c>
      <c r="L1749" s="40">
        <v>10000000</v>
      </c>
      <c r="M1749" s="39">
        <f t="shared" si="25"/>
        <v>0</v>
      </c>
      <c r="N1749" s="8"/>
      <c r="P1749" s="74"/>
    </row>
    <row r="1750" spans="1:16" ht="56.25">
      <c r="A1750" s="6">
        <v>1251070119</v>
      </c>
      <c r="B1750" s="8" t="s">
        <v>4013</v>
      </c>
      <c r="C1750" s="9">
        <v>4</v>
      </c>
      <c r="D1750" s="8" t="s">
        <v>4014</v>
      </c>
      <c r="E1750" s="7" t="s">
        <v>2639</v>
      </c>
      <c r="F1750" s="8"/>
      <c r="G1750" s="8"/>
      <c r="H1750" s="8"/>
      <c r="I1750" s="8"/>
      <c r="J1750" s="39">
        <v>2666126000</v>
      </c>
      <c r="K1750" s="39">
        <f>SUM(K1751:K1752)</f>
        <v>2666126000</v>
      </c>
      <c r="L1750" s="39"/>
      <c r="M1750" s="39">
        <f t="shared" si="25"/>
        <v>0</v>
      </c>
      <c r="N1750" s="7" t="s">
        <v>319</v>
      </c>
      <c r="P1750" s="74"/>
    </row>
    <row r="1751" spans="1:16" ht="45">
      <c r="A1751" s="10">
        <v>12510701190</v>
      </c>
      <c r="B1751" s="11" t="s">
        <v>4015</v>
      </c>
      <c r="C1751" s="8"/>
      <c r="D1751" s="8"/>
      <c r="E1751" s="8"/>
      <c r="F1751" s="8" t="s">
        <v>4016</v>
      </c>
      <c r="G1751" s="11" t="s">
        <v>4017</v>
      </c>
      <c r="H1751" s="8" t="s">
        <v>4018</v>
      </c>
      <c r="I1751" s="11" t="s">
        <v>387</v>
      </c>
      <c r="J1751" s="40">
        <v>2626933000</v>
      </c>
      <c r="K1751" s="40">
        <v>2626933000</v>
      </c>
      <c r="L1751" s="40">
        <v>2626933000</v>
      </c>
      <c r="M1751" s="39">
        <f t="shared" si="25"/>
        <v>0</v>
      </c>
      <c r="N1751" s="8"/>
      <c r="P1751" s="74"/>
    </row>
    <row r="1752" spans="1:16" ht="45">
      <c r="A1752" s="10">
        <v>12510701190</v>
      </c>
      <c r="B1752" s="8" t="s">
        <v>4019</v>
      </c>
      <c r="C1752" s="8"/>
      <c r="D1752" s="8"/>
      <c r="E1752" s="8"/>
      <c r="F1752" s="8" t="s">
        <v>4020</v>
      </c>
      <c r="G1752" s="11" t="s">
        <v>4021</v>
      </c>
      <c r="H1752" s="8" t="s">
        <v>4022</v>
      </c>
      <c r="I1752" s="11" t="s">
        <v>387</v>
      </c>
      <c r="J1752" s="40">
        <v>39193000</v>
      </c>
      <c r="K1752" s="40">
        <v>39193000</v>
      </c>
      <c r="L1752" s="40">
        <v>39193000</v>
      </c>
      <c r="M1752" s="39">
        <f t="shared" ref="M1752:M1815" si="26">+K1752-J1752</f>
        <v>0</v>
      </c>
      <c r="N1752" s="8"/>
      <c r="P1752" s="74"/>
    </row>
    <row r="1753" spans="1:16" ht="33.75">
      <c r="A1753" s="6">
        <v>1251080118</v>
      </c>
      <c r="B1753" s="8" t="s">
        <v>3987</v>
      </c>
      <c r="C1753" s="9">
        <v>4</v>
      </c>
      <c r="D1753" s="8" t="s">
        <v>4023</v>
      </c>
      <c r="E1753" s="7" t="s">
        <v>96</v>
      </c>
      <c r="F1753" s="8"/>
      <c r="G1753" s="8"/>
      <c r="H1753" s="8"/>
      <c r="I1753" s="8"/>
      <c r="J1753" s="39">
        <v>10000000</v>
      </c>
      <c r="K1753" s="39">
        <f>+K1754</f>
        <v>10000000</v>
      </c>
      <c r="L1753" s="39"/>
      <c r="M1753" s="39">
        <f t="shared" si="26"/>
        <v>0</v>
      </c>
      <c r="N1753" s="7" t="s">
        <v>358</v>
      </c>
      <c r="P1753" s="74"/>
    </row>
    <row r="1754" spans="1:16" ht="56.25">
      <c r="A1754" s="10">
        <v>12510801180</v>
      </c>
      <c r="B1754" s="8" t="s">
        <v>3989</v>
      </c>
      <c r="C1754" s="8"/>
      <c r="D1754" s="8"/>
      <c r="E1754" s="8"/>
      <c r="F1754" s="8" t="s">
        <v>4024</v>
      </c>
      <c r="G1754" s="11" t="s">
        <v>2354</v>
      </c>
      <c r="H1754" s="8" t="s">
        <v>4025</v>
      </c>
      <c r="I1754" s="11" t="s">
        <v>174</v>
      </c>
      <c r="J1754" s="40">
        <v>10000000</v>
      </c>
      <c r="K1754" s="40">
        <v>10000000</v>
      </c>
      <c r="L1754" s="40">
        <v>10000000</v>
      </c>
      <c r="M1754" s="39">
        <f t="shared" si="26"/>
        <v>0</v>
      </c>
      <c r="N1754" s="8"/>
      <c r="P1754" s="74"/>
    </row>
    <row r="1755" spans="1:16" ht="33.75">
      <c r="A1755" s="6">
        <v>1251190118</v>
      </c>
      <c r="B1755" s="8" t="s">
        <v>3987</v>
      </c>
      <c r="C1755" s="9">
        <v>4</v>
      </c>
      <c r="D1755" s="8" t="s">
        <v>4026</v>
      </c>
      <c r="E1755" s="7" t="s">
        <v>17</v>
      </c>
      <c r="F1755" s="8"/>
      <c r="G1755" s="8"/>
      <c r="H1755" s="8"/>
      <c r="I1755" s="8"/>
      <c r="J1755" s="39">
        <v>10000000</v>
      </c>
      <c r="K1755" s="39">
        <f>+K1756</f>
        <v>10000000</v>
      </c>
      <c r="L1755" s="39"/>
      <c r="M1755" s="39">
        <f t="shared" si="26"/>
        <v>0</v>
      </c>
      <c r="N1755" s="7" t="s">
        <v>561</v>
      </c>
      <c r="P1755" s="74"/>
    </row>
    <row r="1756" spans="1:16" ht="56.25">
      <c r="A1756" s="10">
        <v>12511901180</v>
      </c>
      <c r="B1756" s="8" t="s">
        <v>3989</v>
      </c>
      <c r="C1756" s="8"/>
      <c r="D1756" s="8"/>
      <c r="E1756" s="8"/>
      <c r="F1756" s="8" t="s">
        <v>4027</v>
      </c>
      <c r="G1756" s="11" t="s">
        <v>2354</v>
      </c>
      <c r="H1756" s="8" t="s">
        <v>4028</v>
      </c>
      <c r="I1756" s="11" t="s">
        <v>23</v>
      </c>
      <c r="J1756" s="40">
        <v>10000000</v>
      </c>
      <c r="K1756" s="40">
        <v>10000000</v>
      </c>
      <c r="L1756" s="40">
        <v>10000000</v>
      </c>
      <c r="M1756" s="39">
        <f t="shared" si="26"/>
        <v>0</v>
      </c>
      <c r="N1756" s="8"/>
      <c r="P1756" s="74"/>
    </row>
    <row r="1757" spans="1:16" ht="22.5">
      <c r="A1757" s="6">
        <v>1251190218</v>
      </c>
      <c r="B1757" s="8" t="s">
        <v>3987</v>
      </c>
      <c r="C1757" s="9">
        <v>4</v>
      </c>
      <c r="D1757" s="8" t="s">
        <v>4029</v>
      </c>
      <c r="E1757" s="7" t="s">
        <v>96</v>
      </c>
      <c r="F1757" s="8"/>
      <c r="G1757" s="8"/>
      <c r="H1757" s="8"/>
      <c r="I1757" s="8"/>
      <c r="J1757" s="39">
        <v>10000000</v>
      </c>
      <c r="K1757" s="39">
        <f>+K1758</f>
        <v>10000000</v>
      </c>
      <c r="L1757" s="39">
        <v>0</v>
      </c>
      <c r="M1757" s="39">
        <f t="shared" si="26"/>
        <v>0</v>
      </c>
      <c r="N1757" s="7" t="s">
        <v>602</v>
      </c>
      <c r="P1757" s="74"/>
    </row>
    <row r="1758" spans="1:16" ht="33.75">
      <c r="A1758" s="10">
        <v>12511902180</v>
      </c>
      <c r="B1758" s="8" t="s">
        <v>3989</v>
      </c>
      <c r="C1758" s="8"/>
      <c r="D1758" s="8"/>
      <c r="E1758" s="8"/>
      <c r="F1758" s="8" t="s">
        <v>4030</v>
      </c>
      <c r="G1758" s="11" t="s">
        <v>4031</v>
      </c>
      <c r="H1758" s="8" t="s">
        <v>4032</v>
      </c>
      <c r="I1758" s="11" t="s">
        <v>174</v>
      </c>
      <c r="J1758" s="40">
        <v>10000000</v>
      </c>
      <c r="K1758" s="40">
        <v>10000000</v>
      </c>
      <c r="L1758" s="40">
        <v>10000000</v>
      </c>
      <c r="M1758" s="39">
        <f t="shared" si="26"/>
        <v>0</v>
      </c>
      <c r="N1758" s="8"/>
      <c r="P1758" s="74"/>
    </row>
    <row r="1759" spans="1:16" ht="33.75">
      <c r="A1759" s="6">
        <v>1251200318</v>
      </c>
      <c r="B1759" s="8" t="s">
        <v>3987</v>
      </c>
      <c r="C1759" s="9">
        <v>4</v>
      </c>
      <c r="D1759" s="8" t="s">
        <v>4033</v>
      </c>
      <c r="E1759" s="7" t="s">
        <v>152</v>
      </c>
      <c r="F1759" s="8"/>
      <c r="G1759" s="8"/>
      <c r="H1759" s="8"/>
      <c r="I1759" s="8"/>
      <c r="J1759" s="39">
        <v>2129739600</v>
      </c>
      <c r="K1759" s="39">
        <f>SUM(K1760:K1761)</f>
        <v>2129739600</v>
      </c>
      <c r="L1759" s="39"/>
      <c r="M1759" s="39">
        <f t="shared" si="26"/>
        <v>0</v>
      </c>
      <c r="N1759" s="7" t="s">
        <v>661</v>
      </c>
      <c r="P1759" s="74"/>
    </row>
    <row r="1760" spans="1:16" ht="22.5">
      <c r="A1760" s="10">
        <v>12512003180</v>
      </c>
      <c r="B1760" s="8" t="s">
        <v>4034</v>
      </c>
      <c r="C1760" s="8"/>
      <c r="D1760" s="8"/>
      <c r="E1760" s="8"/>
      <c r="F1760" s="8" t="s">
        <v>4035</v>
      </c>
      <c r="G1760" s="11" t="s">
        <v>21</v>
      </c>
      <c r="H1760" s="8" t="s">
        <v>4036</v>
      </c>
      <c r="I1760" s="11" t="s">
        <v>387</v>
      </c>
      <c r="J1760" s="40">
        <v>864017000</v>
      </c>
      <c r="K1760" s="40">
        <v>864017000</v>
      </c>
      <c r="L1760" s="40">
        <v>864017000</v>
      </c>
      <c r="M1760" s="39">
        <f t="shared" si="26"/>
        <v>0</v>
      </c>
      <c r="N1760" s="8"/>
      <c r="P1760" s="74"/>
    </row>
    <row r="1761" spans="1:16" ht="33.75">
      <c r="A1761" s="10">
        <v>12512003180</v>
      </c>
      <c r="B1761" s="8" t="s">
        <v>3989</v>
      </c>
      <c r="C1761" s="8"/>
      <c r="D1761" s="8"/>
      <c r="E1761" s="8"/>
      <c r="F1761" s="8" t="s">
        <v>4037</v>
      </c>
      <c r="G1761" s="11" t="s">
        <v>21</v>
      </c>
      <c r="H1761" s="8" t="s">
        <v>4038</v>
      </c>
      <c r="I1761" s="11" t="s">
        <v>387</v>
      </c>
      <c r="J1761" s="40">
        <v>1265722600</v>
      </c>
      <c r="K1761" s="40">
        <v>1265722600</v>
      </c>
      <c r="L1761" s="40">
        <v>1265722600</v>
      </c>
      <c r="M1761" s="39">
        <f t="shared" si="26"/>
        <v>0</v>
      </c>
      <c r="N1761" s="8"/>
      <c r="P1761" s="74"/>
    </row>
    <row r="1762" spans="1:16" ht="45">
      <c r="A1762" s="6">
        <v>1251200319</v>
      </c>
      <c r="B1762" s="8" t="s">
        <v>4013</v>
      </c>
      <c r="C1762" s="9">
        <v>4</v>
      </c>
      <c r="D1762" s="8" t="s">
        <v>4039</v>
      </c>
      <c r="E1762" s="7" t="s">
        <v>2639</v>
      </c>
      <c r="F1762" s="8"/>
      <c r="G1762" s="8"/>
      <c r="H1762" s="8"/>
      <c r="I1762" s="8"/>
      <c r="J1762" s="39">
        <v>237839000</v>
      </c>
      <c r="K1762" s="39">
        <f>+K1763</f>
        <v>237839000</v>
      </c>
      <c r="L1762" s="39"/>
      <c r="M1762" s="39">
        <f t="shared" si="26"/>
        <v>0</v>
      </c>
      <c r="N1762" s="7" t="s">
        <v>661</v>
      </c>
      <c r="P1762" s="74"/>
    </row>
    <row r="1763" spans="1:16" ht="45">
      <c r="A1763" s="10">
        <v>12512003190</v>
      </c>
      <c r="B1763" s="8" t="s">
        <v>4040</v>
      </c>
      <c r="C1763" s="8"/>
      <c r="D1763" s="8"/>
      <c r="E1763" s="8"/>
      <c r="F1763" s="8" t="s">
        <v>4041</v>
      </c>
      <c r="G1763" s="11" t="s">
        <v>21</v>
      </c>
      <c r="H1763" s="8" t="s">
        <v>4042</v>
      </c>
      <c r="I1763" s="11" t="s">
        <v>387</v>
      </c>
      <c r="J1763" s="40">
        <v>237839000</v>
      </c>
      <c r="K1763" s="40">
        <v>237839000</v>
      </c>
      <c r="L1763" s="40">
        <v>237839000</v>
      </c>
      <c r="M1763" s="39">
        <f t="shared" si="26"/>
        <v>0</v>
      </c>
      <c r="N1763" s="8"/>
      <c r="P1763" s="74"/>
    </row>
    <row r="1764" spans="1:16" ht="22.5">
      <c r="A1764" s="6">
        <v>1251200418</v>
      </c>
      <c r="B1764" s="8" t="s">
        <v>3987</v>
      </c>
      <c r="C1764" s="9">
        <v>4</v>
      </c>
      <c r="D1764" s="8" t="s">
        <v>4043</v>
      </c>
      <c r="E1764" s="7" t="s">
        <v>17</v>
      </c>
      <c r="F1764" s="8"/>
      <c r="G1764" s="8"/>
      <c r="H1764" s="8"/>
      <c r="I1764" s="8"/>
      <c r="J1764" s="39">
        <v>806390000</v>
      </c>
      <c r="K1764" s="39">
        <f>+K1765</f>
        <v>806390000</v>
      </c>
      <c r="L1764" s="39"/>
      <c r="M1764" s="39">
        <f t="shared" si="26"/>
        <v>0</v>
      </c>
      <c r="N1764" s="7" t="s">
        <v>715</v>
      </c>
      <c r="P1764" s="74"/>
    </row>
    <row r="1765" spans="1:16" ht="45">
      <c r="A1765" s="10">
        <v>12512004180</v>
      </c>
      <c r="B1765" s="8" t="s">
        <v>4034</v>
      </c>
      <c r="C1765" s="8"/>
      <c r="D1765" s="8"/>
      <c r="E1765" s="8"/>
      <c r="F1765" s="8" t="s">
        <v>4044</v>
      </c>
      <c r="G1765" s="11" t="s">
        <v>23</v>
      </c>
      <c r="H1765" s="8" t="s">
        <v>4045</v>
      </c>
      <c r="I1765" s="11" t="s">
        <v>133</v>
      </c>
      <c r="J1765" s="40">
        <v>806390000</v>
      </c>
      <c r="K1765" s="40">
        <v>806390000</v>
      </c>
      <c r="L1765" s="40">
        <v>806390000</v>
      </c>
      <c r="M1765" s="39">
        <f t="shared" si="26"/>
        <v>0</v>
      </c>
      <c r="N1765" s="8"/>
      <c r="P1765" s="74"/>
    </row>
    <row r="1766" spans="1:16" ht="22.5">
      <c r="A1766" s="6">
        <v>1251200518</v>
      </c>
      <c r="B1766" s="8" t="s">
        <v>3987</v>
      </c>
      <c r="C1766" s="9">
        <v>4</v>
      </c>
      <c r="D1766" s="8" t="s">
        <v>2749</v>
      </c>
      <c r="E1766" s="7" t="s">
        <v>96</v>
      </c>
      <c r="F1766" s="8"/>
      <c r="G1766" s="8"/>
      <c r="H1766" s="8"/>
      <c r="I1766" s="8"/>
      <c r="J1766" s="39">
        <v>10000000</v>
      </c>
      <c r="K1766" s="39">
        <f>+K1767</f>
        <v>10000000</v>
      </c>
      <c r="L1766" s="39"/>
      <c r="M1766" s="39">
        <f t="shared" si="26"/>
        <v>0</v>
      </c>
      <c r="N1766" s="7" t="s">
        <v>758</v>
      </c>
      <c r="P1766" s="74"/>
    </row>
    <row r="1767" spans="1:16" ht="33.75">
      <c r="A1767" s="10">
        <v>12512005180</v>
      </c>
      <c r="B1767" s="8" t="s">
        <v>3989</v>
      </c>
      <c r="C1767" s="8"/>
      <c r="D1767" s="8"/>
      <c r="E1767" s="8"/>
      <c r="F1767" s="8" t="s">
        <v>4046</v>
      </c>
      <c r="G1767" s="11" t="s">
        <v>4047</v>
      </c>
      <c r="H1767" s="8" t="s">
        <v>4048</v>
      </c>
      <c r="I1767" s="11" t="s">
        <v>174</v>
      </c>
      <c r="J1767" s="40">
        <v>10000000</v>
      </c>
      <c r="K1767" s="40">
        <v>10000000</v>
      </c>
      <c r="L1767" s="40">
        <v>10000000</v>
      </c>
      <c r="M1767" s="39">
        <f t="shared" si="26"/>
        <v>0</v>
      </c>
      <c r="N1767" s="8"/>
      <c r="P1767" s="74"/>
    </row>
    <row r="1768" spans="1:16" ht="33.75">
      <c r="A1768" s="6">
        <v>1251200618</v>
      </c>
      <c r="B1768" s="8" t="s">
        <v>3987</v>
      </c>
      <c r="C1768" s="9">
        <v>4</v>
      </c>
      <c r="D1768" s="8" t="s">
        <v>4049</v>
      </c>
      <c r="E1768" s="7" t="s">
        <v>17</v>
      </c>
      <c r="F1768" s="8"/>
      <c r="G1768" s="8"/>
      <c r="H1768" s="8"/>
      <c r="I1768" s="8"/>
      <c r="J1768" s="39">
        <v>10000000</v>
      </c>
      <c r="K1768" s="39">
        <f>+K1769</f>
        <v>10000000</v>
      </c>
      <c r="L1768" s="39"/>
      <c r="M1768" s="39">
        <f t="shared" si="26"/>
        <v>0</v>
      </c>
      <c r="N1768" s="7" t="s">
        <v>811</v>
      </c>
      <c r="P1768" s="74"/>
    </row>
    <row r="1769" spans="1:16" ht="33.75">
      <c r="A1769" s="10">
        <v>12512006180</v>
      </c>
      <c r="B1769" s="8" t="s">
        <v>3989</v>
      </c>
      <c r="C1769" s="8"/>
      <c r="D1769" s="8"/>
      <c r="E1769" s="8"/>
      <c r="F1769" s="8" t="s">
        <v>4050</v>
      </c>
      <c r="G1769" s="11" t="s">
        <v>283</v>
      </c>
      <c r="H1769" s="8" t="s">
        <v>4051</v>
      </c>
      <c r="I1769" s="11" t="s">
        <v>23</v>
      </c>
      <c r="J1769" s="40">
        <v>10000000</v>
      </c>
      <c r="K1769" s="40">
        <v>10000000</v>
      </c>
      <c r="L1769" s="40">
        <v>10000000</v>
      </c>
      <c r="M1769" s="39">
        <f t="shared" si="26"/>
        <v>0</v>
      </c>
      <c r="N1769" s="8"/>
      <c r="P1769" s="74"/>
    </row>
    <row r="1770" spans="1:16" s="57" customFormat="1">
      <c r="A1770" s="53">
        <v>126</v>
      </c>
      <c r="B1770" s="54" t="s">
        <v>4052</v>
      </c>
      <c r="C1770" s="55"/>
      <c r="D1770" s="55"/>
      <c r="E1770" s="55"/>
      <c r="F1770" s="55"/>
      <c r="G1770" s="55"/>
      <c r="H1770" s="55"/>
      <c r="I1770" s="55"/>
      <c r="J1770" s="56">
        <v>425177000</v>
      </c>
      <c r="K1770" s="56">
        <v>425177000</v>
      </c>
      <c r="L1770" s="56"/>
      <c r="M1770" s="56">
        <f t="shared" si="26"/>
        <v>0</v>
      </c>
      <c r="N1770" s="55"/>
      <c r="P1770" s="75"/>
    </row>
    <row r="1771" spans="1:16" ht="22.5">
      <c r="A1771" s="6">
        <v>1261240121</v>
      </c>
      <c r="B1771" s="8" t="s">
        <v>4053</v>
      </c>
      <c r="C1771" s="9">
        <v>1</v>
      </c>
      <c r="D1771" s="8" t="s">
        <v>4059</v>
      </c>
      <c r="E1771" s="7" t="s">
        <v>96</v>
      </c>
      <c r="F1771" s="8"/>
      <c r="G1771" s="8"/>
      <c r="H1771" s="8"/>
      <c r="I1771" s="8"/>
      <c r="J1771" s="39">
        <v>395028000</v>
      </c>
      <c r="K1771" s="39">
        <f>SUM(K1772:K1777)</f>
        <v>395028000</v>
      </c>
      <c r="L1771" s="39"/>
      <c r="M1771" s="39">
        <f t="shared" si="26"/>
        <v>0</v>
      </c>
      <c r="N1771" s="7" t="s">
        <v>1189</v>
      </c>
      <c r="P1771" s="74"/>
    </row>
    <row r="1772" spans="1:16" ht="33.75">
      <c r="A1772" s="10">
        <v>12612401210</v>
      </c>
      <c r="B1772" s="8" t="s">
        <v>4060</v>
      </c>
      <c r="C1772" s="8"/>
      <c r="D1772" s="8"/>
      <c r="E1772" s="8"/>
      <c r="F1772" s="8" t="s">
        <v>4061</v>
      </c>
      <c r="G1772" s="11" t="s">
        <v>133</v>
      </c>
      <c r="H1772" s="8" t="s">
        <v>4062</v>
      </c>
      <c r="I1772" s="11" t="s">
        <v>174</v>
      </c>
      <c r="J1772" s="40">
        <v>15984000</v>
      </c>
      <c r="K1772" s="40">
        <v>15984000</v>
      </c>
      <c r="L1772" s="40">
        <v>15984000</v>
      </c>
      <c r="M1772" s="39">
        <f t="shared" si="26"/>
        <v>0</v>
      </c>
      <c r="N1772" s="8"/>
      <c r="P1772" s="74"/>
    </row>
    <row r="1773" spans="1:16" ht="45">
      <c r="A1773" s="10">
        <v>12612401210</v>
      </c>
      <c r="B1773" s="8" t="s">
        <v>4063</v>
      </c>
      <c r="C1773" s="8"/>
      <c r="D1773" s="8"/>
      <c r="E1773" s="8"/>
      <c r="F1773" s="8" t="s">
        <v>4064</v>
      </c>
      <c r="G1773" s="11" t="s">
        <v>644</v>
      </c>
      <c r="H1773" s="8" t="s">
        <v>4065</v>
      </c>
      <c r="I1773" s="11" t="s">
        <v>174</v>
      </c>
      <c r="J1773" s="40">
        <v>15975000</v>
      </c>
      <c r="K1773" s="40">
        <v>15975000</v>
      </c>
      <c r="L1773" s="40">
        <v>15975000</v>
      </c>
      <c r="M1773" s="39">
        <f t="shared" si="26"/>
        <v>0</v>
      </c>
      <c r="N1773" s="8"/>
      <c r="P1773" s="74"/>
    </row>
    <row r="1774" spans="1:16" ht="56.25">
      <c r="A1774" s="10">
        <v>12612401210</v>
      </c>
      <c r="B1774" s="8" t="s">
        <v>4066</v>
      </c>
      <c r="C1774" s="8"/>
      <c r="D1774" s="8"/>
      <c r="E1774" s="8"/>
      <c r="F1774" s="8" t="s">
        <v>4067</v>
      </c>
      <c r="G1774" s="11" t="s">
        <v>283</v>
      </c>
      <c r="H1774" s="8" t="s">
        <v>4068</v>
      </c>
      <c r="I1774" s="11" t="s">
        <v>174</v>
      </c>
      <c r="J1774" s="40">
        <v>50182000</v>
      </c>
      <c r="K1774" s="40">
        <v>50182000</v>
      </c>
      <c r="L1774" s="40">
        <v>50182000</v>
      </c>
      <c r="M1774" s="39">
        <f t="shared" si="26"/>
        <v>0</v>
      </c>
      <c r="N1774" s="8"/>
      <c r="P1774" s="74"/>
    </row>
    <row r="1775" spans="1:16" ht="33.75">
      <c r="A1775" s="10">
        <v>12612401210</v>
      </c>
      <c r="B1775" s="8" t="s">
        <v>4069</v>
      </c>
      <c r="C1775" s="8"/>
      <c r="D1775" s="8"/>
      <c r="E1775" s="8"/>
      <c r="F1775" s="8" t="s">
        <v>4070</v>
      </c>
      <c r="G1775" s="11" t="s">
        <v>4071</v>
      </c>
      <c r="H1775" s="8" t="s">
        <v>4072</v>
      </c>
      <c r="I1775" s="11" t="s">
        <v>2160</v>
      </c>
      <c r="J1775" s="40">
        <v>55000000</v>
      </c>
      <c r="K1775" s="40">
        <v>55000000</v>
      </c>
      <c r="L1775" s="40">
        <v>55000000</v>
      </c>
      <c r="M1775" s="39">
        <f t="shared" si="26"/>
        <v>0</v>
      </c>
      <c r="N1775" s="8"/>
      <c r="P1775" s="74"/>
    </row>
    <row r="1776" spans="1:16" ht="22.5">
      <c r="A1776" s="10">
        <v>12612401211</v>
      </c>
      <c r="B1776" s="11" t="s">
        <v>4073</v>
      </c>
      <c r="C1776" s="8"/>
      <c r="D1776" s="8"/>
      <c r="E1776" s="8"/>
      <c r="F1776" s="8" t="s">
        <v>4074</v>
      </c>
      <c r="G1776" s="8" t="s">
        <v>4075</v>
      </c>
      <c r="H1776" s="8" t="s">
        <v>4076</v>
      </c>
      <c r="I1776" s="11" t="s">
        <v>23</v>
      </c>
      <c r="J1776" s="40">
        <v>192356000</v>
      </c>
      <c r="K1776" s="40">
        <v>192356000</v>
      </c>
      <c r="L1776" s="40">
        <v>192356000</v>
      </c>
      <c r="M1776" s="39">
        <f t="shared" si="26"/>
        <v>0</v>
      </c>
      <c r="N1776" s="8"/>
      <c r="P1776" s="74"/>
    </row>
    <row r="1777" spans="1:16" ht="45">
      <c r="A1777" s="10">
        <v>12612401211</v>
      </c>
      <c r="B1777" s="8" t="s">
        <v>4077</v>
      </c>
      <c r="C1777" s="8"/>
      <c r="D1777" s="8"/>
      <c r="E1777" s="8"/>
      <c r="F1777" s="8" t="s">
        <v>4078</v>
      </c>
      <c r="G1777" s="8" t="s">
        <v>4079</v>
      </c>
      <c r="H1777" s="8" t="s">
        <v>4080</v>
      </c>
      <c r="I1777" s="11" t="s">
        <v>23</v>
      </c>
      <c r="J1777" s="40">
        <v>65531000</v>
      </c>
      <c r="K1777" s="40">
        <v>65531000</v>
      </c>
      <c r="L1777" s="40">
        <v>65531000</v>
      </c>
      <c r="M1777" s="39">
        <f t="shared" si="26"/>
        <v>0</v>
      </c>
      <c r="N1777" s="8"/>
      <c r="P1777" s="74"/>
    </row>
    <row r="1778" spans="1:16" s="57" customFormat="1">
      <c r="A1778" s="53">
        <v>202</v>
      </c>
      <c r="B1778" s="54" t="s">
        <v>4081</v>
      </c>
      <c r="C1778" s="55"/>
      <c r="D1778" s="55"/>
      <c r="E1778" s="55"/>
      <c r="F1778" s="55"/>
      <c r="G1778" s="55"/>
      <c r="H1778" s="55"/>
      <c r="I1778" s="55"/>
      <c r="J1778" s="56">
        <v>294215500</v>
      </c>
      <c r="K1778" s="56">
        <v>294215500</v>
      </c>
      <c r="L1778" s="56"/>
      <c r="M1778" s="56">
        <f t="shared" si="26"/>
        <v>0</v>
      </c>
      <c r="N1778" s="55"/>
      <c r="P1778" s="75"/>
    </row>
    <row r="1779" spans="1:16" ht="90">
      <c r="A1779" s="6">
        <v>2022010115</v>
      </c>
      <c r="B1779" s="8" t="s">
        <v>4082</v>
      </c>
      <c r="C1779" s="9">
        <v>3</v>
      </c>
      <c r="D1779" s="8" t="s">
        <v>4083</v>
      </c>
      <c r="E1779" s="7" t="s">
        <v>17</v>
      </c>
      <c r="F1779" s="8"/>
      <c r="G1779" s="8"/>
      <c r="H1779" s="8"/>
      <c r="I1779" s="8"/>
      <c r="J1779" s="39">
        <v>152593500</v>
      </c>
      <c r="K1779" s="56">
        <f>SUM(K1780:K1781)</f>
        <v>152593000</v>
      </c>
      <c r="L1779" s="56"/>
      <c r="M1779" s="39">
        <f t="shared" si="26"/>
        <v>-500</v>
      </c>
      <c r="N1779" s="8" t="s">
        <v>1228</v>
      </c>
      <c r="P1779" s="74"/>
    </row>
    <row r="1780" spans="1:16" ht="27" customHeight="1">
      <c r="A1780" s="10">
        <v>20220101150</v>
      </c>
      <c r="B1780" s="11" t="s">
        <v>4084</v>
      </c>
      <c r="C1780" s="8"/>
      <c r="D1780" s="8"/>
      <c r="E1780" s="8"/>
      <c r="F1780" s="8" t="s">
        <v>4085</v>
      </c>
      <c r="G1780" s="11" t="s">
        <v>1950</v>
      </c>
      <c r="H1780" s="8" t="s">
        <v>4086</v>
      </c>
      <c r="I1780" s="11" t="s">
        <v>649</v>
      </c>
      <c r="J1780" s="40">
        <v>111393500</v>
      </c>
      <c r="K1780" s="40">
        <v>111393000</v>
      </c>
      <c r="L1780" s="40">
        <v>111393000</v>
      </c>
      <c r="M1780" s="39">
        <f t="shared" si="26"/>
        <v>-500</v>
      </c>
      <c r="N1780" s="8"/>
      <c r="P1780" s="74"/>
    </row>
    <row r="1781" spans="1:16" ht="33.75" customHeight="1">
      <c r="A1781" s="10">
        <v>20220101150</v>
      </c>
      <c r="B1781" s="8" t="s">
        <v>4087</v>
      </c>
      <c r="C1781" s="8"/>
      <c r="D1781" s="8"/>
      <c r="E1781" s="8"/>
      <c r="F1781" s="8" t="s">
        <v>4088</v>
      </c>
      <c r="G1781" s="11" t="s">
        <v>21</v>
      </c>
      <c r="H1781" s="8" t="s">
        <v>4089</v>
      </c>
      <c r="I1781" s="11" t="s">
        <v>3230</v>
      </c>
      <c r="J1781" s="40">
        <v>41200000</v>
      </c>
      <c r="K1781" s="40">
        <v>41200000</v>
      </c>
      <c r="L1781" s="40">
        <v>41200000</v>
      </c>
      <c r="M1781" s="39">
        <f t="shared" si="26"/>
        <v>0</v>
      </c>
      <c r="N1781" s="8"/>
      <c r="P1781" s="74"/>
    </row>
    <row r="1782" spans="1:16" ht="67.5">
      <c r="A1782" s="6">
        <v>2022010116</v>
      </c>
      <c r="B1782" s="8" t="s">
        <v>4090</v>
      </c>
      <c r="C1782" s="9">
        <v>3</v>
      </c>
      <c r="D1782" s="8" t="s">
        <v>4091</v>
      </c>
      <c r="E1782" s="7" t="s">
        <v>17</v>
      </c>
      <c r="F1782" s="8"/>
      <c r="G1782" s="8"/>
      <c r="H1782" s="8"/>
      <c r="I1782" s="8"/>
      <c r="J1782" s="39">
        <v>141622000</v>
      </c>
      <c r="K1782" s="39">
        <f>+K1783</f>
        <v>141622000</v>
      </c>
      <c r="L1782" s="39"/>
      <c r="M1782" s="39">
        <f t="shared" si="26"/>
        <v>0</v>
      </c>
      <c r="N1782" s="8" t="s">
        <v>1228</v>
      </c>
      <c r="P1782" s="74"/>
    </row>
    <row r="1783" spans="1:16" ht="56.25">
      <c r="A1783" s="10">
        <v>20220101160</v>
      </c>
      <c r="B1783" s="8" t="s">
        <v>4092</v>
      </c>
      <c r="C1783" s="8"/>
      <c r="D1783" s="8"/>
      <c r="E1783" s="8"/>
      <c r="F1783" s="8" t="s">
        <v>4093</v>
      </c>
      <c r="G1783" s="11" t="s">
        <v>4094</v>
      </c>
      <c r="H1783" s="8" t="s">
        <v>4095</v>
      </c>
      <c r="I1783" s="11" t="s">
        <v>2160</v>
      </c>
      <c r="J1783" s="40">
        <v>141622000</v>
      </c>
      <c r="K1783" s="40">
        <v>141622000</v>
      </c>
      <c r="L1783" s="40">
        <v>141622000</v>
      </c>
      <c r="M1783" s="39">
        <f t="shared" si="26"/>
        <v>0</v>
      </c>
      <c r="N1783" s="8"/>
      <c r="P1783" s="74"/>
    </row>
    <row r="1784" spans="1:16" s="57" customFormat="1">
      <c r="A1784" s="53">
        <v>205</v>
      </c>
      <c r="B1784" s="54" t="s">
        <v>4096</v>
      </c>
      <c r="C1784" s="55"/>
      <c r="D1784" s="55"/>
      <c r="E1784" s="55"/>
      <c r="F1784" s="55"/>
      <c r="G1784" s="55"/>
      <c r="H1784" s="55"/>
      <c r="I1784" s="55"/>
      <c r="J1784" s="56">
        <v>3005975000</v>
      </c>
      <c r="K1784" s="56">
        <v>3005975000</v>
      </c>
      <c r="L1784" s="56"/>
      <c r="M1784" s="56">
        <f t="shared" si="26"/>
        <v>0</v>
      </c>
      <c r="N1784" s="55"/>
      <c r="P1784" s="75"/>
    </row>
    <row r="1785" spans="1:16" ht="33.75">
      <c r="A1785" s="6">
        <v>2052010220</v>
      </c>
      <c r="B1785" s="8" t="s">
        <v>4097</v>
      </c>
      <c r="C1785" s="9">
        <v>3</v>
      </c>
      <c r="D1785" s="8" t="s">
        <v>4098</v>
      </c>
      <c r="E1785" s="7" t="s">
        <v>17</v>
      </c>
      <c r="F1785" s="8"/>
      <c r="G1785" s="8"/>
      <c r="H1785" s="8"/>
      <c r="I1785" s="8"/>
      <c r="J1785" s="39">
        <v>2514389000</v>
      </c>
      <c r="K1785" s="39">
        <f>SUM(K1786:K1789)</f>
        <v>2514389000</v>
      </c>
      <c r="L1785" s="39"/>
      <c r="M1785" s="39">
        <f t="shared" si="26"/>
        <v>0</v>
      </c>
      <c r="N1785" s="8" t="s">
        <v>1263</v>
      </c>
      <c r="P1785" s="74"/>
    </row>
    <row r="1786" spans="1:16" ht="67.5">
      <c r="A1786" s="10">
        <v>20520102200</v>
      </c>
      <c r="B1786" s="11" t="s">
        <v>4099</v>
      </c>
      <c r="C1786" s="8"/>
      <c r="D1786" s="8"/>
      <c r="E1786" s="8"/>
      <c r="F1786" s="8" t="s">
        <v>4100</v>
      </c>
      <c r="G1786" s="8" t="s">
        <v>4101</v>
      </c>
      <c r="H1786" s="8" t="s">
        <v>4102</v>
      </c>
      <c r="I1786" s="11" t="s">
        <v>1718</v>
      </c>
      <c r="J1786" s="40">
        <v>2243562000</v>
      </c>
      <c r="K1786" s="40">
        <v>2243562000</v>
      </c>
      <c r="L1786" s="40">
        <v>2243562000</v>
      </c>
      <c r="M1786" s="39">
        <f t="shared" si="26"/>
        <v>0</v>
      </c>
      <c r="N1786" s="8"/>
      <c r="P1786" s="74"/>
    </row>
    <row r="1787" spans="1:16" ht="78.75">
      <c r="A1787" s="10">
        <v>20520102200</v>
      </c>
      <c r="B1787" s="8" t="s">
        <v>4103</v>
      </c>
      <c r="C1787" s="8"/>
      <c r="D1787" s="8"/>
      <c r="E1787" s="8"/>
      <c r="F1787" s="8" t="s">
        <v>4104</v>
      </c>
      <c r="G1787" s="8" t="s">
        <v>4105</v>
      </c>
      <c r="H1787" s="8" t="s">
        <v>4106</v>
      </c>
      <c r="I1787" s="11" t="s">
        <v>4107</v>
      </c>
      <c r="J1787" s="40">
        <v>122640000</v>
      </c>
      <c r="K1787" s="40">
        <v>122640000</v>
      </c>
      <c r="L1787" s="40">
        <v>122640000</v>
      </c>
      <c r="M1787" s="39">
        <f t="shared" si="26"/>
        <v>0</v>
      </c>
      <c r="N1787" s="8"/>
      <c r="P1787" s="74"/>
    </row>
    <row r="1788" spans="1:16" ht="67.5">
      <c r="A1788" s="10">
        <v>20520102201</v>
      </c>
      <c r="B1788" s="8" t="s">
        <v>4108</v>
      </c>
      <c r="C1788" s="8"/>
      <c r="D1788" s="8"/>
      <c r="E1788" s="8"/>
      <c r="F1788" s="8" t="s">
        <v>4109</v>
      </c>
      <c r="G1788" s="8" t="s">
        <v>4110</v>
      </c>
      <c r="H1788" s="8" t="s">
        <v>4111</v>
      </c>
      <c r="I1788" s="11" t="s">
        <v>3474</v>
      </c>
      <c r="J1788" s="40">
        <v>48187000</v>
      </c>
      <c r="K1788" s="40">
        <v>48187000</v>
      </c>
      <c r="L1788" s="40">
        <v>48187000</v>
      </c>
      <c r="M1788" s="39">
        <f t="shared" si="26"/>
        <v>0</v>
      </c>
      <c r="N1788" s="8"/>
      <c r="P1788" s="74"/>
    </row>
    <row r="1789" spans="1:16" ht="33.75">
      <c r="A1789" s="10">
        <v>20520102201</v>
      </c>
      <c r="B1789" s="8" t="s">
        <v>4112</v>
      </c>
      <c r="C1789" s="8"/>
      <c r="D1789" s="8"/>
      <c r="E1789" s="8"/>
      <c r="F1789" s="8" t="s">
        <v>4113</v>
      </c>
      <c r="G1789" s="8" t="s">
        <v>4114</v>
      </c>
      <c r="H1789" s="8" t="s">
        <v>4115</v>
      </c>
      <c r="I1789" s="11" t="s">
        <v>1718</v>
      </c>
      <c r="J1789" s="40">
        <v>100000000</v>
      </c>
      <c r="K1789" s="40">
        <v>100000000</v>
      </c>
      <c r="L1789" s="40">
        <v>100000000</v>
      </c>
      <c r="M1789" s="39">
        <f t="shared" si="26"/>
        <v>0</v>
      </c>
      <c r="N1789" s="8"/>
      <c r="P1789" s="74"/>
    </row>
    <row r="1790" spans="1:16" ht="33.75">
      <c r="A1790" s="6">
        <v>2052010221</v>
      </c>
      <c r="B1790" s="8" t="s">
        <v>4116</v>
      </c>
      <c r="C1790" s="9">
        <v>3</v>
      </c>
      <c r="D1790" s="8" t="s">
        <v>4117</v>
      </c>
      <c r="E1790" s="7" t="s">
        <v>17</v>
      </c>
      <c r="F1790" s="8"/>
      <c r="G1790" s="8"/>
      <c r="H1790" s="8"/>
      <c r="I1790" s="8"/>
      <c r="J1790" s="39">
        <v>192200000</v>
      </c>
      <c r="K1790" s="39">
        <f>SUM(K1791:K1792)</f>
        <v>192200000</v>
      </c>
      <c r="L1790" s="39"/>
      <c r="M1790" s="39">
        <f t="shared" si="26"/>
        <v>0</v>
      </c>
      <c r="N1790" s="8" t="s">
        <v>1263</v>
      </c>
      <c r="P1790" s="74"/>
    </row>
    <row r="1791" spans="1:16" ht="101.25">
      <c r="A1791" s="10">
        <v>20520102210</v>
      </c>
      <c r="B1791" s="11" t="s">
        <v>4118</v>
      </c>
      <c r="C1791" s="8"/>
      <c r="D1791" s="8"/>
      <c r="E1791" s="8"/>
      <c r="F1791" s="8" t="s">
        <v>4119</v>
      </c>
      <c r="G1791" s="8" t="s">
        <v>4120</v>
      </c>
      <c r="H1791" s="8" t="s">
        <v>4121</v>
      </c>
      <c r="I1791" s="11" t="s">
        <v>1718</v>
      </c>
      <c r="J1791" s="40">
        <v>100000000</v>
      </c>
      <c r="K1791" s="40">
        <v>100000000</v>
      </c>
      <c r="L1791" s="40">
        <v>100000000</v>
      </c>
      <c r="M1791" s="39">
        <f t="shared" si="26"/>
        <v>0</v>
      </c>
      <c r="N1791" s="8"/>
      <c r="P1791" s="74"/>
    </row>
    <row r="1792" spans="1:16" ht="56.25">
      <c r="A1792" s="10">
        <v>20520102210</v>
      </c>
      <c r="B1792" s="8" t="s">
        <v>4122</v>
      </c>
      <c r="C1792" s="8"/>
      <c r="D1792" s="8"/>
      <c r="E1792" s="8"/>
      <c r="F1792" s="8" t="s">
        <v>4123</v>
      </c>
      <c r="G1792" s="11" t="s">
        <v>540</v>
      </c>
      <c r="H1792" s="8" t="s">
        <v>4124</v>
      </c>
      <c r="I1792" s="11" t="s">
        <v>540</v>
      </c>
      <c r="J1792" s="40">
        <v>92200000</v>
      </c>
      <c r="K1792" s="40">
        <v>92200000</v>
      </c>
      <c r="L1792" s="40">
        <v>92200000</v>
      </c>
      <c r="M1792" s="39">
        <f t="shared" si="26"/>
        <v>0</v>
      </c>
      <c r="N1792" s="8"/>
      <c r="P1792" s="74"/>
    </row>
    <row r="1793" spans="1:16" ht="22.5">
      <c r="A1793" s="6">
        <v>2052010222</v>
      </c>
      <c r="B1793" s="8" t="s">
        <v>4125</v>
      </c>
      <c r="C1793" s="9">
        <v>3</v>
      </c>
      <c r="D1793" s="8" t="s">
        <v>4126</v>
      </c>
      <c r="E1793" s="8" t="s">
        <v>4127</v>
      </c>
      <c r="F1793" s="8"/>
      <c r="G1793" s="8"/>
      <c r="H1793" s="8"/>
      <c r="I1793" s="8"/>
      <c r="J1793" s="39">
        <v>299386000</v>
      </c>
      <c r="K1793" s="39">
        <f>+K1794</f>
        <v>299386000</v>
      </c>
      <c r="L1793" s="39"/>
      <c r="M1793" s="39">
        <f t="shared" si="26"/>
        <v>0</v>
      </c>
      <c r="N1793" s="8" t="s">
        <v>1263</v>
      </c>
      <c r="P1793" s="74"/>
    </row>
    <row r="1794" spans="1:16" ht="67.5">
      <c r="A1794" s="10">
        <v>20520102220</v>
      </c>
      <c r="B1794" s="8" t="s">
        <v>4128</v>
      </c>
      <c r="C1794" s="8"/>
      <c r="D1794" s="8"/>
      <c r="E1794" s="8"/>
      <c r="F1794" s="8" t="s">
        <v>4129</v>
      </c>
      <c r="G1794" s="8" t="s">
        <v>4130</v>
      </c>
      <c r="H1794" s="8" t="s">
        <v>4131</v>
      </c>
      <c r="I1794" s="11" t="s">
        <v>1718</v>
      </c>
      <c r="J1794" s="40">
        <v>299386000</v>
      </c>
      <c r="K1794" s="40">
        <v>299386000</v>
      </c>
      <c r="L1794" s="40">
        <v>299386000</v>
      </c>
      <c r="M1794" s="39">
        <f t="shared" si="26"/>
        <v>0</v>
      </c>
      <c r="N1794" s="8"/>
      <c r="P1794" s="74"/>
    </row>
    <row r="1795" spans="1:16" s="57" customFormat="1">
      <c r="A1795" s="53">
        <v>206</v>
      </c>
      <c r="B1795" s="54" t="s">
        <v>4132</v>
      </c>
      <c r="C1795" s="55"/>
      <c r="D1795" s="55"/>
      <c r="E1795" s="55"/>
      <c r="F1795" s="55"/>
      <c r="G1795" s="55"/>
      <c r="H1795" s="55"/>
      <c r="I1795" s="55"/>
      <c r="J1795" s="56">
        <v>19728693600</v>
      </c>
      <c r="K1795" s="56">
        <v>19728693600</v>
      </c>
      <c r="L1795" s="56"/>
      <c r="M1795" s="56">
        <f t="shared" si="26"/>
        <v>0</v>
      </c>
      <c r="N1795" s="55"/>
      <c r="P1795" s="75"/>
    </row>
    <row r="1796" spans="1:16" ht="78.75">
      <c r="A1796" s="6">
        <v>2061150115</v>
      </c>
      <c r="B1796" s="8" t="s">
        <v>4133</v>
      </c>
      <c r="C1796" s="9">
        <v>3</v>
      </c>
      <c r="D1796" s="8" t="s">
        <v>4134</v>
      </c>
      <c r="E1796" s="7" t="s">
        <v>17</v>
      </c>
      <c r="F1796" s="8"/>
      <c r="G1796" s="8"/>
      <c r="H1796" s="8"/>
      <c r="I1796" s="8"/>
      <c r="J1796" s="39">
        <v>382254000</v>
      </c>
      <c r="K1796" s="39">
        <f>SUM(K1797:K1798)</f>
        <v>382254000</v>
      </c>
      <c r="L1796" s="39"/>
      <c r="M1796" s="39">
        <f t="shared" si="26"/>
        <v>0</v>
      </c>
      <c r="N1796" s="7" t="s">
        <v>447</v>
      </c>
      <c r="P1796" s="74"/>
    </row>
    <row r="1797" spans="1:16" ht="67.5">
      <c r="A1797" s="10">
        <v>20611501150</v>
      </c>
      <c r="B1797" s="8" t="s">
        <v>4135</v>
      </c>
      <c r="C1797" s="8"/>
      <c r="D1797" s="8"/>
      <c r="E1797" s="8"/>
      <c r="F1797" s="8" t="s">
        <v>4136</v>
      </c>
      <c r="G1797" s="8" t="s">
        <v>4137</v>
      </c>
      <c r="H1797" s="8" t="s">
        <v>4138</v>
      </c>
      <c r="I1797" s="11" t="s">
        <v>4139</v>
      </c>
      <c r="J1797" s="40">
        <v>197237000</v>
      </c>
      <c r="K1797" s="40">
        <v>197237000</v>
      </c>
      <c r="L1797" s="40">
        <v>197237000</v>
      </c>
      <c r="M1797" s="39">
        <f t="shared" si="26"/>
        <v>0</v>
      </c>
      <c r="N1797" s="8"/>
      <c r="P1797" s="74"/>
    </row>
    <row r="1798" spans="1:16" ht="101.25">
      <c r="A1798" s="10">
        <v>20611501150</v>
      </c>
      <c r="B1798" s="8" t="s">
        <v>4140</v>
      </c>
      <c r="C1798" s="8"/>
      <c r="D1798" s="8"/>
      <c r="E1798" s="8"/>
      <c r="F1798" s="8" t="s">
        <v>4141</v>
      </c>
      <c r="G1798" s="8" t="s">
        <v>4142</v>
      </c>
      <c r="H1798" s="8" t="s">
        <v>4143</v>
      </c>
      <c r="I1798" s="11" t="s">
        <v>4144</v>
      </c>
      <c r="J1798" s="40">
        <v>185017000</v>
      </c>
      <c r="K1798" s="40">
        <v>185017000</v>
      </c>
      <c r="L1798" s="40">
        <v>185017000</v>
      </c>
      <c r="M1798" s="39">
        <f t="shared" si="26"/>
        <v>0</v>
      </c>
      <c r="N1798" s="8"/>
      <c r="P1798" s="74"/>
    </row>
    <row r="1799" spans="1:16" ht="45">
      <c r="A1799" s="6">
        <v>2061150118</v>
      </c>
      <c r="B1799" s="8" t="s">
        <v>4145</v>
      </c>
      <c r="C1799" s="9">
        <v>3</v>
      </c>
      <c r="D1799" s="8" t="s">
        <v>4146</v>
      </c>
      <c r="E1799" s="7" t="s">
        <v>17</v>
      </c>
      <c r="F1799" s="8"/>
      <c r="G1799" s="8"/>
      <c r="H1799" s="8"/>
      <c r="I1799" s="8"/>
      <c r="J1799" s="39">
        <v>18297908600</v>
      </c>
      <c r="K1799" s="39">
        <f>SUM(K1800:K1806)</f>
        <v>18297908600</v>
      </c>
      <c r="L1799" s="39"/>
      <c r="M1799" s="39">
        <f t="shared" si="26"/>
        <v>0</v>
      </c>
      <c r="N1799" s="7" t="s">
        <v>447</v>
      </c>
      <c r="P1799" s="74"/>
    </row>
    <row r="1800" spans="1:16" ht="33.75">
      <c r="A1800" s="10">
        <v>20611501180</v>
      </c>
      <c r="B1800" s="8" t="s">
        <v>4147</v>
      </c>
      <c r="C1800" s="8"/>
      <c r="D1800" s="8"/>
      <c r="E1800" s="8"/>
      <c r="F1800" s="8" t="s">
        <v>4148</v>
      </c>
      <c r="G1800" s="8" t="s">
        <v>4149</v>
      </c>
      <c r="H1800" s="8" t="s">
        <v>4150</v>
      </c>
      <c r="I1800" s="11" t="s">
        <v>387</v>
      </c>
      <c r="J1800" s="40">
        <v>23586000</v>
      </c>
      <c r="K1800" s="40">
        <v>23586000</v>
      </c>
      <c r="L1800" s="40">
        <v>23586000</v>
      </c>
      <c r="M1800" s="39">
        <f t="shared" si="26"/>
        <v>0</v>
      </c>
      <c r="N1800" s="8"/>
      <c r="P1800" s="74"/>
    </row>
    <row r="1801" spans="1:16" ht="286.5" customHeight="1">
      <c r="A1801" s="10">
        <v>20611501180</v>
      </c>
      <c r="B1801" s="8" t="s">
        <v>4151</v>
      </c>
      <c r="C1801" s="8"/>
      <c r="D1801" s="8"/>
      <c r="E1801" s="8"/>
      <c r="F1801" s="8" t="s">
        <v>4152</v>
      </c>
      <c r="G1801" s="8" t="s">
        <v>4153</v>
      </c>
      <c r="H1801" s="8" t="s">
        <v>4154</v>
      </c>
      <c r="I1801" s="11" t="s">
        <v>4155</v>
      </c>
      <c r="J1801" s="40">
        <v>4077860000</v>
      </c>
      <c r="K1801" s="40">
        <v>4077860000</v>
      </c>
      <c r="L1801" s="40">
        <v>4077860000</v>
      </c>
      <c r="M1801" s="39">
        <f t="shared" si="26"/>
        <v>0</v>
      </c>
      <c r="N1801" s="8"/>
      <c r="P1801" s="74"/>
    </row>
    <row r="1802" spans="1:16" ht="225">
      <c r="A1802" s="8"/>
      <c r="B1802" s="8"/>
      <c r="C1802" s="8"/>
      <c r="D1802" s="8"/>
      <c r="E1802" s="8"/>
      <c r="F1802" s="8" t="s">
        <v>4156</v>
      </c>
      <c r="G1802" s="8"/>
      <c r="H1802" s="8"/>
      <c r="I1802" s="8"/>
      <c r="J1802" s="41"/>
      <c r="K1802" s="41"/>
      <c r="L1802" s="41"/>
      <c r="M1802" s="39">
        <f t="shared" si="26"/>
        <v>0</v>
      </c>
      <c r="N1802" s="8"/>
      <c r="P1802" s="74"/>
    </row>
    <row r="1803" spans="1:16" ht="33.75">
      <c r="A1803" s="10">
        <v>20611501180</v>
      </c>
      <c r="B1803" s="11" t="s">
        <v>4157</v>
      </c>
      <c r="C1803" s="8"/>
      <c r="D1803" s="8"/>
      <c r="E1803" s="8"/>
      <c r="F1803" s="8" t="s">
        <v>4158</v>
      </c>
      <c r="G1803" s="11" t="s">
        <v>1008</v>
      </c>
      <c r="H1803" s="8" t="s">
        <v>4159</v>
      </c>
      <c r="I1803" s="11" t="s">
        <v>387</v>
      </c>
      <c r="J1803" s="40">
        <v>141509000</v>
      </c>
      <c r="K1803" s="40">
        <v>141509000</v>
      </c>
      <c r="L1803" s="40">
        <v>141509000</v>
      </c>
      <c r="M1803" s="39">
        <f t="shared" si="26"/>
        <v>0</v>
      </c>
      <c r="N1803" s="8"/>
      <c r="P1803" s="74"/>
    </row>
    <row r="1804" spans="1:16" ht="33.75">
      <c r="A1804" s="10">
        <v>20611501181</v>
      </c>
      <c r="B1804" s="8" t="s">
        <v>4160</v>
      </c>
      <c r="C1804" s="8"/>
      <c r="D1804" s="8"/>
      <c r="E1804" s="8"/>
      <c r="F1804" s="8" t="s">
        <v>4161</v>
      </c>
      <c r="G1804" s="11" t="s">
        <v>133</v>
      </c>
      <c r="H1804" s="8" t="s">
        <v>4162</v>
      </c>
      <c r="I1804" s="11" t="s">
        <v>174</v>
      </c>
      <c r="J1804" s="40">
        <v>200000000</v>
      </c>
      <c r="K1804" s="40">
        <v>200000000</v>
      </c>
      <c r="L1804" s="40">
        <v>200000000</v>
      </c>
      <c r="M1804" s="39">
        <f t="shared" si="26"/>
        <v>0</v>
      </c>
      <c r="N1804" s="8"/>
      <c r="P1804" s="74"/>
    </row>
    <row r="1805" spans="1:16" ht="90">
      <c r="A1805" s="10">
        <v>20611501181</v>
      </c>
      <c r="B1805" s="8" t="s">
        <v>4163</v>
      </c>
      <c r="C1805" s="8"/>
      <c r="D1805" s="8"/>
      <c r="E1805" s="8"/>
      <c r="F1805" s="8" t="s">
        <v>4164</v>
      </c>
      <c r="G1805" s="11" t="s">
        <v>1559</v>
      </c>
      <c r="H1805" s="8" t="s">
        <v>4165</v>
      </c>
      <c r="I1805" s="11" t="s">
        <v>174</v>
      </c>
      <c r="J1805" s="40">
        <v>431953600</v>
      </c>
      <c r="K1805" s="40">
        <v>431953600</v>
      </c>
      <c r="L1805" s="40">
        <v>431953600</v>
      </c>
      <c r="M1805" s="39">
        <f t="shared" si="26"/>
        <v>0</v>
      </c>
      <c r="N1805" s="8"/>
      <c r="P1805" s="74"/>
    </row>
    <row r="1806" spans="1:16" ht="371.25">
      <c r="A1806" s="10">
        <v>20611501182</v>
      </c>
      <c r="B1806" s="11" t="s">
        <v>4166</v>
      </c>
      <c r="C1806" s="8"/>
      <c r="D1806" s="8"/>
      <c r="E1806" s="8"/>
      <c r="F1806" s="8" t="s">
        <v>4167</v>
      </c>
      <c r="G1806" s="8" t="s">
        <v>4168</v>
      </c>
      <c r="H1806" s="8" t="s">
        <v>4154</v>
      </c>
      <c r="I1806" s="11" t="s">
        <v>4144</v>
      </c>
      <c r="J1806" s="40">
        <v>13423000000</v>
      </c>
      <c r="K1806" s="40">
        <v>13423000000</v>
      </c>
      <c r="L1806" s="40">
        <v>13423000000</v>
      </c>
      <c r="M1806" s="39">
        <f t="shared" si="26"/>
        <v>0</v>
      </c>
      <c r="N1806" s="8"/>
      <c r="P1806" s="74"/>
    </row>
    <row r="1807" spans="1:16" ht="45">
      <c r="A1807" s="6">
        <v>2061150119</v>
      </c>
      <c r="B1807" s="8" t="s">
        <v>4169</v>
      </c>
      <c r="C1807" s="9">
        <v>3</v>
      </c>
      <c r="D1807" s="8" t="s">
        <v>4170</v>
      </c>
      <c r="E1807" s="7" t="s">
        <v>152</v>
      </c>
      <c r="F1807" s="8"/>
      <c r="G1807" s="8"/>
      <c r="H1807" s="8"/>
      <c r="I1807" s="8"/>
      <c r="J1807" s="39">
        <v>1048531000</v>
      </c>
      <c r="K1807" s="39">
        <f>SUM(K1808:K1809)</f>
        <v>1048531000</v>
      </c>
      <c r="L1807" s="39"/>
      <c r="M1807" s="39">
        <f t="shared" si="26"/>
        <v>0</v>
      </c>
      <c r="N1807" s="7" t="s">
        <v>447</v>
      </c>
      <c r="P1807" s="74"/>
    </row>
    <row r="1808" spans="1:16" ht="56.25">
      <c r="A1808" s="10">
        <v>20611501190</v>
      </c>
      <c r="B1808" s="8" t="s">
        <v>4171</v>
      </c>
      <c r="C1808" s="8"/>
      <c r="D1808" s="8"/>
      <c r="E1808" s="8"/>
      <c r="F1808" s="8" t="s">
        <v>4172</v>
      </c>
      <c r="G1808" s="8" t="s">
        <v>4173</v>
      </c>
      <c r="H1808" s="8" t="s">
        <v>4174</v>
      </c>
      <c r="I1808" s="11" t="s">
        <v>202</v>
      </c>
      <c r="J1808" s="40">
        <v>1015924000</v>
      </c>
      <c r="K1808" s="40">
        <v>1015924000</v>
      </c>
      <c r="L1808" s="40">
        <v>1015924000</v>
      </c>
      <c r="M1808" s="39">
        <f t="shared" si="26"/>
        <v>0</v>
      </c>
      <c r="N1808" s="8"/>
      <c r="P1808" s="74"/>
    </row>
    <row r="1809" spans="1:16" ht="101.25">
      <c r="A1809" s="10">
        <v>20611501190</v>
      </c>
      <c r="B1809" s="8" t="s">
        <v>4175</v>
      </c>
      <c r="C1809" s="8"/>
      <c r="D1809" s="8"/>
      <c r="E1809" s="8"/>
      <c r="F1809" s="8" t="s">
        <v>4176</v>
      </c>
      <c r="G1809" s="8" t="s">
        <v>4177</v>
      </c>
      <c r="H1809" s="8" t="s">
        <v>4178</v>
      </c>
      <c r="I1809" s="11" t="s">
        <v>387</v>
      </c>
      <c r="J1809" s="40">
        <v>32607000</v>
      </c>
      <c r="K1809" s="40">
        <v>32607000</v>
      </c>
      <c r="L1809" s="40">
        <v>32607000</v>
      </c>
      <c r="M1809" s="39">
        <f t="shared" si="26"/>
        <v>0</v>
      </c>
      <c r="N1809" s="8"/>
      <c r="P1809" s="74"/>
    </row>
    <row r="1810" spans="1:16" s="57" customFormat="1">
      <c r="A1810" s="53">
        <v>207</v>
      </c>
      <c r="B1810" s="54" t="s">
        <v>4179</v>
      </c>
      <c r="C1810" s="55"/>
      <c r="D1810" s="55"/>
      <c r="E1810" s="55"/>
      <c r="F1810" s="55"/>
      <c r="G1810" s="55"/>
      <c r="H1810" s="55"/>
      <c r="I1810" s="55"/>
      <c r="J1810" s="56">
        <v>2724706252</v>
      </c>
      <c r="K1810" s="56">
        <v>2724706252</v>
      </c>
      <c r="L1810" s="56"/>
      <c r="M1810" s="56">
        <f t="shared" si="26"/>
        <v>0</v>
      </c>
      <c r="N1810" s="55"/>
      <c r="P1810" s="75"/>
    </row>
    <row r="1811" spans="1:16" ht="67.5">
      <c r="A1811" s="6">
        <v>2071150115</v>
      </c>
      <c r="B1811" s="8" t="s">
        <v>4180</v>
      </c>
      <c r="C1811" s="9">
        <v>3</v>
      </c>
      <c r="D1811" s="8" t="s">
        <v>4181</v>
      </c>
      <c r="E1811" s="7" t="s">
        <v>17</v>
      </c>
      <c r="F1811" s="8"/>
      <c r="G1811" s="8"/>
      <c r="H1811" s="8"/>
      <c r="I1811" s="8"/>
      <c r="J1811" s="39">
        <v>714976000</v>
      </c>
      <c r="K1811" s="39">
        <f>SUM(K1812:K1813)</f>
        <v>714976000</v>
      </c>
      <c r="L1811" s="39"/>
      <c r="M1811" s="39">
        <f t="shared" si="26"/>
        <v>0</v>
      </c>
      <c r="N1811" s="7" t="s">
        <v>447</v>
      </c>
      <c r="P1811" s="74"/>
    </row>
    <row r="1812" spans="1:16" ht="157.5">
      <c r="A1812" s="10">
        <v>20711501150</v>
      </c>
      <c r="B1812" s="8" t="s">
        <v>4182</v>
      </c>
      <c r="C1812" s="8"/>
      <c r="D1812" s="8"/>
      <c r="E1812" s="8"/>
      <c r="F1812" s="8" t="s">
        <v>4183</v>
      </c>
      <c r="G1812" s="8" t="s">
        <v>4184</v>
      </c>
      <c r="H1812" s="8" t="s">
        <v>4185</v>
      </c>
      <c r="I1812" s="11" t="s">
        <v>4186</v>
      </c>
      <c r="J1812" s="40">
        <v>120418000</v>
      </c>
      <c r="K1812" s="40">
        <v>120418000</v>
      </c>
      <c r="L1812" s="40">
        <v>120418000</v>
      </c>
      <c r="M1812" s="39">
        <f t="shared" si="26"/>
        <v>0</v>
      </c>
      <c r="N1812" s="8"/>
      <c r="P1812" s="74"/>
    </row>
    <row r="1813" spans="1:16" ht="112.5">
      <c r="A1813" s="10">
        <v>20711501150</v>
      </c>
      <c r="B1813" s="8" t="s">
        <v>4187</v>
      </c>
      <c r="C1813" s="8"/>
      <c r="D1813" s="8"/>
      <c r="E1813" s="8"/>
      <c r="F1813" s="8" t="s">
        <v>4188</v>
      </c>
      <c r="G1813" s="8" t="s">
        <v>4189</v>
      </c>
      <c r="H1813" s="8" t="s">
        <v>4190</v>
      </c>
      <c r="I1813" s="11" t="s">
        <v>4191</v>
      </c>
      <c r="J1813" s="40">
        <v>594558000</v>
      </c>
      <c r="K1813" s="40">
        <v>594558000</v>
      </c>
      <c r="L1813" s="40">
        <v>594558000</v>
      </c>
      <c r="M1813" s="39">
        <f t="shared" si="26"/>
        <v>0</v>
      </c>
      <c r="N1813" s="8"/>
      <c r="P1813" s="74"/>
    </row>
    <row r="1814" spans="1:16" ht="67.5">
      <c r="A1814" s="6">
        <v>2071150116</v>
      </c>
      <c r="B1814" s="8" t="s">
        <v>4192</v>
      </c>
      <c r="C1814" s="9">
        <v>3</v>
      </c>
      <c r="D1814" s="8" t="s">
        <v>4193</v>
      </c>
      <c r="E1814" s="7" t="s">
        <v>17</v>
      </c>
      <c r="F1814" s="8"/>
      <c r="G1814" s="8"/>
      <c r="H1814" s="8"/>
      <c r="I1814" s="8"/>
      <c r="J1814" s="39">
        <v>702507000</v>
      </c>
      <c r="K1814" s="39">
        <f>SUM(K1815:K1816)</f>
        <v>724474000</v>
      </c>
      <c r="L1814" s="39"/>
      <c r="M1814" s="39">
        <f t="shared" si="26"/>
        <v>21967000</v>
      </c>
      <c r="N1814" s="7" t="s">
        <v>447</v>
      </c>
      <c r="P1814" s="74"/>
    </row>
    <row r="1815" spans="1:16" ht="191.25">
      <c r="A1815" s="10">
        <v>20711501160</v>
      </c>
      <c r="B1815" s="8" t="s">
        <v>4194</v>
      </c>
      <c r="C1815" s="8"/>
      <c r="D1815" s="8"/>
      <c r="E1815" s="8"/>
      <c r="F1815" s="8" t="s">
        <v>4195</v>
      </c>
      <c r="G1815" s="8" t="s">
        <v>4196</v>
      </c>
      <c r="H1815" s="8" t="s">
        <v>4197</v>
      </c>
      <c r="I1815" s="11" t="s">
        <v>2296</v>
      </c>
      <c r="J1815" s="40">
        <v>254943000</v>
      </c>
      <c r="K1815" s="87">
        <v>276910000</v>
      </c>
      <c r="L1815" s="87">
        <v>276910000</v>
      </c>
      <c r="M1815" s="39">
        <f t="shared" si="26"/>
        <v>21967000</v>
      </c>
      <c r="N1815" s="8"/>
      <c r="P1815" s="74"/>
    </row>
    <row r="1816" spans="1:16" ht="56.25">
      <c r="A1816" s="10">
        <v>20711501160</v>
      </c>
      <c r="B1816" s="8" t="s">
        <v>4198</v>
      </c>
      <c r="C1816" s="8"/>
      <c r="D1816" s="8"/>
      <c r="E1816" s="8"/>
      <c r="F1816" s="8" t="s">
        <v>4199</v>
      </c>
      <c r="G1816" s="11" t="s">
        <v>4200</v>
      </c>
      <c r="H1816" s="8" t="s">
        <v>4201</v>
      </c>
      <c r="I1816" s="11" t="s">
        <v>4200</v>
      </c>
      <c r="J1816" s="40">
        <v>447564000</v>
      </c>
      <c r="K1816" s="40">
        <v>447564000</v>
      </c>
      <c r="L1816" s="40">
        <v>447564000</v>
      </c>
      <c r="M1816" s="39">
        <f t="shared" ref="M1816:M1824" si="27">+K1816-J1816</f>
        <v>0</v>
      </c>
      <c r="N1816" s="8"/>
      <c r="P1816" s="74"/>
    </row>
    <row r="1817" spans="1:16" ht="67.5">
      <c r="A1817" s="6">
        <v>2071150117</v>
      </c>
      <c r="B1817" s="8" t="s">
        <v>4202</v>
      </c>
      <c r="C1817" s="9">
        <v>3</v>
      </c>
      <c r="D1817" s="8" t="s">
        <v>4203</v>
      </c>
      <c r="E1817" s="7" t="s">
        <v>17</v>
      </c>
      <c r="F1817" s="8"/>
      <c r="G1817" s="8"/>
      <c r="H1817" s="8"/>
      <c r="I1817" s="8"/>
      <c r="J1817" s="39">
        <v>298192002</v>
      </c>
      <c r="K1817" s="39">
        <f>SUM(K1818:K1819)</f>
        <v>298172002</v>
      </c>
      <c r="L1817" s="39"/>
      <c r="M1817" s="39">
        <f t="shared" si="27"/>
        <v>-20000</v>
      </c>
      <c r="N1817" s="7" t="s">
        <v>447</v>
      </c>
      <c r="P1817" s="74"/>
    </row>
    <row r="1818" spans="1:16" ht="67.5">
      <c r="A1818" s="10">
        <v>20711501170</v>
      </c>
      <c r="B1818" s="8" t="s">
        <v>4204</v>
      </c>
      <c r="C1818" s="8"/>
      <c r="D1818" s="8"/>
      <c r="E1818" s="8"/>
      <c r="F1818" s="8" t="s">
        <v>4205</v>
      </c>
      <c r="G1818" s="8" t="s">
        <v>4206</v>
      </c>
      <c r="H1818" s="8" t="s">
        <v>4207</v>
      </c>
      <c r="I1818" s="11" t="s">
        <v>4208</v>
      </c>
      <c r="J1818" s="40">
        <v>39504002</v>
      </c>
      <c r="K1818" s="40">
        <v>39504002</v>
      </c>
      <c r="L1818" s="40">
        <v>39504002</v>
      </c>
      <c r="M1818" s="39">
        <f t="shared" si="27"/>
        <v>0</v>
      </c>
      <c r="N1818" s="8"/>
      <c r="P1818" s="74"/>
    </row>
    <row r="1819" spans="1:16" ht="78.75">
      <c r="A1819" s="10">
        <v>20711501170</v>
      </c>
      <c r="B1819" s="8" t="s">
        <v>4209</v>
      </c>
      <c r="C1819" s="8"/>
      <c r="D1819" s="8"/>
      <c r="E1819" s="8"/>
      <c r="F1819" s="8" t="s">
        <v>4210</v>
      </c>
      <c r="G1819" s="11" t="s">
        <v>4211</v>
      </c>
      <c r="H1819" s="8" t="s">
        <v>4212</v>
      </c>
      <c r="I1819" s="11" t="s">
        <v>387</v>
      </c>
      <c r="J1819" s="40">
        <v>258688000</v>
      </c>
      <c r="K1819" s="87">
        <v>258668000</v>
      </c>
      <c r="L1819" s="87">
        <v>258668000</v>
      </c>
      <c r="M1819" s="39">
        <f t="shared" si="27"/>
        <v>-20000</v>
      </c>
      <c r="N1819" s="8"/>
      <c r="P1819" s="74"/>
    </row>
    <row r="1820" spans="1:16">
      <c r="A1820" s="6">
        <v>2071150118</v>
      </c>
      <c r="B1820" s="7" t="s">
        <v>4213</v>
      </c>
      <c r="C1820" s="9">
        <v>3</v>
      </c>
      <c r="D1820" s="8" t="s">
        <v>4214</v>
      </c>
      <c r="E1820" s="7" t="s">
        <v>17</v>
      </c>
      <c r="F1820" s="8"/>
      <c r="G1820" s="8"/>
      <c r="H1820" s="8"/>
      <c r="I1820" s="8"/>
      <c r="J1820" s="39">
        <v>1009031250</v>
      </c>
      <c r="K1820" s="39">
        <f>SUM(K1821:K1823)</f>
        <v>1009031250</v>
      </c>
      <c r="L1820" s="39"/>
      <c r="M1820" s="39">
        <f t="shared" si="27"/>
        <v>0</v>
      </c>
      <c r="N1820" s="7" t="s">
        <v>447</v>
      </c>
      <c r="P1820" s="74"/>
    </row>
    <row r="1821" spans="1:16" ht="56.25">
      <c r="A1821" s="10">
        <v>20711501180</v>
      </c>
      <c r="B1821" s="8" t="s">
        <v>4215</v>
      </c>
      <c r="C1821" s="8"/>
      <c r="D1821" s="8"/>
      <c r="E1821" s="8"/>
      <c r="F1821" s="8" t="s">
        <v>4216</v>
      </c>
      <c r="G1821" s="11" t="s">
        <v>283</v>
      </c>
      <c r="H1821" s="8" t="s">
        <v>4217</v>
      </c>
      <c r="I1821" s="11" t="s">
        <v>3361</v>
      </c>
      <c r="J1821" s="40">
        <v>230415625</v>
      </c>
      <c r="K1821" s="40">
        <v>230415625</v>
      </c>
      <c r="L1821" s="40">
        <v>230415625</v>
      </c>
      <c r="M1821" s="39">
        <f t="shared" si="27"/>
        <v>0</v>
      </c>
      <c r="N1821" s="8"/>
      <c r="P1821" s="74"/>
    </row>
    <row r="1822" spans="1:16" ht="90">
      <c r="A1822" s="10">
        <v>20711501180</v>
      </c>
      <c r="B1822" s="8" t="s">
        <v>4218</v>
      </c>
      <c r="C1822" s="8"/>
      <c r="D1822" s="8"/>
      <c r="E1822" s="8"/>
      <c r="F1822" s="8" t="s">
        <v>4219</v>
      </c>
      <c r="G1822" s="11" t="s">
        <v>70</v>
      </c>
      <c r="H1822" s="8" t="s">
        <v>4220</v>
      </c>
      <c r="I1822" s="11" t="s">
        <v>3361</v>
      </c>
      <c r="J1822" s="40">
        <v>654235625</v>
      </c>
      <c r="K1822" s="40">
        <v>654235625</v>
      </c>
      <c r="L1822" s="40">
        <v>654235625</v>
      </c>
      <c r="M1822" s="39">
        <f t="shared" si="27"/>
        <v>0</v>
      </c>
      <c r="N1822" s="8"/>
      <c r="P1822" s="74"/>
    </row>
    <row r="1823" spans="1:16" ht="78.75">
      <c r="A1823" s="10">
        <v>20711501180</v>
      </c>
      <c r="B1823" s="8" t="s">
        <v>4221</v>
      </c>
      <c r="C1823" s="8"/>
      <c r="D1823" s="8"/>
      <c r="E1823" s="8"/>
      <c r="F1823" s="8" t="s">
        <v>4222</v>
      </c>
      <c r="G1823" s="8" t="s">
        <v>4223</v>
      </c>
      <c r="H1823" s="8" t="s">
        <v>4224</v>
      </c>
      <c r="I1823" s="11" t="s">
        <v>4225</v>
      </c>
      <c r="J1823" s="40">
        <v>124380000</v>
      </c>
      <c r="K1823" s="40">
        <v>124380000</v>
      </c>
      <c r="L1823" s="40">
        <v>124380000</v>
      </c>
      <c r="M1823" s="39">
        <f t="shared" si="27"/>
        <v>0</v>
      </c>
      <c r="N1823" s="8"/>
      <c r="P1823" s="74"/>
    </row>
    <row r="1824" spans="1:16" ht="29.25" customHeight="1">
      <c r="A1824" s="483" t="s">
        <v>4226</v>
      </c>
      <c r="B1824" s="484"/>
      <c r="C1824" s="484"/>
      <c r="D1824" s="484"/>
      <c r="E1824" s="484"/>
      <c r="F1824" s="484"/>
      <c r="G1824" s="484"/>
      <c r="H1824" s="484"/>
      <c r="I1824" s="485"/>
      <c r="J1824" s="40">
        <v>389128024249</v>
      </c>
      <c r="K1824" s="40">
        <v>389128024249</v>
      </c>
      <c r="L1824" s="40">
        <f>SUM(L9:L1823)</f>
        <v>388977962499</v>
      </c>
      <c r="M1824" s="39">
        <f t="shared" si="27"/>
        <v>0</v>
      </c>
      <c r="N1824" s="36"/>
      <c r="P1824" s="74"/>
    </row>
    <row r="1825" spans="1:1">
      <c r="A1825" s="21"/>
    </row>
    <row r="1826" spans="1:1">
      <c r="A1826" s="22"/>
    </row>
    <row r="1827" spans="1:1">
      <c r="A1827" s="3"/>
    </row>
  </sheetData>
  <autoFilter ref="A4:N1824">
    <filterColumn colId="3" showButton="0"/>
    <filterColumn colId="4" showButton="0"/>
    <filterColumn colId="5" showButton="0"/>
    <filterColumn colId="6" showButton="0"/>
    <filterColumn colId="7" showButton="0"/>
    <filterColumn colId="11"/>
    <filterColumn colId="13"/>
  </autoFilter>
  <mergeCells count="23">
    <mergeCell ref="A1:N1"/>
    <mergeCell ref="A2:N2"/>
    <mergeCell ref="A4:A6"/>
    <mergeCell ref="B4:B6"/>
    <mergeCell ref="C4:C6"/>
    <mergeCell ref="D4:I4"/>
    <mergeCell ref="J4:J6"/>
    <mergeCell ref="K4:K6"/>
    <mergeCell ref="N4:N6"/>
    <mergeCell ref="D5:E5"/>
    <mergeCell ref="L4:L6"/>
    <mergeCell ref="F5:G5"/>
    <mergeCell ref="H5:I5"/>
    <mergeCell ref="N1705:N1725"/>
    <mergeCell ref="B1706:B1725"/>
    <mergeCell ref="G1712:G1725"/>
    <mergeCell ref="F1722:F1725"/>
    <mergeCell ref="A1824:I1824"/>
    <mergeCell ref="A1705:A1725"/>
    <mergeCell ref="C1705:C1725"/>
    <mergeCell ref="D1705:D1725"/>
    <mergeCell ref="E1705:E1725"/>
    <mergeCell ref="I1705:I1725"/>
  </mergeCells>
  <pageMargins left="0.70866141732283472" right="0.70866141732283472" top="0.74803149606299213" bottom="0.74803149606299213" header="0.31496062992125984" footer="0.31496062992125984"/>
  <pageSetup paperSize="9" scale="65" orientation="landscape" horizontalDpi="4294967293" r:id="rId1"/>
</worksheet>
</file>

<file path=xl/worksheets/sheet7.xml><?xml version="1.0" encoding="utf-8"?>
<worksheet xmlns="http://schemas.openxmlformats.org/spreadsheetml/2006/main" xmlns:r="http://schemas.openxmlformats.org/officeDocument/2006/relationships">
  <sheetPr codeName="Sheet1"/>
  <dimension ref="A1:P1827"/>
  <sheetViews>
    <sheetView topLeftCell="B133" workbookViewId="0">
      <pane xSplit="28500" topLeftCell="V1"/>
      <selection activeCell="K116" sqref="K116"/>
      <selection pane="topRight" activeCell="V22" sqref="V22"/>
    </sheetView>
  </sheetViews>
  <sheetFormatPr defaultRowHeight="12.75"/>
  <cols>
    <col min="1" max="1" width="17.33203125" customWidth="1"/>
    <col min="2" max="2" width="38.5" customWidth="1"/>
    <col min="3" max="3" width="9.33203125" customWidth="1"/>
    <col min="4" max="4" width="28" customWidth="1"/>
    <col min="5" max="5" width="9.33203125" customWidth="1"/>
    <col min="6" max="6" width="28" hidden="1" customWidth="1"/>
    <col min="7" max="7" width="15.1640625" hidden="1" customWidth="1"/>
    <col min="8" max="8" width="23.33203125" hidden="1" customWidth="1"/>
    <col min="9" max="9" width="12.6640625" customWidth="1"/>
    <col min="10" max="10" width="20.83203125" style="37" customWidth="1"/>
    <col min="11" max="11" width="21" style="37" customWidth="1"/>
    <col min="12" max="12" width="25.1640625" style="37" customWidth="1"/>
    <col min="13" max="13" width="23.33203125" customWidth="1"/>
    <col min="14" max="14" width="2.1640625" customWidth="1"/>
    <col min="15" max="15" width="25.6640625" style="71" customWidth="1"/>
    <col min="16" max="16" width="24" customWidth="1"/>
  </cols>
  <sheetData>
    <row r="1" spans="1:16" ht="15">
      <c r="A1" s="490" t="s">
        <v>0</v>
      </c>
      <c r="B1" s="490"/>
      <c r="C1" s="490"/>
      <c r="D1" s="490"/>
      <c r="E1" s="490"/>
      <c r="F1" s="490"/>
      <c r="G1" s="490"/>
      <c r="H1" s="490"/>
      <c r="I1" s="490"/>
      <c r="J1" s="490"/>
      <c r="K1" s="490"/>
      <c r="L1" s="490"/>
      <c r="M1" s="490"/>
    </row>
    <row r="2" spans="1:16" ht="15">
      <c r="A2" s="491" t="s">
        <v>1</v>
      </c>
      <c r="B2" s="491"/>
      <c r="C2" s="491"/>
      <c r="D2" s="491"/>
      <c r="E2" s="491"/>
      <c r="F2" s="491"/>
      <c r="G2" s="491"/>
      <c r="H2" s="491"/>
      <c r="I2" s="491"/>
      <c r="J2" s="491"/>
      <c r="K2" s="491"/>
      <c r="L2" s="491"/>
      <c r="M2" s="491"/>
    </row>
    <row r="3" spans="1:16">
      <c r="A3" s="3"/>
    </row>
    <row r="4" spans="1:16" s="48" customFormat="1">
      <c r="A4" s="492" t="s">
        <v>3</v>
      </c>
      <c r="B4" s="495" t="s">
        <v>4</v>
      </c>
      <c r="C4" s="492" t="s">
        <v>5</v>
      </c>
      <c r="D4" s="498" t="s">
        <v>6</v>
      </c>
      <c r="E4" s="499"/>
      <c r="F4" s="499"/>
      <c r="G4" s="499"/>
      <c r="H4" s="499"/>
      <c r="I4" s="500"/>
      <c r="J4" s="492" t="s">
        <v>7</v>
      </c>
      <c r="K4" s="492" t="s">
        <v>7</v>
      </c>
      <c r="L4" s="50"/>
      <c r="M4" s="495" t="s">
        <v>8</v>
      </c>
      <c r="O4" s="72"/>
    </row>
    <row r="5" spans="1:16" s="48" customFormat="1">
      <c r="A5" s="493"/>
      <c r="B5" s="496"/>
      <c r="C5" s="493"/>
      <c r="D5" s="498" t="s">
        <v>9</v>
      </c>
      <c r="E5" s="500"/>
      <c r="F5" s="498" t="s">
        <v>10</v>
      </c>
      <c r="G5" s="500"/>
      <c r="H5" s="498" t="s">
        <v>11</v>
      </c>
      <c r="I5" s="500"/>
      <c r="J5" s="493"/>
      <c r="K5" s="493"/>
      <c r="L5" s="51"/>
      <c r="M5" s="496"/>
      <c r="O5" s="73"/>
    </row>
    <row r="6" spans="1:16" s="48" customFormat="1">
      <c r="A6" s="494"/>
      <c r="B6" s="497"/>
      <c r="C6" s="494"/>
      <c r="D6" s="49" t="s">
        <v>12</v>
      </c>
      <c r="E6" s="49" t="s">
        <v>13</v>
      </c>
      <c r="F6" s="49" t="s">
        <v>12</v>
      </c>
      <c r="G6" s="49" t="s">
        <v>13</v>
      </c>
      <c r="H6" s="49" t="s">
        <v>12</v>
      </c>
      <c r="I6" s="49" t="s">
        <v>13</v>
      </c>
      <c r="J6" s="494"/>
      <c r="K6" s="494"/>
      <c r="L6" s="52"/>
      <c r="M6" s="497"/>
      <c r="O6" s="73"/>
    </row>
    <row r="7" spans="1:16">
      <c r="A7" s="5">
        <v>1</v>
      </c>
      <c r="B7" s="5">
        <v>2</v>
      </c>
      <c r="C7" s="5">
        <v>3</v>
      </c>
      <c r="D7" s="5">
        <v>4</v>
      </c>
      <c r="E7" s="5">
        <v>5</v>
      </c>
      <c r="F7" s="5">
        <v>6</v>
      </c>
      <c r="G7" s="5">
        <v>7</v>
      </c>
      <c r="H7" s="5">
        <v>8</v>
      </c>
      <c r="I7" s="5">
        <v>9</v>
      </c>
      <c r="J7" s="38">
        <v>10</v>
      </c>
      <c r="K7" s="38">
        <v>10</v>
      </c>
      <c r="L7" s="38"/>
      <c r="M7" s="5">
        <v>11</v>
      </c>
      <c r="O7" s="74"/>
    </row>
    <row r="8" spans="1:16" s="57" customFormat="1">
      <c r="A8" s="53">
        <v>101</v>
      </c>
      <c r="B8" s="54" t="s">
        <v>14</v>
      </c>
      <c r="C8" s="55"/>
      <c r="D8" s="55"/>
      <c r="E8" s="55"/>
      <c r="F8" s="55"/>
      <c r="G8" s="55"/>
      <c r="H8" s="55"/>
      <c r="I8" s="55"/>
      <c r="J8" s="56">
        <v>42944723955</v>
      </c>
      <c r="K8" s="56">
        <f>+K9+K25+K33+K35+K37+K43+K66+K83+K94+K100+K107+K109+K112+K1525+K114</f>
        <v>42989872955</v>
      </c>
      <c r="L8" s="56"/>
      <c r="M8" s="55"/>
      <c r="O8" s="75"/>
    </row>
    <row r="9" spans="1:16" ht="22.5">
      <c r="A9" s="6">
        <v>1011010101</v>
      </c>
      <c r="B9" s="8" t="s">
        <v>15</v>
      </c>
      <c r="C9" s="9">
        <v>4</v>
      </c>
      <c r="D9" s="8" t="s">
        <v>16</v>
      </c>
      <c r="E9" s="7" t="s">
        <v>17</v>
      </c>
      <c r="F9" s="8"/>
      <c r="G9" s="8"/>
      <c r="H9" s="8"/>
      <c r="I9" s="8"/>
      <c r="J9" s="39">
        <v>2376407000</v>
      </c>
      <c r="K9" s="39">
        <f>SUM(K10:K24)</f>
        <v>2376407000</v>
      </c>
      <c r="L9" s="39">
        <f t="shared" ref="L9:L151" si="0">+K9-J9</f>
        <v>0</v>
      </c>
      <c r="M9" s="7" t="s">
        <v>18</v>
      </c>
      <c r="O9" s="76">
        <f>+K9+K25+K33+K35+K37+K43+K66+K83+K94+K100+K107+K109+K112+K1525+K1738+K114</f>
        <v>42999872955</v>
      </c>
      <c r="P9" s="70">
        <f>+K8-O9</f>
        <v>-10000000</v>
      </c>
    </row>
    <row r="10" spans="1:16" ht="22.5">
      <c r="A10" s="10">
        <v>10110101010</v>
      </c>
      <c r="B10" s="11" t="s">
        <v>19</v>
      </c>
      <c r="C10" s="8"/>
      <c r="D10" s="8"/>
      <c r="E10" s="8"/>
      <c r="F10" s="8" t="s">
        <v>20</v>
      </c>
      <c r="G10" s="11" t="s">
        <v>21</v>
      </c>
      <c r="H10" s="8" t="s">
        <v>22</v>
      </c>
      <c r="I10" s="11" t="s">
        <v>23</v>
      </c>
      <c r="J10" s="40">
        <v>7545000</v>
      </c>
      <c r="K10" s="40">
        <v>7545000</v>
      </c>
      <c r="L10" s="39">
        <f t="shared" si="0"/>
        <v>0</v>
      </c>
      <c r="M10" s="8"/>
      <c r="O10" s="74"/>
    </row>
    <row r="11" spans="1:16" ht="33.75">
      <c r="A11" s="10">
        <v>10110101010</v>
      </c>
      <c r="B11" s="8" t="s">
        <v>24</v>
      </c>
      <c r="C11" s="8"/>
      <c r="D11" s="8"/>
      <c r="E11" s="8"/>
      <c r="F11" s="8" t="s">
        <v>25</v>
      </c>
      <c r="G11" s="11" t="s">
        <v>21</v>
      </c>
      <c r="H11" s="8" t="s">
        <v>26</v>
      </c>
      <c r="I11" s="11" t="s">
        <v>23</v>
      </c>
      <c r="J11" s="40">
        <v>161400000</v>
      </c>
      <c r="K11" s="40">
        <v>161400000</v>
      </c>
      <c r="L11" s="39">
        <f t="shared" si="0"/>
        <v>0</v>
      </c>
      <c r="M11" s="8"/>
      <c r="O11" s="74"/>
    </row>
    <row r="12" spans="1:16" ht="33.75">
      <c r="A12" s="10">
        <v>10110101010</v>
      </c>
      <c r="B12" s="8" t="s">
        <v>27</v>
      </c>
      <c r="C12" s="8"/>
      <c r="D12" s="8"/>
      <c r="E12" s="8"/>
      <c r="F12" s="8" t="s">
        <v>28</v>
      </c>
      <c r="G12" s="11" t="s">
        <v>21</v>
      </c>
      <c r="H12" s="8" t="s">
        <v>29</v>
      </c>
      <c r="I12" s="11" t="s">
        <v>23</v>
      </c>
      <c r="J12" s="40">
        <v>6550000</v>
      </c>
      <c r="K12" s="40">
        <v>6550000</v>
      </c>
      <c r="L12" s="39">
        <f t="shared" si="0"/>
        <v>0</v>
      </c>
      <c r="M12" s="8"/>
      <c r="O12" s="74"/>
    </row>
    <row r="13" spans="1:16" ht="33.75">
      <c r="A13" s="10">
        <v>10110101010</v>
      </c>
      <c r="B13" s="8" t="s">
        <v>30</v>
      </c>
      <c r="C13" s="8"/>
      <c r="D13" s="8"/>
      <c r="E13" s="8"/>
      <c r="F13" s="8" t="s">
        <v>31</v>
      </c>
      <c r="G13" s="11" t="s">
        <v>21</v>
      </c>
      <c r="H13" s="8" t="s">
        <v>32</v>
      </c>
      <c r="I13" s="11" t="s">
        <v>23</v>
      </c>
      <c r="J13" s="40">
        <v>415050000</v>
      </c>
      <c r="K13" s="40">
        <v>415050000</v>
      </c>
      <c r="L13" s="39">
        <f t="shared" si="0"/>
        <v>0</v>
      </c>
      <c r="M13" s="8"/>
      <c r="O13" s="74"/>
    </row>
    <row r="14" spans="1:16" ht="22.5">
      <c r="A14" s="10">
        <v>10110101010</v>
      </c>
      <c r="B14" s="11" t="s">
        <v>33</v>
      </c>
      <c r="C14" s="8"/>
      <c r="D14" s="8"/>
      <c r="E14" s="8"/>
      <c r="F14" s="8" t="s">
        <v>34</v>
      </c>
      <c r="G14" s="11" t="s">
        <v>21</v>
      </c>
      <c r="H14" s="8" t="s">
        <v>35</v>
      </c>
      <c r="I14" s="11" t="s">
        <v>23</v>
      </c>
      <c r="J14" s="40">
        <v>34850000</v>
      </c>
      <c r="K14" s="40">
        <v>34850000</v>
      </c>
      <c r="L14" s="39">
        <f t="shared" si="0"/>
        <v>0</v>
      </c>
      <c r="M14" s="8"/>
      <c r="O14" s="74"/>
    </row>
    <row r="15" spans="1:16" ht="22.5">
      <c r="A15" s="10">
        <v>10110101010</v>
      </c>
      <c r="B15" s="8" t="s">
        <v>36</v>
      </c>
      <c r="C15" s="8"/>
      <c r="D15" s="8"/>
      <c r="E15" s="8"/>
      <c r="F15" s="8" t="s">
        <v>37</v>
      </c>
      <c r="G15" s="11" t="s">
        <v>21</v>
      </c>
      <c r="H15" s="8" t="s">
        <v>38</v>
      </c>
      <c r="I15" s="11" t="s">
        <v>23</v>
      </c>
      <c r="J15" s="40">
        <v>22900000</v>
      </c>
      <c r="K15" s="40">
        <v>22900000</v>
      </c>
      <c r="L15" s="39">
        <f t="shared" si="0"/>
        <v>0</v>
      </c>
      <c r="M15" s="8"/>
      <c r="O15" s="74"/>
    </row>
    <row r="16" spans="1:16" ht="22.5">
      <c r="A16" s="10">
        <v>10110101011</v>
      </c>
      <c r="B16" s="11" t="s">
        <v>39</v>
      </c>
      <c r="C16" s="8"/>
      <c r="D16" s="8"/>
      <c r="E16" s="8"/>
      <c r="F16" s="8" t="s">
        <v>40</v>
      </c>
      <c r="G16" s="11" t="s">
        <v>21</v>
      </c>
      <c r="H16" s="8" t="s">
        <v>41</v>
      </c>
      <c r="I16" s="11" t="s">
        <v>23</v>
      </c>
      <c r="J16" s="40">
        <v>76500000</v>
      </c>
      <c r="K16" s="40">
        <v>76500000</v>
      </c>
      <c r="L16" s="39">
        <f t="shared" si="0"/>
        <v>0</v>
      </c>
      <c r="M16" s="8"/>
      <c r="O16" s="74"/>
    </row>
    <row r="17" spans="1:15" ht="22.5">
      <c r="A17" s="10">
        <v>10110101011</v>
      </c>
      <c r="B17" s="8" t="s">
        <v>42</v>
      </c>
      <c r="C17" s="8"/>
      <c r="D17" s="8"/>
      <c r="E17" s="8"/>
      <c r="F17" s="8" t="s">
        <v>43</v>
      </c>
      <c r="G17" s="11" t="s">
        <v>21</v>
      </c>
      <c r="H17" s="8" t="s">
        <v>41</v>
      </c>
      <c r="I17" s="11" t="s">
        <v>23</v>
      </c>
      <c r="J17" s="40">
        <v>78730000</v>
      </c>
      <c r="K17" s="40">
        <v>78730000</v>
      </c>
      <c r="L17" s="39">
        <f t="shared" si="0"/>
        <v>0</v>
      </c>
      <c r="M17" s="8"/>
      <c r="O17" s="74"/>
    </row>
    <row r="18" spans="1:15" ht="45">
      <c r="A18" s="10">
        <v>10110101011</v>
      </c>
      <c r="B18" s="8" t="s">
        <v>44</v>
      </c>
      <c r="C18" s="8"/>
      <c r="D18" s="8"/>
      <c r="E18" s="8"/>
      <c r="F18" s="8" t="s">
        <v>45</v>
      </c>
      <c r="G18" s="11" t="s">
        <v>21</v>
      </c>
      <c r="H18" s="8" t="s">
        <v>46</v>
      </c>
      <c r="I18" s="11" t="s">
        <v>23</v>
      </c>
      <c r="J18" s="40">
        <v>28630000</v>
      </c>
      <c r="K18" s="40">
        <v>28630000</v>
      </c>
      <c r="L18" s="39">
        <f t="shared" si="0"/>
        <v>0</v>
      </c>
      <c r="M18" s="8"/>
      <c r="O18" s="74"/>
    </row>
    <row r="19" spans="1:15" ht="33.75">
      <c r="A19" s="10">
        <v>10110101011</v>
      </c>
      <c r="B19" s="8" t="s">
        <v>47</v>
      </c>
      <c r="C19" s="8"/>
      <c r="D19" s="8"/>
      <c r="E19" s="8"/>
      <c r="F19" s="8" t="s">
        <v>48</v>
      </c>
      <c r="G19" s="11" t="s">
        <v>49</v>
      </c>
      <c r="H19" s="8" t="s">
        <v>50</v>
      </c>
      <c r="I19" s="11" t="s">
        <v>23</v>
      </c>
      <c r="J19" s="40">
        <v>24930000</v>
      </c>
      <c r="K19" s="40">
        <v>24930000</v>
      </c>
      <c r="L19" s="39">
        <f t="shared" si="0"/>
        <v>0</v>
      </c>
      <c r="M19" s="8"/>
      <c r="O19" s="74"/>
    </row>
    <row r="20" spans="1:15" ht="33.75">
      <c r="A20" s="10">
        <v>10110101011</v>
      </c>
      <c r="B20" s="8" t="s">
        <v>51</v>
      </c>
      <c r="C20" s="8"/>
      <c r="D20" s="8"/>
      <c r="E20" s="8"/>
      <c r="F20" s="8" t="s">
        <v>52</v>
      </c>
      <c r="G20" s="11" t="s">
        <v>21</v>
      </c>
      <c r="H20" s="8" t="s">
        <v>53</v>
      </c>
      <c r="I20" s="11" t="s">
        <v>23</v>
      </c>
      <c r="J20" s="40">
        <v>32040000</v>
      </c>
      <c r="K20" s="40">
        <v>32040000</v>
      </c>
      <c r="L20" s="39">
        <f t="shared" si="0"/>
        <v>0</v>
      </c>
      <c r="M20" s="8"/>
      <c r="O20" s="74"/>
    </row>
    <row r="21" spans="1:15" ht="33.75">
      <c r="A21" s="10">
        <v>10110101011</v>
      </c>
      <c r="B21" s="11" t="s">
        <v>54</v>
      </c>
      <c r="C21" s="8"/>
      <c r="D21" s="8"/>
      <c r="E21" s="8"/>
      <c r="F21" s="8" t="s">
        <v>55</v>
      </c>
      <c r="G21" s="11" t="s">
        <v>21</v>
      </c>
      <c r="H21" s="8" t="s">
        <v>56</v>
      </c>
      <c r="I21" s="11" t="s">
        <v>23</v>
      </c>
      <c r="J21" s="40">
        <v>60780000</v>
      </c>
      <c r="K21" s="40">
        <v>60780000</v>
      </c>
      <c r="L21" s="39">
        <f t="shared" si="0"/>
        <v>0</v>
      </c>
      <c r="M21" s="8"/>
      <c r="O21" s="74"/>
    </row>
    <row r="22" spans="1:15" ht="33.75">
      <c r="A22" s="10">
        <v>10110101011</v>
      </c>
      <c r="B22" s="8" t="s">
        <v>57</v>
      </c>
      <c r="C22" s="8"/>
      <c r="D22" s="8"/>
      <c r="E22" s="8"/>
      <c r="F22" s="8" t="s">
        <v>58</v>
      </c>
      <c r="G22" s="11" t="s">
        <v>21</v>
      </c>
      <c r="H22" s="8" t="s">
        <v>59</v>
      </c>
      <c r="I22" s="11" t="s">
        <v>23</v>
      </c>
      <c r="J22" s="40">
        <v>200000000</v>
      </c>
      <c r="K22" s="40">
        <v>200000000</v>
      </c>
      <c r="L22" s="39">
        <f t="shared" si="0"/>
        <v>0</v>
      </c>
      <c r="M22" s="8"/>
      <c r="O22" s="74"/>
    </row>
    <row r="23" spans="1:15" ht="33.75">
      <c r="A23" s="10">
        <v>10110101011</v>
      </c>
      <c r="B23" s="8" t="s">
        <v>60</v>
      </c>
      <c r="C23" s="8"/>
      <c r="D23" s="8"/>
      <c r="E23" s="8"/>
      <c r="F23" s="8" t="s">
        <v>61</v>
      </c>
      <c r="G23" s="11" t="s">
        <v>21</v>
      </c>
      <c r="H23" s="8" t="s">
        <v>62</v>
      </c>
      <c r="I23" s="11" t="s">
        <v>23</v>
      </c>
      <c r="J23" s="40">
        <v>1203402000</v>
      </c>
      <c r="K23" s="40">
        <v>1203402000</v>
      </c>
      <c r="L23" s="39">
        <f t="shared" si="0"/>
        <v>0</v>
      </c>
      <c r="M23" s="8"/>
      <c r="O23" s="74"/>
    </row>
    <row r="24" spans="1:15" ht="22.5">
      <c r="A24" s="10">
        <v>10110101012</v>
      </c>
      <c r="B24" s="11" t="s">
        <v>63</v>
      </c>
      <c r="C24" s="8"/>
      <c r="D24" s="8"/>
      <c r="E24" s="8"/>
      <c r="F24" s="8" t="s">
        <v>64</v>
      </c>
      <c r="G24" s="11" t="s">
        <v>21</v>
      </c>
      <c r="H24" s="8" t="s">
        <v>65</v>
      </c>
      <c r="I24" s="11" t="s">
        <v>23</v>
      </c>
      <c r="J24" s="40">
        <v>23100000</v>
      </c>
      <c r="K24" s="40">
        <v>23100000</v>
      </c>
      <c r="L24" s="39">
        <f t="shared" si="0"/>
        <v>0</v>
      </c>
      <c r="M24" s="8"/>
      <c r="O24" s="74"/>
    </row>
    <row r="25" spans="1:15" ht="22.5">
      <c r="A25" s="6">
        <v>1011010102</v>
      </c>
      <c r="B25" s="8" t="s">
        <v>66</v>
      </c>
      <c r="C25" s="9">
        <v>4</v>
      </c>
      <c r="D25" s="8" t="s">
        <v>67</v>
      </c>
      <c r="E25" s="7" t="s">
        <v>17</v>
      </c>
      <c r="F25" s="8"/>
      <c r="G25" s="8"/>
      <c r="H25" s="8"/>
      <c r="I25" s="8"/>
      <c r="J25" s="39">
        <v>451296900</v>
      </c>
      <c r="K25" s="39">
        <f>SUM(K26:K32)</f>
        <v>451296900</v>
      </c>
      <c r="L25" s="39">
        <f t="shared" si="0"/>
        <v>0</v>
      </c>
      <c r="M25" s="7" t="s">
        <v>18</v>
      </c>
      <c r="O25" s="74"/>
    </row>
    <row r="26" spans="1:15" ht="45">
      <c r="A26" s="10">
        <v>10110101020</v>
      </c>
      <c r="B26" s="8" t="s">
        <v>68</v>
      </c>
      <c r="C26" s="8"/>
      <c r="D26" s="8"/>
      <c r="E26" s="8"/>
      <c r="F26" s="8" t="s">
        <v>69</v>
      </c>
      <c r="G26" s="11" t="s">
        <v>70</v>
      </c>
      <c r="H26" s="8" t="s">
        <v>71</v>
      </c>
      <c r="I26" s="11" t="s">
        <v>23</v>
      </c>
      <c r="J26" s="40">
        <v>33200000</v>
      </c>
      <c r="K26" s="40">
        <v>33200000</v>
      </c>
      <c r="L26" s="39">
        <f t="shared" si="0"/>
        <v>0</v>
      </c>
      <c r="M26" s="8"/>
      <c r="O26" s="74"/>
    </row>
    <row r="27" spans="1:15" ht="56.25">
      <c r="A27" s="10">
        <v>10110101020</v>
      </c>
      <c r="B27" s="11" t="s">
        <v>72</v>
      </c>
      <c r="C27" s="8"/>
      <c r="D27" s="8"/>
      <c r="E27" s="8"/>
      <c r="F27" s="8" t="s">
        <v>73</v>
      </c>
      <c r="G27" s="11" t="s">
        <v>74</v>
      </c>
      <c r="H27" s="8" t="s">
        <v>75</v>
      </c>
      <c r="I27" s="11" t="s">
        <v>23</v>
      </c>
      <c r="J27" s="40">
        <v>75800000</v>
      </c>
      <c r="K27" s="40">
        <v>75800000</v>
      </c>
      <c r="L27" s="39">
        <f t="shared" si="0"/>
        <v>0</v>
      </c>
      <c r="M27" s="8"/>
      <c r="O27" s="74"/>
    </row>
    <row r="28" spans="1:15" ht="33.75">
      <c r="A28" s="10">
        <v>10110101021</v>
      </c>
      <c r="B28" s="11" t="s">
        <v>76</v>
      </c>
      <c r="C28" s="8"/>
      <c r="D28" s="8"/>
      <c r="E28" s="8"/>
      <c r="F28" s="8" t="s">
        <v>77</v>
      </c>
      <c r="G28" s="11" t="s">
        <v>78</v>
      </c>
      <c r="H28" s="8" t="s">
        <v>79</v>
      </c>
      <c r="I28" s="11" t="s">
        <v>23</v>
      </c>
      <c r="J28" s="40">
        <v>47700000</v>
      </c>
      <c r="K28" s="40">
        <v>47700000</v>
      </c>
      <c r="L28" s="39">
        <f t="shared" si="0"/>
        <v>0</v>
      </c>
      <c r="M28" s="8"/>
      <c r="O28" s="74"/>
    </row>
    <row r="29" spans="1:15" ht="33.75">
      <c r="A29" s="10">
        <v>10110101022</v>
      </c>
      <c r="B29" s="8" t="s">
        <v>80</v>
      </c>
      <c r="C29" s="8"/>
      <c r="D29" s="8"/>
      <c r="E29" s="8"/>
      <c r="F29" s="8" t="s">
        <v>81</v>
      </c>
      <c r="G29" s="11" t="s">
        <v>82</v>
      </c>
      <c r="H29" s="8" t="s">
        <v>83</v>
      </c>
      <c r="I29" s="11" t="s">
        <v>23</v>
      </c>
      <c r="J29" s="40">
        <v>101704400</v>
      </c>
      <c r="K29" s="40">
        <v>101704400</v>
      </c>
      <c r="L29" s="39">
        <f t="shared" si="0"/>
        <v>0</v>
      </c>
      <c r="M29" s="8"/>
      <c r="O29" s="74"/>
    </row>
    <row r="30" spans="1:15" ht="45">
      <c r="A30" s="10">
        <v>10110101023</v>
      </c>
      <c r="B30" s="11" t="s">
        <v>84</v>
      </c>
      <c r="C30" s="8"/>
      <c r="D30" s="8"/>
      <c r="E30" s="8"/>
      <c r="F30" s="8" t="s">
        <v>85</v>
      </c>
      <c r="G30" s="11" t="s">
        <v>86</v>
      </c>
      <c r="H30" s="8" t="s">
        <v>87</v>
      </c>
      <c r="I30" s="11" t="s">
        <v>23</v>
      </c>
      <c r="J30" s="40">
        <v>20000000</v>
      </c>
      <c r="K30" s="40">
        <v>20000000</v>
      </c>
      <c r="L30" s="39">
        <f t="shared" si="0"/>
        <v>0</v>
      </c>
      <c r="M30" s="8"/>
      <c r="O30" s="74"/>
    </row>
    <row r="31" spans="1:15" ht="33.75">
      <c r="A31" s="10">
        <v>10110101023</v>
      </c>
      <c r="B31" s="11" t="s">
        <v>88</v>
      </c>
      <c r="C31" s="8"/>
      <c r="D31" s="8"/>
      <c r="E31" s="8"/>
      <c r="F31" s="8" t="s">
        <v>89</v>
      </c>
      <c r="G31" s="11" t="s">
        <v>86</v>
      </c>
      <c r="H31" s="8" t="s">
        <v>90</v>
      </c>
      <c r="I31" s="11" t="s">
        <v>23</v>
      </c>
      <c r="J31" s="40">
        <v>23000000</v>
      </c>
      <c r="K31" s="40">
        <v>23000000</v>
      </c>
      <c r="L31" s="39">
        <f t="shared" si="0"/>
        <v>0</v>
      </c>
      <c r="M31" s="8"/>
      <c r="O31" s="74"/>
    </row>
    <row r="32" spans="1:15" ht="33.75">
      <c r="A32" s="10">
        <v>10110101024</v>
      </c>
      <c r="B32" s="8" t="s">
        <v>91</v>
      </c>
      <c r="C32" s="8"/>
      <c r="D32" s="8"/>
      <c r="E32" s="8"/>
      <c r="F32" s="8" t="s">
        <v>92</v>
      </c>
      <c r="G32" s="11" t="s">
        <v>70</v>
      </c>
      <c r="H32" s="8" t="s">
        <v>93</v>
      </c>
      <c r="I32" s="11" t="s">
        <v>23</v>
      </c>
      <c r="J32" s="40">
        <v>149892500</v>
      </c>
      <c r="K32" s="40">
        <v>149892500</v>
      </c>
      <c r="L32" s="39">
        <f t="shared" si="0"/>
        <v>0</v>
      </c>
      <c r="M32" s="8"/>
      <c r="O32" s="74"/>
    </row>
    <row r="33" spans="1:15" ht="22.5">
      <c r="A33" s="6">
        <v>1011010103</v>
      </c>
      <c r="B33" s="8" t="s">
        <v>94</v>
      </c>
      <c r="C33" s="9">
        <v>4</v>
      </c>
      <c r="D33" s="8" t="s">
        <v>95</v>
      </c>
      <c r="E33" s="7" t="s">
        <v>96</v>
      </c>
      <c r="F33" s="8"/>
      <c r="G33" s="8"/>
      <c r="H33" s="8"/>
      <c r="I33" s="8"/>
      <c r="J33" s="39">
        <v>670405000</v>
      </c>
      <c r="K33" s="39">
        <v>670405000</v>
      </c>
      <c r="L33" s="39">
        <f t="shared" si="0"/>
        <v>0</v>
      </c>
      <c r="M33" s="7" t="s">
        <v>18</v>
      </c>
      <c r="O33" s="74"/>
    </row>
    <row r="34" spans="1:15" ht="33.75">
      <c r="A34" s="10">
        <v>10110101030</v>
      </c>
      <c r="B34" s="8" t="s">
        <v>97</v>
      </c>
      <c r="C34" s="8"/>
      <c r="D34" s="8"/>
      <c r="E34" s="8"/>
      <c r="F34" s="8" t="s">
        <v>98</v>
      </c>
      <c r="G34" s="11" t="s">
        <v>99</v>
      </c>
      <c r="H34" s="8" t="s">
        <v>100</v>
      </c>
      <c r="I34" s="11" t="s">
        <v>23</v>
      </c>
      <c r="J34" s="40">
        <v>670405000</v>
      </c>
      <c r="K34" s="40">
        <v>670405000</v>
      </c>
      <c r="L34" s="39">
        <f t="shared" si="0"/>
        <v>0</v>
      </c>
      <c r="M34" s="8"/>
      <c r="O34" s="74"/>
    </row>
    <row r="35" spans="1:15" ht="33.75">
      <c r="A35" s="6">
        <v>1011010106</v>
      </c>
      <c r="B35" s="8" t="s">
        <v>101</v>
      </c>
      <c r="C35" s="9">
        <v>4</v>
      </c>
      <c r="D35" s="8" t="s">
        <v>102</v>
      </c>
      <c r="E35" s="7" t="s">
        <v>17</v>
      </c>
      <c r="F35" s="8"/>
      <c r="G35" s="8"/>
      <c r="H35" s="8"/>
      <c r="I35" s="8"/>
      <c r="J35" s="39">
        <v>15000000</v>
      </c>
      <c r="K35" s="39">
        <v>15000000</v>
      </c>
      <c r="L35" s="39">
        <f t="shared" si="0"/>
        <v>0</v>
      </c>
      <c r="M35" s="7" t="s">
        <v>18</v>
      </c>
      <c r="O35" s="74"/>
    </row>
    <row r="36" spans="1:15" ht="56.25">
      <c r="A36" s="10">
        <v>10110101060</v>
      </c>
      <c r="B36" s="8" t="s">
        <v>103</v>
      </c>
      <c r="C36" s="8"/>
      <c r="D36" s="8"/>
      <c r="E36" s="8"/>
      <c r="F36" s="8" t="s">
        <v>104</v>
      </c>
      <c r="G36" s="11" t="s">
        <v>105</v>
      </c>
      <c r="H36" s="8" t="s">
        <v>106</v>
      </c>
      <c r="I36" s="11" t="s">
        <v>23</v>
      </c>
      <c r="J36" s="40">
        <v>15000000</v>
      </c>
      <c r="K36" s="40">
        <v>15000000</v>
      </c>
      <c r="L36" s="39">
        <f t="shared" si="0"/>
        <v>0</v>
      </c>
      <c r="M36" s="8"/>
      <c r="O36" s="74"/>
    </row>
    <row r="37" spans="1:15" ht="22.5">
      <c r="A37" s="6">
        <v>1011010115</v>
      </c>
      <c r="B37" s="7" t="s">
        <v>1321</v>
      </c>
      <c r="C37" s="9">
        <v>1</v>
      </c>
      <c r="D37" s="8" t="s">
        <v>1322</v>
      </c>
      <c r="E37" s="7" t="s">
        <v>17</v>
      </c>
      <c r="F37" s="8"/>
      <c r="G37" s="8"/>
      <c r="H37" s="8"/>
      <c r="I37" s="8"/>
      <c r="J37" s="39">
        <v>1632236020</v>
      </c>
      <c r="K37" s="39">
        <f>SUM(K38:K42)</f>
        <v>1632236020</v>
      </c>
      <c r="L37" s="39">
        <f t="shared" ref="L37:L68" si="1">+K37-J37</f>
        <v>0</v>
      </c>
      <c r="M37" s="7" t="s">
        <v>18</v>
      </c>
      <c r="O37" s="74"/>
    </row>
    <row r="38" spans="1:15" ht="45">
      <c r="A38" s="10">
        <v>10110101150</v>
      </c>
      <c r="B38" s="11" t="s">
        <v>1323</v>
      </c>
      <c r="C38" s="8"/>
      <c r="D38" s="8"/>
      <c r="E38" s="8"/>
      <c r="F38" s="8" t="s">
        <v>1324</v>
      </c>
      <c r="G38" s="11" t="s">
        <v>1325</v>
      </c>
      <c r="H38" s="8" t="s">
        <v>1326</v>
      </c>
      <c r="I38" s="11" t="s">
        <v>23</v>
      </c>
      <c r="J38" s="40">
        <v>196878950</v>
      </c>
      <c r="K38" s="40">
        <v>196878950</v>
      </c>
      <c r="L38" s="39">
        <f t="shared" si="1"/>
        <v>0</v>
      </c>
      <c r="M38" s="8"/>
      <c r="O38" s="74"/>
    </row>
    <row r="39" spans="1:15" ht="33.75">
      <c r="A39" s="10">
        <v>10110101151</v>
      </c>
      <c r="B39" s="8" t="s">
        <v>1327</v>
      </c>
      <c r="C39" s="8"/>
      <c r="D39" s="8"/>
      <c r="E39" s="8"/>
      <c r="F39" s="8" t="s">
        <v>1328</v>
      </c>
      <c r="G39" s="11" t="s">
        <v>1329</v>
      </c>
      <c r="H39" s="8" t="s">
        <v>1330</v>
      </c>
      <c r="I39" s="11" t="s">
        <v>23</v>
      </c>
      <c r="J39" s="40">
        <v>146645000</v>
      </c>
      <c r="K39" s="40">
        <v>146645000</v>
      </c>
      <c r="L39" s="39">
        <f t="shared" si="1"/>
        <v>0</v>
      </c>
      <c r="M39" s="8"/>
      <c r="O39" s="74"/>
    </row>
    <row r="40" spans="1:15" ht="33.75">
      <c r="A40" s="10">
        <v>10110101155</v>
      </c>
      <c r="B40" s="11" t="s">
        <v>1331</v>
      </c>
      <c r="C40" s="8"/>
      <c r="D40" s="8"/>
      <c r="E40" s="8"/>
      <c r="F40" s="8" t="s">
        <v>1332</v>
      </c>
      <c r="G40" s="11" t="s">
        <v>989</v>
      </c>
      <c r="H40" s="8" t="s">
        <v>1333</v>
      </c>
      <c r="I40" s="11" t="s">
        <v>23</v>
      </c>
      <c r="J40" s="40">
        <v>78475620</v>
      </c>
      <c r="K40" s="40">
        <v>78475620</v>
      </c>
      <c r="L40" s="39">
        <f t="shared" si="1"/>
        <v>0</v>
      </c>
      <c r="M40" s="8"/>
      <c r="O40" s="74"/>
    </row>
    <row r="41" spans="1:15" ht="45">
      <c r="A41" s="10">
        <v>10110101155</v>
      </c>
      <c r="B41" s="8" t="s">
        <v>1334</v>
      </c>
      <c r="C41" s="8"/>
      <c r="D41" s="8"/>
      <c r="E41" s="8"/>
      <c r="F41" s="8" t="s">
        <v>1335</v>
      </c>
      <c r="G41" s="11" t="s">
        <v>1336</v>
      </c>
      <c r="H41" s="8" t="s">
        <v>1337</v>
      </c>
      <c r="I41" s="11" t="s">
        <v>23</v>
      </c>
      <c r="J41" s="40">
        <v>378999950</v>
      </c>
      <c r="K41" s="40">
        <v>378999950</v>
      </c>
      <c r="L41" s="39">
        <f t="shared" si="1"/>
        <v>0</v>
      </c>
      <c r="M41" s="8"/>
      <c r="O41" s="74"/>
    </row>
    <row r="42" spans="1:15" ht="33.75">
      <c r="A42" s="10">
        <v>10110101155</v>
      </c>
      <c r="B42" s="8" t="s">
        <v>1338</v>
      </c>
      <c r="C42" s="8"/>
      <c r="D42" s="8"/>
      <c r="E42" s="8"/>
      <c r="F42" s="8" t="s">
        <v>1339</v>
      </c>
      <c r="G42" s="11" t="s">
        <v>1340</v>
      </c>
      <c r="H42" s="8" t="s">
        <v>1341</v>
      </c>
      <c r="I42" s="11" t="s">
        <v>23</v>
      </c>
      <c r="J42" s="40">
        <v>831236500</v>
      </c>
      <c r="K42" s="40">
        <v>831236500</v>
      </c>
      <c r="L42" s="39">
        <f t="shared" si="1"/>
        <v>0</v>
      </c>
      <c r="M42" s="8"/>
      <c r="O42" s="74"/>
    </row>
    <row r="43" spans="1:15" ht="33.75">
      <c r="A43" s="6">
        <v>1011010116</v>
      </c>
      <c r="B43" s="8" t="s">
        <v>1342</v>
      </c>
      <c r="C43" s="9">
        <v>1</v>
      </c>
      <c r="D43" s="8" t="s">
        <v>1343</v>
      </c>
      <c r="E43" s="7" t="s">
        <v>17</v>
      </c>
      <c r="F43" s="8"/>
      <c r="G43" s="8"/>
      <c r="H43" s="8"/>
      <c r="I43" s="8"/>
      <c r="J43" s="39">
        <v>20000135985</v>
      </c>
      <c r="K43" s="39">
        <f>SUM(K44:K65)</f>
        <v>20000135985</v>
      </c>
      <c r="L43" s="39">
        <f t="shared" si="1"/>
        <v>0</v>
      </c>
      <c r="M43" s="7" t="s">
        <v>18</v>
      </c>
      <c r="O43" s="74"/>
    </row>
    <row r="44" spans="1:15" ht="33.75">
      <c r="A44" s="10">
        <v>10110101160</v>
      </c>
      <c r="B44" s="11" t="s">
        <v>1344</v>
      </c>
      <c r="C44" s="8"/>
      <c r="D44" s="8"/>
      <c r="E44" s="8"/>
      <c r="F44" s="8" t="s">
        <v>1345</v>
      </c>
      <c r="G44" s="11" t="s">
        <v>1346</v>
      </c>
      <c r="H44" s="8" t="s">
        <v>1347</v>
      </c>
      <c r="I44" s="11" t="s">
        <v>23</v>
      </c>
      <c r="J44" s="40">
        <v>1300000000</v>
      </c>
      <c r="K44" s="40">
        <v>1300000000</v>
      </c>
      <c r="L44" s="39">
        <f t="shared" si="1"/>
        <v>0</v>
      </c>
      <c r="M44" s="8"/>
      <c r="O44" s="74"/>
    </row>
    <row r="45" spans="1:15" ht="22.5">
      <c r="A45" s="10">
        <v>10110101160</v>
      </c>
      <c r="B45" s="11" t="s">
        <v>1348</v>
      </c>
      <c r="C45" s="8"/>
      <c r="D45" s="8"/>
      <c r="E45" s="8"/>
      <c r="F45" s="8" t="s">
        <v>1349</v>
      </c>
      <c r="G45" s="11" t="s">
        <v>1350</v>
      </c>
      <c r="H45" s="8" t="s">
        <v>1351</v>
      </c>
      <c r="I45" s="11" t="s">
        <v>23</v>
      </c>
      <c r="J45" s="40">
        <v>4894617700</v>
      </c>
      <c r="K45" s="40">
        <v>4894617700</v>
      </c>
      <c r="L45" s="39">
        <f t="shared" si="1"/>
        <v>0</v>
      </c>
      <c r="M45" s="8"/>
      <c r="O45" s="74"/>
    </row>
    <row r="46" spans="1:15" ht="22.5">
      <c r="A46" s="10">
        <v>10110101160</v>
      </c>
      <c r="B46" s="8" t="s">
        <v>1352</v>
      </c>
      <c r="C46" s="8"/>
      <c r="D46" s="8"/>
      <c r="E46" s="8"/>
      <c r="F46" s="8" t="s">
        <v>1353</v>
      </c>
      <c r="G46" s="11" t="s">
        <v>23</v>
      </c>
      <c r="H46" s="8" t="s">
        <v>1354</v>
      </c>
      <c r="I46" s="11" t="s">
        <v>23</v>
      </c>
      <c r="J46" s="40">
        <v>1504671000</v>
      </c>
      <c r="K46" s="40">
        <v>1504671000</v>
      </c>
      <c r="L46" s="39">
        <f t="shared" si="1"/>
        <v>0</v>
      </c>
      <c r="M46" s="8"/>
      <c r="O46" s="74"/>
    </row>
    <row r="47" spans="1:15" ht="45">
      <c r="A47" s="10">
        <v>10110101160</v>
      </c>
      <c r="B47" s="8" t="s">
        <v>1355</v>
      </c>
      <c r="C47" s="8"/>
      <c r="D47" s="8"/>
      <c r="E47" s="8"/>
      <c r="F47" s="8" t="s">
        <v>1356</v>
      </c>
      <c r="G47" s="11" t="s">
        <v>1325</v>
      </c>
      <c r="H47" s="8" t="s">
        <v>1357</v>
      </c>
      <c r="I47" s="11" t="s">
        <v>23</v>
      </c>
      <c r="J47" s="40">
        <v>375000000</v>
      </c>
      <c r="K47" s="40">
        <v>375000000</v>
      </c>
      <c r="L47" s="39">
        <f t="shared" si="1"/>
        <v>0</v>
      </c>
      <c r="M47" s="8"/>
      <c r="O47" s="74"/>
    </row>
    <row r="48" spans="1:15" ht="33.75">
      <c r="A48" s="10">
        <v>10110101161</v>
      </c>
      <c r="B48" s="11" t="s">
        <v>1358</v>
      </c>
      <c r="C48" s="8"/>
      <c r="D48" s="8"/>
      <c r="E48" s="8"/>
      <c r="F48" s="8" t="s">
        <v>1359</v>
      </c>
      <c r="G48" s="11" t="s">
        <v>1325</v>
      </c>
      <c r="H48" s="8" t="s">
        <v>1347</v>
      </c>
      <c r="I48" s="11" t="s">
        <v>23</v>
      </c>
      <c r="J48" s="40">
        <v>410650000</v>
      </c>
      <c r="K48" s="40">
        <v>410650000</v>
      </c>
      <c r="L48" s="39">
        <f t="shared" si="1"/>
        <v>0</v>
      </c>
      <c r="M48" s="8"/>
      <c r="O48" s="74"/>
    </row>
    <row r="49" spans="1:15" ht="22.5">
      <c r="A49" s="10">
        <v>10110101161</v>
      </c>
      <c r="B49" s="11" t="s">
        <v>1360</v>
      </c>
      <c r="C49" s="8"/>
      <c r="D49" s="8"/>
      <c r="E49" s="8"/>
      <c r="F49" s="8" t="s">
        <v>1361</v>
      </c>
      <c r="G49" s="11" t="s">
        <v>1325</v>
      </c>
      <c r="H49" s="8" t="s">
        <v>1362</v>
      </c>
      <c r="I49" s="11" t="s">
        <v>23</v>
      </c>
      <c r="J49" s="40">
        <v>355273000</v>
      </c>
      <c r="K49" s="40">
        <v>355273000</v>
      </c>
      <c r="L49" s="39">
        <f t="shared" si="1"/>
        <v>0</v>
      </c>
      <c r="M49" s="8"/>
      <c r="O49" s="74"/>
    </row>
    <row r="50" spans="1:15" ht="33.75">
      <c r="A50" s="10">
        <v>10110101161</v>
      </c>
      <c r="B50" s="8" t="s">
        <v>1363</v>
      </c>
      <c r="C50" s="8"/>
      <c r="D50" s="8"/>
      <c r="E50" s="8"/>
      <c r="F50" s="8" t="s">
        <v>1364</v>
      </c>
      <c r="G50" s="11" t="s">
        <v>70</v>
      </c>
      <c r="H50" s="8" t="s">
        <v>1365</v>
      </c>
      <c r="I50" s="11" t="s">
        <v>23</v>
      </c>
      <c r="J50" s="40">
        <v>1581334000</v>
      </c>
      <c r="K50" s="40">
        <v>1581334000</v>
      </c>
      <c r="L50" s="39">
        <f t="shared" si="1"/>
        <v>0</v>
      </c>
      <c r="M50" s="8"/>
      <c r="O50" s="74"/>
    </row>
    <row r="51" spans="1:15" ht="33.75">
      <c r="A51" s="10">
        <v>10110101161</v>
      </c>
      <c r="B51" s="8" t="s">
        <v>1366</v>
      </c>
      <c r="C51" s="8"/>
      <c r="D51" s="8"/>
      <c r="E51" s="8"/>
      <c r="F51" s="8" t="s">
        <v>1367</v>
      </c>
      <c r="G51" s="11" t="s">
        <v>1368</v>
      </c>
      <c r="H51" s="8" t="s">
        <v>1369</v>
      </c>
      <c r="I51" s="11" t="s">
        <v>23</v>
      </c>
      <c r="J51" s="40">
        <v>1826009000</v>
      </c>
      <c r="K51" s="40">
        <v>1826009000</v>
      </c>
      <c r="L51" s="39">
        <f t="shared" si="1"/>
        <v>0</v>
      </c>
      <c r="M51" s="8"/>
      <c r="O51" s="74"/>
    </row>
    <row r="52" spans="1:15" ht="22.5">
      <c r="A52" s="10">
        <v>10110101161</v>
      </c>
      <c r="B52" s="11" t="s">
        <v>1370</v>
      </c>
      <c r="C52" s="8"/>
      <c r="D52" s="8"/>
      <c r="E52" s="8"/>
      <c r="F52" s="8" t="s">
        <v>1371</v>
      </c>
      <c r="G52" s="11" t="s">
        <v>1372</v>
      </c>
      <c r="H52" s="8" t="s">
        <v>1373</v>
      </c>
      <c r="I52" s="11" t="s">
        <v>23</v>
      </c>
      <c r="J52" s="40">
        <v>160480000</v>
      </c>
      <c r="K52" s="40">
        <v>160480000</v>
      </c>
      <c r="L52" s="39">
        <f t="shared" si="1"/>
        <v>0</v>
      </c>
      <c r="M52" s="8"/>
      <c r="O52" s="74"/>
    </row>
    <row r="53" spans="1:15" ht="22.5">
      <c r="A53" s="10">
        <v>10110101162</v>
      </c>
      <c r="B53" s="8" t="s">
        <v>1374</v>
      </c>
      <c r="C53" s="8"/>
      <c r="D53" s="8"/>
      <c r="E53" s="8"/>
      <c r="F53" s="8" t="s">
        <v>1375</v>
      </c>
      <c r="G53" s="11" t="s">
        <v>1325</v>
      </c>
      <c r="H53" s="8" t="s">
        <v>1376</v>
      </c>
      <c r="I53" s="11" t="s">
        <v>23</v>
      </c>
      <c r="J53" s="40">
        <v>72588000</v>
      </c>
      <c r="K53" s="40">
        <v>72588000</v>
      </c>
      <c r="L53" s="39">
        <f t="shared" si="1"/>
        <v>0</v>
      </c>
      <c r="M53" s="8"/>
      <c r="O53" s="74"/>
    </row>
    <row r="54" spans="1:15" ht="22.5">
      <c r="A54" s="10">
        <v>10110101164</v>
      </c>
      <c r="B54" s="8" t="s">
        <v>1377</v>
      </c>
      <c r="C54" s="8"/>
      <c r="D54" s="8"/>
      <c r="E54" s="8"/>
      <c r="F54" s="8" t="s">
        <v>1378</v>
      </c>
      <c r="G54" s="11" t="s">
        <v>1379</v>
      </c>
      <c r="H54" s="8" t="s">
        <v>1362</v>
      </c>
      <c r="I54" s="11" t="s">
        <v>23</v>
      </c>
      <c r="J54" s="40">
        <v>2567315000</v>
      </c>
      <c r="K54" s="40">
        <v>2567315000</v>
      </c>
      <c r="L54" s="39">
        <f t="shared" si="1"/>
        <v>0</v>
      </c>
      <c r="M54" s="8"/>
      <c r="O54" s="74"/>
    </row>
    <row r="55" spans="1:15" ht="33.75">
      <c r="A55" s="10">
        <v>10110101165</v>
      </c>
      <c r="B55" s="8" t="s">
        <v>1380</v>
      </c>
      <c r="C55" s="8"/>
      <c r="D55" s="8"/>
      <c r="E55" s="8"/>
      <c r="F55" s="8" t="s">
        <v>1381</v>
      </c>
      <c r="G55" s="11" t="s">
        <v>133</v>
      </c>
      <c r="H55" s="8"/>
      <c r="I55" s="8"/>
      <c r="J55" s="40">
        <v>18752000</v>
      </c>
      <c r="K55" s="40">
        <v>18752000</v>
      </c>
      <c r="L55" s="39">
        <f t="shared" si="1"/>
        <v>0</v>
      </c>
      <c r="M55" s="8"/>
      <c r="O55" s="74"/>
    </row>
    <row r="56" spans="1:15" ht="33.75">
      <c r="A56" s="10">
        <v>10110101165</v>
      </c>
      <c r="B56" s="11" t="s">
        <v>1382</v>
      </c>
      <c r="C56" s="8"/>
      <c r="D56" s="8"/>
      <c r="E56" s="8"/>
      <c r="F56" s="8" t="s">
        <v>1383</v>
      </c>
      <c r="G56" s="11" t="s">
        <v>70</v>
      </c>
      <c r="H56" s="8" t="s">
        <v>1384</v>
      </c>
      <c r="I56" s="11" t="s">
        <v>23</v>
      </c>
      <c r="J56" s="40">
        <v>161601000</v>
      </c>
      <c r="K56" s="40">
        <v>161601000</v>
      </c>
      <c r="L56" s="39">
        <f t="shared" si="1"/>
        <v>0</v>
      </c>
      <c r="M56" s="8"/>
      <c r="O56" s="74"/>
    </row>
    <row r="57" spans="1:15" ht="45">
      <c r="A57" s="10">
        <v>10110101166</v>
      </c>
      <c r="B57" s="8" t="s">
        <v>1385</v>
      </c>
      <c r="C57" s="8"/>
      <c r="D57" s="8"/>
      <c r="E57" s="8"/>
      <c r="F57" s="8" t="s">
        <v>1386</v>
      </c>
      <c r="G57" s="11" t="s">
        <v>1387</v>
      </c>
      <c r="H57" s="8" t="s">
        <v>1388</v>
      </c>
      <c r="I57" s="11" t="s">
        <v>23</v>
      </c>
      <c r="J57" s="40">
        <v>287946050</v>
      </c>
      <c r="K57" s="40">
        <v>287946050</v>
      </c>
      <c r="L57" s="39">
        <f t="shared" si="1"/>
        <v>0</v>
      </c>
      <c r="M57" s="8"/>
      <c r="O57" s="74"/>
    </row>
    <row r="58" spans="1:15" ht="45">
      <c r="A58" s="10">
        <v>10110101166</v>
      </c>
      <c r="B58" s="8" t="s">
        <v>1389</v>
      </c>
      <c r="C58" s="8"/>
      <c r="D58" s="8"/>
      <c r="E58" s="8"/>
      <c r="F58" s="8" t="s">
        <v>1390</v>
      </c>
      <c r="G58" s="11" t="s">
        <v>133</v>
      </c>
      <c r="H58" s="8" t="s">
        <v>1391</v>
      </c>
      <c r="I58" s="11" t="s">
        <v>23</v>
      </c>
      <c r="J58" s="40">
        <v>64640000</v>
      </c>
      <c r="K58" s="40">
        <v>64640000</v>
      </c>
      <c r="L58" s="39">
        <f t="shared" si="1"/>
        <v>0</v>
      </c>
      <c r="M58" s="8"/>
      <c r="O58" s="74"/>
    </row>
    <row r="59" spans="1:15" ht="45">
      <c r="A59" s="10">
        <v>10110101166</v>
      </c>
      <c r="B59" s="11" t="s">
        <v>1392</v>
      </c>
      <c r="C59" s="8"/>
      <c r="D59" s="8"/>
      <c r="E59" s="8"/>
      <c r="F59" s="8" t="s">
        <v>1393</v>
      </c>
      <c r="G59" s="11" t="s">
        <v>1394</v>
      </c>
      <c r="H59" s="8" t="s">
        <v>1395</v>
      </c>
      <c r="I59" s="11" t="s">
        <v>23</v>
      </c>
      <c r="J59" s="40">
        <v>27349860</v>
      </c>
      <c r="K59" s="40">
        <v>27349860</v>
      </c>
      <c r="L59" s="39">
        <f t="shared" si="1"/>
        <v>0</v>
      </c>
      <c r="M59" s="8"/>
      <c r="O59" s="74"/>
    </row>
    <row r="60" spans="1:15" ht="45">
      <c r="A60" s="10">
        <v>10110101166</v>
      </c>
      <c r="B60" s="11" t="s">
        <v>1396</v>
      </c>
      <c r="C60" s="8"/>
      <c r="D60" s="8"/>
      <c r="E60" s="8"/>
      <c r="F60" s="8" t="s">
        <v>1397</v>
      </c>
      <c r="G60" s="11" t="s">
        <v>1398</v>
      </c>
      <c r="H60" s="8" t="s">
        <v>1399</v>
      </c>
      <c r="I60" s="11" t="s">
        <v>23</v>
      </c>
      <c r="J60" s="40">
        <v>44999875</v>
      </c>
      <c r="K60" s="40">
        <v>44999875</v>
      </c>
      <c r="L60" s="39">
        <f t="shared" si="1"/>
        <v>0</v>
      </c>
      <c r="M60" s="8"/>
      <c r="O60" s="74"/>
    </row>
    <row r="61" spans="1:15" ht="67.5">
      <c r="A61" s="10">
        <v>10110101167</v>
      </c>
      <c r="B61" s="8" t="s">
        <v>1400</v>
      </c>
      <c r="C61" s="8"/>
      <c r="D61" s="8"/>
      <c r="E61" s="8"/>
      <c r="F61" s="8" t="s">
        <v>1401</v>
      </c>
      <c r="G61" s="11" t="s">
        <v>1402</v>
      </c>
      <c r="H61" s="8" t="s">
        <v>1403</v>
      </c>
      <c r="I61" s="11" t="s">
        <v>23</v>
      </c>
      <c r="J61" s="40">
        <v>180964000</v>
      </c>
      <c r="K61" s="40">
        <v>180964000</v>
      </c>
      <c r="L61" s="39">
        <f t="shared" si="1"/>
        <v>0</v>
      </c>
      <c r="M61" s="8"/>
      <c r="O61" s="74"/>
    </row>
    <row r="62" spans="1:15" ht="33.75">
      <c r="A62" s="10">
        <v>10110101168</v>
      </c>
      <c r="B62" s="8" t="s">
        <v>1404</v>
      </c>
      <c r="C62" s="8"/>
      <c r="D62" s="8"/>
      <c r="E62" s="8"/>
      <c r="F62" s="8" t="s">
        <v>1405</v>
      </c>
      <c r="G62" s="11" t="s">
        <v>1406</v>
      </c>
      <c r="H62" s="8" t="s">
        <v>1407</v>
      </c>
      <c r="I62" s="11" t="s">
        <v>23</v>
      </c>
      <c r="J62" s="40">
        <v>1096284000</v>
      </c>
      <c r="K62" s="40">
        <v>1096284000</v>
      </c>
      <c r="L62" s="39">
        <f t="shared" si="1"/>
        <v>0</v>
      </c>
      <c r="M62" s="8"/>
      <c r="O62" s="74"/>
    </row>
    <row r="63" spans="1:15" ht="22.5">
      <c r="A63" s="10">
        <v>10110101168</v>
      </c>
      <c r="B63" s="11" t="s">
        <v>1408</v>
      </c>
      <c r="C63" s="8"/>
      <c r="D63" s="8"/>
      <c r="E63" s="8"/>
      <c r="F63" s="8" t="s">
        <v>1409</v>
      </c>
      <c r="G63" s="11" t="s">
        <v>1410</v>
      </c>
      <c r="H63" s="8" t="s">
        <v>1411</v>
      </c>
      <c r="I63" s="11" t="s">
        <v>23</v>
      </c>
      <c r="J63" s="40">
        <v>2000000000</v>
      </c>
      <c r="K63" s="40">
        <v>2000000000</v>
      </c>
      <c r="L63" s="39">
        <f t="shared" si="1"/>
        <v>0</v>
      </c>
      <c r="M63" s="8"/>
      <c r="O63" s="74"/>
    </row>
    <row r="64" spans="1:15" ht="33.75">
      <c r="A64" s="10">
        <v>10110101169</v>
      </c>
      <c r="B64" s="11" t="s">
        <v>1412</v>
      </c>
      <c r="C64" s="8"/>
      <c r="D64" s="8"/>
      <c r="E64" s="8"/>
      <c r="F64" s="8" t="s">
        <v>1413</v>
      </c>
      <c r="G64" s="11" t="s">
        <v>1414</v>
      </c>
      <c r="H64" s="8" t="s">
        <v>1415</v>
      </c>
      <c r="I64" s="11" t="s">
        <v>23</v>
      </c>
      <c r="J64" s="40">
        <v>869719000</v>
      </c>
      <c r="K64" s="40">
        <v>869719000</v>
      </c>
      <c r="L64" s="39">
        <f t="shared" si="1"/>
        <v>0</v>
      </c>
      <c r="M64" s="8"/>
      <c r="O64" s="74"/>
    </row>
    <row r="65" spans="1:15" ht="33.75">
      <c r="A65" s="10">
        <v>10110101169</v>
      </c>
      <c r="B65" s="11" t="s">
        <v>1416</v>
      </c>
      <c r="C65" s="8"/>
      <c r="D65" s="8"/>
      <c r="E65" s="8"/>
      <c r="F65" s="8" t="s">
        <v>1417</v>
      </c>
      <c r="G65" s="11" t="s">
        <v>1418</v>
      </c>
      <c r="H65" s="8" t="s">
        <v>1419</v>
      </c>
      <c r="I65" s="11" t="s">
        <v>174</v>
      </c>
      <c r="J65" s="40">
        <v>199942500</v>
      </c>
      <c r="K65" s="40">
        <v>199942500</v>
      </c>
      <c r="L65" s="39">
        <f t="shared" si="1"/>
        <v>0</v>
      </c>
      <c r="M65" s="8"/>
      <c r="O65" s="74"/>
    </row>
    <row r="66" spans="1:15" ht="33.75">
      <c r="A66" s="6">
        <v>1011010117</v>
      </c>
      <c r="B66" s="7" t="s">
        <v>1420</v>
      </c>
      <c r="C66" s="9">
        <v>1</v>
      </c>
      <c r="D66" s="8" t="s">
        <v>1421</v>
      </c>
      <c r="E66" s="7" t="s">
        <v>17</v>
      </c>
      <c r="F66" s="8"/>
      <c r="G66" s="8"/>
      <c r="H66" s="8"/>
      <c r="I66" s="8"/>
      <c r="J66" s="39">
        <v>11302879450</v>
      </c>
      <c r="K66" s="39">
        <f>SUM(K67:K82)</f>
        <v>11302879450</v>
      </c>
      <c r="L66" s="39">
        <f t="shared" si="1"/>
        <v>0</v>
      </c>
      <c r="M66" s="7" t="s">
        <v>18</v>
      </c>
      <c r="O66" s="74"/>
    </row>
    <row r="67" spans="1:15" ht="33.75">
      <c r="A67" s="10">
        <v>10110101170</v>
      </c>
      <c r="B67" s="11" t="s">
        <v>1344</v>
      </c>
      <c r="C67" s="8"/>
      <c r="D67" s="8"/>
      <c r="E67" s="8"/>
      <c r="F67" s="8" t="s">
        <v>1422</v>
      </c>
      <c r="G67" s="11" t="s">
        <v>70</v>
      </c>
      <c r="H67" s="8" t="s">
        <v>1423</v>
      </c>
      <c r="I67" s="11" t="s">
        <v>23</v>
      </c>
      <c r="J67" s="40">
        <v>2107046000</v>
      </c>
      <c r="K67" s="40">
        <v>2107046000</v>
      </c>
      <c r="L67" s="39">
        <f t="shared" si="1"/>
        <v>0</v>
      </c>
      <c r="M67" s="8"/>
      <c r="O67" s="74"/>
    </row>
    <row r="68" spans="1:15" ht="22.5">
      <c r="A68" s="10">
        <v>10110101170</v>
      </c>
      <c r="B68" s="11" t="s">
        <v>1424</v>
      </c>
      <c r="C68" s="8"/>
      <c r="D68" s="8"/>
      <c r="E68" s="8"/>
      <c r="F68" s="8" t="s">
        <v>1425</v>
      </c>
      <c r="G68" s="11" t="s">
        <v>70</v>
      </c>
      <c r="H68" s="8" t="s">
        <v>1426</v>
      </c>
      <c r="I68" s="11" t="s">
        <v>23</v>
      </c>
      <c r="J68" s="40">
        <v>699930400</v>
      </c>
      <c r="K68" s="40">
        <v>699930400</v>
      </c>
      <c r="L68" s="39">
        <f t="shared" si="1"/>
        <v>0</v>
      </c>
      <c r="M68" s="8"/>
      <c r="O68" s="74"/>
    </row>
    <row r="69" spans="1:15" ht="33.75">
      <c r="A69" s="10">
        <v>10110101170</v>
      </c>
      <c r="B69" s="8" t="s">
        <v>1427</v>
      </c>
      <c r="C69" s="8"/>
      <c r="D69" s="8"/>
      <c r="E69" s="8"/>
      <c r="F69" s="8" t="s">
        <v>1428</v>
      </c>
      <c r="G69" s="11" t="s">
        <v>1429</v>
      </c>
      <c r="H69" s="8" t="s">
        <v>1430</v>
      </c>
      <c r="I69" s="11" t="s">
        <v>23</v>
      </c>
      <c r="J69" s="40">
        <v>898474000</v>
      </c>
      <c r="K69" s="40">
        <v>898474000</v>
      </c>
      <c r="L69" s="39">
        <f t="shared" ref="L69:L100" si="2">+K69-J69</f>
        <v>0</v>
      </c>
      <c r="M69" s="8"/>
      <c r="O69" s="74"/>
    </row>
    <row r="70" spans="1:15" ht="33.75">
      <c r="A70" s="10">
        <v>10110101171</v>
      </c>
      <c r="B70" s="11" t="s">
        <v>1431</v>
      </c>
      <c r="C70" s="8"/>
      <c r="D70" s="8"/>
      <c r="E70" s="8"/>
      <c r="F70" s="8" t="s">
        <v>1432</v>
      </c>
      <c r="G70" s="11" t="s">
        <v>1433</v>
      </c>
      <c r="H70" s="8" t="s">
        <v>1434</v>
      </c>
      <c r="I70" s="11" t="s">
        <v>23</v>
      </c>
      <c r="J70" s="40">
        <v>486419000</v>
      </c>
      <c r="K70" s="40">
        <v>486419000</v>
      </c>
      <c r="L70" s="39">
        <f t="shared" si="2"/>
        <v>0</v>
      </c>
      <c r="M70" s="8"/>
      <c r="O70" s="74"/>
    </row>
    <row r="71" spans="1:15" ht="22.5">
      <c r="A71" s="10">
        <v>10110101171</v>
      </c>
      <c r="B71" s="8" t="s">
        <v>1435</v>
      </c>
      <c r="C71" s="8"/>
      <c r="D71" s="8"/>
      <c r="E71" s="8"/>
      <c r="F71" s="8" t="s">
        <v>1436</v>
      </c>
      <c r="G71" s="8" t="s">
        <v>1437</v>
      </c>
      <c r="H71" s="8" t="s">
        <v>1438</v>
      </c>
      <c r="I71" s="11" t="s">
        <v>23</v>
      </c>
      <c r="J71" s="40">
        <v>804105000</v>
      </c>
      <c r="K71" s="40">
        <v>804105000</v>
      </c>
      <c r="L71" s="39">
        <f t="shared" si="2"/>
        <v>0</v>
      </c>
      <c r="M71" s="8"/>
      <c r="O71" s="74"/>
    </row>
    <row r="72" spans="1:15" ht="45">
      <c r="A72" s="10">
        <v>10110101171</v>
      </c>
      <c r="B72" s="8" t="s">
        <v>1327</v>
      </c>
      <c r="C72" s="8"/>
      <c r="D72" s="8"/>
      <c r="E72" s="8"/>
      <c r="F72" s="8" t="s">
        <v>1439</v>
      </c>
      <c r="G72" s="11" t="s">
        <v>1440</v>
      </c>
      <c r="H72" s="8" t="s">
        <v>1441</v>
      </c>
      <c r="I72" s="11" t="s">
        <v>23</v>
      </c>
      <c r="J72" s="40">
        <v>265141000</v>
      </c>
      <c r="K72" s="40">
        <v>265141000</v>
      </c>
      <c r="L72" s="39">
        <f t="shared" si="2"/>
        <v>0</v>
      </c>
      <c r="M72" s="8"/>
      <c r="O72" s="74"/>
    </row>
    <row r="73" spans="1:15" ht="33.75">
      <c r="A73" s="10">
        <v>10110101171</v>
      </c>
      <c r="B73" s="11" t="s">
        <v>1442</v>
      </c>
      <c r="C73" s="8"/>
      <c r="D73" s="8"/>
      <c r="E73" s="8"/>
      <c r="F73" s="8" t="s">
        <v>1443</v>
      </c>
      <c r="G73" s="11" t="s">
        <v>1444</v>
      </c>
      <c r="H73" s="8" t="s">
        <v>1445</v>
      </c>
      <c r="I73" s="11" t="s">
        <v>23</v>
      </c>
      <c r="J73" s="40">
        <v>217953950</v>
      </c>
      <c r="K73" s="40">
        <v>217953950</v>
      </c>
      <c r="L73" s="39">
        <f t="shared" si="2"/>
        <v>0</v>
      </c>
      <c r="M73" s="8"/>
      <c r="O73" s="74"/>
    </row>
    <row r="74" spans="1:15" ht="45">
      <c r="A74" s="10">
        <v>10110101174</v>
      </c>
      <c r="B74" s="8" t="s">
        <v>1446</v>
      </c>
      <c r="C74" s="8"/>
      <c r="D74" s="8"/>
      <c r="E74" s="8"/>
      <c r="F74" s="8" t="s">
        <v>1447</v>
      </c>
      <c r="G74" s="11" t="s">
        <v>1448</v>
      </c>
      <c r="H74" s="8" t="s">
        <v>1449</v>
      </c>
      <c r="I74" s="11" t="s">
        <v>23</v>
      </c>
      <c r="J74" s="40">
        <v>1285346750</v>
      </c>
      <c r="K74" s="40">
        <v>1285346750</v>
      </c>
      <c r="L74" s="39">
        <f t="shared" si="2"/>
        <v>0</v>
      </c>
      <c r="M74" s="8"/>
      <c r="O74" s="74"/>
    </row>
    <row r="75" spans="1:15" ht="33.75">
      <c r="A75" s="10">
        <v>10110101175</v>
      </c>
      <c r="B75" s="11" t="s">
        <v>1382</v>
      </c>
      <c r="C75" s="8"/>
      <c r="D75" s="8"/>
      <c r="E75" s="8"/>
      <c r="F75" s="8" t="s">
        <v>1450</v>
      </c>
      <c r="G75" s="11" t="s">
        <v>1451</v>
      </c>
      <c r="H75" s="8" t="s">
        <v>1452</v>
      </c>
      <c r="I75" s="11" t="s">
        <v>23</v>
      </c>
      <c r="J75" s="40">
        <v>331023000</v>
      </c>
      <c r="K75" s="40">
        <v>331023000</v>
      </c>
      <c r="L75" s="39">
        <f t="shared" si="2"/>
        <v>0</v>
      </c>
      <c r="M75" s="8"/>
      <c r="O75" s="74"/>
    </row>
    <row r="76" spans="1:15" ht="90">
      <c r="A76" s="10">
        <v>10110101176</v>
      </c>
      <c r="B76" s="11" t="s">
        <v>1453</v>
      </c>
      <c r="C76" s="8"/>
      <c r="D76" s="8"/>
      <c r="E76" s="8"/>
      <c r="F76" s="8" t="s">
        <v>1454</v>
      </c>
      <c r="G76" s="11" t="s">
        <v>1455</v>
      </c>
      <c r="H76" s="8" t="s">
        <v>1456</v>
      </c>
      <c r="I76" s="11" t="s">
        <v>23</v>
      </c>
      <c r="J76" s="40">
        <v>152059900</v>
      </c>
      <c r="K76" s="40">
        <v>152059900</v>
      </c>
      <c r="L76" s="39">
        <f t="shared" si="2"/>
        <v>0</v>
      </c>
      <c r="M76" s="8"/>
      <c r="O76" s="74"/>
    </row>
    <row r="77" spans="1:15" ht="45">
      <c r="A77" s="10">
        <v>10110101176</v>
      </c>
      <c r="B77" s="8" t="s">
        <v>1457</v>
      </c>
      <c r="C77" s="8"/>
      <c r="D77" s="8"/>
      <c r="E77" s="8"/>
      <c r="F77" s="8" t="s">
        <v>1458</v>
      </c>
      <c r="G77" s="11" t="s">
        <v>1459</v>
      </c>
      <c r="H77" s="8" t="s">
        <v>1460</v>
      </c>
      <c r="I77" s="11" t="s">
        <v>23</v>
      </c>
      <c r="J77" s="40">
        <v>27918000</v>
      </c>
      <c r="K77" s="40">
        <v>27918000</v>
      </c>
      <c r="L77" s="39">
        <f t="shared" si="2"/>
        <v>0</v>
      </c>
      <c r="M77" s="8"/>
      <c r="O77" s="74"/>
    </row>
    <row r="78" spans="1:15" ht="22.5">
      <c r="A78" s="10">
        <v>10110101177</v>
      </c>
      <c r="B78" s="8" t="s">
        <v>1461</v>
      </c>
      <c r="C78" s="8"/>
      <c r="D78" s="8"/>
      <c r="E78" s="8"/>
      <c r="F78" s="8" t="s">
        <v>1462</v>
      </c>
      <c r="G78" s="11" t="s">
        <v>1463</v>
      </c>
      <c r="H78" s="8" t="s">
        <v>1464</v>
      </c>
      <c r="I78" s="11" t="s">
        <v>23</v>
      </c>
      <c r="J78" s="40">
        <v>473704000</v>
      </c>
      <c r="K78" s="40">
        <v>473704000</v>
      </c>
      <c r="L78" s="39">
        <f t="shared" si="2"/>
        <v>0</v>
      </c>
      <c r="M78" s="8"/>
      <c r="O78" s="74"/>
    </row>
    <row r="79" spans="1:15" ht="56.25">
      <c r="A79" s="10">
        <v>10110101177</v>
      </c>
      <c r="B79" s="8" t="s">
        <v>1465</v>
      </c>
      <c r="C79" s="8"/>
      <c r="D79" s="8"/>
      <c r="E79" s="8"/>
      <c r="F79" s="8" t="s">
        <v>1466</v>
      </c>
      <c r="G79" s="11" t="s">
        <v>1467</v>
      </c>
      <c r="H79" s="8" t="s">
        <v>1468</v>
      </c>
      <c r="I79" s="11" t="s">
        <v>23</v>
      </c>
      <c r="J79" s="40">
        <v>431297500</v>
      </c>
      <c r="K79" s="40">
        <v>431297500</v>
      </c>
      <c r="L79" s="39">
        <f t="shared" si="2"/>
        <v>0</v>
      </c>
      <c r="M79" s="8"/>
      <c r="O79" s="74"/>
    </row>
    <row r="80" spans="1:15" ht="45">
      <c r="A80" s="10">
        <v>10110101177</v>
      </c>
      <c r="B80" s="11" t="s">
        <v>1469</v>
      </c>
      <c r="C80" s="8"/>
      <c r="D80" s="8"/>
      <c r="E80" s="8"/>
      <c r="F80" s="8" t="s">
        <v>1470</v>
      </c>
      <c r="G80" s="11" t="s">
        <v>1471</v>
      </c>
      <c r="H80" s="8" t="s">
        <v>1449</v>
      </c>
      <c r="I80" s="11" t="s">
        <v>23</v>
      </c>
      <c r="J80" s="40">
        <v>2242445000</v>
      </c>
      <c r="K80" s="40">
        <v>2242445000</v>
      </c>
      <c r="L80" s="39">
        <f t="shared" si="2"/>
        <v>0</v>
      </c>
      <c r="M80" s="8"/>
      <c r="O80" s="74"/>
    </row>
    <row r="81" spans="1:15" ht="22.5">
      <c r="A81" s="10">
        <v>10110101177</v>
      </c>
      <c r="B81" s="11" t="s">
        <v>1412</v>
      </c>
      <c r="C81" s="8"/>
      <c r="D81" s="8"/>
      <c r="E81" s="8"/>
      <c r="F81" s="8" t="s">
        <v>1472</v>
      </c>
      <c r="G81" s="11" t="s">
        <v>383</v>
      </c>
      <c r="H81" s="8" t="s">
        <v>1351</v>
      </c>
      <c r="I81" s="11" t="s">
        <v>23</v>
      </c>
      <c r="J81" s="40">
        <v>199999950</v>
      </c>
      <c r="K81" s="40">
        <v>199999950</v>
      </c>
      <c r="L81" s="39">
        <f t="shared" si="2"/>
        <v>0</v>
      </c>
      <c r="M81" s="8"/>
      <c r="O81" s="74"/>
    </row>
    <row r="82" spans="1:15" ht="33.75">
      <c r="A82" s="10">
        <v>10110101178</v>
      </c>
      <c r="B82" s="8" t="s">
        <v>1473</v>
      </c>
      <c r="C82" s="8"/>
      <c r="D82" s="8"/>
      <c r="E82" s="8"/>
      <c r="F82" s="8" t="s">
        <v>1474</v>
      </c>
      <c r="G82" s="11" t="s">
        <v>1475</v>
      </c>
      <c r="H82" s="8" t="s">
        <v>1476</v>
      </c>
      <c r="I82" s="11" t="s">
        <v>23</v>
      </c>
      <c r="J82" s="40">
        <v>680016000</v>
      </c>
      <c r="K82" s="40">
        <v>680016000</v>
      </c>
      <c r="L82" s="39">
        <f t="shared" si="2"/>
        <v>0</v>
      </c>
      <c r="M82" s="8"/>
      <c r="O82" s="74"/>
    </row>
    <row r="83" spans="1:15" ht="33.75">
      <c r="A83" s="6">
        <v>1011010118</v>
      </c>
      <c r="B83" s="7" t="s">
        <v>1477</v>
      </c>
      <c r="C83" s="9">
        <v>1</v>
      </c>
      <c r="D83" s="8" t="s">
        <v>1478</v>
      </c>
      <c r="E83" s="7" t="s">
        <v>17</v>
      </c>
      <c r="F83" s="8"/>
      <c r="G83" s="8"/>
      <c r="H83" s="8"/>
      <c r="I83" s="8"/>
      <c r="J83" s="39">
        <v>3971395300</v>
      </c>
      <c r="K83" s="39">
        <f>SUM(K84:K93)</f>
        <v>3971395300</v>
      </c>
      <c r="L83" s="39">
        <f t="shared" si="2"/>
        <v>0</v>
      </c>
      <c r="M83" s="7" t="s">
        <v>18</v>
      </c>
      <c r="O83" s="74"/>
    </row>
    <row r="84" spans="1:15" ht="33.75">
      <c r="A84" s="10">
        <v>10110101180</v>
      </c>
      <c r="B84" s="8" t="s">
        <v>1479</v>
      </c>
      <c r="C84" s="8"/>
      <c r="D84" s="8"/>
      <c r="E84" s="8"/>
      <c r="F84" s="8" t="s">
        <v>1480</v>
      </c>
      <c r="G84" s="11" t="s">
        <v>1481</v>
      </c>
      <c r="H84" s="8" t="s">
        <v>1482</v>
      </c>
      <c r="I84" s="11" t="s">
        <v>174</v>
      </c>
      <c r="J84" s="40">
        <v>21523000</v>
      </c>
      <c r="K84" s="40">
        <v>21523000</v>
      </c>
      <c r="L84" s="39">
        <f t="shared" si="2"/>
        <v>0</v>
      </c>
      <c r="M84" s="8"/>
      <c r="O84" s="74"/>
    </row>
    <row r="85" spans="1:15" ht="33.75">
      <c r="A85" s="10">
        <v>10110101180</v>
      </c>
      <c r="B85" s="8" t="s">
        <v>1483</v>
      </c>
      <c r="C85" s="8"/>
      <c r="D85" s="8"/>
      <c r="E85" s="8"/>
      <c r="F85" s="8" t="s">
        <v>1484</v>
      </c>
      <c r="G85" s="11" t="s">
        <v>1485</v>
      </c>
      <c r="H85" s="8" t="s">
        <v>1486</v>
      </c>
      <c r="I85" s="11" t="s">
        <v>174</v>
      </c>
      <c r="J85" s="40">
        <v>28295000</v>
      </c>
      <c r="K85" s="40">
        <v>28295000</v>
      </c>
      <c r="L85" s="39">
        <f t="shared" si="2"/>
        <v>0</v>
      </c>
      <c r="M85" s="8"/>
      <c r="O85" s="74"/>
    </row>
    <row r="86" spans="1:15" ht="67.5">
      <c r="A86" s="10">
        <v>10110101180</v>
      </c>
      <c r="B86" s="8" t="s">
        <v>1487</v>
      </c>
      <c r="C86" s="8"/>
      <c r="D86" s="8"/>
      <c r="E86" s="8"/>
      <c r="F86" s="8" t="s">
        <v>1488</v>
      </c>
      <c r="G86" s="11" t="s">
        <v>989</v>
      </c>
      <c r="H86" s="8" t="s">
        <v>1489</v>
      </c>
      <c r="I86" s="11" t="s">
        <v>23</v>
      </c>
      <c r="J86" s="40">
        <v>130324900</v>
      </c>
      <c r="K86" s="40">
        <v>130324900</v>
      </c>
      <c r="L86" s="39">
        <f t="shared" si="2"/>
        <v>0</v>
      </c>
      <c r="M86" s="8"/>
      <c r="O86" s="74"/>
    </row>
    <row r="87" spans="1:15" ht="22.5">
      <c r="A87" s="10">
        <v>10110101180</v>
      </c>
      <c r="B87" s="8" t="s">
        <v>1490</v>
      </c>
      <c r="C87" s="8"/>
      <c r="D87" s="8"/>
      <c r="E87" s="8"/>
      <c r="F87" s="8" t="s">
        <v>1491</v>
      </c>
      <c r="G87" s="11" t="s">
        <v>138</v>
      </c>
      <c r="H87" s="8" t="s">
        <v>1492</v>
      </c>
      <c r="I87" s="11" t="s">
        <v>174</v>
      </c>
      <c r="J87" s="40">
        <v>81854300</v>
      </c>
      <c r="K87" s="40">
        <v>81854300</v>
      </c>
      <c r="L87" s="39">
        <f t="shared" si="2"/>
        <v>0</v>
      </c>
      <c r="M87" s="8"/>
      <c r="O87" s="74"/>
    </row>
    <row r="88" spans="1:15" ht="22.5">
      <c r="A88" s="10">
        <v>10110101180</v>
      </c>
      <c r="B88" s="8" t="s">
        <v>1493</v>
      </c>
      <c r="C88" s="8"/>
      <c r="D88" s="8"/>
      <c r="E88" s="8"/>
      <c r="F88" s="8" t="s">
        <v>1494</v>
      </c>
      <c r="G88" s="11" t="s">
        <v>1495</v>
      </c>
      <c r="H88" s="8" t="s">
        <v>1496</v>
      </c>
      <c r="I88" s="11" t="s">
        <v>174</v>
      </c>
      <c r="J88" s="40">
        <v>100000000</v>
      </c>
      <c r="K88" s="40">
        <v>100000000</v>
      </c>
      <c r="L88" s="39">
        <f t="shared" si="2"/>
        <v>0</v>
      </c>
      <c r="M88" s="8"/>
      <c r="O88" s="74"/>
    </row>
    <row r="89" spans="1:15" ht="45">
      <c r="A89" s="10">
        <v>10110101181</v>
      </c>
      <c r="B89" s="8" t="s">
        <v>1497</v>
      </c>
      <c r="C89" s="8"/>
      <c r="D89" s="8"/>
      <c r="E89" s="8"/>
      <c r="F89" s="8" t="s">
        <v>1498</v>
      </c>
      <c r="G89" s="11" t="s">
        <v>1499</v>
      </c>
      <c r="H89" s="8" t="s">
        <v>1500</v>
      </c>
      <c r="I89" s="11" t="s">
        <v>174</v>
      </c>
      <c r="J89" s="40">
        <v>622000000</v>
      </c>
      <c r="K89" s="40">
        <v>622000000</v>
      </c>
      <c r="L89" s="39">
        <f t="shared" si="2"/>
        <v>0</v>
      </c>
      <c r="M89" s="8"/>
      <c r="O89" s="74"/>
    </row>
    <row r="90" spans="1:15" ht="33.75">
      <c r="A90" s="10">
        <v>10110101181</v>
      </c>
      <c r="B90" s="11" t="s">
        <v>1501</v>
      </c>
      <c r="C90" s="8"/>
      <c r="D90" s="8"/>
      <c r="E90" s="8"/>
      <c r="F90" s="8" t="s">
        <v>1502</v>
      </c>
      <c r="G90" s="11" t="s">
        <v>1503</v>
      </c>
      <c r="H90" s="8" t="s">
        <v>1504</v>
      </c>
      <c r="I90" s="11" t="s">
        <v>174</v>
      </c>
      <c r="J90" s="40">
        <v>600958000</v>
      </c>
      <c r="K90" s="40">
        <v>600958000</v>
      </c>
      <c r="L90" s="39">
        <f t="shared" si="2"/>
        <v>0</v>
      </c>
      <c r="M90" s="8"/>
      <c r="O90" s="74"/>
    </row>
    <row r="91" spans="1:15" ht="33.75">
      <c r="A91" s="10">
        <v>10110101181</v>
      </c>
      <c r="B91" s="8" t="s">
        <v>1505</v>
      </c>
      <c r="C91" s="8"/>
      <c r="D91" s="8"/>
      <c r="E91" s="8"/>
      <c r="F91" s="8" t="s">
        <v>1506</v>
      </c>
      <c r="G91" s="11" t="s">
        <v>1507</v>
      </c>
      <c r="H91" s="8" t="s">
        <v>1508</v>
      </c>
      <c r="I91" s="11" t="s">
        <v>23</v>
      </c>
      <c r="J91" s="40">
        <v>250375000</v>
      </c>
      <c r="K91" s="40">
        <v>250375000</v>
      </c>
      <c r="L91" s="39">
        <f t="shared" si="2"/>
        <v>0</v>
      </c>
      <c r="M91" s="8"/>
      <c r="O91" s="74"/>
    </row>
    <row r="92" spans="1:15" ht="45">
      <c r="A92" s="10">
        <v>10110101182</v>
      </c>
      <c r="B92" s="8" t="s">
        <v>1509</v>
      </c>
      <c r="C92" s="8"/>
      <c r="D92" s="8"/>
      <c r="E92" s="8"/>
      <c r="F92" s="8" t="s">
        <v>1510</v>
      </c>
      <c r="G92" s="8" t="s">
        <v>1511</v>
      </c>
      <c r="H92" s="8" t="s">
        <v>1512</v>
      </c>
      <c r="I92" s="11" t="s">
        <v>23</v>
      </c>
      <c r="J92" s="40">
        <v>237057100</v>
      </c>
      <c r="K92" s="40">
        <v>237057100</v>
      </c>
      <c r="L92" s="39">
        <f t="shared" si="2"/>
        <v>0</v>
      </c>
      <c r="M92" s="8"/>
      <c r="O92" s="74"/>
    </row>
    <row r="93" spans="1:15" ht="33.75">
      <c r="A93" s="10">
        <v>10110101182</v>
      </c>
      <c r="B93" s="8" t="s">
        <v>1513</v>
      </c>
      <c r="C93" s="8"/>
      <c r="D93" s="8"/>
      <c r="E93" s="8"/>
      <c r="F93" s="8" t="s">
        <v>1514</v>
      </c>
      <c r="G93" s="11" t="s">
        <v>1515</v>
      </c>
      <c r="H93" s="8" t="s">
        <v>1516</v>
      </c>
      <c r="I93" s="11" t="s">
        <v>23</v>
      </c>
      <c r="J93" s="40">
        <v>1899008000</v>
      </c>
      <c r="K93" s="40">
        <v>1899008000</v>
      </c>
      <c r="L93" s="39">
        <f t="shared" si="2"/>
        <v>0</v>
      </c>
      <c r="M93" s="8"/>
      <c r="O93" s="74"/>
    </row>
    <row r="94" spans="1:15" ht="33.75">
      <c r="A94" s="6">
        <v>1011010120</v>
      </c>
      <c r="B94" s="8" t="s">
        <v>1517</v>
      </c>
      <c r="C94" s="9">
        <v>1</v>
      </c>
      <c r="D94" s="8" t="s">
        <v>1518</v>
      </c>
      <c r="E94" s="7" t="s">
        <v>1519</v>
      </c>
      <c r="F94" s="8"/>
      <c r="G94" s="8"/>
      <c r="H94" s="8"/>
      <c r="I94" s="8"/>
      <c r="J94" s="39">
        <v>480971150</v>
      </c>
      <c r="K94" s="39">
        <f>SUM(K95:K99)</f>
        <v>480971150</v>
      </c>
      <c r="L94" s="39">
        <f t="shared" si="2"/>
        <v>0</v>
      </c>
      <c r="M94" s="7" t="s">
        <v>18</v>
      </c>
      <c r="O94" s="74"/>
    </row>
    <row r="95" spans="1:15" ht="33.75">
      <c r="A95" s="10">
        <v>10110101200</v>
      </c>
      <c r="B95" s="11" t="s">
        <v>1520</v>
      </c>
      <c r="C95" s="8"/>
      <c r="D95" s="8"/>
      <c r="E95" s="8"/>
      <c r="F95" s="8" t="s">
        <v>1521</v>
      </c>
      <c r="G95" s="11" t="s">
        <v>1522</v>
      </c>
      <c r="H95" s="8" t="s">
        <v>1523</v>
      </c>
      <c r="I95" s="11" t="s">
        <v>174</v>
      </c>
      <c r="J95" s="40">
        <v>48484200</v>
      </c>
      <c r="K95" s="40">
        <v>48484200</v>
      </c>
      <c r="L95" s="39">
        <f t="shared" si="2"/>
        <v>0</v>
      </c>
      <c r="M95" s="8"/>
      <c r="O95" s="74"/>
    </row>
    <row r="96" spans="1:15" ht="33.75">
      <c r="A96" s="10">
        <v>10110101200</v>
      </c>
      <c r="B96" s="8" t="s">
        <v>1524</v>
      </c>
      <c r="C96" s="8"/>
      <c r="D96" s="8"/>
      <c r="E96" s="8"/>
      <c r="F96" s="8" t="s">
        <v>1525</v>
      </c>
      <c r="G96" s="11" t="s">
        <v>1526</v>
      </c>
      <c r="H96" s="8" t="s">
        <v>1452</v>
      </c>
      <c r="I96" s="11" t="s">
        <v>174</v>
      </c>
      <c r="J96" s="40">
        <v>279436700</v>
      </c>
      <c r="K96" s="40">
        <v>279436700</v>
      </c>
      <c r="L96" s="39">
        <f t="shared" si="2"/>
        <v>0</v>
      </c>
      <c r="M96" s="8"/>
      <c r="O96" s="74"/>
    </row>
    <row r="97" spans="1:15" ht="33.75">
      <c r="A97" s="10">
        <v>10110101200</v>
      </c>
      <c r="B97" s="8" t="s">
        <v>1527</v>
      </c>
      <c r="C97" s="8"/>
      <c r="D97" s="8"/>
      <c r="E97" s="8"/>
      <c r="F97" s="8" t="s">
        <v>1528</v>
      </c>
      <c r="G97" s="11" t="s">
        <v>1529</v>
      </c>
      <c r="H97" s="8" t="s">
        <v>1530</v>
      </c>
      <c r="I97" s="11" t="s">
        <v>174</v>
      </c>
      <c r="J97" s="40">
        <v>53204450</v>
      </c>
      <c r="K97" s="40">
        <v>53204450</v>
      </c>
      <c r="L97" s="39">
        <f t="shared" si="2"/>
        <v>0</v>
      </c>
      <c r="M97" s="8"/>
      <c r="O97" s="74"/>
    </row>
    <row r="98" spans="1:15" ht="33.75">
      <c r="A98" s="10">
        <v>10110101202</v>
      </c>
      <c r="B98" s="8" t="s">
        <v>1531</v>
      </c>
      <c r="C98" s="8"/>
      <c r="D98" s="8"/>
      <c r="E98" s="8"/>
      <c r="F98" s="8" t="s">
        <v>1532</v>
      </c>
      <c r="G98" s="11" t="s">
        <v>1533</v>
      </c>
      <c r="H98" s="8" t="s">
        <v>1534</v>
      </c>
      <c r="I98" s="11" t="s">
        <v>174</v>
      </c>
      <c r="J98" s="40">
        <v>28696800</v>
      </c>
      <c r="K98" s="40">
        <v>28696800</v>
      </c>
      <c r="L98" s="39">
        <f t="shared" si="2"/>
        <v>0</v>
      </c>
      <c r="M98" s="8"/>
      <c r="O98" s="74"/>
    </row>
    <row r="99" spans="1:15" ht="33.75">
      <c r="A99" s="10">
        <v>10110101203</v>
      </c>
      <c r="B99" s="8" t="s">
        <v>1535</v>
      </c>
      <c r="C99" s="8"/>
      <c r="D99" s="8"/>
      <c r="E99" s="8"/>
      <c r="F99" s="8" t="s">
        <v>1536</v>
      </c>
      <c r="G99" s="11" t="s">
        <v>1533</v>
      </c>
      <c r="H99" s="8" t="s">
        <v>1537</v>
      </c>
      <c r="I99" s="11" t="s">
        <v>174</v>
      </c>
      <c r="J99" s="40">
        <v>71149000</v>
      </c>
      <c r="K99" s="40">
        <v>71149000</v>
      </c>
      <c r="L99" s="39">
        <f t="shared" si="2"/>
        <v>0</v>
      </c>
      <c r="M99" s="8"/>
      <c r="O99" s="74"/>
    </row>
    <row r="100" spans="1:15" ht="33.75">
      <c r="A100" s="6">
        <v>1011010121</v>
      </c>
      <c r="B100" s="8" t="s">
        <v>1538</v>
      </c>
      <c r="C100" s="9">
        <v>1</v>
      </c>
      <c r="D100" s="8" t="s">
        <v>1539</v>
      </c>
      <c r="E100" s="7" t="s">
        <v>1540</v>
      </c>
      <c r="F100" s="8"/>
      <c r="G100" s="8"/>
      <c r="H100" s="8"/>
      <c r="I100" s="8"/>
      <c r="J100" s="39">
        <v>824494750</v>
      </c>
      <c r="K100" s="39">
        <f>SUM(K101:K106)</f>
        <v>824494750</v>
      </c>
      <c r="L100" s="39">
        <f t="shared" si="2"/>
        <v>0</v>
      </c>
      <c r="M100" s="7" t="s">
        <v>18</v>
      </c>
      <c r="O100" s="74"/>
    </row>
    <row r="101" spans="1:15" ht="33.75">
      <c r="A101" s="10">
        <v>10110101210</v>
      </c>
      <c r="B101" s="8" t="s">
        <v>1541</v>
      </c>
      <c r="C101" s="8"/>
      <c r="D101" s="8"/>
      <c r="E101" s="8"/>
      <c r="F101" s="8" t="s">
        <v>1542</v>
      </c>
      <c r="G101" s="11" t="s">
        <v>1543</v>
      </c>
      <c r="H101" s="8" t="s">
        <v>1544</v>
      </c>
      <c r="I101" s="11" t="s">
        <v>23</v>
      </c>
      <c r="J101" s="40">
        <v>500000000</v>
      </c>
      <c r="K101" s="40">
        <v>500000000</v>
      </c>
      <c r="L101" s="39">
        <f t="shared" ref="L101:L115" si="3">+K101-J101</f>
        <v>0</v>
      </c>
      <c r="M101" s="8"/>
      <c r="O101" s="74"/>
    </row>
    <row r="102" spans="1:15" ht="33.75">
      <c r="A102" s="10">
        <v>10110101210</v>
      </c>
      <c r="B102" s="8" t="s">
        <v>1545</v>
      </c>
      <c r="C102" s="8"/>
      <c r="D102" s="8"/>
      <c r="E102" s="8"/>
      <c r="F102" s="8" t="s">
        <v>1546</v>
      </c>
      <c r="G102" s="11" t="s">
        <v>1547</v>
      </c>
      <c r="H102" s="8" t="s">
        <v>1548</v>
      </c>
      <c r="I102" s="11" t="s">
        <v>23</v>
      </c>
      <c r="J102" s="40">
        <v>109247000</v>
      </c>
      <c r="K102" s="40">
        <v>109247000</v>
      </c>
      <c r="L102" s="39">
        <f t="shared" si="3"/>
        <v>0</v>
      </c>
      <c r="M102" s="8"/>
      <c r="O102" s="74"/>
    </row>
    <row r="103" spans="1:15" ht="33.75">
      <c r="A103" s="10">
        <v>10110101210</v>
      </c>
      <c r="B103" s="11" t="s">
        <v>1549</v>
      </c>
      <c r="C103" s="8"/>
      <c r="D103" s="8"/>
      <c r="E103" s="8"/>
      <c r="F103" s="8" t="s">
        <v>1550</v>
      </c>
      <c r="G103" s="11" t="s">
        <v>1495</v>
      </c>
      <c r="H103" s="8" t="s">
        <v>1551</v>
      </c>
      <c r="I103" s="11" t="s">
        <v>23</v>
      </c>
      <c r="J103" s="40">
        <v>84817500</v>
      </c>
      <c r="K103" s="40">
        <v>84817500</v>
      </c>
      <c r="L103" s="39">
        <f t="shared" si="3"/>
        <v>0</v>
      </c>
      <c r="M103" s="8"/>
      <c r="O103" s="74"/>
    </row>
    <row r="104" spans="1:15" ht="33.75">
      <c r="A104" s="10">
        <v>10110101210</v>
      </c>
      <c r="B104" s="11" t="s">
        <v>1552</v>
      </c>
      <c r="C104" s="8"/>
      <c r="D104" s="8"/>
      <c r="E104" s="8"/>
      <c r="F104" s="8" t="s">
        <v>1550</v>
      </c>
      <c r="G104" s="11" t="s">
        <v>1553</v>
      </c>
      <c r="H104" s="8" t="s">
        <v>1551</v>
      </c>
      <c r="I104" s="11" t="s">
        <v>23</v>
      </c>
      <c r="J104" s="40">
        <v>23166000</v>
      </c>
      <c r="K104" s="40">
        <v>23166000</v>
      </c>
      <c r="L104" s="39">
        <f t="shared" si="3"/>
        <v>0</v>
      </c>
      <c r="M104" s="8"/>
      <c r="O104" s="74"/>
    </row>
    <row r="105" spans="1:15" ht="56.25">
      <c r="A105" s="10">
        <v>10110101210</v>
      </c>
      <c r="B105" s="8" t="s">
        <v>1554</v>
      </c>
      <c r="C105" s="8"/>
      <c r="D105" s="8"/>
      <c r="E105" s="8"/>
      <c r="F105" s="8" t="s">
        <v>1555</v>
      </c>
      <c r="G105" s="11" t="s">
        <v>74</v>
      </c>
      <c r="H105" s="8" t="s">
        <v>1556</v>
      </c>
      <c r="I105" s="11" t="s">
        <v>23</v>
      </c>
      <c r="J105" s="40">
        <v>84558000</v>
      </c>
      <c r="K105" s="40">
        <v>84558000</v>
      </c>
      <c r="L105" s="39">
        <f t="shared" si="3"/>
        <v>0</v>
      </c>
      <c r="M105" s="8"/>
      <c r="O105" s="74"/>
    </row>
    <row r="106" spans="1:15" ht="45">
      <c r="A106" s="10">
        <v>10110101210</v>
      </c>
      <c r="B106" s="11" t="s">
        <v>1557</v>
      </c>
      <c r="C106" s="8"/>
      <c r="D106" s="8"/>
      <c r="E106" s="8"/>
      <c r="F106" s="8" t="s">
        <v>1558</v>
      </c>
      <c r="G106" s="11" t="s">
        <v>1559</v>
      </c>
      <c r="H106" s="8" t="s">
        <v>1560</v>
      </c>
      <c r="I106" s="11" t="s">
        <v>23</v>
      </c>
      <c r="J106" s="40">
        <v>22706250</v>
      </c>
      <c r="K106" s="40">
        <v>22706250</v>
      </c>
      <c r="L106" s="39">
        <f t="shared" si="3"/>
        <v>0</v>
      </c>
      <c r="M106" s="8"/>
      <c r="O106" s="74"/>
    </row>
    <row r="107" spans="1:15" ht="33.75">
      <c r="A107" s="6">
        <v>1011010123</v>
      </c>
      <c r="B107" s="7" t="s">
        <v>1561</v>
      </c>
      <c r="C107" s="9">
        <v>1</v>
      </c>
      <c r="D107" s="8" t="s">
        <v>1562</v>
      </c>
      <c r="E107" s="7" t="s">
        <v>17</v>
      </c>
      <c r="F107" s="8"/>
      <c r="G107" s="8"/>
      <c r="H107" s="8"/>
      <c r="I107" s="8"/>
      <c r="J107" s="39">
        <v>128986000</v>
      </c>
      <c r="K107" s="39">
        <f>SUM(K108)</f>
        <v>128986000</v>
      </c>
      <c r="L107" s="39">
        <f t="shared" si="3"/>
        <v>0</v>
      </c>
      <c r="M107" s="7" t="s">
        <v>18</v>
      </c>
      <c r="O107" s="74"/>
    </row>
    <row r="108" spans="1:15" ht="33.75">
      <c r="A108" s="10">
        <v>10110101230</v>
      </c>
      <c r="B108" s="8" t="s">
        <v>1563</v>
      </c>
      <c r="C108" s="8"/>
      <c r="D108" s="8"/>
      <c r="E108" s="8"/>
      <c r="F108" s="8" t="s">
        <v>1564</v>
      </c>
      <c r="G108" s="11" t="s">
        <v>133</v>
      </c>
      <c r="H108" s="8" t="s">
        <v>1565</v>
      </c>
      <c r="I108" s="11" t="s">
        <v>23</v>
      </c>
      <c r="J108" s="40">
        <v>128986000</v>
      </c>
      <c r="K108" s="40">
        <v>128986000</v>
      </c>
      <c r="L108" s="39">
        <f t="shared" si="3"/>
        <v>0</v>
      </c>
      <c r="M108" s="8"/>
      <c r="O108" s="74"/>
    </row>
    <row r="109" spans="1:15" ht="56.25">
      <c r="A109" s="6">
        <v>1011010124</v>
      </c>
      <c r="B109" s="8" t="s">
        <v>1566</v>
      </c>
      <c r="C109" s="9">
        <v>1</v>
      </c>
      <c r="D109" s="8" t="s">
        <v>1567</v>
      </c>
      <c r="E109" s="7" t="s">
        <v>17</v>
      </c>
      <c r="F109" s="8"/>
      <c r="G109" s="8"/>
      <c r="H109" s="8"/>
      <c r="I109" s="8"/>
      <c r="J109" s="39">
        <v>983254500</v>
      </c>
      <c r="K109" s="39">
        <f>SUM(K110:K111)</f>
        <v>983254500</v>
      </c>
      <c r="L109" s="39">
        <f t="shared" si="3"/>
        <v>0</v>
      </c>
      <c r="M109" s="7" t="s">
        <v>18</v>
      </c>
      <c r="O109" s="74"/>
    </row>
    <row r="110" spans="1:15" ht="33.75">
      <c r="A110" s="10">
        <v>10110101240</v>
      </c>
      <c r="B110" s="8" t="s">
        <v>1568</v>
      </c>
      <c r="C110" s="8"/>
      <c r="D110" s="8"/>
      <c r="E110" s="8"/>
      <c r="F110" s="8" t="s">
        <v>1569</v>
      </c>
      <c r="G110" s="11" t="s">
        <v>1570</v>
      </c>
      <c r="H110" s="8" t="s">
        <v>1571</v>
      </c>
      <c r="I110" s="11" t="s">
        <v>23</v>
      </c>
      <c r="J110" s="40">
        <v>633332500</v>
      </c>
      <c r="K110" s="40">
        <v>633332500</v>
      </c>
      <c r="L110" s="39">
        <f t="shared" si="3"/>
        <v>0</v>
      </c>
      <c r="M110" s="8"/>
      <c r="O110" s="74"/>
    </row>
    <row r="111" spans="1:15" ht="22.5">
      <c r="A111" s="10">
        <v>10110101240</v>
      </c>
      <c r="B111" s="8" t="s">
        <v>1572</v>
      </c>
      <c r="C111" s="8"/>
      <c r="D111" s="8"/>
      <c r="E111" s="8"/>
      <c r="F111" s="8" t="s">
        <v>1573</v>
      </c>
      <c r="G111" s="11" t="s">
        <v>1574</v>
      </c>
      <c r="H111" s="8" t="s">
        <v>1575</v>
      </c>
      <c r="I111" s="11" t="s">
        <v>23</v>
      </c>
      <c r="J111" s="40">
        <v>349922000</v>
      </c>
      <c r="K111" s="40">
        <v>349922000</v>
      </c>
      <c r="L111" s="39">
        <f t="shared" si="3"/>
        <v>0</v>
      </c>
      <c r="M111" s="8"/>
      <c r="O111" s="74"/>
    </row>
    <row r="112" spans="1:15" ht="22.5">
      <c r="A112" s="6">
        <v>1011010125</v>
      </c>
      <c r="B112" s="8" t="s">
        <v>1576</v>
      </c>
      <c r="C112" s="9">
        <v>1</v>
      </c>
      <c r="D112" s="8" t="s">
        <v>1577</v>
      </c>
      <c r="E112" s="7" t="s">
        <v>17</v>
      </c>
      <c r="F112" s="8"/>
      <c r="G112" s="8"/>
      <c r="H112" s="8"/>
      <c r="I112" s="8"/>
      <c r="J112" s="39">
        <v>107261900</v>
      </c>
      <c r="K112" s="39">
        <f>+K113</f>
        <v>107261900</v>
      </c>
      <c r="L112" s="39">
        <f t="shared" si="3"/>
        <v>0</v>
      </c>
      <c r="M112" s="7" t="s">
        <v>18</v>
      </c>
      <c r="O112" s="74"/>
    </row>
    <row r="113" spans="1:15" ht="22.5">
      <c r="A113" s="10">
        <v>10110101250</v>
      </c>
      <c r="B113" s="11" t="s">
        <v>1578</v>
      </c>
      <c r="C113" s="8"/>
      <c r="D113" s="8"/>
      <c r="E113" s="8"/>
      <c r="F113" s="8" t="s">
        <v>1579</v>
      </c>
      <c r="G113" s="11" t="s">
        <v>1580</v>
      </c>
      <c r="H113" s="8" t="s">
        <v>1581</v>
      </c>
      <c r="I113" s="11" t="s">
        <v>23</v>
      </c>
      <c r="J113" s="40">
        <v>107261900</v>
      </c>
      <c r="K113" s="40">
        <v>107261900</v>
      </c>
      <c r="L113" s="39">
        <f t="shared" si="3"/>
        <v>0</v>
      </c>
      <c r="M113" s="8"/>
      <c r="O113" s="74"/>
    </row>
    <row r="114" spans="1:15" ht="22.5">
      <c r="A114" s="6">
        <v>1261010121</v>
      </c>
      <c r="B114" s="8" t="s">
        <v>4053</v>
      </c>
      <c r="C114" s="9">
        <v>1</v>
      </c>
      <c r="D114" s="8" t="s">
        <v>4054</v>
      </c>
      <c r="E114" s="7" t="s">
        <v>17</v>
      </c>
      <c r="F114" s="8"/>
      <c r="G114" s="8"/>
      <c r="H114" s="8"/>
      <c r="I114" s="8"/>
      <c r="J114" s="39">
        <v>30149000</v>
      </c>
      <c r="K114" s="39">
        <f>+K115</f>
        <v>30149000</v>
      </c>
      <c r="L114" s="39">
        <f t="shared" si="3"/>
        <v>0</v>
      </c>
      <c r="M114" s="7" t="s">
        <v>18</v>
      </c>
      <c r="O114" s="74"/>
    </row>
    <row r="115" spans="1:15" ht="56.25">
      <c r="A115" s="10">
        <v>12610101210</v>
      </c>
      <c r="B115" s="8" t="s">
        <v>4055</v>
      </c>
      <c r="C115" s="8"/>
      <c r="D115" s="8"/>
      <c r="E115" s="8"/>
      <c r="F115" s="8" t="s">
        <v>4056</v>
      </c>
      <c r="G115" s="11" t="s">
        <v>4057</v>
      </c>
      <c r="H115" s="8" t="s">
        <v>4058</v>
      </c>
      <c r="I115" s="11" t="s">
        <v>23</v>
      </c>
      <c r="J115" s="40">
        <v>30149000</v>
      </c>
      <c r="K115" s="40">
        <v>30149000</v>
      </c>
      <c r="L115" s="39">
        <f t="shared" si="3"/>
        <v>0</v>
      </c>
      <c r="M115" s="8"/>
      <c r="O115" s="74"/>
    </row>
    <row r="116" spans="1:15" s="57" customFormat="1">
      <c r="A116" s="53">
        <v>102</v>
      </c>
      <c r="B116" s="54" t="s">
        <v>107</v>
      </c>
      <c r="C116" s="55"/>
      <c r="D116" s="55"/>
      <c r="E116" s="55"/>
      <c r="F116" s="55"/>
      <c r="G116" s="55"/>
      <c r="H116" s="55"/>
      <c r="I116" s="55"/>
      <c r="J116" s="56">
        <v>65850402501</v>
      </c>
      <c r="K116" s="56">
        <f>+K117+K132+K135</f>
        <v>1927703462</v>
      </c>
      <c r="L116" s="56">
        <f t="shared" si="0"/>
        <v>-63922699039</v>
      </c>
      <c r="M116" s="55"/>
      <c r="O116" s="75"/>
    </row>
    <row r="117" spans="1:15" ht="33.75">
      <c r="A117" s="6">
        <v>1021020101</v>
      </c>
      <c r="B117" s="8" t="s">
        <v>15</v>
      </c>
      <c r="C117" s="9">
        <v>4</v>
      </c>
      <c r="D117" s="8" t="s">
        <v>108</v>
      </c>
      <c r="E117" s="7" t="s">
        <v>17</v>
      </c>
      <c r="F117" s="8"/>
      <c r="G117" s="8"/>
      <c r="H117" s="8"/>
      <c r="I117" s="8"/>
      <c r="J117" s="39">
        <v>1435830762</v>
      </c>
      <c r="K117" s="39">
        <f>SUM(K118:K131)</f>
        <v>1435830762</v>
      </c>
      <c r="L117" s="39">
        <f t="shared" si="0"/>
        <v>0</v>
      </c>
      <c r="M117" s="7" t="s">
        <v>109</v>
      </c>
      <c r="O117" s="77">
        <f>+K117+K132+K135+K137+K857+K860+K864+K867+K870+K872+K875+K880+K883+K886+K888+K890+K892+K909</f>
        <v>21545527501</v>
      </c>
    </row>
    <row r="118" spans="1:15" ht="22.5">
      <c r="A118" s="10">
        <v>10210201010</v>
      </c>
      <c r="B118" s="11" t="s">
        <v>19</v>
      </c>
      <c r="C118" s="8"/>
      <c r="D118" s="8"/>
      <c r="E118" s="8"/>
      <c r="F118" s="8" t="s">
        <v>110</v>
      </c>
      <c r="G118" s="11" t="s">
        <v>23</v>
      </c>
      <c r="H118" s="8" t="s">
        <v>111</v>
      </c>
      <c r="I118" s="11" t="s">
        <v>23</v>
      </c>
      <c r="J118" s="40">
        <v>1497000</v>
      </c>
      <c r="K118" s="40">
        <v>1497000</v>
      </c>
      <c r="L118" s="39">
        <f t="shared" si="0"/>
        <v>0</v>
      </c>
      <c r="M118" s="8"/>
      <c r="O118" s="74"/>
    </row>
    <row r="119" spans="1:15" ht="33.75">
      <c r="A119" s="10">
        <v>10210201010</v>
      </c>
      <c r="B119" s="8" t="s">
        <v>24</v>
      </c>
      <c r="C119" s="8"/>
      <c r="D119" s="8"/>
      <c r="E119" s="8"/>
      <c r="F119" s="8" t="s">
        <v>112</v>
      </c>
      <c r="G119" s="11" t="s">
        <v>23</v>
      </c>
      <c r="H119" s="8" t="s">
        <v>113</v>
      </c>
      <c r="I119" s="11" t="s">
        <v>23</v>
      </c>
      <c r="J119" s="40">
        <v>110400000</v>
      </c>
      <c r="K119" s="40">
        <v>110400000</v>
      </c>
      <c r="L119" s="39">
        <f t="shared" si="0"/>
        <v>0</v>
      </c>
      <c r="M119" s="8"/>
      <c r="O119" s="74"/>
    </row>
    <row r="120" spans="1:15" ht="33.75">
      <c r="A120" s="10">
        <v>10210201010</v>
      </c>
      <c r="B120" s="8" t="s">
        <v>27</v>
      </c>
      <c r="C120" s="8"/>
      <c r="D120" s="8"/>
      <c r="E120" s="8"/>
      <c r="F120" s="8" t="s">
        <v>114</v>
      </c>
      <c r="G120" s="11" t="s">
        <v>23</v>
      </c>
      <c r="H120" s="8" t="s">
        <v>115</v>
      </c>
      <c r="I120" s="11" t="s">
        <v>23</v>
      </c>
      <c r="J120" s="40">
        <v>16800000</v>
      </c>
      <c r="K120" s="40">
        <v>16800000</v>
      </c>
      <c r="L120" s="39">
        <f t="shared" si="0"/>
        <v>0</v>
      </c>
      <c r="M120" s="8"/>
      <c r="O120" s="74"/>
    </row>
    <row r="121" spans="1:15" ht="33.75">
      <c r="A121" s="10">
        <v>10210201010</v>
      </c>
      <c r="B121" s="8" t="s">
        <v>30</v>
      </c>
      <c r="C121" s="8"/>
      <c r="D121" s="8"/>
      <c r="E121" s="8"/>
      <c r="F121" s="8" t="s">
        <v>116</v>
      </c>
      <c r="G121" s="11" t="s">
        <v>23</v>
      </c>
      <c r="H121" s="8" t="s">
        <v>117</v>
      </c>
      <c r="I121" s="11" t="s">
        <v>118</v>
      </c>
      <c r="J121" s="40">
        <v>155076000</v>
      </c>
      <c r="K121" s="40">
        <v>155076000</v>
      </c>
      <c r="L121" s="39">
        <f t="shared" si="0"/>
        <v>0</v>
      </c>
      <c r="M121" s="8"/>
      <c r="O121" s="74"/>
    </row>
    <row r="122" spans="1:15" ht="33.75">
      <c r="A122" s="10">
        <v>10210201010</v>
      </c>
      <c r="B122" s="11" t="s">
        <v>33</v>
      </c>
      <c r="C122" s="8"/>
      <c r="D122" s="8"/>
      <c r="E122" s="8"/>
      <c r="F122" s="8" t="s">
        <v>119</v>
      </c>
      <c r="G122" s="11" t="s">
        <v>23</v>
      </c>
      <c r="H122" s="8" t="s">
        <v>120</v>
      </c>
      <c r="I122" s="11" t="s">
        <v>23</v>
      </c>
      <c r="J122" s="40">
        <v>3000370</v>
      </c>
      <c r="K122" s="40">
        <v>3000370</v>
      </c>
      <c r="L122" s="39">
        <f t="shared" si="0"/>
        <v>0</v>
      </c>
      <c r="M122" s="8"/>
      <c r="O122" s="74"/>
    </row>
    <row r="123" spans="1:15" ht="33.75">
      <c r="A123" s="10">
        <v>10210201010</v>
      </c>
      <c r="B123" s="8" t="s">
        <v>36</v>
      </c>
      <c r="C123" s="8"/>
      <c r="D123" s="8"/>
      <c r="E123" s="8"/>
      <c r="F123" s="8" t="s">
        <v>121</v>
      </c>
      <c r="G123" s="11" t="s">
        <v>23</v>
      </c>
      <c r="H123" s="8" t="s">
        <v>83</v>
      </c>
      <c r="I123" s="11" t="s">
        <v>23</v>
      </c>
      <c r="J123" s="40">
        <v>42270000</v>
      </c>
      <c r="K123" s="40">
        <v>42270000</v>
      </c>
      <c r="L123" s="39">
        <f t="shared" si="0"/>
        <v>0</v>
      </c>
      <c r="M123" s="8"/>
      <c r="O123" s="74"/>
    </row>
    <row r="124" spans="1:15" ht="33.75">
      <c r="A124" s="10">
        <v>10210201011</v>
      </c>
      <c r="B124" s="11" t="s">
        <v>39</v>
      </c>
      <c r="C124" s="8"/>
      <c r="D124" s="8"/>
      <c r="E124" s="8"/>
      <c r="F124" s="8" t="s">
        <v>122</v>
      </c>
      <c r="G124" s="11" t="s">
        <v>23</v>
      </c>
      <c r="H124" s="8" t="s">
        <v>123</v>
      </c>
      <c r="I124" s="11" t="s">
        <v>23</v>
      </c>
      <c r="J124" s="40">
        <v>34000000</v>
      </c>
      <c r="K124" s="40">
        <v>34000000</v>
      </c>
      <c r="L124" s="39">
        <f t="shared" si="0"/>
        <v>0</v>
      </c>
      <c r="M124" s="8"/>
      <c r="O124" s="74"/>
    </row>
    <row r="125" spans="1:15" ht="22.5">
      <c r="A125" s="10">
        <v>10210201011</v>
      </c>
      <c r="B125" s="8" t="s">
        <v>42</v>
      </c>
      <c r="C125" s="8"/>
      <c r="D125" s="8"/>
      <c r="E125" s="8"/>
      <c r="F125" s="8" t="s">
        <v>124</v>
      </c>
      <c r="G125" s="11" t="s">
        <v>23</v>
      </c>
      <c r="H125" s="8" t="s">
        <v>125</v>
      </c>
      <c r="I125" s="11" t="s">
        <v>23</v>
      </c>
      <c r="J125" s="40">
        <v>30000000</v>
      </c>
      <c r="K125" s="40">
        <v>30000000</v>
      </c>
      <c r="L125" s="39">
        <f t="shared" si="0"/>
        <v>0</v>
      </c>
      <c r="M125" s="8"/>
      <c r="O125" s="74"/>
    </row>
    <row r="126" spans="1:15" ht="22.5">
      <c r="A126" s="10">
        <v>10210201011</v>
      </c>
      <c r="B126" s="8" t="s">
        <v>44</v>
      </c>
      <c r="C126" s="8"/>
      <c r="D126" s="8"/>
      <c r="E126" s="8"/>
      <c r="F126" s="8" t="s">
        <v>126</v>
      </c>
      <c r="G126" s="11" t="s">
        <v>23</v>
      </c>
      <c r="H126" s="8" t="s">
        <v>127</v>
      </c>
      <c r="I126" s="11" t="s">
        <v>23</v>
      </c>
      <c r="J126" s="40">
        <v>3602000</v>
      </c>
      <c r="K126" s="40">
        <v>3602000</v>
      </c>
      <c r="L126" s="39">
        <f t="shared" si="0"/>
        <v>0</v>
      </c>
      <c r="M126" s="8"/>
      <c r="O126" s="74"/>
    </row>
    <row r="127" spans="1:15" ht="33.75">
      <c r="A127" s="10">
        <v>10210201011</v>
      </c>
      <c r="B127" s="8" t="s">
        <v>47</v>
      </c>
      <c r="C127" s="8"/>
      <c r="D127" s="8"/>
      <c r="E127" s="8"/>
      <c r="F127" s="8" t="s">
        <v>128</v>
      </c>
      <c r="G127" s="11" t="s">
        <v>23</v>
      </c>
      <c r="H127" s="8" t="s">
        <v>127</v>
      </c>
      <c r="I127" s="11" t="s">
        <v>23</v>
      </c>
      <c r="J127" s="40">
        <v>42450000</v>
      </c>
      <c r="K127" s="40">
        <v>42450000</v>
      </c>
      <c r="L127" s="39">
        <f t="shared" si="0"/>
        <v>0</v>
      </c>
      <c r="M127" s="8"/>
      <c r="O127" s="74"/>
    </row>
    <row r="128" spans="1:15" ht="22.5">
      <c r="A128" s="10">
        <v>10210201011</v>
      </c>
      <c r="B128" s="8" t="s">
        <v>51</v>
      </c>
      <c r="C128" s="8"/>
      <c r="D128" s="8"/>
      <c r="E128" s="8"/>
      <c r="F128" s="8" t="s">
        <v>52</v>
      </c>
      <c r="G128" s="11" t="s">
        <v>23</v>
      </c>
      <c r="H128" s="8" t="s">
        <v>129</v>
      </c>
      <c r="I128" s="11" t="s">
        <v>23</v>
      </c>
      <c r="J128" s="40">
        <v>6120000</v>
      </c>
      <c r="K128" s="40">
        <v>6120000</v>
      </c>
      <c r="L128" s="39">
        <f t="shared" si="0"/>
        <v>0</v>
      </c>
      <c r="M128" s="8"/>
      <c r="O128" s="74"/>
    </row>
    <row r="129" spans="1:15" ht="33.75">
      <c r="A129" s="10">
        <v>10210201011</v>
      </c>
      <c r="B129" s="11" t="s">
        <v>54</v>
      </c>
      <c r="C129" s="8"/>
      <c r="D129" s="8"/>
      <c r="E129" s="8"/>
      <c r="F129" s="8" t="s">
        <v>130</v>
      </c>
      <c r="G129" s="11" t="s">
        <v>23</v>
      </c>
      <c r="H129" s="8" t="s">
        <v>131</v>
      </c>
      <c r="I129" s="11" t="s">
        <v>23</v>
      </c>
      <c r="J129" s="40">
        <v>17660000</v>
      </c>
      <c r="K129" s="40">
        <v>17660000</v>
      </c>
      <c r="L129" s="39">
        <f t="shared" si="0"/>
        <v>0</v>
      </c>
      <c r="M129" s="8"/>
      <c r="O129" s="74"/>
    </row>
    <row r="130" spans="1:15" ht="33.75">
      <c r="A130" s="10">
        <v>10210201011</v>
      </c>
      <c r="B130" s="8" t="s">
        <v>57</v>
      </c>
      <c r="C130" s="8"/>
      <c r="D130" s="8"/>
      <c r="E130" s="8"/>
      <c r="F130" s="8" t="s">
        <v>130</v>
      </c>
      <c r="G130" s="11" t="s">
        <v>23</v>
      </c>
      <c r="H130" s="8" t="s">
        <v>131</v>
      </c>
      <c r="I130" s="11" t="s">
        <v>23</v>
      </c>
      <c r="J130" s="40">
        <v>253964000</v>
      </c>
      <c r="K130" s="40">
        <v>253964000</v>
      </c>
      <c r="L130" s="39">
        <f t="shared" si="0"/>
        <v>0</v>
      </c>
      <c r="M130" s="8"/>
      <c r="O130" s="74"/>
    </row>
    <row r="131" spans="1:15" ht="22.5">
      <c r="A131" s="10">
        <v>10210201011</v>
      </c>
      <c r="B131" s="8" t="s">
        <v>60</v>
      </c>
      <c r="C131" s="8"/>
      <c r="D131" s="8"/>
      <c r="E131" s="8"/>
      <c r="F131" s="8" t="s">
        <v>132</v>
      </c>
      <c r="G131" s="11" t="s">
        <v>133</v>
      </c>
      <c r="H131" s="8" t="s">
        <v>134</v>
      </c>
      <c r="I131" s="11" t="s">
        <v>133</v>
      </c>
      <c r="J131" s="40">
        <v>718991392</v>
      </c>
      <c r="K131" s="40">
        <v>718991392</v>
      </c>
      <c r="L131" s="39">
        <f t="shared" si="0"/>
        <v>0</v>
      </c>
      <c r="M131" s="8"/>
      <c r="O131" s="74"/>
    </row>
    <row r="132" spans="1:15" ht="33.75">
      <c r="A132" s="6">
        <v>1021020102</v>
      </c>
      <c r="B132" s="8" t="s">
        <v>66</v>
      </c>
      <c r="C132" s="9">
        <v>4</v>
      </c>
      <c r="D132" s="8" t="s">
        <v>135</v>
      </c>
      <c r="E132" s="7" t="s">
        <v>17</v>
      </c>
      <c r="F132" s="8"/>
      <c r="G132" s="8"/>
      <c r="H132" s="8"/>
      <c r="I132" s="8"/>
      <c r="J132" s="39">
        <v>323812700</v>
      </c>
      <c r="K132" s="39">
        <f>SUM(K133:K134)</f>
        <v>323812700</v>
      </c>
      <c r="L132" s="39">
        <f t="shared" si="0"/>
        <v>0</v>
      </c>
      <c r="M132" s="7" t="s">
        <v>109</v>
      </c>
      <c r="O132" s="74"/>
    </row>
    <row r="133" spans="1:15" ht="45">
      <c r="A133" s="10">
        <v>10210201022</v>
      </c>
      <c r="B133" s="8" t="s">
        <v>136</v>
      </c>
      <c r="C133" s="8"/>
      <c r="D133" s="8"/>
      <c r="E133" s="8"/>
      <c r="F133" s="8" t="s">
        <v>137</v>
      </c>
      <c r="G133" s="11" t="s">
        <v>138</v>
      </c>
      <c r="H133" s="8" t="s">
        <v>139</v>
      </c>
      <c r="I133" s="11" t="s">
        <v>23</v>
      </c>
      <c r="J133" s="40">
        <v>72550000</v>
      </c>
      <c r="K133" s="40">
        <v>72550000</v>
      </c>
      <c r="L133" s="39">
        <f t="shared" si="0"/>
        <v>0</v>
      </c>
      <c r="M133" s="8"/>
      <c r="O133" s="74"/>
    </row>
    <row r="134" spans="1:15" ht="22.5">
      <c r="A134" s="10">
        <v>10210201022</v>
      </c>
      <c r="B134" s="8" t="s">
        <v>80</v>
      </c>
      <c r="C134" s="8"/>
      <c r="D134" s="8"/>
      <c r="E134" s="8"/>
      <c r="F134" s="8" t="s">
        <v>140</v>
      </c>
      <c r="G134" s="11" t="s">
        <v>141</v>
      </c>
      <c r="H134" s="8" t="s">
        <v>127</v>
      </c>
      <c r="I134" s="11" t="s">
        <v>23</v>
      </c>
      <c r="J134" s="40">
        <v>251262700</v>
      </c>
      <c r="K134" s="40">
        <v>251262700</v>
      </c>
      <c r="L134" s="39">
        <f t="shared" si="0"/>
        <v>0</v>
      </c>
      <c r="M134" s="8"/>
      <c r="O134" s="74"/>
    </row>
    <row r="135" spans="1:15" ht="22.5">
      <c r="A135" s="6">
        <v>1021020103</v>
      </c>
      <c r="B135" s="8" t="s">
        <v>94</v>
      </c>
      <c r="C135" s="9">
        <v>4</v>
      </c>
      <c r="D135" s="8" t="s">
        <v>142</v>
      </c>
      <c r="E135" s="7" t="s">
        <v>17</v>
      </c>
      <c r="F135" s="8"/>
      <c r="G135" s="8"/>
      <c r="H135" s="8"/>
      <c r="I135" s="8"/>
      <c r="J135" s="39">
        <v>168060000</v>
      </c>
      <c r="K135" s="39">
        <f>+K136</f>
        <v>168060000</v>
      </c>
      <c r="L135" s="39">
        <f t="shared" si="0"/>
        <v>0</v>
      </c>
      <c r="M135" s="7" t="s">
        <v>109</v>
      </c>
      <c r="O135" s="74"/>
    </row>
    <row r="136" spans="1:15" ht="22.5">
      <c r="A136" s="10">
        <v>10210201030</v>
      </c>
      <c r="B136" s="8" t="s">
        <v>97</v>
      </c>
      <c r="C136" s="8"/>
      <c r="D136" s="8"/>
      <c r="E136" s="8"/>
      <c r="F136" s="8" t="s">
        <v>98</v>
      </c>
      <c r="G136" s="11" t="s">
        <v>143</v>
      </c>
      <c r="H136" s="8" t="s">
        <v>144</v>
      </c>
      <c r="I136" s="11" t="s">
        <v>23</v>
      </c>
      <c r="J136" s="40">
        <v>168060000</v>
      </c>
      <c r="K136" s="40">
        <v>168060000</v>
      </c>
      <c r="L136" s="39">
        <f t="shared" si="0"/>
        <v>0</v>
      </c>
      <c r="M136" s="8"/>
      <c r="O136" s="74"/>
    </row>
    <row r="137" spans="1:15" ht="33.75">
      <c r="A137" s="6">
        <v>1021020106</v>
      </c>
      <c r="B137" s="8" t="s">
        <v>101</v>
      </c>
      <c r="C137" s="9">
        <v>4</v>
      </c>
      <c r="D137" s="8" t="s">
        <v>145</v>
      </c>
      <c r="E137" s="7" t="s">
        <v>146</v>
      </c>
      <c r="F137" s="8"/>
      <c r="G137" s="8"/>
      <c r="H137" s="8"/>
      <c r="I137" s="8"/>
      <c r="J137" s="39">
        <v>67100000</v>
      </c>
      <c r="K137" s="39">
        <f>+K138</f>
        <v>67100000</v>
      </c>
      <c r="L137" s="39">
        <f t="shared" si="0"/>
        <v>0</v>
      </c>
      <c r="M137" s="7" t="s">
        <v>109</v>
      </c>
      <c r="O137" s="74"/>
    </row>
    <row r="138" spans="1:15" ht="45">
      <c r="A138" s="10">
        <v>10210201060</v>
      </c>
      <c r="B138" s="8" t="s">
        <v>103</v>
      </c>
      <c r="C138" s="8"/>
      <c r="D138" s="8"/>
      <c r="E138" s="8"/>
      <c r="F138" s="8" t="s">
        <v>147</v>
      </c>
      <c r="G138" s="11" t="s">
        <v>148</v>
      </c>
      <c r="H138" s="8" t="s">
        <v>149</v>
      </c>
      <c r="I138" s="11" t="s">
        <v>150</v>
      </c>
      <c r="J138" s="40">
        <v>67100000</v>
      </c>
      <c r="K138" s="40">
        <v>67100000</v>
      </c>
      <c r="L138" s="39">
        <f t="shared" si="0"/>
        <v>0</v>
      </c>
      <c r="M138" s="8"/>
      <c r="O138" s="74"/>
    </row>
    <row r="139" spans="1:15" ht="22.5">
      <c r="A139" s="6">
        <v>1021020201</v>
      </c>
      <c r="B139" s="8" t="s">
        <v>15</v>
      </c>
      <c r="C139" s="9">
        <v>4</v>
      </c>
      <c r="D139" s="8" t="s">
        <v>151</v>
      </c>
      <c r="E139" s="7" t="s">
        <v>152</v>
      </c>
      <c r="F139" s="8"/>
      <c r="G139" s="8"/>
      <c r="H139" s="8"/>
      <c r="I139" s="8"/>
      <c r="J139" s="39">
        <v>22238000</v>
      </c>
      <c r="K139" s="39">
        <f>+K140</f>
        <v>22238000</v>
      </c>
      <c r="L139" s="39">
        <f t="shared" si="0"/>
        <v>0</v>
      </c>
      <c r="M139" s="7" t="s">
        <v>153</v>
      </c>
      <c r="O139" s="77">
        <f>+K139+K141+K143+K145+K911+K913+K916+K918</f>
        <v>44304875000</v>
      </c>
    </row>
    <row r="140" spans="1:15" ht="33.75">
      <c r="A140" s="10">
        <v>10210202011</v>
      </c>
      <c r="B140" s="8" t="s">
        <v>60</v>
      </c>
      <c r="C140" s="8"/>
      <c r="D140" s="8"/>
      <c r="E140" s="8"/>
      <c r="F140" s="8" t="s">
        <v>154</v>
      </c>
      <c r="G140" s="11" t="s">
        <v>155</v>
      </c>
      <c r="H140" s="8" t="s">
        <v>62</v>
      </c>
      <c r="I140" s="11" t="s">
        <v>150</v>
      </c>
      <c r="J140" s="40">
        <v>22238000</v>
      </c>
      <c r="K140" s="40">
        <v>22238000</v>
      </c>
      <c r="L140" s="39">
        <f t="shared" si="0"/>
        <v>0</v>
      </c>
      <c r="M140" s="8"/>
      <c r="O140" s="74"/>
    </row>
    <row r="141" spans="1:15" ht="33.75">
      <c r="A141" s="6">
        <v>1021020202</v>
      </c>
      <c r="B141" s="8" t="s">
        <v>66</v>
      </c>
      <c r="C141" s="9">
        <v>4</v>
      </c>
      <c r="D141" s="8" t="s">
        <v>156</v>
      </c>
      <c r="E141" s="7" t="s">
        <v>157</v>
      </c>
      <c r="F141" s="8"/>
      <c r="G141" s="8"/>
      <c r="H141" s="8"/>
      <c r="I141" s="8"/>
      <c r="J141" s="39">
        <v>9461393000</v>
      </c>
      <c r="K141" s="39">
        <f>+K142</f>
        <v>9461393000</v>
      </c>
      <c r="L141" s="39">
        <f t="shared" si="0"/>
        <v>0</v>
      </c>
      <c r="M141" s="7" t="s">
        <v>153</v>
      </c>
      <c r="O141" s="74"/>
    </row>
    <row r="142" spans="1:15" ht="56.25">
      <c r="A142" s="10">
        <v>10210202025</v>
      </c>
      <c r="B142" s="11" t="s">
        <v>158</v>
      </c>
      <c r="C142" s="8"/>
      <c r="D142" s="8"/>
      <c r="E142" s="8"/>
      <c r="F142" s="8" t="s">
        <v>159</v>
      </c>
      <c r="G142" s="11" t="s">
        <v>160</v>
      </c>
      <c r="H142" s="8" t="s">
        <v>161</v>
      </c>
      <c r="I142" s="11" t="s">
        <v>160</v>
      </c>
      <c r="J142" s="40">
        <v>9461393000</v>
      </c>
      <c r="K142" s="40">
        <v>9461393000</v>
      </c>
      <c r="L142" s="39">
        <f t="shared" si="0"/>
        <v>0</v>
      </c>
      <c r="M142" s="8"/>
      <c r="O142" s="74"/>
    </row>
    <row r="143" spans="1:15">
      <c r="A143" s="6">
        <v>1021020203</v>
      </c>
      <c r="B143" s="8" t="s">
        <v>94</v>
      </c>
      <c r="C143" s="9">
        <v>4</v>
      </c>
      <c r="D143" s="7" t="s">
        <v>162</v>
      </c>
      <c r="E143" s="7" t="s">
        <v>17</v>
      </c>
      <c r="F143" s="8"/>
      <c r="G143" s="8"/>
      <c r="H143" s="8"/>
      <c r="I143" s="8"/>
      <c r="J143" s="39">
        <v>176055000</v>
      </c>
      <c r="K143" s="39">
        <f>+K144</f>
        <v>176055000</v>
      </c>
      <c r="L143" s="39">
        <f t="shared" si="0"/>
        <v>0</v>
      </c>
      <c r="M143" s="7" t="s">
        <v>153</v>
      </c>
      <c r="O143" s="74"/>
    </row>
    <row r="144" spans="1:15" ht="33.75">
      <c r="A144" s="10">
        <v>10210202030</v>
      </c>
      <c r="B144" s="8" t="s">
        <v>97</v>
      </c>
      <c r="C144" s="8"/>
      <c r="D144" s="8"/>
      <c r="E144" s="8"/>
      <c r="F144" s="8" t="s">
        <v>163</v>
      </c>
      <c r="G144" s="11" t="s">
        <v>164</v>
      </c>
      <c r="H144" s="8" t="s">
        <v>100</v>
      </c>
      <c r="I144" s="11" t="s">
        <v>23</v>
      </c>
      <c r="J144" s="40">
        <v>176055000</v>
      </c>
      <c r="K144" s="40">
        <v>176055000</v>
      </c>
      <c r="L144" s="39">
        <f t="shared" si="0"/>
        <v>0</v>
      </c>
      <c r="M144" s="8"/>
      <c r="O144" s="74"/>
    </row>
    <row r="145" spans="1:15" ht="45">
      <c r="A145" s="6">
        <v>1021020205</v>
      </c>
      <c r="B145" s="8" t="s">
        <v>165</v>
      </c>
      <c r="C145" s="9">
        <v>5</v>
      </c>
      <c r="D145" s="8" t="s">
        <v>166</v>
      </c>
      <c r="E145" s="7" t="s">
        <v>152</v>
      </c>
      <c r="F145" s="8"/>
      <c r="G145" s="8"/>
      <c r="H145" s="8"/>
      <c r="I145" s="8"/>
      <c r="J145" s="39">
        <v>99602000</v>
      </c>
      <c r="K145" s="39">
        <f>+K146</f>
        <v>99602000</v>
      </c>
      <c r="L145" s="39">
        <f t="shared" si="0"/>
        <v>0</v>
      </c>
      <c r="M145" s="7" t="s">
        <v>153</v>
      </c>
      <c r="O145" s="74"/>
    </row>
    <row r="146" spans="1:15" ht="33.75">
      <c r="A146" s="10">
        <v>10210202050</v>
      </c>
      <c r="B146" s="8" t="s">
        <v>167</v>
      </c>
      <c r="C146" s="8"/>
      <c r="D146" s="8"/>
      <c r="E146" s="8"/>
      <c r="F146" s="8" t="s">
        <v>168</v>
      </c>
      <c r="G146" s="11" t="s">
        <v>74</v>
      </c>
      <c r="H146" s="8" t="s">
        <v>169</v>
      </c>
      <c r="I146" s="11" t="s">
        <v>170</v>
      </c>
      <c r="J146" s="40">
        <v>99602000</v>
      </c>
      <c r="K146" s="40">
        <v>99602000</v>
      </c>
      <c r="L146" s="39">
        <f t="shared" si="0"/>
        <v>0</v>
      </c>
      <c r="M146" s="8"/>
      <c r="O146" s="74"/>
    </row>
    <row r="147" spans="1:15" s="57" customFormat="1">
      <c r="A147" s="53">
        <v>103</v>
      </c>
      <c r="B147" s="54" t="s">
        <v>171</v>
      </c>
      <c r="C147" s="55"/>
      <c r="D147" s="55"/>
      <c r="E147" s="55"/>
      <c r="F147" s="55"/>
      <c r="G147" s="55"/>
      <c r="H147" s="55"/>
      <c r="I147" s="55"/>
      <c r="J147" s="56">
        <v>83599436762</v>
      </c>
      <c r="K147" s="56">
        <v>83599436762</v>
      </c>
      <c r="L147" s="56">
        <f t="shared" si="0"/>
        <v>0</v>
      </c>
      <c r="M147" s="55"/>
      <c r="O147" s="75"/>
    </row>
    <row r="148" spans="1:15" ht="33.75">
      <c r="A148" s="6">
        <v>1031030101</v>
      </c>
      <c r="B148" s="8" t="s">
        <v>15</v>
      </c>
      <c r="C148" s="9">
        <v>4</v>
      </c>
      <c r="D148" s="8" t="s">
        <v>172</v>
      </c>
      <c r="E148" s="7" t="s">
        <v>17</v>
      </c>
      <c r="F148" s="8"/>
      <c r="G148" s="8"/>
      <c r="H148" s="8"/>
      <c r="I148" s="8"/>
      <c r="J148" s="39">
        <v>890950400</v>
      </c>
      <c r="K148" s="59">
        <f>SUM(K149:K163)</f>
        <v>890950400</v>
      </c>
      <c r="L148" s="39">
        <f t="shared" si="0"/>
        <v>0</v>
      </c>
      <c r="M148" s="7" t="s">
        <v>173</v>
      </c>
      <c r="O148" s="77">
        <f>+K148+K164+K170+K172+K920+K928+K931+K933+K938+K940+K943+K957+K968+K971+K973+K977+K979+K981+K1516+K1684+K1740</f>
        <v>84013134762</v>
      </c>
    </row>
    <row r="149" spans="1:15" ht="20.25" customHeight="1">
      <c r="A149" s="10">
        <v>10310301010</v>
      </c>
      <c r="B149" s="11" t="s">
        <v>19</v>
      </c>
      <c r="C149" s="8"/>
      <c r="D149" s="8"/>
      <c r="E149" s="8"/>
      <c r="F149" s="8" t="s">
        <v>110</v>
      </c>
      <c r="G149" s="11" t="s">
        <v>21</v>
      </c>
      <c r="H149" s="8" t="s">
        <v>22</v>
      </c>
      <c r="I149" s="11" t="s">
        <v>174</v>
      </c>
      <c r="J149" s="40">
        <v>10200000</v>
      </c>
      <c r="K149" s="40">
        <v>10200000</v>
      </c>
      <c r="L149" s="39">
        <f t="shared" si="0"/>
        <v>0</v>
      </c>
      <c r="M149" s="8"/>
      <c r="O149" s="74"/>
    </row>
    <row r="150" spans="1:15" ht="22.5" customHeight="1">
      <c r="A150" s="10">
        <v>10310301010</v>
      </c>
      <c r="B150" s="8" t="s">
        <v>24</v>
      </c>
      <c r="C150" s="8"/>
      <c r="D150" s="8"/>
      <c r="E150" s="8"/>
      <c r="F150" s="8" t="s">
        <v>175</v>
      </c>
      <c r="G150" s="11" t="s">
        <v>21</v>
      </c>
      <c r="H150" s="8" t="s">
        <v>176</v>
      </c>
      <c r="I150" s="11" t="s">
        <v>174</v>
      </c>
      <c r="J150" s="40">
        <v>134800000</v>
      </c>
      <c r="K150" s="40">
        <v>134800000</v>
      </c>
      <c r="L150" s="39">
        <f t="shared" si="0"/>
        <v>0</v>
      </c>
      <c r="M150" s="8"/>
      <c r="O150" s="74"/>
    </row>
    <row r="151" spans="1:15" ht="13.5" customHeight="1">
      <c r="A151" s="10">
        <v>10310301010</v>
      </c>
      <c r="B151" s="8" t="s">
        <v>27</v>
      </c>
      <c r="C151" s="8"/>
      <c r="D151" s="8"/>
      <c r="E151" s="8"/>
      <c r="F151" s="8" t="s">
        <v>177</v>
      </c>
      <c r="G151" s="11" t="s">
        <v>178</v>
      </c>
      <c r="H151" s="8" t="s">
        <v>179</v>
      </c>
      <c r="I151" s="11" t="s">
        <v>174</v>
      </c>
      <c r="J151" s="40">
        <v>28700000</v>
      </c>
      <c r="K151" s="40">
        <v>28700000</v>
      </c>
      <c r="L151" s="39">
        <f t="shared" si="0"/>
        <v>0</v>
      </c>
      <c r="M151" s="8"/>
      <c r="O151" s="74"/>
    </row>
    <row r="152" spans="1:15" ht="13.5" customHeight="1">
      <c r="A152" s="10">
        <v>10310301010</v>
      </c>
      <c r="B152" s="8" t="s">
        <v>30</v>
      </c>
      <c r="C152" s="8"/>
      <c r="D152" s="8"/>
      <c r="E152" s="8"/>
      <c r="F152" s="8" t="s">
        <v>180</v>
      </c>
      <c r="G152" s="11" t="s">
        <v>21</v>
      </c>
      <c r="H152" s="8" t="s">
        <v>181</v>
      </c>
      <c r="I152" s="11" t="s">
        <v>174</v>
      </c>
      <c r="J152" s="40">
        <v>223248000</v>
      </c>
      <c r="K152" s="40">
        <v>223248000</v>
      </c>
      <c r="L152" s="39">
        <f t="shared" ref="L152:L215" si="4">+K152-J152</f>
        <v>0</v>
      </c>
      <c r="M152" s="8"/>
      <c r="O152" s="74"/>
    </row>
    <row r="153" spans="1:15" ht="15" customHeight="1">
      <c r="A153" s="10">
        <v>10310301010</v>
      </c>
      <c r="B153" s="11" t="s">
        <v>33</v>
      </c>
      <c r="C153" s="8"/>
      <c r="D153" s="8"/>
      <c r="E153" s="8"/>
      <c r="F153" s="8" t="s">
        <v>182</v>
      </c>
      <c r="G153" s="11" t="s">
        <v>21</v>
      </c>
      <c r="H153" s="8" t="s">
        <v>183</v>
      </c>
      <c r="I153" s="11" t="s">
        <v>174</v>
      </c>
      <c r="J153" s="40">
        <v>4827000</v>
      </c>
      <c r="K153" s="40">
        <v>4827000</v>
      </c>
      <c r="L153" s="39">
        <f t="shared" si="4"/>
        <v>0</v>
      </c>
      <c r="M153" s="8"/>
      <c r="O153" s="74"/>
    </row>
    <row r="154" spans="1:15" ht="18" customHeight="1">
      <c r="A154" s="10">
        <v>10310301010</v>
      </c>
      <c r="B154" s="8" t="s">
        <v>36</v>
      </c>
      <c r="C154" s="8"/>
      <c r="D154" s="8"/>
      <c r="E154" s="8"/>
      <c r="F154" s="8" t="s">
        <v>184</v>
      </c>
      <c r="G154" s="11" t="s">
        <v>178</v>
      </c>
      <c r="H154" s="8" t="s">
        <v>185</v>
      </c>
      <c r="I154" s="11" t="s">
        <v>174</v>
      </c>
      <c r="J154" s="40">
        <v>7549000</v>
      </c>
      <c r="K154" s="40">
        <v>7549000</v>
      </c>
      <c r="L154" s="39">
        <f t="shared" si="4"/>
        <v>0</v>
      </c>
      <c r="M154" s="8"/>
      <c r="O154" s="74"/>
    </row>
    <row r="155" spans="1:15" ht="15" customHeight="1">
      <c r="A155" s="10">
        <v>10310301011</v>
      </c>
      <c r="B155" s="11" t="s">
        <v>39</v>
      </c>
      <c r="C155" s="8"/>
      <c r="D155" s="8"/>
      <c r="E155" s="8"/>
      <c r="F155" s="8" t="s">
        <v>186</v>
      </c>
      <c r="G155" s="11" t="s">
        <v>21</v>
      </c>
      <c r="H155" s="8" t="s">
        <v>187</v>
      </c>
      <c r="I155" s="11" t="s">
        <v>174</v>
      </c>
      <c r="J155" s="40">
        <v>33512600</v>
      </c>
      <c r="K155" s="40">
        <v>33512600</v>
      </c>
      <c r="L155" s="39">
        <f t="shared" si="4"/>
        <v>0</v>
      </c>
      <c r="M155" s="8"/>
      <c r="O155" s="74"/>
    </row>
    <row r="156" spans="1:15" ht="21.75" customHeight="1">
      <c r="A156" s="10">
        <v>10310301011</v>
      </c>
      <c r="B156" s="8" t="s">
        <v>42</v>
      </c>
      <c r="C156" s="8"/>
      <c r="D156" s="8"/>
      <c r="E156" s="8"/>
      <c r="F156" s="8" t="s">
        <v>188</v>
      </c>
      <c r="G156" s="11" t="s">
        <v>21</v>
      </c>
      <c r="H156" s="8" t="s">
        <v>187</v>
      </c>
      <c r="I156" s="11" t="s">
        <v>174</v>
      </c>
      <c r="J156" s="40">
        <v>36196800</v>
      </c>
      <c r="K156" s="40">
        <v>36196800</v>
      </c>
      <c r="L156" s="39">
        <f t="shared" si="4"/>
        <v>0</v>
      </c>
      <c r="M156" s="8"/>
      <c r="O156" s="74"/>
    </row>
    <row r="157" spans="1:15" ht="23.25" customHeight="1">
      <c r="A157" s="10">
        <v>10310301011</v>
      </c>
      <c r="B157" s="8" t="s">
        <v>44</v>
      </c>
      <c r="C157" s="8"/>
      <c r="D157" s="8"/>
      <c r="E157" s="8"/>
      <c r="F157" s="8" t="s">
        <v>189</v>
      </c>
      <c r="G157" s="11" t="s">
        <v>21</v>
      </c>
      <c r="H157" s="8" t="s">
        <v>190</v>
      </c>
      <c r="I157" s="11" t="s">
        <v>174</v>
      </c>
      <c r="J157" s="40">
        <v>8191000</v>
      </c>
      <c r="K157" s="40">
        <v>8191000</v>
      </c>
      <c r="L157" s="39">
        <f t="shared" si="4"/>
        <v>0</v>
      </c>
      <c r="M157" s="8"/>
      <c r="O157" s="74"/>
    </row>
    <row r="158" spans="1:15" ht="18" customHeight="1">
      <c r="A158" s="10">
        <v>10310301011</v>
      </c>
      <c r="B158" s="8" t="s">
        <v>47</v>
      </c>
      <c r="C158" s="8"/>
      <c r="D158" s="8"/>
      <c r="E158" s="8"/>
      <c r="F158" s="8" t="s">
        <v>191</v>
      </c>
      <c r="G158" s="11" t="s">
        <v>70</v>
      </c>
      <c r="H158" s="8" t="s">
        <v>192</v>
      </c>
      <c r="I158" s="11" t="s">
        <v>174</v>
      </c>
      <c r="J158" s="40">
        <v>26800000</v>
      </c>
      <c r="K158" s="40">
        <v>26800000</v>
      </c>
      <c r="L158" s="39">
        <f t="shared" si="4"/>
        <v>0</v>
      </c>
      <c r="M158" s="8"/>
      <c r="O158" s="74"/>
    </row>
    <row r="159" spans="1:15" ht="16.5" customHeight="1">
      <c r="A159" s="10">
        <v>10310301011</v>
      </c>
      <c r="B159" s="8" t="s">
        <v>51</v>
      </c>
      <c r="C159" s="8"/>
      <c r="D159" s="8"/>
      <c r="E159" s="8"/>
      <c r="F159" s="8" t="s">
        <v>193</v>
      </c>
      <c r="G159" s="11" t="s">
        <v>21</v>
      </c>
      <c r="H159" s="8" t="s">
        <v>194</v>
      </c>
      <c r="I159" s="11" t="s">
        <v>174</v>
      </c>
      <c r="J159" s="40">
        <v>13970000</v>
      </c>
      <c r="K159" s="40">
        <v>13970000</v>
      </c>
      <c r="L159" s="39">
        <f t="shared" si="4"/>
        <v>0</v>
      </c>
      <c r="M159" s="8"/>
      <c r="O159" s="74"/>
    </row>
    <row r="160" spans="1:15" ht="18" customHeight="1">
      <c r="A160" s="10">
        <v>10310301011</v>
      </c>
      <c r="B160" s="11" t="s">
        <v>54</v>
      </c>
      <c r="C160" s="8"/>
      <c r="D160" s="8"/>
      <c r="E160" s="8"/>
      <c r="F160" s="8" t="s">
        <v>195</v>
      </c>
      <c r="G160" s="11" t="s">
        <v>21</v>
      </c>
      <c r="H160" s="8" t="s">
        <v>196</v>
      </c>
      <c r="I160" s="11" t="s">
        <v>174</v>
      </c>
      <c r="J160" s="40">
        <v>36504000</v>
      </c>
      <c r="K160" s="40">
        <v>36504000</v>
      </c>
      <c r="L160" s="39">
        <f t="shared" si="4"/>
        <v>0</v>
      </c>
      <c r="M160" s="8"/>
      <c r="O160" s="74"/>
    </row>
    <row r="161" spans="1:15" ht="24" customHeight="1">
      <c r="A161" s="10">
        <v>10310301011</v>
      </c>
      <c r="B161" s="8" t="s">
        <v>57</v>
      </c>
      <c r="C161" s="8"/>
      <c r="D161" s="8"/>
      <c r="E161" s="8"/>
      <c r="F161" s="8" t="s">
        <v>197</v>
      </c>
      <c r="G161" s="11" t="s">
        <v>21</v>
      </c>
      <c r="H161" s="8" t="s">
        <v>198</v>
      </c>
      <c r="I161" s="11" t="s">
        <v>174</v>
      </c>
      <c r="J161" s="40">
        <v>201520000</v>
      </c>
      <c r="K161" s="60">
        <v>201520000</v>
      </c>
      <c r="L161" s="39">
        <f t="shared" si="4"/>
        <v>0</v>
      </c>
      <c r="M161" s="8"/>
      <c r="O161" s="74"/>
    </row>
    <row r="162" spans="1:15" ht="27" customHeight="1">
      <c r="A162" s="10">
        <v>10310301011</v>
      </c>
      <c r="B162" s="8" t="s">
        <v>60</v>
      </c>
      <c r="C162" s="8"/>
      <c r="D162" s="8"/>
      <c r="E162" s="8"/>
      <c r="F162" s="8" t="s">
        <v>154</v>
      </c>
      <c r="G162" s="11" t="s">
        <v>21</v>
      </c>
      <c r="H162" s="8" t="s">
        <v>62</v>
      </c>
      <c r="I162" s="11" t="s">
        <v>174</v>
      </c>
      <c r="J162" s="40">
        <v>104932000</v>
      </c>
      <c r="K162" s="60">
        <v>104932000</v>
      </c>
      <c r="L162" s="39">
        <f t="shared" si="4"/>
        <v>0</v>
      </c>
      <c r="M162" s="8"/>
      <c r="O162" s="74"/>
    </row>
    <row r="163" spans="1:15" ht="18" customHeight="1">
      <c r="A163" s="10">
        <v>10310301012</v>
      </c>
      <c r="B163" s="11" t="s">
        <v>199</v>
      </c>
      <c r="C163" s="8"/>
      <c r="D163" s="8"/>
      <c r="E163" s="8"/>
      <c r="F163" s="8" t="s">
        <v>200</v>
      </c>
      <c r="G163" s="11" t="s">
        <v>21</v>
      </c>
      <c r="H163" s="8" t="s">
        <v>201</v>
      </c>
      <c r="I163" s="11" t="s">
        <v>202</v>
      </c>
      <c r="J163" s="40">
        <v>20000000</v>
      </c>
      <c r="K163" s="40">
        <v>20000000</v>
      </c>
      <c r="L163" s="39">
        <f t="shared" si="4"/>
        <v>0</v>
      </c>
      <c r="M163" s="8"/>
      <c r="O163" s="74"/>
    </row>
    <row r="164" spans="1:15" ht="33.75">
      <c r="A164" s="6">
        <v>1031030102</v>
      </c>
      <c r="B164" s="8" t="s">
        <v>66</v>
      </c>
      <c r="C164" s="9">
        <v>4</v>
      </c>
      <c r="D164" s="8" t="s">
        <v>203</v>
      </c>
      <c r="E164" s="7" t="s">
        <v>96</v>
      </c>
      <c r="F164" s="8"/>
      <c r="G164" s="8"/>
      <c r="H164" s="8"/>
      <c r="I164" s="8"/>
      <c r="J164" s="39">
        <v>2685965800</v>
      </c>
      <c r="K164" s="39">
        <f>SUM(K165:K169)</f>
        <v>2685965800</v>
      </c>
      <c r="L164" s="39">
        <f t="shared" si="4"/>
        <v>0</v>
      </c>
      <c r="M164" s="7" t="s">
        <v>173</v>
      </c>
      <c r="O164" s="74"/>
    </row>
    <row r="165" spans="1:15" ht="45">
      <c r="A165" s="10">
        <v>10310301020</v>
      </c>
      <c r="B165" s="11" t="s">
        <v>204</v>
      </c>
      <c r="C165" s="8"/>
      <c r="D165" s="8"/>
      <c r="E165" s="8"/>
      <c r="F165" s="8" t="s">
        <v>205</v>
      </c>
      <c r="G165" s="11" t="s">
        <v>206</v>
      </c>
      <c r="H165" s="8" t="s">
        <v>207</v>
      </c>
      <c r="I165" s="11" t="s">
        <v>206</v>
      </c>
      <c r="J165" s="40">
        <v>2334209000</v>
      </c>
      <c r="K165" s="40">
        <v>2334209000</v>
      </c>
      <c r="L165" s="39">
        <f t="shared" si="4"/>
        <v>0</v>
      </c>
      <c r="M165" s="8"/>
      <c r="O165" s="74"/>
    </row>
    <row r="166" spans="1:15" ht="22.5">
      <c r="A166" s="10">
        <v>10310301021</v>
      </c>
      <c r="B166" s="11" t="s">
        <v>76</v>
      </c>
      <c r="C166" s="8"/>
      <c r="D166" s="8"/>
      <c r="E166" s="8"/>
      <c r="F166" s="8" t="s">
        <v>208</v>
      </c>
      <c r="G166" s="11" t="s">
        <v>209</v>
      </c>
      <c r="H166" s="8" t="s">
        <v>210</v>
      </c>
      <c r="I166" s="11" t="s">
        <v>150</v>
      </c>
      <c r="J166" s="40">
        <v>17040000</v>
      </c>
      <c r="K166" s="40">
        <v>17040000</v>
      </c>
      <c r="L166" s="39">
        <f t="shared" si="4"/>
        <v>0</v>
      </c>
      <c r="M166" s="8"/>
      <c r="O166" s="74"/>
    </row>
    <row r="167" spans="1:15" ht="22.5">
      <c r="A167" s="10">
        <v>10310301022</v>
      </c>
      <c r="B167" s="8" t="s">
        <v>136</v>
      </c>
      <c r="C167" s="8"/>
      <c r="D167" s="8"/>
      <c r="E167" s="8"/>
      <c r="F167" s="8" t="s">
        <v>211</v>
      </c>
      <c r="G167" s="11" t="s">
        <v>74</v>
      </c>
      <c r="H167" s="8" t="s">
        <v>212</v>
      </c>
      <c r="I167" s="11" t="s">
        <v>213</v>
      </c>
      <c r="J167" s="40">
        <v>8000000</v>
      </c>
      <c r="K167" s="40">
        <v>8000000</v>
      </c>
      <c r="L167" s="39">
        <f t="shared" si="4"/>
        <v>0</v>
      </c>
      <c r="M167" s="8"/>
      <c r="O167" s="74"/>
    </row>
    <row r="168" spans="1:15" ht="33.75">
      <c r="A168" s="10">
        <v>10310301022</v>
      </c>
      <c r="B168" s="8" t="s">
        <v>80</v>
      </c>
      <c r="C168" s="8"/>
      <c r="D168" s="8"/>
      <c r="E168" s="8"/>
      <c r="F168" s="8" t="s">
        <v>214</v>
      </c>
      <c r="G168" s="11" t="s">
        <v>215</v>
      </c>
      <c r="H168" s="8" t="s">
        <v>216</v>
      </c>
      <c r="I168" s="11" t="s">
        <v>213</v>
      </c>
      <c r="J168" s="40">
        <v>321266800</v>
      </c>
      <c r="K168" s="40">
        <v>321266800</v>
      </c>
      <c r="L168" s="39">
        <f t="shared" si="4"/>
        <v>0</v>
      </c>
      <c r="M168" s="8"/>
      <c r="O168" s="74"/>
    </row>
    <row r="169" spans="1:15" ht="22.5">
      <c r="A169" s="10">
        <v>10310301022</v>
      </c>
      <c r="B169" s="11" t="s">
        <v>217</v>
      </c>
      <c r="C169" s="8"/>
      <c r="D169" s="8"/>
      <c r="E169" s="8"/>
      <c r="F169" s="8" t="s">
        <v>218</v>
      </c>
      <c r="G169" s="11" t="s">
        <v>219</v>
      </c>
      <c r="H169" s="8" t="s">
        <v>220</v>
      </c>
      <c r="I169" s="11" t="s">
        <v>202</v>
      </c>
      <c r="J169" s="40">
        <v>5450000</v>
      </c>
      <c r="K169" s="40">
        <v>5450000</v>
      </c>
      <c r="L169" s="39">
        <f t="shared" si="4"/>
        <v>0</v>
      </c>
      <c r="M169" s="8"/>
      <c r="O169" s="74"/>
    </row>
    <row r="170" spans="1:15" ht="22.5">
      <c r="A170" s="6">
        <v>1031030103</v>
      </c>
      <c r="B170" s="8" t="s">
        <v>94</v>
      </c>
      <c r="C170" s="9">
        <v>4</v>
      </c>
      <c r="D170" s="8" t="s">
        <v>221</v>
      </c>
      <c r="E170" s="7" t="s">
        <v>96</v>
      </c>
      <c r="F170" s="8"/>
      <c r="G170" s="8"/>
      <c r="H170" s="8"/>
      <c r="I170" s="8"/>
      <c r="J170" s="39">
        <v>62950000</v>
      </c>
      <c r="K170" s="39">
        <f>+K171</f>
        <v>62950000</v>
      </c>
      <c r="L170" s="39">
        <f t="shared" si="4"/>
        <v>0</v>
      </c>
      <c r="M170" s="7" t="s">
        <v>173</v>
      </c>
      <c r="O170" s="74"/>
    </row>
    <row r="171" spans="1:15" ht="33.75">
      <c r="A171" s="10">
        <v>10310301030</v>
      </c>
      <c r="B171" s="8" t="s">
        <v>97</v>
      </c>
      <c r="C171" s="8"/>
      <c r="D171" s="8"/>
      <c r="E171" s="8"/>
      <c r="F171" s="8" t="s">
        <v>222</v>
      </c>
      <c r="G171" s="11" t="s">
        <v>223</v>
      </c>
      <c r="H171" s="8" t="s">
        <v>224</v>
      </c>
      <c r="I171" s="11" t="s">
        <v>23</v>
      </c>
      <c r="J171" s="40">
        <v>62950000</v>
      </c>
      <c r="K171" s="40">
        <v>62950000</v>
      </c>
      <c r="L171" s="39">
        <f t="shared" si="4"/>
        <v>0</v>
      </c>
      <c r="M171" s="8"/>
      <c r="O171" s="74"/>
    </row>
    <row r="172" spans="1:15" ht="33.75">
      <c r="A172" s="6">
        <v>1031030105</v>
      </c>
      <c r="B172" s="8" t="s">
        <v>165</v>
      </c>
      <c r="C172" s="9">
        <v>4</v>
      </c>
      <c r="D172" s="8" t="s">
        <v>225</v>
      </c>
      <c r="E172" s="7" t="s">
        <v>96</v>
      </c>
      <c r="F172" s="8"/>
      <c r="G172" s="8"/>
      <c r="H172" s="8"/>
      <c r="I172" s="8"/>
      <c r="J172" s="39">
        <v>85270000</v>
      </c>
      <c r="K172" s="39">
        <f>+K173</f>
        <v>85270000</v>
      </c>
      <c r="L172" s="39">
        <f t="shared" si="4"/>
        <v>0</v>
      </c>
      <c r="M172" s="7" t="s">
        <v>173</v>
      </c>
      <c r="O172" s="74"/>
    </row>
    <row r="173" spans="1:15" ht="33.75">
      <c r="A173" s="10">
        <v>10310301050</v>
      </c>
      <c r="B173" s="11" t="s">
        <v>226</v>
      </c>
      <c r="C173" s="8"/>
      <c r="D173" s="8"/>
      <c r="E173" s="8"/>
      <c r="F173" s="8" t="s">
        <v>227</v>
      </c>
      <c r="G173" s="11" t="s">
        <v>228</v>
      </c>
      <c r="H173" s="8" t="s">
        <v>229</v>
      </c>
      <c r="I173" s="11" t="s">
        <v>174</v>
      </c>
      <c r="J173" s="40">
        <v>85270000</v>
      </c>
      <c r="K173" s="40">
        <v>85270000</v>
      </c>
      <c r="L173" s="39">
        <f t="shared" si="4"/>
        <v>0</v>
      </c>
      <c r="M173" s="8"/>
      <c r="O173" s="74"/>
    </row>
    <row r="174" spans="1:15" s="57" customFormat="1">
      <c r="A174" s="53">
        <v>105</v>
      </c>
      <c r="B174" s="54" t="s">
        <v>230</v>
      </c>
      <c r="C174" s="55"/>
      <c r="D174" s="55"/>
      <c r="E174" s="55"/>
      <c r="F174" s="55"/>
      <c r="G174" s="55"/>
      <c r="H174" s="55"/>
      <c r="I174" s="55"/>
      <c r="J174" s="56">
        <v>8598995501</v>
      </c>
      <c r="K174" s="56">
        <v>8598995501</v>
      </c>
      <c r="L174" s="56">
        <f t="shared" si="4"/>
        <v>0</v>
      </c>
      <c r="M174" s="55"/>
      <c r="O174" s="75"/>
    </row>
    <row r="175" spans="1:15" ht="22.5">
      <c r="A175" s="6">
        <v>1051050101</v>
      </c>
      <c r="B175" s="8" t="s">
        <v>15</v>
      </c>
      <c r="C175" s="9">
        <v>4</v>
      </c>
      <c r="D175" s="8" t="s">
        <v>231</v>
      </c>
      <c r="E175" s="7" t="s">
        <v>17</v>
      </c>
      <c r="F175" s="8"/>
      <c r="G175" s="8"/>
      <c r="H175" s="8"/>
      <c r="I175" s="8"/>
      <c r="J175" s="39">
        <v>5917241110</v>
      </c>
      <c r="K175" s="39">
        <f>SUM(K176:K189)</f>
        <v>5917241110</v>
      </c>
      <c r="L175" s="39">
        <f t="shared" si="4"/>
        <v>0</v>
      </c>
      <c r="M175" s="7" t="s">
        <v>232</v>
      </c>
      <c r="O175" s="77">
        <f>+K175+K190+K197+K199+K984+K988+K993+K1527+K1591+K1597+K1599+K1601+K1742</f>
        <v>11512317415</v>
      </c>
    </row>
    <row r="176" spans="1:15" ht="22.5">
      <c r="A176" s="10">
        <v>10510501010</v>
      </c>
      <c r="B176" s="11" t="s">
        <v>19</v>
      </c>
      <c r="C176" s="8"/>
      <c r="D176" s="8"/>
      <c r="E176" s="8"/>
      <c r="F176" s="8" t="s">
        <v>110</v>
      </c>
      <c r="G176" s="11" t="s">
        <v>21</v>
      </c>
      <c r="H176" s="8" t="s">
        <v>22</v>
      </c>
      <c r="I176" s="11" t="s">
        <v>23</v>
      </c>
      <c r="J176" s="40">
        <v>3000000</v>
      </c>
      <c r="K176" s="40">
        <v>3000000</v>
      </c>
      <c r="L176" s="39">
        <f t="shared" si="4"/>
        <v>0</v>
      </c>
      <c r="M176" s="8"/>
      <c r="O176" s="74"/>
    </row>
    <row r="177" spans="1:15" ht="33.75">
      <c r="A177" s="10">
        <v>10510501010</v>
      </c>
      <c r="B177" s="8" t="s">
        <v>24</v>
      </c>
      <c r="C177" s="8"/>
      <c r="D177" s="8"/>
      <c r="E177" s="8"/>
      <c r="F177" s="8" t="s">
        <v>25</v>
      </c>
      <c r="G177" s="11" t="s">
        <v>21</v>
      </c>
      <c r="H177" s="8" t="s">
        <v>26</v>
      </c>
      <c r="I177" s="11" t="s">
        <v>23</v>
      </c>
      <c r="J177" s="40">
        <v>61796000</v>
      </c>
      <c r="K177" s="40">
        <v>61796000</v>
      </c>
      <c r="L177" s="39">
        <f t="shared" si="4"/>
        <v>0</v>
      </c>
      <c r="M177" s="8"/>
      <c r="O177" s="74"/>
    </row>
    <row r="178" spans="1:15" ht="33.75">
      <c r="A178" s="10">
        <v>10510501010</v>
      </c>
      <c r="B178" s="8" t="s">
        <v>27</v>
      </c>
      <c r="C178" s="8"/>
      <c r="D178" s="8"/>
      <c r="E178" s="8"/>
      <c r="F178" s="8" t="s">
        <v>233</v>
      </c>
      <c r="G178" s="11" t="s">
        <v>234</v>
      </c>
      <c r="H178" s="8" t="s">
        <v>179</v>
      </c>
      <c r="I178" s="11" t="s">
        <v>23</v>
      </c>
      <c r="J178" s="40">
        <v>20000000</v>
      </c>
      <c r="K178" s="40">
        <v>20000000</v>
      </c>
      <c r="L178" s="39">
        <f t="shared" si="4"/>
        <v>0</v>
      </c>
      <c r="M178" s="8"/>
      <c r="O178" s="74"/>
    </row>
    <row r="179" spans="1:15" ht="33.75">
      <c r="A179" s="10">
        <v>10510501010</v>
      </c>
      <c r="B179" s="8" t="s">
        <v>30</v>
      </c>
      <c r="C179" s="8"/>
      <c r="D179" s="8"/>
      <c r="E179" s="8"/>
      <c r="F179" s="8" t="s">
        <v>235</v>
      </c>
      <c r="G179" s="11" t="s">
        <v>21</v>
      </c>
      <c r="H179" s="8" t="s">
        <v>32</v>
      </c>
      <c r="I179" s="11" t="s">
        <v>23</v>
      </c>
      <c r="J179" s="40">
        <v>109980000</v>
      </c>
      <c r="K179" s="40">
        <v>109980000</v>
      </c>
      <c r="L179" s="39">
        <f t="shared" si="4"/>
        <v>0</v>
      </c>
      <c r="M179" s="8"/>
      <c r="O179" s="74"/>
    </row>
    <row r="180" spans="1:15" ht="22.5">
      <c r="A180" s="10">
        <v>10510501010</v>
      </c>
      <c r="B180" s="11" t="s">
        <v>33</v>
      </c>
      <c r="C180" s="8"/>
      <c r="D180" s="8"/>
      <c r="E180" s="8"/>
      <c r="F180" s="8" t="s">
        <v>236</v>
      </c>
      <c r="G180" s="11" t="s">
        <v>21</v>
      </c>
      <c r="H180" s="8" t="s">
        <v>35</v>
      </c>
      <c r="I180" s="11" t="s">
        <v>23</v>
      </c>
      <c r="J180" s="40">
        <v>2599000</v>
      </c>
      <c r="K180" s="40">
        <v>2599000</v>
      </c>
      <c r="L180" s="39">
        <f t="shared" si="4"/>
        <v>0</v>
      </c>
      <c r="M180" s="8"/>
      <c r="O180" s="74"/>
    </row>
    <row r="181" spans="1:15" ht="22.5">
      <c r="A181" s="10">
        <v>10510501010</v>
      </c>
      <c r="B181" s="8" t="s">
        <v>36</v>
      </c>
      <c r="C181" s="8"/>
      <c r="D181" s="8"/>
      <c r="E181" s="8"/>
      <c r="F181" s="8" t="s">
        <v>37</v>
      </c>
      <c r="G181" s="11" t="s">
        <v>237</v>
      </c>
      <c r="H181" s="8" t="s">
        <v>38</v>
      </c>
      <c r="I181" s="11" t="s">
        <v>23</v>
      </c>
      <c r="J181" s="40">
        <v>5500000</v>
      </c>
      <c r="K181" s="40">
        <v>5500000</v>
      </c>
      <c r="L181" s="39">
        <f t="shared" si="4"/>
        <v>0</v>
      </c>
      <c r="M181" s="8"/>
      <c r="O181" s="74"/>
    </row>
    <row r="182" spans="1:15" ht="22.5">
      <c r="A182" s="10">
        <v>10510501011</v>
      </c>
      <c r="B182" s="11" t="s">
        <v>39</v>
      </c>
      <c r="C182" s="8"/>
      <c r="D182" s="8"/>
      <c r="E182" s="8"/>
      <c r="F182" s="8" t="s">
        <v>40</v>
      </c>
      <c r="G182" s="11" t="s">
        <v>21</v>
      </c>
      <c r="H182" s="8" t="s">
        <v>41</v>
      </c>
      <c r="I182" s="11" t="s">
        <v>23</v>
      </c>
      <c r="J182" s="40">
        <v>25000000</v>
      </c>
      <c r="K182" s="40">
        <v>25000000</v>
      </c>
      <c r="L182" s="39">
        <f t="shared" si="4"/>
        <v>0</v>
      </c>
      <c r="M182" s="8"/>
      <c r="O182" s="74"/>
    </row>
    <row r="183" spans="1:15" ht="22.5">
      <c r="A183" s="10">
        <v>10510501011</v>
      </c>
      <c r="B183" s="8" t="s">
        <v>42</v>
      </c>
      <c r="C183" s="8"/>
      <c r="D183" s="8"/>
      <c r="E183" s="8"/>
      <c r="F183" s="8" t="s">
        <v>43</v>
      </c>
      <c r="G183" s="11" t="s">
        <v>21</v>
      </c>
      <c r="H183" s="8" t="s">
        <v>41</v>
      </c>
      <c r="I183" s="11" t="s">
        <v>23</v>
      </c>
      <c r="J183" s="40">
        <v>19554500</v>
      </c>
      <c r="K183" s="40">
        <v>19554500</v>
      </c>
      <c r="L183" s="39">
        <f t="shared" si="4"/>
        <v>0</v>
      </c>
      <c r="M183" s="8"/>
      <c r="O183" s="74"/>
    </row>
    <row r="184" spans="1:15" ht="22.5">
      <c r="A184" s="10">
        <v>10510501011</v>
      </c>
      <c r="B184" s="8" t="s">
        <v>44</v>
      </c>
      <c r="C184" s="8"/>
      <c r="D184" s="8"/>
      <c r="E184" s="8"/>
      <c r="F184" s="8" t="s">
        <v>45</v>
      </c>
      <c r="G184" s="11" t="s">
        <v>238</v>
      </c>
      <c r="H184" s="8" t="s">
        <v>239</v>
      </c>
      <c r="I184" s="11" t="s">
        <v>23</v>
      </c>
      <c r="J184" s="40">
        <v>2198000</v>
      </c>
      <c r="K184" s="40">
        <v>2198000</v>
      </c>
      <c r="L184" s="39">
        <f t="shared" si="4"/>
        <v>0</v>
      </c>
      <c r="M184" s="8"/>
      <c r="O184" s="74"/>
    </row>
    <row r="185" spans="1:15" ht="33.75">
      <c r="A185" s="10">
        <v>10510501011</v>
      </c>
      <c r="B185" s="8" t="s">
        <v>47</v>
      </c>
      <c r="C185" s="8"/>
      <c r="D185" s="8"/>
      <c r="E185" s="8"/>
      <c r="F185" s="8" t="s">
        <v>240</v>
      </c>
      <c r="G185" s="11" t="s">
        <v>241</v>
      </c>
      <c r="H185" s="8" t="s">
        <v>242</v>
      </c>
      <c r="I185" s="11" t="s">
        <v>23</v>
      </c>
      <c r="J185" s="40">
        <v>25000000</v>
      </c>
      <c r="K185" s="40">
        <v>25000000</v>
      </c>
      <c r="L185" s="39">
        <f t="shared" si="4"/>
        <v>0</v>
      </c>
      <c r="M185" s="8"/>
      <c r="O185" s="74"/>
    </row>
    <row r="186" spans="1:15" ht="33.75">
      <c r="A186" s="10">
        <v>10510501011</v>
      </c>
      <c r="B186" s="8" t="s">
        <v>51</v>
      </c>
      <c r="C186" s="8"/>
      <c r="D186" s="8"/>
      <c r="E186" s="8"/>
      <c r="F186" s="8" t="s">
        <v>243</v>
      </c>
      <c r="G186" s="11" t="s">
        <v>21</v>
      </c>
      <c r="H186" s="8" t="s">
        <v>244</v>
      </c>
      <c r="I186" s="11" t="s">
        <v>23</v>
      </c>
      <c r="J186" s="40">
        <v>4000000</v>
      </c>
      <c r="K186" s="40">
        <v>4000000</v>
      </c>
      <c r="L186" s="39">
        <f t="shared" si="4"/>
        <v>0</v>
      </c>
      <c r="M186" s="8"/>
      <c r="O186" s="74"/>
    </row>
    <row r="187" spans="1:15" ht="33.75">
      <c r="A187" s="10">
        <v>10510501011</v>
      </c>
      <c r="B187" s="11" t="s">
        <v>54</v>
      </c>
      <c r="C187" s="8"/>
      <c r="D187" s="8"/>
      <c r="E187" s="8"/>
      <c r="F187" s="8" t="s">
        <v>245</v>
      </c>
      <c r="G187" s="11" t="s">
        <v>21</v>
      </c>
      <c r="H187" s="8" t="s">
        <v>246</v>
      </c>
      <c r="I187" s="11" t="s">
        <v>23</v>
      </c>
      <c r="J187" s="40">
        <v>19998000</v>
      </c>
      <c r="K187" s="40">
        <v>19998000</v>
      </c>
      <c r="L187" s="39">
        <f t="shared" si="4"/>
        <v>0</v>
      </c>
      <c r="M187" s="8"/>
      <c r="O187" s="74"/>
    </row>
    <row r="188" spans="1:15" ht="33.75">
      <c r="A188" s="10">
        <v>10510501011</v>
      </c>
      <c r="B188" s="8" t="s">
        <v>57</v>
      </c>
      <c r="C188" s="8"/>
      <c r="D188" s="8"/>
      <c r="E188" s="8"/>
      <c r="F188" s="8" t="s">
        <v>247</v>
      </c>
      <c r="G188" s="11" t="s">
        <v>21</v>
      </c>
      <c r="H188" s="8" t="s">
        <v>248</v>
      </c>
      <c r="I188" s="11" t="s">
        <v>23</v>
      </c>
      <c r="J188" s="40">
        <v>119993000</v>
      </c>
      <c r="K188" s="40">
        <v>119993000</v>
      </c>
      <c r="L188" s="39">
        <f t="shared" si="4"/>
        <v>0</v>
      </c>
      <c r="M188" s="8"/>
      <c r="O188" s="74"/>
    </row>
    <row r="189" spans="1:15" ht="33.75">
      <c r="A189" s="10">
        <v>10510501011</v>
      </c>
      <c r="B189" s="8" t="s">
        <v>60</v>
      </c>
      <c r="C189" s="8"/>
      <c r="D189" s="8"/>
      <c r="E189" s="8"/>
      <c r="F189" s="8" t="s">
        <v>249</v>
      </c>
      <c r="G189" s="11" t="s">
        <v>21</v>
      </c>
      <c r="H189" s="8" t="s">
        <v>62</v>
      </c>
      <c r="I189" s="11" t="s">
        <v>23</v>
      </c>
      <c r="J189" s="40">
        <v>5498622610</v>
      </c>
      <c r="K189" s="40">
        <v>5498622610</v>
      </c>
      <c r="L189" s="39">
        <f t="shared" si="4"/>
        <v>0</v>
      </c>
      <c r="M189" s="8"/>
      <c r="O189" s="74"/>
    </row>
    <row r="190" spans="1:15" ht="33.75">
      <c r="A190" s="6">
        <v>1051050102</v>
      </c>
      <c r="B190" s="8" t="s">
        <v>66</v>
      </c>
      <c r="C190" s="9">
        <v>4</v>
      </c>
      <c r="D190" s="8" t="s">
        <v>156</v>
      </c>
      <c r="E190" s="7" t="s">
        <v>152</v>
      </c>
      <c r="F190" s="8"/>
      <c r="G190" s="8"/>
      <c r="H190" s="8"/>
      <c r="I190" s="8"/>
      <c r="J190" s="39">
        <v>842850000</v>
      </c>
      <c r="K190" s="39">
        <f>SUM(K191:K196)</f>
        <v>842850000</v>
      </c>
      <c r="L190" s="39">
        <f t="shared" si="4"/>
        <v>0</v>
      </c>
      <c r="M190" s="7" t="s">
        <v>232</v>
      </c>
      <c r="O190" s="74"/>
    </row>
    <row r="191" spans="1:15" ht="33.75">
      <c r="A191" s="10">
        <v>10510501022</v>
      </c>
      <c r="B191" s="8" t="s">
        <v>80</v>
      </c>
      <c r="C191" s="8"/>
      <c r="D191" s="8"/>
      <c r="E191" s="8"/>
      <c r="F191" s="8" t="s">
        <v>250</v>
      </c>
      <c r="G191" s="11" t="s">
        <v>21</v>
      </c>
      <c r="H191" s="8" t="s">
        <v>251</v>
      </c>
      <c r="I191" s="11" t="s">
        <v>23</v>
      </c>
      <c r="J191" s="40">
        <v>225000000</v>
      </c>
      <c r="K191" s="40">
        <v>225000000</v>
      </c>
      <c r="L191" s="39">
        <f t="shared" si="4"/>
        <v>0</v>
      </c>
      <c r="M191" s="8"/>
      <c r="O191" s="74"/>
    </row>
    <row r="192" spans="1:15" ht="22.5">
      <c r="A192" s="10">
        <v>10510501022</v>
      </c>
      <c r="B192" s="8" t="s">
        <v>252</v>
      </c>
      <c r="C192" s="8"/>
      <c r="D192" s="8"/>
      <c r="E192" s="8"/>
      <c r="F192" s="8" t="s">
        <v>253</v>
      </c>
      <c r="G192" s="11" t="s">
        <v>254</v>
      </c>
      <c r="H192" s="8" t="s">
        <v>255</v>
      </c>
      <c r="I192" s="11" t="s">
        <v>23</v>
      </c>
      <c r="J192" s="40">
        <v>12000000</v>
      </c>
      <c r="K192" s="40">
        <v>12000000</v>
      </c>
      <c r="L192" s="39">
        <f t="shared" si="4"/>
        <v>0</v>
      </c>
      <c r="M192" s="8"/>
      <c r="O192" s="74"/>
    </row>
    <row r="193" spans="1:15" ht="33.75">
      <c r="A193" s="10">
        <v>10510501024</v>
      </c>
      <c r="B193" s="8" t="s">
        <v>91</v>
      </c>
      <c r="C193" s="8"/>
      <c r="D193" s="8"/>
      <c r="E193" s="8"/>
      <c r="F193" s="8" t="s">
        <v>256</v>
      </c>
      <c r="G193" s="11" t="s">
        <v>257</v>
      </c>
      <c r="H193" s="8" t="s">
        <v>258</v>
      </c>
      <c r="I193" s="11" t="s">
        <v>23</v>
      </c>
      <c r="J193" s="40">
        <v>35850000</v>
      </c>
      <c r="K193" s="40">
        <v>35850000</v>
      </c>
      <c r="L193" s="39">
        <f t="shared" si="4"/>
        <v>0</v>
      </c>
      <c r="M193" s="8"/>
      <c r="O193" s="74"/>
    </row>
    <row r="194" spans="1:15" ht="45">
      <c r="A194" s="10">
        <v>10510501024</v>
      </c>
      <c r="B194" s="11" t="s">
        <v>259</v>
      </c>
      <c r="C194" s="8"/>
      <c r="D194" s="8"/>
      <c r="E194" s="8"/>
      <c r="F194" s="8" t="s">
        <v>260</v>
      </c>
      <c r="G194" s="11" t="s">
        <v>23</v>
      </c>
      <c r="H194" s="8" t="s">
        <v>261</v>
      </c>
      <c r="I194" s="11" t="s">
        <v>23</v>
      </c>
      <c r="J194" s="40">
        <v>30000000</v>
      </c>
      <c r="K194" s="40">
        <v>30000000</v>
      </c>
      <c r="L194" s="39">
        <f t="shared" si="4"/>
        <v>0</v>
      </c>
      <c r="M194" s="8"/>
      <c r="O194" s="74"/>
    </row>
    <row r="195" spans="1:15" ht="56.25">
      <c r="A195" s="10">
        <v>10510501025</v>
      </c>
      <c r="B195" s="11" t="s">
        <v>262</v>
      </c>
      <c r="C195" s="8"/>
      <c r="D195" s="8"/>
      <c r="E195" s="8"/>
      <c r="F195" s="8" t="s">
        <v>263</v>
      </c>
      <c r="G195" s="11" t="s">
        <v>23</v>
      </c>
      <c r="H195" s="8" t="s">
        <v>264</v>
      </c>
      <c r="I195" s="11" t="s">
        <v>23</v>
      </c>
      <c r="J195" s="40">
        <v>40000000</v>
      </c>
      <c r="K195" s="40">
        <v>40000000</v>
      </c>
      <c r="L195" s="39">
        <f t="shared" si="4"/>
        <v>0</v>
      </c>
      <c r="M195" s="8"/>
      <c r="O195" s="74"/>
    </row>
    <row r="196" spans="1:15" ht="33.75">
      <c r="A196" s="10">
        <v>10510501025</v>
      </c>
      <c r="B196" s="11" t="s">
        <v>265</v>
      </c>
      <c r="C196" s="8"/>
      <c r="D196" s="8"/>
      <c r="E196" s="8"/>
      <c r="F196" s="8" t="s">
        <v>266</v>
      </c>
      <c r="G196" s="11" t="s">
        <v>23</v>
      </c>
      <c r="H196" s="8" t="s">
        <v>267</v>
      </c>
      <c r="I196" s="11" t="s">
        <v>213</v>
      </c>
      <c r="J196" s="40">
        <v>500000000</v>
      </c>
      <c r="K196" s="40">
        <v>500000000</v>
      </c>
      <c r="L196" s="39">
        <f t="shared" si="4"/>
        <v>0</v>
      </c>
      <c r="M196" s="8"/>
      <c r="O196" s="74"/>
    </row>
    <row r="197" spans="1:15" ht="22.5">
      <c r="A197" s="6">
        <v>1051050103</v>
      </c>
      <c r="B197" s="8" t="s">
        <v>94</v>
      </c>
      <c r="C197" s="9">
        <v>4</v>
      </c>
      <c r="D197" s="8" t="s">
        <v>268</v>
      </c>
      <c r="E197" s="7" t="s">
        <v>17</v>
      </c>
      <c r="F197" s="8"/>
      <c r="G197" s="8"/>
      <c r="H197" s="8"/>
      <c r="I197" s="8"/>
      <c r="J197" s="39">
        <v>150140000</v>
      </c>
      <c r="K197" s="39">
        <f>+K198</f>
        <v>150140000</v>
      </c>
      <c r="L197" s="39">
        <f t="shared" si="4"/>
        <v>0</v>
      </c>
      <c r="M197" s="7" t="s">
        <v>232</v>
      </c>
      <c r="O197" s="74"/>
    </row>
    <row r="198" spans="1:15" ht="33.75">
      <c r="A198" s="10">
        <v>10510501030</v>
      </c>
      <c r="B198" s="8" t="s">
        <v>97</v>
      </c>
      <c r="C198" s="8"/>
      <c r="D198" s="8"/>
      <c r="E198" s="8"/>
      <c r="F198" s="8" t="s">
        <v>269</v>
      </c>
      <c r="G198" s="11" t="s">
        <v>270</v>
      </c>
      <c r="H198" s="8" t="s">
        <v>100</v>
      </c>
      <c r="I198" s="11" t="s">
        <v>23</v>
      </c>
      <c r="J198" s="40">
        <v>150140000</v>
      </c>
      <c r="K198" s="40">
        <v>150140000</v>
      </c>
      <c r="L198" s="39">
        <f t="shared" si="4"/>
        <v>0</v>
      </c>
      <c r="M198" s="8"/>
      <c r="O198" s="74"/>
    </row>
    <row r="199" spans="1:15" ht="33.75">
      <c r="A199" s="6">
        <v>1051050106</v>
      </c>
      <c r="B199" s="8" t="s">
        <v>101</v>
      </c>
      <c r="C199" s="9">
        <v>4</v>
      </c>
      <c r="D199" s="8" t="s">
        <v>271</v>
      </c>
      <c r="E199" s="7" t="s">
        <v>17</v>
      </c>
      <c r="F199" s="8"/>
      <c r="G199" s="8"/>
      <c r="H199" s="8"/>
      <c r="I199" s="8"/>
      <c r="J199" s="39">
        <v>15000000</v>
      </c>
      <c r="K199" s="39">
        <f>+K200</f>
        <v>15000000</v>
      </c>
      <c r="L199" s="39">
        <f t="shared" si="4"/>
        <v>0</v>
      </c>
      <c r="M199" s="7" t="s">
        <v>232</v>
      </c>
      <c r="O199" s="74"/>
    </row>
    <row r="200" spans="1:15" ht="33.75">
      <c r="A200" s="10">
        <v>10510501060</v>
      </c>
      <c r="B200" s="8" t="s">
        <v>103</v>
      </c>
      <c r="C200" s="8"/>
      <c r="D200" s="8"/>
      <c r="E200" s="8"/>
      <c r="F200" s="8" t="s">
        <v>272</v>
      </c>
      <c r="G200" s="11" t="s">
        <v>273</v>
      </c>
      <c r="H200" s="8" t="s">
        <v>274</v>
      </c>
      <c r="I200" s="11" t="s">
        <v>23</v>
      </c>
      <c r="J200" s="40">
        <v>15000000</v>
      </c>
      <c r="K200" s="40">
        <v>15000000</v>
      </c>
      <c r="L200" s="39">
        <f t="shared" si="4"/>
        <v>0</v>
      </c>
      <c r="M200" s="8"/>
      <c r="O200" s="74"/>
    </row>
    <row r="201" spans="1:15" s="57" customFormat="1">
      <c r="A201" s="53">
        <v>106</v>
      </c>
      <c r="B201" s="54" t="s">
        <v>275</v>
      </c>
      <c r="C201" s="55"/>
      <c r="D201" s="55"/>
      <c r="E201" s="55"/>
      <c r="F201" s="55"/>
      <c r="G201" s="55"/>
      <c r="H201" s="55"/>
      <c r="I201" s="55"/>
      <c r="J201" s="56">
        <v>6674961480</v>
      </c>
      <c r="K201" s="56">
        <v>6674961480</v>
      </c>
      <c r="L201" s="56">
        <f t="shared" si="4"/>
        <v>0</v>
      </c>
      <c r="M201" s="55"/>
      <c r="O201" s="75"/>
    </row>
    <row r="202" spans="1:15" ht="33.75">
      <c r="A202" s="6">
        <v>1061060101</v>
      </c>
      <c r="B202" s="8" t="s">
        <v>15</v>
      </c>
      <c r="C202" s="9">
        <v>4</v>
      </c>
      <c r="D202" s="8" t="s">
        <v>276</v>
      </c>
      <c r="E202" s="7" t="s">
        <v>17</v>
      </c>
      <c r="F202" s="8"/>
      <c r="G202" s="8"/>
      <c r="H202" s="8"/>
      <c r="I202" s="8"/>
      <c r="J202" s="39">
        <v>800479480</v>
      </c>
      <c r="K202" s="39">
        <f>SUM(K203:K216)</f>
        <v>800479480</v>
      </c>
      <c r="L202" s="39">
        <f t="shared" si="4"/>
        <v>0</v>
      </c>
      <c r="M202" s="7" t="s">
        <v>277</v>
      </c>
      <c r="O202" s="78">
        <f>+K202+K217+K224+K226+K996+K1000+K1002+K1004+K1008+K1010+K1024+K1027+K1686+K1688+K1734</f>
        <v>5354604730</v>
      </c>
    </row>
    <row r="203" spans="1:15" ht="22.5">
      <c r="A203" s="10">
        <v>10610601010</v>
      </c>
      <c r="B203" s="11" t="s">
        <v>19</v>
      </c>
      <c r="C203" s="8"/>
      <c r="D203" s="8"/>
      <c r="E203" s="8"/>
      <c r="F203" s="8" t="s">
        <v>278</v>
      </c>
      <c r="G203" s="11" t="s">
        <v>133</v>
      </c>
      <c r="H203" s="8" t="s">
        <v>22</v>
      </c>
      <c r="I203" s="11" t="s">
        <v>23</v>
      </c>
      <c r="J203" s="40">
        <v>2387000</v>
      </c>
      <c r="K203" s="40">
        <v>2387000</v>
      </c>
      <c r="L203" s="39">
        <f t="shared" si="4"/>
        <v>0</v>
      </c>
      <c r="M203" s="8"/>
      <c r="O203" s="74"/>
    </row>
    <row r="204" spans="1:15" ht="33.75">
      <c r="A204" s="10">
        <v>10610601010</v>
      </c>
      <c r="B204" s="8" t="s">
        <v>24</v>
      </c>
      <c r="C204" s="8"/>
      <c r="D204" s="8"/>
      <c r="E204" s="8"/>
      <c r="F204" s="8" t="s">
        <v>279</v>
      </c>
      <c r="G204" s="11" t="s">
        <v>133</v>
      </c>
      <c r="H204" s="8" t="s">
        <v>26</v>
      </c>
      <c r="I204" s="11" t="s">
        <v>23</v>
      </c>
      <c r="J204" s="40">
        <v>175200000</v>
      </c>
      <c r="K204" s="40">
        <v>175200000</v>
      </c>
      <c r="L204" s="39">
        <f t="shared" si="4"/>
        <v>0</v>
      </c>
      <c r="M204" s="8"/>
      <c r="O204" s="74"/>
    </row>
    <row r="205" spans="1:15" ht="33.75">
      <c r="A205" s="10">
        <v>10610601010</v>
      </c>
      <c r="B205" s="8" t="s">
        <v>27</v>
      </c>
      <c r="C205" s="8"/>
      <c r="D205" s="8"/>
      <c r="E205" s="8"/>
      <c r="F205" s="8" t="s">
        <v>280</v>
      </c>
      <c r="G205" s="11" t="s">
        <v>281</v>
      </c>
      <c r="H205" s="8" t="s">
        <v>179</v>
      </c>
      <c r="I205" s="11" t="s">
        <v>23</v>
      </c>
      <c r="J205" s="40">
        <v>5375000</v>
      </c>
      <c r="K205" s="40">
        <v>5375000</v>
      </c>
      <c r="L205" s="39">
        <f t="shared" si="4"/>
        <v>0</v>
      </c>
      <c r="M205" s="8"/>
      <c r="O205" s="74"/>
    </row>
    <row r="206" spans="1:15" ht="33.75">
      <c r="A206" s="10">
        <v>10610601010</v>
      </c>
      <c r="B206" s="8" t="s">
        <v>30</v>
      </c>
      <c r="C206" s="8"/>
      <c r="D206" s="8"/>
      <c r="E206" s="8"/>
      <c r="F206" s="8" t="s">
        <v>31</v>
      </c>
      <c r="G206" s="11" t="s">
        <v>282</v>
      </c>
      <c r="H206" s="8" t="s">
        <v>32</v>
      </c>
      <c r="I206" s="11" t="s">
        <v>23</v>
      </c>
      <c r="J206" s="40">
        <v>109284000</v>
      </c>
      <c r="K206" s="40">
        <v>109284000</v>
      </c>
      <c r="L206" s="39">
        <f t="shared" si="4"/>
        <v>0</v>
      </c>
      <c r="M206" s="8"/>
      <c r="O206" s="74"/>
    </row>
    <row r="207" spans="1:15" ht="22.5">
      <c r="A207" s="10">
        <v>10610601010</v>
      </c>
      <c r="B207" s="8" t="s">
        <v>36</v>
      </c>
      <c r="C207" s="8"/>
      <c r="D207" s="8"/>
      <c r="E207" s="8"/>
      <c r="F207" s="8" t="s">
        <v>37</v>
      </c>
      <c r="G207" s="11" t="s">
        <v>283</v>
      </c>
      <c r="H207" s="8" t="s">
        <v>38</v>
      </c>
      <c r="I207" s="11" t="s">
        <v>174</v>
      </c>
      <c r="J207" s="40">
        <v>18011000</v>
      </c>
      <c r="K207" s="40">
        <v>18011000</v>
      </c>
      <c r="L207" s="39">
        <f t="shared" si="4"/>
        <v>0</v>
      </c>
      <c r="M207" s="8"/>
      <c r="O207" s="74"/>
    </row>
    <row r="208" spans="1:15" ht="22.5">
      <c r="A208" s="10">
        <v>10610601011</v>
      </c>
      <c r="B208" s="11" t="s">
        <v>39</v>
      </c>
      <c r="C208" s="8"/>
      <c r="D208" s="8"/>
      <c r="E208" s="8"/>
      <c r="F208" s="8" t="s">
        <v>40</v>
      </c>
      <c r="G208" s="11" t="s">
        <v>283</v>
      </c>
      <c r="H208" s="8" t="s">
        <v>284</v>
      </c>
      <c r="I208" s="11" t="s">
        <v>174</v>
      </c>
      <c r="J208" s="40">
        <v>39633200</v>
      </c>
      <c r="K208" s="40">
        <v>39633200</v>
      </c>
      <c r="L208" s="39">
        <f t="shared" si="4"/>
        <v>0</v>
      </c>
      <c r="M208" s="8"/>
      <c r="O208" s="74"/>
    </row>
    <row r="209" spans="1:15" ht="22.5">
      <c r="A209" s="10">
        <v>10610601011</v>
      </c>
      <c r="B209" s="8" t="s">
        <v>42</v>
      </c>
      <c r="C209" s="8"/>
      <c r="D209" s="8"/>
      <c r="E209" s="8"/>
      <c r="F209" s="8" t="s">
        <v>124</v>
      </c>
      <c r="G209" s="11" t="s">
        <v>133</v>
      </c>
      <c r="H209" s="8" t="s">
        <v>41</v>
      </c>
      <c r="I209" s="11" t="s">
        <v>23</v>
      </c>
      <c r="J209" s="40">
        <v>18116000</v>
      </c>
      <c r="K209" s="40">
        <v>18116000</v>
      </c>
      <c r="L209" s="39">
        <f t="shared" si="4"/>
        <v>0</v>
      </c>
      <c r="M209" s="8"/>
      <c r="O209" s="74"/>
    </row>
    <row r="210" spans="1:15" ht="22.5">
      <c r="A210" s="10">
        <v>10610601011</v>
      </c>
      <c r="B210" s="8" t="s">
        <v>44</v>
      </c>
      <c r="C210" s="8"/>
      <c r="D210" s="8"/>
      <c r="E210" s="8"/>
      <c r="F210" s="8" t="s">
        <v>285</v>
      </c>
      <c r="G210" s="11" t="s">
        <v>283</v>
      </c>
      <c r="H210" s="8" t="s">
        <v>239</v>
      </c>
      <c r="I210" s="11" t="s">
        <v>23</v>
      </c>
      <c r="J210" s="40">
        <v>5600000</v>
      </c>
      <c r="K210" s="40">
        <v>5600000</v>
      </c>
      <c r="L210" s="39">
        <f t="shared" si="4"/>
        <v>0</v>
      </c>
      <c r="M210" s="8"/>
      <c r="O210" s="74"/>
    </row>
    <row r="211" spans="1:15" ht="33.75">
      <c r="A211" s="10">
        <v>10610601011</v>
      </c>
      <c r="B211" s="8" t="s">
        <v>47</v>
      </c>
      <c r="C211" s="8"/>
      <c r="D211" s="8"/>
      <c r="E211" s="8"/>
      <c r="F211" s="8" t="s">
        <v>240</v>
      </c>
      <c r="G211" s="11" t="s">
        <v>283</v>
      </c>
      <c r="H211" s="8" t="s">
        <v>242</v>
      </c>
      <c r="I211" s="11" t="s">
        <v>118</v>
      </c>
      <c r="J211" s="40">
        <v>84400000</v>
      </c>
      <c r="K211" s="40">
        <v>84400000</v>
      </c>
      <c r="L211" s="39">
        <f t="shared" si="4"/>
        <v>0</v>
      </c>
      <c r="M211" s="8"/>
      <c r="O211" s="74"/>
    </row>
    <row r="212" spans="1:15" ht="22.5">
      <c r="A212" s="10">
        <v>10610601011</v>
      </c>
      <c r="B212" s="8" t="s">
        <v>51</v>
      </c>
      <c r="C212" s="8"/>
      <c r="D212" s="8"/>
      <c r="E212" s="8"/>
      <c r="F212" s="11" t="s">
        <v>286</v>
      </c>
      <c r="G212" s="11" t="s">
        <v>287</v>
      </c>
      <c r="H212" s="8" t="s">
        <v>288</v>
      </c>
      <c r="I212" s="11" t="s">
        <v>23</v>
      </c>
      <c r="J212" s="40">
        <v>39920000</v>
      </c>
      <c r="K212" s="40">
        <v>39920000</v>
      </c>
      <c r="L212" s="39">
        <f t="shared" si="4"/>
        <v>0</v>
      </c>
      <c r="M212" s="8"/>
      <c r="O212" s="74"/>
    </row>
    <row r="213" spans="1:15" ht="33.75">
      <c r="A213" s="10">
        <v>10610601011</v>
      </c>
      <c r="B213" s="11" t="s">
        <v>54</v>
      </c>
      <c r="C213" s="8"/>
      <c r="D213" s="8"/>
      <c r="E213" s="8"/>
      <c r="F213" s="8" t="s">
        <v>289</v>
      </c>
      <c r="G213" s="11" t="s">
        <v>283</v>
      </c>
      <c r="H213" s="8" t="s">
        <v>290</v>
      </c>
      <c r="I213" s="11" t="s">
        <v>23</v>
      </c>
      <c r="J213" s="40">
        <v>15931000</v>
      </c>
      <c r="K213" s="40">
        <v>15931000</v>
      </c>
      <c r="L213" s="39">
        <f t="shared" si="4"/>
        <v>0</v>
      </c>
      <c r="M213" s="8"/>
      <c r="O213" s="74"/>
    </row>
    <row r="214" spans="1:15" ht="45">
      <c r="A214" s="10">
        <v>10610601011</v>
      </c>
      <c r="B214" s="8" t="s">
        <v>57</v>
      </c>
      <c r="C214" s="8"/>
      <c r="D214" s="8"/>
      <c r="E214" s="8"/>
      <c r="F214" s="8" t="s">
        <v>58</v>
      </c>
      <c r="G214" s="11" t="s">
        <v>283</v>
      </c>
      <c r="H214" s="8" t="s">
        <v>291</v>
      </c>
      <c r="I214" s="11" t="s">
        <v>23</v>
      </c>
      <c r="J214" s="40">
        <v>238470000</v>
      </c>
      <c r="K214" s="40">
        <v>238470000</v>
      </c>
      <c r="L214" s="39">
        <f t="shared" si="4"/>
        <v>0</v>
      </c>
      <c r="M214" s="8"/>
      <c r="O214" s="74"/>
    </row>
    <row r="215" spans="1:15" ht="33.75">
      <c r="A215" s="10">
        <v>10610601011</v>
      </c>
      <c r="B215" s="8" t="s">
        <v>60</v>
      </c>
      <c r="C215" s="8"/>
      <c r="D215" s="8"/>
      <c r="E215" s="8"/>
      <c r="F215" s="8" t="s">
        <v>292</v>
      </c>
      <c r="G215" s="11" t="s">
        <v>293</v>
      </c>
      <c r="H215" s="8" t="s">
        <v>62</v>
      </c>
      <c r="I215" s="11" t="s">
        <v>23</v>
      </c>
      <c r="J215" s="40">
        <v>41897280</v>
      </c>
      <c r="K215" s="40">
        <v>41897280</v>
      </c>
      <c r="L215" s="39">
        <f t="shared" si="4"/>
        <v>0</v>
      </c>
      <c r="M215" s="8"/>
      <c r="O215" s="74"/>
    </row>
    <row r="216" spans="1:15" ht="22.5">
      <c r="A216" s="10">
        <v>10610601012</v>
      </c>
      <c r="B216" s="8" t="s">
        <v>294</v>
      </c>
      <c r="C216" s="8"/>
      <c r="D216" s="8"/>
      <c r="E216" s="8"/>
      <c r="F216" s="8" t="s">
        <v>295</v>
      </c>
      <c r="G216" s="11" t="s">
        <v>283</v>
      </c>
      <c r="H216" s="8" t="s">
        <v>296</v>
      </c>
      <c r="I216" s="11" t="s">
        <v>23</v>
      </c>
      <c r="J216" s="40">
        <v>6255000</v>
      </c>
      <c r="K216" s="40">
        <v>6255000</v>
      </c>
      <c r="L216" s="39">
        <f t="shared" ref="L216:L279" si="5">+K216-J216</f>
        <v>0</v>
      </c>
      <c r="M216" s="8"/>
      <c r="O216" s="74"/>
    </row>
    <row r="217" spans="1:15" ht="33.75">
      <c r="A217" s="6">
        <v>1061060102</v>
      </c>
      <c r="B217" s="8" t="s">
        <v>66</v>
      </c>
      <c r="C217" s="9">
        <v>4</v>
      </c>
      <c r="D217" s="8" t="s">
        <v>156</v>
      </c>
      <c r="E217" s="7" t="s">
        <v>96</v>
      </c>
      <c r="F217" s="8"/>
      <c r="G217" s="8"/>
      <c r="H217" s="8"/>
      <c r="I217" s="8"/>
      <c r="J217" s="39">
        <v>1225903600</v>
      </c>
      <c r="K217" s="39">
        <f>SUM(K218:K223)</f>
        <v>1225903600</v>
      </c>
      <c r="L217" s="39">
        <f t="shared" si="5"/>
        <v>0</v>
      </c>
      <c r="M217" s="7" t="s">
        <v>277</v>
      </c>
    </row>
    <row r="218" spans="1:15" ht="56.25">
      <c r="A218" s="10">
        <v>10610601020</v>
      </c>
      <c r="B218" s="8" t="s">
        <v>297</v>
      </c>
      <c r="C218" s="8"/>
      <c r="D218" s="8"/>
      <c r="E218" s="8"/>
      <c r="F218" s="8" t="s">
        <v>298</v>
      </c>
      <c r="G218" s="11" t="s">
        <v>299</v>
      </c>
      <c r="H218" s="8" t="s">
        <v>300</v>
      </c>
      <c r="I218" s="11" t="s">
        <v>23</v>
      </c>
      <c r="J218" s="40">
        <v>632850000</v>
      </c>
      <c r="K218" s="40">
        <v>632850000</v>
      </c>
      <c r="L218" s="39">
        <f t="shared" si="5"/>
        <v>0</v>
      </c>
      <c r="M218" s="8"/>
      <c r="O218" s="74"/>
    </row>
    <row r="219" spans="1:15" ht="33.75">
      <c r="A219" s="10">
        <v>10610601020</v>
      </c>
      <c r="B219" s="8" t="s">
        <v>68</v>
      </c>
      <c r="C219" s="8"/>
      <c r="D219" s="8"/>
      <c r="E219" s="8"/>
      <c r="F219" s="8" t="s">
        <v>301</v>
      </c>
      <c r="G219" s="11" t="s">
        <v>133</v>
      </c>
      <c r="H219" s="8" t="s">
        <v>302</v>
      </c>
      <c r="I219" s="11" t="s">
        <v>174</v>
      </c>
      <c r="J219" s="40">
        <v>42860000</v>
      </c>
      <c r="K219" s="40">
        <v>42860000</v>
      </c>
      <c r="L219" s="39">
        <f t="shared" si="5"/>
        <v>0</v>
      </c>
      <c r="M219" s="8"/>
      <c r="O219" s="74"/>
    </row>
    <row r="220" spans="1:15" ht="22.5">
      <c r="A220" s="10">
        <v>10610601021</v>
      </c>
      <c r="B220" s="11" t="s">
        <v>76</v>
      </c>
      <c r="C220" s="8"/>
      <c r="D220" s="8"/>
      <c r="E220" s="8"/>
      <c r="F220" s="8" t="s">
        <v>303</v>
      </c>
      <c r="G220" s="11" t="s">
        <v>133</v>
      </c>
      <c r="H220" s="8" t="s">
        <v>304</v>
      </c>
      <c r="I220" s="11" t="s">
        <v>174</v>
      </c>
      <c r="J220" s="40">
        <v>154300000</v>
      </c>
      <c r="K220" s="40">
        <v>154300000</v>
      </c>
      <c r="L220" s="39">
        <f t="shared" si="5"/>
        <v>0</v>
      </c>
      <c r="M220" s="8"/>
      <c r="O220" s="74"/>
    </row>
    <row r="221" spans="1:15" ht="22.5">
      <c r="A221" s="10">
        <v>10610601022</v>
      </c>
      <c r="B221" s="8" t="s">
        <v>136</v>
      </c>
      <c r="C221" s="8"/>
      <c r="D221" s="8"/>
      <c r="E221" s="8"/>
      <c r="F221" s="8" t="s">
        <v>305</v>
      </c>
      <c r="G221" s="11" t="s">
        <v>283</v>
      </c>
      <c r="H221" s="8" t="s">
        <v>306</v>
      </c>
      <c r="I221" s="11" t="s">
        <v>23</v>
      </c>
      <c r="J221" s="40">
        <v>35000000</v>
      </c>
      <c r="K221" s="40">
        <v>35000000</v>
      </c>
      <c r="L221" s="39">
        <f t="shared" si="5"/>
        <v>0</v>
      </c>
      <c r="M221" s="8"/>
      <c r="O221" s="74"/>
    </row>
    <row r="222" spans="1:15" ht="22.5">
      <c r="A222" s="10">
        <v>10610601022</v>
      </c>
      <c r="B222" s="8" t="s">
        <v>80</v>
      </c>
      <c r="C222" s="8"/>
      <c r="D222" s="8"/>
      <c r="E222" s="8"/>
      <c r="F222" s="8" t="s">
        <v>307</v>
      </c>
      <c r="G222" s="11" t="s">
        <v>281</v>
      </c>
      <c r="H222" s="8" t="s">
        <v>83</v>
      </c>
      <c r="I222" s="11" t="s">
        <v>23</v>
      </c>
      <c r="J222" s="40">
        <v>142729600</v>
      </c>
      <c r="K222" s="40">
        <v>142729600</v>
      </c>
      <c r="L222" s="39">
        <f t="shared" si="5"/>
        <v>0</v>
      </c>
      <c r="M222" s="8"/>
      <c r="O222" s="74"/>
    </row>
    <row r="223" spans="1:15" ht="22.5">
      <c r="A223" s="10">
        <v>10610601024</v>
      </c>
      <c r="B223" s="8" t="s">
        <v>91</v>
      </c>
      <c r="C223" s="8"/>
      <c r="D223" s="8"/>
      <c r="E223" s="8"/>
      <c r="F223" s="8" t="s">
        <v>308</v>
      </c>
      <c r="G223" s="11" t="s">
        <v>70</v>
      </c>
      <c r="H223" s="8" t="s">
        <v>309</v>
      </c>
      <c r="I223" s="11" t="s">
        <v>23</v>
      </c>
      <c r="J223" s="40">
        <v>218164000</v>
      </c>
      <c r="K223" s="40">
        <v>218164000</v>
      </c>
      <c r="L223" s="39">
        <f t="shared" si="5"/>
        <v>0</v>
      </c>
      <c r="M223" s="8"/>
      <c r="O223" s="74"/>
    </row>
    <row r="224" spans="1:15" ht="22.5">
      <c r="A224" s="6">
        <v>1061060103</v>
      </c>
      <c r="B224" s="8" t="s">
        <v>94</v>
      </c>
      <c r="C224" s="9">
        <v>4</v>
      </c>
      <c r="D224" s="8" t="s">
        <v>95</v>
      </c>
      <c r="E224" s="7" t="s">
        <v>17</v>
      </c>
      <c r="F224" s="8"/>
      <c r="G224" s="8"/>
      <c r="H224" s="8"/>
      <c r="I224" s="8"/>
      <c r="J224" s="39">
        <v>18000000</v>
      </c>
      <c r="K224" s="39">
        <f>SUM(K225)</f>
        <v>18000000</v>
      </c>
      <c r="L224" s="39">
        <f t="shared" si="5"/>
        <v>0</v>
      </c>
      <c r="M224" s="7" t="s">
        <v>277</v>
      </c>
    </row>
    <row r="225" spans="1:15" ht="33.75">
      <c r="A225" s="10">
        <v>10610601030</v>
      </c>
      <c r="B225" s="8" t="s">
        <v>97</v>
      </c>
      <c r="C225" s="8"/>
      <c r="D225" s="8"/>
      <c r="E225" s="8"/>
      <c r="F225" s="8" t="s">
        <v>98</v>
      </c>
      <c r="G225" s="11" t="s">
        <v>310</v>
      </c>
      <c r="H225" s="8" t="s">
        <v>100</v>
      </c>
      <c r="I225" s="11" t="s">
        <v>23</v>
      </c>
      <c r="J225" s="40">
        <v>18000000</v>
      </c>
      <c r="K225" s="40">
        <v>18000000</v>
      </c>
      <c r="L225" s="39">
        <f t="shared" si="5"/>
        <v>0</v>
      </c>
      <c r="M225" s="8"/>
      <c r="O225" s="74"/>
    </row>
    <row r="226" spans="1:15" ht="22.5">
      <c r="A226" s="6">
        <v>1061060105</v>
      </c>
      <c r="B226" s="8" t="s">
        <v>165</v>
      </c>
      <c r="C226" s="9">
        <v>4</v>
      </c>
      <c r="D226" s="8" t="s">
        <v>311</v>
      </c>
      <c r="E226" s="7" t="s">
        <v>17</v>
      </c>
      <c r="F226" s="8"/>
      <c r="G226" s="8"/>
      <c r="H226" s="8"/>
      <c r="I226" s="8"/>
      <c r="J226" s="39">
        <v>59947500</v>
      </c>
      <c r="K226" s="39">
        <f>+K227</f>
        <v>59947500</v>
      </c>
      <c r="L226" s="39">
        <f t="shared" si="5"/>
        <v>0</v>
      </c>
      <c r="M226" s="7" t="s">
        <v>277</v>
      </c>
    </row>
    <row r="227" spans="1:15" ht="22.5">
      <c r="A227" s="10">
        <v>10610601050</v>
      </c>
      <c r="B227" s="8" t="s">
        <v>312</v>
      </c>
      <c r="C227" s="8"/>
      <c r="D227" s="8"/>
      <c r="E227" s="8"/>
      <c r="F227" s="8" t="s">
        <v>313</v>
      </c>
      <c r="G227" s="11" t="s">
        <v>314</v>
      </c>
      <c r="H227" s="8" t="s">
        <v>315</v>
      </c>
      <c r="I227" s="11" t="s">
        <v>23</v>
      </c>
      <c r="J227" s="40">
        <v>59947500</v>
      </c>
      <c r="K227" s="40">
        <v>59947500</v>
      </c>
      <c r="L227" s="39">
        <f t="shared" si="5"/>
        <v>0</v>
      </c>
      <c r="M227" s="8"/>
      <c r="O227" s="74"/>
    </row>
    <row r="228" spans="1:15" s="57" customFormat="1">
      <c r="A228" s="53">
        <v>107</v>
      </c>
      <c r="B228" s="54" t="s">
        <v>316</v>
      </c>
      <c r="C228" s="55"/>
      <c r="D228" s="55"/>
      <c r="E228" s="55"/>
      <c r="F228" s="55"/>
      <c r="G228" s="55"/>
      <c r="H228" s="55"/>
      <c r="I228" s="55"/>
      <c r="J228" s="56">
        <v>4219416410</v>
      </c>
      <c r="K228" s="56">
        <v>4219416410</v>
      </c>
      <c r="L228" s="56">
        <f t="shared" si="5"/>
        <v>0</v>
      </c>
      <c r="M228" s="55"/>
      <c r="O228" s="75"/>
    </row>
    <row r="229" spans="1:15" ht="33.75">
      <c r="A229" s="6">
        <v>1071070101</v>
      </c>
      <c r="B229" s="8" t="s">
        <v>15</v>
      </c>
      <c r="C229" s="9">
        <v>4</v>
      </c>
      <c r="D229" s="8" t="s">
        <v>317</v>
      </c>
      <c r="E229" s="7" t="s">
        <v>318</v>
      </c>
      <c r="F229" s="8"/>
      <c r="G229" s="8"/>
      <c r="H229" s="8"/>
      <c r="I229" s="8"/>
      <c r="J229" s="39">
        <v>965425610</v>
      </c>
      <c r="K229" s="39">
        <f>SUM(K230:K242)</f>
        <v>965425610</v>
      </c>
      <c r="L229" s="39">
        <f t="shared" si="5"/>
        <v>0</v>
      </c>
      <c r="M229" s="7" t="s">
        <v>319</v>
      </c>
      <c r="O229" s="77">
        <f>+K229+K243+K248+K250+K1030+K1032+K1036+K1043+K1047+K1049+K1529+K1690+K1744+K1746+K1748+K1750</f>
        <v>8648651410</v>
      </c>
    </row>
    <row r="230" spans="1:15" ht="22.5">
      <c r="A230" s="10">
        <v>10710701010</v>
      </c>
      <c r="B230" s="11" t="s">
        <v>19</v>
      </c>
      <c r="C230" s="8"/>
      <c r="D230" s="8"/>
      <c r="E230" s="8"/>
      <c r="F230" s="8" t="s">
        <v>110</v>
      </c>
      <c r="G230" s="11" t="s">
        <v>133</v>
      </c>
      <c r="H230" s="8" t="s">
        <v>22</v>
      </c>
      <c r="I230" s="11" t="s">
        <v>174</v>
      </c>
      <c r="J230" s="40">
        <v>2150000</v>
      </c>
      <c r="K230" s="40">
        <v>2150000</v>
      </c>
      <c r="L230" s="39">
        <f t="shared" si="5"/>
        <v>0</v>
      </c>
      <c r="M230" s="8"/>
      <c r="O230" s="74"/>
    </row>
    <row r="231" spans="1:15" ht="33.75">
      <c r="A231" s="10">
        <v>10710701010</v>
      </c>
      <c r="B231" s="8" t="s">
        <v>24</v>
      </c>
      <c r="C231" s="8"/>
      <c r="D231" s="8"/>
      <c r="E231" s="8"/>
      <c r="F231" s="8" t="s">
        <v>25</v>
      </c>
      <c r="G231" s="11" t="s">
        <v>21</v>
      </c>
      <c r="H231" s="8" t="s">
        <v>320</v>
      </c>
      <c r="I231" s="11" t="s">
        <v>174</v>
      </c>
      <c r="J231" s="40">
        <v>69600000</v>
      </c>
      <c r="K231" s="40">
        <v>69600000</v>
      </c>
      <c r="L231" s="39">
        <f t="shared" si="5"/>
        <v>0</v>
      </c>
      <c r="M231" s="8"/>
      <c r="O231" s="74"/>
    </row>
    <row r="232" spans="1:15" ht="33.75">
      <c r="A232" s="10">
        <v>10710701010</v>
      </c>
      <c r="B232" s="8" t="s">
        <v>27</v>
      </c>
      <c r="C232" s="8"/>
      <c r="D232" s="8"/>
      <c r="E232" s="8"/>
      <c r="F232" s="8" t="s">
        <v>321</v>
      </c>
      <c r="G232" s="11" t="s">
        <v>322</v>
      </c>
      <c r="H232" s="8" t="s">
        <v>179</v>
      </c>
      <c r="I232" s="11" t="s">
        <v>174</v>
      </c>
      <c r="J232" s="40">
        <v>13780000</v>
      </c>
      <c r="K232" s="40">
        <v>13780000</v>
      </c>
      <c r="L232" s="39">
        <f t="shared" si="5"/>
        <v>0</v>
      </c>
      <c r="M232" s="8"/>
      <c r="O232" s="74"/>
    </row>
    <row r="233" spans="1:15" ht="33.75">
      <c r="A233" s="10">
        <v>10710701010</v>
      </c>
      <c r="B233" s="8" t="s">
        <v>30</v>
      </c>
      <c r="C233" s="8"/>
      <c r="D233" s="8"/>
      <c r="E233" s="8"/>
      <c r="F233" s="8" t="s">
        <v>31</v>
      </c>
      <c r="G233" s="11" t="s">
        <v>133</v>
      </c>
      <c r="H233" s="8" t="s">
        <v>323</v>
      </c>
      <c r="I233" s="11" t="s">
        <v>174</v>
      </c>
      <c r="J233" s="40">
        <v>101295400</v>
      </c>
      <c r="K233" s="40">
        <v>101295400</v>
      </c>
      <c r="L233" s="39">
        <f t="shared" si="5"/>
        <v>0</v>
      </c>
      <c r="M233" s="8"/>
      <c r="O233" s="74"/>
    </row>
    <row r="234" spans="1:15" ht="22.5">
      <c r="A234" s="10">
        <v>10710701010</v>
      </c>
      <c r="B234" s="11" t="s">
        <v>33</v>
      </c>
      <c r="C234" s="8"/>
      <c r="D234" s="8"/>
      <c r="E234" s="8"/>
      <c r="F234" s="8" t="s">
        <v>324</v>
      </c>
      <c r="G234" s="11" t="s">
        <v>133</v>
      </c>
      <c r="H234" s="8" t="s">
        <v>35</v>
      </c>
      <c r="I234" s="11" t="s">
        <v>174</v>
      </c>
      <c r="J234" s="40">
        <v>4994000</v>
      </c>
      <c r="K234" s="40">
        <v>4994000</v>
      </c>
      <c r="L234" s="39">
        <f t="shared" si="5"/>
        <v>0</v>
      </c>
      <c r="M234" s="8"/>
      <c r="O234" s="74"/>
    </row>
    <row r="235" spans="1:15" ht="22.5">
      <c r="A235" s="10">
        <v>10710701011</v>
      </c>
      <c r="B235" s="11" t="s">
        <v>39</v>
      </c>
      <c r="C235" s="8"/>
      <c r="D235" s="8"/>
      <c r="E235" s="8"/>
      <c r="F235" s="8" t="s">
        <v>325</v>
      </c>
      <c r="G235" s="11" t="s">
        <v>133</v>
      </c>
      <c r="H235" s="8" t="s">
        <v>326</v>
      </c>
      <c r="I235" s="11" t="s">
        <v>174</v>
      </c>
      <c r="J235" s="40">
        <v>30356000</v>
      </c>
      <c r="K235" s="40">
        <v>30356000</v>
      </c>
      <c r="L235" s="39">
        <f t="shared" si="5"/>
        <v>0</v>
      </c>
      <c r="M235" s="8"/>
      <c r="O235" s="74"/>
    </row>
    <row r="236" spans="1:15" ht="22.5">
      <c r="A236" s="10">
        <v>10710701011</v>
      </c>
      <c r="B236" s="8" t="s">
        <v>42</v>
      </c>
      <c r="C236" s="8"/>
      <c r="D236" s="8"/>
      <c r="E236" s="8"/>
      <c r="F236" s="8" t="s">
        <v>43</v>
      </c>
      <c r="G236" s="11" t="s">
        <v>133</v>
      </c>
      <c r="H236" s="8" t="s">
        <v>41</v>
      </c>
      <c r="I236" s="11" t="s">
        <v>174</v>
      </c>
      <c r="J236" s="40">
        <v>54796450</v>
      </c>
      <c r="K236" s="40">
        <v>54796450</v>
      </c>
      <c r="L236" s="39">
        <f t="shared" si="5"/>
        <v>0</v>
      </c>
      <c r="M236" s="8"/>
      <c r="O236" s="74"/>
    </row>
    <row r="237" spans="1:15" ht="22.5">
      <c r="A237" s="10">
        <v>10710701011</v>
      </c>
      <c r="B237" s="8" t="s">
        <v>44</v>
      </c>
      <c r="C237" s="8"/>
      <c r="D237" s="8"/>
      <c r="E237" s="8"/>
      <c r="F237" s="8" t="s">
        <v>45</v>
      </c>
      <c r="G237" s="11" t="s">
        <v>133</v>
      </c>
      <c r="H237" s="8" t="s">
        <v>327</v>
      </c>
      <c r="I237" s="11" t="s">
        <v>174</v>
      </c>
      <c r="J237" s="40">
        <v>1862000</v>
      </c>
      <c r="K237" s="40">
        <v>1862000</v>
      </c>
      <c r="L237" s="39">
        <f t="shared" si="5"/>
        <v>0</v>
      </c>
      <c r="M237" s="8"/>
      <c r="O237" s="74"/>
    </row>
    <row r="238" spans="1:15" ht="22.5">
      <c r="A238" s="10">
        <v>10710701011</v>
      </c>
      <c r="B238" s="8" t="s">
        <v>47</v>
      </c>
      <c r="C238" s="8"/>
      <c r="D238" s="8"/>
      <c r="E238" s="8"/>
      <c r="F238" s="8" t="s">
        <v>200</v>
      </c>
      <c r="G238" s="11" t="s">
        <v>328</v>
      </c>
      <c r="H238" s="8" t="s">
        <v>329</v>
      </c>
      <c r="I238" s="11" t="s">
        <v>174</v>
      </c>
      <c r="J238" s="40">
        <v>20530000</v>
      </c>
      <c r="K238" s="40">
        <v>20530000</v>
      </c>
      <c r="L238" s="39">
        <f t="shared" si="5"/>
        <v>0</v>
      </c>
      <c r="M238" s="8"/>
      <c r="O238" s="74"/>
    </row>
    <row r="239" spans="1:15" ht="22.5">
      <c r="A239" s="10">
        <v>10710701011</v>
      </c>
      <c r="B239" s="8" t="s">
        <v>51</v>
      </c>
      <c r="C239" s="8"/>
      <c r="D239" s="8"/>
      <c r="E239" s="8"/>
      <c r="F239" s="8" t="s">
        <v>330</v>
      </c>
      <c r="G239" s="11" t="s">
        <v>331</v>
      </c>
      <c r="H239" s="8" t="s">
        <v>332</v>
      </c>
      <c r="I239" s="11" t="s">
        <v>174</v>
      </c>
      <c r="J239" s="40">
        <v>4320000</v>
      </c>
      <c r="K239" s="40">
        <v>4320000</v>
      </c>
      <c r="L239" s="39">
        <f t="shared" si="5"/>
        <v>0</v>
      </c>
      <c r="M239" s="8"/>
      <c r="O239" s="74"/>
    </row>
    <row r="240" spans="1:15" ht="33.75">
      <c r="A240" s="10">
        <v>10710701011</v>
      </c>
      <c r="B240" s="11" t="s">
        <v>54</v>
      </c>
      <c r="C240" s="8"/>
      <c r="D240" s="8"/>
      <c r="E240" s="8"/>
      <c r="F240" s="8" t="s">
        <v>55</v>
      </c>
      <c r="G240" s="11" t="s">
        <v>333</v>
      </c>
      <c r="H240" s="8" t="s">
        <v>56</v>
      </c>
      <c r="I240" s="11" t="s">
        <v>174</v>
      </c>
      <c r="J240" s="40">
        <v>15536000</v>
      </c>
      <c r="K240" s="40">
        <v>15536000</v>
      </c>
      <c r="L240" s="39">
        <f t="shared" si="5"/>
        <v>0</v>
      </c>
      <c r="M240" s="8"/>
      <c r="O240" s="74"/>
    </row>
    <row r="241" spans="1:15" ht="33.75">
      <c r="A241" s="10">
        <v>10710701011</v>
      </c>
      <c r="B241" s="8" t="s">
        <v>57</v>
      </c>
      <c r="C241" s="8"/>
      <c r="D241" s="8"/>
      <c r="E241" s="8"/>
      <c r="F241" s="8" t="s">
        <v>334</v>
      </c>
      <c r="G241" s="11" t="s">
        <v>335</v>
      </c>
      <c r="H241" s="8" t="s">
        <v>59</v>
      </c>
      <c r="I241" s="11" t="s">
        <v>174</v>
      </c>
      <c r="J241" s="40">
        <v>112402000</v>
      </c>
      <c r="K241" s="40">
        <v>112402000</v>
      </c>
      <c r="L241" s="39">
        <f t="shared" si="5"/>
        <v>0</v>
      </c>
      <c r="M241" s="8"/>
      <c r="O241" s="74"/>
    </row>
    <row r="242" spans="1:15" ht="45">
      <c r="A242" s="10">
        <v>10710701011</v>
      </c>
      <c r="B242" s="8" t="s">
        <v>60</v>
      </c>
      <c r="C242" s="8"/>
      <c r="D242" s="8"/>
      <c r="E242" s="8"/>
      <c r="F242" s="8" t="s">
        <v>336</v>
      </c>
      <c r="G242" s="11" t="s">
        <v>337</v>
      </c>
      <c r="H242" s="8" t="s">
        <v>338</v>
      </c>
      <c r="I242" s="11" t="s">
        <v>174</v>
      </c>
      <c r="J242" s="40">
        <v>533803760</v>
      </c>
      <c r="K242" s="40">
        <v>533803760</v>
      </c>
      <c r="L242" s="39">
        <f t="shared" si="5"/>
        <v>0</v>
      </c>
      <c r="M242" s="8"/>
      <c r="O242" s="74"/>
    </row>
    <row r="243" spans="1:15" ht="22.5">
      <c r="A243" s="6">
        <v>1071070102</v>
      </c>
      <c r="B243" s="8" t="s">
        <v>66</v>
      </c>
      <c r="C243" s="9">
        <v>4</v>
      </c>
      <c r="D243" s="8" t="s">
        <v>339</v>
      </c>
      <c r="E243" s="7" t="s">
        <v>318</v>
      </c>
      <c r="F243" s="8"/>
      <c r="G243" s="8"/>
      <c r="H243" s="8"/>
      <c r="I243" s="8"/>
      <c r="J243" s="39">
        <v>419959600</v>
      </c>
      <c r="K243" s="39">
        <f>SUM(K244:K247)</f>
        <v>419959600</v>
      </c>
      <c r="L243" s="39">
        <f t="shared" si="5"/>
        <v>0</v>
      </c>
      <c r="M243" s="7" t="s">
        <v>319</v>
      </c>
      <c r="O243" s="74"/>
    </row>
    <row r="244" spans="1:15" ht="33.75">
      <c r="A244" s="10">
        <v>10710701022</v>
      </c>
      <c r="B244" s="8" t="s">
        <v>136</v>
      </c>
      <c r="C244" s="8"/>
      <c r="D244" s="8"/>
      <c r="E244" s="8"/>
      <c r="F244" s="8" t="s">
        <v>305</v>
      </c>
      <c r="G244" s="11" t="s">
        <v>283</v>
      </c>
      <c r="H244" s="8" t="s">
        <v>340</v>
      </c>
      <c r="I244" s="11" t="s">
        <v>174</v>
      </c>
      <c r="J244" s="40">
        <v>800000</v>
      </c>
      <c r="K244" s="40">
        <v>800000</v>
      </c>
      <c r="L244" s="39">
        <f t="shared" si="5"/>
        <v>0</v>
      </c>
      <c r="M244" s="8"/>
      <c r="O244" s="74"/>
    </row>
    <row r="245" spans="1:15" ht="33.75">
      <c r="A245" s="10">
        <v>10710701022</v>
      </c>
      <c r="B245" s="8" t="s">
        <v>80</v>
      </c>
      <c r="C245" s="8"/>
      <c r="D245" s="8"/>
      <c r="E245" s="8"/>
      <c r="F245" s="8" t="s">
        <v>341</v>
      </c>
      <c r="G245" s="11" t="s">
        <v>283</v>
      </c>
      <c r="H245" s="8" t="s">
        <v>342</v>
      </c>
      <c r="I245" s="11" t="s">
        <v>174</v>
      </c>
      <c r="J245" s="40">
        <v>411521600</v>
      </c>
      <c r="K245" s="40">
        <v>411521600</v>
      </c>
      <c r="L245" s="39">
        <f t="shared" si="5"/>
        <v>0</v>
      </c>
      <c r="M245" s="8"/>
      <c r="O245" s="74"/>
    </row>
    <row r="246" spans="1:15" ht="33.75">
      <c r="A246" s="10">
        <v>10710701022</v>
      </c>
      <c r="B246" s="8" t="s">
        <v>252</v>
      </c>
      <c r="C246" s="8"/>
      <c r="D246" s="8"/>
      <c r="E246" s="8"/>
      <c r="F246" s="8" t="s">
        <v>343</v>
      </c>
      <c r="G246" s="11" t="s">
        <v>283</v>
      </c>
      <c r="H246" s="8" t="s">
        <v>340</v>
      </c>
      <c r="I246" s="11" t="s">
        <v>174</v>
      </c>
      <c r="J246" s="40">
        <v>6438000</v>
      </c>
      <c r="K246" s="40">
        <v>6438000</v>
      </c>
      <c r="L246" s="39">
        <f t="shared" si="5"/>
        <v>0</v>
      </c>
      <c r="M246" s="8"/>
      <c r="O246" s="74"/>
    </row>
    <row r="247" spans="1:15" ht="33.75">
      <c r="A247" s="10">
        <v>10710701022</v>
      </c>
      <c r="B247" s="11" t="s">
        <v>217</v>
      </c>
      <c r="C247" s="8"/>
      <c r="D247" s="8"/>
      <c r="E247" s="8"/>
      <c r="F247" s="8" t="s">
        <v>344</v>
      </c>
      <c r="G247" s="11" t="s">
        <v>283</v>
      </c>
      <c r="H247" s="8" t="s">
        <v>345</v>
      </c>
      <c r="I247" s="11" t="s">
        <v>174</v>
      </c>
      <c r="J247" s="40">
        <v>1200000</v>
      </c>
      <c r="K247" s="40">
        <v>1200000</v>
      </c>
      <c r="L247" s="39">
        <f t="shared" si="5"/>
        <v>0</v>
      </c>
      <c r="M247" s="8"/>
      <c r="O247" s="74"/>
    </row>
    <row r="248" spans="1:15" ht="22.5">
      <c r="A248" s="6">
        <v>1071070103</v>
      </c>
      <c r="B248" s="8" t="s">
        <v>94</v>
      </c>
      <c r="C248" s="9">
        <v>4</v>
      </c>
      <c r="D248" s="8" t="s">
        <v>221</v>
      </c>
      <c r="E248" s="7" t="s">
        <v>346</v>
      </c>
      <c r="F248" s="8"/>
      <c r="G248" s="8"/>
      <c r="H248" s="8"/>
      <c r="I248" s="8"/>
      <c r="J248" s="39">
        <v>153010000</v>
      </c>
      <c r="K248" s="39">
        <f>+K249</f>
        <v>153010000</v>
      </c>
      <c r="L248" s="39">
        <f t="shared" si="5"/>
        <v>0</v>
      </c>
      <c r="M248" s="7" t="s">
        <v>319</v>
      </c>
      <c r="O248" s="74"/>
    </row>
    <row r="249" spans="1:15" ht="45">
      <c r="A249" s="10">
        <v>10710701030</v>
      </c>
      <c r="B249" s="8" t="s">
        <v>97</v>
      </c>
      <c r="C249" s="8"/>
      <c r="D249" s="8"/>
      <c r="E249" s="8"/>
      <c r="F249" s="8" t="s">
        <v>347</v>
      </c>
      <c r="G249" s="11" t="s">
        <v>348</v>
      </c>
      <c r="H249" s="8" t="s">
        <v>349</v>
      </c>
      <c r="I249" s="11" t="s">
        <v>174</v>
      </c>
      <c r="J249" s="40">
        <v>153010000</v>
      </c>
      <c r="K249" s="40">
        <v>153010000</v>
      </c>
      <c r="L249" s="39">
        <f t="shared" si="5"/>
        <v>0</v>
      </c>
      <c r="M249" s="8"/>
      <c r="O249" s="74"/>
    </row>
    <row r="250" spans="1:15" ht="45">
      <c r="A250" s="6">
        <v>1071070106</v>
      </c>
      <c r="B250" s="8" t="s">
        <v>101</v>
      </c>
      <c r="C250" s="9">
        <v>2</v>
      </c>
      <c r="D250" s="8" t="s">
        <v>350</v>
      </c>
      <c r="E250" s="7" t="s">
        <v>351</v>
      </c>
      <c r="F250" s="8"/>
      <c r="G250" s="8"/>
      <c r="H250" s="8"/>
      <c r="I250" s="8"/>
      <c r="J250" s="39">
        <v>15000000</v>
      </c>
      <c r="K250" s="39">
        <f>+K251</f>
        <v>15000000</v>
      </c>
      <c r="L250" s="39">
        <f t="shared" si="5"/>
        <v>0</v>
      </c>
      <c r="M250" s="7" t="s">
        <v>319</v>
      </c>
      <c r="O250" s="74"/>
    </row>
    <row r="251" spans="1:15" ht="45">
      <c r="A251" s="10">
        <v>10710701060</v>
      </c>
      <c r="B251" s="8" t="s">
        <v>103</v>
      </c>
      <c r="C251" s="8"/>
      <c r="D251" s="8"/>
      <c r="E251" s="8"/>
      <c r="F251" s="8" t="s">
        <v>352</v>
      </c>
      <c r="G251" s="11" t="s">
        <v>353</v>
      </c>
      <c r="H251" s="8" t="s">
        <v>354</v>
      </c>
      <c r="I251" s="11" t="s">
        <v>355</v>
      </c>
      <c r="J251" s="40">
        <v>15000000</v>
      </c>
      <c r="K251" s="40">
        <v>15000000</v>
      </c>
      <c r="L251" s="39">
        <f t="shared" si="5"/>
        <v>0</v>
      </c>
      <c r="M251" s="8"/>
      <c r="O251" s="74"/>
    </row>
    <row r="252" spans="1:15">
      <c r="A252" s="6">
        <v>108</v>
      </c>
      <c r="B252" s="7" t="s">
        <v>356</v>
      </c>
      <c r="C252" s="8"/>
      <c r="D252" s="8"/>
      <c r="E252" s="8"/>
      <c r="F252" s="8"/>
      <c r="G252" s="8"/>
      <c r="H252" s="8"/>
      <c r="I252" s="8"/>
      <c r="J252" s="39">
        <v>4970643144</v>
      </c>
      <c r="K252" s="39">
        <v>4970643144</v>
      </c>
      <c r="L252" s="39">
        <f t="shared" si="5"/>
        <v>0</v>
      </c>
      <c r="M252" s="8"/>
      <c r="O252" s="74"/>
    </row>
    <row r="253" spans="1:15" ht="33.75">
      <c r="A253" s="6">
        <v>1081080101</v>
      </c>
      <c r="B253" s="8" t="s">
        <v>15</v>
      </c>
      <c r="C253" s="9">
        <v>4</v>
      </c>
      <c r="D253" s="8" t="s">
        <v>276</v>
      </c>
      <c r="E253" s="7" t="s">
        <v>357</v>
      </c>
      <c r="F253" s="8"/>
      <c r="G253" s="8"/>
      <c r="H253" s="8"/>
      <c r="I253" s="8"/>
      <c r="J253" s="39">
        <v>338344420</v>
      </c>
      <c r="K253" s="39">
        <f>SUM(K254:K268)</f>
        <v>338344420</v>
      </c>
      <c r="L253" s="39">
        <f t="shared" si="5"/>
        <v>0</v>
      </c>
      <c r="M253" s="7" t="s">
        <v>358</v>
      </c>
      <c r="O253" s="77">
        <f>+K253+K269+K273+K275+K1051+K1053+K1059+K1062+K1065+K1531+K1753</f>
        <v>2107321330</v>
      </c>
    </row>
    <row r="254" spans="1:15" ht="22.5">
      <c r="A254" s="10">
        <v>10810801010</v>
      </c>
      <c r="B254" s="11" t="s">
        <v>19</v>
      </c>
      <c r="C254" s="8"/>
      <c r="D254" s="8"/>
      <c r="E254" s="8"/>
      <c r="F254" s="8" t="s">
        <v>110</v>
      </c>
      <c r="G254" s="11" t="s">
        <v>283</v>
      </c>
      <c r="H254" s="8" t="s">
        <v>22</v>
      </c>
      <c r="I254" s="11" t="s">
        <v>174</v>
      </c>
      <c r="J254" s="40">
        <v>1500000</v>
      </c>
      <c r="K254" s="40">
        <v>1500000</v>
      </c>
      <c r="L254" s="39">
        <f t="shared" si="5"/>
        <v>0</v>
      </c>
      <c r="M254" s="8"/>
      <c r="O254" s="74"/>
    </row>
    <row r="255" spans="1:15" ht="33.75">
      <c r="A255" s="10">
        <v>10810801010</v>
      </c>
      <c r="B255" s="8" t="s">
        <v>24</v>
      </c>
      <c r="C255" s="8"/>
      <c r="D255" s="8"/>
      <c r="E255" s="8"/>
      <c r="F255" s="8" t="s">
        <v>25</v>
      </c>
      <c r="G255" s="11" t="s">
        <v>283</v>
      </c>
      <c r="H255" s="8" t="s">
        <v>26</v>
      </c>
      <c r="I255" s="11" t="s">
        <v>174</v>
      </c>
      <c r="J255" s="40">
        <v>31200000</v>
      </c>
      <c r="K255" s="40">
        <v>31200000</v>
      </c>
      <c r="L255" s="39">
        <f t="shared" si="5"/>
        <v>0</v>
      </c>
      <c r="M255" s="8"/>
      <c r="O255" s="74"/>
    </row>
    <row r="256" spans="1:15" ht="33.75">
      <c r="A256" s="10">
        <v>10810801010</v>
      </c>
      <c r="B256" s="8" t="s">
        <v>359</v>
      </c>
      <c r="C256" s="8"/>
      <c r="D256" s="8"/>
      <c r="E256" s="8"/>
      <c r="F256" s="8" t="s">
        <v>360</v>
      </c>
      <c r="G256" s="11" t="s">
        <v>283</v>
      </c>
      <c r="H256" s="8" t="s">
        <v>361</v>
      </c>
      <c r="I256" s="11" t="s">
        <v>174</v>
      </c>
      <c r="J256" s="40">
        <v>11000000</v>
      </c>
      <c r="K256" s="40">
        <v>11000000</v>
      </c>
      <c r="L256" s="39">
        <f t="shared" si="5"/>
        <v>0</v>
      </c>
      <c r="M256" s="8"/>
      <c r="O256" s="74"/>
    </row>
    <row r="257" spans="1:15" ht="33.75">
      <c r="A257" s="10">
        <v>10810801010</v>
      </c>
      <c r="B257" s="8" t="s">
        <v>27</v>
      </c>
      <c r="C257" s="8"/>
      <c r="D257" s="8"/>
      <c r="E257" s="8"/>
      <c r="F257" s="8" t="s">
        <v>233</v>
      </c>
      <c r="G257" s="11" t="s">
        <v>362</v>
      </c>
      <c r="H257" s="8" t="s">
        <v>179</v>
      </c>
      <c r="I257" s="11" t="s">
        <v>174</v>
      </c>
      <c r="J257" s="40">
        <v>3050000</v>
      </c>
      <c r="K257" s="40">
        <v>3050000</v>
      </c>
      <c r="L257" s="39">
        <f t="shared" si="5"/>
        <v>0</v>
      </c>
      <c r="M257" s="8"/>
      <c r="O257" s="74"/>
    </row>
    <row r="258" spans="1:15" ht="22.5">
      <c r="A258" s="10">
        <v>10810801010</v>
      </c>
      <c r="B258" s="8" t="s">
        <v>30</v>
      </c>
      <c r="C258" s="8"/>
      <c r="D258" s="8"/>
      <c r="E258" s="8"/>
      <c r="F258" s="8" t="s">
        <v>363</v>
      </c>
      <c r="G258" s="11" t="s">
        <v>364</v>
      </c>
      <c r="H258" s="8" t="s">
        <v>365</v>
      </c>
      <c r="I258" s="11" t="s">
        <v>174</v>
      </c>
      <c r="J258" s="40">
        <v>37012000</v>
      </c>
      <c r="K258" s="40">
        <v>37012000</v>
      </c>
      <c r="L258" s="39">
        <f t="shared" si="5"/>
        <v>0</v>
      </c>
      <c r="M258" s="8"/>
      <c r="O258" s="74"/>
    </row>
    <row r="259" spans="1:15" ht="56.25">
      <c r="A259" s="10">
        <v>10810801010</v>
      </c>
      <c r="B259" s="11" t="s">
        <v>33</v>
      </c>
      <c r="C259" s="8"/>
      <c r="D259" s="8"/>
      <c r="E259" s="8"/>
      <c r="F259" s="8" t="s">
        <v>366</v>
      </c>
      <c r="G259" s="11" t="s">
        <v>283</v>
      </c>
      <c r="H259" s="8" t="s">
        <v>367</v>
      </c>
      <c r="I259" s="11" t="s">
        <v>174</v>
      </c>
      <c r="J259" s="40">
        <v>2150000</v>
      </c>
      <c r="K259" s="40">
        <v>2150000</v>
      </c>
      <c r="L259" s="39">
        <f t="shared" si="5"/>
        <v>0</v>
      </c>
      <c r="M259" s="8"/>
      <c r="O259" s="74"/>
    </row>
    <row r="260" spans="1:15" ht="22.5">
      <c r="A260" s="10">
        <v>10810801010</v>
      </c>
      <c r="B260" s="8" t="s">
        <v>36</v>
      </c>
      <c r="C260" s="8"/>
      <c r="D260" s="8"/>
      <c r="E260" s="8"/>
      <c r="F260" s="8" t="s">
        <v>368</v>
      </c>
      <c r="G260" s="11" t="s">
        <v>283</v>
      </c>
      <c r="H260" s="8" t="s">
        <v>369</v>
      </c>
      <c r="I260" s="11" t="s">
        <v>174</v>
      </c>
      <c r="J260" s="40">
        <v>2450000</v>
      </c>
      <c r="K260" s="40">
        <v>2450000</v>
      </c>
      <c r="L260" s="39">
        <f t="shared" si="5"/>
        <v>0</v>
      </c>
      <c r="M260" s="8"/>
      <c r="O260" s="74"/>
    </row>
    <row r="261" spans="1:15" ht="22.5">
      <c r="A261" s="10">
        <v>10810801011</v>
      </c>
      <c r="B261" s="11" t="s">
        <v>39</v>
      </c>
      <c r="C261" s="8"/>
      <c r="D261" s="8"/>
      <c r="E261" s="8"/>
      <c r="F261" s="8" t="s">
        <v>40</v>
      </c>
      <c r="G261" s="11" t="s">
        <v>283</v>
      </c>
      <c r="H261" s="8" t="s">
        <v>41</v>
      </c>
      <c r="I261" s="11" t="s">
        <v>174</v>
      </c>
      <c r="J261" s="40">
        <v>12639000</v>
      </c>
      <c r="K261" s="40">
        <v>12639000</v>
      </c>
      <c r="L261" s="39">
        <f t="shared" si="5"/>
        <v>0</v>
      </c>
      <c r="M261" s="8"/>
      <c r="O261" s="74"/>
    </row>
    <row r="262" spans="1:15" ht="22.5">
      <c r="A262" s="10">
        <v>10810801011</v>
      </c>
      <c r="B262" s="8" t="s">
        <v>42</v>
      </c>
      <c r="C262" s="8"/>
      <c r="D262" s="8"/>
      <c r="E262" s="8"/>
      <c r="F262" s="8" t="s">
        <v>124</v>
      </c>
      <c r="G262" s="11" t="s">
        <v>283</v>
      </c>
      <c r="H262" s="8" t="s">
        <v>41</v>
      </c>
      <c r="I262" s="11" t="s">
        <v>174</v>
      </c>
      <c r="J262" s="40">
        <v>4613200</v>
      </c>
      <c r="K262" s="40">
        <v>4613200</v>
      </c>
      <c r="L262" s="39">
        <f t="shared" si="5"/>
        <v>0</v>
      </c>
      <c r="M262" s="8"/>
      <c r="O262" s="74"/>
    </row>
    <row r="263" spans="1:15" ht="22.5">
      <c r="A263" s="10">
        <v>10810801011</v>
      </c>
      <c r="B263" s="8" t="s">
        <v>44</v>
      </c>
      <c r="C263" s="8"/>
      <c r="D263" s="8"/>
      <c r="E263" s="8"/>
      <c r="F263" s="11" t="s">
        <v>370</v>
      </c>
      <c r="G263" s="11" t="s">
        <v>283</v>
      </c>
      <c r="H263" s="8" t="s">
        <v>371</v>
      </c>
      <c r="I263" s="11" t="s">
        <v>174</v>
      </c>
      <c r="J263" s="40">
        <v>1207500</v>
      </c>
      <c r="K263" s="40">
        <v>1207500</v>
      </c>
      <c r="L263" s="39">
        <f t="shared" si="5"/>
        <v>0</v>
      </c>
      <c r="M263" s="8"/>
      <c r="O263" s="74"/>
    </row>
    <row r="264" spans="1:15" ht="22.5">
      <c r="A264" s="10">
        <v>10810801011</v>
      </c>
      <c r="B264" s="8" t="s">
        <v>47</v>
      </c>
      <c r="C264" s="8"/>
      <c r="D264" s="8"/>
      <c r="E264" s="8"/>
      <c r="F264" s="8" t="s">
        <v>372</v>
      </c>
      <c r="G264" s="11" t="s">
        <v>70</v>
      </c>
      <c r="H264" s="8" t="s">
        <v>373</v>
      </c>
      <c r="I264" s="11" t="s">
        <v>23</v>
      </c>
      <c r="J264" s="40">
        <v>10301000</v>
      </c>
      <c r="K264" s="40">
        <v>10301000</v>
      </c>
      <c r="L264" s="39">
        <f t="shared" si="5"/>
        <v>0</v>
      </c>
      <c r="M264" s="8"/>
      <c r="O264" s="74"/>
    </row>
    <row r="265" spans="1:15" ht="33.75">
      <c r="A265" s="10">
        <v>10810801011</v>
      </c>
      <c r="B265" s="8" t="s">
        <v>51</v>
      </c>
      <c r="C265" s="8"/>
      <c r="D265" s="8"/>
      <c r="E265" s="8"/>
      <c r="F265" s="8" t="s">
        <v>374</v>
      </c>
      <c r="G265" s="11" t="s">
        <v>375</v>
      </c>
      <c r="H265" s="8" t="s">
        <v>376</v>
      </c>
      <c r="I265" s="11" t="s">
        <v>174</v>
      </c>
      <c r="J265" s="40">
        <v>1800000</v>
      </c>
      <c r="K265" s="40">
        <v>1800000</v>
      </c>
      <c r="L265" s="39">
        <f t="shared" si="5"/>
        <v>0</v>
      </c>
      <c r="M265" s="8"/>
      <c r="O265" s="74"/>
    </row>
    <row r="266" spans="1:15" ht="33.75">
      <c r="A266" s="10">
        <v>10810801011</v>
      </c>
      <c r="B266" s="11" t="s">
        <v>54</v>
      </c>
      <c r="C266" s="8"/>
      <c r="D266" s="8"/>
      <c r="E266" s="8"/>
      <c r="F266" s="8" t="s">
        <v>377</v>
      </c>
      <c r="G266" s="11" t="s">
        <v>283</v>
      </c>
      <c r="H266" s="8" t="s">
        <v>290</v>
      </c>
      <c r="I266" s="11" t="s">
        <v>174</v>
      </c>
      <c r="J266" s="40">
        <v>6028000</v>
      </c>
      <c r="K266" s="40">
        <v>6028000</v>
      </c>
      <c r="L266" s="39">
        <f t="shared" si="5"/>
        <v>0</v>
      </c>
      <c r="M266" s="8"/>
      <c r="O266" s="74"/>
    </row>
    <row r="267" spans="1:15" ht="33.75">
      <c r="A267" s="10">
        <v>10810801011</v>
      </c>
      <c r="B267" s="8" t="s">
        <v>57</v>
      </c>
      <c r="C267" s="8"/>
      <c r="D267" s="8"/>
      <c r="E267" s="8"/>
      <c r="F267" s="8" t="s">
        <v>378</v>
      </c>
      <c r="G267" s="11" t="s">
        <v>283</v>
      </c>
      <c r="H267" s="8" t="s">
        <v>379</v>
      </c>
      <c r="I267" s="11" t="s">
        <v>23</v>
      </c>
      <c r="J267" s="40">
        <v>70161000</v>
      </c>
      <c r="K267" s="40">
        <v>70161000</v>
      </c>
      <c r="L267" s="39">
        <f t="shared" si="5"/>
        <v>0</v>
      </c>
      <c r="M267" s="8"/>
      <c r="O267" s="74"/>
    </row>
    <row r="268" spans="1:15" ht="33.75">
      <c r="A268" s="10">
        <v>10810801011</v>
      </c>
      <c r="B268" s="8" t="s">
        <v>60</v>
      </c>
      <c r="C268" s="8"/>
      <c r="D268" s="8"/>
      <c r="E268" s="8"/>
      <c r="F268" s="8" t="s">
        <v>380</v>
      </c>
      <c r="G268" s="11" t="s">
        <v>283</v>
      </c>
      <c r="H268" s="8" t="s">
        <v>381</v>
      </c>
      <c r="I268" s="11" t="s">
        <v>174</v>
      </c>
      <c r="J268" s="40">
        <v>143232720</v>
      </c>
      <c r="K268" s="40">
        <v>143232720</v>
      </c>
      <c r="L268" s="39">
        <f t="shared" si="5"/>
        <v>0</v>
      </c>
      <c r="M268" s="8"/>
      <c r="O268" s="74"/>
    </row>
    <row r="269" spans="1:15" ht="33.75">
      <c r="A269" s="6">
        <v>1081080102</v>
      </c>
      <c r="B269" s="8" t="s">
        <v>66</v>
      </c>
      <c r="C269" s="9">
        <v>4</v>
      </c>
      <c r="D269" s="8" t="s">
        <v>156</v>
      </c>
      <c r="E269" s="7" t="s">
        <v>357</v>
      </c>
      <c r="F269" s="8"/>
      <c r="G269" s="8"/>
      <c r="H269" s="8"/>
      <c r="I269" s="8"/>
      <c r="J269" s="39">
        <v>71489500</v>
      </c>
      <c r="K269" s="39">
        <f>SUM(K270:K272)</f>
        <v>71489500</v>
      </c>
      <c r="L269" s="39">
        <f t="shared" si="5"/>
        <v>0</v>
      </c>
      <c r="M269" s="7" t="s">
        <v>358</v>
      </c>
      <c r="O269" s="74"/>
    </row>
    <row r="270" spans="1:15" ht="22.5">
      <c r="A270" s="10">
        <v>10810801021</v>
      </c>
      <c r="B270" s="11" t="s">
        <v>76</v>
      </c>
      <c r="C270" s="8"/>
      <c r="D270" s="8"/>
      <c r="E270" s="8"/>
      <c r="F270" s="8" t="s">
        <v>382</v>
      </c>
      <c r="G270" s="11" t="s">
        <v>383</v>
      </c>
      <c r="H270" s="8" t="s">
        <v>384</v>
      </c>
      <c r="I270" s="11" t="s">
        <v>174</v>
      </c>
      <c r="J270" s="40">
        <v>6900000</v>
      </c>
      <c r="K270" s="40">
        <v>6900000</v>
      </c>
      <c r="L270" s="39">
        <f t="shared" si="5"/>
        <v>0</v>
      </c>
      <c r="M270" s="8"/>
      <c r="O270" s="74"/>
    </row>
    <row r="271" spans="1:15" ht="22.5">
      <c r="A271" s="10">
        <v>10810801022</v>
      </c>
      <c r="B271" s="8" t="s">
        <v>136</v>
      </c>
      <c r="C271" s="8"/>
      <c r="D271" s="8"/>
      <c r="E271" s="8"/>
      <c r="F271" s="8" t="s">
        <v>385</v>
      </c>
      <c r="G271" s="11" t="s">
        <v>70</v>
      </c>
      <c r="H271" s="8" t="s">
        <v>386</v>
      </c>
      <c r="I271" s="11" t="s">
        <v>387</v>
      </c>
      <c r="J271" s="40">
        <v>10175000</v>
      </c>
      <c r="K271" s="40">
        <v>10175000</v>
      </c>
      <c r="L271" s="39">
        <f t="shared" si="5"/>
        <v>0</v>
      </c>
      <c r="M271" s="8"/>
      <c r="O271" s="74"/>
    </row>
    <row r="272" spans="1:15" ht="33.75">
      <c r="A272" s="10">
        <v>10810801022</v>
      </c>
      <c r="B272" s="8" t="s">
        <v>80</v>
      </c>
      <c r="C272" s="8"/>
      <c r="D272" s="8"/>
      <c r="E272" s="8"/>
      <c r="F272" s="8" t="s">
        <v>341</v>
      </c>
      <c r="G272" s="11" t="s">
        <v>362</v>
      </c>
      <c r="H272" s="8" t="s">
        <v>83</v>
      </c>
      <c r="I272" s="11" t="s">
        <v>387</v>
      </c>
      <c r="J272" s="40">
        <v>54414500</v>
      </c>
      <c r="K272" s="40">
        <v>54414500</v>
      </c>
      <c r="L272" s="39">
        <f t="shared" si="5"/>
        <v>0</v>
      </c>
      <c r="M272" s="8"/>
      <c r="O272" s="74"/>
    </row>
    <row r="273" spans="1:15" ht="22.5">
      <c r="A273" s="6">
        <v>1081080103</v>
      </c>
      <c r="B273" s="8" t="s">
        <v>94</v>
      </c>
      <c r="C273" s="9">
        <v>4</v>
      </c>
      <c r="D273" s="8" t="s">
        <v>268</v>
      </c>
      <c r="E273" s="7" t="s">
        <v>357</v>
      </c>
      <c r="F273" s="8"/>
      <c r="G273" s="8"/>
      <c r="H273" s="8"/>
      <c r="I273" s="8"/>
      <c r="J273" s="39">
        <v>11700000</v>
      </c>
      <c r="K273" s="39">
        <f>+K274</f>
        <v>11700000</v>
      </c>
      <c r="L273" s="39">
        <f t="shared" si="5"/>
        <v>0</v>
      </c>
      <c r="M273" s="7" t="s">
        <v>358</v>
      </c>
      <c r="O273" s="74"/>
    </row>
    <row r="274" spans="1:15" ht="33.75">
      <c r="A274" s="10">
        <v>10810801030</v>
      </c>
      <c r="B274" s="8" t="s">
        <v>97</v>
      </c>
      <c r="C274" s="8"/>
      <c r="D274" s="8"/>
      <c r="E274" s="8"/>
      <c r="F274" s="8" t="s">
        <v>98</v>
      </c>
      <c r="G274" s="11" t="s">
        <v>388</v>
      </c>
      <c r="H274" s="8" t="s">
        <v>389</v>
      </c>
      <c r="I274" s="11" t="s">
        <v>174</v>
      </c>
      <c r="J274" s="40">
        <v>11700000</v>
      </c>
      <c r="K274" s="40">
        <v>11700000</v>
      </c>
      <c r="L274" s="39">
        <f t="shared" si="5"/>
        <v>0</v>
      </c>
      <c r="M274" s="8"/>
      <c r="O274" s="74"/>
    </row>
    <row r="275" spans="1:15" ht="33.75">
      <c r="A275" s="6">
        <v>1081080106</v>
      </c>
      <c r="B275" s="8" t="s">
        <v>101</v>
      </c>
      <c r="C275" s="9">
        <v>4</v>
      </c>
      <c r="D275" s="8" t="s">
        <v>390</v>
      </c>
      <c r="E275" s="7" t="s">
        <v>96</v>
      </c>
      <c r="F275" s="8"/>
      <c r="G275" s="8"/>
      <c r="H275" s="8"/>
      <c r="I275" s="8"/>
      <c r="J275" s="39">
        <v>15000000</v>
      </c>
      <c r="K275" s="39">
        <f>+K276</f>
        <v>15000000</v>
      </c>
      <c r="L275" s="39">
        <f t="shared" si="5"/>
        <v>0</v>
      </c>
      <c r="M275" s="7" t="s">
        <v>358</v>
      </c>
      <c r="O275" s="74"/>
    </row>
    <row r="276" spans="1:15" ht="56.25">
      <c r="A276" s="10">
        <v>10810801060</v>
      </c>
      <c r="B276" s="8" t="s">
        <v>103</v>
      </c>
      <c r="C276" s="8"/>
      <c r="D276" s="8"/>
      <c r="E276" s="8"/>
      <c r="F276" s="8" t="s">
        <v>391</v>
      </c>
      <c r="G276" s="11" t="s">
        <v>283</v>
      </c>
      <c r="H276" s="8" t="s">
        <v>392</v>
      </c>
      <c r="I276" s="11" t="s">
        <v>174</v>
      </c>
      <c r="J276" s="40">
        <v>15000000</v>
      </c>
      <c r="K276" s="40">
        <v>15000000</v>
      </c>
      <c r="L276" s="39">
        <f t="shared" si="5"/>
        <v>0</v>
      </c>
      <c r="M276" s="8"/>
      <c r="O276" s="74"/>
    </row>
    <row r="277" spans="1:15">
      <c r="A277" s="6">
        <v>110</v>
      </c>
      <c r="B277" s="7" t="s">
        <v>393</v>
      </c>
      <c r="C277" s="8"/>
      <c r="D277" s="8"/>
      <c r="E277" s="8"/>
      <c r="F277" s="8"/>
      <c r="G277" s="8"/>
      <c r="H277" s="8"/>
      <c r="I277" s="8"/>
      <c r="J277" s="39">
        <v>1520054548</v>
      </c>
      <c r="K277" s="39">
        <v>1520054548</v>
      </c>
      <c r="L277" s="39">
        <f t="shared" si="5"/>
        <v>0</v>
      </c>
      <c r="M277" s="8"/>
      <c r="O277" s="74"/>
    </row>
    <row r="278" spans="1:15" ht="33.75">
      <c r="A278" s="6">
        <v>1101100101</v>
      </c>
      <c r="B278" s="8" t="s">
        <v>15</v>
      </c>
      <c r="C278" s="9">
        <v>4</v>
      </c>
      <c r="D278" s="8" t="s">
        <v>276</v>
      </c>
      <c r="E278" s="7" t="s">
        <v>96</v>
      </c>
      <c r="F278" s="8"/>
      <c r="G278" s="8"/>
      <c r="H278" s="8"/>
      <c r="I278" s="8"/>
      <c r="J278" s="39">
        <v>542029948</v>
      </c>
      <c r="K278" s="39">
        <f>SUM(K279:K292)</f>
        <v>542029948</v>
      </c>
      <c r="L278" s="39">
        <f t="shared" si="5"/>
        <v>0</v>
      </c>
      <c r="M278" s="7" t="s">
        <v>394</v>
      </c>
      <c r="O278" s="77">
        <f>+K278+K293+K297+K299+K1068+K1533</f>
        <v>1534980048</v>
      </c>
    </row>
    <row r="279" spans="1:15" ht="22.5">
      <c r="A279" s="10">
        <v>11011001010</v>
      </c>
      <c r="B279" s="11" t="s">
        <v>19</v>
      </c>
      <c r="C279" s="8"/>
      <c r="D279" s="8"/>
      <c r="E279" s="8"/>
      <c r="F279" s="8" t="s">
        <v>110</v>
      </c>
      <c r="G279" s="11" t="s">
        <v>21</v>
      </c>
      <c r="H279" s="8" t="s">
        <v>22</v>
      </c>
      <c r="I279" s="11" t="s">
        <v>174</v>
      </c>
      <c r="J279" s="40">
        <v>1862500</v>
      </c>
      <c r="K279" s="40">
        <v>1862500</v>
      </c>
      <c r="L279" s="39">
        <f t="shared" si="5"/>
        <v>0</v>
      </c>
      <c r="M279" s="8"/>
      <c r="O279" s="74"/>
    </row>
    <row r="280" spans="1:15" ht="33.75">
      <c r="A280" s="10">
        <v>11011001010</v>
      </c>
      <c r="B280" s="8" t="s">
        <v>24</v>
      </c>
      <c r="C280" s="8"/>
      <c r="D280" s="8"/>
      <c r="E280" s="8"/>
      <c r="F280" s="8" t="s">
        <v>279</v>
      </c>
      <c r="G280" s="11" t="s">
        <v>21</v>
      </c>
      <c r="H280" s="8" t="s">
        <v>26</v>
      </c>
      <c r="I280" s="11" t="s">
        <v>174</v>
      </c>
      <c r="J280" s="40">
        <v>66900000</v>
      </c>
      <c r="K280" s="40">
        <v>66900000</v>
      </c>
      <c r="L280" s="39">
        <f t="shared" ref="L280:L343" si="6">+K280-J280</f>
        <v>0</v>
      </c>
      <c r="M280" s="8"/>
      <c r="O280" s="74"/>
    </row>
    <row r="281" spans="1:15" ht="33.75">
      <c r="A281" s="10">
        <v>11011001010</v>
      </c>
      <c r="B281" s="8" t="s">
        <v>27</v>
      </c>
      <c r="C281" s="8"/>
      <c r="D281" s="8"/>
      <c r="E281" s="8"/>
      <c r="F281" s="8" t="s">
        <v>395</v>
      </c>
      <c r="G281" s="11" t="s">
        <v>21</v>
      </c>
      <c r="H281" s="8" t="s">
        <v>179</v>
      </c>
      <c r="I281" s="11" t="s">
        <v>23</v>
      </c>
      <c r="J281" s="40">
        <v>5100000</v>
      </c>
      <c r="K281" s="40">
        <v>5100000</v>
      </c>
      <c r="L281" s="39">
        <f t="shared" si="6"/>
        <v>0</v>
      </c>
      <c r="M281" s="8"/>
      <c r="O281" s="74"/>
    </row>
    <row r="282" spans="1:15" ht="33.75">
      <c r="A282" s="10">
        <v>11011001010</v>
      </c>
      <c r="B282" s="8" t="s">
        <v>30</v>
      </c>
      <c r="C282" s="8"/>
      <c r="D282" s="8"/>
      <c r="E282" s="8"/>
      <c r="F282" s="8" t="s">
        <v>31</v>
      </c>
      <c r="G282" s="11" t="s">
        <v>21</v>
      </c>
      <c r="H282" s="8" t="s">
        <v>32</v>
      </c>
      <c r="I282" s="11" t="s">
        <v>23</v>
      </c>
      <c r="J282" s="40">
        <v>102056000</v>
      </c>
      <c r="K282" s="40">
        <v>102056000</v>
      </c>
      <c r="L282" s="39">
        <f t="shared" si="6"/>
        <v>0</v>
      </c>
      <c r="M282" s="8"/>
      <c r="O282" s="74"/>
    </row>
    <row r="283" spans="1:15" ht="22.5">
      <c r="A283" s="10">
        <v>11011001010</v>
      </c>
      <c r="B283" s="8" t="s">
        <v>36</v>
      </c>
      <c r="C283" s="8"/>
      <c r="D283" s="8"/>
      <c r="E283" s="8"/>
      <c r="F283" s="8" t="s">
        <v>37</v>
      </c>
      <c r="G283" s="11" t="s">
        <v>21</v>
      </c>
      <c r="H283" s="8" t="s">
        <v>38</v>
      </c>
      <c r="I283" s="11" t="s">
        <v>23</v>
      </c>
      <c r="J283" s="40">
        <v>12000000</v>
      </c>
      <c r="K283" s="40">
        <v>12000000</v>
      </c>
      <c r="L283" s="39">
        <f t="shared" si="6"/>
        <v>0</v>
      </c>
      <c r="M283" s="8"/>
      <c r="O283" s="74"/>
    </row>
    <row r="284" spans="1:15" ht="22.5">
      <c r="A284" s="10">
        <v>11011001011</v>
      </c>
      <c r="B284" s="11" t="s">
        <v>39</v>
      </c>
      <c r="C284" s="8"/>
      <c r="D284" s="8"/>
      <c r="E284" s="8"/>
      <c r="F284" s="8" t="s">
        <v>396</v>
      </c>
      <c r="G284" s="11" t="s">
        <v>21</v>
      </c>
      <c r="H284" s="8" t="s">
        <v>41</v>
      </c>
      <c r="I284" s="11" t="s">
        <v>23</v>
      </c>
      <c r="J284" s="40">
        <v>26117000</v>
      </c>
      <c r="K284" s="40">
        <v>26117000</v>
      </c>
      <c r="L284" s="39">
        <f t="shared" si="6"/>
        <v>0</v>
      </c>
      <c r="M284" s="8"/>
      <c r="O284" s="74"/>
    </row>
    <row r="285" spans="1:15" ht="22.5">
      <c r="A285" s="10">
        <v>11011001011</v>
      </c>
      <c r="B285" s="8" t="s">
        <v>42</v>
      </c>
      <c r="C285" s="8"/>
      <c r="D285" s="8"/>
      <c r="E285" s="8"/>
      <c r="F285" s="8" t="s">
        <v>397</v>
      </c>
      <c r="G285" s="11" t="s">
        <v>21</v>
      </c>
      <c r="H285" s="8" t="s">
        <v>41</v>
      </c>
      <c r="I285" s="11" t="s">
        <v>23</v>
      </c>
      <c r="J285" s="40">
        <v>51550000</v>
      </c>
      <c r="K285" s="40">
        <v>51550000</v>
      </c>
      <c r="L285" s="39">
        <f t="shared" si="6"/>
        <v>0</v>
      </c>
      <c r="M285" s="8"/>
      <c r="O285" s="74"/>
    </row>
    <row r="286" spans="1:15" ht="22.5">
      <c r="A286" s="10">
        <v>11011001011</v>
      </c>
      <c r="B286" s="8" t="s">
        <v>44</v>
      </c>
      <c r="C286" s="8"/>
      <c r="D286" s="8"/>
      <c r="E286" s="8"/>
      <c r="F286" s="8" t="s">
        <v>398</v>
      </c>
      <c r="G286" s="11" t="s">
        <v>21</v>
      </c>
      <c r="H286" s="8" t="s">
        <v>399</v>
      </c>
      <c r="I286" s="11" t="s">
        <v>23</v>
      </c>
      <c r="J286" s="40">
        <v>4764600</v>
      </c>
      <c r="K286" s="40">
        <v>4764600</v>
      </c>
      <c r="L286" s="39">
        <f t="shared" si="6"/>
        <v>0</v>
      </c>
      <c r="M286" s="8"/>
      <c r="O286" s="74"/>
    </row>
    <row r="287" spans="1:15" ht="33.75">
      <c r="A287" s="10">
        <v>11011001011</v>
      </c>
      <c r="B287" s="8" t="s">
        <v>47</v>
      </c>
      <c r="C287" s="8"/>
      <c r="D287" s="8"/>
      <c r="E287" s="8"/>
      <c r="F287" s="8" t="s">
        <v>240</v>
      </c>
      <c r="G287" s="11" t="s">
        <v>21</v>
      </c>
      <c r="H287" s="8" t="s">
        <v>400</v>
      </c>
      <c r="I287" s="11" t="s">
        <v>23</v>
      </c>
      <c r="J287" s="40">
        <v>34300000</v>
      </c>
      <c r="K287" s="40">
        <v>34300000</v>
      </c>
      <c r="L287" s="39">
        <f t="shared" si="6"/>
        <v>0</v>
      </c>
      <c r="M287" s="8"/>
      <c r="O287" s="74"/>
    </row>
    <row r="288" spans="1:15" ht="22.5">
      <c r="A288" s="10">
        <v>11011001011</v>
      </c>
      <c r="B288" s="8" t="s">
        <v>51</v>
      </c>
      <c r="C288" s="8"/>
      <c r="D288" s="8"/>
      <c r="E288" s="8"/>
      <c r="F288" s="8" t="s">
        <v>401</v>
      </c>
      <c r="G288" s="11" t="s">
        <v>86</v>
      </c>
      <c r="H288" s="8" t="s">
        <v>402</v>
      </c>
      <c r="I288" s="11" t="s">
        <v>23</v>
      </c>
      <c r="J288" s="40">
        <v>11204000</v>
      </c>
      <c r="K288" s="40">
        <v>11204000</v>
      </c>
      <c r="L288" s="39">
        <f t="shared" si="6"/>
        <v>0</v>
      </c>
      <c r="M288" s="8"/>
      <c r="O288" s="74"/>
    </row>
    <row r="289" spans="1:15" ht="33.75">
      <c r="A289" s="10">
        <v>11011001011</v>
      </c>
      <c r="B289" s="11" t="s">
        <v>54</v>
      </c>
      <c r="C289" s="8"/>
      <c r="D289" s="8"/>
      <c r="E289" s="8"/>
      <c r="F289" s="8" t="s">
        <v>403</v>
      </c>
      <c r="G289" s="11" t="s">
        <v>86</v>
      </c>
      <c r="H289" s="8" t="s">
        <v>404</v>
      </c>
      <c r="I289" s="11" t="s">
        <v>23</v>
      </c>
      <c r="J289" s="40">
        <v>18000000</v>
      </c>
      <c r="K289" s="40">
        <v>18000000</v>
      </c>
      <c r="L289" s="39">
        <f t="shared" si="6"/>
        <v>0</v>
      </c>
      <c r="M289" s="8"/>
      <c r="O289" s="74"/>
    </row>
    <row r="290" spans="1:15" ht="33.75">
      <c r="A290" s="10">
        <v>11011001011</v>
      </c>
      <c r="B290" s="8" t="s">
        <v>57</v>
      </c>
      <c r="C290" s="8"/>
      <c r="D290" s="8"/>
      <c r="E290" s="8"/>
      <c r="F290" s="8" t="s">
        <v>58</v>
      </c>
      <c r="G290" s="11" t="s">
        <v>21</v>
      </c>
      <c r="H290" s="8" t="s">
        <v>59</v>
      </c>
      <c r="I290" s="11" t="s">
        <v>23</v>
      </c>
      <c r="J290" s="40">
        <v>130000000</v>
      </c>
      <c r="K290" s="40">
        <v>130000000</v>
      </c>
      <c r="L290" s="39">
        <f t="shared" si="6"/>
        <v>0</v>
      </c>
      <c r="M290" s="8"/>
      <c r="O290" s="74"/>
    </row>
    <row r="291" spans="1:15" ht="33.75">
      <c r="A291" s="10">
        <v>11011001011</v>
      </c>
      <c r="B291" s="8" t="s">
        <v>60</v>
      </c>
      <c r="C291" s="8"/>
      <c r="D291" s="8"/>
      <c r="E291" s="8"/>
      <c r="F291" s="8" t="s">
        <v>405</v>
      </c>
      <c r="G291" s="11" t="s">
        <v>21</v>
      </c>
      <c r="H291" s="8" t="s">
        <v>406</v>
      </c>
      <c r="I291" s="11" t="s">
        <v>23</v>
      </c>
      <c r="J291" s="40">
        <v>74448848</v>
      </c>
      <c r="K291" s="40">
        <v>74448848</v>
      </c>
      <c r="L291" s="39">
        <f t="shared" si="6"/>
        <v>0</v>
      </c>
      <c r="M291" s="8"/>
      <c r="O291" s="74"/>
    </row>
    <row r="292" spans="1:15" ht="22.5">
      <c r="A292" s="10">
        <v>11011001012</v>
      </c>
      <c r="B292" s="8" t="s">
        <v>294</v>
      </c>
      <c r="C292" s="8"/>
      <c r="D292" s="8"/>
      <c r="E292" s="8"/>
      <c r="F292" s="8" t="s">
        <v>407</v>
      </c>
      <c r="G292" s="11" t="s">
        <v>21</v>
      </c>
      <c r="H292" s="8" t="s">
        <v>35</v>
      </c>
      <c r="I292" s="11" t="s">
        <v>23</v>
      </c>
      <c r="J292" s="40">
        <v>3727000</v>
      </c>
      <c r="K292" s="40">
        <v>3727000</v>
      </c>
      <c r="L292" s="39">
        <f t="shared" si="6"/>
        <v>0</v>
      </c>
      <c r="M292" s="8"/>
      <c r="O292" s="74"/>
    </row>
    <row r="293" spans="1:15" ht="22.5">
      <c r="A293" s="6">
        <v>1101100102</v>
      </c>
      <c r="B293" s="8" t="s">
        <v>66</v>
      </c>
      <c r="C293" s="9">
        <v>4</v>
      </c>
      <c r="D293" s="8" t="s">
        <v>408</v>
      </c>
      <c r="E293" s="7" t="s">
        <v>17</v>
      </c>
      <c r="F293" s="8"/>
      <c r="G293" s="8"/>
      <c r="H293" s="8"/>
      <c r="I293" s="8"/>
      <c r="J293" s="39">
        <v>286665000</v>
      </c>
      <c r="K293" s="39">
        <f>SUM(K294:K296)</f>
        <v>286665000</v>
      </c>
      <c r="L293" s="39">
        <f t="shared" si="6"/>
        <v>0</v>
      </c>
      <c r="M293" s="7" t="s">
        <v>394</v>
      </c>
      <c r="O293" s="74"/>
    </row>
    <row r="294" spans="1:15" ht="22.5">
      <c r="A294" s="10">
        <v>11011001021</v>
      </c>
      <c r="B294" s="11" t="s">
        <v>76</v>
      </c>
      <c r="C294" s="8"/>
      <c r="D294" s="8"/>
      <c r="E294" s="8"/>
      <c r="F294" s="8" t="s">
        <v>409</v>
      </c>
      <c r="G294" s="11" t="s">
        <v>74</v>
      </c>
      <c r="H294" s="8" t="s">
        <v>83</v>
      </c>
      <c r="I294" s="11" t="s">
        <v>23</v>
      </c>
      <c r="J294" s="40">
        <v>55486000</v>
      </c>
      <c r="K294" s="40">
        <v>55486000</v>
      </c>
      <c r="L294" s="39">
        <f t="shared" si="6"/>
        <v>0</v>
      </c>
      <c r="M294" s="8"/>
      <c r="O294" s="74"/>
    </row>
    <row r="295" spans="1:15" ht="33.75">
      <c r="A295" s="10">
        <v>11011001022</v>
      </c>
      <c r="B295" s="8" t="s">
        <v>80</v>
      </c>
      <c r="C295" s="8"/>
      <c r="D295" s="8"/>
      <c r="E295" s="8"/>
      <c r="F295" s="8" t="s">
        <v>410</v>
      </c>
      <c r="G295" s="11" t="s">
        <v>86</v>
      </c>
      <c r="H295" s="8" t="s">
        <v>83</v>
      </c>
      <c r="I295" s="11" t="s">
        <v>23</v>
      </c>
      <c r="J295" s="40">
        <v>114179000</v>
      </c>
      <c r="K295" s="40">
        <v>114179000</v>
      </c>
      <c r="L295" s="39">
        <f t="shared" si="6"/>
        <v>0</v>
      </c>
      <c r="M295" s="8"/>
      <c r="O295" s="74"/>
    </row>
    <row r="296" spans="1:15" ht="33.75">
      <c r="A296" s="10">
        <v>11011001025</v>
      </c>
      <c r="B296" s="8" t="s">
        <v>411</v>
      </c>
      <c r="C296" s="8"/>
      <c r="D296" s="8"/>
      <c r="E296" s="8"/>
      <c r="F296" s="8" t="s">
        <v>412</v>
      </c>
      <c r="G296" s="11" t="s">
        <v>70</v>
      </c>
      <c r="H296" s="8" t="s">
        <v>83</v>
      </c>
      <c r="I296" s="11" t="s">
        <v>23</v>
      </c>
      <c r="J296" s="40">
        <v>117000000</v>
      </c>
      <c r="K296" s="40">
        <v>117000000</v>
      </c>
      <c r="L296" s="39">
        <f t="shared" si="6"/>
        <v>0</v>
      </c>
      <c r="M296" s="8"/>
      <c r="O296" s="74"/>
    </row>
    <row r="297" spans="1:15" ht="33.75">
      <c r="A297" s="6">
        <v>1101100103</v>
      </c>
      <c r="B297" s="8" t="s">
        <v>94</v>
      </c>
      <c r="C297" s="9">
        <v>4</v>
      </c>
      <c r="D297" s="8" t="s">
        <v>413</v>
      </c>
      <c r="E297" s="7" t="s">
        <v>17</v>
      </c>
      <c r="F297" s="8"/>
      <c r="G297" s="8"/>
      <c r="H297" s="8"/>
      <c r="I297" s="8"/>
      <c r="J297" s="39">
        <v>15572000</v>
      </c>
      <c r="K297" s="39">
        <f>+K298</f>
        <v>15572000</v>
      </c>
      <c r="L297" s="39">
        <f t="shared" si="6"/>
        <v>0</v>
      </c>
      <c r="M297" s="7" t="s">
        <v>394</v>
      </c>
      <c r="O297" s="74"/>
    </row>
    <row r="298" spans="1:15" ht="33.75">
      <c r="A298" s="10">
        <v>11011001030</v>
      </c>
      <c r="B298" s="8" t="s">
        <v>97</v>
      </c>
      <c r="C298" s="8"/>
      <c r="D298" s="8"/>
      <c r="E298" s="8"/>
      <c r="F298" s="8" t="s">
        <v>414</v>
      </c>
      <c r="G298" s="12">
        <v>34</v>
      </c>
      <c r="H298" s="8" t="s">
        <v>415</v>
      </c>
      <c r="I298" s="11" t="s">
        <v>23</v>
      </c>
      <c r="J298" s="40">
        <v>15572000</v>
      </c>
      <c r="K298" s="40">
        <v>15572000</v>
      </c>
      <c r="L298" s="39">
        <f t="shared" si="6"/>
        <v>0</v>
      </c>
      <c r="M298" s="8"/>
      <c r="O298" s="74"/>
    </row>
    <row r="299" spans="1:15" ht="33.75">
      <c r="A299" s="6">
        <v>1101100106</v>
      </c>
      <c r="B299" s="8" t="s">
        <v>101</v>
      </c>
      <c r="C299" s="9">
        <v>4</v>
      </c>
      <c r="D299" s="8" t="s">
        <v>416</v>
      </c>
      <c r="E299" s="7" t="s">
        <v>17</v>
      </c>
      <c r="F299" s="8"/>
      <c r="G299" s="8"/>
      <c r="H299" s="8"/>
      <c r="I299" s="8"/>
      <c r="J299" s="39">
        <v>14171000</v>
      </c>
      <c r="K299" s="39">
        <f>+K300</f>
        <v>14171000</v>
      </c>
      <c r="L299" s="39">
        <f t="shared" si="6"/>
        <v>0</v>
      </c>
      <c r="M299" s="7" t="s">
        <v>394</v>
      </c>
      <c r="O299" s="74"/>
    </row>
    <row r="300" spans="1:15" ht="33.75">
      <c r="A300" s="10">
        <v>11011001060</v>
      </c>
      <c r="B300" s="8" t="s">
        <v>103</v>
      </c>
      <c r="C300" s="8"/>
      <c r="D300" s="8"/>
      <c r="E300" s="8"/>
      <c r="F300" s="8" t="s">
        <v>417</v>
      </c>
      <c r="G300" s="11" t="s">
        <v>418</v>
      </c>
      <c r="H300" s="8" t="s">
        <v>419</v>
      </c>
      <c r="I300" s="11" t="s">
        <v>23</v>
      </c>
      <c r="J300" s="40">
        <v>14171000</v>
      </c>
      <c r="K300" s="40">
        <v>14171000</v>
      </c>
      <c r="L300" s="39">
        <f t="shared" si="6"/>
        <v>0</v>
      </c>
      <c r="M300" s="8"/>
      <c r="O300" s="74"/>
    </row>
    <row r="301" spans="1:15">
      <c r="A301" s="6">
        <v>113</v>
      </c>
      <c r="B301" s="7" t="s">
        <v>420</v>
      </c>
      <c r="C301" s="8"/>
      <c r="D301" s="8"/>
      <c r="E301" s="8"/>
      <c r="F301" s="8"/>
      <c r="G301" s="8"/>
      <c r="H301" s="8"/>
      <c r="I301" s="8"/>
      <c r="J301" s="39">
        <v>3075409342</v>
      </c>
      <c r="K301" s="39">
        <v>3075409342</v>
      </c>
      <c r="L301" s="39">
        <f t="shared" si="6"/>
        <v>0</v>
      </c>
      <c r="M301" s="8"/>
      <c r="O301" s="74"/>
    </row>
    <row r="302" spans="1:15" ht="33.75">
      <c r="A302" s="6">
        <v>1131130101</v>
      </c>
      <c r="B302" s="8" t="s">
        <v>15</v>
      </c>
      <c r="C302" s="9">
        <v>4</v>
      </c>
      <c r="D302" s="8" t="s">
        <v>421</v>
      </c>
      <c r="E302" s="7" t="s">
        <v>318</v>
      </c>
      <c r="F302" s="8"/>
      <c r="G302" s="8"/>
      <c r="H302" s="8"/>
      <c r="I302" s="8"/>
      <c r="J302" s="39">
        <v>552365472</v>
      </c>
      <c r="K302" s="39">
        <f>SUM(K303:K316)</f>
        <v>552365472</v>
      </c>
      <c r="L302" s="39">
        <f t="shared" si="6"/>
        <v>0</v>
      </c>
      <c r="M302" s="7" t="s">
        <v>422</v>
      </c>
      <c r="O302" s="77">
        <f>+K302+K317+K320+K322+K1076+K1082+K1088+K1092+K1535+K1630+K1633+K1637</f>
        <v>3888364992</v>
      </c>
    </row>
    <row r="303" spans="1:15" ht="22.5">
      <c r="A303" s="10">
        <v>11311301010</v>
      </c>
      <c r="B303" s="11" t="s">
        <v>19</v>
      </c>
      <c r="C303" s="8"/>
      <c r="D303" s="8"/>
      <c r="E303" s="8"/>
      <c r="F303" s="8" t="s">
        <v>110</v>
      </c>
      <c r="G303" s="11" t="s">
        <v>133</v>
      </c>
      <c r="H303" s="8" t="s">
        <v>22</v>
      </c>
      <c r="I303" s="11" t="s">
        <v>174</v>
      </c>
      <c r="J303" s="40">
        <v>3536000</v>
      </c>
      <c r="K303" s="40">
        <v>3536000</v>
      </c>
      <c r="L303" s="39">
        <f t="shared" si="6"/>
        <v>0</v>
      </c>
      <c r="M303" s="8"/>
      <c r="O303" s="74"/>
    </row>
    <row r="304" spans="1:15" ht="33.75">
      <c r="A304" s="10">
        <v>11311301010</v>
      </c>
      <c r="B304" s="8" t="s">
        <v>24</v>
      </c>
      <c r="C304" s="8"/>
      <c r="D304" s="8"/>
      <c r="E304" s="8"/>
      <c r="F304" s="8" t="s">
        <v>423</v>
      </c>
      <c r="G304" s="11" t="s">
        <v>133</v>
      </c>
      <c r="H304" s="8" t="s">
        <v>424</v>
      </c>
      <c r="I304" s="11" t="s">
        <v>133</v>
      </c>
      <c r="J304" s="40">
        <v>86400000</v>
      </c>
      <c r="K304" s="40">
        <v>86400000</v>
      </c>
      <c r="L304" s="39">
        <f t="shared" si="6"/>
        <v>0</v>
      </c>
      <c r="M304" s="8"/>
      <c r="O304" s="74"/>
    </row>
    <row r="305" spans="1:15" ht="33.75">
      <c r="A305" s="10">
        <v>11311301010</v>
      </c>
      <c r="B305" s="8" t="s">
        <v>359</v>
      </c>
      <c r="C305" s="8"/>
      <c r="D305" s="8"/>
      <c r="E305" s="8"/>
      <c r="F305" s="8" t="s">
        <v>425</v>
      </c>
      <c r="G305" s="11" t="s">
        <v>133</v>
      </c>
      <c r="H305" s="8" t="s">
        <v>242</v>
      </c>
      <c r="I305" s="11" t="s">
        <v>133</v>
      </c>
      <c r="J305" s="40">
        <v>77352000</v>
      </c>
      <c r="K305" s="40">
        <v>77352000</v>
      </c>
      <c r="L305" s="39">
        <f t="shared" si="6"/>
        <v>0</v>
      </c>
      <c r="M305" s="8"/>
      <c r="O305" s="74"/>
    </row>
    <row r="306" spans="1:15" ht="33.75">
      <c r="A306" s="10">
        <v>11311301010</v>
      </c>
      <c r="B306" s="8" t="s">
        <v>27</v>
      </c>
      <c r="C306" s="8"/>
      <c r="D306" s="8"/>
      <c r="E306" s="8"/>
      <c r="F306" s="8" t="s">
        <v>233</v>
      </c>
      <c r="G306" s="11" t="s">
        <v>133</v>
      </c>
      <c r="H306" s="8" t="s">
        <v>426</v>
      </c>
      <c r="I306" s="11" t="s">
        <v>174</v>
      </c>
      <c r="J306" s="40">
        <v>9442800</v>
      </c>
      <c r="K306" s="40">
        <v>9442800</v>
      </c>
      <c r="L306" s="39">
        <f t="shared" si="6"/>
        <v>0</v>
      </c>
      <c r="M306" s="8"/>
      <c r="O306" s="74"/>
    </row>
    <row r="307" spans="1:15" ht="33.75">
      <c r="A307" s="10">
        <v>11311301010</v>
      </c>
      <c r="B307" s="8" t="s">
        <v>30</v>
      </c>
      <c r="C307" s="8"/>
      <c r="D307" s="8"/>
      <c r="E307" s="8"/>
      <c r="F307" s="8" t="s">
        <v>31</v>
      </c>
      <c r="G307" s="11" t="s">
        <v>133</v>
      </c>
      <c r="H307" s="8" t="s">
        <v>32</v>
      </c>
      <c r="I307" s="11" t="s">
        <v>174</v>
      </c>
      <c r="J307" s="40">
        <v>94404000</v>
      </c>
      <c r="K307" s="40">
        <v>94404000</v>
      </c>
      <c r="L307" s="39">
        <f t="shared" si="6"/>
        <v>0</v>
      </c>
      <c r="M307" s="8"/>
      <c r="O307" s="74"/>
    </row>
    <row r="308" spans="1:15" ht="22.5">
      <c r="A308" s="10">
        <v>11311301010</v>
      </c>
      <c r="B308" s="11" t="s">
        <v>33</v>
      </c>
      <c r="C308" s="8"/>
      <c r="D308" s="8"/>
      <c r="E308" s="8"/>
      <c r="F308" s="8" t="s">
        <v>407</v>
      </c>
      <c r="G308" s="11" t="s">
        <v>133</v>
      </c>
      <c r="H308" s="8" t="s">
        <v>35</v>
      </c>
      <c r="I308" s="11" t="s">
        <v>174</v>
      </c>
      <c r="J308" s="40">
        <v>2255000</v>
      </c>
      <c r="K308" s="40">
        <v>2255000</v>
      </c>
      <c r="L308" s="39">
        <f t="shared" si="6"/>
        <v>0</v>
      </c>
      <c r="M308" s="8"/>
      <c r="O308" s="74"/>
    </row>
    <row r="309" spans="1:15" ht="22.5">
      <c r="A309" s="10">
        <v>11311301010</v>
      </c>
      <c r="B309" s="8" t="s">
        <v>36</v>
      </c>
      <c r="C309" s="8"/>
      <c r="D309" s="8"/>
      <c r="E309" s="8"/>
      <c r="F309" s="8" t="s">
        <v>37</v>
      </c>
      <c r="G309" s="11" t="s">
        <v>427</v>
      </c>
      <c r="H309" s="8" t="s">
        <v>38</v>
      </c>
      <c r="I309" s="11" t="s">
        <v>174</v>
      </c>
      <c r="J309" s="40">
        <v>16861000</v>
      </c>
      <c r="K309" s="40">
        <v>16861000</v>
      </c>
      <c r="L309" s="39">
        <f t="shared" si="6"/>
        <v>0</v>
      </c>
      <c r="M309" s="8"/>
      <c r="O309" s="74"/>
    </row>
    <row r="310" spans="1:15" ht="22.5">
      <c r="A310" s="10">
        <v>11311301011</v>
      </c>
      <c r="B310" s="11" t="s">
        <v>39</v>
      </c>
      <c r="C310" s="8"/>
      <c r="D310" s="8"/>
      <c r="E310" s="8"/>
      <c r="F310" s="8" t="s">
        <v>40</v>
      </c>
      <c r="G310" s="11" t="s">
        <v>133</v>
      </c>
      <c r="H310" s="8" t="s">
        <v>41</v>
      </c>
      <c r="I310" s="11" t="s">
        <v>174</v>
      </c>
      <c r="J310" s="40">
        <v>14988000</v>
      </c>
      <c r="K310" s="40">
        <v>14988000</v>
      </c>
      <c r="L310" s="39">
        <f t="shared" si="6"/>
        <v>0</v>
      </c>
      <c r="M310" s="8"/>
      <c r="O310" s="74"/>
    </row>
    <row r="311" spans="1:15" ht="22.5">
      <c r="A311" s="10">
        <v>11311301011</v>
      </c>
      <c r="B311" s="8" t="s">
        <v>42</v>
      </c>
      <c r="C311" s="8"/>
      <c r="D311" s="8"/>
      <c r="E311" s="8"/>
      <c r="F311" s="8" t="s">
        <v>124</v>
      </c>
      <c r="G311" s="11" t="s">
        <v>133</v>
      </c>
      <c r="H311" s="8" t="s">
        <v>41</v>
      </c>
      <c r="I311" s="11" t="s">
        <v>174</v>
      </c>
      <c r="J311" s="40">
        <v>24027400</v>
      </c>
      <c r="K311" s="40">
        <v>24027400</v>
      </c>
      <c r="L311" s="39">
        <f t="shared" si="6"/>
        <v>0</v>
      </c>
      <c r="M311" s="8"/>
      <c r="O311" s="74"/>
    </row>
    <row r="312" spans="1:15" ht="22.5">
      <c r="A312" s="10">
        <v>11311301011</v>
      </c>
      <c r="B312" s="8" t="s">
        <v>44</v>
      </c>
      <c r="C312" s="8"/>
      <c r="D312" s="8"/>
      <c r="E312" s="8"/>
      <c r="F312" s="8" t="s">
        <v>45</v>
      </c>
      <c r="G312" s="11" t="s">
        <v>133</v>
      </c>
      <c r="H312" s="8" t="s">
        <v>428</v>
      </c>
      <c r="I312" s="11" t="s">
        <v>174</v>
      </c>
      <c r="J312" s="40">
        <v>1884800</v>
      </c>
      <c r="K312" s="40">
        <v>1884800</v>
      </c>
      <c r="L312" s="39">
        <f t="shared" si="6"/>
        <v>0</v>
      </c>
      <c r="M312" s="8"/>
      <c r="O312" s="74"/>
    </row>
    <row r="313" spans="1:15" ht="33.75">
      <c r="A313" s="10">
        <v>11311301011</v>
      </c>
      <c r="B313" s="8" t="s">
        <v>51</v>
      </c>
      <c r="C313" s="8"/>
      <c r="D313" s="8"/>
      <c r="E313" s="8"/>
      <c r="F313" s="8" t="s">
        <v>429</v>
      </c>
      <c r="G313" s="8" t="s">
        <v>430</v>
      </c>
      <c r="H313" s="8" t="s">
        <v>431</v>
      </c>
      <c r="I313" s="11" t="s">
        <v>174</v>
      </c>
      <c r="J313" s="40">
        <v>3095000</v>
      </c>
      <c r="K313" s="40">
        <v>3095000</v>
      </c>
      <c r="L313" s="39">
        <f t="shared" si="6"/>
        <v>0</v>
      </c>
      <c r="M313" s="8"/>
      <c r="O313" s="74"/>
    </row>
    <row r="314" spans="1:15" ht="33.75">
      <c r="A314" s="10">
        <v>11311301011</v>
      </c>
      <c r="B314" s="11" t="s">
        <v>54</v>
      </c>
      <c r="C314" s="8"/>
      <c r="D314" s="8"/>
      <c r="E314" s="8"/>
      <c r="F314" s="8" t="s">
        <v>55</v>
      </c>
      <c r="G314" s="11" t="s">
        <v>133</v>
      </c>
      <c r="H314" s="8" t="s">
        <v>432</v>
      </c>
      <c r="I314" s="11" t="s">
        <v>174</v>
      </c>
      <c r="J314" s="40">
        <v>25000000</v>
      </c>
      <c r="K314" s="40">
        <v>25000000</v>
      </c>
      <c r="L314" s="39">
        <f t="shared" si="6"/>
        <v>0</v>
      </c>
      <c r="M314" s="8"/>
      <c r="O314" s="74"/>
    </row>
    <row r="315" spans="1:15" ht="33.75">
      <c r="A315" s="10">
        <v>11311301011</v>
      </c>
      <c r="B315" s="8" t="s">
        <v>57</v>
      </c>
      <c r="C315" s="8"/>
      <c r="D315" s="8"/>
      <c r="E315" s="8"/>
      <c r="F315" s="8" t="s">
        <v>433</v>
      </c>
      <c r="G315" s="11" t="s">
        <v>133</v>
      </c>
      <c r="H315" s="8" t="s">
        <v>59</v>
      </c>
      <c r="I315" s="11" t="s">
        <v>174</v>
      </c>
      <c r="J315" s="40">
        <v>130000000</v>
      </c>
      <c r="K315" s="40">
        <v>130000000</v>
      </c>
      <c r="L315" s="39">
        <f t="shared" si="6"/>
        <v>0</v>
      </c>
      <c r="M315" s="8"/>
      <c r="O315" s="74"/>
    </row>
    <row r="316" spans="1:15" ht="22.5">
      <c r="A316" s="10">
        <v>11311301011</v>
      </c>
      <c r="B316" s="8" t="s">
        <v>60</v>
      </c>
      <c r="C316" s="8"/>
      <c r="D316" s="8"/>
      <c r="E316" s="8"/>
      <c r="F316" s="8" t="s">
        <v>434</v>
      </c>
      <c r="G316" s="11" t="s">
        <v>133</v>
      </c>
      <c r="H316" s="8" t="s">
        <v>435</v>
      </c>
      <c r="I316" s="11" t="s">
        <v>174</v>
      </c>
      <c r="J316" s="40">
        <v>63119472</v>
      </c>
      <c r="K316" s="40">
        <v>63119472</v>
      </c>
      <c r="L316" s="39">
        <f t="shared" si="6"/>
        <v>0</v>
      </c>
      <c r="M316" s="8"/>
      <c r="O316" s="74"/>
    </row>
    <row r="317" spans="1:15" ht="33.75">
      <c r="A317" s="6">
        <v>1131130102</v>
      </c>
      <c r="B317" s="8" t="s">
        <v>66</v>
      </c>
      <c r="C317" s="9">
        <v>4</v>
      </c>
      <c r="D317" s="8" t="s">
        <v>156</v>
      </c>
      <c r="E317" s="7" t="s">
        <v>318</v>
      </c>
      <c r="F317" s="8"/>
      <c r="G317" s="8"/>
      <c r="H317" s="8"/>
      <c r="I317" s="8"/>
      <c r="J317" s="39">
        <v>164226800</v>
      </c>
      <c r="K317" s="39">
        <f>SUM(K318:K319)</f>
        <v>164226800</v>
      </c>
      <c r="L317" s="39">
        <f t="shared" si="6"/>
        <v>0</v>
      </c>
      <c r="M317" s="7" t="s">
        <v>422</v>
      </c>
      <c r="O317" s="74"/>
    </row>
    <row r="318" spans="1:15" ht="22.5">
      <c r="A318" s="10">
        <v>11311301022</v>
      </c>
      <c r="B318" s="8" t="s">
        <v>80</v>
      </c>
      <c r="C318" s="8"/>
      <c r="D318" s="8"/>
      <c r="E318" s="8"/>
      <c r="F318" s="8" t="s">
        <v>436</v>
      </c>
      <c r="G318" s="11" t="s">
        <v>437</v>
      </c>
      <c r="H318" s="8" t="s">
        <v>83</v>
      </c>
      <c r="I318" s="11" t="s">
        <v>174</v>
      </c>
      <c r="J318" s="40">
        <v>157876800</v>
      </c>
      <c r="K318" s="40">
        <v>157876800</v>
      </c>
      <c r="L318" s="39">
        <f t="shared" si="6"/>
        <v>0</v>
      </c>
      <c r="M318" s="8"/>
      <c r="O318" s="74"/>
    </row>
    <row r="319" spans="1:15" ht="22.5">
      <c r="A319" s="10">
        <v>11311301022</v>
      </c>
      <c r="B319" s="11" t="s">
        <v>217</v>
      </c>
      <c r="C319" s="8"/>
      <c r="D319" s="8"/>
      <c r="E319" s="8"/>
      <c r="F319" s="8" t="s">
        <v>438</v>
      </c>
      <c r="G319" s="11" t="s">
        <v>133</v>
      </c>
      <c r="H319" s="8" t="s">
        <v>439</v>
      </c>
      <c r="I319" s="11" t="s">
        <v>174</v>
      </c>
      <c r="J319" s="40">
        <v>6350000</v>
      </c>
      <c r="K319" s="40">
        <v>6350000</v>
      </c>
      <c r="L319" s="39">
        <f t="shared" si="6"/>
        <v>0</v>
      </c>
      <c r="M319" s="8"/>
      <c r="O319" s="74"/>
    </row>
    <row r="320" spans="1:15" ht="22.5">
      <c r="A320" s="6">
        <v>1131130103</v>
      </c>
      <c r="B320" s="8" t="s">
        <v>94</v>
      </c>
      <c r="C320" s="9">
        <v>4</v>
      </c>
      <c r="D320" s="8" t="s">
        <v>95</v>
      </c>
      <c r="E320" s="7" t="s">
        <v>318</v>
      </c>
      <c r="F320" s="8"/>
      <c r="G320" s="8"/>
      <c r="H320" s="8"/>
      <c r="I320" s="8"/>
      <c r="J320" s="39">
        <v>16350000</v>
      </c>
      <c r="K320" s="39">
        <f>+K321</f>
        <v>16350000</v>
      </c>
      <c r="L320" s="39">
        <f t="shared" si="6"/>
        <v>0</v>
      </c>
      <c r="M320" s="7" t="s">
        <v>422</v>
      </c>
      <c r="O320" s="74"/>
    </row>
    <row r="321" spans="1:15" ht="33.75">
      <c r="A321" s="10">
        <v>11311301030</v>
      </c>
      <c r="B321" s="8" t="s">
        <v>97</v>
      </c>
      <c r="C321" s="8"/>
      <c r="D321" s="8"/>
      <c r="E321" s="8"/>
      <c r="F321" s="8" t="s">
        <v>98</v>
      </c>
      <c r="G321" s="11" t="s">
        <v>440</v>
      </c>
      <c r="H321" s="8" t="s">
        <v>100</v>
      </c>
      <c r="I321" s="11" t="s">
        <v>174</v>
      </c>
      <c r="J321" s="40">
        <v>16350000</v>
      </c>
      <c r="K321" s="40">
        <v>16350000</v>
      </c>
      <c r="L321" s="39">
        <f t="shared" si="6"/>
        <v>0</v>
      </c>
      <c r="M321" s="8"/>
      <c r="O321" s="74"/>
    </row>
    <row r="322" spans="1:15" ht="33.75">
      <c r="A322" s="6">
        <v>1131130106</v>
      </c>
      <c r="B322" s="8" t="s">
        <v>101</v>
      </c>
      <c r="C322" s="9">
        <v>4</v>
      </c>
      <c r="D322" s="8" t="s">
        <v>441</v>
      </c>
      <c r="E322" s="7" t="s">
        <v>318</v>
      </c>
      <c r="F322" s="8"/>
      <c r="G322" s="8"/>
      <c r="H322" s="8"/>
      <c r="I322" s="8"/>
      <c r="J322" s="39">
        <v>14958000</v>
      </c>
      <c r="K322" s="39">
        <f>+K323</f>
        <v>14958000</v>
      </c>
      <c r="L322" s="39">
        <f t="shared" si="6"/>
        <v>0</v>
      </c>
      <c r="M322" s="7" t="s">
        <v>422</v>
      </c>
      <c r="O322" s="74"/>
    </row>
    <row r="323" spans="1:15" ht="33.75">
      <c r="A323" s="10">
        <v>11311301060</v>
      </c>
      <c r="B323" s="8" t="s">
        <v>103</v>
      </c>
      <c r="C323" s="8"/>
      <c r="D323" s="8"/>
      <c r="E323" s="8"/>
      <c r="F323" s="8" t="s">
        <v>442</v>
      </c>
      <c r="G323" s="11" t="s">
        <v>443</v>
      </c>
      <c r="H323" s="8" t="s">
        <v>444</v>
      </c>
      <c r="I323" s="11" t="s">
        <v>133</v>
      </c>
      <c r="J323" s="40">
        <v>14958000</v>
      </c>
      <c r="K323" s="40">
        <v>14958000</v>
      </c>
      <c r="L323" s="39">
        <f t="shared" si="6"/>
        <v>0</v>
      </c>
      <c r="M323" s="8"/>
      <c r="O323" s="74"/>
    </row>
    <row r="324" spans="1:15" s="57" customFormat="1">
      <c r="A324" s="53">
        <v>115</v>
      </c>
      <c r="B324" s="55" t="s">
        <v>445</v>
      </c>
      <c r="C324" s="55"/>
      <c r="D324" s="55"/>
      <c r="E324" s="55"/>
      <c r="F324" s="55"/>
      <c r="G324" s="55"/>
      <c r="H324" s="55"/>
      <c r="I324" s="55"/>
      <c r="J324" s="56">
        <v>7330474825</v>
      </c>
      <c r="K324" s="56">
        <v>7330474825</v>
      </c>
      <c r="L324" s="56">
        <f t="shared" si="6"/>
        <v>0</v>
      </c>
      <c r="M324" s="55"/>
      <c r="O324" s="75"/>
    </row>
    <row r="325" spans="1:15" ht="33.75">
      <c r="A325" s="6">
        <v>1151150101</v>
      </c>
      <c r="B325" s="8" t="s">
        <v>15</v>
      </c>
      <c r="C325" s="9">
        <v>4</v>
      </c>
      <c r="D325" s="8" t="s">
        <v>446</v>
      </c>
      <c r="E325" s="13">
        <v>100</v>
      </c>
      <c r="F325" s="8"/>
      <c r="G325" s="8"/>
      <c r="H325" s="8"/>
      <c r="I325" s="8"/>
      <c r="J325" s="39">
        <v>1046603400</v>
      </c>
      <c r="K325" s="39">
        <f>SUM(K326:L339)</f>
        <v>1046603400</v>
      </c>
      <c r="L325" s="39">
        <f t="shared" si="6"/>
        <v>0</v>
      </c>
      <c r="M325" s="7" t="s">
        <v>447</v>
      </c>
      <c r="O325" s="77">
        <f>+K325+K340+K348+K350+K1094+K1097+K1100+K1105+K1537+K1796+K1799+K1807+K1811+K1814+K1817+K1820</f>
        <v>29554673677</v>
      </c>
    </row>
    <row r="326" spans="1:15" ht="22.5">
      <c r="A326" s="10">
        <v>11511501010</v>
      </c>
      <c r="B326" s="11" t="s">
        <v>19</v>
      </c>
      <c r="C326" s="8"/>
      <c r="D326" s="8"/>
      <c r="E326" s="8"/>
      <c r="F326" s="8" t="s">
        <v>448</v>
      </c>
      <c r="G326" s="11" t="s">
        <v>21</v>
      </c>
      <c r="H326" s="8" t="s">
        <v>449</v>
      </c>
      <c r="I326" s="11" t="s">
        <v>174</v>
      </c>
      <c r="J326" s="40">
        <v>5330000</v>
      </c>
      <c r="K326" s="40">
        <v>5330000</v>
      </c>
      <c r="L326" s="39">
        <f t="shared" si="6"/>
        <v>0</v>
      </c>
      <c r="M326" s="8"/>
      <c r="O326" s="74"/>
    </row>
    <row r="327" spans="1:15" ht="33.75">
      <c r="A327" s="10">
        <v>11511501010</v>
      </c>
      <c r="B327" s="8" t="s">
        <v>24</v>
      </c>
      <c r="C327" s="8"/>
      <c r="D327" s="8"/>
      <c r="E327" s="8"/>
      <c r="F327" s="8" t="s">
        <v>450</v>
      </c>
      <c r="G327" s="11" t="s">
        <v>21</v>
      </c>
      <c r="H327" s="8" t="s">
        <v>451</v>
      </c>
      <c r="I327" s="11" t="s">
        <v>23</v>
      </c>
      <c r="J327" s="40">
        <v>106200000</v>
      </c>
      <c r="K327" s="40">
        <v>106200000</v>
      </c>
      <c r="L327" s="39">
        <f t="shared" si="6"/>
        <v>0</v>
      </c>
      <c r="M327" s="8"/>
      <c r="O327" s="74"/>
    </row>
    <row r="328" spans="1:15" ht="45">
      <c r="A328" s="10">
        <v>11511501010</v>
      </c>
      <c r="B328" s="8" t="s">
        <v>452</v>
      </c>
      <c r="C328" s="8"/>
      <c r="D328" s="8"/>
      <c r="E328" s="8"/>
      <c r="F328" s="8" t="s">
        <v>453</v>
      </c>
      <c r="G328" s="11" t="s">
        <v>454</v>
      </c>
      <c r="H328" s="8" t="s">
        <v>455</v>
      </c>
      <c r="I328" s="11" t="s">
        <v>174</v>
      </c>
      <c r="J328" s="40">
        <v>172057000</v>
      </c>
      <c r="K328" s="40">
        <v>172057000</v>
      </c>
      <c r="L328" s="39">
        <f t="shared" si="6"/>
        <v>0</v>
      </c>
      <c r="M328" s="8"/>
      <c r="O328" s="74"/>
    </row>
    <row r="329" spans="1:15" ht="33.75">
      <c r="A329" s="10">
        <v>11511501010</v>
      </c>
      <c r="B329" s="8" t="s">
        <v>27</v>
      </c>
      <c r="C329" s="8"/>
      <c r="D329" s="8"/>
      <c r="E329" s="8"/>
      <c r="F329" s="8" t="s">
        <v>456</v>
      </c>
      <c r="G329" s="11" t="s">
        <v>457</v>
      </c>
      <c r="H329" s="8" t="s">
        <v>458</v>
      </c>
      <c r="I329" s="11" t="s">
        <v>174</v>
      </c>
      <c r="J329" s="40">
        <v>6430000</v>
      </c>
      <c r="K329" s="40">
        <v>6430000</v>
      </c>
      <c r="L329" s="39">
        <f t="shared" si="6"/>
        <v>0</v>
      </c>
      <c r="M329" s="8"/>
      <c r="O329" s="74"/>
    </row>
    <row r="330" spans="1:15" ht="22.5">
      <c r="A330" s="10">
        <v>11511501010</v>
      </c>
      <c r="B330" s="8" t="s">
        <v>30</v>
      </c>
      <c r="C330" s="8"/>
      <c r="D330" s="8"/>
      <c r="E330" s="8"/>
      <c r="F330" s="8" t="s">
        <v>459</v>
      </c>
      <c r="G330" s="11" t="s">
        <v>21</v>
      </c>
      <c r="H330" s="8" t="s">
        <v>460</v>
      </c>
      <c r="I330" s="11" t="s">
        <v>174</v>
      </c>
      <c r="J330" s="40">
        <v>142592000</v>
      </c>
      <c r="K330" s="40">
        <v>142592000</v>
      </c>
      <c r="L330" s="39">
        <f t="shared" si="6"/>
        <v>0</v>
      </c>
      <c r="M330" s="8"/>
      <c r="O330" s="74"/>
    </row>
    <row r="331" spans="1:15" ht="22.5">
      <c r="A331" s="10">
        <v>11511501010</v>
      </c>
      <c r="B331" s="11" t="s">
        <v>33</v>
      </c>
      <c r="C331" s="8"/>
      <c r="D331" s="8"/>
      <c r="E331" s="8"/>
      <c r="F331" s="8" t="s">
        <v>461</v>
      </c>
      <c r="G331" s="11" t="s">
        <v>462</v>
      </c>
      <c r="H331" s="8" t="s">
        <v>296</v>
      </c>
      <c r="I331" s="11" t="s">
        <v>174</v>
      </c>
      <c r="J331" s="40">
        <v>4162000</v>
      </c>
      <c r="K331" s="40">
        <v>4162000</v>
      </c>
      <c r="L331" s="39">
        <f t="shared" si="6"/>
        <v>0</v>
      </c>
      <c r="M331" s="8"/>
      <c r="O331" s="74"/>
    </row>
    <row r="332" spans="1:15">
      <c r="A332" s="10">
        <v>11511501011</v>
      </c>
      <c r="B332" s="11" t="s">
        <v>39</v>
      </c>
      <c r="C332" s="8"/>
      <c r="D332" s="8"/>
      <c r="E332" s="8"/>
      <c r="F332" s="11" t="s">
        <v>463</v>
      </c>
      <c r="G332" s="11" t="s">
        <v>21</v>
      </c>
      <c r="H332" s="8" t="s">
        <v>464</v>
      </c>
      <c r="I332" s="11" t="s">
        <v>174</v>
      </c>
      <c r="J332" s="40">
        <v>15409000</v>
      </c>
      <c r="K332" s="40">
        <v>15409000</v>
      </c>
      <c r="L332" s="39">
        <f t="shared" si="6"/>
        <v>0</v>
      </c>
      <c r="M332" s="8"/>
      <c r="O332" s="74"/>
    </row>
    <row r="333" spans="1:15" ht="22.5">
      <c r="A333" s="10">
        <v>11511501011</v>
      </c>
      <c r="B333" s="8" t="s">
        <v>42</v>
      </c>
      <c r="C333" s="8"/>
      <c r="D333" s="8"/>
      <c r="E333" s="8"/>
      <c r="F333" s="8" t="s">
        <v>465</v>
      </c>
      <c r="G333" s="11" t="s">
        <v>21</v>
      </c>
      <c r="H333" s="8" t="s">
        <v>466</v>
      </c>
      <c r="I333" s="11" t="s">
        <v>174</v>
      </c>
      <c r="J333" s="40">
        <v>70000000</v>
      </c>
      <c r="K333" s="40">
        <v>70000000</v>
      </c>
      <c r="L333" s="39">
        <f t="shared" si="6"/>
        <v>0</v>
      </c>
      <c r="M333" s="8"/>
      <c r="O333" s="74"/>
    </row>
    <row r="334" spans="1:15" ht="33.75">
      <c r="A334" s="10">
        <v>11511501011</v>
      </c>
      <c r="B334" s="8" t="s">
        <v>44</v>
      </c>
      <c r="C334" s="8"/>
      <c r="D334" s="8"/>
      <c r="E334" s="8"/>
      <c r="F334" s="8" t="s">
        <v>467</v>
      </c>
      <c r="G334" s="11" t="s">
        <v>21</v>
      </c>
      <c r="H334" s="8" t="s">
        <v>468</v>
      </c>
      <c r="I334" s="11" t="s">
        <v>174</v>
      </c>
      <c r="J334" s="40">
        <v>3078000</v>
      </c>
      <c r="K334" s="40">
        <v>3078000</v>
      </c>
      <c r="L334" s="39">
        <f t="shared" si="6"/>
        <v>0</v>
      </c>
      <c r="M334" s="8"/>
      <c r="O334" s="74"/>
    </row>
    <row r="335" spans="1:15" ht="33.75">
      <c r="A335" s="10">
        <v>11511501011</v>
      </c>
      <c r="B335" s="8" t="s">
        <v>47</v>
      </c>
      <c r="C335" s="8"/>
      <c r="D335" s="8"/>
      <c r="E335" s="8"/>
      <c r="F335" s="8" t="s">
        <v>469</v>
      </c>
      <c r="G335" s="11" t="s">
        <v>470</v>
      </c>
      <c r="H335" s="8" t="s">
        <v>471</v>
      </c>
      <c r="I335" s="11" t="s">
        <v>23</v>
      </c>
      <c r="J335" s="40">
        <v>70623000</v>
      </c>
      <c r="K335" s="40">
        <v>70623000</v>
      </c>
      <c r="L335" s="39">
        <f t="shared" si="6"/>
        <v>0</v>
      </c>
      <c r="M335" s="8"/>
      <c r="O335" s="74"/>
    </row>
    <row r="336" spans="1:15" ht="33.75">
      <c r="A336" s="10">
        <v>11511501011</v>
      </c>
      <c r="B336" s="8" t="s">
        <v>51</v>
      </c>
      <c r="C336" s="8"/>
      <c r="D336" s="8"/>
      <c r="E336" s="8"/>
      <c r="F336" s="8" t="s">
        <v>472</v>
      </c>
      <c r="G336" s="11" t="s">
        <v>473</v>
      </c>
      <c r="H336" s="8" t="s">
        <v>474</v>
      </c>
      <c r="I336" s="11" t="s">
        <v>21</v>
      </c>
      <c r="J336" s="40">
        <v>3905000</v>
      </c>
      <c r="K336" s="40">
        <v>3905000</v>
      </c>
      <c r="L336" s="39">
        <f t="shared" si="6"/>
        <v>0</v>
      </c>
      <c r="M336" s="8"/>
      <c r="O336" s="74"/>
    </row>
    <row r="337" spans="1:15" ht="33.75">
      <c r="A337" s="10">
        <v>11511501011</v>
      </c>
      <c r="B337" s="11" t="s">
        <v>54</v>
      </c>
      <c r="C337" s="8"/>
      <c r="D337" s="8"/>
      <c r="E337" s="8"/>
      <c r="F337" s="8" t="s">
        <v>475</v>
      </c>
      <c r="G337" s="11" t="s">
        <v>21</v>
      </c>
      <c r="H337" s="8" t="s">
        <v>476</v>
      </c>
      <c r="I337" s="11" t="s">
        <v>174</v>
      </c>
      <c r="J337" s="40">
        <v>42684000</v>
      </c>
      <c r="K337" s="40">
        <v>42684000</v>
      </c>
      <c r="L337" s="39">
        <f t="shared" si="6"/>
        <v>0</v>
      </c>
      <c r="M337" s="8"/>
      <c r="O337" s="74"/>
    </row>
    <row r="338" spans="1:15" ht="45">
      <c r="A338" s="10">
        <v>11511501011</v>
      </c>
      <c r="B338" s="8" t="s">
        <v>57</v>
      </c>
      <c r="C338" s="8"/>
      <c r="D338" s="8"/>
      <c r="E338" s="8"/>
      <c r="F338" s="8" t="s">
        <v>477</v>
      </c>
      <c r="G338" s="11" t="s">
        <v>21</v>
      </c>
      <c r="H338" s="8" t="s">
        <v>478</v>
      </c>
      <c r="I338" s="11" t="s">
        <v>174</v>
      </c>
      <c r="J338" s="40">
        <v>200000000</v>
      </c>
      <c r="K338" s="40">
        <v>200000000</v>
      </c>
      <c r="L338" s="39">
        <f t="shared" si="6"/>
        <v>0</v>
      </c>
      <c r="M338" s="8"/>
      <c r="O338" s="74"/>
    </row>
    <row r="339" spans="1:15" ht="22.5">
      <c r="A339" s="10">
        <v>11511501011</v>
      </c>
      <c r="B339" s="8" t="s">
        <v>60</v>
      </c>
      <c r="C339" s="8"/>
      <c r="D339" s="8"/>
      <c r="E339" s="8"/>
      <c r="F339" s="11" t="s">
        <v>479</v>
      </c>
      <c r="G339" s="11" t="s">
        <v>480</v>
      </c>
      <c r="H339" s="8" t="s">
        <v>481</v>
      </c>
      <c r="I339" s="11" t="s">
        <v>174</v>
      </c>
      <c r="J339" s="40">
        <v>204133400</v>
      </c>
      <c r="K339" s="40">
        <v>204133400</v>
      </c>
      <c r="L339" s="39">
        <f t="shared" si="6"/>
        <v>0</v>
      </c>
      <c r="M339" s="8"/>
      <c r="O339" s="74"/>
    </row>
    <row r="340" spans="1:15" ht="33.75">
      <c r="A340" s="6">
        <v>1151150102</v>
      </c>
      <c r="B340" s="8" t="s">
        <v>66</v>
      </c>
      <c r="C340" s="9">
        <v>4</v>
      </c>
      <c r="D340" s="8" t="s">
        <v>482</v>
      </c>
      <c r="E340" s="13">
        <v>100</v>
      </c>
      <c r="F340" s="8"/>
      <c r="G340" s="8"/>
      <c r="H340" s="8"/>
      <c r="I340" s="8"/>
      <c r="J340" s="39">
        <v>5339143425</v>
      </c>
      <c r="K340" s="39">
        <f>SUM(K341:K347)</f>
        <v>5339143425</v>
      </c>
      <c r="L340" s="39">
        <f t="shared" si="6"/>
        <v>0</v>
      </c>
      <c r="M340" s="7" t="s">
        <v>447</v>
      </c>
      <c r="O340" s="74"/>
    </row>
    <row r="341" spans="1:15" ht="22.5">
      <c r="A341" s="10">
        <v>11511501020</v>
      </c>
      <c r="B341" s="11" t="s">
        <v>72</v>
      </c>
      <c r="C341" s="8"/>
      <c r="D341" s="8"/>
      <c r="E341" s="8"/>
      <c r="F341" s="8" t="s">
        <v>483</v>
      </c>
      <c r="G341" s="11" t="s">
        <v>70</v>
      </c>
      <c r="H341" s="8" t="s">
        <v>484</v>
      </c>
      <c r="I341" s="11" t="s">
        <v>23</v>
      </c>
      <c r="J341" s="40">
        <v>10192000</v>
      </c>
      <c r="K341" s="40">
        <v>10192000</v>
      </c>
      <c r="L341" s="39">
        <f t="shared" si="6"/>
        <v>0</v>
      </c>
      <c r="M341" s="8"/>
      <c r="O341" s="74"/>
    </row>
    <row r="342" spans="1:15" ht="33.75">
      <c r="A342" s="10">
        <v>11511501022</v>
      </c>
      <c r="B342" s="8" t="s">
        <v>80</v>
      </c>
      <c r="C342" s="8"/>
      <c r="D342" s="8"/>
      <c r="E342" s="8"/>
      <c r="F342" s="8" t="s">
        <v>485</v>
      </c>
      <c r="G342" s="11" t="s">
        <v>486</v>
      </c>
      <c r="H342" s="8" t="s">
        <v>487</v>
      </c>
      <c r="I342" s="11" t="s">
        <v>174</v>
      </c>
      <c r="J342" s="40">
        <v>238201425</v>
      </c>
      <c r="K342" s="40">
        <v>238201425</v>
      </c>
      <c r="L342" s="39">
        <f t="shared" si="6"/>
        <v>0</v>
      </c>
      <c r="M342" s="8"/>
      <c r="O342" s="74"/>
    </row>
    <row r="343" spans="1:15" ht="22.5">
      <c r="A343" s="10">
        <v>11511501022</v>
      </c>
      <c r="B343" s="8" t="s">
        <v>252</v>
      </c>
      <c r="C343" s="8"/>
      <c r="D343" s="8"/>
      <c r="E343" s="8"/>
      <c r="F343" s="8" t="s">
        <v>488</v>
      </c>
      <c r="G343" s="11" t="s">
        <v>21</v>
      </c>
      <c r="H343" s="8" t="s">
        <v>489</v>
      </c>
      <c r="I343" s="11" t="s">
        <v>174</v>
      </c>
      <c r="J343" s="40">
        <v>11000000</v>
      </c>
      <c r="K343" s="40">
        <v>11000000</v>
      </c>
      <c r="L343" s="39">
        <f t="shared" si="6"/>
        <v>0</v>
      </c>
      <c r="M343" s="8"/>
      <c r="O343" s="74"/>
    </row>
    <row r="344" spans="1:15" ht="22.5">
      <c r="A344" s="10">
        <v>11511501022</v>
      </c>
      <c r="B344" s="11" t="s">
        <v>217</v>
      </c>
      <c r="C344" s="8"/>
      <c r="D344" s="8"/>
      <c r="E344" s="8"/>
      <c r="F344" s="8" t="s">
        <v>490</v>
      </c>
      <c r="G344" s="11" t="s">
        <v>21</v>
      </c>
      <c r="H344" s="8" t="s">
        <v>491</v>
      </c>
      <c r="I344" s="11" t="s">
        <v>174</v>
      </c>
      <c r="J344" s="40">
        <v>3000000</v>
      </c>
      <c r="K344" s="40">
        <v>3000000</v>
      </c>
      <c r="L344" s="39">
        <f t="shared" ref="L344:L407" si="7">+K344-J344</f>
        <v>0</v>
      </c>
      <c r="M344" s="8"/>
      <c r="O344" s="74"/>
    </row>
    <row r="345" spans="1:15" ht="22.5">
      <c r="A345" s="10">
        <v>11511501024</v>
      </c>
      <c r="B345" s="8" t="s">
        <v>91</v>
      </c>
      <c r="C345" s="8"/>
      <c r="D345" s="8"/>
      <c r="E345" s="8"/>
      <c r="F345" s="8" t="s">
        <v>492</v>
      </c>
      <c r="G345" s="11" t="s">
        <v>70</v>
      </c>
      <c r="H345" s="8" t="s">
        <v>493</v>
      </c>
      <c r="I345" s="11" t="s">
        <v>23</v>
      </c>
      <c r="J345" s="40">
        <v>26750000</v>
      </c>
      <c r="K345" s="40">
        <v>26750000</v>
      </c>
      <c r="L345" s="39">
        <f t="shared" si="7"/>
        <v>0</v>
      </c>
      <c r="M345" s="8"/>
      <c r="O345" s="74"/>
    </row>
    <row r="346" spans="1:15" ht="56.25">
      <c r="A346" s="10">
        <v>11511501025</v>
      </c>
      <c r="B346" s="11" t="s">
        <v>265</v>
      </c>
      <c r="C346" s="8"/>
      <c r="D346" s="8"/>
      <c r="E346" s="8"/>
      <c r="F346" s="8" t="s">
        <v>494</v>
      </c>
      <c r="G346" s="11" t="s">
        <v>70</v>
      </c>
      <c r="H346" s="8" t="s">
        <v>495</v>
      </c>
      <c r="I346" s="11" t="s">
        <v>23</v>
      </c>
      <c r="J346" s="40">
        <v>5000000000</v>
      </c>
      <c r="K346" s="40">
        <v>5000000000</v>
      </c>
      <c r="L346" s="39">
        <f t="shared" si="7"/>
        <v>0</v>
      </c>
      <c r="M346" s="8"/>
      <c r="O346" s="74"/>
    </row>
    <row r="347" spans="1:15" ht="78.75">
      <c r="A347" s="10">
        <v>11511501025</v>
      </c>
      <c r="B347" s="11" t="s">
        <v>496</v>
      </c>
      <c r="C347" s="8"/>
      <c r="D347" s="8"/>
      <c r="E347" s="8"/>
      <c r="F347" s="8" t="s">
        <v>497</v>
      </c>
      <c r="G347" s="11" t="s">
        <v>70</v>
      </c>
      <c r="H347" s="8" t="s">
        <v>498</v>
      </c>
      <c r="I347" s="11" t="s">
        <v>23</v>
      </c>
      <c r="J347" s="40">
        <v>50000000</v>
      </c>
      <c r="K347" s="40">
        <v>50000000</v>
      </c>
      <c r="L347" s="39">
        <f t="shared" si="7"/>
        <v>0</v>
      </c>
      <c r="M347" s="8"/>
      <c r="O347" s="74"/>
    </row>
    <row r="348" spans="1:15" ht="45">
      <c r="A348" s="6">
        <v>1151150103</v>
      </c>
      <c r="B348" s="8" t="s">
        <v>94</v>
      </c>
      <c r="C348" s="9">
        <v>4</v>
      </c>
      <c r="D348" s="8" t="s">
        <v>499</v>
      </c>
      <c r="E348" s="7" t="s">
        <v>17</v>
      </c>
      <c r="F348" s="8"/>
      <c r="G348" s="8"/>
      <c r="H348" s="8"/>
      <c r="I348" s="8"/>
      <c r="J348" s="39">
        <v>45660000</v>
      </c>
      <c r="K348" s="39">
        <f>+K349</f>
        <v>45660000</v>
      </c>
      <c r="L348" s="39">
        <f t="shared" si="7"/>
        <v>0</v>
      </c>
      <c r="M348" s="7" t="s">
        <v>447</v>
      </c>
      <c r="O348" s="74"/>
    </row>
    <row r="349" spans="1:15" ht="33.75">
      <c r="A349" s="10">
        <v>11511501030</v>
      </c>
      <c r="B349" s="8" t="s">
        <v>97</v>
      </c>
      <c r="C349" s="8"/>
      <c r="D349" s="8"/>
      <c r="E349" s="8"/>
      <c r="F349" s="8" t="s">
        <v>500</v>
      </c>
      <c r="G349" s="11" t="s">
        <v>501</v>
      </c>
      <c r="H349" s="8" t="s">
        <v>502</v>
      </c>
      <c r="I349" s="11" t="s">
        <v>174</v>
      </c>
      <c r="J349" s="40">
        <v>45660000</v>
      </c>
      <c r="K349" s="40">
        <v>45660000</v>
      </c>
      <c r="L349" s="39">
        <f t="shared" si="7"/>
        <v>0</v>
      </c>
      <c r="M349" s="8"/>
      <c r="O349" s="74"/>
    </row>
    <row r="350" spans="1:15" ht="33.75">
      <c r="A350" s="6">
        <v>1151150106</v>
      </c>
      <c r="B350" s="8" t="s">
        <v>101</v>
      </c>
      <c r="C350" s="9">
        <v>4</v>
      </c>
      <c r="D350" s="8" t="s">
        <v>503</v>
      </c>
      <c r="E350" s="8" t="s">
        <v>504</v>
      </c>
      <c r="F350" s="8"/>
      <c r="G350" s="8"/>
      <c r="H350" s="8"/>
      <c r="I350" s="8"/>
      <c r="J350" s="39">
        <v>15000000</v>
      </c>
      <c r="K350" s="39">
        <f>+K351</f>
        <v>15000000</v>
      </c>
      <c r="L350" s="39">
        <f t="shared" si="7"/>
        <v>0</v>
      </c>
      <c r="M350" s="7" t="s">
        <v>447</v>
      </c>
      <c r="O350" s="74"/>
    </row>
    <row r="351" spans="1:15" ht="56.25">
      <c r="A351" s="10">
        <v>11511501060</v>
      </c>
      <c r="B351" s="8" t="s">
        <v>103</v>
      </c>
      <c r="C351" s="8"/>
      <c r="D351" s="8"/>
      <c r="E351" s="8"/>
      <c r="F351" s="8" t="s">
        <v>505</v>
      </c>
      <c r="G351" s="11" t="s">
        <v>418</v>
      </c>
      <c r="H351" s="8" t="s">
        <v>506</v>
      </c>
      <c r="I351" s="11" t="s">
        <v>174</v>
      </c>
      <c r="J351" s="40">
        <v>15000000</v>
      </c>
      <c r="K351" s="40">
        <v>15000000</v>
      </c>
      <c r="L351" s="39">
        <f t="shared" si="7"/>
        <v>0</v>
      </c>
      <c r="M351" s="8"/>
      <c r="O351" s="74"/>
    </row>
    <row r="352" spans="1:15" s="57" customFormat="1">
      <c r="A352" s="53">
        <v>116</v>
      </c>
      <c r="B352" s="54" t="s">
        <v>507</v>
      </c>
      <c r="C352" s="55"/>
      <c r="D352" s="55"/>
      <c r="E352" s="55"/>
      <c r="F352" s="55"/>
      <c r="G352" s="55"/>
      <c r="H352" s="55"/>
      <c r="I352" s="55"/>
      <c r="J352" s="56">
        <v>1901463570</v>
      </c>
      <c r="K352" s="56">
        <v>1901463570</v>
      </c>
      <c r="L352" s="56">
        <f t="shared" si="7"/>
        <v>0</v>
      </c>
      <c r="M352" s="55"/>
      <c r="O352" s="75"/>
    </row>
    <row r="353" spans="1:15" ht="33.75">
      <c r="A353" s="6">
        <v>1161160101</v>
      </c>
      <c r="B353" s="8" t="s">
        <v>15</v>
      </c>
      <c r="C353" s="9">
        <v>4</v>
      </c>
      <c r="D353" s="8" t="s">
        <v>508</v>
      </c>
      <c r="E353" s="7" t="s">
        <v>17</v>
      </c>
      <c r="F353" s="8"/>
      <c r="G353" s="8"/>
      <c r="H353" s="8"/>
      <c r="I353" s="8"/>
      <c r="J353" s="39">
        <v>639001720</v>
      </c>
      <c r="K353" s="39">
        <f>SUM(K354:K368)</f>
        <v>639001720</v>
      </c>
      <c r="L353" s="39">
        <f t="shared" si="7"/>
        <v>0</v>
      </c>
      <c r="M353" s="8" t="s">
        <v>509</v>
      </c>
      <c r="O353" s="77">
        <f>+K353+K369+K374+K376+K1109+K1114+K1540</f>
        <v>1931463570</v>
      </c>
    </row>
    <row r="354" spans="1:15" ht="22.5">
      <c r="A354" s="10">
        <v>11611601010</v>
      </c>
      <c r="B354" s="11" t="s">
        <v>19</v>
      </c>
      <c r="C354" s="8"/>
      <c r="D354" s="8"/>
      <c r="E354" s="8"/>
      <c r="F354" s="8" t="s">
        <v>510</v>
      </c>
      <c r="G354" s="11" t="s">
        <v>86</v>
      </c>
      <c r="H354" s="8" t="s">
        <v>511</v>
      </c>
      <c r="I354" s="11" t="s">
        <v>23</v>
      </c>
      <c r="J354" s="40">
        <v>6180000</v>
      </c>
      <c r="K354" s="40">
        <v>6180000</v>
      </c>
      <c r="L354" s="39">
        <f t="shared" si="7"/>
        <v>0</v>
      </c>
      <c r="M354" s="8"/>
      <c r="O354" s="74"/>
    </row>
    <row r="355" spans="1:15" ht="33.75">
      <c r="A355" s="10">
        <v>11611601010</v>
      </c>
      <c r="B355" s="8" t="s">
        <v>24</v>
      </c>
      <c r="C355" s="8"/>
      <c r="D355" s="8"/>
      <c r="E355" s="8"/>
      <c r="F355" s="8" t="s">
        <v>512</v>
      </c>
      <c r="G355" s="11" t="s">
        <v>86</v>
      </c>
      <c r="H355" s="8" t="s">
        <v>513</v>
      </c>
      <c r="I355" s="11" t="s">
        <v>23</v>
      </c>
      <c r="J355" s="40">
        <v>150000000</v>
      </c>
      <c r="K355" s="40">
        <v>150000000</v>
      </c>
      <c r="L355" s="39">
        <f t="shared" si="7"/>
        <v>0</v>
      </c>
      <c r="M355" s="8"/>
      <c r="O355" s="74"/>
    </row>
    <row r="356" spans="1:15" ht="33.75">
      <c r="A356" s="10">
        <v>11611601010</v>
      </c>
      <c r="B356" s="8" t="s">
        <v>27</v>
      </c>
      <c r="C356" s="8"/>
      <c r="D356" s="8"/>
      <c r="E356" s="8"/>
      <c r="F356" s="8" t="s">
        <v>514</v>
      </c>
      <c r="G356" s="11" t="s">
        <v>515</v>
      </c>
      <c r="H356" s="8" t="s">
        <v>179</v>
      </c>
      <c r="I356" s="11" t="s">
        <v>23</v>
      </c>
      <c r="J356" s="40">
        <v>4625000</v>
      </c>
      <c r="K356" s="40">
        <v>4625000</v>
      </c>
      <c r="L356" s="39">
        <f t="shared" si="7"/>
        <v>0</v>
      </c>
      <c r="M356" s="8"/>
      <c r="O356" s="74"/>
    </row>
    <row r="357" spans="1:15" ht="33.75">
      <c r="A357" s="10">
        <v>11611601010</v>
      </c>
      <c r="B357" s="8" t="s">
        <v>30</v>
      </c>
      <c r="C357" s="8"/>
      <c r="D357" s="8"/>
      <c r="E357" s="8"/>
      <c r="F357" s="8" t="s">
        <v>516</v>
      </c>
      <c r="G357" s="11" t="s">
        <v>517</v>
      </c>
      <c r="H357" s="8" t="s">
        <v>518</v>
      </c>
      <c r="I357" s="11" t="s">
        <v>23</v>
      </c>
      <c r="J357" s="40">
        <v>110079000</v>
      </c>
      <c r="K357" s="40">
        <v>110079000</v>
      </c>
      <c r="L357" s="39">
        <f t="shared" si="7"/>
        <v>0</v>
      </c>
      <c r="M357" s="8"/>
      <c r="O357" s="74"/>
    </row>
    <row r="358" spans="1:15" ht="33.75">
      <c r="A358" s="10">
        <v>11611601010</v>
      </c>
      <c r="B358" s="11" t="s">
        <v>33</v>
      </c>
      <c r="C358" s="8"/>
      <c r="D358" s="8"/>
      <c r="E358" s="8"/>
      <c r="F358" s="8" t="s">
        <v>324</v>
      </c>
      <c r="G358" s="11" t="s">
        <v>519</v>
      </c>
      <c r="H358" s="8" t="s">
        <v>520</v>
      </c>
      <c r="I358" s="11" t="s">
        <v>23</v>
      </c>
      <c r="J358" s="40">
        <v>7526000</v>
      </c>
      <c r="K358" s="40">
        <v>7526000</v>
      </c>
      <c r="L358" s="39">
        <f t="shared" si="7"/>
        <v>0</v>
      </c>
      <c r="M358" s="8"/>
      <c r="O358" s="74"/>
    </row>
    <row r="359" spans="1:15" ht="22.5">
      <c r="A359" s="10">
        <v>11611601010</v>
      </c>
      <c r="B359" s="8" t="s">
        <v>36</v>
      </c>
      <c r="C359" s="8"/>
      <c r="D359" s="8"/>
      <c r="E359" s="8"/>
      <c r="F359" s="8" t="s">
        <v>37</v>
      </c>
      <c r="G359" s="11" t="s">
        <v>521</v>
      </c>
      <c r="H359" s="8" t="s">
        <v>522</v>
      </c>
      <c r="I359" s="11" t="s">
        <v>23</v>
      </c>
      <c r="J359" s="40">
        <v>12000000</v>
      </c>
      <c r="K359" s="40">
        <v>12000000</v>
      </c>
      <c r="L359" s="39">
        <f t="shared" si="7"/>
        <v>0</v>
      </c>
      <c r="M359" s="8"/>
      <c r="O359" s="74"/>
    </row>
    <row r="360" spans="1:15" ht="45">
      <c r="A360" s="10">
        <v>11611601011</v>
      </c>
      <c r="B360" s="11" t="s">
        <v>39</v>
      </c>
      <c r="C360" s="8"/>
      <c r="D360" s="8"/>
      <c r="E360" s="8"/>
      <c r="F360" s="8" t="s">
        <v>523</v>
      </c>
      <c r="G360" s="11" t="s">
        <v>524</v>
      </c>
      <c r="H360" s="8" t="s">
        <v>525</v>
      </c>
      <c r="I360" s="11" t="s">
        <v>23</v>
      </c>
      <c r="J360" s="40">
        <v>18517000</v>
      </c>
      <c r="K360" s="40">
        <v>18517000</v>
      </c>
      <c r="L360" s="39">
        <f t="shared" si="7"/>
        <v>0</v>
      </c>
      <c r="M360" s="8"/>
      <c r="O360" s="74"/>
    </row>
    <row r="361" spans="1:15" ht="22.5">
      <c r="A361" s="10">
        <v>11611601011</v>
      </c>
      <c r="B361" s="8" t="s">
        <v>42</v>
      </c>
      <c r="C361" s="8"/>
      <c r="D361" s="8"/>
      <c r="E361" s="8"/>
      <c r="F361" s="8" t="s">
        <v>43</v>
      </c>
      <c r="G361" s="11" t="s">
        <v>86</v>
      </c>
      <c r="H361" s="8" t="s">
        <v>41</v>
      </c>
      <c r="I361" s="11" t="s">
        <v>23</v>
      </c>
      <c r="J361" s="40">
        <v>15984000</v>
      </c>
      <c r="K361" s="40">
        <v>15984000</v>
      </c>
      <c r="L361" s="39">
        <f t="shared" si="7"/>
        <v>0</v>
      </c>
      <c r="M361" s="8"/>
      <c r="O361" s="74"/>
    </row>
    <row r="362" spans="1:15" ht="22.5">
      <c r="A362" s="10">
        <v>11611601011</v>
      </c>
      <c r="B362" s="8" t="s">
        <v>44</v>
      </c>
      <c r="C362" s="8"/>
      <c r="D362" s="8"/>
      <c r="E362" s="8"/>
      <c r="F362" s="8" t="s">
        <v>526</v>
      </c>
      <c r="G362" s="11" t="s">
        <v>521</v>
      </c>
      <c r="H362" s="8" t="s">
        <v>527</v>
      </c>
      <c r="I362" s="11" t="s">
        <v>23</v>
      </c>
      <c r="J362" s="40">
        <v>7662000</v>
      </c>
      <c r="K362" s="40">
        <v>7662000</v>
      </c>
      <c r="L362" s="39">
        <f t="shared" si="7"/>
        <v>0</v>
      </c>
      <c r="M362" s="8"/>
      <c r="O362" s="74"/>
    </row>
    <row r="363" spans="1:15" ht="22.5">
      <c r="A363" s="10">
        <v>11611601011</v>
      </c>
      <c r="B363" s="8" t="s">
        <v>47</v>
      </c>
      <c r="C363" s="8"/>
      <c r="D363" s="8"/>
      <c r="E363" s="8"/>
      <c r="F363" s="8" t="s">
        <v>240</v>
      </c>
      <c r="G363" s="11" t="s">
        <v>528</v>
      </c>
      <c r="H363" s="8" t="s">
        <v>529</v>
      </c>
      <c r="I363" s="11" t="s">
        <v>23</v>
      </c>
      <c r="J363" s="40">
        <v>20000000</v>
      </c>
      <c r="K363" s="40">
        <v>20000000</v>
      </c>
      <c r="L363" s="39">
        <f t="shared" si="7"/>
        <v>0</v>
      </c>
      <c r="M363" s="8"/>
      <c r="O363" s="74"/>
    </row>
    <row r="364" spans="1:15" ht="22.5">
      <c r="A364" s="10">
        <v>11611601011</v>
      </c>
      <c r="B364" s="11" t="s">
        <v>530</v>
      </c>
      <c r="C364" s="8"/>
      <c r="D364" s="8"/>
      <c r="E364" s="8"/>
      <c r="F364" s="8" t="s">
        <v>531</v>
      </c>
      <c r="G364" s="11" t="s">
        <v>238</v>
      </c>
      <c r="H364" s="8" t="s">
        <v>532</v>
      </c>
      <c r="I364" s="11" t="s">
        <v>23</v>
      </c>
      <c r="J364" s="40">
        <v>2635000</v>
      </c>
      <c r="K364" s="40">
        <v>2635000</v>
      </c>
      <c r="L364" s="39">
        <f t="shared" si="7"/>
        <v>0</v>
      </c>
      <c r="M364" s="8"/>
      <c r="O364" s="74"/>
    </row>
    <row r="365" spans="1:15" ht="56.25">
      <c r="A365" s="10">
        <v>11611601011</v>
      </c>
      <c r="B365" s="8" t="s">
        <v>51</v>
      </c>
      <c r="C365" s="8"/>
      <c r="D365" s="8"/>
      <c r="E365" s="8"/>
      <c r="F365" s="8" t="s">
        <v>533</v>
      </c>
      <c r="G365" s="8" t="s">
        <v>534</v>
      </c>
      <c r="H365" s="8" t="s">
        <v>535</v>
      </c>
      <c r="I365" s="11" t="s">
        <v>23</v>
      </c>
      <c r="J365" s="40">
        <v>6160000</v>
      </c>
      <c r="K365" s="40">
        <v>6160000</v>
      </c>
      <c r="L365" s="39">
        <f t="shared" si="7"/>
        <v>0</v>
      </c>
      <c r="M365" s="8"/>
      <c r="O365" s="74"/>
    </row>
    <row r="366" spans="1:15" ht="33.75">
      <c r="A366" s="10">
        <v>11611601011</v>
      </c>
      <c r="B366" s="11" t="s">
        <v>54</v>
      </c>
      <c r="C366" s="8"/>
      <c r="D366" s="8"/>
      <c r="E366" s="8"/>
      <c r="F366" s="8" t="s">
        <v>536</v>
      </c>
      <c r="G366" s="11" t="s">
        <v>133</v>
      </c>
      <c r="H366" s="8" t="s">
        <v>537</v>
      </c>
      <c r="I366" s="11" t="s">
        <v>23</v>
      </c>
      <c r="J366" s="40">
        <v>15480000</v>
      </c>
      <c r="K366" s="40">
        <v>15480000</v>
      </c>
      <c r="L366" s="39">
        <f t="shared" si="7"/>
        <v>0</v>
      </c>
      <c r="M366" s="8"/>
      <c r="O366" s="74"/>
    </row>
    <row r="367" spans="1:15" ht="56.25">
      <c r="A367" s="10">
        <v>11611601011</v>
      </c>
      <c r="B367" s="8" t="s">
        <v>57</v>
      </c>
      <c r="C367" s="8"/>
      <c r="D367" s="8"/>
      <c r="E367" s="8"/>
      <c r="F367" s="8" t="s">
        <v>58</v>
      </c>
      <c r="G367" s="11" t="s">
        <v>86</v>
      </c>
      <c r="H367" s="8" t="s">
        <v>538</v>
      </c>
      <c r="I367" s="11" t="s">
        <v>23</v>
      </c>
      <c r="J367" s="40">
        <v>101000000</v>
      </c>
      <c r="K367" s="40">
        <v>101000000</v>
      </c>
      <c r="L367" s="39">
        <f t="shared" si="7"/>
        <v>0</v>
      </c>
      <c r="M367" s="8"/>
      <c r="O367" s="74"/>
    </row>
    <row r="368" spans="1:15" ht="33.75">
      <c r="A368" s="10">
        <v>11611601011</v>
      </c>
      <c r="B368" s="8" t="s">
        <v>60</v>
      </c>
      <c r="C368" s="8"/>
      <c r="D368" s="8"/>
      <c r="E368" s="8"/>
      <c r="F368" s="8" t="s">
        <v>539</v>
      </c>
      <c r="G368" s="11" t="s">
        <v>540</v>
      </c>
      <c r="H368" s="8" t="s">
        <v>541</v>
      </c>
      <c r="I368" s="11" t="s">
        <v>23</v>
      </c>
      <c r="J368" s="40">
        <v>161153720</v>
      </c>
      <c r="K368" s="40">
        <v>161153720</v>
      </c>
      <c r="L368" s="39">
        <f t="shared" si="7"/>
        <v>0</v>
      </c>
      <c r="M368" s="8"/>
      <c r="O368" s="74"/>
    </row>
    <row r="369" spans="1:15" ht="22.5">
      <c r="A369" s="6">
        <v>1161160102</v>
      </c>
      <c r="B369" s="8" t="s">
        <v>66</v>
      </c>
      <c r="C369" s="9">
        <v>4</v>
      </c>
      <c r="D369" s="8" t="s">
        <v>542</v>
      </c>
      <c r="E369" s="7" t="s">
        <v>17</v>
      </c>
      <c r="F369" s="8"/>
      <c r="G369" s="8"/>
      <c r="H369" s="8"/>
      <c r="I369" s="8"/>
      <c r="J369" s="39">
        <v>331223000</v>
      </c>
      <c r="K369" s="39">
        <f>SUM(K370:K373)</f>
        <v>331223000</v>
      </c>
      <c r="L369" s="39">
        <f t="shared" si="7"/>
        <v>0</v>
      </c>
      <c r="M369" s="8" t="s">
        <v>509</v>
      </c>
      <c r="O369" s="74"/>
    </row>
    <row r="370" spans="1:15" ht="22.5">
      <c r="A370" s="10">
        <v>11611601020</v>
      </c>
      <c r="B370" s="8" t="s">
        <v>68</v>
      </c>
      <c r="C370" s="8"/>
      <c r="D370" s="8"/>
      <c r="E370" s="8"/>
      <c r="F370" s="8" t="s">
        <v>543</v>
      </c>
      <c r="G370" s="11" t="s">
        <v>544</v>
      </c>
      <c r="H370" s="8" t="s">
        <v>545</v>
      </c>
      <c r="I370" s="11" t="s">
        <v>23</v>
      </c>
      <c r="J370" s="40">
        <v>7750000</v>
      </c>
      <c r="K370" s="40">
        <v>7750000</v>
      </c>
      <c r="L370" s="39">
        <f t="shared" si="7"/>
        <v>0</v>
      </c>
      <c r="M370" s="8"/>
      <c r="O370" s="74"/>
    </row>
    <row r="371" spans="1:15" ht="22.5">
      <c r="A371" s="10">
        <v>11611601021</v>
      </c>
      <c r="B371" s="11" t="s">
        <v>76</v>
      </c>
      <c r="C371" s="8"/>
      <c r="D371" s="8"/>
      <c r="E371" s="8"/>
      <c r="F371" s="8" t="s">
        <v>546</v>
      </c>
      <c r="G371" s="11" t="s">
        <v>133</v>
      </c>
      <c r="H371" s="8" t="s">
        <v>547</v>
      </c>
      <c r="I371" s="11" t="s">
        <v>23</v>
      </c>
      <c r="J371" s="40">
        <v>188250000</v>
      </c>
      <c r="K371" s="40">
        <v>188250000</v>
      </c>
      <c r="L371" s="39">
        <f t="shared" si="7"/>
        <v>0</v>
      </c>
      <c r="M371" s="8"/>
      <c r="O371" s="74"/>
    </row>
    <row r="372" spans="1:15" ht="45">
      <c r="A372" s="10">
        <v>11611601022</v>
      </c>
      <c r="B372" s="8" t="s">
        <v>80</v>
      </c>
      <c r="C372" s="8"/>
      <c r="D372" s="8"/>
      <c r="E372" s="8"/>
      <c r="F372" s="8" t="s">
        <v>250</v>
      </c>
      <c r="G372" s="11" t="s">
        <v>241</v>
      </c>
      <c r="H372" s="8" t="s">
        <v>548</v>
      </c>
      <c r="I372" s="11" t="s">
        <v>23</v>
      </c>
      <c r="J372" s="40">
        <v>134623000</v>
      </c>
      <c r="K372" s="40">
        <v>134623000</v>
      </c>
      <c r="L372" s="39">
        <f t="shared" si="7"/>
        <v>0</v>
      </c>
      <c r="M372" s="8"/>
      <c r="O372" s="74"/>
    </row>
    <row r="373" spans="1:15" ht="33.75">
      <c r="A373" s="10">
        <v>11611601022</v>
      </c>
      <c r="B373" s="8" t="s">
        <v>549</v>
      </c>
      <c r="C373" s="8"/>
      <c r="D373" s="8"/>
      <c r="E373" s="8"/>
      <c r="F373" s="8" t="s">
        <v>550</v>
      </c>
      <c r="G373" s="11" t="s">
        <v>551</v>
      </c>
      <c r="H373" s="8" t="s">
        <v>552</v>
      </c>
      <c r="I373" s="11" t="s">
        <v>23</v>
      </c>
      <c r="J373" s="40">
        <v>600000</v>
      </c>
      <c r="K373" s="40">
        <v>600000</v>
      </c>
      <c r="L373" s="39">
        <f t="shared" si="7"/>
        <v>0</v>
      </c>
      <c r="M373" s="8"/>
      <c r="O373" s="74"/>
    </row>
    <row r="374" spans="1:15" ht="22.5">
      <c r="A374" s="6">
        <v>1161160103</v>
      </c>
      <c r="B374" s="8" t="s">
        <v>94</v>
      </c>
      <c r="C374" s="9">
        <v>4</v>
      </c>
      <c r="D374" s="8" t="s">
        <v>268</v>
      </c>
      <c r="E374" s="7" t="s">
        <v>17</v>
      </c>
      <c r="F374" s="8"/>
      <c r="G374" s="8"/>
      <c r="H374" s="8"/>
      <c r="I374" s="8"/>
      <c r="J374" s="39">
        <v>20250000</v>
      </c>
      <c r="K374" s="39">
        <f>SUM(K375)</f>
        <v>20250000</v>
      </c>
      <c r="L374" s="39">
        <f t="shared" si="7"/>
        <v>0</v>
      </c>
      <c r="M374" s="8" t="s">
        <v>509</v>
      </c>
      <c r="O374" s="74"/>
    </row>
    <row r="375" spans="1:15" ht="33.75">
      <c r="A375" s="10">
        <v>11611601030</v>
      </c>
      <c r="B375" s="8" t="s">
        <v>97</v>
      </c>
      <c r="C375" s="8"/>
      <c r="D375" s="8"/>
      <c r="E375" s="8"/>
      <c r="F375" s="8" t="s">
        <v>553</v>
      </c>
      <c r="G375" s="11" t="s">
        <v>554</v>
      </c>
      <c r="H375" s="8" t="s">
        <v>555</v>
      </c>
      <c r="I375" s="11" t="s">
        <v>23</v>
      </c>
      <c r="J375" s="40">
        <v>20250000</v>
      </c>
      <c r="K375" s="40">
        <v>20250000</v>
      </c>
      <c r="L375" s="39">
        <f t="shared" si="7"/>
        <v>0</v>
      </c>
      <c r="M375" s="8"/>
      <c r="O375" s="74"/>
    </row>
    <row r="376" spans="1:15" ht="95.25" customHeight="1">
      <c r="A376" s="6">
        <v>1161160106</v>
      </c>
      <c r="B376" s="8" t="s">
        <v>101</v>
      </c>
      <c r="C376" s="9">
        <v>4</v>
      </c>
      <c r="D376" s="7" t="s">
        <v>556</v>
      </c>
      <c r="E376" s="7" t="s">
        <v>17</v>
      </c>
      <c r="F376" s="8"/>
      <c r="G376" s="8"/>
      <c r="H376" s="8"/>
      <c r="I376" s="8"/>
      <c r="J376" s="39">
        <v>15000000</v>
      </c>
      <c r="K376" s="39">
        <f>SUM(K377)</f>
        <v>15000000</v>
      </c>
      <c r="L376" s="39">
        <f t="shared" si="7"/>
        <v>0</v>
      </c>
      <c r="M376" s="8" t="s">
        <v>509</v>
      </c>
      <c r="O376" s="74"/>
    </row>
    <row r="377" spans="1:15" ht="33.75">
      <c r="A377" s="10">
        <v>11611601060</v>
      </c>
      <c r="B377" s="8" t="s">
        <v>103</v>
      </c>
      <c r="C377" s="8"/>
      <c r="D377" s="8"/>
      <c r="E377" s="8"/>
      <c r="F377" s="8" t="s">
        <v>557</v>
      </c>
      <c r="G377" s="11" t="s">
        <v>558</v>
      </c>
      <c r="H377" s="8" t="s">
        <v>559</v>
      </c>
      <c r="I377" s="11" t="s">
        <v>23</v>
      </c>
      <c r="J377" s="40">
        <v>15000000</v>
      </c>
      <c r="K377" s="40">
        <v>15000000</v>
      </c>
      <c r="L377" s="39">
        <f t="shared" si="7"/>
        <v>0</v>
      </c>
      <c r="M377" s="8"/>
      <c r="O377" s="74"/>
    </row>
    <row r="378" spans="1:15" s="57" customFormat="1" ht="22.5">
      <c r="A378" s="53">
        <v>119</v>
      </c>
      <c r="B378" s="55" t="s">
        <v>560</v>
      </c>
      <c r="C378" s="55"/>
      <c r="D378" s="55"/>
      <c r="E378" s="55"/>
      <c r="F378" s="55"/>
      <c r="G378" s="55"/>
      <c r="H378" s="55"/>
      <c r="I378" s="55"/>
      <c r="J378" s="56">
        <v>12318132450</v>
      </c>
      <c r="K378" s="56">
        <v>12318132450</v>
      </c>
      <c r="L378" s="56">
        <f t="shared" si="7"/>
        <v>0</v>
      </c>
      <c r="M378" s="55"/>
      <c r="O378" s="75"/>
    </row>
    <row r="379" spans="1:15" ht="33.75">
      <c r="A379" s="6">
        <v>1191190101</v>
      </c>
      <c r="B379" s="8" t="s">
        <v>15</v>
      </c>
      <c r="C379" s="9">
        <v>4</v>
      </c>
      <c r="D379" s="8" t="s">
        <v>172</v>
      </c>
      <c r="E379" s="7" t="s">
        <v>17</v>
      </c>
      <c r="F379" s="8"/>
      <c r="G379" s="8"/>
      <c r="H379" s="8"/>
      <c r="I379" s="8"/>
      <c r="J379" s="39">
        <v>739931360</v>
      </c>
      <c r="K379" s="39">
        <f>SUM(K380:K395)</f>
        <v>739931360</v>
      </c>
      <c r="L379" s="39">
        <f t="shared" si="7"/>
        <v>0</v>
      </c>
      <c r="M379" s="7" t="s">
        <v>561</v>
      </c>
      <c r="O379" s="77">
        <f>+K379+K396+K400+K1121+K1125+K1127+K1131+K1133+K1542+K1692+K1755</f>
        <v>5095971780</v>
      </c>
    </row>
    <row r="380" spans="1:15" ht="33.75">
      <c r="A380" s="10">
        <v>11911901010</v>
      </c>
      <c r="B380" s="11" t="s">
        <v>19</v>
      </c>
      <c r="C380" s="8"/>
      <c r="D380" s="8"/>
      <c r="E380" s="8"/>
      <c r="F380" s="8" t="s">
        <v>562</v>
      </c>
      <c r="G380" s="11" t="s">
        <v>133</v>
      </c>
      <c r="H380" s="8" t="s">
        <v>83</v>
      </c>
      <c r="I380" s="11" t="s">
        <v>213</v>
      </c>
      <c r="J380" s="40">
        <v>999000</v>
      </c>
      <c r="K380" s="40">
        <v>999000</v>
      </c>
      <c r="L380" s="39">
        <f t="shared" si="7"/>
        <v>0</v>
      </c>
      <c r="M380" s="8"/>
      <c r="O380" s="74"/>
    </row>
    <row r="381" spans="1:15" ht="33.75">
      <c r="A381" s="10">
        <v>11911901010</v>
      </c>
      <c r="B381" s="8" t="s">
        <v>24</v>
      </c>
      <c r="C381" s="8"/>
      <c r="D381" s="8"/>
      <c r="E381" s="8"/>
      <c r="F381" s="8" t="s">
        <v>563</v>
      </c>
      <c r="G381" s="11" t="s">
        <v>133</v>
      </c>
      <c r="H381" s="8" t="s">
        <v>564</v>
      </c>
      <c r="I381" s="11" t="s">
        <v>213</v>
      </c>
      <c r="J381" s="40">
        <v>26400000</v>
      </c>
      <c r="K381" s="40">
        <v>26400000</v>
      </c>
      <c r="L381" s="39">
        <f t="shared" si="7"/>
        <v>0</v>
      </c>
      <c r="M381" s="8"/>
      <c r="O381" s="74"/>
    </row>
    <row r="382" spans="1:15" ht="33.75">
      <c r="A382" s="10">
        <v>11911901010</v>
      </c>
      <c r="B382" s="8" t="s">
        <v>27</v>
      </c>
      <c r="C382" s="8"/>
      <c r="D382" s="8"/>
      <c r="E382" s="8"/>
      <c r="F382" s="8" t="s">
        <v>565</v>
      </c>
      <c r="G382" s="11" t="s">
        <v>551</v>
      </c>
      <c r="H382" s="8" t="s">
        <v>83</v>
      </c>
      <c r="I382" s="11" t="s">
        <v>118</v>
      </c>
      <c r="J382" s="40">
        <v>1725000</v>
      </c>
      <c r="K382" s="40">
        <v>1725000</v>
      </c>
      <c r="L382" s="39">
        <f t="shared" si="7"/>
        <v>0</v>
      </c>
      <c r="M382" s="8"/>
      <c r="O382" s="74"/>
    </row>
    <row r="383" spans="1:15" ht="33.75">
      <c r="A383" s="10">
        <v>11911901010</v>
      </c>
      <c r="B383" s="8" t="s">
        <v>30</v>
      </c>
      <c r="C383" s="8"/>
      <c r="D383" s="8"/>
      <c r="E383" s="8"/>
      <c r="F383" s="8" t="s">
        <v>566</v>
      </c>
      <c r="G383" s="11" t="s">
        <v>540</v>
      </c>
      <c r="H383" s="8" t="s">
        <v>567</v>
      </c>
      <c r="I383" s="11" t="s">
        <v>23</v>
      </c>
      <c r="J383" s="40">
        <v>35708000</v>
      </c>
      <c r="K383" s="40">
        <v>35708000</v>
      </c>
      <c r="L383" s="39">
        <f t="shared" si="7"/>
        <v>0</v>
      </c>
      <c r="M383" s="8"/>
      <c r="O383" s="74"/>
    </row>
    <row r="384" spans="1:15" ht="22.5">
      <c r="A384" s="10">
        <v>11911901010</v>
      </c>
      <c r="B384" s="11" t="s">
        <v>33</v>
      </c>
      <c r="C384" s="8"/>
      <c r="D384" s="8"/>
      <c r="E384" s="8"/>
      <c r="F384" s="8" t="s">
        <v>568</v>
      </c>
      <c r="G384" s="11" t="s">
        <v>133</v>
      </c>
      <c r="H384" s="8" t="s">
        <v>569</v>
      </c>
      <c r="I384" s="11" t="s">
        <v>23</v>
      </c>
      <c r="J384" s="40">
        <v>3422000</v>
      </c>
      <c r="K384" s="40">
        <v>3422000</v>
      </c>
      <c r="L384" s="39">
        <f t="shared" si="7"/>
        <v>0</v>
      </c>
      <c r="M384" s="8"/>
      <c r="O384" s="74"/>
    </row>
    <row r="385" spans="1:15" ht="22.5">
      <c r="A385" s="10">
        <v>11911901010</v>
      </c>
      <c r="B385" s="8" t="s">
        <v>36</v>
      </c>
      <c r="C385" s="8"/>
      <c r="D385" s="8"/>
      <c r="E385" s="8"/>
      <c r="F385" s="8" t="s">
        <v>570</v>
      </c>
      <c r="G385" s="11" t="s">
        <v>133</v>
      </c>
      <c r="H385" s="8" t="s">
        <v>571</v>
      </c>
      <c r="I385" s="11" t="s">
        <v>23</v>
      </c>
      <c r="J385" s="40">
        <v>5435000</v>
      </c>
      <c r="K385" s="40">
        <v>5435000</v>
      </c>
      <c r="L385" s="39">
        <f t="shared" si="7"/>
        <v>0</v>
      </c>
      <c r="M385" s="8"/>
      <c r="O385" s="74"/>
    </row>
    <row r="386" spans="1:15" ht="22.5">
      <c r="A386" s="10">
        <v>11911901011</v>
      </c>
      <c r="B386" s="11" t="s">
        <v>39</v>
      </c>
      <c r="C386" s="8"/>
      <c r="D386" s="8"/>
      <c r="E386" s="8"/>
      <c r="F386" s="8" t="s">
        <v>40</v>
      </c>
      <c r="G386" s="11" t="s">
        <v>133</v>
      </c>
      <c r="H386" s="8" t="s">
        <v>572</v>
      </c>
      <c r="I386" s="11" t="s">
        <v>23</v>
      </c>
      <c r="J386" s="40">
        <v>20353100</v>
      </c>
      <c r="K386" s="40">
        <v>20353100</v>
      </c>
      <c r="L386" s="39">
        <f t="shared" si="7"/>
        <v>0</v>
      </c>
      <c r="M386" s="8"/>
      <c r="O386" s="74"/>
    </row>
    <row r="387" spans="1:15" ht="22.5">
      <c r="A387" s="10">
        <v>11911901011</v>
      </c>
      <c r="B387" s="8" t="s">
        <v>42</v>
      </c>
      <c r="C387" s="8"/>
      <c r="D387" s="8"/>
      <c r="E387" s="8"/>
      <c r="F387" s="8" t="s">
        <v>573</v>
      </c>
      <c r="G387" s="11" t="s">
        <v>133</v>
      </c>
      <c r="H387" s="8" t="s">
        <v>574</v>
      </c>
      <c r="I387" s="11" t="s">
        <v>23</v>
      </c>
      <c r="J387" s="40">
        <v>21593400</v>
      </c>
      <c r="K387" s="40">
        <v>21593400</v>
      </c>
      <c r="L387" s="39">
        <f t="shared" si="7"/>
        <v>0</v>
      </c>
      <c r="M387" s="8"/>
      <c r="O387" s="74"/>
    </row>
    <row r="388" spans="1:15" ht="33.75">
      <c r="A388" s="10">
        <v>11911901011</v>
      </c>
      <c r="B388" s="8" t="s">
        <v>44</v>
      </c>
      <c r="C388" s="8"/>
      <c r="D388" s="8"/>
      <c r="E388" s="8"/>
      <c r="F388" s="8" t="s">
        <v>575</v>
      </c>
      <c r="G388" s="11" t="s">
        <v>133</v>
      </c>
      <c r="H388" s="8" t="s">
        <v>127</v>
      </c>
      <c r="I388" s="11" t="s">
        <v>23</v>
      </c>
      <c r="J388" s="40">
        <v>4746100</v>
      </c>
      <c r="K388" s="40">
        <v>4746100</v>
      </c>
      <c r="L388" s="39">
        <f t="shared" si="7"/>
        <v>0</v>
      </c>
      <c r="M388" s="8"/>
      <c r="O388" s="74"/>
    </row>
    <row r="389" spans="1:15" ht="22.5">
      <c r="A389" s="10">
        <v>11911901011</v>
      </c>
      <c r="B389" s="8" t="s">
        <v>47</v>
      </c>
      <c r="C389" s="8"/>
      <c r="D389" s="8"/>
      <c r="E389" s="8"/>
      <c r="F389" s="8" t="s">
        <v>576</v>
      </c>
      <c r="G389" s="11" t="s">
        <v>577</v>
      </c>
      <c r="H389" s="8" t="s">
        <v>578</v>
      </c>
      <c r="I389" s="11" t="s">
        <v>23</v>
      </c>
      <c r="J389" s="40">
        <v>29970000</v>
      </c>
      <c r="K389" s="40">
        <v>29970000</v>
      </c>
      <c r="L389" s="39">
        <f t="shared" si="7"/>
        <v>0</v>
      </c>
      <c r="M389" s="8"/>
      <c r="O389" s="74"/>
    </row>
    <row r="390" spans="1:15" ht="33.75">
      <c r="A390" s="10">
        <v>11911901011</v>
      </c>
      <c r="B390" s="8" t="s">
        <v>51</v>
      </c>
      <c r="C390" s="8"/>
      <c r="D390" s="8"/>
      <c r="E390" s="8"/>
      <c r="F390" s="8" t="s">
        <v>579</v>
      </c>
      <c r="G390" s="8" t="s">
        <v>580</v>
      </c>
      <c r="H390" s="8" t="s">
        <v>581</v>
      </c>
      <c r="I390" s="11" t="s">
        <v>23</v>
      </c>
      <c r="J390" s="40">
        <v>403855000</v>
      </c>
      <c r="K390" s="40">
        <v>403855000</v>
      </c>
      <c r="L390" s="39">
        <f t="shared" si="7"/>
        <v>0</v>
      </c>
      <c r="M390" s="8"/>
      <c r="O390" s="74"/>
    </row>
    <row r="391" spans="1:15" ht="22.5">
      <c r="A391" s="10">
        <v>11911901011</v>
      </c>
      <c r="B391" s="11" t="s">
        <v>54</v>
      </c>
      <c r="C391" s="8"/>
      <c r="D391" s="8"/>
      <c r="E391" s="8"/>
      <c r="F391" s="8" t="s">
        <v>582</v>
      </c>
      <c r="G391" s="11" t="s">
        <v>133</v>
      </c>
      <c r="H391" s="8" t="s">
        <v>83</v>
      </c>
      <c r="I391" s="11" t="s">
        <v>23</v>
      </c>
      <c r="J391" s="40">
        <v>12560000</v>
      </c>
      <c r="K391" s="40">
        <v>12560000</v>
      </c>
      <c r="L391" s="39">
        <f t="shared" si="7"/>
        <v>0</v>
      </c>
      <c r="M391" s="8"/>
      <c r="O391" s="74"/>
    </row>
    <row r="392" spans="1:15" ht="45">
      <c r="A392" s="10">
        <v>11911901011</v>
      </c>
      <c r="B392" s="8" t="s">
        <v>57</v>
      </c>
      <c r="C392" s="8"/>
      <c r="D392" s="8"/>
      <c r="E392" s="8"/>
      <c r="F392" s="8" t="s">
        <v>583</v>
      </c>
      <c r="G392" s="11" t="s">
        <v>133</v>
      </c>
      <c r="H392" s="8" t="s">
        <v>584</v>
      </c>
      <c r="I392" s="11" t="s">
        <v>23</v>
      </c>
      <c r="J392" s="40">
        <v>122832000</v>
      </c>
      <c r="K392" s="40">
        <v>122832000</v>
      </c>
      <c r="L392" s="39">
        <f t="shared" si="7"/>
        <v>0</v>
      </c>
      <c r="M392" s="8"/>
      <c r="O392" s="74"/>
    </row>
    <row r="393" spans="1:15" ht="22.5">
      <c r="A393" s="10">
        <v>11911901011</v>
      </c>
      <c r="B393" s="8" t="s">
        <v>60</v>
      </c>
      <c r="C393" s="8"/>
      <c r="D393" s="8"/>
      <c r="E393" s="8"/>
      <c r="F393" s="8" t="s">
        <v>585</v>
      </c>
      <c r="G393" s="11" t="s">
        <v>293</v>
      </c>
      <c r="H393" s="8" t="s">
        <v>586</v>
      </c>
      <c r="I393" s="11" t="s">
        <v>23</v>
      </c>
      <c r="J393" s="40">
        <v>40094760</v>
      </c>
      <c r="K393" s="40">
        <v>40094760</v>
      </c>
      <c r="L393" s="39">
        <f t="shared" si="7"/>
        <v>0</v>
      </c>
      <c r="M393" s="8"/>
      <c r="O393" s="74"/>
    </row>
    <row r="394" spans="1:15" ht="22.5">
      <c r="A394" s="10">
        <v>11911901012</v>
      </c>
      <c r="B394" s="8" t="s">
        <v>587</v>
      </c>
      <c r="C394" s="8"/>
      <c r="D394" s="8"/>
      <c r="E394" s="8"/>
      <c r="F394" s="8" t="s">
        <v>588</v>
      </c>
      <c r="G394" s="11" t="s">
        <v>133</v>
      </c>
      <c r="H394" s="8" t="s">
        <v>589</v>
      </c>
      <c r="I394" s="11" t="s">
        <v>23</v>
      </c>
      <c r="J394" s="40">
        <v>606000</v>
      </c>
      <c r="K394" s="40">
        <v>606000</v>
      </c>
      <c r="L394" s="39">
        <f t="shared" si="7"/>
        <v>0</v>
      </c>
      <c r="M394" s="8"/>
      <c r="O394" s="74"/>
    </row>
    <row r="395" spans="1:15" ht="33.75">
      <c r="A395" s="10">
        <v>11911901012</v>
      </c>
      <c r="B395" s="11" t="s">
        <v>199</v>
      </c>
      <c r="C395" s="8"/>
      <c r="D395" s="8"/>
      <c r="E395" s="8"/>
      <c r="F395" s="8" t="s">
        <v>590</v>
      </c>
      <c r="G395" s="11" t="s">
        <v>49</v>
      </c>
      <c r="H395" s="8" t="s">
        <v>578</v>
      </c>
      <c r="I395" s="11" t="s">
        <v>23</v>
      </c>
      <c r="J395" s="40">
        <v>9632000</v>
      </c>
      <c r="K395" s="40">
        <v>9632000</v>
      </c>
      <c r="L395" s="39">
        <f t="shared" si="7"/>
        <v>0</v>
      </c>
      <c r="M395" s="8"/>
      <c r="O395" s="74"/>
    </row>
    <row r="396" spans="1:15" ht="33.75">
      <c r="A396" s="6">
        <v>1191190102</v>
      </c>
      <c r="B396" s="8" t="s">
        <v>66</v>
      </c>
      <c r="C396" s="9">
        <v>7</v>
      </c>
      <c r="D396" s="8" t="s">
        <v>156</v>
      </c>
      <c r="E396" s="7" t="s">
        <v>17</v>
      </c>
      <c r="F396" s="8"/>
      <c r="G396" s="8"/>
      <c r="H396" s="8"/>
      <c r="I396" s="8"/>
      <c r="J396" s="39">
        <v>2194916000</v>
      </c>
      <c r="K396" s="39">
        <f>SUM(K397:K399)</f>
        <v>2194916000</v>
      </c>
      <c r="L396" s="39">
        <f t="shared" si="7"/>
        <v>0</v>
      </c>
      <c r="M396" s="7" t="s">
        <v>561</v>
      </c>
      <c r="O396" s="74"/>
    </row>
    <row r="397" spans="1:15" ht="22.5">
      <c r="A397" s="10">
        <v>11911901020</v>
      </c>
      <c r="B397" s="11" t="s">
        <v>591</v>
      </c>
      <c r="C397" s="8"/>
      <c r="D397" s="8"/>
      <c r="E397" s="8"/>
      <c r="F397" s="8" t="s">
        <v>592</v>
      </c>
      <c r="G397" s="11" t="s">
        <v>528</v>
      </c>
      <c r="H397" s="8" t="s">
        <v>593</v>
      </c>
      <c r="I397" s="11" t="s">
        <v>23</v>
      </c>
      <c r="J397" s="40">
        <v>2100000000</v>
      </c>
      <c r="K397" s="40">
        <v>2100000000</v>
      </c>
      <c r="L397" s="39">
        <f t="shared" si="7"/>
        <v>0</v>
      </c>
      <c r="M397" s="8"/>
      <c r="O397" s="74"/>
    </row>
    <row r="398" spans="1:15" ht="22.5">
      <c r="A398" s="10">
        <v>11911901022</v>
      </c>
      <c r="B398" s="8" t="s">
        <v>136</v>
      </c>
      <c r="C398" s="8"/>
      <c r="D398" s="8"/>
      <c r="E398" s="8"/>
      <c r="F398" s="8" t="s">
        <v>594</v>
      </c>
      <c r="G398" s="11" t="s">
        <v>70</v>
      </c>
      <c r="H398" s="8" t="s">
        <v>595</v>
      </c>
      <c r="I398" s="11" t="s">
        <v>23</v>
      </c>
      <c r="J398" s="40">
        <v>25000000</v>
      </c>
      <c r="K398" s="40">
        <v>25000000</v>
      </c>
      <c r="L398" s="39">
        <f t="shared" si="7"/>
        <v>0</v>
      </c>
      <c r="M398" s="8"/>
      <c r="O398" s="74"/>
    </row>
    <row r="399" spans="1:15" ht="22.5">
      <c r="A399" s="10">
        <v>11911901022</v>
      </c>
      <c r="B399" s="8" t="s">
        <v>80</v>
      </c>
      <c r="C399" s="8"/>
      <c r="D399" s="8"/>
      <c r="E399" s="8"/>
      <c r="F399" s="8" t="s">
        <v>596</v>
      </c>
      <c r="G399" s="11" t="s">
        <v>597</v>
      </c>
      <c r="H399" s="8" t="s">
        <v>578</v>
      </c>
      <c r="I399" s="11" t="s">
        <v>23</v>
      </c>
      <c r="J399" s="40">
        <v>69916000</v>
      </c>
      <c r="K399" s="40">
        <v>69916000</v>
      </c>
      <c r="L399" s="39">
        <f t="shared" si="7"/>
        <v>0</v>
      </c>
      <c r="M399" s="8"/>
      <c r="O399" s="74"/>
    </row>
    <row r="400" spans="1:15" ht="33.75">
      <c r="A400" s="6">
        <v>1191190103</v>
      </c>
      <c r="B400" s="8" t="s">
        <v>94</v>
      </c>
      <c r="C400" s="9">
        <v>4</v>
      </c>
      <c r="D400" s="8" t="s">
        <v>598</v>
      </c>
      <c r="E400" s="7" t="s">
        <v>17</v>
      </c>
      <c r="F400" s="8"/>
      <c r="G400" s="8"/>
      <c r="H400" s="8"/>
      <c r="I400" s="8"/>
      <c r="J400" s="39">
        <v>6750000</v>
      </c>
      <c r="K400" s="39">
        <f>SUM(K401)</f>
        <v>6750000</v>
      </c>
      <c r="L400" s="39">
        <f t="shared" si="7"/>
        <v>0</v>
      </c>
      <c r="M400" s="7" t="s">
        <v>561</v>
      </c>
      <c r="O400" s="74"/>
    </row>
    <row r="401" spans="1:15" s="57" customFormat="1" ht="33.75">
      <c r="A401" s="82">
        <v>11911901030</v>
      </c>
      <c r="B401" s="55" t="s">
        <v>97</v>
      </c>
      <c r="C401" s="55"/>
      <c r="D401" s="55"/>
      <c r="E401" s="55"/>
      <c r="F401" s="55" t="s">
        <v>599</v>
      </c>
      <c r="G401" s="83" t="s">
        <v>600</v>
      </c>
      <c r="H401" s="55" t="s">
        <v>601</v>
      </c>
      <c r="I401" s="83" t="s">
        <v>23</v>
      </c>
      <c r="J401" s="84">
        <v>6750000</v>
      </c>
      <c r="K401" s="84">
        <v>6750000</v>
      </c>
      <c r="L401" s="56">
        <f t="shared" si="7"/>
        <v>0</v>
      </c>
      <c r="M401" s="55"/>
      <c r="O401" s="75"/>
    </row>
    <row r="402" spans="1:15" ht="33.75">
      <c r="A402" s="6">
        <v>1191190201</v>
      </c>
      <c r="B402" s="8" t="s">
        <v>15</v>
      </c>
      <c r="C402" s="9">
        <v>4</v>
      </c>
      <c r="D402" s="8" t="s">
        <v>276</v>
      </c>
      <c r="E402" s="7" t="s">
        <v>17</v>
      </c>
      <c r="F402" s="8"/>
      <c r="G402" s="8"/>
      <c r="H402" s="8"/>
      <c r="I402" s="8"/>
      <c r="J402" s="39">
        <v>200870400</v>
      </c>
      <c r="K402" s="39">
        <f>SUM(K403:K413)</f>
        <v>200870400</v>
      </c>
      <c r="L402" s="39">
        <f t="shared" si="7"/>
        <v>0</v>
      </c>
      <c r="M402" s="7" t="s">
        <v>602</v>
      </c>
      <c r="O402" s="77">
        <f>+K402+K414+K417+K419+K421+K1136+K1138+K1544+K1757</f>
        <v>3350169300</v>
      </c>
    </row>
    <row r="403" spans="1:15" ht="22.5">
      <c r="A403" s="10">
        <v>11911902010</v>
      </c>
      <c r="B403" s="11" t="s">
        <v>19</v>
      </c>
      <c r="C403" s="8"/>
      <c r="D403" s="8"/>
      <c r="E403" s="8"/>
      <c r="F403" s="8" t="s">
        <v>110</v>
      </c>
      <c r="G403" s="11" t="s">
        <v>133</v>
      </c>
      <c r="H403" s="8" t="s">
        <v>22</v>
      </c>
      <c r="I403" s="11" t="s">
        <v>174</v>
      </c>
      <c r="J403" s="40">
        <v>1080000</v>
      </c>
      <c r="K403" s="40">
        <v>1080000</v>
      </c>
      <c r="L403" s="39">
        <f t="shared" si="7"/>
        <v>0</v>
      </c>
      <c r="M403" s="8"/>
      <c r="O403" s="74"/>
    </row>
    <row r="404" spans="1:15" ht="33.75">
      <c r="A404" s="10">
        <v>11911902010</v>
      </c>
      <c r="B404" s="8" t="s">
        <v>24</v>
      </c>
      <c r="C404" s="8"/>
      <c r="D404" s="8"/>
      <c r="E404" s="8"/>
      <c r="F404" s="8" t="s">
        <v>603</v>
      </c>
      <c r="G404" s="11" t="s">
        <v>133</v>
      </c>
      <c r="H404" s="8" t="s">
        <v>604</v>
      </c>
      <c r="I404" s="11" t="s">
        <v>174</v>
      </c>
      <c r="J404" s="40">
        <v>4200000</v>
      </c>
      <c r="K404" s="40">
        <v>4200000</v>
      </c>
      <c r="L404" s="39">
        <f t="shared" si="7"/>
        <v>0</v>
      </c>
      <c r="M404" s="8"/>
      <c r="O404" s="74"/>
    </row>
    <row r="405" spans="1:15" ht="33.75">
      <c r="A405" s="10">
        <v>11911902010</v>
      </c>
      <c r="B405" s="8" t="s">
        <v>27</v>
      </c>
      <c r="C405" s="8"/>
      <c r="D405" s="8"/>
      <c r="E405" s="8"/>
      <c r="F405" s="8" t="s">
        <v>605</v>
      </c>
      <c r="G405" s="11" t="s">
        <v>606</v>
      </c>
      <c r="H405" s="8" t="s">
        <v>179</v>
      </c>
      <c r="I405" s="11" t="s">
        <v>174</v>
      </c>
      <c r="J405" s="40">
        <v>5000000</v>
      </c>
      <c r="K405" s="40">
        <v>5000000</v>
      </c>
      <c r="L405" s="39">
        <f t="shared" si="7"/>
        <v>0</v>
      </c>
      <c r="M405" s="8"/>
      <c r="O405" s="74"/>
    </row>
    <row r="406" spans="1:15" ht="33.75">
      <c r="A406" s="10">
        <v>11911902010</v>
      </c>
      <c r="B406" s="8" t="s">
        <v>30</v>
      </c>
      <c r="C406" s="8"/>
      <c r="D406" s="8"/>
      <c r="E406" s="8"/>
      <c r="F406" s="8" t="s">
        <v>31</v>
      </c>
      <c r="G406" s="11" t="s">
        <v>607</v>
      </c>
      <c r="H406" s="8" t="s">
        <v>32</v>
      </c>
      <c r="I406" s="11" t="s">
        <v>174</v>
      </c>
      <c r="J406" s="40">
        <v>41405000</v>
      </c>
      <c r="K406" s="40">
        <v>41405000</v>
      </c>
      <c r="L406" s="39">
        <f t="shared" si="7"/>
        <v>0</v>
      </c>
      <c r="M406" s="8"/>
      <c r="O406" s="74"/>
    </row>
    <row r="407" spans="1:15" ht="22.5">
      <c r="A407" s="10">
        <v>11911902010</v>
      </c>
      <c r="B407" s="11" t="s">
        <v>33</v>
      </c>
      <c r="C407" s="8"/>
      <c r="D407" s="8"/>
      <c r="E407" s="8"/>
      <c r="F407" s="8" t="s">
        <v>407</v>
      </c>
      <c r="G407" s="11" t="s">
        <v>133</v>
      </c>
      <c r="H407" s="8" t="s">
        <v>35</v>
      </c>
      <c r="I407" s="11" t="s">
        <v>174</v>
      </c>
      <c r="J407" s="40">
        <v>1165200</v>
      </c>
      <c r="K407" s="40">
        <v>1165200</v>
      </c>
      <c r="L407" s="39">
        <f t="shared" si="7"/>
        <v>0</v>
      </c>
      <c r="M407" s="8"/>
      <c r="O407" s="74"/>
    </row>
    <row r="408" spans="1:15" ht="22.5">
      <c r="A408" s="10">
        <v>11911902011</v>
      </c>
      <c r="B408" s="11" t="s">
        <v>39</v>
      </c>
      <c r="C408" s="8"/>
      <c r="D408" s="8"/>
      <c r="E408" s="8"/>
      <c r="F408" s="8" t="s">
        <v>40</v>
      </c>
      <c r="G408" s="11" t="s">
        <v>133</v>
      </c>
      <c r="H408" s="8" t="s">
        <v>41</v>
      </c>
      <c r="I408" s="11" t="s">
        <v>174</v>
      </c>
      <c r="J408" s="40">
        <v>10113200</v>
      </c>
      <c r="K408" s="40">
        <v>10113200</v>
      </c>
      <c r="L408" s="39">
        <f t="shared" ref="L408:L471" si="8">+K408-J408</f>
        <v>0</v>
      </c>
      <c r="M408" s="8"/>
      <c r="O408" s="74"/>
    </row>
    <row r="409" spans="1:15" ht="22.5">
      <c r="A409" s="10">
        <v>11911902011</v>
      </c>
      <c r="B409" s="8" t="s">
        <v>42</v>
      </c>
      <c r="C409" s="8"/>
      <c r="D409" s="8"/>
      <c r="E409" s="8"/>
      <c r="F409" s="8" t="s">
        <v>124</v>
      </c>
      <c r="G409" s="11" t="s">
        <v>133</v>
      </c>
      <c r="H409" s="8" t="s">
        <v>41</v>
      </c>
      <c r="I409" s="11" t="s">
        <v>174</v>
      </c>
      <c r="J409" s="40">
        <v>2107000</v>
      </c>
      <c r="K409" s="40">
        <v>2107000</v>
      </c>
      <c r="L409" s="39">
        <f t="shared" si="8"/>
        <v>0</v>
      </c>
      <c r="M409" s="8"/>
      <c r="O409" s="74"/>
    </row>
    <row r="410" spans="1:15" ht="33.75">
      <c r="A410" s="10">
        <v>11911902011</v>
      </c>
      <c r="B410" s="8" t="s">
        <v>47</v>
      </c>
      <c r="C410" s="8"/>
      <c r="D410" s="8"/>
      <c r="E410" s="8"/>
      <c r="F410" s="8" t="s">
        <v>240</v>
      </c>
      <c r="G410" s="11" t="s">
        <v>133</v>
      </c>
      <c r="H410" s="8" t="s">
        <v>242</v>
      </c>
      <c r="I410" s="11" t="s">
        <v>23</v>
      </c>
      <c r="J410" s="40">
        <v>17970000</v>
      </c>
      <c r="K410" s="40">
        <v>17970000</v>
      </c>
      <c r="L410" s="39">
        <f t="shared" si="8"/>
        <v>0</v>
      </c>
      <c r="M410" s="8"/>
      <c r="O410" s="74"/>
    </row>
    <row r="411" spans="1:15" ht="22.5">
      <c r="A411" s="10">
        <v>11911902011</v>
      </c>
      <c r="B411" s="8" t="s">
        <v>51</v>
      </c>
      <c r="C411" s="8"/>
      <c r="D411" s="8"/>
      <c r="E411" s="8"/>
      <c r="F411" s="11" t="s">
        <v>286</v>
      </c>
      <c r="G411" s="11" t="s">
        <v>608</v>
      </c>
      <c r="H411" s="8" t="s">
        <v>609</v>
      </c>
      <c r="I411" s="11" t="s">
        <v>174</v>
      </c>
      <c r="J411" s="40">
        <v>3021000</v>
      </c>
      <c r="K411" s="40">
        <v>3021000</v>
      </c>
      <c r="L411" s="39">
        <f t="shared" si="8"/>
        <v>0</v>
      </c>
      <c r="M411" s="8"/>
      <c r="O411" s="74"/>
    </row>
    <row r="412" spans="1:15" ht="33.75">
      <c r="A412" s="10">
        <v>11911902011</v>
      </c>
      <c r="B412" s="11" t="s">
        <v>54</v>
      </c>
      <c r="C412" s="8"/>
      <c r="D412" s="8"/>
      <c r="E412" s="8"/>
      <c r="F412" s="8" t="s">
        <v>55</v>
      </c>
      <c r="G412" s="11" t="s">
        <v>133</v>
      </c>
      <c r="H412" s="8" t="s">
        <v>56</v>
      </c>
      <c r="I412" s="11" t="s">
        <v>174</v>
      </c>
      <c r="J412" s="40">
        <v>4809000</v>
      </c>
      <c r="K412" s="40">
        <v>4809000</v>
      </c>
      <c r="L412" s="39">
        <f t="shared" si="8"/>
        <v>0</v>
      </c>
      <c r="M412" s="8"/>
      <c r="O412" s="74"/>
    </row>
    <row r="413" spans="1:15" ht="33.75">
      <c r="A413" s="10">
        <v>11911902011</v>
      </c>
      <c r="B413" s="8" t="s">
        <v>57</v>
      </c>
      <c r="C413" s="8"/>
      <c r="D413" s="8"/>
      <c r="E413" s="8"/>
      <c r="F413" s="8" t="s">
        <v>58</v>
      </c>
      <c r="G413" s="11" t="s">
        <v>133</v>
      </c>
      <c r="H413" s="8" t="s">
        <v>59</v>
      </c>
      <c r="I413" s="11" t="s">
        <v>174</v>
      </c>
      <c r="J413" s="40">
        <v>110000000</v>
      </c>
      <c r="K413" s="40">
        <v>110000000</v>
      </c>
      <c r="L413" s="39">
        <f t="shared" si="8"/>
        <v>0</v>
      </c>
      <c r="M413" s="8"/>
      <c r="O413" s="74"/>
    </row>
    <row r="414" spans="1:15" ht="33.75">
      <c r="A414" s="6">
        <v>1191190202</v>
      </c>
      <c r="B414" s="8" t="s">
        <v>66</v>
      </c>
      <c r="C414" s="9">
        <v>4</v>
      </c>
      <c r="D414" s="8" t="s">
        <v>156</v>
      </c>
      <c r="E414" s="7" t="s">
        <v>17</v>
      </c>
      <c r="F414" s="8"/>
      <c r="G414" s="8"/>
      <c r="H414" s="8"/>
      <c r="I414" s="8"/>
      <c r="J414" s="39">
        <v>148148500</v>
      </c>
      <c r="K414" s="39">
        <f>SUM(K415:K416)</f>
        <v>148148500</v>
      </c>
      <c r="L414" s="39">
        <f t="shared" si="8"/>
        <v>0</v>
      </c>
      <c r="M414" s="7" t="s">
        <v>602</v>
      </c>
      <c r="O414" s="74"/>
    </row>
    <row r="415" spans="1:15" ht="33.75">
      <c r="A415" s="10">
        <v>11911902022</v>
      </c>
      <c r="B415" s="8" t="s">
        <v>136</v>
      </c>
      <c r="C415" s="8"/>
      <c r="D415" s="8"/>
      <c r="E415" s="8"/>
      <c r="F415" s="8" t="s">
        <v>610</v>
      </c>
      <c r="G415" s="11" t="s">
        <v>544</v>
      </c>
      <c r="H415" s="8" t="s">
        <v>611</v>
      </c>
      <c r="I415" s="11" t="s">
        <v>174</v>
      </c>
      <c r="J415" s="40">
        <v>6200000</v>
      </c>
      <c r="K415" s="40">
        <v>6200000</v>
      </c>
      <c r="L415" s="39">
        <f t="shared" si="8"/>
        <v>0</v>
      </c>
      <c r="M415" s="8"/>
      <c r="O415" s="74"/>
    </row>
    <row r="416" spans="1:15" ht="33.75">
      <c r="A416" s="10">
        <v>11911902022</v>
      </c>
      <c r="B416" s="8" t="s">
        <v>80</v>
      </c>
      <c r="C416" s="8"/>
      <c r="D416" s="8"/>
      <c r="E416" s="8"/>
      <c r="F416" s="8" t="s">
        <v>612</v>
      </c>
      <c r="G416" s="11" t="s">
        <v>437</v>
      </c>
      <c r="H416" s="8" t="s">
        <v>83</v>
      </c>
      <c r="I416" s="11" t="s">
        <v>174</v>
      </c>
      <c r="J416" s="40">
        <v>141948500</v>
      </c>
      <c r="K416" s="40">
        <v>141948500</v>
      </c>
      <c r="L416" s="39">
        <f t="shared" si="8"/>
        <v>0</v>
      </c>
      <c r="M416" s="8"/>
      <c r="O416" s="74"/>
    </row>
    <row r="417" spans="1:15" ht="22.5">
      <c r="A417" s="6">
        <v>1191190203</v>
      </c>
      <c r="B417" s="8" t="s">
        <v>94</v>
      </c>
      <c r="C417" s="9">
        <v>4</v>
      </c>
      <c r="D417" s="8" t="s">
        <v>268</v>
      </c>
      <c r="E417" s="7" t="s">
        <v>17</v>
      </c>
      <c r="F417" s="8"/>
      <c r="G417" s="8"/>
      <c r="H417" s="8"/>
      <c r="I417" s="8"/>
      <c r="J417" s="39">
        <v>185150000</v>
      </c>
      <c r="K417" s="39">
        <f>+K418</f>
        <v>185150000</v>
      </c>
      <c r="L417" s="39">
        <f t="shared" si="8"/>
        <v>0</v>
      </c>
      <c r="M417" s="7" t="s">
        <v>602</v>
      </c>
      <c r="O417" s="74"/>
    </row>
    <row r="418" spans="1:15" ht="33.75">
      <c r="A418" s="10">
        <v>11911902030</v>
      </c>
      <c r="B418" s="8" t="s">
        <v>97</v>
      </c>
      <c r="C418" s="8"/>
      <c r="D418" s="8"/>
      <c r="E418" s="8"/>
      <c r="F418" s="8" t="s">
        <v>98</v>
      </c>
      <c r="G418" s="11" t="s">
        <v>613</v>
      </c>
      <c r="H418" s="8" t="s">
        <v>100</v>
      </c>
      <c r="I418" s="11" t="s">
        <v>174</v>
      </c>
      <c r="J418" s="40">
        <v>185150000</v>
      </c>
      <c r="K418" s="40">
        <v>185150000</v>
      </c>
      <c r="L418" s="39">
        <f t="shared" si="8"/>
        <v>0</v>
      </c>
      <c r="M418" s="8"/>
      <c r="O418" s="74"/>
    </row>
    <row r="419" spans="1:15" ht="22.5">
      <c r="A419" s="6">
        <v>1191190205</v>
      </c>
      <c r="B419" s="8" t="s">
        <v>165</v>
      </c>
      <c r="C419" s="9">
        <v>4</v>
      </c>
      <c r="D419" s="8" t="s">
        <v>614</v>
      </c>
      <c r="E419" s="7" t="s">
        <v>96</v>
      </c>
      <c r="F419" s="8"/>
      <c r="G419" s="8"/>
      <c r="H419" s="8"/>
      <c r="I419" s="8"/>
      <c r="J419" s="39">
        <v>123375000</v>
      </c>
      <c r="K419" s="39">
        <f>+K420</f>
        <v>123375000</v>
      </c>
      <c r="L419" s="39">
        <f t="shared" si="8"/>
        <v>0</v>
      </c>
      <c r="M419" s="7" t="s">
        <v>602</v>
      </c>
      <c r="O419" s="74"/>
    </row>
    <row r="420" spans="1:15" ht="33.75">
      <c r="A420" s="10">
        <v>11911902050</v>
      </c>
      <c r="B420" s="11" t="s">
        <v>615</v>
      </c>
      <c r="C420" s="8"/>
      <c r="D420" s="8"/>
      <c r="E420" s="8"/>
      <c r="F420" s="8" t="s">
        <v>616</v>
      </c>
      <c r="G420" s="11" t="s">
        <v>617</v>
      </c>
      <c r="H420" s="8" t="s">
        <v>618</v>
      </c>
      <c r="I420" s="11" t="s">
        <v>174</v>
      </c>
      <c r="J420" s="40">
        <v>123375000</v>
      </c>
      <c r="K420" s="40">
        <v>123375000</v>
      </c>
      <c r="L420" s="39">
        <f t="shared" si="8"/>
        <v>0</v>
      </c>
      <c r="M420" s="8"/>
      <c r="O420" s="74"/>
    </row>
    <row r="421" spans="1:15" ht="33.75">
      <c r="A421" s="6">
        <v>1191190206</v>
      </c>
      <c r="B421" s="8" t="s">
        <v>101</v>
      </c>
      <c r="C421" s="9">
        <v>4</v>
      </c>
      <c r="D421" s="8" t="s">
        <v>619</v>
      </c>
      <c r="E421" s="7" t="s">
        <v>96</v>
      </c>
      <c r="F421" s="8"/>
      <c r="G421" s="8"/>
      <c r="H421" s="8"/>
      <c r="I421" s="8"/>
      <c r="J421" s="39">
        <v>8255000</v>
      </c>
      <c r="K421" s="39">
        <f>+K422</f>
        <v>8255000</v>
      </c>
      <c r="L421" s="39">
        <f t="shared" si="8"/>
        <v>0</v>
      </c>
      <c r="M421" s="7" t="s">
        <v>602</v>
      </c>
      <c r="O421" s="74"/>
    </row>
    <row r="422" spans="1:15" s="57" customFormat="1" ht="33.75">
      <c r="A422" s="82">
        <v>11911902060</v>
      </c>
      <c r="B422" s="55" t="s">
        <v>103</v>
      </c>
      <c r="C422" s="55"/>
      <c r="D422" s="55"/>
      <c r="E422" s="55"/>
      <c r="F422" s="55" t="s">
        <v>620</v>
      </c>
      <c r="G422" s="83" t="s">
        <v>621</v>
      </c>
      <c r="H422" s="55" t="s">
        <v>622</v>
      </c>
      <c r="I422" s="83" t="s">
        <v>174</v>
      </c>
      <c r="J422" s="84">
        <v>8255000</v>
      </c>
      <c r="K422" s="84">
        <v>8255000</v>
      </c>
      <c r="L422" s="56">
        <f t="shared" si="8"/>
        <v>0</v>
      </c>
      <c r="M422" s="55"/>
      <c r="O422" s="75"/>
    </row>
    <row r="423" spans="1:15" ht="33.75">
      <c r="A423" s="6">
        <v>1191190301</v>
      </c>
      <c r="B423" s="8" t="s">
        <v>15</v>
      </c>
      <c r="C423" s="9">
        <v>4</v>
      </c>
      <c r="D423" s="8" t="s">
        <v>172</v>
      </c>
      <c r="E423" s="7" t="s">
        <v>17</v>
      </c>
      <c r="F423" s="8"/>
      <c r="G423" s="8"/>
      <c r="H423" s="8"/>
      <c r="I423" s="8"/>
      <c r="J423" s="39">
        <v>750753320</v>
      </c>
      <c r="K423" s="39">
        <f>SUM(K424:K437)</f>
        <v>750753320</v>
      </c>
      <c r="L423" s="39">
        <f t="shared" si="8"/>
        <v>0</v>
      </c>
      <c r="M423" s="7" t="s">
        <v>623</v>
      </c>
      <c r="O423" s="77">
        <f>+K423+K438+K443+K1142+K1144+K1148+K1152+K1520+K1546+K1694</f>
        <v>5147983070</v>
      </c>
    </row>
    <row r="424" spans="1:15" ht="22.5">
      <c r="A424" s="10">
        <v>11911903010</v>
      </c>
      <c r="B424" s="11" t="s">
        <v>19</v>
      </c>
      <c r="C424" s="8"/>
      <c r="D424" s="8"/>
      <c r="E424" s="8"/>
      <c r="F424" s="8" t="s">
        <v>624</v>
      </c>
      <c r="G424" s="11" t="s">
        <v>133</v>
      </c>
      <c r="H424" s="8" t="s">
        <v>83</v>
      </c>
      <c r="I424" s="11" t="s">
        <v>23</v>
      </c>
      <c r="J424" s="40">
        <v>999000</v>
      </c>
      <c r="K424" s="40">
        <v>999000</v>
      </c>
      <c r="L424" s="39">
        <f t="shared" si="8"/>
        <v>0</v>
      </c>
      <c r="M424" s="8"/>
      <c r="O424" s="74"/>
    </row>
    <row r="425" spans="1:15" ht="22.5">
      <c r="A425" s="10">
        <v>11911903010</v>
      </c>
      <c r="B425" s="8" t="s">
        <v>24</v>
      </c>
      <c r="C425" s="8"/>
      <c r="D425" s="8"/>
      <c r="E425" s="8"/>
      <c r="F425" s="8" t="s">
        <v>625</v>
      </c>
      <c r="G425" s="11" t="s">
        <v>133</v>
      </c>
      <c r="H425" s="8" t="s">
        <v>626</v>
      </c>
      <c r="I425" s="11" t="s">
        <v>213</v>
      </c>
      <c r="J425" s="40">
        <v>51600000</v>
      </c>
      <c r="K425" s="40">
        <v>51600000</v>
      </c>
      <c r="L425" s="39">
        <f t="shared" si="8"/>
        <v>0</v>
      </c>
      <c r="M425" s="8"/>
      <c r="O425" s="74"/>
    </row>
    <row r="426" spans="1:15" ht="33.75">
      <c r="A426" s="10">
        <v>11911903010</v>
      </c>
      <c r="B426" s="8" t="s">
        <v>27</v>
      </c>
      <c r="C426" s="8"/>
      <c r="D426" s="8"/>
      <c r="E426" s="8"/>
      <c r="F426" s="8" t="s">
        <v>627</v>
      </c>
      <c r="G426" s="11" t="s">
        <v>237</v>
      </c>
      <c r="H426" s="8" t="s">
        <v>628</v>
      </c>
      <c r="I426" s="11" t="s">
        <v>213</v>
      </c>
      <c r="J426" s="40">
        <v>13490000</v>
      </c>
      <c r="K426" s="40">
        <v>13490000</v>
      </c>
      <c r="L426" s="39">
        <f t="shared" si="8"/>
        <v>0</v>
      </c>
      <c r="M426" s="8"/>
      <c r="O426" s="74"/>
    </row>
    <row r="427" spans="1:15" ht="33.75">
      <c r="A427" s="10">
        <v>11911903010</v>
      </c>
      <c r="B427" s="8" t="s">
        <v>30</v>
      </c>
      <c r="C427" s="8"/>
      <c r="D427" s="8"/>
      <c r="E427" s="8"/>
      <c r="F427" s="8" t="s">
        <v>566</v>
      </c>
      <c r="G427" s="11" t="s">
        <v>629</v>
      </c>
      <c r="H427" s="8" t="s">
        <v>630</v>
      </c>
      <c r="I427" s="11" t="s">
        <v>23</v>
      </c>
      <c r="J427" s="40">
        <v>101684000</v>
      </c>
      <c r="K427" s="40">
        <v>101684000</v>
      </c>
      <c r="L427" s="39">
        <f t="shared" si="8"/>
        <v>0</v>
      </c>
      <c r="M427" s="8"/>
      <c r="O427" s="74"/>
    </row>
    <row r="428" spans="1:15" ht="22.5">
      <c r="A428" s="10">
        <v>11911903010</v>
      </c>
      <c r="B428" s="11" t="s">
        <v>33</v>
      </c>
      <c r="C428" s="8"/>
      <c r="D428" s="8"/>
      <c r="E428" s="8"/>
      <c r="F428" s="8" t="s">
        <v>236</v>
      </c>
      <c r="G428" s="11" t="s">
        <v>70</v>
      </c>
      <c r="H428" s="8" t="s">
        <v>569</v>
      </c>
      <c r="I428" s="11" t="s">
        <v>23</v>
      </c>
      <c r="J428" s="40">
        <v>4056000</v>
      </c>
      <c r="K428" s="40">
        <v>4056000</v>
      </c>
      <c r="L428" s="39">
        <f t="shared" si="8"/>
        <v>0</v>
      </c>
      <c r="M428" s="8"/>
      <c r="O428" s="74"/>
    </row>
    <row r="429" spans="1:15" ht="22.5">
      <c r="A429" s="10">
        <v>11911903010</v>
      </c>
      <c r="B429" s="8" t="s">
        <v>36</v>
      </c>
      <c r="C429" s="8"/>
      <c r="D429" s="8"/>
      <c r="E429" s="8"/>
      <c r="F429" s="8" t="s">
        <v>631</v>
      </c>
      <c r="G429" s="11" t="s">
        <v>632</v>
      </c>
      <c r="H429" s="8" t="s">
        <v>633</v>
      </c>
      <c r="I429" s="11" t="s">
        <v>23</v>
      </c>
      <c r="J429" s="40">
        <v>8734000</v>
      </c>
      <c r="K429" s="40">
        <v>8734000</v>
      </c>
      <c r="L429" s="39">
        <f t="shared" si="8"/>
        <v>0</v>
      </c>
      <c r="M429" s="8"/>
      <c r="O429" s="74"/>
    </row>
    <row r="430" spans="1:15" ht="22.5">
      <c r="A430" s="10">
        <v>11911903011</v>
      </c>
      <c r="B430" s="11" t="s">
        <v>39</v>
      </c>
      <c r="C430" s="8"/>
      <c r="D430" s="8"/>
      <c r="E430" s="8"/>
      <c r="F430" s="8" t="s">
        <v>40</v>
      </c>
      <c r="G430" s="11" t="s">
        <v>283</v>
      </c>
      <c r="H430" s="8" t="s">
        <v>572</v>
      </c>
      <c r="I430" s="11" t="s">
        <v>23</v>
      </c>
      <c r="J430" s="40">
        <v>18327000</v>
      </c>
      <c r="K430" s="40">
        <v>18327000</v>
      </c>
      <c r="L430" s="39">
        <f t="shared" si="8"/>
        <v>0</v>
      </c>
      <c r="M430" s="8"/>
      <c r="O430" s="74"/>
    </row>
    <row r="431" spans="1:15" ht="22.5">
      <c r="A431" s="10">
        <v>11911903011</v>
      </c>
      <c r="B431" s="8" t="s">
        <v>42</v>
      </c>
      <c r="C431" s="8"/>
      <c r="D431" s="8"/>
      <c r="E431" s="8"/>
      <c r="F431" s="8" t="s">
        <v>573</v>
      </c>
      <c r="G431" s="11" t="s">
        <v>133</v>
      </c>
      <c r="H431" s="8" t="s">
        <v>634</v>
      </c>
      <c r="I431" s="11" t="s">
        <v>23</v>
      </c>
      <c r="J431" s="40">
        <v>22897000</v>
      </c>
      <c r="K431" s="40">
        <v>22897000</v>
      </c>
      <c r="L431" s="39">
        <f t="shared" si="8"/>
        <v>0</v>
      </c>
      <c r="M431" s="8"/>
      <c r="O431" s="74"/>
    </row>
    <row r="432" spans="1:15" ht="33.75">
      <c r="A432" s="10">
        <v>11911903011</v>
      </c>
      <c r="B432" s="8" t="s">
        <v>44</v>
      </c>
      <c r="C432" s="8"/>
      <c r="D432" s="8"/>
      <c r="E432" s="8"/>
      <c r="F432" s="8" t="s">
        <v>635</v>
      </c>
      <c r="G432" s="11" t="s">
        <v>283</v>
      </c>
      <c r="H432" s="8" t="s">
        <v>636</v>
      </c>
      <c r="I432" s="11" t="s">
        <v>23</v>
      </c>
      <c r="J432" s="40">
        <v>4938000</v>
      </c>
      <c r="K432" s="40">
        <v>4938000</v>
      </c>
      <c r="L432" s="39">
        <f t="shared" si="8"/>
        <v>0</v>
      </c>
      <c r="M432" s="8"/>
      <c r="O432" s="74"/>
    </row>
    <row r="433" spans="1:15" ht="22.5">
      <c r="A433" s="10">
        <v>11911903011</v>
      </c>
      <c r="B433" s="8" t="s">
        <v>47</v>
      </c>
      <c r="C433" s="8"/>
      <c r="D433" s="8"/>
      <c r="E433" s="8"/>
      <c r="F433" s="8" t="s">
        <v>240</v>
      </c>
      <c r="G433" s="11" t="s">
        <v>637</v>
      </c>
      <c r="H433" s="8" t="s">
        <v>83</v>
      </c>
      <c r="I433" s="11" t="s">
        <v>213</v>
      </c>
      <c r="J433" s="40">
        <v>41200000</v>
      </c>
      <c r="K433" s="40">
        <v>41200000</v>
      </c>
      <c r="L433" s="39">
        <f t="shared" si="8"/>
        <v>0</v>
      </c>
      <c r="M433" s="8"/>
      <c r="O433" s="74"/>
    </row>
    <row r="434" spans="1:15" ht="33.75">
      <c r="A434" s="10">
        <v>11911903011</v>
      </c>
      <c r="B434" s="8" t="s">
        <v>51</v>
      </c>
      <c r="C434" s="8"/>
      <c r="D434" s="8"/>
      <c r="E434" s="8"/>
      <c r="F434" s="8" t="s">
        <v>638</v>
      </c>
      <c r="G434" s="11" t="s">
        <v>639</v>
      </c>
      <c r="H434" s="8" t="s">
        <v>581</v>
      </c>
      <c r="I434" s="11" t="s">
        <v>23</v>
      </c>
      <c r="J434" s="40">
        <v>17280000</v>
      </c>
      <c r="K434" s="40">
        <v>17280000</v>
      </c>
      <c r="L434" s="39">
        <f t="shared" si="8"/>
        <v>0</v>
      </c>
      <c r="M434" s="8"/>
      <c r="O434" s="74"/>
    </row>
    <row r="435" spans="1:15" ht="22.5">
      <c r="A435" s="10">
        <v>11911903011</v>
      </c>
      <c r="B435" s="11" t="s">
        <v>54</v>
      </c>
      <c r="C435" s="8"/>
      <c r="D435" s="8"/>
      <c r="E435" s="8"/>
      <c r="F435" s="8" t="s">
        <v>640</v>
      </c>
      <c r="G435" s="11" t="s">
        <v>283</v>
      </c>
      <c r="H435" s="8" t="s">
        <v>83</v>
      </c>
      <c r="I435" s="11" t="s">
        <v>23</v>
      </c>
      <c r="J435" s="40">
        <v>11400000</v>
      </c>
      <c r="K435" s="40">
        <v>11400000</v>
      </c>
      <c r="L435" s="39">
        <f t="shared" si="8"/>
        <v>0</v>
      </c>
      <c r="M435" s="8"/>
      <c r="O435" s="74"/>
    </row>
    <row r="436" spans="1:15" ht="33.75">
      <c r="A436" s="10">
        <v>11911903011</v>
      </c>
      <c r="B436" s="8" t="s">
        <v>57</v>
      </c>
      <c r="C436" s="8"/>
      <c r="D436" s="8"/>
      <c r="E436" s="8"/>
      <c r="F436" s="8" t="s">
        <v>641</v>
      </c>
      <c r="G436" s="11" t="s">
        <v>133</v>
      </c>
      <c r="H436" s="8" t="s">
        <v>642</v>
      </c>
      <c r="I436" s="11" t="s">
        <v>23</v>
      </c>
      <c r="J436" s="40">
        <v>173716000</v>
      </c>
      <c r="K436" s="40">
        <v>173716000</v>
      </c>
      <c r="L436" s="39">
        <f t="shared" si="8"/>
        <v>0</v>
      </c>
      <c r="M436" s="8"/>
      <c r="O436" s="74"/>
    </row>
    <row r="437" spans="1:15" ht="22.5">
      <c r="A437" s="10">
        <v>11911903011</v>
      </c>
      <c r="B437" s="8" t="s">
        <v>60</v>
      </c>
      <c r="C437" s="8"/>
      <c r="D437" s="8"/>
      <c r="E437" s="8"/>
      <c r="F437" s="8" t="s">
        <v>643</v>
      </c>
      <c r="G437" s="11" t="s">
        <v>644</v>
      </c>
      <c r="H437" s="8" t="s">
        <v>636</v>
      </c>
      <c r="I437" s="11" t="s">
        <v>23</v>
      </c>
      <c r="J437" s="40">
        <v>280432320</v>
      </c>
      <c r="K437" s="40">
        <v>280432320</v>
      </c>
      <c r="L437" s="39">
        <f t="shared" si="8"/>
        <v>0</v>
      </c>
      <c r="M437" s="8"/>
      <c r="O437" s="74"/>
    </row>
    <row r="438" spans="1:15" ht="45">
      <c r="A438" s="6">
        <v>1191190302</v>
      </c>
      <c r="B438" s="8" t="s">
        <v>66</v>
      </c>
      <c r="C438" s="9">
        <v>2</v>
      </c>
      <c r="D438" s="8" t="s">
        <v>645</v>
      </c>
      <c r="E438" s="7" t="s">
        <v>17</v>
      </c>
      <c r="F438" s="8"/>
      <c r="G438" s="8"/>
      <c r="H438" s="8"/>
      <c r="I438" s="8"/>
      <c r="J438" s="39">
        <v>1349345100</v>
      </c>
      <c r="K438" s="39">
        <f>SUM(K439:K442)</f>
        <v>1349345100</v>
      </c>
      <c r="L438" s="39">
        <f t="shared" si="8"/>
        <v>0</v>
      </c>
      <c r="M438" s="7" t="s">
        <v>623</v>
      </c>
      <c r="O438" s="74"/>
    </row>
    <row r="439" spans="1:15" ht="22.5">
      <c r="A439" s="10">
        <v>11911903021</v>
      </c>
      <c r="B439" s="11" t="s">
        <v>76</v>
      </c>
      <c r="C439" s="8"/>
      <c r="D439" s="8"/>
      <c r="E439" s="8"/>
      <c r="F439" s="11" t="s">
        <v>646</v>
      </c>
      <c r="G439" s="11" t="s">
        <v>647</v>
      </c>
      <c r="H439" s="8" t="s">
        <v>648</v>
      </c>
      <c r="I439" s="11" t="s">
        <v>213</v>
      </c>
      <c r="J439" s="40">
        <v>30000000</v>
      </c>
      <c r="K439" s="40">
        <v>30000000</v>
      </c>
      <c r="L439" s="39">
        <f t="shared" si="8"/>
        <v>0</v>
      </c>
      <c r="M439" s="8"/>
      <c r="O439" s="74"/>
    </row>
    <row r="440" spans="1:15" s="35" customFormat="1">
      <c r="A440" s="31">
        <v>11911903022</v>
      </c>
      <c r="B440" s="32" t="s">
        <v>136</v>
      </c>
      <c r="C440" s="32"/>
      <c r="D440" s="32"/>
      <c r="E440" s="32"/>
      <c r="F440" s="33" t="s">
        <v>649</v>
      </c>
      <c r="G440" s="33" t="s">
        <v>649</v>
      </c>
      <c r="H440" s="33" t="s">
        <v>649</v>
      </c>
      <c r="I440" s="33" t="s">
        <v>649</v>
      </c>
      <c r="J440" s="34" t="s">
        <v>649</v>
      </c>
      <c r="K440" s="34" t="s">
        <v>649</v>
      </c>
      <c r="L440" s="39"/>
      <c r="M440" s="32"/>
      <c r="O440" s="79"/>
    </row>
    <row r="441" spans="1:15" ht="22.5">
      <c r="A441" s="10">
        <v>11911903022</v>
      </c>
      <c r="B441" s="8" t="s">
        <v>80</v>
      </c>
      <c r="C441" s="8"/>
      <c r="D441" s="8"/>
      <c r="E441" s="8"/>
      <c r="F441" s="8" t="s">
        <v>650</v>
      </c>
      <c r="G441" s="11" t="s">
        <v>515</v>
      </c>
      <c r="H441" s="8" t="s">
        <v>651</v>
      </c>
      <c r="I441" s="11" t="s">
        <v>23</v>
      </c>
      <c r="J441" s="40">
        <v>519345100</v>
      </c>
      <c r="K441" s="40">
        <v>519345100</v>
      </c>
      <c r="L441" s="39">
        <f t="shared" si="8"/>
        <v>0</v>
      </c>
      <c r="M441" s="8"/>
      <c r="O441" s="74"/>
    </row>
    <row r="442" spans="1:15" ht="33.75">
      <c r="A442" s="10">
        <v>11911903025</v>
      </c>
      <c r="B442" s="11" t="s">
        <v>265</v>
      </c>
      <c r="C442" s="8"/>
      <c r="D442" s="8"/>
      <c r="E442" s="8"/>
      <c r="F442" s="8" t="s">
        <v>652</v>
      </c>
      <c r="G442" s="11" t="s">
        <v>74</v>
      </c>
      <c r="H442" s="8" t="s">
        <v>653</v>
      </c>
      <c r="I442" s="11" t="s">
        <v>654</v>
      </c>
      <c r="J442" s="40">
        <v>800000000</v>
      </c>
      <c r="K442" s="40">
        <v>800000000</v>
      </c>
      <c r="L442" s="39">
        <f t="shared" si="8"/>
        <v>0</v>
      </c>
      <c r="M442" s="8"/>
      <c r="O442" s="74"/>
    </row>
    <row r="443" spans="1:15" ht="22.5">
      <c r="A443" s="6">
        <v>1191190303</v>
      </c>
      <c r="B443" s="8" t="s">
        <v>94</v>
      </c>
      <c r="C443" s="9">
        <v>4</v>
      </c>
      <c r="D443" s="8" t="s">
        <v>95</v>
      </c>
      <c r="E443" s="7" t="s">
        <v>17</v>
      </c>
      <c r="F443" s="8"/>
      <c r="G443" s="8"/>
      <c r="H443" s="8"/>
      <c r="I443" s="8"/>
      <c r="J443" s="39">
        <v>100845000</v>
      </c>
      <c r="K443" s="39">
        <f>SUM(K444)</f>
        <v>100845000</v>
      </c>
      <c r="L443" s="39">
        <f t="shared" si="8"/>
        <v>0</v>
      </c>
      <c r="M443" s="7" t="s">
        <v>623</v>
      </c>
      <c r="O443" s="74"/>
    </row>
    <row r="444" spans="1:15" ht="33.75">
      <c r="A444" s="10">
        <v>11911903030</v>
      </c>
      <c r="B444" s="8" t="s">
        <v>97</v>
      </c>
      <c r="C444" s="8"/>
      <c r="D444" s="8"/>
      <c r="E444" s="8"/>
      <c r="F444" s="11" t="s">
        <v>655</v>
      </c>
      <c r="G444" s="11" t="s">
        <v>656</v>
      </c>
      <c r="H444" s="8" t="s">
        <v>657</v>
      </c>
      <c r="I444" s="11" t="s">
        <v>23</v>
      </c>
      <c r="J444" s="40">
        <v>100845000</v>
      </c>
      <c r="K444" s="40">
        <v>100845000</v>
      </c>
      <c r="L444" s="39">
        <f t="shared" si="8"/>
        <v>0</v>
      </c>
      <c r="M444" s="8"/>
      <c r="O444" s="74"/>
    </row>
    <row r="445" spans="1:15" ht="33.75">
      <c r="A445" s="6">
        <v>1191190305</v>
      </c>
      <c r="B445" s="8" t="s">
        <v>165</v>
      </c>
      <c r="C445" s="9">
        <v>4</v>
      </c>
      <c r="D445" s="8" t="s">
        <v>658</v>
      </c>
      <c r="E445" s="7" t="s">
        <v>659</v>
      </c>
      <c r="F445" s="8"/>
      <c r="G445" s="8"/>
      <c r="H445" s="8"/>
      <c r="I445" s="8"/>
      <c r="J445" s="27" t="s">
        <v>556</v>
      </c>
      <c r="K445" s="27" t="s">
        <v>556</v>
      </c>
      <c r="L445" s="39"/>
      <c r="M445" s="7" t="s">
        <v>623</v>
      </c>
      <c r="O445" s="74"/>
    </row>
    <row r="446" spans="1:15" s="57" customFormat="1" ht="45">
      <c r="A446" s="53">
        <v>120</v>
      </c>
      <c r="B446" s="55" t="s">
        <v>660</v>
      </c>
      <c r="C446" s="55"/>
      <c r="D446" s="55"/>
      <c r="E446" s="55"/>
      <c r="F446" s="55"/>
      <c r="G446" s="55"/>
      <c r="H446" s="55"/>
      <c r="I446" s="55"/>
      <c r="J446" s="56">
        <v>69017050621</v>
      </c>
      <c r="K446" s="56">
        <v>69017050621</v>
      </c>
      <c r="L446" s="56">
        <f t="shared" si="8"/>
        <v>0</v>
      </c>
      <c r="M446" s="55"/>
      <c r="O446" s="75"/>
    </row>
    <row r="447" spans="1:15" ht="33.75">
      <c r="A447" s="6">
        <v>1201200301</v>
      </c>
      <c r="B447" s="8" t="s">
        <v>15</v>
      </c>
      <c r="C447" s="9">
        <v>4</v>
      </c>
      <c r="D447" s="8" t="s">
        <v>172</v>
      </c>
      <c r="E447" s="7" t="s">
        <v>17</v>
      </c>
      <c r="F447" s="8"/>
      <c r="G447" s="8"/>
      <c r="H447" s="8"/>
      <c r="I447" s="8"/>
      <c r="J447" s="39">
        <v>4987321300</v>
      </c>
      <c r="K447" s="39">
        <f>SUM(K448:K461)</f>
        <v>4987321300</v>
      </c>
      <c r="L447" s="39">
        <f t="shared" si="8"/>
        <v>0</v>
      </c>
      <c r="M447" s="7" t="s">
        <v>661</v>
      </c>
      <c r="O447" s="77">
        <f>+K447+K462+K476+K1154+K1159+K1161+K1163+K1170+K1172+K1179+K1175+K1183+K1187+K1196+K1201+K1203+K1208+K1218+K1224+K1230+K1548+K1641+K1643+K1759+K1762</f>
        <v>24477347500</v>
      </c>
    </row>
    <row r="448" spans="1:15" ht="22.5">
      <c r="A448" s="10">
        <v>12012003010</v>
      </c>
      <c r="B448" s="11" t="s">
        <v>19</v>
      </c>
      <c r="C448" s="8"/>
      <c r="D448" s="8"/>
      <c r="E448" s="8"/>
      <c r="F448" s="8" t="s">
        <v>110</v>
      </c>
      <c r="G448" s="11" t="s">
        <v>174</v>
      </c>
      <c r="H448" s="8" t="s">
        <v>22</v>
      </c>
      <c r="I448" s="11" t="s">
        <v>662</v>
      </c>
      <c r="J448" s="40">
        <v>20100000</v>
      </c>
      <c r="K448" s="40">
        <v>20100000</v>
      </c>
      <c r="L448" s="39">
        <f t="shared" si="8"/>
        <v>0</v>
      </c>
      <c r="M448" s="8"/>
      <c r="O448" s="74"/>
    </row>
    <row r="449" spans="1:15" ht="22.5">
      <c r="A449" s="10">
        <v>12012003010</v>
      </c>
      <c r="B449" s="8" t="s">
        <v>24</v>
      </c>
      <c r="C449" s="8"/>
      <c r="D449" s="8"/>
      <c r="E449" s="8"/>
      <c r="F449" s="8" t="s">
        <v>563</v>
      </c>
      <c r="G449" s="11" t="s">
        <v>133</v>
      </c>
      <c r="H449" s="8" t="s">
        <v>663</v>
      </c>
      <c r="I449" s="11" t="s">
        <v>133</v>
      </c>
      <c r="J449" s="40">
        <v>666000000</v>
      </c>
      <c r="K449" s="40">
        <v>666000000</v>
      </c>
      <c r="L449" s="39">
        <f t="shared" si="8"/>
        <v>0</v>
      </c>
      <c r="M449" s="8"/>
      <c r="O449" s="74"/>
    </row>
    <row r="450" spans="1:15" ht="33.75">
      <c r="A450" s="10">
        <v>12012003010</v>
      </c>
      <c r="B450" s="8" t="s">
        <v>359</v>
      </c>
      <c r="C450" s="8"/>
      <c r="D450" s="8"/>
      <c r="E450" s="8"/>
      <c r="F450" s="8" t="s">
        <v>664</v>
      </c>
      <c r="G450" s="11" t="s">
        <v>133</v>
      </c>
      <c r="H450" s="8" t="s">
        <v>665</v>
      </c>
      <c r="I450" s="11" t="s">
        <v>133</v>
      </c>
      <c r="J450" s="40">
        <v>469725000</v>
      </c>
      <c r="K450" s="40">
        <v>469725000</v>
      </c>
      <c r="L450" s="39">
        <f t="shared" si="8"/>
        <v>0</v>
      </c>
      <c r="M450" s="8"/>
      <c r="O450" s="74"/>
    </row>
    <row r="451" spans="1:15" ht="33.75">
      <c r="A451" s="10">
        <v>12012003010</v>
      </c>
      <c r="B451" s="8" t="s">
        <v>27</v>
      </c>
      <c r="C451" s="8"/>
      <c r="D451" s="8"/>
      <c r="E451" s="8"/>
      <c r="F451" s="8" t="s">
        <v>666</v>
      </c>
      <c r="G451" s="11" t="s">
        <v>667</v>
      </c>
      <c r="H451" s="8" t="s">
        <v>179</v>
      </c>
      <c r="I451" s="11" t="s">
        <v>23</v>
      </c>
      <c r="J451" s="40">
        <v>45350000</v>
      </c>
      <c r="K451" s="40">
        <v>45350000</v>
      </c>
      <c r="L451" s="39">
        <f t="shared" si="8"/>
        <v>0</v>
      </c>
      <c r="M451" s="8"/>
      <c r="O451" s="74"/>
    </row>
    <row r="452" spans="1:15" ht="22.5">
      <c r="A452" s="10">
        <v>12012003010</v>
      </c>
      <c r="B452" s="8" t="s">
        <v>30</v>
      </c>
      <c r="C452" s="8"/>
      <c r="D452" s="8"/>
      <c r="E452" s="8"/>
      <c r="F452" s="8" t="s">
        <v>668</v>
      </c>
      <c r="G452" s="11" t="s">
        <v>133</v>
      </c>
      <c r="H452" s="8" t="s">
        <v>669</v>
      </c>
      <c r="I452" s="11" t="s">
        <v>23</v>
      </c>
      <c r="J452" s="40">
        <v>194232000</v>
      </c>
      <c r="K452" s="40">
        <v>194232000</v>
      </c>
      <c r="L452" s="39">
        <f t="shared" si="8"/>
        <v>0</v>
      </c>
      <c r="M452" s="8"/>
      <c r="O452" s="74"/>
    </row>
    <row r="453" spans="1:15" ht="22.5">
      <c r="A453" s="10">
        <v>12012003010</v>
      </c>
      <c r="B453" s="11" t="s">
        <v>33</v>
      </c>
      <c r="C453" s="8"/>
      <c r="D453" s="8"/>
      <c r="E453" s="8"/>
      <c r="F453" s="8" t="s">
        <v>670</v>
      </c>
      <c r="G453" s="11" t="s">
        <v>283</v>
      </c>
      <c r="H453" s="8" t="s">
        <v>671</v>
      </c>
      <c r="I453" s="11" t="s">
        <v>672</v>
      </c>
      <c r="J453" s="40">
        <v>270600000</v>
      </c>
      <c r="K453" s="40">
        <v>270600000</v>
      </c>
      <c r="L453" s="39">
        <f t="shared" si="8"/>
        <v>0</v>
      </c>
      <c r="M453" s="8"/>
      <c r="O453" s="74"/>
    </row>
    <row r="454" spans="1:15" ht="22.5">
      <c r="A454" s="10">
        <v>12012003010</v>
      </c>
      <c r="B454" s="8" t="s">
        <v>36</v>
      </c>
      <c r="C454" s="8"/>
      <c r="D454" s="8"/>
      <c r="E454" s="8"/>
      <c r="F454" s="8" t="s">
        <v>570</v>
      </c>
      <c r="G454" s="11" t="s">
        <v>133</v>
      </c>
      <c r="H454" s="8" t="s">
        <v>38</v>
      </c>
      <c r="I454" s="11" t="s">
        <v>23</v>
      </c>
      <c r="J454" s="40">
        <v>32500000</v>
      </c>
      <c r="K454" s="40">
        <v>32500000</v>
      </c>
      <c r="L454" s="39">
        <f t="shared" si="8"/>
        <v>0</v>
      </c>
      <c r="M454" s="8"/>
      <c r="O454" s="74"/>
    </row>
    <row r="455" spans="1:15" ht="22.5">
      <c r="A455" s="10">
        <v>12012003011</v>
      </c>
      <c r="B455" s="11" t="s">
        <v>39</v>
      </c>
      <c r="C455" s="8"/>
      <c r="D455" s="8"/>
      <c r="E455" s="8"/>
      <c r="F455" s="8" t="s">
        <v>40</v>
      </c>
      <c r="G455" s="11" t="s">
        <v>133</v>
      </c>
      <c r="H455" s="8" t="s">
        <v>673</v>
      </c>
      <c r="I455" s="11" t="s">
        <v>23</v>
      </c>
      <c r="J455" s="40">
        <v>81389300</v>
      </c>
      <c r="K455" s="40">
        <v>81389300</v>
      </c>
      <c r="L455" s="39">
        <f t="shared" si="8"/>
        <v>0</v>
      </c>
      <c r="M455" s="8"/>
      <c r="O455" s="74"/>
    </row>
    <row r="456" spans="1:15" ht="22.5">
      <c r="A456" s="10">
        <v>12012003011</v>
      </c>
      <c r="B456" s="8" t="s">
        <v>42</v>
      </c>
      <c r="C456" s="8"/>
      <c r="D456" s="8"/>
      <c r="E456" s="8"/>
      <c r="F456" s="8" t="s">
        <v>674</v>
      </c>
      <c r="G456" s="11" t="s">
        <v>283</v>
      </c>
      <c r="H456" s="8" t="s">
        <v>675</v>
      </c>
      <c r="I456" s="11" t="s">
        <v>174</v>
      </c>
      <c r="J456" s="40">
        <v>117201000</v>
      </c>
      <c r="K456" s="40">
        <v>117201000</v>
      </c>
      <c r="L456" s="39">
        <f t="shared" si="8"/>
        <v>0</v>
      </c>
      <c r="M456" s="8"/>
      <c r="O456" s="74"/>
    </row>
    <row r="457" spans="1:15" ht="22.5">
      <c r="A457" s="10">
        <v>12012003011</v>
      </c>
      <c r="B457" s="8" t="s">
        <v>44</v>
      </c>
      <c r="C457" s="8"/>
      <c r="D457" s="8"/>
      <c r="E457" s="8"/>
      <c r="F457" s="8" t="s">
        <v>676</v>
      </c>
      <c r="G457" s="11" t="s">
        <v>283</v>
      </c>
      <c r="H457" s="8" t="s">
        <v>677</v>
      </c>
      <c r="I457" s="11" t="s">
        <v>174</v>
      </c>
      <c r="J457" s="40">
        <v>83450000</v>
      </c>
      <c r="K457" s="40">
        <v>83450000</v>
      </c>
      <c r="L457" s="39">
        <f t="shared" si="8"/>
        <v>0</v>
      </c>
      <c r="M457" s="8"/>
      <c r="O457" s="74"/>
    </row>
    <row r="458" spans="1:15" ht="22.5">
      <c r="A458" s="10">
        <v>12012003011</v>
      </c>
      <c r="B458" s="8" t="s">
        <v>47</v>
      </c>
      <c r="C458" s="8"/>
      <c r="D458" s="8"/>
      <c r="E458" s="8"/>
      <c r="F458" s="8" t="s">
        <v>469</v>
      </c>
      <c r="G458" s="11" t="s">
        <v>649</v>
      </c>
      <c r="H458" s="8" t="s">
        <v>671</v>
      </c>
      <c r="I458" s="11" t="s">
        <v>23</v>
      </c>
      <c r="J458" s="40">
        <v>168320000</v>
      </c>
      <c r="K458" s="40">
        <v>168320000</v>
      </c>
      <c r="L458" s="39">
        <f t="shared" si="8"/>
        <v>0</v>
      </c>
      <c r="M458" s="8"/>
      <c r="O458" s="74"/>
    </row>
    <row r="459" spans="1:15" ht="33.75">
      <c r="A459" s="10">
        <v>12012003011</v>
      </c>
      <c r="B459" s="11" t="s">
        <v>54</v>
      </c>
      <c r="C459" s="8"/>
      <c r="D459" s="8"/>
      <c r="E459" s="8"/>
      <c r="F459" s="8" t="s">
        <v>678</v>
      </c>
      <c r="G459" s="11" t="s">
        <v>283</v>
      </c>
      <c r="H459" s="8" t="s">
        <v>679</v>
      </c>
      <c r="I459" s="11" t="s">
        <v>283</v>
      </c>
      <c r="J459" s="40">
        <v>1115200000</v>
      </c>
      <c r="K459" s="40">
        <v>1115200000</v>
      </c>
      <c r="L459" s="39">
        <f t="shared" si="8"/>
        <v>0</v>
      </c>
      <c r="M459" s="8"/>
      <c r="O459" s="74"/>
    </row>
    <row r="460" spans="1:15" ht="33.75">
      <c r="A460" s="10">
        <v>12012003011</v>
      </c>
      <c r="B460" s="8" t="s">
        <v>57</v>
      </c>
      <c r="C460" s="8"/>
      <c r="D460" s="8"/>
      <c r="E460" s="8"/>
      <c r="F460" s="8" t="s">
        <v>680</v>
      </c>
      <c r="G460" s="11" t="s">
        <v>133</v>
      </c>
      <c r="H460" s="8" t="s">
        <v>681</v>
      </c>
      <c r="I460" s="11" t="s">
        <v>23</v>
      </c>
      <c r="J460" s="40">
        <v>900054000</v>
      </c>
      <c r="K460" s="40">
        <v>900054000</v>
      </c>
      <c r="L460" s="39">
        <f t="shared" si="8"/>
        <v>0</v>
      </c>
      <c r="M460" s="8"/>
      <c r="O460" s="74"/>
    </row>
    <row r="461" spans="1:15" ht="22.5">
      <c r="A461" s="10">
        <v>12012003011</v>
      </c>
      <c r="B461" s="8" t="s">
        <v>60</v>
      </c>
      <c r="C461" s="8"/>
      <c r="D461" s="8"/>
      <c r="E461" s="8"/>
      <c r="F461" s="8" t="s">
        <v>682</v>
      </c>
      <c r="G461" s="11" t="s">
        <v>283</v>
      </c>
      <c r="H461" s="8" t="s">
        <v>683</v>
      </c>
      <c r="I461" s="11" t="s">
        <v>174</v>
      </c>
      <c r="J461" s="40">
        <v>823200000</v>
      </c>
      <c r="K461" s="40">
        <v>823200000</v>
      </c>
      <c r="L461" s="39">
        <f t="shared" si="8"/>
        <v>0</v>
      </c>
      <c r="M461" s="8"/>
      <c r="O461" s="74"/>
    </row>
    <row r="462" spans="1:15" ht="22.5">
      <c r="A462" s="6">
        <v>1201200302</v>
      </c>
      <c r="B462" s="8" t="s">
        <v>66</v>
      </c>
      <c r="C462" s="9">
        <v>4</v>
      </c>
      <c r="D462" s="8" t="s">
        <v>684</v>
      </c>
      <c r="E462" s="7" t="s">
        <v>17</v>
      </c>
      <c r="F462" s="8"/>
      <c r="G462" s="8"/>
      <c r="H462" s="8"/>
      <c r="I462" s="8"/>
      <c r="J462" s="39">
        <v>2808970000</v>
      </c>
      <c r="K462" s="39">
        <f>SUM(K463:K475)</f>
        <v>2808970000</v>
      </c>
      <c r="L462" s="39">
        <f t="shared" si="8"/>
        <v>0</v>
      </c>
      <c r="M462" s="7" t="s">
        <v>661</v>
      </c>
      <c r="O462" s="74"/>
    </row>
    <row r="463" spans="1:15" ht="22.5">
      <c r="A463" s="10">
        <v>12012003020</v>
      </c>
      <c r="B463" s="8" t="s">
        <v>685</v>
      </c>
      <c r="C463" s="8"/>
      <c r="D463" s="8"/>
      <c r="E463" s="8"/>
      <c r="F463" s="8" t="s">
        <v>686</v>
      </c>
      <c r="G463" s="11" t="s">
        <v>283</v>
      </c>
      <c r="H463" s="8" t="s">
        <v>687</v>
      </c>
      <c r="I463" s="11" t="s">
        <v>174</v>
      </c>
      <c r="J463" s="40">
        <v>110000000</v>
      </c>
      <c r="K463" s="40">
        <v>110000000</v>
      </c>
      <c r="L463" s="39">
        <f t="shared" si="8"/>
        <v>0</v>
      </c>
      <c r="M463" s="8"/>
      <c r="O463" s="74"/>
    </row>
    <row r="464" spans="1:15" ht="33.75">
      <c r="A464" s="10">
        <v>12012003020</v>
      </c>
      <c r="B464" s="8" t="s">
        <v>68</v>
      </c>
      <c r="C464" s="8"/>
      <c r="D464" s="8"/>
      <c r="E464" s="8"/>
      <c r="F464" s="8" t="s">
        <v>688</v>
      </c>
      <c r="G464" s="11" t="s">
        <v>283</v>
      </c>
      <c r="H464" s="8" t="s">
        <v>689</v>
      </c>
      <c r="I464" s="11" t="s">
        <v>23</v>
      </c>
      <c r="J464" s="40">
        <v>150000000</v>
      </c>
      <c r="K464" s="40">
        <v>150000000</v>
      </c>
      <c r="L464" s="39">
        <f t="shared" si="8"/>
        <v>0</v>
      </c>
      <c r="M464" s="8"/>
      <c r="O464" s="74"/>
    </row>
    <row r="465" spans="1:15" ht="22.5">
      <c r="A465" s="10">
        <v>12012003020</v>
      </c>
      <c r="B465" s="8" t="s">
        <v>690</v>
      </c>
      <c r="C465" s="8"/>
      <c r="D465" s="8"/>
      <c r="E465" s="8"/>
      <c r="F465" s="8" t="s">
        <v>691</v>
      </c>
      <c r="G465" s="11" t="s">
        <v>283</v>
      </c>
      <c r="H465" s="8" t="s">
        <v>692</v>
      </c>
      <c r="I465" s="11" t="s">
        <v>174</v>
      </c>
      <c r="J465" s="40">
        <v>153500000</v>
      </c>
      <c r="K465" s="40">
        <v>153500000</v>
      </c>
      <c r="L465" s="39">
        <f t="shared" si="8"/>
        <v>0</v>
      </c>
      <c r="M465" s="8"/>
      <c r="O465" s="74"/>
    </row>
    <row r="466" spans="1:15" ht="22.5">
      <c r="A466" s="10">
        <v>12012003020</v>
      </c>
      <c r="B466" s="11" t="s">
        <v>72</v>
      </c>
      <c r="C466" s="8"/>
      <c r="D466" s="8"/>
      <c r="E466" s="8"/>
      <c r="F466" s="8" t="s">
        <v>693</v>
      </c>
      <c r="G466" s="11" t="s">
        <v>133</v>
      </c>
      <c r="H466" s="8" t="s">
        <v>694</v>
      </c>
      <c r="I466" s="11" t="s">
        <v>23</v>
      </c>
      <c r="J466" s="40">
        <v>157620000</v>
      </c>
      <c r="K466" s="40">
        <v>157620000</v>
      </c>
      <c r="L466" s="39">
        <f t="shared" si="8"/>
        <v>0</v>
      </c>
      <c r="M466" s="8"/>
      <c r="O466" s="74"/>
    </row>
    <row r="467" spans="1:15" ht="22.5">
      <c r="A467" s="10">
        <v>12012003021</v>
      </c>
      <c r="B467" s="11" t="s">
        <v>76</v>
      </c>
      <c r="C467" s="8"/>
      <c r="D467" s="8"/>
      <c r="E467" s="8"/>
      <c r="F467" s="8" t="s">
        <v>695</v>
      </c>
      <c r="G467" s="11" t="s">
        <v>283</v>
      </c>
      <c r="H467" s="8" t="s">
        <v>671</v>
      </c>
      <c r="I467" s="11" t="s">
        <v>213</v>
      </c>
      <c r="J467" s="40">
        <v>197100000</v>
      </c>
      <c r="K467" s="40">
        <v>197100000</v>
      </c>
      <c r="L467" s="39">
        <f t="shared" si="8"/>
        <v>0</v>
      </c>
      <c r="M467" s="8"/>
      <c r="O467" s="74"/>
    </row>
    <row r="468" spans="1:15" ht="22.5">
      <c r="A468" s="10">
        <v>12012003022</v>
      </c>
      <c r="B468" s="8" t="s">
        <v>696</v>
      </c>
      <c r="C468" s="8"/>
      <c r="D468" s="8"/>
      <c r="E468" s="8"/>
      <c r="F468" s="8" t="s">
        <v>697</v>
      </c>
      <c r="G468" s="11" t="s">
        <v>133</v>
      </c>
      <c r="H468" s="8" t="s">
        <v>698</v>
      </c>
      <c r="I468" s="11" t="s">
        <v>118</v>
      </c>
      <c r="J468" s="40">
        <v>155000000</v>
      </c>
      <c r="K468" s="40">
        <v>155000000</v>
      </c>
      <c r="L468" s="39">
        <f t="shared" si="8"/>
        <v>0</v>
      </c>
      <c r="M468" s="8"/>
      <c r="O468" s="74"/>
    </row>
    <row r="469" spans="1:15" ht="22.5">
      <c r="A469" s="10">
        <v>12012003022</v>
      </c>
      <c r="B469" s="8" t="s">
        <v>136</v>
      </c>
      <c r="C469" s="8"/>
      <c r="D469" s="8"/>
      <c r="E469" s="8"/>
      <c r="F469" s="8" t="s">
        <v>699</v>
      </c>
      <c r="G469" s="11" t="s">
        <v>133</v>
      </c>
      <c r="H469" s="8" t="s">
        <v>671</v>
      </c>
      <c r="I469" s="11" t="s">
        <v>118</v>
      </c>
      <c r="J469" s="40">
        <v>541000000</v>
      </c>
      <c r="K469" s="40">
        <v>541000000</v>
      </c>
      <c r="L469" s="39">
        <f t="shared" si="8"/>
        <v>0</v>
      </c>
      <c r="M469" s="8"/>
      <c r="O469" s="74"/>
    </row>
    <row r="470" spans="1:15" ht="22.5">
      <c r="A470" s="10">
        <v>12012003022</v>
      </c>
      <c r="B470" s="8" t="s">
        <v>700</v>
      </c>
      <c r="C470" s="8"/>
      <c r="D470" s="8"/>
      <c r="E470" s="8"/>
      <c r="F470" s="8" t="s">
        <v>701</v>
      </c>
      <c r="G470" s="11" t="s">
        <v>133</v>
      </c>
      <c r="H470" s="8" t="s">
        <v>342</v>
      </c>
      <c r="I470" s="11" t="s">
        <v>23</v>
      </c>
      <c r="J470" s="40">
        <v>320200000</v>
      </c>
      <c r="K470" s="40">
        <v>320200000</v>
      </c>
      <c r="L470" s="39">
        <f t="shared" si="8"/>
        <v>0</v>
      </c>
      <c r="M470" s="8"/>
      <c r="O470" s="74"/>
    </row>
    <row r="471" spans="1:15" ht="22.5">
      <c r="A471" s="10">
        <v>12012003022</v>
      </c>
      <c r="B471" s="8" t="s">
        <v>80</v>
      </c>
      <c r="C471" s="8"/>
      <c r="D471" s="8"/>
      <c r="E471" s="8"/>
      <c r="F471" s="8" t="s">
        <v>702</v>
      </c>
      <c r="G471" s="11" t="s">
        <v>133</v>
      </c>
      <c r="H471" s="8" t="s">
        <v>83</v>
      </c>
      <c r="I471" s="11" t="s">
        <v>23</v>
      </c>
      <c r="J471" s="40">
        <v>779550000</v>
      </c>
      <c r="K471" s="40">
        <v>779550000</v>
      </c>
      <c r="L471" s="39">
        <f t="shared" si="8"/>
        <v>0</v>
      </c>
      <c r="M471" s="8"/>
      <c r="O471" s="74"/>
    </row>
    <row r="472" spans="1:15" ht="33.75">
      <c r="A472" s="10">
        <v>12012003022</v>
      </c>
      <c r="B472" s="8" t="s">
        <v>703</v>
      </c>
      <c r="C472" s="8"/>
      <c r="D472" s="8"/>
      <c r="E472" s="8"/>
      <c r="F472" s="8" t="s">
        <v>704</v>
      </c>
      <c r="G472" s="11" t="s">
        <v>133</v>
      </c>
      <c r="H472" s="8" t="s">
        <v>705</v>
      </c>
      <c r="I472" s="11" t="s">
        <v>23</v>
      </c>
      <c r="J472" s="40">
        <v>55000000</v>
      </c>
      <c r="K472" s="40">
        <v>55000000</v>
      </c>
      <c r="L472" s="39">
        <f t="shared" ref="L472:L535" si="9">+K472-J472</f>
        <v>0</v>
      </c>
      <c r="M472" s="8"/>
      <c r="O472" s="74"/>
    </row>
    <row r="473" spans="1:15" ht="33.75">
      <c r="A473" s="10">
        <v>12012003022</v>
      </c>
      <c r="B473" s="8" t="s">
        <v>549</v>
      </c>
      <c r="C473" s="8"/>
      <c r="D473" s="8"/>
      <c r="E473" s="8"/>
      <c r="F473" s="8" t="s">
        <v>706</v>
      </c>
      <c r="G473" s="11" t="s">
        <v>133</v>
      </c>
      <c r="H473" s="8" t="s">
        <v>611</v>
      </c>
      <c r="I473" s="11" t="s">
        <v>23</v>
      </c>
      <c r="J473" s="40">
        <v>55000000</v>
      </c>
      <c r="K473" s="40">
        <v>55000000</v>
      </c>
      <c r="L473" s="39">
        <f t="shared" si="9"/>
        <v>0</v>
      </c>
      <c r="M473" s="8"/>
      <c r="O473" s="74"/>
    </row>
    <row r="474" spans="1:15" ht="22.5">
      <c r="A474" s="10">
        <v>12012003022</v>
      </c>
      <c r="B474" s="8" t="s">
        <v>707</v>
      </c>
      <c r="C474" s="8"/>
      <c r="D474" s="8"/>
      <c r="E474" s="8"/>
      <c r="F474" s="8" t="s">
        <v>708</v>
      </c>
      <c r="G474" s="11" t="s">
        <v>133</v>
      </c>
      <c r="H474" s="8" t="s">
        <v>709</v>
      </c>
      <c r="I474" s="11" t="s">
        <v>23</v>
      </c>
      <c r="J474" s="40">
        <v>70000000</v>
      </c>
      <c r="K474" s="40">
        <v>70000000</v>
      </c>
      <c r="L474" s="39">
        <f t="shared" si="9"/>
        <v>0</v>
      </c>
      <c r="M474" s="8"/>
      <c r="O474" s="74"/>
    </row>
    <row r="475" spans="1:15" ht="22.5">
      <c r="A475" s="10">
        <v>12012003022</v>
      </c>
      <c r="B475" s="8" t="s">
        <v>252</v>
      </c>
      <c r="C475" s="8"/>
      <c r="D475" s="8"/>
      <c r="E475" s="8"/>
      <c r="F475" s="8" t="s">
        <v>710</v>
      </c>
      <c r="G475" s="11" t="s">
        <v>133</v>
      </c>
      <c r="H475" s="8" t="s">
        <v>611</v>
      </c>
      <c r="I475" s="11" t="s">
        <v>23</v>
      </c>
      <c r="J475" s="40">
        <v>65000000</v>
      </c>
      <c r="K475" s="40">
        <v>65000000</v>
      </c>
      <c r="L475" s="39">
        <f t="shared" si="9"/>
        <v>0</v>
      </c>
      <c r="M475" s="8"/>
      <c r="O475" s="74"/>
    </row>
    <row r="476" spans="1:15" ht="22.5">
      <c r="A476" s="6">
        <v>1201200303</v>
      </c>
      <c r="B476" s="8" t="s">
        <v>94</v>
      </c>
      <c r="C476" s="9">
        <v>4</v>
      </c>
      <c r="D476" s="8" t="s">
        <v>711</v>
      </c>
      <c r="E476" s="7" t="s">
        <v>17</v>
      </c>
      <c r="F476" s="8"/>
      <c r="G476" s="8"/>
      <c r="H476" s="8"/>
      <c r="I476" s="8"/>
      <c r="J476" s="39">
        <v>128050000</v>
      </c>
      <c r="K476" s="39">
        <f>SUM(K477)</f>
        <v>128050000</v>
      </c>
      <c r="L476" s="39">
        <f t="shared" si="9"/>
        <v>0</v>
      </c>
      <c r="M476" s="7" t="s">
        <v>661</v>
      </c>
      <c r="O476" s="74"/>
    </row>
    <row r="477" spans="1:15" ht="33.75">
      <c r="A477" s="10">
        <v>12012003030</v>
      </c>
      <c r="B477" s="8" t="s">
        <v>97</v>
      </c>
      <c r="C477" s="8"/>
      <c r="D477" s="8"/>
      <c r="E477" s="8"/>
      <c r="F477" s="8" t="s">
        <v>712</v>
      </c>
      <c r="G477" s="11" t="s">
        <v>133</v>
      </c>
      <c r="H477" s="8" t="s">
        <v>389</v>
      </c>
      <c r="I477" s="11" t="s">
        <v>23</v>
      </c>
      <c r="J477" s="40">
        <v>128050000</v>
      </c>
      <c r="K477" s="40">
        <v>128050000</v>
      </c>
      <c r="L477" s="39">
        <f t="shared" si="9"/>
        <v>0</v>
      </c>
      <c r="M477" s="8"/>
      <c r="O477" s="74"/>
    </row>
    <row r="478" spans="1:15" s="57" customFormat="1" ht="22.5">
      <c r="A478" s="53">
        <v>1201200305</v>
      </c>
      <c r="B478" s="55" t="s">
        <v>165</v>
      </c>
      <c r="C478" s="85">
        <v>4</v>
      </c>
      <c r="D478" s="55" t="s">
        <v>713</v>
      </c>
      <c r="E478" s="54" t="s">
        <v>96</v>
      </c>
      <c r="F478" s="55"/>
      <c r="G478" s="55"/>
      <c r="H478" s="55"/>
      <c r="I478" s="55"/>
      <c r="J478" s="86" t="s">
        <v>556</v>
      </c>
      <c r="K478" s="86" t="s">
        <v>556</v>
      </c>
      <c r="L478" s="56"/>
      <c r="M478" s="54" t="s">
        <v>661</v>
      </c>
      <c r="O478" s="75"/>
    </row>
    <row r="479" spans="1:15" ht="33.75">
      <c r="A479" s="6">
        <v>1201200401</v>
      </c>
      <c r="B479" s="8" t="s">
        <v>15</v>
      </c>
      <c r="C479" s="9">
        <v>4</v>
      </c>
      <c r="D479" s="8" t="s">
        <v>714</v>
      </c>
      <c r="E479" s="7" t="s">
        <v>17</v>
      </c>
      <c r="F479" s="8"/>
      <c r="G479" s="8"/>
      <c r="H479" s="8"/>
      <c r="I479" s="8"/>
      <c r="J479" s="39">
        <v>4625842035</v>
      </c>
      <c r="K479" s="39">
        <f>SUM(K480:K493)</f>
        <v>4625842035</v>
      </c>
      <c r="L479" s="39">
        <f t="shared" si="9"/>
        <v>0</v>
      </c>
      <c r="M479" s="7" t="s">
        <v>715</v>
      </c>
      <c r="O479" s="77">
        <f>+K479+K494+K503+K1232+K1764</f>
        <v>16444651235</v>
      </c>
    </row>
    <row r="480" spans="1:15" ht="22.5">
      <c r="A480" s="10">
        <v>12012004010</v>
      </c>
      <c r="B480" s="11" t="s">
        <v>19</v>
      </c>
      <c r="C480" s="8"/>
      <c r="D480" s="8"/>
      <c r="E480" s="8"/>
      <c r="F480" s="8" t="s">
        <v>110</v>
      </c>
      <c r="G480" s="11" t="s">
        <v>23</v>
      </c>
      <c r="H480" s="8" t="s">
        <v>716</v>
      </c>
      <c r="I480" s="11" t="s">
        <v>133</v>
      </c>
      <c r="J480" s="40">
        <v>7045000</v>
      </c>
      <c r="K480" s="40">
        <v>7045000</v>
      </c>
      <c r="L480" s="39">
        <f t="shared" si="9"/>
        <v>0</v>
      </c>
      <c r="M480" s="8"/>
      <c r="O480" s="74"/>
    </row>
    <row r="481" spans="1:15" ht="33.75">
      <c r="A481" s="10">
        <v>12012004010</v>
      </c>
      <c r="B481" s="8" t="s">
        <v>24</v>
      </c>
      <c r="C481" s="8"/>
      <c r="D481" s="8"/>
      <c r="E481" s="8"/>
      <c r="F481" s="8" t="s">
        <v>279</v>
      </c>
      <c r="G481" s="11" t="s">
        <v>23</v>
      </c>
      <c r="H481" s="8" t="s">
        <v>26</v>
      </c>
      <c r="I481" s="11" t="s">
        <v>86</v>
      </c>
      <c r="J481" s="40">
        <v>215000000</v>
      </c>
      <c r="K481" s="40">
        <v>215000000</v>
      </c>
      <c r="L481" s="39">
        <f t="shared" si="9"/>
        <v>0</v>
      </c>
      <c r="M481" s="8"/>
      <c r="O481" s="74"/>
    </row>
    <row r="482" spans="1:15" ht="33.75">
      <c r="A482" s="10">
        <v>12012004010</v>
      </c>
      <c r="B482" s="8" t="s">
        <v>717</v>
      </c>
      <c r="C482" s="8"/>
      <c r="D482" s="8"/>
      <c r="E482" s="8"/>
      <c r="F482" s="8" t="s">
        <v>718</v>
      </c>
      <c r="G482" s="11" t="s">
        <v>23</v>
      </c>
      <c r="H482" s="8" t="s">
        <v>719</v>
      </c>
      <c r="I482" s="11" t="s">
        <v>720</v>
      </c>
      <c r="J482" s="40">
        <v>85050000</v>
      </c>
      <c r="K482" s="40">
        <v>85050000</v>
      </c>
      <c r="L482" s="39">
        <f t="shared" si="9"/>
        <v>0</v>
      </c>
      <c r="M482" s="8"/>
      <c r="O482" s="74"/>
    </row>
    <row r="483" spans="1:15" ht="33.75">
      <c r="A483" s="10">
        <v>12012004010</v>
      </c>
      <c r="B483" s="8" t="s">
        <v>27</v>
      </c>
      <c r="C483" s="8"/>
      <c r="D483" s="8"/>
      <c r="E483" s="8"/>
      <c r="F483" s="8" t="s">
        <v>233</v>
      </c>
      <c r="G483" s="11" t="s">
        <v>23</v>
      </c>
      <c r="H483" s="8" t="s">
        <v>179</v>
      </c>
      <c r="I483" s="11" t="s">
        <v>237</v>
      </c>
      <c r="J483" s="40">
        <v>34420000</v>
      </c>
      <c r="K483" s="40">
        <v>34420000</v>
      </c>
      <c r="L483" s="39">
        <f t="shared" si="9"/>
        <v>0</v>
      </c>
      <c r="M483" s="8"/>
      <c r="O483" s="74"/>
    </row>
    <row r="484" spans="1:15" ht="33.75">
      <c r="A484" s="10">
        <v>12012004010</v>
      </c>
      <c r="B484" s="8" t="s">
        <v>30</v>
      </c>
      <c r="C484" s="8"/>
      <c r="D484" s="8"/>
      <c r="E484" s="8"/>
      <c r="F484" s="8" t="s">
        <v>721</v>
      </c>
      <c r="G484" s="11" t="s">
        <v>23</v>
      </c>
      <c r="H484" s="8" t="s">
        <v>32</v>
      </c>
      <c r="I484" s="11" t="s">
        <v>722</v>
      </c>
      <c r="J484" s="40">
        <v>99708000</v>
      </c>
      <c r="K484" s="40">
        <v>99708000</v>
      </c>
      <c r="L484" s="39">
        <f t="shared" si="9"/>
        <v>0</v>
      </c>
      <c r="M484" s="8"/>
      <c r="O484" s="74"/>
    </row>
    <row r="485" spans="1:15" ht="22.5">
      <c r="A485" s="10">
        <v>12012004010</v>
      </c>
      <c r="B485" s="11" t="s">
        <v>33</v>
      </c>
      <c r="C485" s="8"/>
      <c r="D485" s="8"/>
      <c r="E485" s="8"/>
      <c r="F485" s="8" t="s">
        <v>407</v>
      </c>
      <c r="G485" s="11" t="s">
        <v>23</v>
      </c>
      <c r="H485" s="8" t="s">
        <v>723</v>
      </c>
      <c r="I485" s="11" t="s">
        <v>21</v>
      </c>
      <c r="J485" s="40">
        <v>21423000</v>
      </c>
      <c r="K485" s="40">
        <v>21423000</v>
      </c>
      <c r="L485" s="39">
        <f t="shared" si="9"/>
        <v>0</v>
      </c>
      <c r="M485" s="8"/>
      <c r="O485" s="74"/>
    </row>
    <row r="486" spans="1:15" ht="22.5">
      <c r="A486" s="10">
        <v>12012004011</v>
      </c>
      <c r="B486" s="11" t="s">
        <v>39</v>
      </c>
      <c r="C486" s="8"/>
      <c r="D486" s="8"/>
      <c r="E486" s="8"/>
      <c r="F486" s="11" t="s">
        <v>724</v>
      </c>
      <c r="G486" s="11" t="s">
        <v>23</v>
      </c>
      <c r="H486" s="8" t="s">
        <v>725</v>
      </c>
      <c r="I486" s="11" t="s">
        <v>133</v>
      </c>
      <c r="J486" s="40">
        <v>46832975</v>
      </c>
      <c r="K486" s="40">
        <v>46832975</v>
      </c>
      <c r="L486" s="39">
        <f t="shared" si="9"/>
        <v>0</v>
      </c>
      <c r="M486" s="8"/>
      <c r="O486" s="74"/>
    </row>
    <row r="487" spans="1:15" ht="33.75">
      <c r="A487" s="10">
        <v>12012004011</v>
      </c>
      <c r="B487" s="8" t="s">
        <v>42</v>
      </c>
      <c r="C487" s="8"/>
      <c r="D487" s="8"/>
      <c r="E487" s="8"/>
      <c r="F487" s="8" t="s">
        <v>124</v>
      </c>
      <c r="G487" s="11" t="s">
        <v>23</v>
      </c>
      <c r="H487" s="8" t="s">
        <v>726</v>
      </c>
      <c r="I487" s="11" t="s">
        <v>70</v>
      </c>
      <c r="J487" s="40">
        <v>58750000</v>
      </c>
      <c r="K487" s="40">
        <v>58750000</v>
      </c>
      <c r="L487" s="39">
        <f t="shared" si="9"/>
        <v>0</v>
      </c>
      <c r="M487" s="8"/>
      <c r="O487" s="74"/>
    </row>
    <row r="488" spans="1:15" ht="22.5">
      <c r="A488" s="10">
        <v>12012004011</v>
      </c>
      <c r="B488" s="8" t="s">
        <v>44</v>
      </c>
      <c r="C488" s="8"/>
      <c r="D488" s="8"/>
      <c r="E488" s="8"/>
      <c r="F488" s="8" t="s">
        <v>727</v>
      </c>
      <c r="G488" s="11" t="s">
        <v>23</v>
      </c>
      <c r="H488" s="8" t="s">
        <v>728</v>
      </c>
      <c r="I488" s="11" t="s">
        <v>133</v>
      </c>
      <c r="J488" s="40">
        <v>15635000</v>
      </c>
      <c r="K488" s="40">
        <v>15635000</v>
      </c>
      <c r="L488" s="39">
        <f t="shared" si="9"/>
        <v>0</v>
      </c>
      <c r="M488" s="8"/>
      <c r="O488" s="74"/>
    </row>
    <row r="489" spans="1:15" ht="33.75">
      <c r="A489" s="10">
        <v>12012004011</v>
      </c>
      <c r="B489" s="8" t="s">
        <v>47</v>
      </c>
      <c r="C489" s="8"/>
      <c r="D489" s="8"/>
      <c r="E489" s="8"/>
      <c r="F489" s="8" t="s">
        <v>240</v>
      </c>
      <c r="G489" s="11" t="s">
        <v>23</v>
      </c>
      <c r="H489" s="8" t="s">
        <v>242</v>
      </c>
      <c r="I489" s="11" t="s">
        <v>133</v>
      </c>
      <c r="J489" s="40">
        <v>240695000</v>
      </c>
      <c r="K489" s="40">
        <v>240695000</v>
      </c>
      <c r="L489" s="39">
        <f t="shared" si="9"/>
        <v>0</v>
      </c>
      <c r="M489" s="8"/>
      <c r="O489" s="74"/>
    </row>
    <row r="490" spans="1:15" ht="33.75">
      <c r="A490" s="10">
        <v>12012004011</v>
      </c>
      <c r="B490" s="8" t="s">
        <v>51</v>
      </c>
      <c r="C490" s="8"/>
      <c r="D490" s="8"/>
      <c r="E490" s="8"/>
      <c r="F490" s="8" t="s">
        <v>638</v>
      </c>
      <c r="G490" s="11" t="s">
        <v>729</v>
      </c>
      <c r="H490" s="8" t="s">
        <v>730</v>
      </c>
      <c r="I490" s="11" t="s">
        <v>729</v>
      </c>
      <c r="J490" s="40">
        <v>327414500</v>
      </c>
      <c r="K490" s="40">
        <v>327414500</v>
      </c>
      <c r="L490" s="39">
        <f t="shared" si="9"/>
        <v>0</v>
      </c>
      <c r="M490" s="8"/>
      <c r="O490" s="74"/>
    </row>
    <row r="491" spans="1:15" ht="45">
      <c r="A491" s="10">
        <v>12012004011</v>
      </c>
      <c r="B491" s="11" t="s">
        <v>54</v>
      </c>
      <c r="C491" s="8"/>
      <c r="D491" s="8"/>
      <c r="E491" s="8"/>
      <c r="F491" s="8" t="s">
        <v>731</v>
      </c>
      <c r="G491" s="11" t="s">
        <v>23</v>
      </c>
      <c r="H491" s="8" t="s">
        <v>732</v>
      </c>
      <c r="I491" s="11" t="s">
        <v>733</v>
      </c>
      <c r="J491" s="40">
        <v>273504000</v>
      </c>
      <c r="K491" s="40">
        <v>273504000</v>
      </c>
      <c r="L491" s="39">
        <f t="shared" si="9"/>
        <v>0</v>
      </c>
      <c r="M491" s="8"/>
      <c r="O491" s="74"/>
    </row>
    <row r="492" spans="1:15" ht="22.5">
      <c r="A492" s="10">
        <v>12012004011</v>
      </c>
      <c r="B492" s="8" t="s">
        <v>57</v>
      </c>
      <c r="C492" s="8"/>
      <c r="D492" s="8"/>
      <c r="E492" s="8"/>
      <c r="F492" s="8" t="s">
        <v>734</v>
      </c>
      <c r="G492" s="11" t="s">
        <v>23</v>
      </c>
      <c r="H492" s="8" t="s">
        <v>735</v>
      </c>
      <c r="I492" s="11" t="s">
        <v>736</v>
      </c>
      <c r="J492" s="40">
        <v>2662412000</v>
      </c>
      <c r="K492" s="40">
        <v>2662412000</v>
      </c>
      <c r="L492" s="39">
        <f t="shared" si="9"/>
        <v>0</v>
      </c>
      <c r="M492" s="8"/>
      <c r="O492" s="74"/>
    </row>
    <row r="493" spans="1:15" ht="33.75">
      <c r="A493" s="10">
        <v>12012004011</v>
      </c>
      <c r="B493" s="8" t="s">
        <v>60</v>
      </c>
      <c r="C493" s="8"/>
      <c r="D493" s="8"/>
      <c r="E493" s="8"/>
      <c r="F493" s="8" t="s">
        <v>737</v>
      </c>
      <c r="G493" s="11" t="s">
        <v>23</v>
      </c>
      <c r="H493" s="8" t="s">
        <v>738</v>
      </c>
      <c r="I493" s="11" t="s">
        <v>21</v>
      </c>
      <c r="J493" s="40">
        <v>537952560</v>
      </c>
      <c r="K493" s="40">
        <v>537952560</v>
      </c>
      <c r="L493" s="39">
        <f t="shared" si="9"/>
        <v>0</v>
      </c>
      <c r="M493" s="8"/>
      <c r="O493" s="74"/>
    </row>
    <row r="494" spans="1:15" ht="33.75">
      <c r="A494" s="6">
        <v>1201200402</v>
      </c>
      <c r="B494" s="8" t="s">
        <v>66</v>
      </c>
      <c r="C494" s="9">
        <v>4</v>
      </c>
      <c r="D494" s="8" t="s">
        <v>156</v>
      </c>
      <c r="E494" s="7" t="s">
        <v>17</v>
      </c>
      <c r="F494" s="8"/>
      <c r="G494" s="8"/>
      <c r="H494" s="8"/>
      <c r="I494" s="8"/>
      <c r="J494" s="39">
        <v>1371487200</v>
      </c>
      <c r="K494" s="39">
        <f>SUM(K495:K502)</f>
        <v>1371487200</v>
      </c>
      <c r="L494" s="39">
        <f t="shared" si="9"/>
        <v>0</v>
      </c>
      <c r="M494" s="7" t="s">
        <v>715</v>
      </c>
      <c r="O494" s="74"/>
    </row>
    <row r="495" spans="1:15" ht="45">
      <c r="A495" s="10">
        <v>12012004020</v>
      </c>
      <c r="B495" s="11" t="s">
        <v>204</v>
      </c>
      <c r="C495" s="8"/>
      <c r="D495" s="8"/>
      <c r="E495" s="8"/>
      <c r="F495" s="8" t="s">
        <v>739</v>
      </c>
      <c r="G495" s="11" t="s">
        <v>23</v>
      </c>
      <c r="H495" s="8" t="s">
        <v>740</v>
      </c>
      <c r="I495" s="11" t="s">
        <v>23</v>
      </c>
      <c r="J495" s="40">
        <v>429335000</v>
      </c>
      <c r="K495" s="40">
        <v>429335000</v>
      </c>
      <c r="L495" s="39">
        <f t="shared" si="9"/>
        <v>0</v>
      </c>
      <c r="M495" s="8"/>
      <c r="O495" s="74"/>
    </row>
    <row r="496" spans="1:15" ht="22.5">
      <c r="A496" s="10">
        <v>12012004020</v>
      </c>
      <c r="B496" s="8" t="s">
        <v>690</v>
      </c>
      <c r="C496" s="8"/>
      <c r="D496" s="8"/>
      <c r="E496" s="8"/>
      <c r="F496" s="8" t="s">
        <v>741</v>
      </c>
      <c r="G496" s="11" t="s">
        <v>23</v>
      </c>
      <c r="H496" s="8" t="s">
        <v>698</v>
      </c>
      <c r="I496" s="11" t="s">
        <v>133</v>
      </c>
      <c r="J496" s="40">
        <v>39632000</v>
      </c>
      <c r="K496" s="40">
        <v>39632000</v>
      </c>
      <c r="L496" s="39">
        <f t="shared" si="9"/>
        <v>0</v>
      </c>
      <c r="M496" s="8"/>
      <c r="O496" s="74"/>
    </row>
    <row r="497" spans="1:15" ht="22.5">
      <c r="A497" s="10">
        <v>12012004021</v>
      </c>
      <c r="B497" s="11" t="s">
        <v>76</v>
      </c>
      <c r="C497" s="8"/>
      <c r="D497" s="8"/>
      <c r="E497" s="8"/>
      <c r="F497" s="8" t="s">
        <v>742</v>
      </c>
      <c r="G497" s="11" t="s">
        <v>23</v>
      </c>
      <c r="H497" s="8" t="s">
        <v>569</v>
      </c>
      <c r="I497" s="11" t="s">
        <v>133</v>
      </c>
      <c r="J497" s="40">
        <v>40000000</v>
      </c>
      <c r="K497" s="40">
        <v>40000000</v>
      </c>
      <c r="L497" s="39">
        <f t="shared" si="9"/>
        <v>0</v>
      </c>
      <c r="M497" s="8"/>
      <c r="O497" s="74"/>
    </row>
    <row r="498" spans="1:15" ht="22.5">
      <c r="A498" s="10">
        <v>12012004022</v>
      </c>
      <c r="B498" s="8" t="s">
        <v>696</v>
      </c>
      <c r="C498" s="8"/>
      <c r="D498" s="8"/>
      <c r="E498" s="8"/>
      <c r="F498" s="8" t="s">
        <v>743</v>
      </c>
      <c r="G498" s="11" t="s">
        <v>23</v>
      </c>
      <c r="H498" s="8" t="s">
        <v>744</v>
      </c>
      <c r="I498" s="11" t="s">
        <v>133</v>
      </c>
      <c r="J498" s="40">
        <v>54700000</v>
      </c>
      <c r="K498" s="40">
        <v>54700000</v>
      </c>
      <c r="L498" s="39">
        <f t="shared" si="9"/>
        <v>0</v>
      </c>
      <c r="M498" s="8"/>
      <c r="O498" s="74"/>
    </row>
    <row r="499" spans="1:15" ht="22.5">
      <c r="A499" s="10">
        <v>12012004022</v>
      </c>
      <c r="B499" s="8" t="s">
        <v>136</v>
      </c>
      <c r="C499" s="8"/>
      <c r="D499" s="8"/>
      <c r="E499" s="8"/>
      <c r="F499" s="8" t="s">
        <v>305</v>
      </c>
      <c r="G499" s="11" t="s">
        <v>23</v>
      </c>
      <c r="H499" s="8" t="s">
        <v>745</v>
      </c>
      <c r="I499" s="11" t="s">
        <v>133</v>
      </c>
      <c r="J499" s="40">
        <v>161845000</v>
      </c>
      <c r="K499" s="40">
        <v>161845000</v>
      </c>
      <c r="L499" s="39">
        <f t="shared" si="9"/>
        <v>0</v>
      </c>
      <c r="M499" s="8"/>
      <c r="O499" s="74"/>
    </row>
    <row r="500" spans="1:15" ht="22.5">
      <c r="A500" s="10">
        <v>12012004022</v>
      </c>
      <c r="B500" s="8" t="s">
        <v>700</v>
      </c>
      <c r="C500" s="8"/>
      <c r="D500" s="8"/>
      <c r="E500" s="8"/>
      <c r="F500" s="8" t="s">
        <v>746</v>
      </c>
      <c r="G500" s="11" t="s">
        <v>23</v>
      </c>
      <c r="H500" s="8" t="s">
        <v>747</v>
      </c>
      <c r="I500" s="11" t="s">
        <v>577</v>
      </c>
      <c r="J500" s="40">
        <v>147941200</v>
      </c>
      <c r="K500" s="40">
        <v>147941200</v>
      </c>
      <c r="L500" s="39">
        <f t="shared" si="9"/>
        <v>0</v>
      </c>
      <c r="M500" s="8"/>
      <c r="O500" s="74"/>
    </row>
    <row r="501" spans="1:15" ht="45">
      <c r="A501" s="10">
        <v>12012004022</v>
      </c>
      <c r="B501" s="8" t="s">
        <v>80</v>
      </c>
      <c r="C501" s="8"/>
      <c r="D501" s="8"/>
      <c r="E501" s="8"/>
      <c r="F501" s="8" t="s">
        <v>748</v>
      </c>
      <c r="G501" s="11" t="s">
        <v>23</v>
      </c>
      <c r="H501" s="8" t="s">
        <v>749</v>
      </c>
      <c r="I501" s="11" t="s">
        <v>750</v>
      </c>
      <c r="J501" s="40">
        <v>445534000</v>
      </c>
      <c r="K501" s="40">
        <v>445534000</v>
      </c>
      <c r="L501" s="39">
        <f t="shared" si="9"/>
        <v>0</v>
      </c>
      <c r="M501" s="8"/>
      <c r="O501" s="74"/>
    </row>
    <row r="502" spans="1:15" ht="33.75">
      <c r="A502" s="10">
        <v>12012004022</v>
      </c>
      <c r="B502" s="8" t="s">
        <v>252</v>
      </c>
      <c r="C502" s="8"/>
      <c r="D502" s="8"/>
      <c r="E502" s="8"/>
      <c r="F502" s="8" t="s">
        <v>751</v>
      </c>
      <c r="G502" s="11" t="s">
        <v>23</v>
      </c>
      <c r="H502" s="8" t="s">
        <v>752</v>
      </c>
      <c r="I502" s="11" t="s">
        <v>753</v>
      </c>
      <c r="J502" s="40">
        <v>52500000</v>
      </c>
      <c r="K502" s="40">
        <v>52500000</v>
      </c>
      <c r="L502" s="39">
        <f t="shared" si="9"/>
        <v>0</v>
      </c>
      <c r="M502" s="8"/>
      <c r="O502" s="74"/>
    </row>
    <row r="503" spans="1:15" ht="22.5">
      <c r="A503" s="6">
        <v>1201200403</v>
      </c>
      <c r="B503" s="8" t="s">
        <v>94</v>
      </c>
      <c r="C503" s="9">
        <v>4</v>
      </c>
      <c r="D503" s="8" t="s">
        <v>754</v>
      </c>
      <c r="E503" s="7" t="s">
        <v>17</v>
      </c>
      <c r="F503" s="8"/>
      <c r="G503" s="8"/>
      <c r="H503" s="8"/>
      <c r="I503" s="8"/>
      <c r="J503" s="39">
        <v>157740000</v>
      </c>
      <c r="K503" s="39">
        <f>+K504</f>
        <v>157740000</v>
      </c>
      <c r="L503" s="39">
        <f t="shared" si="9"/>
        <v>0</v>
      </c>
      <c r="M503" s="7" t="s">
        <v>715</v>
      </c>
      <c r="O503" s="74"/>
    </row>
    <row r="504" spans="1:15" s="57" customFormat="1" ht="22.5">
      <c r="A504" s="82">
        <v>12012004030</v>
      </c>
      <c r="B504" s="55" t="s">
        <v>97</v>
      </c>
      <c r="C504" s="55"/>
      <c r="D504" s="55"/>
      <c r="E504" s="55"/>
      <c r="F504" s="55" t="s">
        <v>755</v>
      </c>
      <c r="G504" s="83" t="s">
        <v>23</v>
      </c>
      <c r="H504" s="55" t="s">
        <v>756</v>
      </c>
      <c r="I504" s="83" t="s">
        <v>757</v>
      </c>
      <c r="J504" s="84">
        <v>157740000</v>
      </c>
      <c r="K504" s="84">
        <v>157740000</v>
      </c>
      <c r="L504" s="56">
        <f t="shared" si="9"/>
        <v>0</v>
      </c>
      <c r="M504" s="55"/>
      <c r="O504" s="75"/>
    </row>
    <row r="505" spans="1:15" ht="33.75">
      <c r="A505" s="6">
        <v>1201200501</v>
      </c>
      <c r="B505" s="8" t="s">
        <v>15</v>
      </c>
      <c r="C505" s="9">
        <v>4</v>
      </c>
      <c r="D505" s="8" t="s">
        <v>508</v>
      </c>
      <c r="E505" s="7" t="s">
        <v>17</v>
      </c>
      <c r="F505" s="8"/>
      <c r="G505" s="8"/>
      <c r="H505" s="8"/>
      <c r="I505" s="8"/>
      <c r="J505" s="39">
        <v>5012063400</v>
      </c>
      <c r="K505" s="39">
        <f>SUM(K506:K519)</f>
        <v>5012063400</v>
      </c>
      <c r="L505" s="39">
        <f t="shared" si="9"/>
        <v>0</v>
      </c>
      <c r="M505" s="7" t="s">
        <v>758</v>
      </c>
      <c r="O505" s="77">
        <f>+K505+K520+K524+K526+K529+K1241+K1278+K1280+K1550+K1766</f>
        <v>13041975661</v>
      </c>
    </row>
    <row r="506" spans="1:15" ht="45">
      <c r="A506" s="10">
        <v>12012005010</v>
      </c>
      <c r="B506" s="11" t="s">
        <v>19</v>
      </c>
      <c r="C506" s="8"/>
      <c r="D506" s="8"/>
      <c r="E506" s="8"/>
      <c r="F506" s="8" t="s">
        <v>759</v>
      </c>
      <c r="G506" s="11" t="s">
        <v>21</v>
      </c>
      <c r="H506" s="8" t="s">
        <v>760</v>
      </c>
      <c r="I506" s="11" t="s">
        <v>23</v>
      </c>
      <c r="J506" s="40">
        <v>3680000</v>
      </c>
      <c r="K506" s="40">
        <v>3680000</v>
      </c>
      <c r="L506" s="39">
        <f t="shared" si="9"/>
        <v>0</v>
      </c>
      <c r="M506" s="8"/>
      <c r="O506" s="74"/>
    </row>
    <row r="507" spans="1:15" ht="22.5">
      <c r="A507" s="10">
        <v>12012005010</v>
      </c>
      <c r="B507" s="8" t="s">
        <v>24</v>
      </c>
      <c r="C507" s="8"/>
      <c r="D507" s="8"/>
      <c r="E507" s="8"/>
      <c r="F507" s="8" t="s">
        <v>761</v>
      </c>
      <c r="G507" s="11" t="s">
        <v>21</v>
      </c>
      <c r="H507" s="8" t="s">
        <v>762</v>
      </c>
      <c r="I507" s="11" t="s">
        <v>23</v>
      </c>
      <c r="J507" s="40">
        <v>3583200000</v>
      </c>
      <c r="K507" s="40">
        <v>3583200000</v>
      </c>
      <c r="L507" s="39">
        <f t="shared" si="9"/>
        <v>0</v>
      </c>
      <c r="M507" s="8"/>
      <c r="O507" s="74"/>
    </row>
    <row r="508" spans="1:15" ht="33.75">
      <c r="A508" s="10">
        <v>12012005010</v>
      </c>
      <c r="B508" s="8" t="s">
        <v>452</v>
      </c>
      <c r="C508" s="8"/>
      <c r="D508" s="8"/>
      <c r="E508" s="8"/>
      <c r="F508" s="8" t="s">
        <v>763</v>
      </c>
      <c r="G508" s="11" t="s">
        <v>649</v>
      </c>
      <c r="H508" s="8" t="s">
        <v>764</v>
      </c>
      <c r="I508" s="11" t="s">
        <v>649</v>
      </c>
      <c r="J508" s="40">
        <v>676775000</v>
      </c>
      <c r="K508" s="40">
        <v>676775000</v>
      </c>
      <c r="L508" s="39">
        <f t="shared" si="9"/>
        <v>0</v>
      </c>
      <c r="M508" s="8"/>
      <c r="O508" s="74"/>
    </row>
    <row r="509" spans="1:15" ht="33.75">
      <c r="A509" s="10">
        <v>12012005010</v>
      </c>
      <c r="B509" s="8" t="s">
        <v>27</v>
      </c>
      <c r="C509" s="8"/>
      <c r="D509" s="8"/>
      <c r="E509" s="8"/>
      <c r="F509" s="8" t="s">
        <v>765</v>
      </c>
      <c r="G509" s="11" t="s">
        <v>766</v>
      </c>
      <c r="H509" s="8" t="s">
        <v>767</v>
      </c>
      <c r="I509" s="11" t="s">
        <v>649</v>
      </c>
      <c r="J509" s="40">
        <v>12995000</v>
      </c>
      <c r="K509" s="40">
        <v>12995000</v>
      </c>
      <c r="L509" s="39">
        <f t="shared" si="9"/>
        <v>0</v>
      </c>
      <c r="M509" s="8"/>
      <c r="O509" s="74"/>
    </row>
    <row r="510" spans="1:15" ht="33.75">
      <c r="A510" s="10">
        <v>12012005010</v>
      </c>
      <c r="B510" s="8" t="s">
        <v>30</v>
      </c>
      <c r="C510" s="8"/>
      <c r="D510" s="8"/>
      <c r="E510" s="8"/>
      <c r="F510" s="8" t="s">
        <v>768</v>
      </c>
      <c r="G510" s="11" t="s">
        <v>21</v>
      </c>
      <c r="H510" s="8" t="s">
        <v>769</v>
      </c>
      <c r="I510" s="11" t="s">
        <v>23</v>
      </c>
      <c r="J510" s="40">
        <v>207732000</v>
      </c>
      <c r="K510" s="40">
        <v>207732000</v>
      </c>
      <c r="L510" s="39">
        <f t="shared" si="9"/>
        <v>0</v>
      </c>
      <c r="M510" s="8"/>
      <c r="O510" s="74"/>
    </row>
    <row r="511" spans="1:15" ht="22.5">
      <c r="A511" s="10">
        <v>12012005010</v>
      </c>
      <c r="B511" s="11" t="s">
        <v>33</v>
      </c>
      <c r="C511" s="8"/>
      <c r="D511" s="8"/>
      <c r="E511" s="8"/>
      <c r="F511" s="8" t="s">
        <v>770</v>
      </c>
      <c r="G511" s="11" t="s">
        <v>771</v>
      </c>
      <c r="H511" s="8" t="s">
        <v>772</v>
      </c>
      <c r="I511" s="11" t="s">
        <v>23</v>
      </c>
      <c r="J511" s="40">
        <v>7362000</v>
      </c>
      <c r="K511" s="40">
        <v>7362000</v>
      </c>
      <c r="L511" s="39">
        <f t="shared" si="9"/>
        <v>0</v>
      </c>
      <c r="M511" s="8"/>
      <c r="O511" s="74"/>
    </row>
    <row r="512" spans="1:15" ht="22.5">
      <c r="A512" s="10">
        <v>12012005010</v>
      </c>
      <c r="B512" s="8" t="s">
        <v>36</v>
      </c>
      <c r="C512" s="8"/>
      <c r="D512" s="8"/>
      <c r="E512" s="8"/>
      <c r="F512" s="8" t="s">
        <v>773</v>
      </c>
      <c r="G512" s="11" t="s">
        <v>133</v>
      </c>
      <c r="H512" s="8" t="s">
        <v>774</v>
      </c>
      <c r="I512" s="11" t="s">
        <v>23</v>
      </c>
      <c r="J512" s="40">
        <v>10000000</v>
      </c>
      <c r="K512" s="40">
        <v>10000000</v>
      </c>
      <c r="L512" s="39">
        <f t="shared" si="9"/>
        <v>0</v>
      </c>
      <c r="M512" s="8"/>
      <c r="O512" s="74"/>
    </row>
    <row r="513" spans="1:15" ht="22.5">
      <c r="A513" s="10">
        <v>12012005011</v>
      </c>
      <c r="B513" s="11" t="s">
        <v>39</v>
      </c>
      <c r="C513" s="8"/>
      <c r="D513" s="8"/>
      <c r="E513" s="8"/>
      <c r="F513" s="8" t="s">
        <v>775</v>
      </c>
      <c r="G513" s="11" t="s">
        <v>133</v>
      </c>
      <c r="H513" s="8" t="s">
        <v>776</v>
      </c>
      <c r="I513" s="11" t="s">
        <v>23</v>
      </c>
      <c r="J513" s="40">
        <v>38027400</v>
      </c>
      <c r="K513" s="40">
        <v>38027400</v>
      </c>
      <c r="L513" s="39">
        <f t="shared" si="9"/>
        <v>0</v>
      </c>
      <c r="M513" s="8"/>
      <c r="O513" s="74"/>
    </row>
    <row r="514" spans="1:15" ht="33.75">
      <c r="A514" s="10">
        <v>12012005011</v>
      </c>
      <c r="B514" s="8" t="s">
        <v>42</v>
      </c>
      <c r="C514" s="8"/>
      <c r="D514" s="8"/>
      <c r="E514" s="8"/>
      <c r="F514" s="8" t="s">
        <v>777</v>
      </c>
      <c r="G514" s="11" t="s">
        <v>544</v>
      </c>
      <c r="H514" s="8" t="s">
        <v>778</v>
      </c>
      <c r="I514" s="11" t="s">
        <v>23</v>
      </c>
      <c r="J514" s="40">
        <v>64720000</v>
      </c>
      <c r="K514" s="40">
        <v>64720000</v>
      </c>
      <c r="L514" s="39">
        <f t="shared" si="9"/>
        <v>0</v>
      </c>
      <c r="M514" s="8"/>
      <c r="O514" s="74"/>
    </row>
    <row r="515" spans="1:15" ht="45">
      <c r="A515" s="10">
        <v>12012005011</v>
      </c>
      <c r="B515" s="8" t="s">
        <v>44</v>
      </c>
      <c r="C515" s="8"/>
      <c r="D515" s="8"/>
      <c r="E515" s="8"/>
      <c r="F515" s="8" t="s">
        <v>779</v>
      </c>
      <c r="G515" s="11" t="s">
        <v>21</v>
      </c>
      <c r="H515" s="8" t="s">
        <v>780</v>
      </c>
      <c r="I515" s="11" t="s">
        <v>23</v>
      </c>
      <c r="J515" s="40">
        <v>3000000</v>
      </c>
      <c r="K515" s="40">
        <v>3000000</v>
      </c>
      <c r="L515" s="39">
        <f t="shared" si="9"/>
        <v>0</v>
      </c>
      <c r="M515" s="8"/>
      <c r="O515" s="74"/>
    </row>
    <row r="516" spans="1:15" ht="22.5">
      <c r="A516" s="10">
        <v>12012005011</v>
      </c>
      <c r="B516" s="8" t="s">
        <v>47</v>
      </c>
      <c r="C516" s="8"/>
      <c r="D516" s="8"/>
      <c r="E516" s="8"/>
      <c r="F516" s="8" t="s">
        <v>240</v>
      </c>
      <c r="G516" s="11" t="s">
        <v>781</v>
      </c>
      <c r="H516" s="8" t="s">
        <v>782</v>
      </c>
      <c r="I516" s="11" t="s">
        <v>174</v>
      </c>
      <c r="J516" s="40">
        <v>60000000</v>
      </c>
      <c r="K516" s="40">
        <v>60000000</v>
      </c>
      <c r="L516" s="39">
        <f t="shared" si="9"/>
        <v>0</v>
      </c>
      <c r="M516" s="8"/>
      <c r="O516" s="74"/>
    </row>
    <row r="517" spans="1:15" ht="22.5">
      <c r="A517" s="10">
        <v>12012005011</v>
      </c>
      <c r="B517" s="8" t="s">
        <v>51</v>
      </c>
      <c r="C517" s="8"/>
      <c r="D517" s="8"/>
      <c r="E517" s="8"/>
      <c r="F517" s="8" t="s">
        <v>783</v>
      </c>
      <c r="G517" s="11" t="s">
        <v>784</v>
      </c>
      <c r="H517" s="8" t="s">
        <v>785</v>
      </c>
      <c r="I517" s="11" t="s">
        <v>23</v>
      </c>
      <c r="J517" s="40">
        <v>14028000</v>
      </c>
      <c r="K517" s="40">
        <v>14028000</v>
      </c>
      <c r="L517" s="39">
        <f t="shared" si="9"/>
        <v>0</v>
      </c>
      <c r="M517" s="8"/>
      <c r="O517" s="74"/>
    </row>
    <row r="518" spans="1:15" ht="22.5">
      <c r="A518" s="10">
        <v>12012005011</v>
      </c>
      <c r="B518" s="11" t="s">
        <v>54</v>
      </c>
      <c r="C518" s="8"/>
      <c r="D518" s="8"/>
      <c r="E518" s="8"/>
      <c r="F518" s="8" t="s">
        <v>786</v>
      </c>
      <c r="G518" s="11" t="s">
        <v>787</v>
      </c>
      <c r="H518" s="8" t="s">
        <v>788</v>
      </c>
      <c r="I518" s="11" t="s">
        <v>23</v>
      </c>
      <c r="J518" s="40">
        <v>95684000</v>
      </c>
      <c r="K518" s="40">
        <v>95684000</v>
      </c>
      <c r="L518" s="39">
        <f t="shared" si="9"/>
        <v>0</v>
      </c>
      <c r="M518" s="8"/>
      <c r="O518" s="74"/>
    </row>
    <row r="519" spans="1:15" ht="33.75">
      <c r="A519" s="10">
        <v>12012005011</v>
      </c>
      <c r="B519" s="8" t="s">
        <v>57</v>
      </c>
      <c r="C519" s="8"/>
      <c r="D519" s="8"/>
      <c r="E519" s="8"/>
      <c r="F519" s="8" t="s">
        <v>789</v>
      </c>
      <c r="G519" s="11" t="s">
        <v>790</v>
      </c>
      <c r="H519" s="8" t="s">
        <v>791</v>
      </c>
      <c r="I519" s="11" t="s">
        <v>790</v>
      </c>
      <c r="J519" s="40">
        <v>234860000</v>
      </c>
      <c r="K519" s="40">
        <v>234860000</v>
      </c>
      <c r="L519" s="39">
        <f t="shared" si="9"/>
        <v>0</v>
      </c>
      <c r="M519" s="8"/>
      <c r="O519" s="74"/>
    </row>
    <row r="520" spans="1:15" ht="22.5">
      <c r="A520" s="6">
        <v>1201200502</v>
      </c>
      <c r="B520" s="8" t="s">
        <v>66</v>
      </c>
      <c r="C520" s="9">
        <v>4</v>
      </c>
      <c r="D520" s="8" t="s">
        <v>542</v>
      </c>
      <c r="E520" s="7" t="s">
        <v>96</v>
      </c>
      <c r="F520" s="8"/>
      <c r="G520" s="8"/>
      <c r="H520" s="8"/>
      <c r="I520" s="8"/>
      <c r="J520" s="39">
        <v>310783000</v>
      </c>
      <c r="K520" s="39">
        <f>SUM(K521:K523)</f>
        <v>310783000</v>
      </c>
      <c r="L520" s="39">
        <f t="shared" si="9"/>
        <v>0</v>
      </c>
      <c r="M520" s="7" t="s">
        <v>758</v>
      </c>
      <c r="O520" s="74"/>
    </row>
    <row r="521" spans="1:15" ht="22.5">
      <c r="A521" s="10">
        <v>12012005020</v>
      </c>
      <c r="B521" s="8" t="s">
        <v>68</v>
      </c>
      <c r="C521" s="8"/>
      <c r="D521" s="8"/>
      <c r="E521" s="8"/>
      <c r="F521" s="8" t="s">
        <v>792</v>
      </c>
      <c r="G521" s="11" t="s">
        <v>577</v>
      </c>
      <c r="H521" s="8" t="s">
        <v>793</v>
      </c>
      <c r="I521" s="11" t="s">
        <v>174</v>
      </c>
      <c r="J521" s="40">
        <v>7500000</v>
      </c>
      <c r="K521" s="40">
        <v>7500000</v>
      </c>
      <c r="L521" s="39">
        <f t="shared" si="9"/>
        <v>0</v>
      </c>
      <c r="M521" s="8"/>
      <c r="O521" s="74"/>
    </row>
    <row r="522" spans="1:15" ht="22.5">
      <c r="A522" s="10">
        <v>12012005021</v>
      </c>
      <c r="B522" s="11" t="s">
        <v>76</v>
      </c>
      <c r="C522" s="8"/>
      <c r="D522" s="8"/>
      <c r="E522" s="8"/>
      <c r="F522" s="8" t="s">
        <v>794</v>
      </c>
      <c r="G522" s="11" t="s">
        <v>528</v>
      </c>
      <c r="H522" s="8" t="s">
        <v>793</v>
      </c>
      <c r="I522" s="11" t="s">
        <v>174</v>
      </c>
      <c r="J522" s="40">
        <v>12500000</v>
      </c>
      <c r="K522" s="40">
        <v>12500000</v>
      </c>
      <c r="L522" s="39">
        <f t="shared" si="9"/>
        <v>0</v>
      </c>
      <c r="M522" s="8"/>
      <c r="O522" s="74"/>
    </row>
    <row r="523" spans="1:15" ht="33.75">
      <c r="A523" s="10">
        <v>12012005022</v>
      </c>
      <c r="B523" s="8" t="s">
        <v>80</v>
      </c>
      <c r="C523" s="8"/>
      <c r="D523" s="8"/>
      <c r="E523" s="8"/>
      <c r="F523" s="8" t="s">
        <v>795</v>
      </c>
      <c r="G523" s="8" t="s">
        <v>796</v>
      </c>
      <c r="H523" s="8" t="s">
        <v>797</v>
      </c>
      <c r="I523" s="11" t="s">
        <v>23</v>
      </c>
      <c r="J523" s="40">
        <v>290783000</v>
      </c>
      <c r="K523" s="40">
        <v>290783000</v>
      </c>
      <c r="L523" s="39">
        <f t="shared" si="9"/>
        <v>0</v>
      </c>
      <c r="M523" s="8"/>
      <c r="O523" s="74"/>
    </row>
    <row r="524" spans="1:15" ht="22.5">
      <c r="A524" s="6">
        <v>1201200503</v>
      </c>
      <c r="B524" s="8" t="s">
        <v>94</v>
      </c>
      <c r="C524" s="9">
        <v>4</v>
      </c>
      <c r="D524" s="8" t="s">
        <v>268</v>
      </c>
      <c r="E524" s="7" t="s">
        <v>96</v>
      </c>
      <c r="F524" s="8"/>
      <c r="G524" s="8"/>
      <c r="H524" s="8"/>
      <c r="I524" s="8"/>
      <c r="J524" s="39">
        <v>48090000</v>
      </c>
      <c r="K524" s="39">
        <f>SUM(K525)</f>
        <v>48090000</v>
      </c>
      <c r="L524" s="39">
        <f t="shared" si="9"/>
        <v>0</v>
      </c>
      <c r="M524" s="7" t="s">
        <v>758</v>
      </c>
      <c r="O524" s="77"/>
    </row>
    <row r="525" spans="1:15" ht="22.5">
      <c r="A525" s="10">
        <v>12012005030</v>
      </c>
      <c r="B525" s="8" t="s">
        <v>97</v>
      </c>
      <c r="C525" s="8"/>
      <c r="D525" s="8"/>
      <c r="E525" s="8"/>
      <c r="F525" s="8" t="s">
        <v>798</v>
      </c>
      <c r="G525" s="11" t="s">
        <v>799</v>
      </c>
      <c r="H525" s="8" t="s">
        <v>800</v>
      </c>
      <c r="I525" s="11" t="s">
        <v>23</v>
      </c>
      <c r="J525" s="40">
        <v>48090000</v>
      </c>
      <c r="K525" s="40">
        <v>48090000</v>
      </c>
      <c r="L525" s="39">
        <f t="shared" si="9"/>
        <v>0</v>
      </c>
      <c r="M525" s="8"/>
      <c r="O525" s="74"/>
    </row>
    <row r="526" spans="1:15" ht="33.75">
      <c r="A526" s="6">
        <v>1201200505</v>
      </c>
      <c r="B526" s="8" t="s">
        <v>165</v>
      </c>
      <c r="C526" s="9">
        <v>4</v>
      </c>
      <c r="D526" s="8" t="s">
        <v>801</v>
      </c>
      <c r="E526" s="7" t="s">
        <v>96</v>
      </c>
      <c r="F526" s="8"/>
      <c r="G526" s="8"/>
      <c r="H526" s="8"/>
      <c r="I526" s="8"/>
      <c r="J526" s="39">
        <v>68975000</v>
      </c>
      <c r="K526" s="39">
        <f>SUM(K527:K528)</f>
        <v>68975000</v>
      </c>
      <c r="L526" s="39">
        <f t="shared" si="9"/>
        <v>0</v>
      </c>
      <c r="M526" s="7" t="s">
        <v>758</v>
      </c>
      <c r="O526" s="74"/>
    </row>
    <row r="527" spans="1:15">
      <c r="A527" s="10">
        <v>12012005050</v>
      </c>
      <c r="B527" s="11" t="s">
        <v>226</v>
      </c>
      <c r="C527" s="8"/>
      <c r="D527" s="8"/>
      <c r="E527" s="8"/>
      <c r="F527" s="8"/>
      <c r="G527" s="8"/>
      <c r="H527" s="8"/>
      <c r="I527" s="8"/>
      <c r="J527" s="26" t="s">
        <v>649</v>
      </c>
      <c r="K527" s="26" t="s">
        <v>649</v>
      </c>
      <c r="L527" s="39" t="e">
        <f t="shared" si="9"/>
        <v>#VALUE!</v>
      </c>
      <c r="M527" s="8"/>
      <c r="O527" s="74"/>
    </row>
    <row r="528" spans="1:15" ht="45">
      <c r="A528" s="10">
        <v>12012005050</v>
      </c>
      <c r="B528" s="8" t="s">
        <v>802</v>
      </c>
      <c r="C528" s="8"/>
      <c r="D528" s="8"/>
      <c r="E528" s="8"/>
      <c r="F528" s="8" t="s">
        <v>803</v>
      </c>
      <c r="G528" s="11" t="s">
        <v>804</v>
      </c>
      <c r="H528" s="8" t="s">
        <v>805</v>
      </c>
      <c r="I528" s="11" t="s">
        <v>23</v>
      </c>
      <c r="J528" s="40">
        <v>68975000</v>
      </c>
      <c r="K528" s="40">
        <v>68975000</v>
      </c>
      <c r="L528" s="39">
        <f t="shared" si="9"/>
        <v>0</v>
      </c>
      <c r="M528" s="8"/>
      <c r="O528" s="74"/>
    </row>
    <row r="529" spans="1:15" ht="33.75">
      <c r="A529" s="6">
        <v>1201200506</v>
      </c>
      <c r="B529" s="8" t="s">
        <v>101</v>
      </c>
      <c r="C529" s="9">
        <v>4</v>
      </c>
      <c r="D529" s="8" t="s">
        <v>806</v>
      </c>
      <c r="E529" s="7" t="s">
        <v>96</v>
      </c>
      <c r="F529" s="8"/>
      <c r="G529" s="8"/>
      <c r="H529" s="8"/>
      <c r="I529" s="8"/>
      <c r="J529" s="39">
        <v>14910000</v>
      </c>
      <c r="K529" s="39">
        <f>SUM(K530)</f>
        <v>14910000</v>
      </c>
      <c r="L529" s="39">
        <f t="shared" si="9"/>
        <v>0</v>
      </c>
      <c r="M529" s="7" t="s">
        <v>758</v>
      </c>
      <c r="O529" s="74"/>
    </row>
    <row r="530" spans="1:15" s="57" customFormat="1" ht="22.5">
      <c r="A530" s="82">
        <v>12012005060</v>
      </c>
      <c r="B530" s="55" t="s">
        <v>103</v>
      </c>
      <c r="C530" s="55"/>
      <c r="D530" s="55"/>
      <c r="E530" s="55"/>
      <c r="F530" s="55" t="s">
        <v>807</v>
      </c>
      <c r="G530" s="83" t="s">
        <v>808</v>
      </c>
      <c r="H530" s="55" t="s">
        <v>809</v>
      </c>
      <c r="I530" s="83" t="s">
        <v>174</v>
      </c>
      <c r="J530" s="84">
        <v>14910000</v>
      </c>
      <c r="K530" s="84">
        <v>14910000</v>
      </c>
      <c r="L530" s="56">
        <f t="shared" si="9"/>
        <v>0</v>
      </c>
      <c r="M530" s="55"/>
      <c r="O530" s="75"/>
    </row>
    <row r="531" spans="1:15" ht="22.5">
      <c r="A531" s="6">
        <v>1201200601</v>
      </c>
      <c r="B531" s="8" t="s">
        <v>15</v>
      </c>
      <c r="C531" s="9">
        <v>4</v>
      </c>
      <c r="D531" s="8" t="s">
        <v>810</v>
      </c>
      <c r="E531" s="7" t="s">
        <v>17</v>
      </c>
      <c r="F531" s="8"/>
      <c r="G531" s="8"/>
      <c r="H531" s="8"/>
      <c r="I531" s="8"/>
      <c r="J531" s="39">
        <v>369637000</v>
      </c>
      <c r="K531" s="39">
        <f>SUM(K532:K544)</f>
        <v>369637000</v>
      </c>
      <c r="L531" s="39">
        <f t="shared" si="9"/>
        <v>0</v>
      </c>
      <c r="M531" s="7" t="s">
        <v>811</v>
      </c>
      <c r="O531" s="77">
        <f>+K531+K545+K549+K551+K553+K1282+K1289+K1552+K1768</f>
        <v>1733777900</v>
      </c>
    </row>
    <row r="532" spans="1:15" ht="22.5">
      <c r="A532" s="10">
        <v>12012006010</v>
      </c>
      <c r="B532" s="11" t="s">
        <v>19</v>
      </c>
      <c r="C532" s="8"/>
      <c r="D532" s="8"/>
      <c r="E532" s="8"/>
      <c r="F532" s="8" t="s">
        <v>278</v>
      </c>
      <c r="G532" s="11" t="s">
        <v>133</v>
      </c>
      <c r="H532" s="8" t="s">
        <v>22</v>
      </c>
      <c r="I532" s="11" t="s">
        <v>23</v>
      </c>
      <c r="J532" s="40">
        <v>2300000</v>
      </c>
      <c r="K532" s="40">
        <v>2300000</v>
      </c>
      <c r="L532" s="39">
        <f t="shared" si="9"/>
        <v>0</v>
      </c>
      <c r="M532" s="8"/>
      <c r="O532" s="74"/>
    </row>
    <row r="533" spans="1:15" ht="33.75">
      <c r="A533" s="10">
        <v>12012006010</v>
      </c>
      <c r="B533" s="8" t="s">
        <v>24</v>
      </c>
      <c r="C533" s="8"/>
      <c r="D533" s="8"/>
      <c r="E533" s="8"/>
      <c r="F533" s="8" t="s">
        <v>812</v>
      </c>
      <c r="G533" s="11" t="s">
        <v>283</v>
      </c>
      <c r="H533" s="8" t="s">
        <v>26</v>
      </c>
      <c r="I533" s="11" t="s">
        <v>23</v>
      </c>
      <c r="J533" s="40">
        <v>22620000</v>
      </c>
      <c r="K533" s="40">
        <v>22620000</v>
      </c>
      <c r="L533" s="39">
        <f t="shared" si="9"/>
        <v>0</v>
      </c>
      <c r="M533" s="8"/>
      <c r="O533" s="74"/>
    </row>
    <row r="534" spans="1:15" ht="33.75">
      <c r="A534" s="10">
        <v>12012006010</v>
      </c>
      <c r="B534" s="8" t="s">
        <v>27</v>
      </c>
      <c r="C534" s="8"/>
      <c r="D534" s="8"/>
      <c r="E534" s="8"/>
      <c r="F534" s="8" t="s">
        <v>813</v>
      </c>
      <c r="G534" s="11" t="s">
        <v>283</v>
      </c>
      <c r="H534" s="8" t="s">
        <v>814</v>
      </c>
      <c r="I534" s="11" t="s">
        <v>23</v>
      </c>
      <c r="J534" s="40">
        <v>7750000</v>
      </c>
      <c r="K534" s="40">
        <v>7750000</v>
      </c>
      <c r="L534" s="39">
        <f t="shared" si="9"/>
        <v>0</v>
      </c>
      <c r="M534" s="8"/>
      <c r="O534" s="74"/>
    </row>
    <row r="535" spans="1:15" ht="33.75">
      <c r="A535" s="10">
        <v>12012006010</v>
      </c>
      <c r="B535" s="8" t="s">
        <v>30</v>
      </c>
      <c r="C535" s="8"/>
      <c r="D535" s="8"/>
      <c r="E535" s="8"/>
      <c r="F535" s="8" t="s">
        <v>815</v>
      </c>
      <c r="G535" s="11" t="s">
        <v>283</v>
      </c>
      <c r="H535" s="8" t="s">
        <v>816</v>
      </c>
      <c r="I535" s="11" t="s">
        <v>23</v>
      </c>
      <c r="J535" s="40">
        <v>53544000</v>
      </c>
      <c r="K535" s="40">
        <v>53544000</v>
      </c>
      <c r="L535" s="39">
        <f t="shared" si="9"/>
        <v>0</v>
      </c>
      <c r="M535" s="8"/>
      <c r="O535" s="74"/>
    </row>
    <row r="536" spans="1:15" ht="33.75">
      <c r="A536" s="10">
        <v>12012006010</v>
      </c>
      <c r="B536" s="11" t="s">
        <v>33</v>
      </c>
      <c r="C536" s="8"/>
      <c r="D536" s="8"/>
      <c r="E536" s="8"/>
      <c r="F536" s="8" t="s">
        <v>817</v>
      </c>
      <c r="G536" s="11" t="s">
        <v>283</v>
      </c>
      <c r="H536" s="8" t="s">
        <v>818</v>
      </c>
      <c r="I536" s="11" t="s">
        <v>23</v>
      </c>
      <c r="J536" s="40">
        <v>2722000</v>
      </c>
      <c r="K536" s="40">
        <v>2722000</v>
      </c>
      <c r="L536" s="39">
        <f t="shared" ref="L536:L599" si="10">+K536-J536</f>
        <v>0</v>
      </c>
      <c r="M536" s="8"/>
      <c r="O536" s="74"/>
    </row>
    <row r="537" spans="1:15" ht="22.5">
      <c r="A537" s="10">
        <v>12012006010</v>
      </c>
      <c r="B537" s="8" t="s">
        <v>36</v>
      </c>
      <c r="C537" s="8"/>
      <c r="D537" s="8"/>
      <c r="E537" s="8"/>
      <c r="F537" s="8" t="s">
        <v>819</v>
      </c>
      <c r="G537" s="11" t="s">
        <v>283</v>
      </c>
      <c r="H537" s="8" t="s">
        <v>820</v>
      </c>
      <c r="I537" s="11" t="s">
        <v>23</v>
      </c>
      <c r="J537" s="40">
        <v>4415000</v>
      </c>
      <c r="K537" s="40">
        <v>4415000</v>
      </c>
      <c r="L537" s="39">
        <f t="shared" si="10"/>
        <v>0</v>
      </c>
      <c r="M537" s="8"/>
      <c r="O537" s="74"/>
    </row>
    <row r="538" spans="1:15" ht="22.5">
      <c r="A538" s="10">
        <v>12012006011</v>
      </c>
      <c r="B538" s="11" t="s">
        <v>39</v>
      </c>
      <c r="C538" s="8"/>
      <c r="D538" s="8"/>
      <c r="E538" s="8"/>
      <c r="F538" s="8" t="s">
        <v>821</v>
      </c>
      <c r="G538" s="11" t="s">
        <v>283</v>
      </c>
      <c r="H538" s="8" t="s">
        <v>822</v>
      </c>
      <c r="I538" s="11" t="s">
        <v>23</v>
      </c>
      <c r="J538" s="40">
        <v>31250000</v>
      </c>
      <c r="K538" s="40">
        <v>31250000</v>
      </c>
      <c r="L538" s="39">
        <f t="shared" si="10"/>
        <v>0</v>
      </c>
      <c r="M538" s="8"/>
      <c r="O538" s="74"/>
    </row>
    <row r="539" spans="1:15" ht="33.75">
      <c r="A539" s="10">
        <v>12012006011</v>
      </c>
      <c r="B539" s="8" t="s">
        <v>42</v>
      </c>
      <c r="C539" s="8"/>
      <c r="D539" s="8"/>
      <c r="E539" s="8"/>
      <c r="F539" s="8" t="s">
        <v>823</v>
      </c>
      <c r="G539" s="11" t="s">
        <v>283</v>
      </c>
      <c r="H539" s="8" t="s">
        <v>726</v>
      </c>
      <c r="I539" s="11" t="s">
        <v>23</v>
      </c>
      <c r="J539" s="40">
        <v>9856000</v>
      </c>
      <c r="K539" s="40">
        <v>9856000</v>
      </c>
      <c r="L539" s="39">
        <f t="shared" si="10"/>
        <v>0</v>
      </c>
      <c r="M539" s="8"/>
      <c r="O539" s="74"/>
    </row>
    <row r="540" spans="1:15" ht="45">
      <c r="A540" s="10">
        <v>12012006011</v>
      </c>
      <c r="B540" s="8" t="s">
        <v>44</v>
      </c>
      <c r="C540" s="8"/>
      <c r="D540" s="8"/>
      <c r="E540" s="8"/>
      <c r="F540" s="8" t="s">
        <v>824</v>
      </c>
      <c r="G540" s="11" t="s">
        <v>283</v>
      </c>
      <c r="H540" s="8" t="s">
        <v>825</v>
      </c>
      <c r="I540" s="11" t="s">
        <v>23</v>
      </c>
      <c r="J540" s="40">
        <v>1330000</v>
      </c>
      <c r="K540" s="40">
        <v>1330000</v>
      </c>
      <c r="L540" s="39">
        <f t="shared" si="10"/>
        <v>0</v>
      </c>
      <c r="M540" s="8"/>
      <c r="O540" s="74"/>
    </row>
    <row r="541" spans="1:15" ht="33.75">
      <c r="A541" s="10">
        <v>12012006011</v>
      </c>
      <c r="B541" s="8" t="s">
        <v>47</v>
      </c>
      <c r="C541" s="8"/>
      <c r="D541" s="8"/>
      <c r="E541" s="8"/>
      <c r="F541" s="8" t="s">
        <v>826</v>
      </c>
      <c r="G541" s="11" t="s">
        <v>283</v>
      </c>
      <c r="H541" s="8" t="s">
        <v>827</v>
      </c>
      <c r="I541" s="11" t="s">
        <v>23</v>
      </c>
      <c r="J541" s="40">
        <v>16620000</v>
      </c>
      <c r="K541" s="40">
        <v>16620000</v>
      </c>
      <c r="L541" s="39">
        <f t="shared" si="10"/>
        <v>0</v>
      </c>
      <c r="M541" s="8"/>
      <c r="O541" s="74"/>
    </row>
    <row r="542" spans="1:15" ht="45">
      <c r="A542" s="10">
        <v>12012006011</v>
      </c>
      <c r="B542" s="8" t="s">
        <v>51</v>
      </c>
      <c r="C542" s="8"/>
      <c r="D542" s="8"/>
      <c r="E542" s="8"/>
      <c r="F542" s="8" t="s">
        <v>638</v>
      </c>
      <c r="G542" s="11" t="s">
        <v>283</v>
      </c>
      <c r="H542" s="8" t="s">
        <v>828</v>
      </c>
      <c r="I542" s="11" t="s">
        <v>23</v>
      </c>
      <c r="J542" s="40">
        <v>9560000</v>
      </c>
      <c r="K542" s="40">
        <v>9560000</v>
      </c>
      <c r="L542" s="39">
        <f t="shared" si="10"/>
        <v>0</v>
      </c>
      <c r="M542" s="8"/>
      <c r="O542" s="74"/>
    </row>
    <row r="543" spans="1:15" ht="45">
      <c r="A543" s="10">
        <v>12012006011</v>
      </c>
      <c r="B543" s="11" t="s">
        <v>54</v>
      </c>
      <c r="C543" s="8"/>
      <c r="D543" s="8"/>
      <c r="E543" s="8"/>
      <c r="F543" s="8" t="s">
        <v>829</v>
      </c>
      <c r="G543" s="11" t="s">
        <v>283</v>
      </c>
      <c r="H543" s="8" t="s">
        <v>830</v>
      </c>
      <c r="I543" s="11" t="s">
        <v>23</v>
      </c>
      <c r="J543" s="40">
        <v>12100000</v>
      </c>
      <c r="K543" s="40">
        <v>12100000</v>
      </c>
      <c r="L543" s="39">
        <f t="shared" si="10"/>
        <v>0</v>
      </c>
      <c r="M543" s="8"/>
      <c r="O543" s="74"/>
    </row>
    <row r="544" spans="1:15" ht="67.5">
      <c r="A544" s="10">
        <v>12012006011</v>
      </c>
      <c r="B544" s="8" t="s">
        <v>57</v>
      </c>
      <c r="C544" s="8"/>
      <c r="D544" s="8"/>
      <c r="E544" s="8"/>
      <c r="F544" s="8" t="s">
        <v>831</v>
      </c>
      <c r="G544" s="11" t="s">
        <v>283</v>
      </c>
      <c r="H544" s="8" t="s">
        <v>832</v>
      </c>
      <c r="I544" s="11" t="s">
        <v>23</v>
      </c>
      <c r="J544" s="40">
        <v>195570000</v>
      </c>
      <c r="K544" s="40">
        <v>195570000</v>
      </c>
      <c r="L544" s="39">
        <f t="shared" si="10"/>
        <v>0</v>
      </c>
      <c r="M544" s="8"/>
      <c r="O544" s="74"/>
    </row>
    <row r="545" spans="1:15" ht="22.5">
      <c r="A545" s="6">
        <v>1201200602</v>
      </c>
      <c r="B545" s="8" t="s">
        <v>66</v>
      </c>
      <c r="C545" s="9">
        <v>4</v>
      </c>
      <c r="D545" s="8" t="s">
        <v>833</v>
      </c>
      <c r="E545" s="7" t="s">
        <v>17</v>
      </c>
      <c r="F545" s="8"/>
      <c r="G545" s="8"/>
      <c r="H545" s="8"/>
      <c r="I545" s="8"/>
      <c r="J545" s="39">
        <v>379194400</v>
      </c>
      <c r="K545" s="39">
        <f>SUM(K546:K548)</f>
        <v>379194400</v>
      </c>
      <c r="L545" s="39">
        <f t="shared" si="10"/>
        <v>0</v>
      </c>
      <c r="M545" s="7" t="s">
        <v>811</v>
      </c>
      <c r="O545" s="74"/>
    </row>
    <row r="546" spans="1:15" ht="33.75">
      <c r="A546" s="10">
        <v>12012006020</v>
      </c>
      <c r="B546" s="8" t="s">
        <v>68</v>
      </c>
      <c r="C546" s="8"/>
      <c r="D546" s="8"/>
      <c r="E546" s="8"/>
      <c r="F546" s="8" t="s">
        <v>688</v>
      </c>
      <c r="G546" s="11" t="s">
        <v>283</v>
      </c>
      <c r="H546" s="8" t="s">
        <v>834</v>
      </c>
      <c r="I546" s="11" t="s">
        <v>174</v>
      </c>
      <c r="J546" s="40">
        <v>183331000</v>
      </c>
      <c r="K546" s="40">
        <v>183331000</v>
      </c>
      <c r="L546" s="39">
        <f t="shared" si="10"/>
        <v>0</v>
      </c>
      <c r="M546" s="8"/>
      <c r="O546" s="74"/>
    </row>
    <row r="547" spans="1:15" ht="22.5">
      <c r="A547" s="10">
        <v>12012006021</v>
      </c>
      <c r="B547" s="11" t="s">
        <v>76</v>
      </c>
      <c r="C547" s="8"/>
      <c r="D547" s="8"/>
      <c r="E547" s="8"/>
      <c r="F547" s="8" t="s">
        <v>835</v>
      </c>
      <c r="G547" s="11" t="s">
        <v>283</v>
      </c>
      <c r="H547" s="8" t="s">
        <v>836</v>
      </c>
      <c r="I547" s="11" t="s">
        <v>174</v>
      </c>
      <c r="J547" s="40">
        <v>36169000</v>
      </c>
      <c r="K547" s="40">
        <v>36169000</v>
      </c>
      <c r="L547" s="39">
        <f t="shared" si="10"/>
        <v>0</v>
      </c>
      <c r="M547" s="8"/>
      <c r="O547" s="74"/>
    </row>
    <row r="548" spans="1:15" ht="22.5">
      <c r="A548" s="10">
        <v>12012006022</v>
      </c>
      <c r="B548" s="8" t="s">
        <v>80</v>
      </c>
      <c r="C548" s="8"/>
      <c r="D548" s="8"/>
      <c r="E548" s="8"/>
      <c r="F548" s="8" t="s">
        <v>837</v>
      </c>
      <c r="G548" s="11" t="s">
        <v>838</v>
      </c>
      <c r="H548" s="8" t="s">
        <v>839</v>
      </c>
      <c r="I548" s="11" t="s">
        <v>23</v>
      </c>
      <c r="J548" s="40">
        <v>159694400</v>
      </c>
      <c r="K548" s="40">
        <v>159694400</v>
      </c>
      <c r="L548" s="39">
        <f t="shared" si="10"/>
        <v>0</v>
      </c>
      <c r="M548" s="8"/>
      <c r="O548" s="74"/>
    </row>
    <row r="549" spans="1:15" ht="33.75">
      <c r="A549" s="6">
        <v>1201200603</v>
      </c>
      <c r="B549" s="8" t="s">
        <v>94</v>
      </c>
      <c r="C549" s="9">
        <v>4</v>
      </c>
      <c r="D549" s="8" t="s">
        <v>840</v>
      </c>
      <c r="E549" s="7" t="s">
        <v>17</v>
      </c>
      <c r="F549" s="8"/>
      <c r="G549" s="8"/>
      <c r="H549" s="8"/>
      <c r="I549" s="8"/>
      <c r="J549" s="39">
        <v>20100000</v>
      </c>
      <c r="K549" s="39">
        <f>+K550</f>
        <v>20100000</v>
      </c>
      <c r="L549" s="39">
        <f t="shared" si="10"/>
        <v>0</v>
      </c>
      <c r="M549" s="7" t="s">
        <v>811</v>
      </c>
      <c r="O549" s="74"/>
    </row>
    <row r="550" spans="1:15" ht="22.5">
      <c r="A550" s="10">
        <v>12012006030</v>
      </c>
      <c r="B550" s="8" t="s">
        <v>97</v>
      </c>
      <c r="C550" s="8"/>
      <c r="D550" s="8"/>
      <c r="E550" s="8"/>
      <c r="F550" s="8" t="s">
        <v>414</v>
      </c>
      <c r="G550" s="11" t="s">
        <v>841</v>
      </c>
      <c r="H550" s="8" t="s">
        <v>842</v>
      </c>
      <c r="I550" s="11" t="s">
        <v>23</v>
      </c>
      <c r="J550" s="40">
        <v>20100000</v>
      </c>
      <c r="K550" s="40">
        <v>20100000</v>
      </c>
      <c r="L550" s="39">
        <f t="shared" si="10"/>
        <v>0</v>
      </c>
      <c r="M550" s="8"/>
      <c r="O550" s="74"/>
    </row>
    <row r="551" spans="1:15" ht="33.75">
      <c r="A551" s="6">
        <v>1201200605</v>
      </c>
      <c r="B551" s="8" t="s">
        <v>165</v>
      </c>
      <c r="C551" s="9">
        <v>4</v>
      </c>
      <c r="D551" s="8" t="s">
        <v>843</v>
      </c>
      <c r="E551" s="7" t="s">
        <v>17</v>
      </c>
      <c r="F551" s="8"/>
      <c r="G551" s="8"/>
      <c r="H551" s="8"/>
      <c r="I551" s="8"/>
      <c r="J551" s="39">
        <v>17572000</v>
      </c>
      <c r="K551" s="39">
        <f>+K552</f>
        <v>17572000</v>
      </c>
      <c r="L551" s="39">
        <f t="shared" si="10"/>
        <v>0</v>
      </c>
      <c r="M551" s="7" t="s">
        <v>811</v>
      </c>
      <c r="O551" s="74"/>
    </row>
    <row r="552" spans="1:15" ht="22.5">
      <c r="A552" s="10">
        <v>12012006050</v>
      </c>
      <c r="B552" s="11" t="s">
        <v>844</v>
      </c>
      <c r="C552" s="8"/>
      <c r="D552" s="8"/>
      <c r="E552" s="8"/>
      <c r="F552" s="8" t="s">
        <v>845</v>
      </c>
      <c r="G552" s="11" t="s">
        <v>846</v>
      </c>
      <c r="H552" s="8" t="s">
        <v>847</v>
      </c>
      <c r="I552" s="11" t="s">
        <v>23</v>
      </c>
      <c r="J552" s="40">
        <v>17572000</v>
      </c>
      <c r="K552" s="40">
        <v>17572000</v>
      </c>
      <c r="L552" s="39">
        <f t="shared" si="10"/>
        <v>0</v>
      </c>
      <c r="M552" s="8"/>
      <c r="O552" s="74"/>
    </row>
    <row r="553" spans="1:15" ht="33.75">
      <c r="A553" s="6">
        <v>1201200606</v>
      </c>
      <c r="B553" s="8" t="s">
        <v>101</v>
      </c>
      <c r="C553" s="9">
        <v>4</v>
      </c>
      <c r="D553" s="8" t="s">
        <v>848</v>
      </c>
      <c r="E553" s="7" t="s">
        <v>17</v>
      </c>
      <c r="F553" s="8"/>
      <c r="G553" s="8"/>
      <c r="H553" s="8"/>
      <c r="I553" s="8"/>
      <c r="J553" s="39">
        <v>15000000</v>
      </c>
      <c r="K553" s="39">
        <f>+K554</f>
        <v>15000000</v>
      </c>
      <c r="L553" s="39">
        <f t="shared" si="10"/>
        <v>0</v>
      </c>
      <c r="M553" s="7" t="s">
        <v>811</v>
      </c>
      <c r="O553" s="74"/>
    </row>
    <row r="554" spans="1:15" s="57" customFormat="1" ht="22.5">
      <c r="A554" s="82">
        <v>12012006060</v>
      </c>
      <c r="B554" s="55" t="s">
        <v>103</v>
      </c>
      <c r="C554" s="55"/>
      <c r="D554" s="55"/>
      <c r="E554" s="55"/>
      <c r="F554" s="55" t="s">
        <v>849</v>
      </c>
      <c r="G554" s="83" t="s">
        <v>850</v>
      </c>
      <c r="H554" s="55" t="s">
        <v>851</v>
      </c>
      <c r="I554" s="83" t="s">
        <v>23</v>
      </c>
      <c r="J554" s="84">
        <v>15000000</v>
      </c>
      <c r="K554" s="84">
        <v>15000000</v>
      </c>
      <c r="L554" s="56">
        <f t="shared" si="10"/>
        <v>0</v>
      </c>
      <c r="M554" s="55"/>
      <c r="O554" s="75"/>
    </row>
    <row r="555" spans="1:15" ht="45">
      <c r="A555" s="6">
        <v>1201200701</v>
      </c>
      <c r="B555" s="8" t="s">
        <v>15</v>
      </c>
      <c r="C555" s="9">
        <v>4</v>
      </c>
      <c r="D555" s="8" t="s">
        <v>852</v>
      </c>
      <c r="E555" s="7" t="s">
        <v>357</v>
      </c>
      <c r="F555" s="8"/>
      <c r="G555" s="8"/>
      <c r="H555" s="8"/>
      <c r="I555" s="8"/>
      <c r="J555" s="39">
        <v>487309000</v>
      </c>
      <c r="K555" s="39">
        <f>SUM(K556:K569)</f>
        <v>487309000</v>
      </c>
      <c r="L555" s="39">
        <f t="shared" si="10"/>
        <v>0</v>
      </c>
      <c r="M555" s="7" t="s">
        <v>853</v>
      </c>
      <c r="O555" s="77">
        <f>+K555+K570+K576+K578+K1291+K1295+K1309+K1554</f>
        <v>4813829600</v>
      </c>
    </row>
    <row r="556" spans="1:15" ht="22.5">
      <c r="A556" s="10">
        <v>12012007010</v>
      </c>
      <c r="B556" s="11" t="s">
        <v>19</v>
      </c>
      <c r="C556" s="8"/>
      <c r="D556" s="8"/>
      <c r="E556" s="8"/>
      <c r="F556" s="8" t="s">
        <v>110</v>
      </c>
      <c r="G556" s="11" t="s">
        <v>854</v>
      </c>
      <c r="H556" s="8" t="s">
        <v>855</v>
      </c>
      <c r="I556" s="11" t="s">
        <v>23</v>
      </c>
      <c r="J556" s="40">
        <v>2075000</v>
      </c>
      <c r="K556" s="40">
        <v>2075000</v>
      </c>
      <c r="L556" s="39">
        <f t="shared" si="10"/>
        <v>0</v>
      </c>
      <c r="M556" s="8"/>
      <c r="O556" s="74"/>
    </row>
    <row r="557" spans="1:15" ht="33.75">
      <c r="A557" s="10">
        <v>12012007010</v>
      </c>
      <c r="B557" s="8" t="s">
        <v>24</v>
      </c>
      <c r="C557" s="8"/>
      <c r="D557" s="8"/>
      <c r="E557" s="8"/>
      <c r="F557" s="8" t="s">
        <v>856</v>
      </c>
      <c r="G557" s="11" t="s">
        <v>854</v>
      </c>
      <c r="H557" s="8" t="s">
        <v>857</v>
      </c>
      <c r="I557" s="11" t="s">
        <v>23</v>
      </c>
      <c r="J557" s="40">
        <v>55800000</v>
      </c>
      <c r="K557" s="40">
        <v>55800000</v>
      </c>
      <c r="L557" s="39">
        <f t="shared" si="10"/>
        <v>0</v>
      </c>
      <c r="M557" s="8"/>
      <c r="O557" s="74"/>
    </row>
    <row r="558" spans="1:15" ht="22.5">
      <c r="A558" s="10">
        <v>12012007010</v>
      </c>
      <c r="B558" s="8" t="s">
        <v>27</v>
      </c>
      <c r="C558" s="8"/>
      <c r="D558" s="8"/>
      <c r="E558" s="8"/>
      <c r="F558" s="8" t="s">
        <v>858</v>
      </c>
      <c r="G558" s="11" t="s">
        <v>859</v>
      </c>
      <c r="H558" s="8" t="s">
        <v>860</v>
      </c>
      <c r="I558" s="11" t="s">
        <v>23</v>
      </c>
      <c r="J558" s="40">
        <v>4625000</v>
      </c>
      <c r="K558" s="40">
        <v>4625000</v>
      </c>
      <c r="L558" s="39">
        <f t="shared" si="10"/>
        <v>0</v>
      </c>
      <c r="M558" s="8"/>
      <c r="O558" s="74"/>
    </row>
    <row r="559" spans="1:15" ht="22.5">
      <c r="A559" s="10">
        <v>12012007010</v>
      </c>
      <c r="B559" s="8" t="s">
        <v>30</v>
      </c>
      <c r="C559" s="8"/>
      <c r="D559" s="8"/>
      <c r="E559" s="8"/>
      <c r="F559" s="8" t="s">
        <v>858</v>
      </c>
      <c r="G559" s="11" t="s">
        <v>861</v>
      </c>
      <c r="H559" s="8" t="s">
        <v>862</v>
      </c>
      <c r="I559" s="11" t="s">
        <v>23</v>
      </c>
      <c r="J559" s="40">
        <v>117977000</v>
      </c>
      <c r="K559" s="40">
        <v>117977000</v>
      </c>
      <c r="L559" s="39">
        <f t="shared" si="10"/>
        <v>0</v>
      </c>
      <c r="M559" s="8"/>
      <c r="O559" s="74"/>
    </row>
    <row r="560" spans="1:15" ht="22.5">
      <c r="A560" s="10">
        <v>12012007010</v>
      </c>
      <c r="B560" s="11" t="s">
        <v>33</v>
      </c>
      <c r="C560" s="8"/>
      <c r="D560" s="8"/>
      <c r="E560" s="8"/>
      <c r="F560" s="8" t="s">
        <v>863</v>
      </c>
      <c r="G560" s="11" t="s">
        <v>864</v>
      </c>
      <c r="H560" s="8" t="s">
        <v>865</v>
      </c>
      <c r="I560" s="11" t="s">
        <v>174</v>
      </c>
      <c r="J560" s="40">
        <v>4977000</v>
      </c>
      <c r="K560" s="40">
        <v>4977000</v>
      </c>
      <c r="L560" s="39">
        <f t="shared" si="10"/>
        <v>0</v>
      </c>
      <c r="M560" s="8"/>
      <c r="O560" s="74"/>
    </row>
    <row r="561" spans="1:15" ht="22.5">
      <c r="A561" s="10">
        <v>12012007010</v>
      </c>
      <c r="B561" s="8" t="s">
        <v>36</v>
      </c>
      <c r="C561" s="8"/>
      <c r="D561" s="8"/>
      <c r="E561" s="8"/>
      <c r="F561" s="8" t="s">
        <v>866</v>
      </c>
      <c r="G561" s="11" t="s">
        <v>133</v>
      </c>
      <c r="H561" s="8" t="s">
        <v>867</v>
      </c>
      <c r="I561" s="11" t="s">
        <v>23</v>
      </c>
      <c r="J561" s="40">
        <v>7128000</v>
      </c>
      <c r="K561" s="40">
        <v>7128000</v>
      </c>
      <c r="L561" s="39">
        <f t="shared" si="10"/>
        <v>0</v>
      </c>
      <c r="M561" s="8"/>
      <c r="O561" s="74"/>
    </row>
    <row r="562" spans="1:15" ht="22.5">
      <c r="A562" s="10">
        <v>12012007011</v>
      </c>
      <c r="B562" s="11" t="s">
        <v>39</v>
      </c>
      <c r="C562" s="8"/>
      <c r="D562" s="8"/>
      <c r="E562" s="8"/>
      <c r="F562" s="8" t="s">
        <v>40</v>
      </c>
      <c r="G562" s="11" t="s">
        <v>133</v>
      </c>
      <c r="H562" s="8" t="s">
        <v>868</v>
      </c>
      <c r="I562" s="11" t="s">
        <v>23</v>
      </c>
      <c r="J562" s="40">
        <v>19865000</v>
      </c>
      <c r="K562" s="40">
        <v>19865000</v>
      </c>
      <c r="L562" s="39">
        <f t="shared" si="10"/>
        <v>0</v>
      </c>
      <c r="M562" s="8"/>
      <c r="O562" s="74"/>
    </row>
    <row r="563" spans="1:15" ht="22.5">
      <c r="A563" s="10">
        <v>12012007011</v>
      </c>
      <c r="B563" s="8" t="s">
        <v>42</v>
      </c>
      <c r="C563" s="8"/>
      <c r="D563" s="8"/>
      <c r="E563" s="8"/>
      <c r="F563" s="8" t="s">
        <v>124</v>
      </c>
      <c r="G563" s="11" t="s">
        <v>21</v>
      </c>
      <c r="H563" s="8" t="s">
        <v>869</v>
      </c>
      <c r="I563" s="11" t="s">
        <v>174</v>
      </c>
      <c r="J563" s="40">
        <v>20061000</v>
      </c>
      <c r="K563" s="40">
        <v>20061000</v>
      </c>
      <c r="L563" s="39">
        <f t="shared" si="10"/>
        <v>0</v>
      </c>
      <c r="M563" s="8"/>
      <c r="O563" s="74"/>
    </row>
    <row r="564" spans="1:15" ht="22.5">
      <c r="A564" s="10">
        <v>12012007011</v>
      </c>
      <c r="B564" s="8" t="s">
        <v>44</v>
      </c>
      <c r="C564" s="8"/>
      <c r="D564" s="8"/>
      <c r="E564" s="8"/>
      <c r="F564" s="8" t="s">
        <v>45</v>
      </c>
      <c r="G564" s="11" t="s">
        <v>21</v>
      </c>
      <c r="H564" s="8" t="s">
        <v>239</v>
      </c>
      <c r="I564" s="11" t="s">
        <v>23</v>
      </c>
      <c r="J564" s="40">
        <v>3783400</v>
      </c>
      <c r="K564" s="40">
        <v>3783400</v>
      </c>
      <c r="L564" s="39">
        <f t="shared" si="10"/>
        <v>0</v>
      </c>
      <c r="M564" s="8"/>
      <c r="O564" s="74"/>
    </row>
    <row r="565" spans="1:15" ht="90">
      <c r="A565" s="10">
        <v>12012007011</v>
      </c>
      <c r="B565" s="8" t="s">
        <v>47</v>
      </c>
      <c r="C565" s="8"/>
      <c r="D565" s="8"/>
      <c r="E565" s="8"/>
      <c r="F565" s="8" t="s">
        <v>870</v>
      </c>
      <c r="G565" s="11" t="s">
        <v>871</v>
      </c>
      <c r="H565" s="8" t="s">
        <v>872</v>
      </c>
      <c r="I565" s="11" t="s">
        <v>23</v>
      </c>
      <c r="J565" s="40">
        <v>118262000</v>
      </c>
      <c r="K565" s="40">
        <v>118262000</v>
      </c>
      <c r="L565" s="39">
        <f t="shared" si="10"/>
        <v>0</v>
      </c>
      <c r="M565" s="8"/>
      <c r="O565" s="74"/>
    </row>
    <row r="566" spans="1:15" ht="22.5">
      <c r="A566" s="10">
        <v>12012007011</v>
      </c>
      <c r="B566" s="8" t="s">
        <v>51</v>
      </c>
      <c r="C566" s="8"/>
      <c r="D566" s="8"/>
      <c r="E566" s="8"/>
      <c r="F566" s="11" t="s">
        <v>286</v>
      </c>
      <c r="G566" s="11" t="s">
        <v>287</v>
      </c>
      <c r="H566" s="8" t="s">
        <v>873</v>
      </c>
      <c r="I566" s="11" t="s">
        <v>174</v>
      </c>
      <c r="J566" s="40">
        <v>4931600</v>
      </c>
      <c r="K566" s="40">
        <v>4931600</v>
      </c>
      <c r="L566" s="39">
        <f t="shared" si="10"/>
        <v>0</v>
      </c>
      <c r="M566" s="8"/>
      <c r="O566" s="74"/>
    </row>
    <row r="567" spans="1:15" ht="22.5">
      <c r="A567" s="10">
        <v>12012007011</v>
      </c>
      <c r="B567" s="11" t="s">
        <v>54</v>
      </c>
      <c r="C567" s="8"/>
      <c r="D567" s="8"/>
      <c r="E567" s="8"/>
      <c r="F567" s="8" t="s">
        <v>874</v>
      </c>
      <c r="G567" s="11" t="s">
        <v>21</v>
      </c>
      <c r="H567" s="8" t="s">
        <v>875</v>
      </c>
      <c r="I567" s="11" t="s">
        <v>174</v>
      </c>
      <c r="J567" s="40">
        <v>18128000</v>
      </c>
      <c r="K567" s="40">
        <v>18128000</v>
      </c>
      <c r="L567" s="39">
        <f t="shared" si="10"/>
        <v>0</v>
      </c>
      <c r="M567" s="8"/>
      <c r="O567" s="74"/>
    </row>
    <row r="568" spans="1:15" ht="33.75">
      <c r="A568" s="10">
        <v>12012007011</v>
      </c>
      <c r="B568" s="8" t="s">
        <v>57</v>
      </c>
      <c r="C568" s="8"/>
      <c r="D568" s="8"/>
      <c r="E568" s="8"/>
      <c r="F568" s="8" t="s">
        <v>58</v>
      </c>
      <c r="G568" s="11" t="s">
        <v>283</v>
      </c>
      <c r="H568" s="8" t="s">
        <v>59</v>
      </c>
      <c r="I568" s="12">
        <v>100</v>
      </c>
      <c r="J568" s="40">
        <v>107984000</v>
      </c>
      <c r="K568" s="40">
        <v>107984000</v>
      </c>
      <c r="L568" s="39">
        <f t="shared" si="10"/>
        <v>0</v>
      </c>
      <c r="M568" s="8"/>
      <c r="O568" s="74"/>
    </row>
    <row r="569" spans="1:15" ht="22.5">
      <c r="A569" s="10">
        <v>12012007012</v>
      </c>
      <c r="B569" s="8" t="s">
        <v>876</v>
      </c>
      <c r="C569" s="8"/>
      <c r="D569" s="8"/>
      <c r="E569" s="8"/>
      <c r="F569" s="8" t="s">
        <v>877</v>
      </c>
      <c r="G569" s="11" t="s">
        <v>133</v>
      </c>
      <c r="H569" s="8" t="s">
        <v>878</v>
      </c>
      <c r="I569" s="11" t="s">
        <v>23</v>
      </c>
      <c r="J569" s="40">
        <v>1712000</v>
      </c>
      <c r="K569" s="40">
        <v>1712000</v>
      </c>
      <c r="L569" s="39">
        <f t="shared" si="10"/>
        <v>0</v>
      </c>
      <c r="M569" s="8"/>
      <c r="O569" s="74"/>
    </row>
    <row r="570" spans="1:15" ht="33.75">
      <c r="A570" s="6">
        <v>1201200702</v>
      </c>
      <c r="B570" s="8" t="s">
        <v>66</v>
      </c>
      <c r="C570" s="9">
        <v>4</v>
      </c>
      <c r="D570" s="8" t="s">
        <v>879</v>
      </c>
      <c r="E570" s="7" t="s">
        <v>357</v>
      </c>
      <c r="F570" s="8"/>
      <c r="G570" s="8"/>
      <c r="H570" s="8"/>
      <c r="I570" s="8"/>
      <c r="J570" s="39">
        <v>800728000</v>
      </c>
      <c r="K570" s="39">
        <f>SUM(K571:K575)</f>
        <v>800728000</v>
      </c>
      <c r="L570" s="39">
        <f t="shared" si="10"/>
        <v>0</v>
      </c>
      <c r="M570" s="7" t="s">
        <v>853</v>
      </c>
      <c r="O570" s="74"/>
    </row>
    <row r="571" spans="1:15" ht="33.75">
      <c r="A571" s="10">
        <v>12012007020</v>
      </c>
      <c r="B571" s="8" t="s">
        <v>68</v>
      </c>
      <c r="C571" s="8"/>
      <c r="D571" s="8"/>
      <c r="E571" s="8"/>
      <c r="F571" s="8" t="s">
        <v>688</v>
      </c>
      <c r="G571" s="11" t="s">
        <v>70</v>
      </c>
      <c r="H571" s="8" t="s">
        <v>880</v>
      </c>
      <c r="I571" s="11" t="s">
        <v>23</v>
      </c>
      <c r="J571" s="40">
        <v>54435000</v>
      </c>
      <c r="K571" s="40">
        <v>54435000</v>
      </c>
      <c r="L571" s="39">
        <f t="shared" si="10"/>
        <v>0</v>
      </c>
      <c r="M571" s="8"/>
      <c r="O571" s="74"/>
    </row>
    <row r="572" spans="1:15" ht="78.75">
      <c r="A572" s="10">
        <v>12012007021</v>
      </c>
      <c r="B572" s="11" t="s">
        <v>76</v>
      </c>
      <c r="C572" s="8"/>
      <c r="D572" s="8"/>
      <c r="E572" s="8"/>
      <c r="F572" s="8" t="s">
        <v>881</v>
      </c>
      <c r="G572" s="11" t="s">
        <v>23</v>
      </c>
      <c r="H572" s="8" t="s">
        <v>882</v>
      </c>
      <c r="I572" s="11" t="s">
        <v>23</v>
      </c>
      <c r="J572" s="40">
        <v>45091000</v>
      </c>
      <c r="K572" s="40">
        <v>45091000</v>
      </c>
      <c r="L572" s="39">
        <f t="shared" si="10"/>
        <v>0</v>
      </c>
      <c r="M572" s="8"/>
      <c r="O572" s="74"/>
    </row>
    <row r="573" spans="1:15" ht="33.75">
      <c r="A573" s="10">
        <v>12012007022</v>
      </c>
      <c r="B573" s="8" t="s">
        <v>136</v>
      </c>
      <c r="C573" s="8"/>
      <c r="D573" s="8"/>
      <c r="E573" s="8"/>
      <c r="F573" s="8" t="s">
        <v>883</v>
      </c>
      <c r="G573" s="11" t="s">
        <v>74</v>
      </c>
      <c r="H573" s="8" t="s">
        <v>884</v>
      </c>
      <c r="I573" s="11" t="s">
        <v>23</v>
      </c>
      <c r="J573" s="40">
        <v>141250000</v>
      </c>
      <c r="K573" s="40">
        <v>141250000</v>
      </c>
      <c r="L573" s="39">
        <f t="shared" si="10"/>
        <v>0</v>
      </c>
      <c r="M573" s="8"/>
      <c r="O573" s="74"/>
    </row>
    <row r="574" spans="1:15" ht="33.75">
      <c r="A574" s="10">
        <v>12012007022</v>
      </c>
      <c r="B574" s="8" t="s">
        <v>80</v>
      </c>
      <c r="C574" s="8"/>
      <c r="D574" s="8"/>
      <c r="E574" s="8"/>
      <c r="F574" s="8" t="s">
        <v>250</v>
      </c>
      <c r="G574" s="11" t="s">
        <v>241</v>
      </c>
      <c r="H574" s="8" t="s">
        <v>83</v>
      </c>
      <c r="I574" s="11" t="s">
        <v>23</v>
      </c>
      <c r="J574" s="40">
        <v>107909000</v>
      </c>
      <c r="K574" s="40">
        <v>107909000</v>
      </c>
      <c r="L574" s="39">
        <f t="shared" si="10"/>
        <v>0</v>
      </c>
      <c r="M574" s="8"/>
      <c r="O574" s="74"/>
    </row>
    <row r="575" spans="1:15" ht="33.75">
      <c r="A575" s="10">
        <v>12012007025</v>
      </c>
      <c r="B575" s="11" t="s">
        <v>265</v>
      </c>
      <c r="C575" s="8"/>
      <c r="D575" s="8"/>
      <c r="E575" s="8"/>
      <c r="F575" s="8" t="s">
        <v>885</v>
      </c>
      <c r="G575" s="11" t="s">
        <v>886</v>
      </c>
      <c r="H575" s="8" t="s">
        <v>887</v>
      </c>
      <c r="I575" s="11" t="s">
        <v>23</v>
      </c>
      <c r="J575" s="40">
        <v>452043000</v>
      </c>
      <c r="K575" s="40">
        <v>452043000</v>
      </c>
      <c r="L575" s="39">
        <f t="shared" si="10"/>
        <v>0</v>
      </c>
      <c r="M575" s="8"/>
      <c r="O575" s="74"/>
    </row>
    <row r="576" spans="1:15" ht="33.75">
      <c r="A576" s="6">
        <v>1201200703</v>
      </c>
      <c r="B576" s="8" t="s">
        <v>94</v>
      </c>
      <c r="C576" s="9">
        <v>4</v>
      </c>
      <c r="D576" s="8" t="s">
        <v>888</v>
      </c>
      <c r="E576" s="7" t="s">
        <v>318</v>
      </c>
      <c r="F576" s="8"/>
      <c r="G576" s="8"/>
      <c r="H576" s="8"/>
      <c r="I576" s="8"/>
      <c r="J576" s="39">
        <v>21600000</v>
      </c>
      <c r="K576" s="39">
        <f>+K577</f>
        <v>21600000</v>
      </c>
      <c r="L576" s="39">
        <f t="shared" si="10"/>
        <v>0</v>
      </c>
      <c r="M576" s="7" t="s">
        <v>853</v>
      </c>
      <c r="O576" s="74"/>
    </row>
    <row r="577" spans="1:15" ht="33.75">
      <c r="A577" s="10">
        <v>12012007030</v>
      </c>
      <c r="B577" s="8" t="s">
        <v>97</v>
      </c>
      <c r="C577" s="8"/>
      <c r="D577" s="8"/>
      <c r="E577" s="8"/>
      <c r="F577" s="8" t="s">
        <v>98</v>
      </c>
      <c r="G577" s="11" t="s">
        <v>889</v>
      </c>
      <c r="H577" s="8" t="s">
        <v>100</v>
      </c>
      <c r="I577" s="11" t="s">
        <v>23</v>
      </c>
      <c r="J577" s="40">
        <v>21600000</v>
      </c>
      <c r="K577" s="40">
        <v>21600000</v>
      </c>
      <c r="L577" s="39">
        <f t="shared" si="10"/>
        <v>0</v>
      </c>
      <c r="M577" s="8"/>
      <c r="O577" s="74"/>
    </row>
    <row r="578" spans="1:15" ht="33.75">
      <c r="A578" s="6">
        <v>1201200706</v>
      </c>
      <c r="B578" s="8" t="s">
        <v>101</v>
      </c>
      <c r="C578" s="9">
        <v>4</v>
      </c>
      <c r="D578" s="8" t="s">
        <v>890</v>
      </c>
      <c r="E578" s="7" t="s">
        <v>17</v>
      </c>
      <c r="F578" s="8"/>
      <c r="G578" s="8"/>
      <c r="H578" s="8"/>
      <c r="I578" s="8"/>
      <c r="J578" s="39">
        <v>15000000</v>
      </c>
      <c r="K578" s="39">
        <f>+K579</f>
        <v>15000000</v>
      </c>
      <c r="L578" s="39">
        <f t="shared" si="10"/>
        <v>0</v>
      </c>
      <c r="M578" s="7" t="s">
        <v>853</v>
      </c>
      <c r="O578" s="74"/>
    </row>
    <row r="579" spans="1:15" s="57" customFormat="1" ht="33.75">
      <c r="A579" s="82">
        <v>12012007060</v>
      </c>
      <c r="B579" s="55" t="s">
        <v>103</v>
      </c>
      <c r="C579" s="55"/>
      <c r="D579" s="55"/>
      <c r="E579" s="55"/>
      <c r="F579" s="55" t="s">
        <v>891</v>
      </c>
      <c r="G579" s="83" t="s">
        <v>621</v>
      </c>
      <c r="H579" s="55" t="s">
        <v>892</v>
      </c>
      <c r="I579" s="83" t="s">
        <v>23</v>
      </c>
      <c r="J579" s="84">
        <v>15000000</v>
      </c>
      <c r="K579" s="84">
        <v>15000000</v>
      </c>
      <c r="L579" s="56">
        <f t="shared" si="10"/>
        <v>0</v>
      </c>
      <c r="M579" s="55"/>
      <c r="O579" s="75"/>
    </row>
    <row r="580" spans="1:15" ht="78.75">
      <c r="A580" s="6">
        <v>1201200801</v>
      </c>
      <c r="B580" s="8" t="s">
        <v>15</v>
      </c>
      <c r="C580" s="9">
        <v>4</v>
      </c>
      <c r="D580" s="8" t="s">
        <v>893</v>
      </c>
      <c r="E580" s="8" t="s">
        <v>894</v>
      </c>
      <c r="F580" s="8"/>
      <c r="G580" s="8"/>
      <c r="H580" s="8"/>
      <c r="I580" s="8"/>
      <c r="J580" s="39">
        <v>681539760</v>
      </c>
      <c r="K580" s="39">
        <f>SUM(K581:K595)</f>
        <v>681539760</v>
      </c>
      <c r="L580" s="39">
        <f t="shared" si="10"/>
        <v>0</v>
      </c>
      <c r="M580" s="7" t="s">
        <v>895</v>
      </c>
      <c r="O580" s="77">
        <f>+K580+K596+K607+K609+K1312+K1334+K1336+K1338+K1556+K1559+K1677</f>
        <v>2844684514</v>
      </c>
    </row>
    <row r="581" spans="1:15" ht="22.5">
      <c r="A581" s="10">
        <v>12012008010</v>
      </c>
      <c r="B581" s="11" t="s">
        <v>19</v>
      </c>
      <c r="C581" s="8"/>
      <c r="D581" s="8"/>
      <c r="E581" s="8"/>
      <c r="F581" s="8" t="s">
        <v>110</v>
      </c>
      <c r="G581" s="11" t="s">
        <v>896</v>
      </c>
      <c r="H581" s="8" t="s">
        <v>22</v>
      </c>
      <c r="I581" s="11" t="s">
        <v>174</v>
      </c>
      <c r="J581" s="40">
        <v>5290000</v>
      </c>
      <c r="K581" s="40">
        <v>5290000</v>
      </c>
      <c r="L581" s="39">
        <f t="shared" si="10"/>
        <v>0</v>
      </c>
      <c r="M581" s="8"/>
      <c r="O581" s="74"/>
    </row>
    <row r="582" spans="1:15" ht="33.75">
      <c r="A582" s="10">
        <v>12012008010</v>
      </c>
      <c r="B582" s="8" t="s">
        <v>24</v>
      </c>
      <c r="C582" s="8"/>
      <c r="D582" s="8"/>
      <c r="E582" s="8"/>
      <c r="F582" s="8" t="s">
        <v>897</v>
      </c>
      <c r="G582" s="11" t="s">
        <v>237</v>
      </c>
      <c r="H582" s="8" t="s">
        <v>320</v>
      </c>
      <c r="I582" s="11" t="s">
        <v>174</v>
      </c>
      <c r="J582" s="40">
        <v>63180000</v>
      </c>
      <c r="K582" s="40">
        <v>63180000</v>
      </c>
      <c r="L582" s="39">
        <f t="shared" si="10"/>
        <v>0</v>
      </c>
      <c r="M582" s="8"/>
      <c r="O582" s="74"/>
    </row>
    <row r="583" spans="1:15" ht="45">
      <c r="A583" s="10">
        <v>12012008010</v>
      </c>
      <c r="B583" s="8" t="s">
        <v>359</v>
      </c>
      <c r="C583" s="8"/>
      <c r="D583" s="8"/>
      <c r="E583" s="8"/>
      <c r="F583" s="8" t="s">
        <v>360</v>
      </c>
      <c r="G583" s="11" t="s">
        <v>70</v>
      </c>
      <c r="H583" s="8" t="s">
        <v>898</v>
      </c>
      <c r="I583" s="11" t="s">
        <v>174</v>
      </c>
      <c r="J583" s="40">
        <v>10658000</v>
      </c>
      <c r="K583" s="40">
        <v>10658000</v>
      </c>
      <c r="L583" s="39">
        <f t="shared" si="10"/>
        <v>0</v>
      </c>
      <c r="M583" s="8"/>
      <c r="O583" s="74"/>
    </row>
    <row r="584" spans="1:15" ht="33.75">
      <c r="A584" s="10">
        <v>12012008010</v>
      </c>
      <c r="B584" s="8" t="s">
        <v>27</v>
      </c>
      <c r="C584" s="8"/>
      <c r="D584" s="8"/>
      <c r="E584" s="8"/>
      <c r="F584" s="8" t="s">
        <v>899</v>
      </c>
      <c r="G584" s="11" t="s">
        <v>900</v>
      </c>
      <c r="H584" s="8" t="s">
        <v>179</v>
      </c>
      <c r="I584" s="11" t="s">
        <v>174</v>
      </c>
      <c r="J584" s="40">
        <v>5000000</v>
      </c>
      <c r="K584" s="40">
        <v>5000000</v>
      </c>
      <c r="L584" s="39">
        <f t="shared" si="10"/>
        <v>0</v>
      </c>
      <c r="M584" s="8"/>
      <c r="O584" s="74"/>
    </row>
    <row r="585" spans="1:15" ht="33.75">
      <c r="A585" s="10">
        <v>12012008010</v>
      </c>
      <c r="B585" s="8" t="s">
        <v>30</v>
      </c>
      <c r="C585" s="8"/>
      <c r="D585" s="8"/>
      <c r="E585" s="8"/>
      <c r="F585" s="8" t="s">
        <v>31</v>
      </c>
      <c r="G585" s="11" t="s">
        <v>133</v>
      </c>
      <c r="H585" s="8" t="s">
        <v>32</v>
      </c>
      <c r="I585" s="11" t="s">
        <v>174</v>
      </c>
      <c r="J585" s="40">
        <v>212477000</v>
      </c>
      <c r="K585" s="40">
        <v>212477000</v>
      </c>
      <c r="L585" s="39">
        <f t="shared" si="10"/>
        <v>0</v>
      </c>
      <c r="M585" s="8"/>
      <c r="O585" s="74"/>
    </row>
    <row r="586" spans="1:15" ht="33.75">
      <c r="A586" s="10">
        <v>12012008010</v>
      </c>
      <c r="B586" s="11" t="s">
        <v>33</v>
      </c>
      <c r="C586" s="8"/>
      <c r="D586" s="8"/>
      <c r="E586" s="8"/>
      <c r="F586" s="8" t="s">
        <v>901</v>
      </c>
      <c r="G586" s="11" t="s">
        <v>902</v>
      </c>
      <c r="H586" s="8" t="s">
        <v>903</v>
      </c>
      <c r="I586" s="11" t="s">
        <v>174</v>
      </c>
      <c r="J586" s="40">
        <v>10527000</v>
      </c>
      <c r="K586" s="40">
        <v>10527000</v>
      </c>
      <c r="L586" s="39">
        <f t="shared" si="10"/>
        <v>0</v>
      </c>
      <c r="M586" s="8"/>
      <c r="O586" s="74"/>
    </row>
    <row r="587" spans="1:15" ht="22.5">
      <c r="A587" s="10">
        <v>12012008010</v>
      </c>
      <c r="B587" s="8" t="s">
        <v>36</v>
      </c>
      <c r="C587" s="8"/>
      <c r="D587" s="8"/>
      <c r="E587" s="8"/>
      <c r="F587" s="8" t="s">
        <v>37</v>
      </c>
      <c r="G587" s="11" t="s">
        <v>133</v>
      </c>
      <c r="H587" s="8" t="s">
        <v>38</v>
      </c>
      <c r="I587" s="11" t="s">
        <v>174</v>
      </c>
      <c r="J587" s="40">
        <v>416000</v>
      </c>
      <c r="K587" s="40">
        <v>416000</v>
      </c>
      <c r="L587" s="39">
        <f t="shared" si="10"/>
        <v>0</v>
      </c>
      <c r="M587" s="8"/>
      <c r="O587" s="74"/>
    </row>
    <row r="588" spans="1:15" ht="33.75">
      <c r="A588" s="10">
        <v>12012008011</v>
      </c>
      <c r="B588" s="11" t="s">
        <v>39</v>
      </c>
      <c r="C588" s="8"/>
      <c r="D588" s="8"/>
      <c r="E588" s="8"/>
      <c r="F588" s="8" t="s">
        <v>904</v>
      </c>
      <c r="G588" s="11" t="s">
        <v>905</v>
      </c>
      <c r="H588" s="8" t="s">
        <v>906</v>
      </c>
      <c r="I588" s="11" t="s">
        <v>174</v>
      </c>
      <c r="J588" s="40">
        <v>49392000</v>
      </c>
      <c r="K588" s="40">
        <v>49392000</v>
      </c>
      <c r="L588" s="39">
        <f t="shared" si="10"/>
        <v>0</v>
      </c>
      <c r="M588" s="8"/>
      <c r="O588" s="74"/>
    </row>
    <row r="589" spans="1:15" ht="22.5">
      <c r="A589" s="10">
        <v>12012008011</v>
      </c>
      <c r="B589" s="8" t="s">
        <v>42</v>
      </c>
      <c r="C589" s="8"/>
      <c r="D589" s="8"/>
      <c r="E589" s="8"/>
      <c r="F589" s="8" t="s">
        <v>43</v>
      </c>
      <c r="G589" s="11" t="s">
        <v>133</v>
      </c>
      <c r="H589" s="8" t="s">
        <v>907</v>
      </c>
      <c r="I589" s="11" t="s">
        <v>174</v>
      </c>
      <c r="J589" s="40">
        <v>18993000</v>
      </c>
      <c r="K589" s="40">
        <v>18993000</v>
      </c>
      <c r="L589" s="39">
        <f t="shared" si="10"/>
        <v>0</v>
      </c>
      <c r="M589" s="8"/>
      <c r="O589" s="74"/>
    </row>
    <row r="590" spans="1:15" ht="22.5">
      <c r="A590" s="10">
        <v>12012008011</v>
      </c>
      <c r="B590" s="8" t="s">
        <v>44</v>
      </c>
      <c r="C590" s="8"/>
      <c r="D590" s="8"/>
      <c r="E590" s="8"/>
      <c r="F590" s="8" t="s">
        <v>908</v>
      </c>
      <c r="G590" s="11" t="s">
        <v>133</v>
      </c>
      <c r="H590" s="8" t="s">
        <v>239</v>
      </c>
      <c r="I590" s="11" t="s">
        <v>174</v>
      </c>
      <c r="J590" s="40">
        <v>5518000</v>
      </c>
      <c r="K590" s="40">
        <v>5518000</v>
      </c>
      <c r="L590" s="39">
        <f t="shared" si="10"/>
        <v>0</v>
      </c>
      <c r="M590" s="8"/>
      <c r="O590" s="74"/>
    </row>
    <row r="591" spans="1:15" ht="22.5">
      <c r="A591" s="10">
        <v>12012008011</v>
      </c>
      <c r="B591" s="8" t="s">
        <v>47</v>
      </c>
      <c r="C591" s="8"/>
      <c r="D591" s="8"/>
      <c r="E591" s="8"/>
      <c r="F591" s="8" t="s">
        <v>240</v>
      </c>
      <c r="G591" s="11" t="s">
        <v>70</v>
      </c>
      <c r="H591" s="8" t="s">
        <v>793</v>
      </c>
      <c r="I591" s="11" t="s">
        <v>23</v>
      </c>
      <c r="J591" s="40">
        <v>8686000</v>
      </c>
      <c r="K591" s="40">
        <v>8686000</v>
      </c>
      <c r="L591" s="39">
        <f t="shared" si="10"/>
        <v>0</v>
      </c>
      <c r="M591" s="8"/>
      <c r="O591" s="74"/>
    </row>
    <row r="592" spans="1:15" ht="22.5">
      <c r="A592" s="10">
        <v>12012008011</v>
      </c>
      <c r="B592" s="8" t="s">
        <v>51</v>
      </c>
      <c r="C592" s="8"/>
      <c r="D592" s="8"/>
      <c r="E592" s="8"/>
      <c r="F592" s="8" t="s">
        <v>909</v>
      </c>
      <c r="G592" s="11" t="s">
        <v>133</v>
      </c>
      <c r="H592" s="8" t="s">
        <v>910</v>
      </c>
      <c r="I592" s="11" t="s">
        <v>174</v>
      </c>
      <c r="J592" s="40">
        <v>48300000</v>
      </c>
      <c r="K592" s="40">
        <v>48300000</v>
      </c>
      <c r="L592" s="39">
        <f t="shared" si="10"/>
        <v>0</v>
      </c>
      <c r="M592" s="8"/>
      <c r="O592" s="74"/>
    </row>
    <row r="593" spans="1:15" ht="33.75">
      <c r="A593" s="10">
        <v>12012008011</v>
      </c>
      <c r="B593" s="11" t="s">
        <v>54</v>
      </c>
      <c r="C593" s="8"/>
      <c r="D593" s="8"/>
      <c r="E593" s="8"/>
      <c r="F593" s="8" t="s">
        <v>55</v>
      </c>
      <c r="G593" s="11" t="s">
        <v>911</v>
      </c>
      <c r="H593" s="8" t="s">
        <v>912</v>
      </c>
      <c r="I593" s="11" t="s">
        <v>174</v>
      </c>
      <c r="J593" s="40">
        <v>113564000</v>
      </c>
      <c r="K593" s="40">
        <v>113564000</v>
      </c>
      <c r="L593" s="39">
        <f t="shared" si="10"/>
        <v>0</v>
      </c>
      <c r="M593" s="8"/>
      <c r="O593" s="74"/>
    </row>
    <row r="594" spans="1:15" ht="33.75">
      <c r="A594" s="10">
        <v>12012008011</v>
      </c>
      <c r="B594" s="8" t="s">
        <v>57</v>
      </c>
      <c r="C594" s="8"/>
      <c r="D594" s="8"/>
      <c r="E594" s="8"/>
      <c r="F594" s="8" t="s">
        <v>913</v>
      </c>
      <c r="G594" s="11" t="s">
        <v>133</v>
      </c>
      <c r="H594" s="8" t="s">
        <v>914</v>
      </c>
      <c r="I594" s="11" t="s">
        <v>174</v>
      </c>
      <c r="J594" s="40">
        <v>90005000</v>
      </c>
      <c r="K594" s="40">
        <v>90005000</v>
      </c>
      <c r="L594" s="39">
        <f t="shared" si="10"/>
        <v>0</v>
      </c>
      <c r="M594" s="8"/>
      <c r="O594" s="74"/>
    </row>
    <row r="595" spans="1:15" ht="33.75">
      <c r="A595" s="10">
        <v>12012008011</v>
      </c>
      <c r="B595" s="8" t="s">
        <v>60</v>
      </c>
      <c r="C595" s="8"/>
      <c r="D595" s="8"/>
      <c r="E595" s="8"/>
      <c r="F595" s="8" t="s">
        <v>915</v>
      </c>
      <c r="G595" s="11" t="s">
        <v>133</v>
      </c>
      <c r="H595" s="8" t="s">
        <v>62</v>
      </c>
      <c r="I595" s="11" t="s">
        <v>174</v>
      </c>
      <c r="J595" s="40">
        <v>39533760</v>
      </c>
      <c r="K595" s="40">
        <v>39533760</v>
      </c>
      <c r="L595" s="39">
        <f t="shared" si="10"/>
        <v>0</v>
      </c>
      <c r="M595" s="8"/>
      <c r="O595" s="74"/>
    </row>
    <row r="596" spans="1:15" ht="90">
      <c r="A596" s="6">
        <v>1201200802</v>
      </c>
      <c r="B596" s="8" t="s">
        <v>66</v>
      </c>
      <c r="C596" s="9">
        <v>4</v>
      </c>
      <c r="D596" s="8" t="s">
        <v>916</v>
      </c>
      <c r="E596" s="8" t="s">
        <v>917</v>
      </c>
      <c r="F596" s="8"/>
      <c r="G596" s="8"/>
      <c r="H596" s="8"/>
      <c r="I596" s="8"/>
      <c r="J596" s="39">
        <v>283685600</v>
      </c>
      <c r="K596" s="39">
        <f>SUM(K597:K606)</f>
        <v>283685600</v>
      </c>
      <c r="L596" s="39">
        <f t="shared" si="10"/>
        <v>0</v>
      </c>
      <c r="M596" s="7" t="s">
        <v>895</v>
      </c>
      <c r="O596" s="74"/>
    </row>
    <row r="597" spans="1:15">
      <c r="A597" s="10">
        <v>12012008020</v>
      </c>
      <c r="B597" s="11" t="s">
        <v>204</v>
      </c>
      <c r="C597" s="8"/>
      <c r="D597" s="8"/>
      <c r="E597" s="8"/>
      <c r="F597" s="8"/>
      <c r="G597" s="8"/>
      <c r="H597" s="8"/>
      <c r="I597" s="8"/>
      <c r="J597" s="26" t="s">
        <v>649</v>
      </c>
      <c r="K597" s="26" t="s">
        <v>649</v>
      </c>
      <c r="L597" s="39" t="e">
        <f t="shared" si="10"/>
        <v>#VALUE!</v>
      </c>
      <c r="M597" s="8"/>
      <c r="O597" s="74"/>
    </row>
    <row r="598" spans="1:15" ht="33.75">
      <c r="A598" s="10">
        <v>12012008020</v>
      </c>
      <c r="B598" s="11" t="s">
        <v>72</v>
      </c>
      <c r="C598" s="8"/>
      <c r="D598" s="8"/>
      <c r="E598" s="8"/>
      <c r="F598" s="8" t="s">
        <v>918</v>
      </c>
      <c r="G598" s="11" t="s">
        <v>528</v>
      </c>
      <c r="H598" s="8" t="s">
        <v>919</v>
      </c>
      <c r="I598" s="11" t="s">
        <v>672</v>
      </c>
      <c r="J598" s="40">
        <v>8000000</v>
      </c>
      <c r="K598" s="40">
        <v>8000000</v>
      </c>
      <c r="L598" s="39">
        <f t="shared" si="10"/>
        <v>0</v>
      </c>
      <c r="M598" s="8"/>
      <c r="O598" s="74"/>
    </row>
    <row r="599" spans="1:15" ht="33.75">
      <c r="A599" s="10">
        <v>12012008021</v>
      </c>
      <c r="B599" s="11" t="s">
        <v>76</v>
      </c>
      <c r="C599" s="8"/>
      <c r="D599" s="8"/>
      <c r="E599" s="8"/>
      <c r="F599" s="8" t="s">
        <v>920</v>
      </c>
      <c r="G599" s="11" t="s">
        <v>257</v>
      </c>
      <c r="H599" s="8" t="s">
        <v>921</v>
      </c>
      <c r="I599" s="11" t="s">
        <v>213</v>
      </c>
      <c r="J599" s="40">
        <v>25025000</v>
      </c>
      <c r="K599" s="40">
        <v>25025000</v>
      </c>
      <c r="L599" s="39">
        <f t="shared" si="10"/>
        <v>0</v>
      </c>
      <c r="M599" s="8"/>
      <c r="O599" s="74"/>
    </row>
    <row r="600" spans="1:15" ht="33.75">
      <c r="A600" s="10">
        <v>12012008022</v>
      </c>
      <c r="B600" s="8" t="s">
        <v>136</v>
      </c>
      <c r="C600" s="8"/>
      <c r="D600" s="8"/>
      <c r="E600" s="8"/>
      <c r="F600" s="8" t="s">
        <v>922</v>
      </c>
      <c r="G600" s="11" t="s">
        <v>257</v>
      </c>
      <c r="H600" s="8" t="s">
        <v>923</v>
      </c>
      <c r="I600" s="11" t="s">
        <v>23</v>
      </c>
      <c r="J600" s="40">
        <v>11000000</v>
      </c>
      <c r="K600" s="40">
        <v>11000000</v>
      </c>
      <c r="L600" s="39">
        <f t="shared" ref="L600:L663" si="11">+K600-J600</f>
        <v>0</v>
      </c>
      <c r="M600" s="8"/>
      <c r="O600" s="74"/>
    </row>
    <row r="601" spans="1:15" ht="33.75">
      <c r="A601" s="10">
        <v>12012008022</v>
      </c>
      <c r="B601" s="8" t="s">
        <v>80</v>
      </c>
      <c r="C601" s="8"/>
      <c r="D601" s="8"/>
      <c r="E601" s="8"/>
      <c r="F601" s="8" t="s">
        <v>924</v>
      </c>
      <c r="G601" s="11" t="s">
        <v>925</v>
      </c>
      <c r="H601" s="8" t="s">
        <v>83</v>
      </c>
      <c r="I601" s="11" t="s">
        <v>174</v>
      </c>
      <c r="J601" s="40">
        <v>149533600</v>
      </c>
      <c r="K601" s="40">
        <v>149533600</v>
      </c>
      <c r="L601" s="39">
        <f t="shared" si="11"/>
        <v>0</v>
      </c>
      <c r="M601" s="8"/>
      <c r="O601" s="74"/>
    </row>
    <row r="602" spans="1:15" ht="45">
      <c r="A602" s="10">
        <v>12012008022</v>
      </c>
      <c r="B602" s="8" t="s">
        <v>549</v>
      </c>
      <c r="C602" s="8"/>
      <c r="D602" s="8"/>
      <c r="E602" s="8"/>
      <c r="F602" s="8" t="s">
        <v>926</v>
      </c>
      <c r="G602" s="11" t="s">
        <v>257</v>
      </c>
      <c r="H602" s="8" t="s">
        <v>927</v>
      </c>
      <c r="I602" s="11" t="s">
        <v>174</v>
      </c>
      <c r="J602" s="40">
        <v>5126000</v>
      </c>
      <c r="K602" s="40">
        <v>5126000</v>
      </c>
      <c r="L602" s="39">
        <f t="shared" si="11"/>
        <v>0</v>
      </c>
      <c r="M602" s="8"/>
      <c r="O602" s="74"/>
    </row>
    <row r="603" spans="1:15" ht="33.75">
      <c r="A603" s="10">
        <v>12012008024</v>
      </c>
      <c r="B603" s="11" t="s">
        <v>928</v>
      </c>
      <c r="C603" s="8"/>
      <c r="D603" s="8"/>
      <c r="E603" s="8"/>
      <c r="F603" s="8" t="s">
        <v>929</v>
      </c>
      <c r="G603" s="11" t="s">
        <v>257</v>
      </c>
      <c r="H603" s="8" t="s">
        <v>930</v>
      </c>
      <c r="I603" s="11" t="s">
        <v>23</v>
      </c>
      <c r="J603" s="40">
        <v>10000000</v>
      </c>
      <c r="K603" s="40">
        <v>10000000</v>
      </c>
      <c r="L603" s="39">
        <f t="shared" si="11"/>
        <v>0</v>
      </c>
      <c r="M603" s="8"/>
      <c r="O603" s="74"/>
    </row>
    <row r="604" spans="1:15" ht="33.75">
      <c r="A604" s="10">
        <v>12012008024</v>
      </c>
      <c r="B604" s="11" t="s">
        <v>259</v>
      </c>
      <c r="C604" s="8"/>
      <c r="D604" s="8"/>
      <c r="E604" s="8"/>
      <c r="F604" s="8" t="s">
        <v>931</v>
      </c>
      <c r="G604" s="11" t="s">
        <v>257</v>
      </c>
      <c r="H604" s="8" t="s">
        <v>932</v>
      </c>
      <c r="I604" s="11" t="s">
        <v>174</v>
      </c>
      <c r="J604" s="40">
        <v>25000000</v>
      </c>
      <c r="K604" s="40">
        <v>25000000</v>
      </c>
      <c r="L604" s="39">
        <f t="shared" si="11"/>
        <v>0</v>
      </c>
      <c r="M604" s="8"/>
      <c r="O604" s="74"/>
    </row>
    <row r="605" spans="1:15" ht="22.5">
      <c r="A605" s="10">
        <v>12012008025</v>
      </c>
      <c r="B605" s="11" t="s">
        <v>262</v>
      </c>
      <c r="C605" s="8"/>
      <c r="D605" s="8"/>
      <c r="E605" s="8"/>
      <c r="F605" s="8" t="s">
        <v>933</v>
      </c>
      <c r="G605" s="11" t="s">
        <v>70</v>
      </c>
      <c r="H605" s="8" t="s">
        <v>934</v>
      </c>
      <c r="I605" s="11" t="s">
        <v>174</v>
      </c>
      <c r="J605" s="40">
        <v>35001000</v>
      </c>
      <c r="K605" s="40">
        <v>35001000</v>
      </c>
      <c r="L605" s="39">
        <f t="shared" si="11"/>
        <v>0</v>
      </c>
      <c r="M605" s="8"/>
      <c r="O605" s="74"/>
    </row>
    <row r="606" spans="1:15" ht="33.75">
      <c r="A606" s="10">
        <v>12012008025</v>
      </c>
      <c r="B606" s="8" t="s">
        <v>935</v>
      </c>
      <c r="C606" s="8"/>
      <c r="D606" s="8"/>
      <c r="E606" s="8"/>
      <c r="F606" s="8" t="s">
        <v>936</v>
      </c>
      <c r="G606" s="11" t="s">
        <v>133</v>
      </c>
      <c r="H606" s="8" t="s">
        <v>937</v>
      </c>
      <c r="I606" s="11" t="s">
        <v>672</v>
      </c>
      <c r="J606" s="40">
        <v>15000000</v>
      </c>
      <c r="K606" s="40">
        <v>15000000</v>
      </c>
      <c r="L606" s="39">
        <f t="shared" si="11"/>
        <v>0</v>
      </c>
      <c r="M606" s="8"/>
      <c r="O606" s="74"/>
    </row>
    <row r="607" spans="1:15" ht="56.25">
      <c r="A607" s="6">
        <v>1201200803</v>
      </c>
      <c r="B607" s="8" t="s">
        <v>94</v>
      </c>
      <c r="C607" s="9">
        <v>4</v>
      </c>
      <c r="D607" s="8" t="s">
        <v>938</v>
      </c>
      <c r="E607" s="8" t="s">
        <v>939</v>
      </c>
      <c r="F607" s="8"/>
      <c r="G607" s="8"/>
      <c r="H607" s="8"/>
      <c r="I607" s="8"/>
      <c r="J607" s="39">
        <v>54435000</v>
      </c>
      <c r="K607" s="39">
        <f>+K608</f>
        <v>54435000</v>
      </c>
      <c r="L607" s="39">
        <f t="shared" si="11"/>
        <v>0</v>
      </c>
      <c r="M607" s="7" t="s">
        <v>895</v>
      </c>
      <c r="O607" s="74"/>
    </row>
    <row r="608" spans="1:15" ht="33.75">
      <c r="A608" s="10">
        <v>12012008030</v>
      </c>
      <c r="B608" s="8" t="s">
        <v>97</v>
      </c>
      <c r="C608" s="8"/>
      <c r="D608" s="8"/>
      <c r="E608" s="8"/>
      <c r="F608" s="8" t="s">
        <v>414</v>
      </c>
      <c r="G608" s="11" t="s">
        <v>940</v>
      </c>
      <c r="H608" s="8" t="s">
        <v>100</v>
      </c>
      <c r="I608" s="11" t="s">
        <v>213</v>
      </c>
      <c r="J608" s="40">
        <v>54435000</v>
      </c>
      <c r="K608" s="40">
        <v>54435000</v>
      </c>
      <c r="L608" s="39">
        <f t="shared" si="11"/>
        <v>0</v>
      </c>
      <c r="M608" s="8"/>
      <c r="O608" s="74"/>
    </row>
    <row r="609" spans="1:15" ht="78.75">
      <c r="A609" s="6">
        <v>1201200805</v>
      </c>
      <c r="B609" s="8" t="s">
        <v>165</v>
      </c>
      <c r="C609" s="9">
        <v>4</v>
      </c>
      <c r="D609" s="8" t="s">
        <v>941</v>
      </c>
      <c r="E609" s="8" t="s">
        <v>894</v>
      </c>
      <c r="F609" s="8"/>
      <c r="G609" s="8"/>
      <c r="H609" s="8"/>
      <c r="I609" s="8"/>
      <c r="J609" s="39">
        <v>10073000</v>
      </c>
      <c r="K609" s="39">
        <f>+K610</f>
        <v>10073000</v>
      </c>
      <c r="L609" s="39">
        <f t="shared" si="11"/>
        <v>0</v>
      </c>
      <c r="M609" s="7" t="s">
        <v>895</v>
      </c>
      <c r="O609" s="74"/>
    </row>
    <row r="610" spans="1:15" s="57" customFormat="1" ht="33.75">
      <c r="A610" s="82">
        <v>12012008050</v>
      </c>
      <c r="B610" s="55" t="s">
        <v>802</v>
      </c>
      <c r="C610" s="55"/>
      <c r="D610" s="55"/>
      <c r="E610" s="55"/>
      <c r="F610" s="55" t="s">
        <v>942</v>
      </c>
      <c r="G610" s="83" t="s">
        <v>943</v>
      </c>
      <c r="H610" s="55" t="s">
        <v>944</v>
      </c>
      <c r="I610" s="83" t="s">
        <v>213</v>
      </c>
      <c r="J610" s="84">
        <v>10073000</v>
      </c>
      <c r="K610" s="84">
        <v>10073000</v>
      </c>
      <c r="L610" s="56">
        <f t="shared" si="11"/>
        <v>0</v>
      </c>
      <c r="M610" s="55"/>
      <c r="O610" s="75"/>
    </row>
    <row r="611" spans="1:15" ht="33.75">
      <c r="A611" s="6">
        <v>1201200901</v>
      </c>
      <c r="B611" s="8" t="s">
        <v>15</v>
      </c>
      <c r="C611" s="9">
        <v>4</v>
      </c>
      <c r="D611" s="8" t="s">
        <v>276</v>
      </c>
      <c r="E611" s="7" t="s">
        <v>17</v>
      </c>
      <c r="F611" s="8"/>
      <c r="G611" s="8"/>
      <c r="H611" s="8"/>
      <c r="I611" s="8"/>
      <c r="J611" s="39">
        <v>755398460</v>
      </c>
      <c r="K611" s="39">
        <f>SUM(K612:K626)</f>
        <v>755398460</v>
      </c>
      <c r="L611" s="39">
        <f t="shared" si="11"/>
        <v>0</v>
      </c>
      <c r="M611" s="7" t="s">
        <v>945</v>
      </c>
      <c r="O611" s="77">
        <f>+K611+K627+K633+K635+K637+K1340+K1362+K1364+K1366+K1561+K1679</f>
        <v>3504334179</v>
      </c>
    </row>
    <row r="612" spans="1:15" ht="56.25">
      <c r="A612" s="10">
        <v>12012009010</v>
      </c>
      <c r="B612" s="11" t="s">
        <v>19</v>
      </c>
      <c r="C612" s="8"/>
      <c r="D612" s="8"/>
      <c r="E612" s="8"/>
      <c r="F612" s="8" t="s">
        <v>946</v>
      </c>
      <c r="G612" s="11" t="s">
        <v>21</v>
      </c>
      <c r="H612" s="8" t="s">
        <v>947</v>
      </c>
      <c r="I612" s="11" t="s">
        <v>23</v>
      </c>
      <c r="J612" s="40">
        <v>9138000</v>
      </c>
      <c r="K612" s="40">
        <v>9138000</v>
      </c>
      <c r="L612" s="39">
        <f t="shared" si="11"/>
        <v>0</v>
      </c>
      <c r="M612" s="8"/>
      <c r="O612" s="74"/>
    </row>
    <row r="613" spans="1:15" ht="45">
      <c r="A613" s="10">
        <v>12012009010</v>
      </c>
      <c r="B613" s="8" t="s">
        <v>24</v>
      </c>
      <c r="C613" s="8"/>
      <c r="D613" s="8"/>
      <c r="E613" s="8"/>
      <c r="F613" s="8" t="s">
        <v>948</v>
      </c>
      <c r="G613" s="11" t="s">
        <v>133</v>
      </c>
      <c r="H613" s="8" t="s">
        <v>949</v>
      </c>
      <c r="I613" s="11" t="s">
        <v>23</v>
      </c>
      <c r="J613" s="40">
        <v>70029960</v>
      </c>
      <c r="K613" s="40">
        <v>70029960</v>
      </c>
      <c r="L613" s="39">
        <f t="shared" si="11"/>
        <v>0</v>
      </c>
      <c r="M613" s="8"/>
      <c r="O613" s="74"/>
    </row>
    <row r="614" spans="1:15" ht="33.75">
      <c r="A614" s="10">
        <v>12012009010</v>
      </c>
      <c r="B614" s="8" t="s">
        <v>27</v>
      </c>
      <c r="C614" s="8"/>
      <c r="D614" s="8"/>
      <c r="E614" s="8"/>
      <c r="F614" s="8" t="s">
        <v>950</v>
      </c>
      <c r="G614" s="11" t="s">
        <v>951</v>
      </c>
      <c r="H614" s="8" t="s">
        <v>952</v>
      </c>
      <c r="I614" s="11" t="s">
        <v>23</v>
      </c>
      <c r="J614" s="40">
        <v>8525000</v>
      </c>
      <c r="K614" s="40">
        <v>8525000</v>
      </c>
      <c r="L614" s="39">
        <f t="shared" si="11"/>
        <v>0</v>
      </c>
      <c r="M614" s="8"/>
      <c r="O614" s="74"/>
    </row>
    <row r="615" spans="1:15" ht="56.25">
      <c r="A615" s="10">
        <v>12012009010</v>
      </c>
      <c r="B615" s="8" t="s">
        <v>30</v>
      </c>
      <c r="C615" s="8"/>
      <c r="D615" s="8"/>
      <c r="E615" s="8"/>
      <c r="F615" s="8" t="s">
        <v>953</v>
      </c>
      <c r="G615" s="11" t="s">
        <v>21</v>
      </c>
      <c r="H615" s="8" t="s">
        <v>769</v>
      </c>
      <c r="I615" s="11" t="s">
        <v>23</v>
      </c>
      <c r="J615" s="40">
        <v>218112000</v>
      </c>
      <c r="K615" s="40">
        <v>218112000</v>
      </c>
      <c r="L615" s="39">
        <f t="shared" si="11"/>
        <v>0</v>
      </c>
      <c r="M615" s="8"/>
      <c r="O615" s="74"/>
    </row>
    <row r="616" spans="1:15" ht="22.5">
      <c r="A616" s="10">
        <v>12012009010</v>
      </c>
      <c r="B616" s="11" t="s">
        <v>33</v>
      </c>
      <c r="C616" s="8"/>
      <c r="D616" s="8"/>
      <c r="E616" s="8"/>
      <c r="F616" s="8" t="s">
        <v>954</v>
      </c>
      <c r="G616" s="11" t="s">
        <v>133</v>
      </c>
      <c r="H616" s="8" t="s">
        <v>35</v>
      </c>
      <c r="I616" s="11" t="s">
        <v>23</v>
      </c>
      <c r="J616" s="40">
        <v>12428800</v>
      </c>
      <c r="K616" s="40">
        <v>12428800</v>
      </c>
      <c r="L616" s="39">
        <f t="shared" si="11"/>
        <v>0</v>
      </c>
      <c r="M616" s="8"/>
      <c r="O616" s="74"/>
    </row>
    <row r="617" spans="1:15" ht="45">
      <c r="A617" s="10">
        <v>12012009010</v>
      </c>
      <c r="B617" s="8" t="s">
        <v>36</v>
      </c>
      <c r="C617" s="8"/>
      <c r="D617" s="8"/>
      <c r="E617" s="8"/>
      <c r="F617" s="8" t="s">
        <v>955</v>
      </c>
      <c r="G617" s="11" t="s">
        <v>133</v>
      </c>
      <c r="H617" s="8" t="s">
        <v>956</v>
      </c>
      <c r="I617" s="11" t="s">
        <v>23</v>
      </c>
      <c r="J617" s="40">
        <v>292500</v>
      </c>
      <c r="K617" s="40">
        <v>292500</v>
      </c>
      <c r="L617" s="39">
        <f t="shared" si="11"/>
        <v>0</v>
      </c>
      <c r="M617" s="8"/>
      <c r="O617" s="74"/>
    </row>
    <row r="618" spans="1:15" ht="22.5">
      <c r="A618" s="10">
        <v>12012009011</v>
      </c>
      <c r="B618" s="11" t="s">
        <v>39</v>
      </c>
      <c r="C618" s="8"/>
      <c r="D618" s="8"/>
      <c r="E618" s="8"/>
      <c r="F618" s="8" t="s">
        <v>957</v>
      </c>
      <c r="G618" s="11" t="s">
        <v>133</v>
      </c>
      <c r="H618" s="8" t="s">
        <v>958</v>
      </c>
      <c r="I618" s="11" t="s">
        <v>23</v>
      </c>
      <c r="J618" s="40">
        <v>47257000</v>
      </c>
      <c r="K618" s="40">
        <v>47257000</v>
      </c>
      <c r="L618" s="39">
        <f t="shared" si="11"/>
        <v>0</v>
      </c>
      <c r="M618" s="8"/>
      <c r="O618" s="74"/>
    </row>
    <row r="619" spans="1:15" ht="33.75">
      <c r="A619" s="10">
        <v>12012009011</v>
      </c>
      <c r="B619" s="8" t="s">
        <v>42</v>
      </c>
      <c r="C619" s="8"/>
      <c r="D619" s="8"/>
      <c r="E619" s="8"/>
      <c r="F619" s="8" t="s">
        <v>959</v>
      </c>
      <c r="G619" s="11" t="s">
        <v>133</v>
      </c>
      <c r="H619" s="8" t="s">
        <v>960</v>
      </c>
      <c r="I619" s="11" t="s">
        <v>23</v>
      </c>
      <c r="J619" s="40">
        <v>49428000</v>
      </c>
      <c r="K619" s="40">
        <v>49428000</v>
      </c>
      <c r="L619" s="39">
        <f t="shared" si="11"/>
        <v>0</v>
      </c>
      <c r="M619" s="8"/>
      <c r="O619" s="74"/>
    </row>
    <row r="620" spans="1:15" ht="33.75">
      <c r="A620" s="10">
        <v>12012009011</v>
      </c>
      <c r="B620" s="8" t="s">
        <v>44</v>
      </c>
      <c r="C620" s="8"/>
      <c r="D620" s="8"/>
      <c r="E620" s="8"/>
      <c r="F620" s="8" t="s">
        <v>961</v>
      </c>
      <c r="G620" s="11" t="s">
        <v>133</v>
      </c>
      <c r="H620" s="8" t="s">
        <v>962</v>
      </c>
      <c r="I620" s="11" t="s">
        <v>23</v>
      </c>
      <c r="J620" s="40">
        <v>10583600</v>
      </c>
      <c r="K620" s="40">
        <v>10583600</v>
      </c>
      <c r="L620" s="39">
        <f t="shared" si="11"/>
        <v>0</v>
      </c>
      <c r="M620" s="8"/>
      <c r="O620" s="74"/>
    </row>
    <row r="621" spans="1:15" ht="33.75">
      <c r="A621" s="10">
        <v>12012009011</v>
      </c>
      <c r="B621" s="8" t="s">
        <v>47</v>
      </c>
      <c r="C621" s="8"/>
      <c r="D621" s="8"/>
      <c r="E621" s="8"/>
      <c r="F621" s="8" t="s">
        <v>240</v>
      </c>
      <c r="G621" s="11" t="s">
        <v>133</v>
      </c>
      <c r="H621" s="8" t="s">
        <v>963</v>
      </c>
      <c r="I621" s="11" t="s">
        <v>213</v>
      </c>
      <c r="J621" s="40">
        <v>16614000</v>
      </c>
      <c r="K621" s="40">
        <v>16614000</v>
      </c>
      <c r="L621" s="39">
        <f t="shared" si="11"/>
        <v>0</v>
      </c>
      <c r="M621" s="8"/>
      <c r="O621" s="74"/>
    </row>
    <row r="622" spans="1:15" ht="33.75">
      <c r="A622" s="10">
        <v>12012009011</v>
      </c>
      <c r="B622" s="8" t="s">
        <v>51</v>
      </c>
      <c r="C622" s="8"/>
      <c r="D622" s="8"/>
      <c r="E622" s="8"/>
      <c r="F622" s="8" t="s">
        <v>964</v>
      </c>
      <c r="G622" s="11" t="s">
        <v>784</v>
      </c>
      <c r="H622" s="8" t="s">
        <v>785</v>
      </c>
      <c r="I622" s="11" t="s">
        <v>23</v>
      </c>
      <c r="J622" s="40">
        <v>34340000</v>
      </c>
      <c r="K622" s="40">
        <v>34340000</v>
      </c>
      <c r="L622" s="39">
        <f t="shared" si="11"/>
        <v>0</v>
      </c>
      <c r="M622" s="8"/>
      <c r="O622" s="74"/>
    </row>
    <row r="623" spans="1:15" ht="33.75">
      <c r="A623" s="10">
        <v>12012009011</v>
      </c>
      <c r="B623" s="11" t="s">
        <v>54</v>
      </c>
      <c r="C623" s="8"/>
      <c r="D623" s="8"/>
      <c r="E623" s="8"/>
      <c r="F623" s="8" t="s">
        <v>965</v>
      </c>
      <c r="G623" s="11" t="s">
        <v>21</v>
      </c>
      <c r="H623" s="8" t="s">
        <v>966</v>
      </c>
      <c r="I623" s="11" t="s">
        <v>23</v>
      </c>
      <c r="J623" s="40">
        <v>139340000</v>
      </c>
      <c r="K623" s="40">
        <v>139340000</v>
      </c>
      <c r="L623" s="39">
        <f t="shared" si="11"/>
        <v>0</v>
      </c>
      <c r="M623" s="8"/>
      <c r="O623" s="74"/>
    </row>
    <row r="624" spans="1:15" ht="45">
      <c r="A624" s="10">
        <v>12012009011</v>
      </c>
      <c r="B624" s="8" t="s">
        <v>57</v>
      </c>
      <c r="C624" s="8"/>
      <c r="D624" s="8"/>
      <c r="E624" s="8"/>
      <c r="F624" s="8" t="s">
        <v>967</v>
      </c>
      <c r="G624" s="11" t="s">
        <v>854</v>
      </c>
      <c r="H624" s="8" t="s">
        <v>968</v>
      </c>
      <c r="I624" s="11" t="s">
        <v>213</v>
      </c>
      <c r="J624" s="40">
        <v>90000000</v>
      </c>
      <c r="K624" s="40">
        <v>90000000</v>
      </c>
      <c r="L624" s="39">
        <f t="shared" si="11"/>
        <v>0</v>
      </c>
      <c r="M624" s="8"/>
      <c r="O624" s="74"/>
    </row>
    <row r="625" spans="1:15" ht="33.75">
      <c r="A625" s="10">
        <v>12012009011</v>
      </c>
      <c r="B625" s="8" t="s">
        <v>60</v>
      </c>
      <c r="C625" s="8"/>
      <c r="D625" s="8"/>
      <c r="E625" s="8"/>
      <c r="F625" s="8" t="s">
        <v>969</v>
      </c>
      <c r="G625" s="11" t="s">
        <v>21</v>
      </c>
      <c r="H625" s="8" t="s">
        <v>970</v>
      </c>
      <c r="I625" s="11" t="s">
        <v>23</v>
      </c>
      <c r="J625" s="40">
        <v>38424600</v>
      </c>
      <c r="K625" s="40">
        <v>38424600</v>
      </c>
      <c r="L625" s="39">
        <f t="shared" si="11"/>
        <v>0</v>
      </c>
      <c r="M625" s="8"/>
      <c r="O625" s="74"/>
    </row>
    <row r="626" spans="1:15" ht="33.75">
      <c r="A626" s="10">
        <v>12012009012</v>
      </c>
      <c r="B626" s="8" t="s">
        <v>876</v>
      </c>
      <c r="C626" s="8"/>
      <c r="D626" s="8"/>
      <c r="E626" s="8"/>
      <c r="F626" s="8" t="s">
        <v>971</v>
      </c>
      <c r="G626" s="11" t="s">
        <v>854</v>
      </c>
      <c r="H626" s="8" t="s">
        <v>972</v>
      </c>
      <c r="I626" s="11" t="s">
        <v>213</v>
      </c>
      <c r="J626" s="40">
        <v>10885000</v>
      </c>
      <c r="K626" s="40">
        <v>10885000</v>
      </c>
      <c r="L626" s="39">
        <f t="shared" si="11"/>
        <v>0</v>
      </c>
      <c r="M626" s="8"/>
      <c r="O626" s="74"/>
    </row>
    <row r="627" spans="1:15" ht="33.75">
      <c r="A627" s="6">
        <v>1201200902</v>
      </c>
      <c r="B627" s="8" t="s">
        <v>66</v>
      </c>
      <c r="C627" s="9">
        <v>4</v>
      </c>
      <c r="D627" s="8" t="s">
        <v>973</v>
      </c>
      <c r="E627" s="7" t="s">
        <v>17</v>
      </c>
      <c r="F627" s="8"/>
      <c r="G627" s="8"/>
      <c r="H627" s="8"/>
      <c r="I627" s="8"/>
      <c r="J627" s="39">
        <v>683707600</v>
      </c>
      <c r="K627" s="39">
        <f>SUM(K628:K632)</f>
        <v>683707600</v>
      </c>
      <c r="L627" s="39">
        <f t="shared" si="11"/>
        <v>0</v>
      </c>
      <c r="M627" s="7" t="s">
        <v>945</v>
      </c>
      <c r="O627" s="74"/>
    </row>
    <row r="628" spans="1:15" ht="56.25">
      <c r="A628" s="10">
        <v>12012009020</v>
      </c>
      <c r="B628" s="11" t="s">
        <v>204</v>
      </c>
      <c r="C628" s="8"/>
      <c r="D628" s="8"/>
      <c r="E628" s="8"/>
      <c r="F628" s="8" t="s">
        <v>974</v>
      </c>
      <c r="G628" s="11" t="s">
        <v>257</v>
      </c>
      <c r="H628" s="8" t="s">
        <v>975</v>
      </c>
      <c r="I628" s="11" t="s">
        <v>23</v>
      </c>
      <c r="J628" s="40">
        <v>500380000</v>
      </c>
      <c r="K628" s="40">
        <v>500380000</v>
      </c>
      <c r="L628" s="39">
        <f t="shared" si="11"/>
        <v>0</v>
      </c>
      <c r="M628" s="8"/>
      <c r="O628" s="74"/>
    </row>
    <row r="629" spans="1:15" ht="45">
      <c r="A629" s="10">
        <v>12012009022</v>
      </c>
      <c r="B629" s="8" t="s">
        <v>136</v>
      </c>
      <c r="C629" s="8"/>
      <c r="D629" s="8"/>
      <c r="E629" s="8"/>
      <c r="F629" s="8" t="s">
        <v>976</v>
      </c>
      <c r="G629" s="11" t="s">
        <v>70</v>
      </c>
      <c r="H629" s="8" t="s">
        <v>977</v>
      </c>
      <c r="I629" s="11" t="s">
        <v>213</v>
      </c>
      <c r="J629" s="40">
        <v>20000000</v>
      </c>
      <c r="K629" s="40">
        <v>20000000</v>
      </c>
      <c r="L629" s="39">
        <f t="shared" si="11"/>
        <v>0</v>
      </c>
      <c r="M629" s="8"/>
      <c r="O629" s="74"/>
    </row>
    <row r="630" spans="1:15" ht="22.5">
      <c r="A630" s="10">
        <v>12012009022</v>
      </c>
      <c r="B630" s="8" t="s">
        <v>80</v>
      </c>
      <c r="C630" s="8"/>
      <c r="D630" s="8"/>
      <c r="E630" s="8"/>
      <c r="F630" s="8" t="s">
        <v>978</v>
      </c>
      <c r="G630" s="11" t="s">
        <v>951</v>
      </c>
      <c r="H630" s="8" t="s">
        <v>979</v>
      </c>
      <c r="I630" s="11" t="s">
        <v>213</v>
      </c>
      <c r="J630" s="40">
        <v>157607600</v>
      </c>
      <c r="K630" s="40">
        <v>157607600</v>
      </c>
      <c r="L630" s="39">
        <f t="shared" si="11"/>
        <v>0</v>
      </c>
      <c r="M630" s="8"/>
      <c r="O630" s="74"/>
    </row>
    <row r="631" spans="1:15" ht="33.75">
      <c r="A631" s="10">
        <v>12012009025</v>
      </c>
      <c r="B631" s="8" t="s">
        <v>935</v>
      </c>
      <c r="C631" s="8"/>
      <c r="D631" s="8"/>
      <c r="E631" s="8"/>
      <c r="F631" s="8" t="s">
        <v>980</v>
      </c>
      <c r="G631" s="11" t="s">
        <v>854</v>
      </c>
      <c r="H631" s="8" t="s">
        <v>981</v>
      </c>
      <c r="I631" s="11" t="s">
        <v>854</v>
      </c>
      <c r="J631" s="40">
        <v>4800000</v>
      </c>
      <c r="K631" s="40">
        <v>4800000</v>
      </c>
      <c r="L631" s="39">
        <f t="shared" si="11"/>
        <v>0</v>
      </c>
      <c r="M631" s="8"/>
      <c r="O631" s="74"/>
    </row>
    <row r="632" spans="1:15" ht="45">
      <c r="A632" s="10">
        <v>12012009025</v>
      </c>
      <c r="B632" s="8" t="s">
        <v>411</v>
      </c>
      <c r="C632" s="8"/>
      <c r="D632" s="8"/>
      <c r="E632" s="8"/>
      <c r="F632" s="8" t="s">
        <v>982</v>
      </c>
      <c r="G632" s="11" t="s">
        <v>983</v>
      </c>
      <c r="H632" s="8" t="s">
        <v>984</v>
      </c>
      <c r="I632" s="11" t="s">
        <v>213</v>
      </c>
      <c r="J632" s="40">
        <v>920000</v>
      </c>
      <c r="K632" s="40">
        <v>920000</v>
      </c>
      <c r="L632" s="39">
        <f t="shared" si="11"/>
        <v>0</v>
      </c>
      <c r="M632" s="8"/>
      <c r="O632" s="74"/>
    </row>
    <row r="633" spans="1:15" ht="22.5">
      <c r="A633" s="6">
        <v>1201200903</v>
      </c>
      <c r="B633" s="8" t="s">
        <v>94</v>
      </c>
      <c r="C633" s="9">
        <v>4</v>
      </c>
      <c r="D633" s="8" t="s">
        <v>711</v>
      </c>
      <c r="E633" s="7" t="s">
        <v>17</v>
      </c>
      <c r="F633" s="8"/>
      <c r="G633" s="8"/>
      <c r="H633" s="8"/>
      <c r="I633" s="8"/>
      <c r="J633" s="39">
        <v>56900000</v>
      </c>
      <c r="K633" s="39">
        <f>SUM(K634)</f>
        <v>56900000</v>
      </c>
      <c r="L633" s="39">
        <f t="shared" si="11"/>
        <v>0</v>
      </c>
      <c r="M633" s="7" t="s">
        <v>945</v>
      </c>
      <c r="O633" s="74"/>
    </row>
    <row r="634" spans="1:15" ht="45">
      <c r="A634" s="10">
        <v>12012009030</v>
      </c>
      <c r="B634" s="8" t="s">
        <v>97</v>
      </c>
      <c r="C634" s="8"/>
      <c r="D634" s="8"/>
      <c r="E634" s="8"/>
      <c r="F634" s="8" t="s">
        <v>985</v>
      </c>
      <c r="G634" s="11" t="s">
        <v>656</v>
      </c>
      <c r="H634" s="8" t="s">
        <v>986</v>
      </c>
      <c r="I634" s="11" t="s">
        <v>213</v>
      </c>
      <c r="J634" s="40">
        <v>56900000</v>
      </c>
      <c r="K634" s="40">
        <v>56900000</v>
      </c>
      <c r="L634" s="39">
        <f t="shared" si="11"/>
        <v>0</v>
      </c>
      <c r="M634" s="8"/>
      <c r="O634" s="74"/>
    </row>
    <row r="635" spans="1:15" ht="22.5">
      <c r="A635" s="6">
        <v>1201200905</v>
      </c>
      <c r="B635" s="8" t="s">
        <v>165</v>
      </c>
      <c r="C635" s="9">
        <v>4</v>
      </c>
      <c r="D635" s="8" t="s">
        <v>987</v>
      </c>
      <c r="E635" s="7" t="s">
        <v>17</v>
      </c>
      <c r="F635" s="8"/>
      <c r="G635" s="8"/>
      <c r="H635" s="8"/>
      <c r="I635" s="8"/>
      <c r="J635" s="39">
        <v>10000000</v>
      </c>
      <c r="K635" s="39">
        <f>SUM(K636)</f>
        <v>10000000</v>
      </c>
      <c r="L635" s="39">
        <f t="shared" si="11"/>
        <v>0</v>
      </c>
      <c r="M635" s="7" t="s">
        <v>945</v>
      </c>
      <c r="O635" s="74"/>
    </row>
    <row r="636" spans="1:15" ht="56.25">
      <c r="A636" s="10">
        <v>12012009050</v>
      </c>
      <c r="B636" s="8" t="s">
        <v>802</v>
      </c>
      <c r="C636" s="8"/>
      <c r="D636" s="8"/>
      <c r="E636" s="8"/>
      <c r="F636" s="8" t="s">
        <v>988</v>
      </c>
      <c r="G636" s="11" t="s">
        <v>989</v>
      </c>
      <c r="H636" s="8" t="s">
        <v>990</v>
      </c>
      <c r="I636" s="11" t="s">
        <v>23</v>
      </c>
      <c r="J636" s="40">
        <v>10000000</v>
      </c>
      <c r="K636" s="40">
        <v>10000000</v>
      </c>
      <c r="L636" s="39">
        <f t="shared" si="11"/>
        <v>0</v>
      </c>
      <c r="M636" s="8"/>
      <c r="O636" s="74"/>
    </row>
    <row r="637" spans="1:15" ht="45">
      <c r="A637" s="6">
        <v>1201200906</v>
      </c>
      <c r="B637" s="8" t="s">
        <v>101</v>
      </c>
      <c r="C637" s="9">
        <v>4</v>
      </c>
      <c r="D637" s="8" t="s">
        <v>991</v>
      </c>
      <c r="E637" s="7" t="s">
        <v>17</v>
      </c>
      <c r="F637" s="8"/>
      <c r="G637" s="8"/>
      <c r="H637" s="8"/>
      <c r="I637" s="8"/>
      <c r="J637" s="39">
        <v>15000000</v>
      </c>
      <c r="K637" s="39">
        <f>+K638</f>
        <v>15000000</v>
      </c>
      <c r="L637" s="39">
        <f t="shared" si="11"/>
        <v>0</v>
      </c>
      <c r="M637" s="7" t="s">
        <v>945</v>
      </c>
      <c r="O637" s="74"/>
    </row>
    <row r="638" spans="1:15" s="57" customFormat="1" ht="33.75">
      <c r="A638" s="82">
        <v>12012009060</v>
      </c>
      <c r="B638" s="55" t="s">
        <v>103</v>
      </c>
      <c r="C638" s="55"/>
      <c r="D638" s="55"/>
      <c r="E638" s="55"/>
      <c r="F638" s="55" t="s">
        <v>992</v>
      </c>
      <c r="G638" s="83" t="s">
        <v>418</v>
      </c>
      <c r="H638" s="55" t="s">
        <v>993</v>
      </c>
      <c r="I638" s="83" t="s">
        <v>23</v>
      </c>
      <c r="J638" s="84">
        <v>15000000</v>
      </c>
      <c r="K638" s="84">
        <v>15000000</v>
      </c>
      <c r="L638" s="56">
        <f t="shared" si="11"/>
        <v>0</v>
      </c>
      <c r="M638" s="55"/>
      <c r="O638" s="75"/>
    </row>
    <row r="639" spans="1:15" ht="22.5">
      <c r="A639" s="6">
        <v>1201201001</v>
      </c>
      <c r="B639" s="8" t="s">
        <v>15</v>
      </c>
      <c r="C639" s="9">
        <v>4</v>
      </c>
      <c r="D639" s="8" t="s">
        <v>994</v>
      </c>
      <c r="E639" s="7" t="s">
        <v>17</v>
      </c>
      <c r="F639" s="8"/>
      <c r="G639" s="8"/>
      <c r="H639" s="8"/>
      <c r="I639" s="8"/>
      <c r="J639" s="39">
        <v>594449000</v>
      </c>
      <c r="K639" s="39">
        <f>SUM(K640:K654)</f>
        <v>594449000</v>
      </c>
      <c r="L639" s="39">
        <f t="shared" si="11"/>
        <v>0</v>
      </c>
      <c r="M639" s="7" t="s">
        <v>995</v>
      </c>
      <c r="O639" s="77">
        <f>+K639+K655+K663+K665+K1368+K1379+K1381+K1383+K1385+K1387+K1564</f>
        <v>2946173381</v>
      </c>
    </row>
    <row r="640" spans="1:15" ht="33.75">
      <c r="A640" s="10">
        <v>12012010010</v>
      </c>
      <c r="B640" s="11" t="s">
        <v>19</v>
      </c>
      <c r="C640" s="8"/>
      <c r="D640" s="8"/>
      <c r="E640" s="8"/>
      <c r="F640" s="8" t="s">
        <v>996</v>
      </c>
      <c r="G640" s="11" t="s">
        <v>133</v>
      </c>
      <c r="H640" s="8" t="s">
        <v>997</v>
      </c>
      <c r="I640" s="11" t="s">
        <v>23</v>
      </c>
      <c r="J640" s="40">
        <v>4160000</v>
      </c>
      <c r="K640" s="40">
        <v>4160000</v>
      </c>
      <c r="L640" s="39">
        <f t="shared" si="11"/>
        <v>0</v>
      </c>
      <c r="M640" s="8"/>
      <c r="O640" s="74"/>
    </row>
    <row r="641" spans="1:15" ht="33.75">
      <c r="A641" s="10">
        <v>12012010010</v>
      </c>
      <c r="B641" s="8" t="s">
        <v>24</v>
      </c>
      <c r="C641" s="8"/>
      <c r="D641" s="8"/>
      <c r="E641" s="8"/>
      <c r="F641" s="8" t="s">
        <v>279</v>
      </c>
      <c r="G641" s="11" t="s">
        <v>133</v>
      </c>
      <c r="H641" s="8" t="s">
        <v>998</v>
      </c>
      <c r="I641" s="11" t="s">
        <v>23</v>
      </c>
      <c r="J641" s="40">
        <v>83400000</v>
      </c>
      <c r="K641" s="40">
        <v>83400000</v>
      </c>
      <c r="L641" s="39">
        <f t="shared" si="11"/>
        <v>0</v>
      </c>
      <c r="M641" s="8"/>
      <c r="O641" s="74"/>
    </row>
    <row r="642" spans="1:15" ht="33.75">
      <c r="A642" s="10">
        <v>12012010010</v>
      </c>
      <c r="B642" s="8" t="s">
        <v>359</v>
      </c>
      <c r="C642" s="8"/>
      <c r="D642" s="8"/>
      <c r="E642" s="8"/>
      <c r="F642" s="8" t="s">
        <v>999</v>
      </c>
      <c r="G642" s="11" t="s">
        <v>133</v>
      </c>
      <c r="H642" s="8" t="s">
        <v>1000</v>
      </c>
      <c r="I642" s="11" t="s">
        <v>133</v>
      </c>
      <c r="J642" s="40">
        <v>12920000</v>
      </c>
      <c r="K642" s="40">
        <v>12920000</v>
      </c>
      <c r="L642" s="39">
        <f t="shared" si="11"/>
        <v>0</v>
      </c>
      <c r="M642" s="8"/>
      <c r="O642" s="74"/>
    </row>
    <row r="643" spans="1:15" ht="33.75">
      <c r="A643" s="10">
        <v>12012010010</v>
      </c>
      <c r="B643" s="8" t="s">
        <v>27</v>
      </c>
      <c r="C643" s="8"/>
      <c r="D643" s="8"/>
      <c r="E643" s="8"/>
      <c r="F643" s="8" t="s">
        <v>1001</v>
      </c>
      <c r="G643" s="11" t="s">
        <v>1002</v>
      </c>
      <c r="H643" s="8" t="s">
        <v>179</v>
      </c>
      <c r="I643" s="11" t="s">
        <v>1002</v>
      </c>
      <c r="J643" s="40">
        <v>4000000</v>
      </c>
      <c r="K643" s="40">
        <v>4000000</v>
      </c>
      <c r="L643" s="39">
        <f t="shared" si="11"/>
        <v>0</v>
      </c>
      <c r="M643" s="8"/>
      <c r="O643" s="74"/>
    </row>
    <row r="644" spans="1:15" ht="45">
      <c r="A644" s="10">
        <v>12012010010</v>
      </c>
      <c r="B644" s="8" t="s">
        <v>30</v>
      </c>
      <c r="C644" s="8"/>
      <c r="D644" s="8"/>
      <c r="E644" s="8"/>
      <c r="F644" s="8" t="s">
        <v>1003</v>
      </c>
      <c r="G644" s="11" t="s">
        <v>1004</v>
      </c>
      <c r="H644" s="8" t="s">
        <v>1005</v>
      </c>
      <c r="I644" s="11" t="s">
        <v>23</v>
      </c>
      <c r="J644" s="40">
        <v>152232000</v>
      </c>
      <c r="K644" s="40">
        <v>152232000</v>
      </c>
      <c r="L644" s="39">
        <f t="shared" si="11"/>
        <v>0</v>
      </c>
      <c r="M644" s="8"/>
      <c r="O644" s="74"/>
    </row>
    <row r="645" spans="1:15" ht="22.5">
      <c r="A645" s="10">
        <v>12012010010</v>
      </c>
      <c r="B645" s="11" t="s">
        <v>33</v>
      </c>
      <c r="C645" s="8"/>
      <c r="D645" s="8"/>
      <c r="E645" s="8"/>
      <c r="F645" s="8" t="s">
        <v>1006</v>
      </c>
      <c r="G645" s="11" t="s">
        <v>133</v>
      </c>
      <c r="H645" s="8" t="s">
        <v>35</v>
      </c>
      <c r="I645" s="11" t="s">
        <v>23</v>
      </c>
      <c r="J645" s="40">
        <v>9119000</v>
      </c>
      <c r="K645" s="40">
        <v>9119000</v>
      </c>
      <c r="L645" s="39">
        <f t="shared" si="11"/>
        <v>0</v>
      </c>
      <c r="M645" s="8"/>
      <c r="O645" s="74"/>
    </row>
    <row r="646" spans="1:15" ht="33.75">
      <c r="A646" s="10">
        <v>12012010010</v>
      </c>
      <c r="B646" s="8" t="s">
        <v>36</v>
      </c>
      <c r="C646" s="8"/>
      <c r="D646" s="8"/>
      <c r="E646" s="8"/>
      <c r="F646" s="8" t="s">
        <v>1007</v>
      </c>
      <c r="G646" s="11" t="s">
        <v>1008</v>
      </c>
      <c r="H646" s="8" t="s">
        <v>38</v>
      </c>
      <c r="I646" s="11" t="s">
        <v>118</v>
      </c>
      <c r="J646" s="40">
        <v>145000</v>
      </c>
      <c r="K646" s="40">
        <v>145000</v>
      </c>
      <c r="L646" s="39">
        <f t="shared" si="11"/>
        <v>0</v>
      </c>
      <c r="M646" s="8"/>
      <c r="O646" s="74"/>
    </row>
    <row r="647" spans="1:15" ht="22.5">
      <c r="A647" s="10">
        <v>12012010011</v>
      </c>
      <c r="B647" s="11" t="s">
        <v>39</v>
      </c>
      <c r="C647" s="8"/>
      <c r="D647" s="8"/>
      <c r="E647" s="8"/>
      <c r="F647" s="8" t="s">
        <v>1009</v>
      </c>
      <c r="G647" s="11" t="s">
        <v>133</v>
      </c>
      <c r="H647" s="8" t="s">
        <v>41</v>
      </c>
      <c r="I647" s="11" t="s">
        <v>23</v>
      </c>
      <c r="J647" s="40">
        <v>29980000</v>
      </c>
      <c r="K647" s="40">
        <v>29980000</v>
      </c>
      <c r="L647" s="39">
        <f t="shared" si="11"/>
        <v>0</v>
      </c>
      <c r="M647" s="8"/>
      <c r="O647" s="74"/>
    </row>
    <row r="648" spans="1:15" ht="22.5">
      <c r="A648" s="10">
        <v>12012010011</v>
      </c>
      <c r="B648" s="8" t="s">
        <v>42</v>
      </c>
      <c r="C648" s="8"/>
      <c r="D648" s="8"/>
      <c r="E648" s="8"/>
      <c r="F648" s="8" t="s">
        <v>43</v>
      </c>
      <c r="G648" s="11" t="s">
        <v>133</v>
      </c>
      <c r="H648" s="8" t="s">
        <v>41</v>
      </c>
      <c r="I648" s="11" t="s">
        <v>23</v>
      </c>
      <c r="J648" s="40">
        <v>16800000</v>
      </c>
      <c r="K648" s="40">
        <v>16800000</v>
      </c>
      <c r="L648" s="39">
        <f t="shared" si="11"/>
        <v>0</v>
      </c>
      <c r="M648" s="8"/>
      <c r="O648" s="74"/>
    </row>
    <row r="649" spans="1:15" ht="22.5">
      <c r="A649" s="10">
        <v>12012010011</v>
      </c>
      <c r="B649" s="8" t="s">
        <v>44</v>
      </c>
      <c r="C649" s="8"/>
      <c r="D649" s="8"/>
      <c r="E649" s="8"/>
      <c r="F649" s="8" t="s">
        <v>45</v>
      </c>
      <c r="G649" s="11" t="s">
        <v>133</v>
      </c>
      <c r="H649" s="8" t="s">
        <v>41</v>
      </c>
      <c r="I649" s="11" t="s">
        <v>23</v>
      </c>
      <c r="J649" s="40">
        <v>2735000</v>
      </c>
      <c r="K649" s="40">
        <v>2735000</v>
      </c>
      <c r="L649" s="39">
        <f t="shared" si="11"/>
        <v>0</v>
      </c>
      <c r="M649" s="8"/>
      <c r="O649" s="74"/>
    </row>
    <row r="650" spans="1:15" ht="33.75">
      <c r="A650" s="10">
        <v>12012010011</v>
      </c>
      <c r="B650" s="8" t="s">
        <v>47</v>
      </c>
      <c r="C650" s="8"/>
      <c r="D650" s="8"/>
      <c r="E650" s="8"/>
      <c r="F650" s="8" t="s">
        <v>240</v>
      </c>
      <c r="G650" s="11" t="s">
        <v>1010</v>
      </c>
      <c r="H650" s="8" t="s">
        <v>242</v>
      </c>
      <c r="I650" s="11" t="s">
        <v>118</v>
      </c>
      <c r="J650" s="40">
        <v>20942000</v>
      </c>
      <c r="K650" s="40">
        <v>20942000</v>
      </c>
      <c r="L650" s="39">
        <f t="shared" si="11"/>
        <v>0</v>
      </c>
      <c r="M650" s="8"/>
      <c r="O650" s="74"/>
    </row>
    <row r="651" spans="1:15" ht="22.5">
      <c r="A651" s="10">
        <v>12012010011</v>
      </c>
      <c r="B651" s="8" t="s">
        <v>51</v>
      </c>
      <c r="C651" s="8"/>
      <c r="D651" s="8"/>
      <c r="E651" s="8"/>
      <c r="F651" s="8" t="s">
        <v>1011</v>
      </c>
      <c r="G651" s="11" t="s">
        <v>375</v>
      </c>
      <c r="H651" s="8" t="s">
        <v>910</v>
      </c>
      <c r="I651" s="11" t="s">
        <v>23</v>
      </c>
      <c r="J651" s="40">
        <v>45990000</v>
      </c>
      <c r="K651" s="40">
        <v>45990000</v>
      </c>
      <c r="L651" s="39">
        <f t="shared" si="11"/>
        <v>0</v>
      </c>
      <c r="M651" s="8"/>
      <c r="O651" s="74"/>
    </row>
    <row r="652" spans="1:15" ht="33.75">
      <c r="A652" s="10">
        <v>12012010011</v>
      </c>
      <c r="B652" s="11" t="s">
        <v>54</v>
      </c>
      <c r="C652" s="8"/>
      <c r="D652" s="8"/>
      <c r="E652" s="8"/>
      <c r="F652" s="8" t="s">
        <v>403</v>
      </c>
      <c r="G652" s="11" t="s">
        <v>133</v>
      </c>
      <c r="H652" s="8" t="s">
        <v>41</v>
      </c>
      <c r="I652" s="11" t="s">
        <v>23</v>
      </c>
      <c r="J652" s="40">
        <v>81600000</v>
      </c>
      <c r="K652" s="40">
        <v>81600000</v>
      </c>
      <c r="L652" s="39">
        <f t="shared" si="11"/>
        <v>0</v>
      </c>
      <c r="M652" s="8"/>
      <c r="O652" s="74"/>
    </row>
    <row r="653" spans="1:15" ht="33.75">
      <c r="A653" s="10">
        <v>12012010011</v>
      </c>
      <c r="B653" s="8" t="s">
        <v>57</v>
      </c>
      <c r="C653" s="8"/>
      <c r="D653" s="8"/>
      <c r="E653" s="8"/>
      <c r="F653" s="8" t="s">
        <v>1012</v>
      </c>
      <c r="G653" s="11" t="s">
        <v>133</v>
      </c>
      <c r="H653" s="8" t="s">
        <v>59</v>
      </c>
      <c r="I653" s="11" t="s">
        <v>23</v>
      </c>
      <c r="J653" s="40">
        <v>90080000</v>
      </c>
      <c r="K653" s="40">
        <v>90080000</v>
      </c>
      <c r="L653" s="39">
        <f t="shared" si="11"/>
        <v>0</v>
      </c>
      <c r="M653" s="8"/>
      <c r="O653" s="74"/>
    </row>
    <row r="654" spans="1:15" ht="22.5">
      <c r="A654" s="10">
        <v>12012010011</v>
      </c>
      <c r="B654" s="8" t="s">
        <v>60</v>
      </c>
      <c r="C654" s="8"/>
      <c r="D654" s="8"/>
      <c r="E654" s="8"/>
      <c r="F654" s="11" t="s">
        <v>1013</v>
      </c>
      <c r="G654" s="11" t="s">
        <v>133</v>
      </c>
      <c r="H654" s="8" t="s">
        <v>1014</v>
      </c>
      <c r="I654" s="11" t="s">
        <v>133</v>
      </c>
      <c r="J654" s="40">
        <v>40346000</v>
      </c>
      <c r="K654" s="40">
        <v>40346000</v>
      </c>
      <c r="L654" s="39">
        <f t="shared" si="11"/>
        <v>0</v>
      </c>
      <c r="M654" s="8"/>
      <c r="O654" s="74"/>
    </row>
    <row r="655" spans="1:15" ht="33.75">
      <c r="A655" s="6">
        <v>1201201002</v>
      </c>
      <c r="B655" s="8" t="s">
        <v>66</v>
      </c>
      <c r="C655" s="9">
        <v>4</v>
      </c>
      <c r="D655" s="8" t="s">
        <v>1015</v>
      </c>
      <c r="E655" s="7" t="s">
        <v>17</v>
      </c>
      <c r="F655" s="8"/>
      <c r="G655" s="8"/>
      <c r="H655" s="8"/>
      <c r="I655" s="8"/>
      <c r="J655" s="39">
        <v>531526400</v>
      </c>
      <c r="K655" s="39">
        <f>SUM(K656:K662)</f>
        <v>531526400</v>
      </c>
      <c r="L655" s="39">
        <f t="shared" si="11"/>
        <v>0</v>
      </c>
      <c r="M655" s="7" t="s">
        <v>995</v>
      </c>
      <c r="O655" s="74"/>
    </row>
    <row r="656" spans="1:15" ht="22.5">
      <c r="A656" s="10">
        <v>12012010020</v>
      </c>
      <c r="B656" s="11" t="s">
        <v>72</v>
      </c>
      <c r="C656" s="8"/>
      <c r="D656" s="8"/>
      <c r="E656" s="8"/>
      <c r="F656" s="8" t="s">
        <v>1016</v>
      </c>
      <c r="G656" s="11" t="s">
        <v>283</v>
      </c>
      <c r="H656" s="8" t="s">
        <v>1017</v>
      </c>
      <c r="I656" s="11" t="s">
        <v>283</v>
      </c>
      <c r="J656" s="40">
        <v>50000</v>
      </c>
      <c r="K656" s="40">
        <v>50000</v>
      </c>
      <c r="L656" s="39">
        <f t="shared" si="11"/>
        <v>0</v>
      </c>
      <c r="M656" s="8"/>
      <c r="O656" s="74"/>
    </row>
    <row r="657" spans="1:15" ht="33.75">
      <c r="A657" s="10">
        <v>12012010021</v>
      </c>
      <c r="B657" s="11" t="s">
        <v>76</v>
      </c>
      <c r="C657" s="8"/>
      <c r="D657" s="8"/>
      <c r="E657" s="8"/>
      <c r="F657" s="8" t="s">
        <v>1018</v>
      </c>
      <c r="G657" s="11" t="s">
        <v>1019</v>
      </c>
      <c r="H657" s="8" t="s">
        <v>1020</v>
      </c>
      <c r="I657" s="11" t="s">
        <v>23</v>
      </c>
      <c r="J657" s="40">
        <v>24130000</v>
      </c>
      <c r="K657" s="40">
        <v>24130000</v>
      </c>
      <c r="L657" s="39">
        <f t="shared" si="11"/>
        <v>0</v>
      </c>
      <c r="M657" s="8"/>
      <c r="O657" s="74"/>
    </row>
    <row r="658" spans="1:15" ht="22.5">
      <c r="A658" s="10">
        <v>12012010022</v>
      </c>
      <c r="B658" s="8" t="s">
        <v>136</v>
      </c>
      <c r="C658" s="8"/>
      <c r="D658" s="8"/>
      <c r="E658" s="8"/>
      <c r="F658" s="8" t="s">
        <v>1021</v>
      </c>
      <c r="G658" s="11" t="s">
        <v>257</v>
      </c>
      <c r="H658" s="8" t="s">
        <v>1022</v>
      </c>
      <c r="I658" s="11" t="s">
        <v>23</v>
      </c>
      <c r="J658" s="40">
        <v>25000000</v>
      </c>
      <c r="K658" s="40">
        <v>25000000</v>
      </c>
      <c r="L658" s="39">
        <f t="shared" si="11"/>
        <v>0</v>
      </c>
      <c r="M658" s="8"/>
      <c r="O658" s="74"/>
    </row>
    <row r="659" spans="1:15" ht="33.75">
      <c r="A659" s="10">
        <v>12012010022</v>
      </c>
      <c r="B659" s="8" t="s">
        <v>80</v>
      </c>
      <c r="C659" s="8"/>
      <c r="D659" s="8"/>
      <c r="E659" s="8"/>
      <c r="F659" s="8" t="s">
        <v>1023</v>
      </c>
      <c r="G659" s="11" t="s">
        <v>1024</v>
      </c>
      <c r="H659" s="8" t="s">
        <v>83</v>
      </c>
      <c r="I659" s="11" t="s">
        <v>23</v>
      </c>
      <c r="J659" s="40">
        <v>102346400</v>
      </c>
      <c r="K659" s="40">
        <v>102346400</v>
      </c>
      <c r="L659" s="39">
        <f t="shared" si="11"/>
        <v>0</v>
      </c>
      <c r="M659" s="8"/>
      <c r="O659" s="74"/>
    </row>
    <row r="660" spans="1:15" ht="33.75">
      <c r="A660" s="10">
        <v>12012010024</v>
      </c>
      <c r="B660" s="11" t="s">
        <v>259</v>
      </c>
      <c r="C660" s="8"/>
      <c r="D660" s="8"/>
      <c r="E660" s="8"/>
      <c r="F660" s="8" t="s">
        <v>1025</v>
      </c>
      <c r="G660" s="11" t="s">
        <v>70</v>
      </c>
      <c r="H660" s="8" t="s">
        <v>1026</v>
      </c>
      <c r="I660" s="11" t="s">
        <v>23</v>
      </c>
      <c r="J660" s="40">
        <v>25000000</v>
      </c>
      <c r="K660" s="40">
        <v>25000000</v>
      </c>
      <c r="L660" s="39">
        <f t="shared" si="11"/>
        <v>0</v>
      </c>
      <c r="M660" s="8"/>
      <c r="O660" s="74"/>
    </row>
    <row r="661" spans="1:15" ht="33.75">
      <c r="A661" s="10">
        <v>12012010025</v>
      </c>
      <c r="B661" s="11" t="s">
        <v>262</v>
      </c>
      <c r="C661" s="8"/>
      <c r="D661" s="8"/>
      <c r="E661" s="8"/>
      <c r="F661" s="8" t="s">
        <v>1027</v>
      </c>
      <c r="G661" s="11" t="s">
        <v>70</v>
      </c>
      <c r="H661" s="8" t="s">
        <v>1028</v>
      </c>
      <c r="I661" s="11" t="s">
        <v>23</v>
      </c>
      <c r="J661" s="40">
        <v>35000000</v>
      </c>
      <c r="K661" s="40">
        <v>35000000</v>
      </c>
      <c r="L661" s="39">
        <f t="shared" si="11"/>
        <v>0</v>
      </c>
      <c r="M661" s="8"/>
      <c r="O661" s="74"/>
    </row>
    <row r="662" spans="1:15" ht="33.75">
      <c r="A662" s="10">
        <v>12012010025</v>
      </c>
      <c r="B662" s="11" t="s">
        <v>265</v>
      </c>
      <c r="C662" s="8"/>
      <c r="D662" s="8"/>
      <c r="E662" s="8"/>
      <c r="F662" s="8" t="s">
        <v>1029</v>
      </c>
      <c r="G662" s="11" t="s">
        <v>70</v>
      </c>
      <c r="H662" s="8" t="s">
        <v>1030</v>
      </c>
      <c r="I662" s="11" t="s">
        <v>23</v>
      </c>
      <c r="J662" s="40">
        <v>320000000</v>
      </c>
      <c r="K662" s="40">
        <v>320000000</v>
      </c>
      <c r="L662" s="39">
        <f t="shared" si="11"/>
        <v>0</v>
      </c>
      <c r="M662" s="8"/>
      <c r="O662" s="74"/>
    </row>
    <row r="663" spans="1:15" ht="22.5">
      <c r="A663" s="6">
        <v>1201201003</v>
      </c>
      <c r="B663" s="8" t="s">
        <v>94</v>
      </c>
      <c r="C663" s="9">
        <v>4</v>
      </c>
      <c r="D663" s="8" t="s">
        <v>95</v>
      </c>
      <c r="E663" s="7" t="s">
        <v>318</v>
      </c>
      <c r="F663" s="8"/>
      <c r="G663" s="8"/>
      <c r="H663" s="8"/>
      <c r="I663" s="8"/>
      <c r="J663" s="39">
        <v>31930000</v>
      </c>
      <c r="K663" s="39">
        <f>+K664</f>
        <v>31930000</v>
      </c>
      <c r="L663" s="39">
        <f t="shared" si="11"/>
        <v>0</v>
      </c>
      <c r="M663" s="7" t="s">
        <v>995</v>
      </c>
      <c r="O663" s="74"/>
    </row>
    <row r="664" spans="1:15" ht="22.5">
      <c r="A664" s="10">
        <v>12012010030</v>
      </c>
      <c r="B664" s="8" t="s">
        <v>97</v>
      </c>
      <c r="C664" s="8"/>
      <c r="D664" s="8"/>
      <c r="E664" s="8"/>
      <c r="F664" s="8" t="s">
        <v>414</v>
      </c>
      <c r="G664" s="11" t="s">
        <v>1031</v>
      </c>
      <c r="H664" s="8" t="s">
        <v>1032</v>
      </c>
      <c r="I664" s="11" t="s">
        <v>23</v>
      </c>
      <c r="J664" s="40">
        <v>31930000</v>
      </c>
      <c r="K664" s="40">
        <v>31930000</v>
      </c>
      <c r="L664" s="39">
        <f t="shared" ref="L664:L727" si="12">+K664-J664</f>
        <v>0</v>
      </c>
      <c r="M664" s="8"/>
      <c r="O664" s="74"/>
    </row>
    <row r="665" spans="1:15" ht="33.75">
      <c r="A665" s="6">
        <v>1201201005</v>
      </c>
      <c r="B665" s="8" t="s">
        <v>165</v>
      </c>
      <c r="C665" s="9">
        <v>4</v>
      </c>
      <c r="D665" s="8" t="s">
        <v>1033</v>
      </c>
      <c r="E665" s="7" t="s">
        <v>17</v>
      </c>
      <c r="F665" s="8"/>
      <c r="G665" s="8"/>
      <c r="H665" s="8"/>
      <c r="I665" s="8"/>
      <c r="J665" s="39">
        <v>10361800</v>
      </c>
      <c r="K665" s="39">
        <f>+K666</f>
        <v>10361800</v>
      </c>
      <c r="L665" s="39">
        <f t="shared" si="12"/>
        <v>0</v>
      </c>
      <c r="M665" s="7" t="s">
        <v>995</v>
      </c>
      <c r="O665" s="74"/>
    </row>
    <row r="666" spans="1:15" s="57" customFormat="1" ht="67.5">
      <c r="A666" s="82">
        <v>12012010050</v>
      </c>
      <c r="B666" s="55" t="s">
        <v>802</v>
      </c>
      <c r="C666" s="55"/>
      <c r="D666" s="55"/>
      <c r="E666" s="55"/>
      <c r="F666" s="55" t="s">
        <v>1034</v>
      </c>
      <c r="G666" s="83" t="s">
        <v>989</v>
      </c>
      <c r="H666" s="55" t="s">
        <v>1035</v>
      </c>
      <c r="I666" s="83" t="s">
        <v>989</v>
      </c>
      <c r="J666" s="84">
        <v>10361800</v>
      </c>
      <c r="K666" s="84">
        <v>10361800</v>
      </c>
      <c r="L666" s="56">
        <f t="shared" si="12"/>
        <v>0</v>
      </c>
      <c r="M666" s="55"/>
      <c r="O666" s="75"/>
    </row>
    <row r="667" spans="1:15" ht="39" customHeight="1">
      <c r="A667" s="6">
        <v>1201201101</v>
      </c>
      <c r="B667" s="8" t="s">
        <v>15</v>
      </c>
      <c r="C667" s="9">
        <v>4</v>
      </c>
      <c r="D667" s="8" t="s">
        <v>172</v>
      </c>
      <c r="E667" s="7" t="s">
        <v>152</v>
      </c>
      <c r="F667" s="8"/>
      <c r="G667" s="8"/>
      <c r="H667" s="8"/>
      <c r="I667" s="8"/>
      <c r="J667" s="39">
        <v>590036320</v>
      </c>
      <c r="K667" s="59">
        <f>SUM(K668:K682)</f>
        <v>590068320</v>
      </c>
      <c r="L667" s="39">
        <f t="shared" si="12"/>
        <v>32000</v>
      </c>
      <c r="M667" s="7" t="s">
        <v>1036</v>
      </c>
      <c r="O667" s="77">
        <f>+K667+K683+K688+K690+K692+K1389+K1398+K1400+K1567+K1570+K1681</f>
        <v>1799280491</v>
      </c>
    </row>
    <row r="668" spans="1:15" ht="29.25" customHeight="1">
      <c r="A668" s="10">
        <v>12012011010</v>
      </c>
      <c r="B668" s="11" t="s">
        <v>19</v>
      </c>
      <c r="C668" s="8"/>
      <c r="D668" s="8"/>
      <c r="E668" s="8"/>
      <c r="F668" s="8" t="s">
        <v>1037</v>
      </c>
      <c r="G668" s="11" t="s">
        <v>21</v>
      </c>
      <c r="H668" s="8" t="s">
        <v>1038</v>
      </c>
      <c r="I668" s="11" t="s">
        <v>23</v>
      </c>
      <c r="J668" s="40">
        <v>4900000</v>
      </c>
      <c r="K668" s="40">
        <v>4900000</v>
      </c>
      <c r="L668" s="39">
        <f t="shared" si="12"/>
        <v>0</v>
      </c>
      <c r="M668" s="8"/>
      <c r="O668" s="74"/>
    </row>
    <row r="669" spans="1:15" ht="30.75" customHeight="1">
      <c r="A669" s="10">
        <v>12012011010</v>
      </c>
      <c r="B669" s="8" t="s">
        <v>24</v>
      </c>
      <c r="C669" s="8"/>
      <c r="D669" s="8"/>
      <c r="E669" s="8"/>
      <c r="F669" s="8" t="s">
        <v>1039</v>
      </c>
      <c r="G669" s="11" t="s">
        <v>21</v>
      </c>
      <c r="H669" s="8" t="s">
        <v>1040</v>
      </c>
      <c r="I669" s="11" t="s">
        <v>23</v>
      </c>
      <c r="J669" s="40">
        <v>48600000</v>
      </c>
      <c r="K669" s="40">
        <v>48600000</v>
      </c>
      <c r="L669" s="39">
        <f t="shared" si="12"/>
        <v>0</v>
      </c>
      <c r="M669" s="8"/>
      <c r="O669" s="74"/>
    </row>
    <row r="670" spans="1:15" ht="27" customHeight="1">
      <c r="A670" s="10">
        <v>12012011010</v>
      </c>
      <c r="B670" s="8" t="s">
        <v>359</v>
      </c>
      <c r="C670" s="8"/>
      <c r="D670" s="8"/>
      <c r="E670" s="8"/>
      <c r="F670" s="8" t="s">
        <v>1041</v>
      </c>
      <c r="G670" s="11" t="s">
        <v>21</v>
      </c>
      <c r="H670" s="8" t="s">
        <v>1042</v>
      </c>
      <c r="I670" s="11" t="s">
        <v>133</v>
      </c>
      <c r="J670" s="40">
        <v>10056000</v>
      </c>
      <c r="K670" s="60">
        <v>10088000</v>
      </c>
      <c r="L670" s="39">
        <f t="shared" si="12"/>
        <v>32000</v>
      </c>
      <c r="M670" s="8"/>
      <c r="O670" s="74"/>
    </row>
    <row r="671" spans="1:15" ht="27.75" customHeight="1">
      <c r="A671" s="10">
        <v>12012011010</v>
      </c>
      <c r="B671" s="8" t="s">
        <v>27</v>
      </c>
      <c r="C671" s="8"/>
      <c r="D671" s="8"/>
      <c r="E671" s="8"/>
      <c r="F671" s="8" t="s">
        <v>1043</v>
      </c>
      <c r="G671" s="11" t="s">
        <v>1044</v>
      </c>
      <c r="H671" s="8" t="s">
        <v>1045</v>
      </c>
      <c r="I671" s="11" t="s">
        <v>1044</v>
      </c>
      <c r="J671" s="40">
        <v>4310000</v>
      </c>
      <c r="K671" s="40">
        <v>4310000</v>
      </c>
      <c r="L671" s="39">
        <f t="shared" si="12"/>
        <v>0</v>
      </c>
      <c r="M671" s="8"/>
      <c r="O671" s="74"/>
    </row>
    <row r="672" spans="1:15" ht="30.75" customHeight="1">
      <c r="A672" s="10">
        <v>12012011010</v>
      </c>
      <c r="B672" s="8" t="s">
        <v>30</v>
      </c>
      <c r="C672" s="8"/>
      <c r="D672" s="8"/>
      <c r="E672" s="8"/>
      <c r="F672" s="8" t="s">
        <v>31</v>
      </c>
      <c r="G672" s="11" t="s">
        <v>21</v>
      </c>
      <c r="H672" s="8" t="s">
        <v>1046</v>
      </c>
      <c r="I672" s="11" t="s">
        <v>213</v>
      </c>
      <c r="J672" s="40">
        <v>120636000</v>
      </c>
      <c r="K672" s="40">
        <v>120636000</v>
      </c>
      <c r="L672" s="39">
        <f t="shared" si="12"/>
        <v>0</v>
      </c>
      <c r="M672" s="8"/>
      <c r="O672" s="74"/>
    </row>
    <row r="673" spans="1:15" ht="25.5" customHeight="1">
      <c r="A673" s="10">
        <v>12012011010</v>
      </c>
      <c r="B673" s="8" t="s">
        <v>36</v>
      </c>
      <c r="C673" s="8"/>
      <c r="D673" s="8"/>
      <c r="E673" s="8"/>
      <c r="F673" s="8" t="s">
        <v>1047</v>
      </c>
      <c r="G673" s="11" t="s">
        <v>21</v>
      </c>
      <c r="H673" s="8" t="s">
        <v>38</v>
      </c>
      <c r="I673" s="11" t="s">
        <v>23</v>
      </c>
      <c r="J673" s="40">
        <v>174000</v>
      </c>
      <c r="K673" s="40">
        <v>174000</v>
      </c>
      <c r="L673" s="39">
        <f t="shared" si="12"/>
        <v>0</v>
      </c>
      <c r="M673" s="8"/>
      <c r="O673" s="74"/>
    </row>
    <row r="674" spans="1:15" ht="32.25" customHeight="1">
      <c r="A674" s="10">
        <v>12012011011</v>
      </c>
      <c r="B674" s="11" t="s">
        <v>39</v>
      </c>
      <c r="C674" s="8"/>
      <c r="D674" s="8"/>
      <c r="E674" s="8"/>
      <c r="F674" s="8" t="s">
        <v>1048</v>
      </c>
      <c r="G674" s="11" t="s">
        <v>21</v>
      </c>
      <c r="H674" s="8" t="s">
        <v>41</v>
      </c>
      <c r="I674" s="11" t="s">
        <v>23</v>
      </c>
      <c r="J674" s="40">
        <v>42912440</v>
      </c>
      <c r="K674" s="40">
        <v>42912440</v>
      </c>
      <c r="L674" s="39">
        <f t="shared" si="12"/>
        <v>0</v>
      </c>
      <c r="M674" s="8"/>
      <c r="O674" s="74"/>
    </row>
    <row r="675" spans="1:15" ht="32.25" customHeight="1">
      <c r="A675" s="10">
        <v>120120110111</v>
      </c>
      <c r="B675" s="8" t="s">
        <v>42</v>
      </c>
      <c r="C675" s="8"/>
      <c r="D675" s="8"/>
      <c r="E675" s="8"/>
      <c r="F675" s="8" t="s">
        <v>1049</v>
      </c>
      <c r="G675" s="11" t="s">
        <v>21</v>
      </c>
      <c r="H675" s="8" t="s">
        <v>675</v>
      </c>
      <c r="I675" s="11" t="s">
        <v>23</v>
      </c>
      <c r="J675" s="40">
        <v>18993000</v>
      </c>
      <c r="K675" s="40">
        <v>18993000</v>
      </c>
      <c r="L675" s="39">
        <f t="shared" si="12"/>
        <v>0</v>
      </c>
      <c r="M675" s="8"/>
      <c r="O675" s="74"/>
    </row>
    <row r="676" spans="1:15" ht="30" customHeight="1">
      <c r="A676" s="10">
        <v>12012011011</v>
      </c>
      <c r="B676" s="8" t="s">
        <v>44</v>
      </c>
      <c r="C676" s="8"/>
      <c r="D676" s="8"/>
      <c r="E676" s="8"/>
      <c r="F676" s="8" t="s">
        <v>1050</v>
      </c>
      <c r="G676" s="11" t="s">
        <v>21</v>
      </c>
      <c r="H676" s="8" t="s">
        <v>1051</v>
      </c>
      <c r="I676" s="11" t="s">
        <v>23</v>
      </c>
      <c r="J676" s="40">
        <v>5516000</v>
      </c>
      <c r="K676" s="40">
        <v>5516000</v>
      </c>
      <c r="L676" s="39">
        <f t="shared" si="12"/>
        <v>0</v>
      </c>
      <c r="M676" s="8"/>
      <c r="O676" s="74"/>
    </row>
    <row r="677" spans="1:15" ht="36.75" customHeight="1">
      <c r="A677" s="10">
        <v>12012011011</v>
      </c>
      <c r="B677" s="8" t="s">
        <v>47</v>
      </c>
      <c r="C677" s="8"/>
      <c r="D677" s="8"/>
      <c r="E677" s="8"/>
      <c r="F677" s="8" t="s">
        <v>1052</v>
      </c>
      <c r="G677" s="11" t="s">
        <v>70</v>
      </c>
      <c r="H677" s="8" t="s">
        <v>1053</v>
      </c>
      <c r="I677" s="11" t="s">
        <v>23</v>
      </c>
      <c r="J677" s="40">
        <v>27613000</v>
      </c>
      <c r="K677" s="40">
        <v>27613000</v>
      </c>
      <c r="L677" s="39">
        <f t="shared" si="12"/>
        <v>0</v>
      </c>
      <c r="M677" s="8"/>
      <c r="O677" s="74"/>
    </row>
    <row r="678" spans="1:15" ht="33" customHeight="1">
      <c r="A678" s="10">
        <v>12012011011</v>
      </c>
      <c r="B678" s="8" t="s">
        <v>51</v>
      </c>
      <c r="C678" s="8"/>
      <c r="D678" s="8"/>
      <c r="E678" s="8"/>
      <c r="F678" s="8" t="s">
        <v>1054</v>
      </c>
      <c r="G678" s="11" t="s">
        <v>375</v>
      </c>
      <c r="H678" s="8" t="s">
        <v>910</v>
      </c>
      <c r="I678" s="11" t="s">
        <v>23</v>
      </c>
      <c r="J678" s="40">
        <v>18108000</v>
      </c>
      <c r="K678" s="40">
        <v>18108000</v>
      </c>
      <c r="L678" s="39">
        <f t="shared" si="12"/>
        <v>0</v>
      </c>
      <c r="M678" s="8"/>
      <c r="O678" s="74"/>
    </row>
    <row r="679" spans="1:15" ht="36" customHeight="1">
      <c r="A679" s="10">
        <v>12012011011</v>
      </c>
      <c r="B679" s="11" t="s">
        <v>54</v>
      </c>
      <c r="C679" s="8"/>
      <c r="D679" s="8"/>
      <c r="E679" s="8"/>
      <c r="F679" s="8" t="s">
        <v>1055</v>
      </c>
      <c r="G679" s="11" t="s">
        <v>21</v>
      </c>
      <c r="H679" s="8" t="s">
        <v>1056</v>
      </c>
      <c r="I679" s="11" t="s">
        <v>23</v>
      </c>
      <c r="J679" s="40">
        <v>90114000</v>
      </c>
      <c r="K679" s="40">
        <v>90114000</v>
      </c>
      <c r="L679" s="39">
        <f t="shared" si="12"/>
        <v>0</v>
      </c>
      <c r="M679" s="8"/>
      <c r="O679" s="74"/>
    </row>
    <row r="680" spans="1:15" ht="33" customHeight="1">
      <c r="A680" s="10">
        <v>12012011011</v>
      </c>
      <c r="B680" s="8" t="s">
        <v>57</v>
      </c>
      <c r="C680" s="8"/>
      <c r="D680" s="8"/>
      <c r="E680" s="8"/>
      <c r="F680" s="11" t="s">
        <v>1057</v>
      </c>
      <c r="G680" s="11" t="s">
        <v>21</v>
      </c>
      <c r="H680" s="8" t="s">
        <v>1058</v>
      </c>
      <c r="I680" s="11" t="s">
        <v>23</v>
      </c>
      <c r="J680" s="40">
        <v>90110000</v>
      </c>
      <c r="K680" s="40">
        <v>90110000</v>
      </c>
      <c r="L680" s="39">
        <f t="shared" si="12"/>
        <v>0</v>
      </c>
      <c r="M680" s="8"/>
      <c r="O680" s="74"/>
    </row>
    <row r="681" spans="1:15" ht="40.5" customHeight="1">
      <c r="A681" s="10">
        <v>12012011011</v>
      </c>
      <c r="B681" s="8" t="s">
        <v>60</v>
      </c>
      <c r="C681" s="8"/>
      <c r="D681" s="8"/>
      <c r="E681" s="8"/>
      <c r="F681" s="8" t="s">
        <v>1059</v>
      </c>
      <c r="G681" s="11" t="s">
        <v>23</v>
      </c>
      <c r="H681" s="8" t="s">
        <v>35</v>
      </c>
      <c r="I681" s="11" t="s">
        <v>23</v>
      </c>
      <c r="J681" s="40">
        <v>97466880</v>
      </c>
      <c r="K681" s="40">
        <v>97466880</v>
      </c>
      <c r="L681" s="39">
        <f t="shared" si="12"/>
        <v>0</v>
      </c>
      <c r="M681" s="8"/>
      <c r="O681" s="74"/>
    </row>
    <row r="682" spans="1:15" ht="57" customHeight="1">
      <c r="A682" s="10">
        <v>12012011012</v>
      </c>
      <c r="B682" s="8" t="s">
        <v>294</v>
      </c>
      <c r="C682" s="8"/>
      <c r="D682" s="8"/>
      <c r="E682" s="8"/>
      <c r="F682" s="8" t="s">
        <v>1060</v>
      </c>
      <c r="G682" s="11" t="s">
        <v>21</v>
      </c>
      <c r="H682" s="8" t="s">
        <v>296</v>
      </c>
      <c r="I682" s="11" t="s">
        <v>174</v>
      </c>
      <c r="J682" s="40">
        <v>10527000</v>
      </c>
      <c r="K682" s="40">
        <v>10527000</v>
      </c>
      <c r="L682" s="39">
        <f t="shared" si="12"/>
        <v>0</v>
      </c>
      <c r="M682" s="8"/>
      <c r="O682" s="74"/>
    </row>
    <row r="683" spans="1:15" ht="33.75">
      <c r="A683" s="6">
        <v>1201201102</v>
      </c>
      <c r="B683" s="8" t="s">
        <v>66</v>
      </c>
      <c r="C683" s="9">
        <v>2</v>
      </c>
      <c r="D683" s="8" t="s">
        <v>1061</v>
      </c>
      <c r="E683" s="7" t="s">
        <v>152</v>
      </c>
      <c r="F683" s="8"/>
      <c r="G683" s="8"/>
      <c r="H683" s="8"/>
      <c r="I683" s="8"/>
      <c r="J683" s="39">
        <v>123430200</v>
      </c>
      <c r="K683" s="39">
        <f>SUM(K684:K687)</f>
        <v>123430200</v>
      </c>
      <c r="L683" s="39">
        <f t="shared" si="12"/>
        <v>0</v>
      </c>
      <c r="M683" s="7" t="s">
        <v>1036</v>
      </c>
      <c r="O683" s="74"/>
    </row>
    <row r="684" spans="1:15" ht="22.5">
      <c r="A684" s="10">
        <v>12012011020</v>
      </c>
      <c r="B684" s="8" t="s">
        <v>68</v>
      </c>
      <c r="C684" s="8"/>
      <c r="D684" s="8"/>
      <c r="E684" s="8"/>
      <c r="F684" s="8" t="s">
        <v>1062</v>
      </c>
      <c r="G684" s="11" t="s">
        <v>133</v>
      </c>
      <c r="H684" s="8" t="s">
        <v>1063</v>
      </c>
      <c r="I684" s="11" t="s">
        <v>23</v>
      </c>
      <c r="J684" s="40">
        <v>4194000</v>
      </c>
      <c r="K684" s="40">
        <v>4194000</v>
      </c>
      <c r="L684" s="39">
        <f t="shared" si="12"/>
        <v>0</v>
      </c>
      <c r="M684" s="8"/>
      <c r="O684" s="74"/>
    </row>
    <row r="685" spans="1:15" ht="33.75">
      <c r="A685" s="10">
        <v>12012011022</v>
      </c>
      <c r="B685" s="8" t="s">
        <v>136</v>
      </c>
      <c r="C685" s="8"/>
      <c r="D685" s="8"/>
      <c r="E685" s="8"/>
      <c r="F685" s="8" t="s">
        <v>1064</v>
      </c>
      <c r="G685" s="11" t="s">
        <v>133</v>
      </c>
      <c r="H685" s="8" t="s">
        <v>1022</v>
      </c>
      <c r="I685" s="11" t="s">
        <v>23</v>
      </c>
      <c r="J685" s="40">
        <v>20000000</v>
      </c>
      <c r="K685" s="40">
        <v>20000000</v>
      </c>
      <c r="L685" s="39">
        <f t="shared" si="12"/>
        <v>0</v>
      </c>
      <c r="M685" s="8"/>
      <c r="O685" s="74"/>
    </row>
    <row r="686" spans="1:15" ht="33.75">
      <c r="A686" s="10">
        <v>12012011022</v>
      </c>
      <c r="B686" s="8" t="s">
        <v>80</v>
      </c>
      <c r="C686" s="8"/>
      <c r="D686" s="8"/>
      <c r="E686" s="8"/>
      <c r="F686" s="8" t="s">
        <v>1065</v>
      </c>
      <c r="G686" s="11" t="s">
        <v>1044</v>
      </c>
      <c r="H686" s="8" t="s">
        <v>1066</v>
      </c>
      <c r="I686" s="11" t="s">
        <v>23</v>
      </c>
      <c r="J686" s="40">
        <v>98226200</v>
      </c>
      <c r="K686" s="40">
        <v>98226200</v>
      </c>
      <c r="L686" s="39">
        <f t="shared" si="12"/>
        <v>0</v>
      </c>
      <c r="M686" s="8"/>
      <c r="O686" s="74"/>
    </row>
    <row r="687" spans="1:15" ht="45">
      <c r="A687" s="10">
        <v>12012011022</v>
      </c>
      <c r="B687" s="8" t="s">
        <v>252</v>
      </c>
      <c r="C687" s="8"/>
      <c r="D687" s="8"/>
      <c r="E687" s="8"/>
      <c r="F687" s="8" t="s">
        <v>1067</v>
      </c>
      <c r="G687" s="11" t="s">
        <v>133</v>
      </c>
      <c r="H687" s="8" t="s">
        <v>1068</v>
      </c>
      <c r="I687" s="11" t="s">
        <v>23</v>
      </c>
      <c r="J687" s="40">
        <v>1010000</v>
      </c>
      <c r="K687" s="40">
        <v>1010000</v>
      </c>
      <c r="L687" s="39">
        <f t="shared" si="12"/>
        <v>0</v>
      </c>
      <c r="M687" s="8"/>
      <c r="O687" s="74"/>
    </row>
    <row r="688" spans="1:15" ht="22.5">
      <c r="A688" s="6">
        <v>1201201103</v>
      </c>
      <c r="B688" s="8" t="s">
        <v>94</v>
      </c>
      <c r="C688" s="9">
        <v>4</v>
      </c>
      <c r="D688" s="8" t="s">
        <v>1069</v>
      </c>
      <c r="E688" s="7" t="s">
        <v>152</v>
      </c>
      <c r="F688" s="8"/>
      <c r="G688" s="8"/>
      <c r="H688" s="8"/>
      <c r="I688" s="8"/>
      <c r="J688" s="39">
        <v>25545000</v>
      </c>
      <c r="K688" s="39">
        <f>+K689</f>
        <v>25545000</v>
      </c>
      <c r="L688" s="39">
        <f t="shared" si="12"/>
        <v>0</v>
      </c>
      <c r="M688" s="7" t="s">
        <v>1036</v>
      </c>
      <c r="O688" s="74"/>
    </row>
    <row r="689" spans="1:15" ht="33.75">
      <c r="A689" s="10">
        <v>12012011030</v>
      </c>
      <c r="B689" s="8" t="s">
        <v>97</v>
      </c>
      <c r="C689" s="8"/>
      <c r="D689" s="8"/>
      <c r="E689" s="8"/>
      <c r="F689" s="8" t="s">
        <v>1070</v>
      </c>
      <c r="G689" s="11" t="s">
        <v>1071</v>
      </c>
      <c r="H689" s="8" t="s">
        <v>1072</v>
      </c>
      <c r="I689" s="11" t="s">
        <v>23</v>
      </c>
      <c r="J689" s="40">
        <v>25545000</v>
      </c>
      <c r="K689" s="40">
        <v>25545000</v>
      </c>
      <c r="L689" s="39">
        <f t="shared" si="12"/>
        <v>0</v>
      </c>
      <c r="M689" s="8"/>
      <c r="O689" s="74"/>
    </row>
    <row r="690" spans="1:15" ht="22.5">
      <c r="A690" s="6">
        <v>1201201105</v>
      </c>
      <c r="B690" s="8" t="s">
        <v>165</v>
      </c>
      <c r="C690" s="9">
        <v>4</v>
      </c>
      <c r="D690" s="8" t="s">
        <v>1073</v>
      </c>
      <c r="E690" s="7" t="s">
        <v>152</v>
      </c>
      <c r="F690" s="8"/>
      <c r="G690" s="8"/>
      <c r="H690" s="8"/>
      <c r="I690" s="8"/>
      <c r="J690" s="39">
        <v>16913800</v>
      </c>
      <c r="K690" s="39">
        <f>+K691</f>
        <v>16913800</v>
      </c>
      <c r="L690" s="39">
        <f t="shared" si="12"/>
        <v>0</v>
      </c>
      <c r="M690" s="7" t="s">
        <v>1036</v>
      </c>
      <c r="O690" s="74"/>
    </row>
    <row r="691" spans="1:15" ht="45">
      <c r="A691" s="10">
        <v>12012011050</v>
      </c>
      <c r="B691" s="8" t="s">
        <v>802</v>
      </c>
      <c r="C691" s="8"/>
      <c r="D691" s="8"/>
      <c r="E691" s="8"/>
      <c r="F691" s="8" t="s">
        <v>1074</v>
      </c>
      <c r="G691" s="11" t="s">
        <v>1075</v>
      </c>
      <c r="H691" s="8" t="s">
        <v>1076</v>
      </c>
      <c r="I691" s="11" t="s">
        <v>118</v>
      </c>
      <c r="J691" s="40">
        <v>16913800</v>
      </c>
      <c r="K691" s="40">
        <v>16913800</v>
      </c>
      <c r="L691" s="39">
        <f t="shared" si="12"/>
        <v>0</v>
      </c>
      <c r="M691" s="8"/>
      <c r="O691" s="74"/>
    </row>
    <row r="692" spans="1:15" ht="33.75">
      <c r="A692" s="6">
        <v>1201201106</v>
      </c>
      <c r="B692" s="8" t="s">
        <v>101</v>
      </c>
      <c r="C692" s="9">
        <v>4</v>
      </c>
      <c r="D692" s="8" t="s">
        <v>1077</v>
      </c>
      <c r="E692" s="7" t="s">
        <v>17</v>
      </c>
      <c r="F692" s="8"/>
      <c r="G692" s="8"/>
      <c r="H692" s="8"/>
      <c r="I692" s="8"/>
      <c r="J692" s="39">
        <v>15000000</v>
      </c>
      <c r="K692" s="39">
        <f>+K693</f>
        <v>15000000</v>
      </c>
      <c r="L692" s="39">
        <f t="shared" si="12"/>
        <v>0</v>
      </c>
      <c r="M692" s="7" t="s">
        <v>1036</v>
      </c>
      <c r="O692" s="74"/>
    </row>
    <row r="693" spans="1:15" s="57" customFormat="1" ht="45">
      <c r="A693" s="82">
        <v>12012011060</v>
      </c>
      <c r="B693" s="55" t="s">
        <v>103</v>
      </c>
      <c r="C693" s="55"/>
      <c r="D693" s="55"/>
      <c r="E693" s="55"/>
      <c r="F693" s="55" t="s">
        <v>1078</v>
      </c>
      <c r="G693" s="83" t="s">
        <v>70</v>
      </c>
      <c r="H693" s="55" t="s">
        <v>1079</v>
      </c>
      <c r="I693" s="83" t="s">
        <v>23</v>
      </c>
      <c r="J693" s="84">
        <v>15000000</v>
      </c>
      <c r="K693" s="84">
        <v>15000000</v>
      </c>
      <c r="L693" s="56">
        <f t="shared" si="12"/>
        <v>0</v>
      </c>
      <c r="M693" s="55"/>
      <c r="O693" s="75"/>
    </row>
    <row r="694" spans="1:15" ht="33.75">
      <c r="A694" s="6">
        <v>1201201201</v>
      </c>
      <c r="B694" s="8" t="s">
        <v>15</v>
      </c>
      <c r="C694" s="9">
        <v>4</v>
      </c>
      <c r="D694" s="8" t="s">
        <v>276</v>
      </c>
      <c r="E694" s="7" t="s">
        <v>96</v>
      </c>
      <c r="F694" s="8"/>
      <c r="G694" s="8"/>
      <c r="H694" s="8"/>
      <c r="I694" s="8"/>
      <c r="J694" s="39">
        <v>461674260</v>
      </c>
      <c r="K694" s="39">
        <f>SUM(K695:K710)</f>
        <v>461674260</v>
      </c>
      <c r="L694" s="39">
        <f t="shared" si="12"/>
        <v>0</v>
      </c>
      <c r="M694" s="7" t="s">
        <v>1080</v>
      </c>
      <c r="O694" s="77">
        <f>+K694+K711+K717+K719+K1402+K1410+K1412+K1414+K1416+K1418+K1572</f>
        <v>1376534460</v>
      </c>
    </row>
    <row r="695" spans="1:15" ht="22.5">
      <c r="A695" s="10">
        <v>12012012010</v>
      </c>
      <c r="B695" s="11" t="s">
        <v>19</v>
      </c>
      <c r="C695" s="8"/>
      <c r="D695" s="8"/>
      <c r="E695" s="8"/>
      <c r="F695" s="8" t="s">
        <v>1081</v>
      </c>
      <c r="G695" s="11" t="s">
        <v>21</v>
      </c>
      <c r="H695" s="8" t="s">
        <v>1082</v>
      </c>
      <c r="I695" s="11" t="s">
        <v>21</v>
      </c>
      <c r="J695" s="40">
        <v>1770000</v>
      </c>
      <c r="K695" s="40">
        <v>1770000</v>
      </c>
      <c r="L695" s="39">
        <f t="shared" si="12"/>
        <v>0</v>
      </c>
      <c r="M695" s="8"/>
      <c r="O695" s="74"/>
    </row>
    <row r="696" spans="1:15" ht="33.75">
      <c r="A696" s="10">
        <v>12012012010</v>
      </c>
      <c r="B696" s="8" t="s">
        <v>24</v>
      </c>
      <c r="C696" s="8"/>
      <c r="D696" s="8"/>
      <c r="E696" s="8"/>
      <c r="F696" s="8" t="s">
        <v>1083</v>
      </c>
      <c r="G696" s="11" t="s">
        <v>21</v>
      </c>
      <c r="H696" s="8" t="s">
        <v>1084</v>
      </c>
      <c r="I696" s="11" t="s">
        <v>21</v>
      </c>
      <c r="J696" s="40">
        <v>35880000</v>
      </c>
      <c r="K696" s="40">
        <v>35880000</v>
      </c>
      <c r="L696" s="39">
        <f t="shared" si="12"/>
        <v>0</v>
      </c>
      <c r="M696" s="8"/>
      <c r="O696" s="74"/>
    </row>
    <row r="697" spans="1:15" ht="33.75">
      <c r="A697" s="10">
        <v>12012012010</v>
      </c>
      <c r="B697" s="8" t="s">
        <v>359</v>
      </c>
      <c r="C697" s="8"/>
      <c r="D697" s="8"/>
      <c r="E697" s="8"/>
      <c r="F697" s="8" t="s">
        <v>1085</v>
      </c>
      <c r="G697" s="11" t="s">
        <v>21</v>
      </c>
      <c r="H697" s="8" t="s">
        <v>1086</v>
      </c>
      <c r="I697" s="11" t="s">
        <v>21</v>
      </c>
      <c r="J697" s="40">
        <v>2525000</v>
      </c>
      <c r="K697" s="40">
        <v>2525000</v>
      </c>
      <c r="L697" s="39">
        <f t="shared" si="12"/>
        <v>0</v>
      </c>
      <c r="M697" s="8"/>
      <c r="O697" s="74"/>
    </row>
    <row r="698" spans="1:15" ht="33.75">
      <c r="A698" s="10">
        <v>12012012010</v>
      </c>
      <c r="B698" s="8" t="s">
        <v>27</v>
      </c>
      <c r="C698" s="8"/>
      <c r="D698" s="8"/>
      <c r="E698" s="8"/>
      <c r="F698" s="8" t="s">
        <v>1087</v>
      </c>
      <c r="G698" s="11" t="s">
        <v>1088</v>
      </c>
      <c r="H698" s="8" t="s">
        <v>1089</v>
      </c>
      <c r="I698" s="11" t="s">
        <v>1088</v>
      </c>
      <c r="J698" s="40">
        <v>3125000</v>
      </c>
      <c r="K698" s="40">
        <v>3125000</v>
      </c>
      <c r="L698" s="39">
        <f t="shared" si="12"/>
        <v>0</v>
      </c>
      <c r="M698" s="8"/>
      <c r="O698" s="74"/>
    </row>
    <row r="699" spans="1:15" ht="33.75">
      <c r="A699" s="10">
        <v>12012012010</v>
      </c>
      <c r="B699" s="8" t="s">
        <v>30</v>
      </c>
      <c r="C699" s="8"/>
      <c r="D699" s="8"/>
      <c r="E699" s="8"/>
      <c r="F699" s="8" t="s">
        <v>1090</v>
      </c>
      <c r="G699" s="11" t="s">
        <v>21</v>
      </c>
      <c r="H699" s="8" t="s">
        <v>1091</v>
      </c>
      <c r="I699" s="11" t="s">
        <v>21</v>
      </c>
      <c r="J699" s="40">
        <v>115752000</v>
      </c>
      <c r="K699" s="40">
        <v>115752000</v>
      </c>
      <c r="L699" s="39">
        <f t="shared" si="12"/>
        <v>0</v>
      </c>
      <c r="M699" s="8"/>
      <c r="O699" s="74"/>
    </row>
    <row r="700" spans="1:15" ht="22.5">
      <c r="A700" s="10">
        <v>12012012010</v>
      </c>
      <c r="B700" s="11" t="s">
        <v>33</v>
      </c>
      <c r="C700" s="8"/>
      <c r="D700" s="8"/>
      <c r="E700" s="8"/>
      <c r="F700" s="8" t="s">
        <v>1006</v>
      </c>
      <c r="G700" s="11" t="s">
        <v>21</v>
      </c>
      <c r="H700" s="8" t="s">
        <v>1092</v>
      </c>
      <c r="I700" s="11" t="s">
        <v>1093</v>
      </c>
      <c r="J700" s="40">
        <v>8439500</v>
      </c>
      <c r="K700" s="40">
        <v>8439500</v>
      </c>
      <c r="L700" s="39">
        <f t="shared" si="12"/>
        <v>0</v>
      </c>
      <c r="M700" s="8"/>
      <c r="O700" s="74"/>
    </row>
    <row r="701" spans="1:15" ht="22.5">
      <c r="A701" s="10">
        <v>12012012010</v>
      </c>
      <c r="B701" s="8" t="s">
        <v>36</v>
      </c>
      <c r="C701" s="8"/>
      <c r="D701" s="8"/>
      <c r="E701" s="8"/>
      <c r="F701" s="8" t="s">
        <v>37</v>
      </c>
      <c r="G701" s="11" t="s">
        <v>21</v>
      </c>
      <c r="H701" s="8" t="s">
        <v>571</v>
      </c>
      <c r="I701" s="11" t="s">
        <v>21</v>
      </c>
      <c r="J701" s="40">
        <v>87000</v>
      </c>
      <c r="K701" s="40">
        <v>87000</v>
      </c>
      <c r="L701" s="39">
        <f t="shared" si="12"/>
        <v>0</v>
      </c>
      <c r="M701" s="8"/>
      <c r="O701" s="74"/>
    </row>
    <row r="702" spans="1:15" ht="22.5">
      <c r="A702" s="10">
        <v>12012012011</v>
      </c>
      <c r="B702" s="11" t="s">
        <v>39</v>
      </c>
      <c r="C702" s="8"/>
      <c r="D702" s="8"/>
      <c r="E702" s="8"/>
      <c r="F702" s="8" t="s">
        <v>1009</v>
      </c>
      <c r="G702" s="11" t="s">
        <v>21</v>
      </c>
      <c r="H702" s="8" t="s">
        <v>675</v>
      </c>
      <c r="I702" s="11" t="s">
        <v>21</v>
      </c>
      <c r="J702" s="40">
        <v>29755000</v>
      </c>
      <c r="K702" s="40">
        <v>29755000</v>
      </c>
      <c r="L702" s="39">
        <f t="shared" si="12"/>
        <v>0</v>
      </c>
      <c r="M702" s="8"/>
      <c r="O702" s="74"/>
    </row>
    <row r="703" spans="1:15" ht="22.5">
      <c r="A703" s="10">
        <v>12012012011</v>
      </c>
      <c r="B703" s="8" t="s">
        <v>42</v>
      </c>
      <c r="C703" s="8"/>
      <c r="D703" s="8"/>
      <c r="E703" s="8"/>
      <c r="F703" s="8" t="s">
        <v>43</v>
      </c>
      <c r="G703" s="11" t="s">
        <v>21</v>
      </c>
      <c r="H703" s="8" t="s">
        <v>41</v>
      </c>
      <c r="I703" s="11" t="s">
        <v>21</v>
      </c>
      <c r="J703" s="40">
        <v>20842000</v>
      </c>
      <c r="K703" s="40">
        <v>20842000</v>
      </c>
      <c r="L703" s="39">
        <f t="shared" si="12"/>
        <v>0</v>
      </c>
      <c r="M703" s="8"/>
      <c r="O703" s="74"/>
    </row>
    <row r="704" spans="1:15" ht="22.5">
      <c r="A704" s="10">
        <v>12012012011</v>
      </c>
      <c r="B704" s="8" t="s">
        <v>44</v>
      </c>
      <c r="C704" s="8"/>
      <c r="D704" s="8"/>
      <c r="E704" s="8"/>
      <c r="F704" s="8" t="s">
        <v>1094</v>
      </c>
      <c r="G704" s="11" t="s">
        <v>21</v>
      </c>
      <c r="H704" s="8" t="s">
        <v>1095</v>
      </c>
      <c r="I704" s="11" t="s">
        <v>21</v>
      </c>
      <c r="J704" s="40">
        <v>4100000</v>
      </c>
      <c r="K704" s="40">
        <v>4100000</v>
      </c>
      <c r="L704" s="39">
        <f t="shared" si="12"/>
        <v>0</v>
      </c>
      <c r="M704" s="8"/>
      <c r="O704" s="74"/>
    </row>
    <row r="705" spans="1:15" ht="33.75">
      <c r="A705" s="10">
        <v>12012012011</v>
      </c>
      <c r="B705" s="8" t="s">
        <v>47</v>
      </c>
      <c r="C705" s="8"/>
      <c r="D705" s="8"/>
      <c r="E705" s="8"/>
      <c r="F705" s="8" t="s">
        <v>1096</v>
      </c>
      <c r="G705" s="11" t="s">
        <v>21</v>
      </c>
      <c r="H705" s="8" t="s">
        <v>1053</v>
      </c>
      <c r="I705" s="11" t="s">
        <v>174</v>
      </c>
      <c r="J705" s="40">
        <v>2454000</v>
      </c>
      <c r="K705" s="40">
        <v>2454000</v>
      </c>
      <c r="L705" s="39">
        <f t="shared" si="12"/>
        <v>0</v>
      </c>
      <c r="M705" s="8"/>
      <c r="O705" s="74"/>
    </row>
    <row r="706" spans="1:15" ht="33.75">
      <c r="A706" s="10">
        <v>12012012011</v>
      </c>
      <c r="B706" s="8" t="s">
        <v>51</v>
      </c>
      <c r="C706" s="8"/>
      <c r="D706" s="8"/>
      <c r="E706" s="8"/>
      <c r="F706" s="8" t="s">
        <v>1097</v>
      </c>
      <c r="G706" s="11" t="s">
        <v>21</v>
      </c>
      <c r="H706" s="8" t="s">
        <v>1098</v>
      </c>
      <c r="I706" s="11" t="s">
        <v>21</v>
      </c>
      <c r="J706" s="40">
        <v>20074000</v>
      </c>
      <c r="K706" s="40">
        <v>20074000</v>
      </c>
      <c r="L706" s="39">
        <f t="shared" si="12"/>
        <v>0</v>
      </c>
      <c r="M706" s="8"/>
      <c r="O706" s="74"/>
    </row>
    <row r="707" spans="1:15" ht="22.5">
      <c r="A707" s="10">
        <v>12012012011</v>
      </c>
      <c r="B707" s="11" t="s">
        <v>54</v>
      </c>
      <c r="C707" s="8"/>
      <c r="D707" s="8"/>
      <c r="E707" s="8"/>
      <c r="F707" s="8" t="s">
        <v>788</v>
      </c>
      <c r="G707" s="11" t="s">
        <v>21</v>
      </c>
      <c r="H707" s="8" t="s">
        <v>1099</v>
      </c>
      <c r="I707" s="11" t="s">
        <v>21</v>
      </c>
      <c r="J707" s="40">
        <v>74535000</v>
      </c>
      <c r="K707" s="40">
        <v>74535000</v>
      </c>
      <c r="L707" s="39">
        <f t="shared" si="12"/>
        <v>0</v>
      </c>
      <c r="M707" s="8"/>
      <c r="O707" s="74"/>
    </row>
    <row r="708" spans="1:15" ht="45">
      <c r="A708" s="10">
        <v>12012012011</v>
      </c>
      <c r="B708" s="8" t="s">
        <v>57</v>
      </c>
      <c r="C708" s="8"/>
      <c r="D708" s="8"/>
      <c r="E708" s="8"/>
      <c r="F708" s="8" t="s">
        <v>1100</v>
      </c>
      <c r="G708" s="11" t="s">
        <v>21</v>
      </c>
      <c r="H708" s="8" t="s">
        <v>1101</v>
      </c>
      <c r="I708" s="11" t="s">
        <v>21</v>
      </c>
      <c r="J708" s="40">
        <v>90000000</v>
      </c>
      <c r="K708" s="40">
        <v>90000000</v>
      </c>
      <c r="L708" s="39">
        <f t="shared" si="12"/>
        <v>0</v>
      </c>
      <c r="M708" s="8"/>
      <c r="O708" s="74"/>
    </row>
    <row r="709" spans="1:15" ht="45">
      <c r="A709" s="10">
        <v>12012012011</v>
      </c>
      <c r="B709" s="8" t="s">
        <v>60</v>
      </c>
      <c r="C709" s="8"/>
      <c r="D709" s="8"/>
      <c r="E709" s="8"/>
      <c r="F709" s="8" t="s">
        <v>1102</v>
      </c>
      <c r="G709" s="11" t="s">
        <v>21</v>
      </c>
      <c r="H709" s="8" t="s">
        <v>1103</v>
      </c>
      <c r="I709" s="11" t="s">
        <v>21</v>
      </c>
      <c r="J709" s="40">
        <v>39533760</v>
      </c>
      <c r="K709" s="40">
        <v>39533760</v>
      </c>
      <c r="L709" s="39">
        <f t="shared" si="12"/>
        <v>0</v>
      </c>
      <c r="M709" s="8"/>
      <c r="O709" s="74"/>
    </row>
    <row r="710" spans="1:15" ht="33.75">
      <c r="A710" s="10">
        <v>12012012012</v>
      </c>
      <c r="B710" s="8" t="s">
        <v>876</v>
      </c>
      <c r="C710" s="8"/>
      <c r="D710" s="8"/>
      <c r="E710" s="8"/>
      <c r="F710" s="8" t="s">
        <v>1104</v>
      </c>
      <c r="G710" s="11" t="s">
        <v>133</v>
      </c>
      <c r="H710" s="8" t="s">
        <v>1105</v>
      </c>
      <c r="I710" s="11" t="s">
        <v>133</v>
      </c>
      <c r="J710" s="40">
        <v>12802000</v>
      </c>
      <c r="K710" s="40">
        <v>12802000</v>
      </c>
      <c r="L710" s="39">
        <f t="shared" si="12"/>
        <v>0</v>
      </c>
      <c r="M710" s="8"/>
      <c r="O710" s="74"/>
    </row>
    <row r="711" spans="1:15" ht="33.75">
      <c r="A711" s="6">
        <v>1201201202</v>
      </c>
      <c r="B711" s="8" t="s">
        <v>66</v>
      </c>
      <c r="C711" s="9">
        <v>4</v>
      </c>
      <c r="D711" s="8" t="s">
        <v>1106</v>
      </c>
      <c r="E711" s="7" t="s">
        <v>96</v>
      </c>
      <c r="F711" s="8"/>
      <c r="G711" s="8"/>
      <c r="H711" s="8"/>
      <c r="I711" s="8"/>
      <c r="J711" s="39">
        <v>245372700</v>
      </c>
      <c r="K711" s="39">
        <f>SUM(K712:K716)</f>
        <v>245372700</v>
      </c>
      <c r="L711" s="39">
        <f t="shared" si="12"/>
        <v>0</v>
      </c>
      <c r="M711" s="7" t="s">
        <v>1080</v>
      </c>
      <c r="O711" s="74"/>
    </row>
    <row r="712" spans="1:15" ht="33.75">
      <c r="A712" s="10">
        <v>12012012020</v>
      </c>
      <c r="B712" s="11" t="s">
        <v>204</v>
      </c>
      <c r="C712" s="8"/>
      <c r="D712" s="8"/>
      <c r="E712" s="8"/>
      <c r="F712" s="8" t="s">
        <v>1107</v>
      </c>
      <c r="G712" s="11" t="s">
        <v>70</v>
      </c>
      <c r="H712" s="8" t="s">
        <v>1108</v>
      </c>
      <c r="I712" s="11" t="s">
        <v>70</v>
      </c>
      <c r="J712" s="40">
        <v>88581900</v>
      </c>
      <c r="K712" s="40">
        <v>88581900</v>
      </c>
      <c r="L712" s="39">
        <f t="shared" si="12"/>
        <v>0</v>
      </c>
      <c r="M712" s="8"/>
      <c r="O712" s="74"/>
    </row>
    <row r="713" spans="1:15" ht="22.5">
      <c r="A713" s="10">
        <v>12012012020</v>
      </c>
      <c r="B713" s="8" t="s">
        <v>68</v>
      </c>
      <c r="C713" s="8"/>
      <c r="D713" s="8"/>
      <c r="E713" s="8"/>
      <c r="F713" s="8" t="s">
        <v>688</v>
      </c>
      <c r="G713" s="11" t="s">
        <v>70</v>
      </c>
      <c r="H713" s="8" t="s">
        <v>529</v>
      </c>
      <c r="I713" s="11" t="s">
        <v>174</v>
      </c>
      <c r="J713" s="40">
        <v>15975000</v>
      </c>
      <c r="K713" s="40">
        <v>15975000</v>
      </c>
      <c r="L713" s="39">
        <f t="shared" si="12"/>
        <v>0</v>
      </c>
      <c r="M713" s="8"/>
      <c r="O713" s="74"/>
    </row>
    <row r="714" spans="1:15" ht="22.5">
      <c r="A714" s="10">
        <v>12012012021</v>
      </c>
      <c r="B714" s="11" t="s">
        <v>76</v>
      </c>
      <c r="C714" s="8"/>
      <c r="D714" s="8"/>
      <c r="E714" s="8"/>
      <c r="F714" s="11" t="s">
        <v>1109</v>
      </c>
      <c r="G714" s="11" t="s">
        <v>70</v>
      </c>
      <c r="H714" s="8" t="s">
        <v>1110</v>
      </c>
      <c r="I714" s="11" t="s">
        <v>70</v>
      </c>
      <c r="J714" s="40">
        <v>25050000</v>
      </c>
      <c r="K714" s="40">
        <v>25050000</v>
      </c>
      <c r="L714" s="39">
        <f t="shared" si="12"/>
        <v>0</v>
      </c>
      <c r="M714" s="8"/>
      <c r="O714" s="74"/>
    </row>
    <row r="715" spans="1:15" ht="33.75">
      <c r="A715" s="10">
        <v>12012012022</v>
      </c>
      <c r="B715" s="8" t="s">
        <v>136</v>
      </c>
      <c r="C715" s="8"/>
      <c r="D715" s="8"/>
      <c r="E715" s="8"/>
      <c r="F715" s="8" t="s">
        <v>1111</v>
      </c>
      <c r="G715" s="11" t="s">
        <v>1112</v>
      </c>
      <c r="H715" s="8" t="s">
        <v>1113</v>
      </c>
      <c r="I715" s="11" t="s">
        <v>387</v>
      </c>
      <c r="J715" s="40">
        <v>17500000</v>
      </c>
      <c r="K715" s="40">
        <v>17500000</v>
      </c>
      <c r="L715" s="39">
        <f t="shared" si="12"/>
        <v>0</v>
      </c>
      <c r="M715" s="8"/>
      <c r="O715" s="74"/>
    </row>
    <row r="716" spans="1:15" ht="22.5">
      <c r="A716" s="10">
        <v>12012012022</v>
      </c>
      <c r="B716" s="8" t="s">
        <v>80</v>
      </c>
      <c r="C716" s="8"/>
      <c r="D716" s="8"/>
      <c r="E716" s="8"/>
      <c r="F716" s="8" t="s">
        <v>1114</v>
      </c>
      <c r="G716" s="11" t="s">
        <v>1088</v>
      </c>
      <c r="H716" s="8" t="s">
        <v>487</v>
      </c>
      <c r="I716" s="11" t="s">
        <v>174</v>
      </c>
      <c r="J716" s="40">
        <v>98265800</v>
      </c>
      <c r="K716" s="40">
        <v>98265800</v>
      </c>
      <c r="L716" s="39">
        <f t="shared" si="12"/>
        <v>0</v>
      </c>
      <c r="M716" s="8"/>
      <c r="O716" s="74"/>
    </row>
    <row r="717" spans="1:15" ht="22.5">
      <c r="A717" s="6">
        <v>1201201203</v>
      </c>
      <c r="B717" s="8" t="s">
        <v>94</v>
      </c>
      <c r="C717" s="9">
        <v>4</v>
      </c>
      <c r="D717" s="8" t="s">
        <v>95</v>
      </c>
      <c r="E717" s="7" t="s">
        <v>1115</v>
      </c>
      <c r="F717" s="8"/>
      <c r="G717" s="8"/>
      <c r="H717" s="8"/>
      <c r="I717" s="8"/>
      <c r="J717" s="39">
        <v>21045000</v>
      </c>
      <c r="K717" s="39">
        <f>SUM(K718)</f>
        <v>21045000</v>
      </c>
      <c r="L717" s="39">
        <f t="shared" si="12"/>
        <v>0</v>
      </c>
      <c r="M717" s="7" t="s">
        <v>1080</v>
      </c>
      <c r="O717" s="74"/>
    </row>
    <row r="718" spans="1:15" ht="33.75">
      <c r="A718" s="10">
        <v>12012012030</v>
      </c>
      <c r="B718" s="8" t="s">
        <v>97</v>
      </c>
      <c r="C718" s="8"/>
      <c r="D718" s="8"/>
      <c r="E718" s="8"/>
      <c r="F718" s="8" t="s">
        <v>1116</v>
      </c>
      <c r="G718" s="11" t="s">
        <v>1117</v>
      </c>
      <c r="H718" s="8" t="s">
        <v>1118</v>
      </c>
      <c r="I718" s="11" t="s">
        <v>174</v>
      </c>
      <c r="J718" s="40">
        <v>21045000</v>
      </c>
      <c r="K718" s="40">
        <v>21045000</v>
      </c>
      <c r="L718" s="39">
        <f t="shared" si="12"/>
        <v>0</v>
      </c>
      <c r="M718" s="8"/>
      <c r="O718" s="74"/>
    </row>
    <row r="719" spans="1:15" ht="22.5">
      <c r="A719" s="6">
        <v>1201201205</v>
      </c>
      <c r="B719" s="8" t="s">
        <v>165</v>
      </c>
      <c r="C719" s="9">
        <v>4</v>
      </c>
      <c r="D719" s="8" t="s">
        <v>1119</v>
      </c>
      <c r="E719" s="7" t="s">
        <v>96</v>
      </c>
      <c r="F719" s="8"/>
      <c r="G719" s="8"/>
      <c r="H719" s="8"/>
      <c r="I719" s="8"/>
      <c r="J719" s="39">
        <v>10625000</v>
      </c>
      <c r="K719" s="39">
        <f>+K720</f>
        <v>10625000</v>
      </c>
      <c r="L719" s="39">
        <f t="shared" si="12"/>
        <v>0</v>
      </c>
      <c r="M719" s="7" t="s">
        <v>1080</v>
      </c>
      <c r="O719" s="74"/>
    </row>
    <row r="720" spans="1:15" ht="45">
      <c r="A720" s="10">
        <v>12012012050</v>
      </c>
      <c r="B720" s="8" t="s">
        <v>802</v>
      </c>
      <c r="C720" s="8"/>
      <c r="D720" s="8"/>
      <c r="E720" s="8"/>
      <c r="F720" s="8" t="s">
        <v>1120</v>
      </c>
      <c r="G720" s="11" t="s">
        <v>70</v>
      </c>
      <c r="H720" s="8" t="s">
        <v>1121</v>
      </c>
      <c r="I720" s="11" t="s">
        <v>174</v>
      </c>
      <c r="J720" s="40">
        <v>10625000</v>
      </c>
      <c r="K720" s="40">
        <v>10625000</v>
      </c>
      <c r="L720" s="39">
        <f t="shared" si="12"/>
        <v>0</v>
      </c>
      <c r="M720" s="8"/>
      <c r="O720" s="74"/>
    </row>
    <row r="721" spans="1:15" s="57" customFormat="1">
      <c r="A721" s="53">
        <v>121</v>
      </c>
      <c r="B721" s="54" t="s">
        <v>1122</v>
      </c>
      <c r="C721" s="55"/>
      <c r="D721" s="55"/>
      <c r="E721" s="55"/>
      <c r="F721" s="55"/>
      <c r="G721" s="55"/>
      <c r="H721" s="55"/>
      <c r="I721" s="55"/>
      <c r="J721" s="56">
        <v>4314248750</v>
      </c>
      <c r="K721" s="56">
        <v>4314248750</v>
      </c>
      <c r="L721" s="56">
        <f t="shared" si="12"/>
        <v>0</v>
      </c>
      <c r="M721" s="55"/>
      <c r="O721" s="75"/>
    </row>
    <row r="722" spans="1:15" ht="33.75">
      <c r="A722" s="6">
        <v>1211210101</v>
      </c>
      <c r="B722" s="8" t="s">
        <v>15</v>
      </c>
      <c r="C722" s="9">
        <v>4</v>
      </c>
      <c r="D722" s="8" t="s">
        <v>508</v>
      </c>
      <c r="E722" s="7" t="s">
        <v>17</v>
      </c>
      <c r="F722" s="8"/>
      <c r="G722" s="8"/>
      <c r="H722" s="8"/>
      <c r="I722" s="8"/>
      <c r="J722" s="39">
        <v>242965850</v>
      </c>
      <c r="K722" s="39">
        <f>SUM(K723:K735)</f>
        <v>242965850</v>
      </c>
      <c r="L722" s="39">
        <f t="shared" si="12"/>
        <v>0</v>
      </c>
      <c r="M722" s="8" t="s">
        <v>1123</v>
      </c>
      <c r="O722" s="77">
        <f>+K722+K736+K740+K742+K1420+K1575</f>
        <v>1692543350</v>
      </c>
    </row>
    <row r="723" spans="1:15" ht="22.5">
      <c r="A723" s="10">
        <v>12112101010</v>
      </c>
      <c r="B723" s="11" t="s">
        <v>19</v>
      </c>
      <c r="C723" s="8"/>
      <c r="D723" s="8"/>
      <c r="E723" s="8"/>
      <c r="F723" s="8" t="s">
        <v>110</v>
      </c>
      <c r="G723" s="11" t="s">
        <v>1124</v>
      </c>
      <c r="H723" s="8" t="s">
        <v>41</v>
      </c>
      <c r="I723" s="11" t="s">
        <v>23</v>
      </c>
      <c r="J723" s="40">
        <v>570000</v>
      </c>
      <c r="K723" s="40">
        <v>570000</v>
      </c>
      <c r="L723" s="39">
        <f t="shared" si="12"/>
        <v>0</v>
      </c>
      <c r="M723" s="8"/>
      <c r="O723" s="74"/>
    </row>
    <row r="724" spans="1:15" ht="33.75">
      <c r="A724" s="10">
        <v>12112101010</v>
      </c>
      <c r="B724" s="8" t="s">
        <v>24</v>
      </c>
      <c r="C724" s="8"/>
      <c r="D724" s="8"/>
      <c r="E724" s="8"/>
      <c r="F724" s="8" t="s">
        <v>279</v>
      </c>
      <c r="G724" s="11" t="s">
        <v>133</v>
      </c>
      <c r="H724" s="8" t="s">
        <v>1125</v>
      </c>
      <c r="I724" s="11" t="s">
        <v>23</v>
      </c>
      <c r="J724" s="40">
        <v>21252000</v>
      </c>
      <c r="K724" s="40">
        <v>21252000</v>
      </c>
      <c r="L724" s="39">
        <f t="shared" si="12"/>
        <v>0</v>
      </c>
      <c r="M724" s="8"/>
      <c r="O724" s="74"/>
    </row>
    <row r="725" spans="1:15" ht="33.75">
      <c r="A725" s="10">
        <v>12112101010</v>
      </c>
      <c r="B725" s="8" t="s">
        <v>359</v>
      </c>
      <c r="C725" s="8"/>
      <c r="D725" s="8"/>
      <c r="E725" s="8"/>
      <c r="F725" s="8" t="s">
        <v>1104</v>
      </c>
      <c r="G725" s="11" t="s">
        <v>257</v>
      </c>
      <c r="H725" s="8" t="s">
        <v>1126</v>
      </c>
      <c r="I725" s="11" t="s">
        <v>23</v>
      </c>
      <c r="J725" s="40">
        <v>1071000</v>
      </c>
      <c r="K725" s="40">
        <v>1071000</v>
      </c>
      <c r="L725" s="39">
        <f t="shared" si="12"/>
        <v>0</v>
      </c>
      <c r="M725" s="8"/>
      <c r="O725" s="74"/>
    </row>
    <row r="726" spans="1:15" ht="33.75">
      <c r="A726" s="10">
        <v>12112101010</v>
      </c>
      <c r="B726" s="8" t="s">
        <v>27</v>
      </c>
      <c r="C726" s="8"/>
      <c r="D726" s="8"/>
      <c r="E726" s="8"/>
      <c r="F726" s="8" t="s">
        <v>233</v>
      </c>
      <c r="G726" s="11" t="s">
        <v>1127</v>
      </c>
      <c r="H726" s="8" t="s">
        <v>1128</v>
      </c>
      <c r="I726" s="11" t="s">
        <v>23</v>
      </c>
      <c r="J726" s="40">
        <v>1500000</v>
      </c>
      <c r="K726" s="40">
        <v>1500000</v>
      </c>
      <c r="L726" s="39">
        <f t="shared" si="12"/>
        <v>0</v>
      </c>
      <c r="M726" s="8"/>
      <c r="O726" s="74"/>
    </row>
    <row r="727" spans="1:15" ht="33.75">
      <c r="A727" s="10">
        <v>12112101010</v>
      </c>
      <c r="B727" s="8" t="s">
        <v>30</v>
      </c>
      <c r="C727" s="8"/>
      <c r="D727" s="8"/>
      <c r="E727" s="8"/>
      <c r="F727" s="8" t="s">
        <v>1129</v>
      </c>
      <c r="G727" s="11" t="s">
        <v>607</v>
      </c>
      <c r="H727" s="8" t="s">
        <v>32</v>
      </c>
      <c r="I727" s="11" t="s">
        <v>23</v>
      </c>
      <c r="J727" s="40">
        <v>32556000</v>
      </c>
      <c r="K727" s="40">
        <v>32556000</v>
      </c>
      <c r="L727" s="39">
        <f t="shared" si="12"/>
        <v>0</v>
      </c>
      <c r="M727" s="8"/>
      <c r="O727" s="74"/>
    </row>
    <row r="728" spans="1:15" ht="22.5">
      <c r="A728" s="10">
        <v>12112101010</v>
      </c>
      <c r="B728" s="11" t="s">
        <v>33</v>
      </c>
      <c r="C728" s="8"/>
      <c r="D728" s="8"/>
      <c r="E728" s="8"/>
      <c r="F728" s="8" t="s">
        <v>1130</v>
      </c>
      <c r="G728" s="11" t="s">
        <v>133</v>
      </c>
      <c r="H728" s="8" t="s">
        <v>1131</v>
      </c>
      <c r="I728" s="11" t="s">
        <v>23</v>
      </c>
      <c r="J728" s="40">
        <v>4629000</v>
      </c>
      <c r="K728" s="40">
        <v>4629000</v>
      </c>
      <c r="L728" s="39">
        <f t="shared" ref="L728:L791" si="13">+K728-J728</f>
        <v>0</v>
      </c>
      <c r="M728" s="8"/>
      <c r="O728" s="74"/>
    </row>
    <row r="729" spans="1:15" ht="22.5">
      <c r="A729" s="10">
        <v>12112101011</v>
      </c>
      <c r="B729" s="11" t="s">
        <v>39</v>
      </c>
      <c r="C729" s="8"/>
      <c r="D729" s="8"/>
      <c r="E729" s="8"/>
      <c r="F729" s="8" t="s">
        <v>40</v>
      </c>
      <c r="G729" s="11" t="s">
        <v>133</v>
      </c>
      <c r="H729" s="8" t="s">
        <v>41</v>
      </c>
      <c r="I729" s="11" t="s">
        <v>23</v>
      </c>
      <c r="J729" s="40">
        <v>6392250</v>
      </c>
      <c r="K729" s="40">
        <v>6392250</v>
      </c>
      <c r="L729" s="39">
        <f t="shared" si="13"/>
        <v>0</v>
      </c>
      <c r="M729" s="8"/>
      <c r="O729" s="74"/>
    </row>
    <row r="730" spans="1:15" ht="22.5">
      <c r="A730" s="10">
        <v>12112101011</v>
      </c>
      <c r="B730" s="8" t="s">
        <v>42</v>
      </c>
      <c r="C730" s="8"/>
      <c r="D730" s="8"/>
      <c r="E730" s="8"/>
      <c r="F730" s="8" t="s">
        <v>124</v>
      </c>
      <c r="G730" s="11" t="s">
        <v>133</v>
      </c>
      <c r="H730" s="8" t="s">
        <v>41</v>
      </c>
      <c r="I730" s="11" t="s">
        <v>23</v>
      </c>
      <c r="J730" s="40">
        <v>5398600</v>
      </c>
      <c r="K730" s="40">
        <v>5398600</v>
      </c>
      <c r="L730" s="39">
        <f t="shared" si="13"/>
        <v>0</v>
      </c>
      <c r="M730" s="8"/>
      <c r="O730" s="74"/>
    </row>
    <row r="731" spans="1:15" ht="22.5">
      <c r="A731" s="10">
        <v>12112101011</v>
      </c>
      <c r="B731" s="8" t="s">
        <v>44</v>
      </c>
      <c r="C731" s="8"/>
      <c r="D731" s="8"/>
      <c r="E731" s="8"/>
      <c r="F731" s="8" t="s">
        <v>1132</v>
      </c>
      <c r="G731" s="11" t="s">
        <v>133</v>
      </c>
      <c r="H731" s="8" t="s">
        <v>239</v>
      </c>
      <c r="I731" s="11" t="s">
        <v>23</v>
      </c>
      <c r="J731" s="40">
        <v>1359000</v>
      </c>
      <c r="K731" s="40">
        <v>1359000</v>
      </c>
      <c r="L731" s="39">
        <f t="shared" si="13"/>
        <v>0</v>
      </c>
      <c r="M731" s="8"/>
      <c r="O731" s="74"/>
    </row>
    <row r="732" spans="1:15" ht="33.75">
      <c r="A732" s="10">
        <v>12112101011</v>
      </c>
      <c r="B732" s="8" t="s">
        <v>47</v>
      </c>
      <c r="C732" s="8"/>
      <c r="D732" s="8"/>
      <c r="E732" s="8"/>
      <c r="F732" s="8" t="s">
        <v>240</v>
      </c>
      <c r="G732" s="11" t="s">
        <v>597</v>
      </c>
      <c r="H732" s="8" t="s">
        <v>242</v>
      </c>
      <c r="I732" s="11" t="s">
        <v>23</v>
      </c>
      <c r="J732" s="40">
        <v>38032000</v>
      </c>
      <c r="K732" s="40">
        <v>38032000</v>
      </c>
      <c r="L732" s="39">
        <f t="shared" si="13"/>
        <v>0</v>
      </c>
      <c r="M732" s="8"/>
      <c r="O732" s="74"/>
    </row>
    <row r="733" spans="1:15" ht="22.5">
      <c r="A733" s="10">
        <v>12112101011</v>
      </c>
      <c r="B733" s="8" t="s">
        <v>51</v>
      </c>
      <c r="C733" s="8"/>
      <c r="D733" s="8"/>
      <c r="E733" s="8"/>
      <c r="F733" s="8" t="s">
        <v>52</v>
      </c>
      <c r="G733" s="11" t="s">
        <v>133</v>
      </c>
      <c r="H733" s="8" t="s">
        <v>288</v>
      </c>
      <c r="I733" s="11" t="s">
        <v>23</v>
      </c>
      <c r="J733" s="40">
        <v>5520000</v>
      </c>
      <c r="K733" s="40">
        <v>5520000</v>
      </c>
      <c r="L733" s="39">
        <f t="shared" si="13"/>
        <v>0</v>
      </c>
      <c r="M733" s="8"/>
      <c r="O733" s="74"/>
    </row>
    <row r="734" spans="1:15" ht="33.75">
      <c r="A734" s="10">
        <v>12112101011</v>
      </c>
      <c r="B734" s="11" t="s">
        <v>54</v>
      </c>
      <c r="C734" s="8"/>
      <c r="D734" s="8"/>
      <c r="E734" s="8"/>
      <c r="F734" s="8" t="s">
        <v>1133</v>
      </c>
      <c r="G734" s="11" t="s">
        <v>133</v>
      </c>
      <c r="H734" s="8" t="s">
        <v>432</v>
      </c>
      <c r="I734" s="11" t="s">
        <v>23</v>
      </c>
      <c r="J734" s="40">
        <v>4686000</v>
      </c>
      <c r="K734" s="40">
        <v>4686000</v>
      </c>
      <c r="L734" s="39">
        <f t="shared" si="13"/>
        <v>0</v>
      </c>
      <c r="M734" s="8"/>
      <c r="O734" s="74"/>
    </row>
    <row r="735" spans="1:15" ht="33.75">
      <c r="A735" s="10">
        <v>12112101011</v>
      </c>
      <c r="B735" s="8" t="s">
        <v>57</v>
      </c>
      <c r="C735" s="8"/>
      <c r="D735" s="8"/>
      <c r="E735" s="8"/>
      <c r="F735" s="8" t="s">
        <v>433</v>
      </c>
      <c r="G735" s="11" t="s">
        <v>133</v>
      </c>
      <c r="H735" s="8" t="s">
        <v>1134</v>
      </c>
      <c r="I735" s="11" t="s">
        <v>23</v>
      </c>
      <c r="J735" s="40">
        <v>120000000</v>
      </c>
      <c r="K735" s="40">
        <v>120000000</v>
      </c>
      <c r="L735" s="39">
        <f t="shared" si="13"/>
        <v>0</v>
      </c>
      <c r="M735" s="8"/>
      <c r="O735" s="74"/>
    </row>
    <row r="736" spans="1:15" ht="22.5">
      <c r="A736" s="6">
        <v>1211210102</v>
      </c>
      <c r="B736" s="8" t="s">
        <v>66</v>
      </c>
      <c r="C736" s="9">
        <v>4</v>
      </c>
      <c r="D736" s="8" t="s">
        <v>542</v>
      </c>
      <c r="E736" s="7" t="s">
        <v>17</v>
      </c>
      <c r="F736" s="8"/>
      <c r="G736" s="8"/>
      <c r="H736" s="8"/>
      <c r="I736" s="8"/>
      <c r="J736" s="39">
        <v>120733000</v>
      </c>
      <c r="K736" s="39">
        <f>SUM(K737:K739)</f>
        <v>120733000</v>
      </c>
      <c r="L736" s="39">
        <f t="shared" si="13"/>
        <v>0</v>
      </c>
      <c r="M736" s="8" t="s">
        <v>1123</v>
      </c>
      <c r="O736" s="74"/>
    </row>
    <row r="737" spans="1:15" ht="33.75">
      <c r="A737" s="10">
        <v>12112101020</v>
      </c>
      <c r="B737" s="8" t="s">
        <v>68</v>
      </c>
      <c r="C737" s="8"/>
      <c r="D737" s="8"/>
      <c r="E737" s="8"/>
      <c r="F737" s="8" t="s">
        <v>1135</v>
      </c>
      <c r="G737" s="11" t="s">
        <v>133</v>
      </c>
      <c r="H737" s="8" t="s">
        <v>1136</v>
      </c>
      <c r="I737" s="11" t="s">
        <v>174</v>
      </c>
      <c r="J737" s="40">
        <v>17247000</v>
      </c>
      <c r="K737" s="40">
        <v>17247000</v>
      </c>
      <c r="L737" s="39">
        <f t="shared" si="13"/>
        <v>0</v>
      </c>
      <c r="M737" s="8"/>
      <c r="O737" s="74"/>
    </row>
    <row r="738" spans="1:15" ht="22.5">
      <c r="A738" s="10">
        <v>12112101021</v>
      </c>
      <c r="B738" s="11" t="s">
        <v>76</v>
      </c>
      <c r="C738" s="8"/>
      <c r="D738" s="8"/>
      <c r="E738" s="8"/>
      <c r="F738" s="11" t="s">
        <v>1137</v>
      </c>
      <c r="G738" s="11" t="s">
        <v>133</v>
      </c>
      <c r="H738" s="8" t="s">
        <v>1138</v>
      </c>
      <c r="I738" s="11" t="s">
        <v>23</v>
      </c>
      <c r="J738" s="40">
        <v>63166000</v>
      </c>
      <c r="K738" s="40">
        <v>63166000</v>
      </c>
      <c r="L738" s="39">
        <f t="shared" si="13"/>
        <v>0</v>
      </c>
      <c r="M738" s="8"/>
      <c r="O738" s="74"/>
    </row>
    <row r="739" spans="1:15" ht="33.75">
      <c r="A739" s="10">
        <v>12112101022</v>
      </c>
      <c r="B739" s="8" t="s">
        <v>80</v>
      </c>
      <c r="C739" s="8"/>
      <c r="D739" s="8"/>
      <c r="E739" s="8"/>
      <c r="F739" s="8" t="s">
        <v>612</v>
      </c>
      <c r="G739" s="11" t="s">
        <v>1127</v>
      </c>
      <c r="H739" s="8" t="s">
        <v>83</v>
      </c>
      <c r="I739" s="11" t="s">
        <v>23</v>
      </c>
      <c r="J739" s="40">
        <v>40320000</v>
      </c>
      <c r="K739" s="40">
        <v>40320000</v>
      </c>
      <c r="L739" s="39">
        <f t="shared" si="13"/>
        <v>0</v>
      </c>
      <c r="M739" s="8"/>
      <c r="O739" s="74"/>
    </row>
    <row r="740" spans="1:15" ht="22.5">
      <c r="A740" s="6">
        <v>1211210103</v>
      </c>
      <c r="B740" s="8" t="s">
        <v>94</v>
      </c>
      <c r="C740" s="9">
        <v>4</v>
      </c>
      <c r="D740" s="8" t="s">
        <v>268</v>
      </c>
      <c r="E740" s="7" t="s">
        <v>17</v>
      </c>
      <c r="F740" s="8"/>
      <c r="G740" s="8"/>
      <c r="H740" s="8"/>
      <c r="I740" s="8"/>
      <c r="J740" s="39">
        <v>5400000</v>
      </c>
      <c r="K740" s="39">
        <f>+K741</f>
        <v>5400000</v>
      </c>
      <c r="L740" s="39">
        <f t="shared" si="13"/>
        <v>0</v>
      </c>
      <c r="M740" s="8" t="s">
        <v>1123</v>
      </c>
      <c r="O740" s="74"/>
    </row>
    <row r="741" spans="1:15" ht="33.75">
      <c r="A741" s="10">
        <v>12112101030</v>
      </c>
      <c r="B741" s="8" t="s">
        <v>97</v>
      </c>
      <c r="C741" s="8"/>
      <c r="D741" s="8"/>
      <c r="E741" s="8"/>
      <c r="F741" s="8" t="s">
        <v>1139</v>
      </c>
      <c r="G741" s="11" t="s">
        <v>1140</v>
      </c>
      <c r="H741" s="8" t="s">
        <v>100</v>
      </c>
      <c r="I741" s="11" t="s">
        <v>23</v>
      </c>
      <c r="J741" s="40">
        <v>5400000</v>
      </c>
      <c r="K741" s="40">
        <v>5400000</v>
      </c>
      <c r="L741" s="39">
        <f t="shared" si="13"/>
        <v>0</v>
      </c>
      <c r="M741" s="8"/>
      <c r="O741" s="74"/>
    </row>
    <row r="742" spans="1:15" ht="67.5">
      <c r="A742" s="6">
        <v>1211210106</v>
      </c>
      <c r="B742" s="8" t="s">
        <v>101</v>
      </c>
      <c r="C742" s="9">
        <v>4</v>
      </c>
      <c r="D742" s="8" t="s">
        <v>1141</v>
      </c>
      <c r="E742" s="7" t="s">
        <v>17</v>
      </c>
      <c r="F742" s="8"/>
      <c r="G742" s="8"/>
      <c r="H742" s="8"/>
      <c r="I742" s="8"/>
      <c r="J742" s="39">
        <v>15000000</v>
      </c>
      <c r="K742" s="39">
        <f>+K743</f>
        <v>15000000</v>
      </c>
      <c r="L742" s="39">
        <f t="shared" si="13"/>
        <v>0</v>
      </c>
      <c r="M742" s="8" t="s">
        <v>1123</v>
      </c>
      <c r="O742" s="74"/>
    </row>
    <row r="743" spans="1:15" ht="33.75">
      <c r="A743" s="10">
        <v>12112101060</v>
      </c>
      <c r="B743" s="8" t="s">
        <v>103</v>
      </c>
      <c r="C743" s="8"/>
      <c r="D743" s="8"/>
      <c r="E743" s="8"/>
      <c r="F743" s="8" t="s">
        <v>1142</v>
      </c>
      <c r="G743" s="11" t="s">
        <v>133</v>
      </c>
      <c r="H743" s="8" t="s">
        <v>1143</v>
      </c>
      <c r="I743" s="11" t="s">
        <v>23</v>
      </c>
      <c r="J743" s="40">
        <v>15000000</v>
      </c>
      <c r="K743" s="40">
        <v>15000000</v>
      </c>
      <c r="L743" s="39">
        <f t="shared" si="13"/>
        <v>0</v>
      </c>
      <c r="M743" s="8"/>
      <c r="O743" s="74"/>
    </row>
    <row r="744" spans="1:15" s="57" customFormat="1">
      <c r="A744" s="53">
        <v>122</v>
      </c>
      <c r="B744" s="54" t="s">
        <v>1144</v>
      </c>
      <c r="C744" s="55"/>
      <c r="D744" s="55"/>
      <c r="E744" s="55"/>
      <c r="F744" s="55"/>
      <c r="G744" s="55"/>
      <c r="H744" s="55"/>
      <c r="I744" s="55"/>
      <c r="J744" s="56">
        <v>4178175818</v>
      </c>
      <c r="K744" s="56">
        <v>4178175818</v>
      </c>
      <c r="L744" s="56">
        <f t="shared" si="13"/>
        <v>0</v>
      </c>
      <c r="M744" s="55"/>
      <c r="O744" s="75"/>
    </row>
    <row r="745" spans="1:15" ht="33.75">
      <c r="A745" s="6">
        <v>1221220101</v>
      </c>
      <c r="B745" s="8" t="s">
        <v>15</v>
      </c>
      <c r="C745" s="9">
        <v>4</v>
      </c>
      <c r="D745" s="8" t="s">
        <v>172</v>
      </c>
      <c r="E745" s="7" t="s">
        <v>318</v>
      </c>
      <c r="F745" s="8"/>
      <c r="G745" s="8"/>
      <c r="H745" s="8"/>
      <c r="I745" s="8"/>
      <c r="J745" s="39">
        <v>411850638</v>
      </c>
      <c r="K745" s="39">
        <f>SUM(K746:K758)</f>
        <v>411850638</v>
      </c>
      <c r="L745" s="39">
        <f t="shared" si="13"/>
        <v>0</v>
      </c>
      <c r="M745" s="7" t="s">
        <v>1145</v>
      </c>
      <c r="O745" s="77">
        <f>+K745+K759+K763+K765+K1430+K1435+K1437+K1577+K1606+K1608+K1612+K1614+K1617+K1623+K1625+K1627+K1697</f>
        <v>7180722908</v>
      </c>
    </row>
    <row r="746" spans="1:15" ht="22.5">
      <c r="A746" s="10">
        <v>12212201010</v>
      </c>
      <c r="B746" s="11" t="s">
        <v>19</v>
      </c>
      <c r="C746" s="8"/>
      <c r="D746" s="8"/>
      <c r="E746" s="8"/>
      <c r="F746" s="8" t="s">
        <v>1146</v>
      </c>
      <c r="G746" s="11" t="s">
        <v>21</v>
      </c>
      <c r="H746" s="8" t="s">
        <v>1147</v>
      </c>
      <c r="I746" s="11" t="s">
        <v>21</v>
      </c>
      <c r="J746" s="40">
        <v>1651000</v>
      </c>
      <c r="K746" s="40">
        <v>1651000</v>
      </c>
      <c r="L746" s="39">
        <f t="shared" si="13"/>
        <v>0</v>
      </c>
      <c r="M746" s="8"/>
      <c r="O746" s="74"/>
    </row>
    <row r="747" spans="1:15" ht="45">
      <c r="A747" s="10">
        <v>12212201010</v>
      </c>
      <c r="B747" s="8" t="s">
        <v>24</v>
      </c>
      <c r="C747" s="8"/>
      <c r="D747" s="8"/>
      <c r="E747" s="8"/>
      <c r="F747" s="8" t="s">
        <v>1148</v>
      </c>
      <c r="G747" s="11" t="s">
        <v>21</v>
      </c>
      <c r="H747" s="8" t="s">
        <v>1149</v>
      </c>
      <c r="I747" s="11" t="s">
        <v>21</v>
      </c>
      <c r="J747" s="40">
        <v>43320000</v>
      </c>
      <c r="K747" s="40">
        <v>43320000</v>
      </c>
      <c r="L747" s="39">
        <f t="shared" si="13"/>
        <v>0</v>
      </c>
      <c r="M747" s="8"/>
      <c r="O747" s="74"/>
    </row>
    <row r="748" spans="1:15" ht="33.75">
      <c r="A748" s="10">
        <v>12212201010</v>
      </c>
      <c r="B748" s="8" t="s">
        <v>27</v>
      </c>
      <c r="C748" s="8"/>
      <c r="D748" s="8"/>
      <c r="E748" s="8"/>
      <c r="F748" s="8" t="s">
        <v>1150</v>
      </c>
      <c r="G748" s="11" t="s">
        <v>1151</v>
      </c>
      <c r="H748" s="8" t="s">
        <v>1152</v>
      </c>
      <c r="I748" s="11" t="s">
        <v>174</v>
      </c>
      <c r="J748" s="40">
        <v>13950000</v>
      </c>
      <c r="K748" s="40">
        <v>13950000</v>
      </c>
      <c r="L748" s="39">
        <f t="shared" si="13"/>
        <v>0</v>
      </c>
      <c r="M748" s="8"/>
      <c r="O748" s="74"/>
    </row>
    <row r="749" spans="1:15" ht="45">
      <c r="A749" s="10">
        <v>12212201010</v>
      </c>
      <c r="B749" s="8" t="s">
        <v>30</v>
      </c>
      <c r="C749" s="8"/>
      <c r="D749" s="8"/>
      <c r="E749" s="8"/>
      <c r="F749" s="8" t="s">
        <v>1153</v>
      </c>
      <c r="G749" s="11" t="s">
        <v>21</v>
      </c>
      <c r="H749" s="8" t="s">
        <v>1154</v>
      </c>
      <c r="I749" s="11" t="s">
        <v>174</v>
      </c>
      <c r="J749" s="40">
        <v>86484000</v>
      </c>
      <c r="K749" s="40">
        <v>86484000</v>
      </c>
      <c r="L749" s="39">
        <f t="shared" si="13"/>
        <v>0</v>
      </c>
      <c r="M749" s="8"/>
      <c r="O749" s="74"/>
    </row>
    <row r="750" spans="1:15" ht="22.5">
      <c r="A750" s="10">
        <v>12212201010</v>
      </c>
      <c r="B750" s="11" t="s">
        <v>33</v>
      </c>
      <c r="C750" s="8"/>
      <c r="D750" s="8"/>
      <c r="E750" s="8"/>
      <c r="F750" s="8" t="s">
        <v>1155</v>
      </c>
      <c r="G750" s="11" t="s">
        <v>21</v>
      </c>
      <c r="H750" s="8" t="s">
        <v>677</v>
      </c>
      <c r="I750" s="11" t="s">
        <v>174</v>
      </c>
      <c r="J750" s="40">
        <v>7515000</v>
      </c>
      <c r="K750" s="40">
        <v>7515000</v>
      </c>
      <c r="L750" s="39">
        <f t="shared" si="13"/>
        <v>0</v>
      </c>
      <c r="M750" s="8"/>
      <c r="O750" s="74"/>
    </row>
    <row r="751" spans="1:15" ht="33.75">
      <c r="A751" s="10">
        <v>12212201010</v>
      </c>
      <c r="B751" s="8" t="s">
        <v>36</v>
      </c>
      <c r="C751" s="8"/>
      <c r="D751" s="8"/>
      <c r="E751" s="8"/>
      <c r="F751" s="8" t="s">
        <v>1156</v>
      </c>
      <c r="G751" s="11" t="s">
        <v>21</v>
      </c>
      <c r="H751" s="8" t="s">
        <v>1157</v>
      </c>
      <c r="I751" s="11" t="s">
        <v>174</v>
      </c>
      <c r="J751" s="40">
        <v>7479000</v>
      </c>
      <c r="K751" s="40">
        <v>7479000</v>
      </c>
      <c r="L751" s="39">
        <f t="shared" si="13"/>
        <v>0</v>
      </c>
      <c r="M751" s="8"/>
      <c r="O751" s="74"/>
    </row>
    <row r="752" spans="1:15" ht="22.5">
      <c r="A752" s="10">
        <v>12212201011</v>
      </c>
      <c r="B752" s="11" t="s">
        <v>39</v>
      </c>
      <c r="C752" s="8"/>
      <c r="D752" s="8"/>
      <c r="E752" s="8"/>
      <c r="F752" s="8" t="s">
        <v>1158</v>
      </c>
      <c r="G752" s="11" t="s">
        <v>133</v>
      </c>
      <c r="H752" s="8" t="s">
        <v>1159</v>
      </c>
      <c r="I752" s="11" t="s">
        <v>174</v>
      </c>
      <c r="J752" s="40">
        <v>24002000</v>
      </c>
      <c r="K752" s="40">
        <v>24002000</v>
      </c>
      <c r="L752" s="39">
        <f t="shared" si="13"/>
        <v>0</v>
      </c>
      <c r="M752" s="8"/>
      <c r="O752" s="74"/>
    </row>
    <row r="753" spans="1:15" ht="33.75">
      <c r="A753" s="10">
        <v>12212201011</v>
      </c>
      <c r="B753" s="8" t="s">
        <v>42</v>
      </c>
      <c r="C753" s="8"/>
      <c r="D753" s="8"/>
      <c r="E753" s="8"/>
      <c r="F753" s="8" t="s">
        <v>1160</v>
      </c>
      <c r="G753" s="8" t="s">
        <v>1161</v>
      </c>
      <c r="H753" s="8" t="s">
        <v>1162</v>
      </c>
      <c r="I753" s="11" t="s">
        <v>174</v>
      </c>
      <c r="J753" s="40">
        <v>14290000</v>
      </c>
      <c r="K753" s="40">
        <v>14290000</v>
      </c>
      <c r="L753" s="39">
        <f t="shared" si="13"/>
        <v>0</v>
      </c>
      <c r="M753" s="8"/>
      <c r="O753" s="74"/>
    </row>
    <row r="754" spans="1:15" ht="33.75">
      <c r="A754" s="10">
        <v>12212201011</v>
      </c>
      <c r="B754" s="8" t="s">
        <v>44</v>
      </c>
      <c r="C754" s="8"/>
      <c r="D754" s="8"/>
      <c r="E754" s="8"/>
      <c r="F754" s="8" t="s">
        <v>1163</v>
      </c>
      <c r="G754" s="11" t="s">
        <v>133</v>
      </c>
      <c r="H754" s="8" t="s">
        <v>1164</v>
      </c>
      <c r="I754" s="11" t="s">
        <v>174</v>
      </c>
      <c r="J754" s="40">
        <v>3475000</v>
      </c>
      <c r="K754" s="40">
        <v>3475000</v>
      </c>
      <c r="L754" s="39">
        <f t="shared" si="13"/>
        <v>0</v>
      </c>
      <c r="M754" s="8"/>
      <c r="O754" s="74"/>
    </row>
    <row r="755" spans="1:15" ht="22.5">
      <c r="A755" s="10">
        <v>12212201011</v>
      </c>
      <c r="B755" s="8" t="s">
        <v>51</v>
      </c>
      <c r="C755" s="8"/>
      <c r="D755" s="8"/>
      <c r="E755" s="8"/>
      <c r="F755" s="8" t="s">
        <v>1165</v>
      </c>
      <c r="G755" s="11" t="s">
        <v>1166</v>
      </c>
      <c r="H755" s="8" t="s">
        <v>1167</v>
      </c>
      <c r="I755" s="11" t="s">
        <v>174</v>
      </c>
      <c r="J755" s="40">
        <v>3821550</v>
      </c>
      <c r="K755" s="40">
        <v>3821550</v>
      </c>
      <c r="L755" s="39">
        <f t="shared" si="13"/>
        <v>0</v>
      </c>
      <c r="M755" s="8"/>
      <c r="O755" s="74"/>
    </row>
    <row r="756" spans="1:15" ht="22.5">
      <c r="A756" s="10">
        <v>12212201011</v>
      </c>
      <c r="B756" s="11" t="s">
        <v>54</v>
      </c>
      <c r="C756" s="8"/>
      <c r="D756" s="8"/>
      <c r="E756" s="8"/>
      <c r="F756" s="8" t="s">
        <v>1168</v>
      </c>
      <c r="G756" s="11" t="s">
        <v>21</v>
      </c>
      <c r="H756" s="8" t="s">
        <v>1169</v>
      </c>
      <c r="I756" s="11" t="s">
        <v>174</v>
      </c>
      <c r="J756" s="40">
        <v>11830000</v>
      </c>
      <c r="K756" s="40">
        <v>11830000</v>
      </c>
      <c r="L756" s="39">
        <f t="shared" si="13"/>
        <v>0</v>
      </c>
      <c r="M756" s="8"/>
      <c r="O756" s="74"/>
    </row>
    <row r="757" spans="1:15" ht="22.5">
      <c r="A757" s="10">
        <v>12212201011</v>
      </c>
      <c r="B757" s="8" t="s">
        <v>57</v>
      </c>
      <c r="C757" s="8"/>
      <c r="D757" s="8"/>
      <c r="E757" s="8"/>
      <c r="F757" s="8" t="s">
        <v>1170</v>
      </c>
      <c r="G757" s="11" t="s">
        <v>133</v>
      </c>
      <c r="H757" s="8" t="s">
        <v>1171</v>
      </c>
      <c r="I757" s="11" t="s">
        <v>174</v>
      </c>
      <c r="J757" s="40">
        <v>134892000</v>
      </c>
      <c r="K757" s="40">
        <v>134892000</v>
      </c>
      <c r="L757" s="39">
        <f t="shared" si="13"/>
        <v>0</v>
      </c>
      <c r="M757" s="8"/>
      <c r="O757" s="74"/>
    </row>
    <row r="758" spans="1:15" ht="22.5">
      <c r="A758" s="10">
        <v>12212201011</v>
      </c>
      <c r="B758" s="8" t="s">
        <v>60</v>
      </c>
      <c r="C758" s="8"/>
      <c r="D758" s="8"/>
      <c r="E758" s="8"/>
      <c r="F758" s="8" t="s">
        <v>1172</v>
      </c>
      <c r="G758" s="11" t="s">
        <v>314</v>
      </c>
      <c r="H758" s="8" t="s">
        <v>1173</v>
      </c>
      <c r="I758" s="11" t="s">
        <v>174</v>
      </c>
      <c r="J758" s="40">
        <v>59141088</v>
      </c>
      <c r="K758" s="40">
        <v>59141088</v>
      </c>
      <c r="L758" s="39">
        <f t="shared" si="13"/>
        <v>0</v>
      </c>
      <c r="M758" s="8"/>
      <c r="O758" s="74"/>
    </row>
    <row r="759" spans="1:15" ht="22.5">
      <c r="A759" s="6">
        <v>1221220102</v>
      </c>
      <c r="B759" s="8" t="s">
        <v>66</v>
      </c>
      <c r="C759" s="9">
        <v>4</v>
      </c>
      <c r="D759" s="8" t="s">
        <v>1174</v>
      </c>
      <c r="E759" s="7" t="s">
        <v>96</v>
      </c>
      <c r="F759" s="8"/>
      <c r="G759" s="8"/>
      <c r="H759" s="8"/>
      <c r="I759" s="8"/>
      <c r="J759" s="39">
        <v>298575752</v>
      </c>
      <c r="K759" s="39">
        <f>SUM(K760:K762)</f>
        <v>298575752</v>
      </c>
      <c r="L759" s="39">
        <f t="shared" si="13"/>
        <v>0</v>
      </c>
      <c r="M759" s="7" t="s">
        <v>1145</v>
      </c>
      <c r="O759" s="74"/>
    </row>
    <row r="760" spans="1:15" ht="45">
      <c r="A760" s="10">
        <v>12212201020</v>
      </c>
      <c r="B760" s="11" t="s">
        <v>72</v>
      </c>
      <c r="C760" s="8"/>
      <c r="D760" s="8"/>
      <c r="E760" s="8"/>
      <c r="F760" s="8" t="s">
        <v>1175</v>
      </c>
      <c r="G760" s="11" t="s">
        <v>383</v>
      </c>
      <c r="H760" s="8" t="s">
        <v>1176</v>
      </c>
      <c r="I760" s="11" t="s">
        <v>1177</v>
      </c>
      <c r="J760" s="40">
        <v>20000000</v>
      </c>
      <c r="K760" s="40">
        <v>20000000</v>
      </c>
      <c r="L760" s="39">
        <f t="shared" si="13"/>
        <v>0</v>
      </c>
      <c r="M760" s="8"/>
      <c r="O760" s="74"/>
    </row>
    <row r="761" spans="1:15" ht="45">
      <c r="A761" s="10">
        <v>12212201022</v>
      </c>
      <c r="B761" s="8" t="s">
        <v>136</v>
      </c>
      <c r="C761" s="8"/>
      <c r="D761" s="8"/>
      <c r="E761" s="8"/>
      <c r="F761" s="8" t="s">
        <v>1178</v>
      </c>
      <c r="G761" s="11" t="s">
        <v>70</v>
      </c>
      <c r="H761" s="8" t="s">
        <v>1176</v>
      </c>
      <c r="I761" s="11" t="s">
        <v>1177</v>
      </c>
      <c r="J761" s="40">
        <v>46140752</v>
      </c>
      <c r="K761" s="40">
        <v>46140752</v>
      </c>
      <c r="L761" s="39">
        <f t="shared" si="13"/>
        <v>0</v>
      </c>
      <c r="M761" s="8"/>
      <c r="O761" s="74"/>
    </row>
    <row r="762" spans="1:15" ht="45">
      <c r="A762" s="10">
        <v>12212201022</v>
      </c>
      <c r="B762" s="8" t="s">
        <v>80</v>
      </c>
      <c r="C762" s="8"/>
      <c r="D762" s="8"/>
      <c r="E762" s="8"/>
      <c r="F762" s="8" t="s">
        <v>1179</v>
      </c>
      <c r="G762" s="11" t="s">
        <v>1151</v>
      </c>
      <c r="H762" s="8" t="s">
        <v>1176</v>
      </c>
      <c r="I762" s="11" t="s">
        <v>1177</v>
      </c>
      <c r="J762" s="40">
        <v>232435000</v>
      </c>
      <c r="K762" s="40">
        <v>232435000</v>
      </c>
      <c r="L762" s="39">
        <f t="shared" si="13"/>
        <v>0</v>
      </c>
      <c r="M762" s="8"/>
      <c r="O762" s="74"/>
    </row>
    <row r="763" spans="1:15" ht="22.5">
      <c r="A763" s="6">
        <v>1221220103</v>
      </c>
      <c r="B763" s="8" t="s">
        <v>94</v>
      </c>
      <c r="C763" s="9">
        <v>4</v>
      </c>
      <c r="D763" s="8" t="s">
        <v>95</v>
      </c>
      <c r="E763" s="7" t="s">
        <v>96</v>
      </c>
      <c r="F763" s="8"/>
      <c r="G763" s="8"/>
      <c r="H763" s="8"/>
      <c r="I763" s="8"/>
      <c r="J763" s="39">
        <v>26490000</v>
      </c>
      <c r="K763" s="39">
        <f>+K764</f>
        <v>26490000</v>
      </c>
      <c r="L763" s="39">
        <f t="shared" si="13"/>
        <v>0</v>
      </c>
      <c r="M763" s="7" t="s">
        <v>1145</v>
      </c>
      <c r="O763" s="74"/>
    </row>
    <row r="764" spans="1:15" ht="45">
      <c r="A764" s="10">
        <v>12212201030</v>
      </c>
      <c r="B764" s="8" t="s">
        <v>97</v>
      </c>
      <c r="C764" s="8"/>
      <c r="D764" s="8"/>
      <c r="E764" s="8"/>
      <c r="F764" s="8" t="s">
        <v>1180</v>
      </c>
      <c r="G764" s="11" t="s">
        <v>1181</v>
      </c>
      <c r="H764" s="8" t="s">
        <v>1182</v>
      </c>
      <c r="I764" s="11" t="s">
        <v>174</v>
      </c>
      <c r="J764" s="40">
        <v>26490000</v>
      </c>
      <c r="K764" s="40">
        <v>26490000</v>
      </c>
      <c r="L764" s="39">
        <f t="shared" si="13"/>
        <v>0</v>
      </c>
      <c r="M764" s="8"/>
      <c r="O764" s="74"/>
    </row>
    <row r="765" spans="1:15" ht="22.5">
      <c r="A765" s="6">
        <v>1221220105</v>
      </c>
      <c r="B765" s="8" t="s">
        <v>165</v>
      </c>
      <c r="C765" s="9">
        <v>4</v>
      </c>
      <c r="D765" s="8" t="s">
        <v>1183</v>
      </c>
      <c r="E765" s="7" t="s">
        <v>96</v>
      </c>
      <c r="F765" s="8"/>
      <c r="G765" s="8"/>
      <c r="H765" s="8"/>
      <c r="I765" s="8"/>
      <c r="J765" s="39">
        <v>3900000</v>
      </c>
      <c r="K765" s="39">
        <f>+K766</f>
        <v>3900000</v>
      </c>
      <c r="L765" s="39">
        <f t="shared" si="13"/>
        <v>0</v>
      </c>
      <c r="M765" s="7" t="s">
        <v>1145</v>
      </c>
      <c r="O765" s="74"/>
    </row>
    <row r="766" spans="1:15" ht="56.25">
      <c r="A766" s="10">
        <v>12212201050</v>
      </c>
      <c r="B766" s="11" t="s">
        <v>1184</v>
      </c>
      <c r="C766" s="8"/>
      <c r="D766" s="8"/>
      <c r="E766" s="8"/>
      <c r="F766" s="8" t="s">
        <v>1185</v>
      </c>
      <c r="G766" s="11" t="s">
        <v>1186</v>
      </c>
      <c r="H766" s="8" t="s">
        <v>1187</v>
      </c>
      <c r="I766" s="11" t="s">
        <v>174</v>
      </c>
      <c r="J766" s="40">
        <v>3900000</v>
      </c>
      <c r="K766" s="40">
        <v>3900000</v>
      </c>
      <c r="L766" s="39">
        <f t="shared" si="13"/>
        <v>0</v>
      </c>
      <c r="M766" s="8"/>
      <c r="O766" s="74"/>
    </row>
    <row r="767" spans="1:15" s="57" customFormat="1">
      <c r="A767" s="53">
        <v>124</v>
      </c>
      <c r="B767" s="54" t="s">
        <v>1188</v>
      </c>
      <c r="C767" s="55"/>
      <c r="D767" s="55"/>
      <c r="E767" s="55"/>
      <c r="F767" s="55"/>
      <c r="G767" s="55"/>
      <c r="H767" s="55"/>
      <c r="I767" s="55"/>
      <c r="J767" s="56">
        <v>722899580</v>
      </c>
      <c r="K767" s="56">
        <v>722899580</v>
      </c>
      <c r="L767" s="56">
        <f t="shared" si="13"/>
        <v>0</v>
      </c>
      <c r="M767" s="55"/>
      <c r="O767" s="75"/>
    </row>
    <row r="768" spans="1:15" ht="33.75">
      <c r="A768" s="6">
        <v>1241240101</v>
      </c>
      <c r="B768" s="8" t="s">
        <v>15</v>
      </c>
      <c r="C768" s="9">
        <v>4</v>
      </c>
      <c r="D768" s="8" t="s">
        <v>276</v>
      </c>
      <c r="E768" s="7" t="s">
        <v>96</v>
      </c>
      <c r="F768" s="8"/>
      <c r="G768" s="8"/>
      <c r="H768" s="8"/>
      <c r="I768" s="8"/>
      <c r="J768" s="39">
        <v>263898080</v>
      </c>
      <c r="K768" s="39">
        <f>SUM(K769:K781)</f>
        <v>263898080</v>
      </c>
      <c r="L768" s="39">
        <f t="shared" si="13"/>
        <v>0</v>
      </c>
      <c r="M768" s="7" t="s">
        <v>1189</v>
      </c>
      <c r="O768" s="77">
        <f>+K768+K782+K786+K788+K1440+K1442+K1446+K1579+K1771</f>
        <v>1132927580</v>
      </c>
    </row>
    <row r="769" spans="1:15" ht="22.5">
      <c r="A769" s="10">
        <v>12412401010</v>
      </c>
      <c r="B769" s="11" t="s">
        <v>19</v>
      </c>
      <c r="C769" s="8"/>
      <c r="D769" s="8"/>
      <c r="E769" s="8"/>
      <c r="F769" s="8" t="s">
        <v>1190</v>
      </c>
      <c r="G769" s="11" t="s">
        <v>283</v>
      </c>
      <c r="H769" s="8" t="s">
        <v>1191</v>
      </c>
      <c r="I769" s="11" t="s">
        <v>174</v>
      </c>
      <c r="J769" s="40">
        <v>1163000</v>
      </c>
      <c r="K769" s="40">
        <v>1163000</v>
      </c>
      <c r="L769" s="39">
        <f t="shared" si="13"/>
        <v>0</v>
      </c>
      <c r="M769" s="8"/>
      <c r="O769" s="74"/>
    </row>
    <row r="770" spans="1:15" ht="22.5">
      <c r="A770" s="10">
        <v>12412401010</v>
      </c>
      <c r="B770" s="8" t="s">
        <v>24</v>
      </c>
      <c r="C770" s="8"/>
      <c r="D770" s="8"/>
      <c r="E770" s="8"/>
      <c r="F770" s="8" t="s">
        <v>1192</v>
      </c>
      <c r="G770" s="11" t="s">
        <v>283</v>
      </c>
      <c r="H770" s="8" t="s">
        <v>1193</v>
      </c>
      <c r="I770" s="11" t="s">
        <v>174</v>
      </c>
      <c r="J770" s="40">
        <v>34200000</v>
      </c>
      <c r="K770" s="40">
        <v>34200000</v>
      </c>
      <c r="L770" s="39">
        <f t="shared" si="13"/>
        <v>0</v>
      </c>
      <c r="M770" s="8"/>
      <c r="O770" s="74"/>
    </row>
    <row r="771" spans="1:15" ht="45">
      <c r="A771" s="10">
        <v>12412401010</v>
      </c>
      <c r="B771" s="8" t="s">
        <v>27</v>
      </c>
      <c r="C771" s="8"/>
      <c r="D771" s="8"/>
      <c r="E771" s="8"/>
      <c r="F771" s="8" t="s">
        <v>1194</v>
      </c>
      <c r="G771" s="11" t="s">
        <v>1195</v>
      </c>
      <c r="H771" s="8" t="s">
        <v>1196</v>
      </c>
      <c r="I771" s="11" t="s">
        <v>174</v>
      </c>
      <c r="J771" s="40">
        <v>2745000</v>
      </c>
      <c r="K771" s="40">
        <v>2745000</v>
      </c>
      <c r="L771" s="39">
        <f t="shared" si="13"/>
        <v>0</v>
      </c>
      <c r="M771" s="8"/>
      <c r="O771" s="74"/>
    </row>
    <row r="772" spans="1:15" ht="33.75">
      <c r="A772" s="10">
        <v>12412401010</v>
      </c>
      <c r="B772" s="8" t="s">
        <v>30</v>
      </c>
      <c r="C772" s="8"/>
      <c r="D772" s="8"/>
      <c r="E772" s="8"/>
      <c r="F772" s="8" t="s">
        <v>721</v>
      </c>
      <c r="G772" s="11" t="s">
        <v>1197</v>
      </c>
      <c r="H772" s="8" t="s">
        <v>1198</v>
      </c>
      <c r="I772" s="11" t="s">
        <v>174</v>
      </c>
      <c r="J772" s="40">
        <v>45216000</v>
      </c>
      <c r="K772" s="40">
        <v>45216000</v>
      </c>
      <c r="L772" s="39">
        <f t="shared" si="13"/>
        <v>0</v>
      </c>
      <c r="M772" s="8"/>
      <c r="O772" s="74"/>
    </row>
    <row r="773" spans="1:15" ht="22.5">
      <c r="A773" s="10">
        <v>12412401010</v>
      </c>
      <c r="B773" s="11" t="s">
        <v>33</v>
      </c>
      <c r="C773" s="8"/>
      <c r="D773" s="8"/>
      <c r="E773" s="8"/>
      <c r="F773" s="8" t="s">
        <v>1199</v>
      </c>
      <c r="G773" s="11" t="s">
        <v>283</v>
      </c>
      <c r="H773" s="8" t="s">
        <v>120</v>
      </c>
      <c r="I773" s="11" t="s">
        <v>174</v>
      </c>
      <c r="J773" s="40">
        <v>21783230</v>
      </c>
      <c r="K773" s="40">
        <v>21783230</v>
      </c>
      <c r="L773" s="39">
        <f t="shared" si="13"/>
        <v>0</v>
      </c>
      <c r="M773" s="8"/>
      <c r="O773" s="74"/>
    </row>
    <row r="774" spans="1:15" ht="22.5">
      <c r="A774" s="10">
        <v>12412401010</v>
      </c>
      <c r="B774" s="8" t="s">
        <v>36</v>
      </c>
      <c r="C774" s="8"/>
      <c r="D774" s="8"/>
      <c r="E774" s="8"/>
      <c r="F774" s="8" t="s">
        <v>1200</v>
      </c>
      <c r="G774" s="11" t="s">
        <v>1201</v>
      </c>
      <c r="H774" s="8" t="s">
        <v>1202</v>
      </c>
      <c r="I774" s="11" t="s">
        <v>23</v>
      </c>
      <c r="J774" s="40">
        <v>1787200</v>
      </c>
      <c r="K774" s="40">
        <v>1787200</v>
      </c>
      <c r="L774" s="39">
        <f t="shared" si="13"/>
        <v>0</v>
      </c>
      <c r="M774" s="8"/>
      <c r="O774" s="74"/>
    </row>
    <row r="775" spans="1:15" ht="22.5">
      <c r="A775" s="10">
        <v>12412401011</v>
      </c>
      <c r="B775" s="11" t="s">
        <v>39</v>
      </c>
      <c r="C775" s="8"/>
      <c r="D775" s="8"/>
      <c r="E775" s="8"/>
      <c r="F775" s="8" t="s">
        <v>673</v>
      </c>
      <c r="G775" s="11" t="s">
        <v>283</v>
      </c>
      <c r="H775" s="8" t="s">
        <v>40</v>
      </c>
      <c r="I775" s="11" t="s">
        <v>23</v>
      </c>
      <c r="J775" s="40">
        <v>10847350</v>
      </c>
      <c r="K775" s="40">
        <v>10847350</v>
      </c>
      <c r="L775" s="39">
        <f t="shared" si="13"/>
        <v>0</v>
      </c>
      <c r="M775" s="8"/>
      <c r="O775" s="74"/>
    </row>
    <row r="776" spans="1:15" ht="33.75">
      <c r="A776" s="10">
        <v>12412401011</v>
      </c>
      <c r="B776" s="8" t="s">
        <v>42</v>
      </c>
      <c r="C776" s="8"/>
      <c r="D776" s="8"/>
      <c r="E776" s="8"/>
      <c r="F776" s="8" t="s">
        <v>1203</v>
      </c>
      <c r="G776" s="11" t="s">
        <v>283</v>
      </c>
      <c r="H776" s="8" t="s">
        <v>1204</v>
      </c>
      <c r="I776" s="11" t="s">
        <v>23</v>
      </c>
      <c r="J776" s="40">
        <v>7311000</v>
      </c>
      <c r="K776" s="40">
        <v>7311000</v>
      </c>
      <c r="L776" s="39">
        <f t="shared" si="13"/>
        <v>0</v>
      </c>
      <c r="M776" s="8"/>
      <c r="O776" s="74"/>
    </row>
    <row r="777" spans="1:15" ht="33.75">
      <c r="A777" s="10">
        <v>12412401011</v>
      </c>
      <c r="B777" s="8" t="s">
        <v>44</v>
      </c>
      <c r="C777" s="8"/>
      <c r="D777" s="8"/>
      <c r="E777" s="8"/>
      <c r="F777" s="8" t="s">
        <v>1205</v>
      </c>
      <c r="G777" s="11" t="s">
        <v>283</v>
      </c>
      <c r="H777" s="8" t="s">
        <v>1206</v>
      </c>
      <c r="I777" s="11" t="s">
        <v>174</v>
      </c>
      <c r="J777" s="40">
        <v>1357000</v>
      </c>
      <c r="K777" s="40">
        <v>1357000</v>
      </c>
      <c r="L777" s="39">
        <f t="shared" si="13"/>
        <v>0</v>
      </c>
      <c r="M777" s="8"/>
      <c r="O777" s="74"/>
    </row>
    <row r="778" spans="1:15" ht="33.75">
      <c r="A778" s="10">
        <v>12412401011</v>
      </c>
      <c r="B778" s="8" t="s">
        <v>47</v>
      </c>
      <c r="C778" s="8"/>
      <c r="D778" s="8"/>
      <c r="E778" s="8"/>
      <c r="F778" s="8" t="s">
        <v>1207</v>
      </c>
      <c r="G778" s="11" t="s">
        <v>283</v>
      </c>
      <c r="H778" s="8" t="s">
        <v>1208</v>
      </c>
      <c r="I778" s="11" t="s">
        <v>174</v>
      </c>
      <c r="J778" s="40">
        <v>25453500</v>
      </c>
      <c r="K778" s="40">
        <v>25453500</v>
      </c>
      <c r="L778" s="39">
        <f t="shared" si="13"/>
        <v>0</v>
      </c>
      <c r="M778" s="8"/>
      <c r="O778" s="74"/>
    </row>
    <row r="779" spans="1:15" ht="22.5">
      <c r="A779" s="10">
        <v>12412401011</v>
      </c>
      <c r="B779" s="8" t="s">
        <v>51</v>
      </c>
      <c r="C779" s="8"/>
      <c r="D779" s="8"/>
      <c r="E779" s="8"/>
      <c r="F779" s="8" t="s">
        <v>1209</v>
      </c>
      <c r="G779" s="11" t="s">
        <v>283</v>
      </c>
      <c r="H779" s="8" t="s">
        <v>1210</v>
      </c>
      <c r="I779" s="11" t="s">
        <v>174</v>
      </c>
      <c r="J779" s="40">
        <v>15148800</v>
      </c>
      <c r="K779" s="40">
        <v>15148800</v>
      </c>
      <c r="L779" s="39">
        <f t="shared" si="13"/>
        <v>0</v>
      </c>
      <c r="M779" s="8"/>
      <c r="O779" s="74"/>
    </row>
    <row r="780" spans="1:15" ht="22.5">
      <c r="A780" s="10">
        <v>12412401011</v>
      </c>
      <c r="B780" s="11" t="s">
        <v>54</v>
      </c>
      <c r="C780" s="8"/>
      <c r="D780" s="8"/>
      <c r="E780" s="8"/>
      <c r="F780" s="8" t="s">
        <v>1211</v>
      </c>
      <c r="G780" s="11" t="s">
        <v>283</v>
      </c>
      <c r="H780" s="8" t="s">
        <v>1212</v>
      </c>
      <c r="I780" s="11" t="s">
        <v>174</v>
      </c>
      <c r="J780" s="40">
        <v>6886000</v>
      </c>
      <c r="K780" s="40">
        <v>6886000</v>
      </c>
      <c r="L780" s="39">
        <f t="shared" si="13"/>
        <v>0</v>
      </c>
      <c r="M780" s="8"/>
      <c r="O780" s="74"/>
    </row>
    <row r="781" spans="1:15" ht="33.75">
      <c r="A781" s="10">
        <v>12412401011</v>
      </c>
      <c r="B781" s="8" t="s">
        <v>57</v>
      </c>
      <c r="C781" s="8"/>
      <c r="D781" s="8"/>
      <c r="E781" s="8"/>
      <c r="F781" s="8" t="s">
        <v>1213</v>
      </c>
      <c r="G781" s="11" t="s">
        <v>283</v>
      </c>
      <c r="H781" s="8" t="s">
        <v>1214</v>
      </c>
      <c r="I781" s="11" t="s">
        <v>174</v>
      </c>
      <c r="J781" s="40">
        <v>90000000</v>
      </c>
      <c r="K781" s="40">
        <v>90000000</v>
      </c>
      <c r="L781" s="39">
        <f t="shared" si="13"/>
        <v>0</v>
      </c>
      <c r="M781" s="8"/>
      <c r="O781" s="74"/>
    </row>
    <row r="782" spans="1:15" ht="33.75">
      <c r="A782" s="6">
        <v>1241240102</v>
      </c>
      <c r="B782" s="8" t="s">
        <v>66</v>
      </c>
      <c r="C782" s="9">
        <v>4</v>
      </c>
      <c r="D782" s="8" t="s">
        <v>156</v>
      </c>
      <c r="E782" s="7" t="s">
        <v>96</v>
      </c>
      <c r="F782" s="8"/>
      <c r="G782" s="8"/>
      <c r="H782" s="8"/>
      <c r="I782" s="8"/>
      <c r="J782" s="39">
        <v>132287500</v>
      </c>
      <c r="K782" s="39">
        <f>SUM(K783:K785)</f>
        <v>132287500</v>
      </c>
      <c r="L782" s="39">
        <f t="shared" si="13"/>
        <v>0</v>
      </c>
      <c r="M782" s="7" t="s">
        <v>1189</v>
      </c>
      <c r="O782" s="74"/>
    </row>
    <row r="783" spans="1:15" ht="33.75">
      <c r="A783" s="10">
        <v>12412401022</v>
      </c>
      <c r="B783" s="8" t="s">
        <v>80</v>
      </c>
      <c r="C783" s="8"/>
      <c r="D783" s="8"/>
      <c r="E783" s="8"/>
      <c r="F783" s="8" t="s">
        <v>612</v>
      </c>
      <c r="G783" s="11" t="s">
        <v>283</v>
      </c>
      <c r="H783" s="8" t="s">
        <v>1215</v>
      </c>
      <c r="I783" s="11" t="s">
        <v>174</v>
      </c>
      <c r="J783" s="40">
        <v>72287500</v>
      </c>
      <c r="K783" s="40">
        <v>72287500</v>
      </c>
      <c r="L783" s="39">
        <f t="shared" si="13"/>
        <v>0</v>
      </c>
      <c r="M783" s="8"/>
      <c r="O783" s="74"/>
    </row>
    <row r="784" spans="1:15" ht="33.75">
      <c r="A784" s="10">
        <v>12412401024</v>
      </c>
      <c r="B784" s="11" t="s">
        <v>259</v>
      </c>
      <c r="C784" s="8"/>
      <c r="D784" s="8"/>
      <c r="E784" s="8"/>
      <c r="F784" s="8" t="s">
        <v>1216</v>
      </c>
      <c r="G784" s="11" t="s">
        <v>283</v>
      </c>
      <c r="H784" s="8" t="s">
        <v>1217</v>
      </c>
      <c r="I784" s="11" t="s">
        <v>23</v>
      </c>
      <c r="J784" s="40">
        <v>8825000</v>
      </c>
      <c r="K784" s="40">
        <v>8825000</v>
      </c>
      <c r="L784" s="39">
        <f t="shared" si="13"/>
        <v>0</v>
      </c>
      <c r="M784" s="8"/>
      <c r="O784" s="74"/>
    </row>
    <row r="785" spans="1:15" ht="45">
      <c r="A785" s="10">
        <v>12412401025</v>
      </c>
      <c r="B785" s="11" t="s">
        <v>262</v>
      </c>
      <c r="C785" s="8"/>
      <c r="D785" s="8"/>
      <c r="E785" s="8"/>
      <c r="F785" s="8" t="s">
        <v>1218</v>
      </c>
      <c r="G785" s="11" t="s">
        <v>133</v>
      </c>
      <c r="H785" s="8" t="s">
        <v>1219</v>
      </c>
      <c r="I785" s="11" t="s">
        <v>23</v>
      </c>
      <c r="J785" s="40">
        <v>51175000</v>
      </c>
      <c r="K785" s="40">
        <v>51175000</v>
      </c>
      <c r="L785" s="39">
        <f t="shared" si="13"/>
        <v>0</v>
      </c>
      <c r="M785" s="8"/>
      <c r="O785" s="74"/>
    </row>
    <row r="786" spans="1:15" ht="22.5">
      <c r="A786" s="6">
        <v>1241240103</v>
      </c>
      <c r="B786" s="8" t="s">
        <v>94</v>
      </c>
      <c r="C786" s="9">
        <v>4</v>
      </c>
      <c r="D786" s="8" t="s">
        <v>268</v>
      </c>
      <c r="E786" s="7" t="s">
        <v>96</v>
      </c>
      <c r="F786" s="8"/>
      <c r="G786" s="8"/>
      <c r="H786" s="8"/>
      <c r="I786" s="8"/>
      <c r="J786" s="39">
        <v>7650000</v>
      </c>
      <c r="K786" s="39">
        <f>+K787</f>
        <v>7650000</v>
      </c>
      <c r="L786" s="39">
        <f t="shared" si="13"/>
        <v>0</v>
      </c>
      <c r="M786" s="7" t="s">
        <v>1189</v>
      </c>
      <c r="O786" s="74"/>
    </row>
    <row r="787" spans="1:15" ht="22.5">
      <c r="A787" s="10">
        <v>12412401030</v>
      </c>
      <c r="B787" s="8" t="s">
        <v>97</v>
      </c>
      <c r="C787" s="8"/>
      <c r="D787" s="8"/>
      <c r="E787" s="8"/>
      <c r="F787" s="8" t="s">
        <v>798</v>
      </c>
      <c r="G787" s="11" t="s">
        <v>1220</v>
      </c>
      <c r="H787" s="8" t="s">
        <v>1221</v>
      </c>
      <c r="I787" s="11" t="s">
        <v>174</v>
      </c>
      <c r="J787" s="40">
        <v>7650000</v>
      </c>
      <c r="K787" s="40">
        <v>7650000</v>
      </c>
      <c r="L787" s="39">
        <f t="shared" si="13"/>
        <v>0</v>
      </c>
      <c r="M787" s="8"/>
      <c r="O787" s="74"/>
    </row>
    <row r="788" spans="1:15" ht="33.75">
      <c r="A788" s="6">
        <v>1241240106</v>
      </c>
      <c r="B788" s="8" t="s">
        <v>101</v>
      </c>
      <c r="C788" s="9">
        <v>4</v>
      </c>
      <c r="D788" s="8" t="s">
        <v>1222</v>
      </c>
      <c r="E788" s="7" t="s">
        <v>152</v>
      </c>
      <c r="F788" s="8"/>
      <c r="G788" s="8"/>
      <c r="H788" s="8"/>
      <c r="I788" s="8"/>
      <c r="J788" s="39">
        <v>15000000</v>
      </c>
      <c r="K788" s="39">
        <f>+K789</f>
        <v>15000000</v>
      </c>
      <c r="L788" s="39">
        <f t="shared" si="13"/>
        <v>0</v>
      </c>
      <c r="M788" s="7" t="s">
        <v>1189</v>
      </c>
      <c r="O788" s="74"/>
    </row>
    <row r="789" spans="1:15" ht="22.5">
      <c r="A789" s="10">
        <v>12412401060</v>
      </c>
      <c r="B789" s="8" t="s">
        <v>103</v>
      </c>
      <c r="C789" s="8"/>
      <c r="D789" s="8"/>
      <c r="E789" s="8"/>
      <c r="F789" s="8" t="s">
        <v>1223</v>
      </c>
      <c r="G789" s="11" t="s">
        <v>1224</v>
      </c>
      <c r="H789" s="8" t="s">
        <v>1225</v>
      </c>
      <c r="I789" s="11" t="s">
        <v>23</v>
      </c>
      <c r="J789" s="40">
        <v>15000000</v>
      </c>
      <c r="K789" s="40">
        <v>15000000</v>
      </c>
      <c r="L789" s="39">
        <f t="shared" si="13"/>
        <v>0</v>
      </c>
      <c r="M789" s="8"/>
      <c r="O789" s="74"/>
    </row>
    <row r="790" spans="1:15" s="57" customFormat="1">
      <c r="A790" s="53">
        <v>201</v>
      </c>
      <c r="B790" s="54" t="s">
        <v>1226</v>
      </c>
      <c r="C790" s="55"/>
      <c r="D790" s="55"/>
      <c r="E790" s="55"/>
      <c r="F790" s="55"/>
      <c r="G790" s="55"/>
      <c r="H790" s="55"/>
      <c r="I790" s="55"/>
      <c r="J790" s="56">
        <v>15998286150</v>
      </c>
      <c r="K790" s="56">
        <v>15998286150</v>
      </c>
      <c r="L790" s="56">
        <f t="shared" si="13"/>
        <v>0</v>
      </c>
      <c r="M790" s="55"/>
      <c r="O790" s="75"/>
    </row>
    <row r="791" spans="1:15" ht="22.5">
      <c r="A791" s="6">
        <v>2012010101</v>
      </c>
      <c r="B791" s="8" t="s">
        <v>15</v>
      </c>
      <c r="C791" s="9">
        <v>4</v>
      </c>
      <c r="D791" s="8" t="s">
        <v>1227</v>
      </c>
      <c r="E791" s="7" t="s">
        <v>17</v>
      </c>
      <c r="F791" s="8"/>
      <c r="G791" s="8"/>
      <c r="H791" s="8"/>
      <c r="I791" s="8"/>
      <c r="J791" s="39">
        <v>626540960</v>
      </c>
      <c r="K791" s="39">
        <f>SUM(K792:K805)</f>
        <v>626540960</v>
      </c>
      <c r="L791" s="39">
        <f t="shared" si="13"/>
        <v>0</v>
      </c>
      <c r="M791" s="8" t="s">
        <v>1228</v>
      </c>
      <c r="O791" s="77">
        <f>+K791+K806+K809+K1450+K1453+K1460+K1463+K1468+K1581+K1699+K1704+K1779+K1782</f>
        <v>10405330064</v>
      </c>
    </row>
    <row r="792" spans="1:15" ht="22.5">
      <c r="A792" s="10">
        <v>20120101010</v>
      </c>
      <c r="B792" s="11" t="s">
        <v>19</v>
      </c>
      <c r="C792" s="8"/>
      <c r="D792" s="8"/>
      <c r="E792" s="8"/>
      <c r="F792" s="8" t="s">
        <v>1229</v>
      </c>
      <c r="G792" s="11" t="s">
        <v>86</v>
      </c>
      <c r="H792" s="8" t="s">
        <v>1230</v>
      </c>
      <c r="I792" s="11" t="s">
        <v>23</v>
      </c>
      <c r="J792" s="40">
        <v>1500000</v>
      </c>
      <c r="K792" s="40">
        <v>1500000</v>
      </c>
      <c r="L792" s="39">
        <f t="shared" ref="L792:L855" si="14">+K792-J792</f>
        <v>0</v>
      </c>
      <c r="M792" s="8"/>
      <c r="O792" s="74"/>
    </row>
    <row r="793" spans="1:15" ht="33.75">
      <c r="A793" s="10">
        <v>20120101010</v>
      </c>
      <c r="B793" s="8" t="s">
        <v>24</v>
      </c>
      <c r="C793" s="8"/>
      <c r="D793" s="8"/>
      <c r="E793" s="8"/>
      <c r="F793" s="8" t="s">
        <v>1231</v>
      </c>
      <c r="G793" s="11" t="s">
        <v>86</v>
      </c>
      <c r="H793" s="8" t="s">
        <v>1232</v>
      </c>
      <c r="I793" s="11" t="s">
        <v>23</v>
      </c>
      <c r="J793" s="40">
        <v>79740000</v>
      </c>
      <c r="K793" s="40">
        <v>79740000</v>
      </c>
      <c r="L793" s="39">
        <f t="shared" si="14"/>
        <v>0</v>
      </c>
      <c r="M793" s="8"/>
      <c r="O793" s="74"/>
    </row>
    <row r="794" spans="1:15" ht="56.25">
      <c r="A794" s="10">
        <v>20120101010</v>
      </c>
      <c r="B794" s="8" t="s">
        <v>27</v>
      </c>
      <c r="C794" s="8"/>
      <c r="D794" s="8"/>
      <c r="E794" s="8"/>
      <c r="F794" s="8" t="s">
        <v>1233</v>
      </c>
      <c r="G794" s="8" t="s">
        <v>1234</v>
      </c>
      <c r="H794" s="8" t="s">
        <v>1235</v>
      </c>
      <c r="I794" s="11" t="s">
        <v>23</v>
      </c>
      <c r="J794" s="40">
        <v>12700000</v>
      </c>
      <c r="K794" s="40">
        <v>12700000</v>
      </c>
      <c r="L794" s="39">
        <f t="shared" si="14"/>
        <v>0</v>
      </c>
      <c r="M794" s="8"/>
      <c r="O794" s="74"/>
    </row>
    <row r="795" spans="1:15" ht="33.75">
      <c r="A795" s="10">
        <v>20120101010</v>
      </c>
      <c r="B795" s="8" t="s">
        <v>30</v>
      </c>
      <c r="C795" s="8"/>
      <c r="D795" s="8"/>
      <c r="E795" s="8"/>
      <c r="F795" s="8" t="s">
        <v>1236</v>
      </c>
      <c r="G795" s="11" t="s">
        <v>21</v>
      </c>
      <c r="H795" s="8" t="s">
        <v>1237</v>
      </c>
      <c r="I795" s="11" t="s">
        <v>23</v>
      </c>
      <c r="J795" s="40">
        <v>133308000</v>
      </c>
      <c r="K795" s="40">
        <v>133308000</v>
      </c>
      <c r="L795" s="39">
        <f t="shared" si="14"/>
        <v>0</v>
      </c>
      <c r="M795" s="8"/>
      <c r="O795" s="74"/>
    </row>
    <row r="796" spans="1:15" ht="22.5">
      <c r="A796" s="10">
        <v>20120101010</v>
      </c>
      <c r="B796" s="11" t="s">
        <v>33</v>
      </c>
      <c r="C796" s="8"/>
      <c r="D796" s="8"/>
      <c r="E796" s="8"/>
      <c r="F796" s="8" t="s">
        <v>1238</v>
      </c>
      <c r="G796" s="11" t="s">
        <v>86</v>
      </c>
      <c r="H796" s="8" t="s">
        <v>1239</v>
      </c>
      <c r="I796" s="11" t="s">
        <v>23</v>
      </c>
      <c r="J796" s="40">
        <v>2965000</v>
      </c>
      <c r="K796" s="40">
        <v>2965000</v>
      </c>
      <c r="L796" s="39">
        <f t="shared" si="14"/>
        <v>0</v>
      </c>
      <c r="M796" s="8"/>
      <c r="O796" s="74"/>
    </row>
    <row r="797" spans="1:15" ht="22.5">
      <c r="A797" s="10">
        <v>20120101010</v>
      </c>
      <c r="B797" s="8" t="s">
        <v>36</v>
      </c>
      <c r="C797" s="8"/>
      <c r="D797" s="8"/>
      <c r="E797" s="8"/>
      <c r="F797" s="8" t="s">
        <v>1240</v>
      </c>
      <c r="G797" s="11" t="s">
        <v>86</v>
      </c>
      <c r="H797" s="8" t="s">
        <v>633</v>
      </c>
      <c r="I797" s="11" t="s">
        <v>23</v>
      </c>
      <c r="J797" s="40">
        <v>3178000</v>
      </c>
      <c r="K797" s="40">
        <v>3178000</v>
      </c>
      <c r="L797" s="39">
        <f t="shared" si="14"/>
        <v>0</v>
      </c>
      <c r="M797" s="8"/>
      <c r="O797" s="74"/>
    </row>
    <row r="798" spans="1:15" ht="45">
      <c r="A798" s="10">
        <v>20120101011</v>
      </c>
      <c r="B798" s="11" t="s">
        <v>39</v>
      </c>
      <c r="C798" s="8"/>
      <c r="D798" s="8"/>
      <c r="E798" s="8"/>
      <c r="F798" s="8" t="s">
        <v>40</v>
      </c>
      <c r="G798" s="11" t="s">
        <v>21</v>
      </c>
      <c r="H798" s="8" t="s">
        <v>1241</v>
      </c>
      <c r="I798" s="11" t="s">
        <v>23</v>
      </c>
      <c r="J798" s="40">
        <v>24999900</v>
      </c>
      <c r="K798" s="40">
        <v>24999900</v>
      </c>
      <c r="L798" s="39">
        <f t="shared" si="14"/>
        <v>0</v>
      </c>
      <c r="M798" s="8"/>
      <c r="O798" s="74"/>
    </row>
    <row r="799" spans="1:15" ht="22.5">
      <c r="A799" s="10">
        <v>20120101011</v>
      </c>
      <c r="B799" s="8" t="s">
        <v>42</v>
      </c>
      <c r="C799" s="8"/>
      <c r="D799" s="8"/>
      <c r="E799" s="8"/>
      <c r="F799" s="8" t="s">
        <v>1242</v>
      </c>
      <c r="G799" s="11" t="s">
        <v>21</v>
      </c>
      <c r="H799" s="8" t="s">
        <v>326</v>
      </c>
      <c r="I799" s="11" t="s">
        <v>174</v>
      </c>
      <c r="J799" s="40">
        <v>10428000</v>
      </c>
      <c r="K799" s="40">
        <v>10428000</v>
      </c>
      <c r="L799" s="39">
        <f t="shared" si="14"/>
        <v>0</v>
      </c>
      <c r="M799" s="8"/>
      <c r="O799" s="74"/>
    </row>
    <row r="800" spans="1:15" ht="33.75">
      <c r="A800" s="10">
        <v>20120101011</v>
      </c>
      <c r="B800" s="8" t="s">
        <v>44</v>
      </c>
      <c r="C800" s="8"/>
      <c r="D800" s="8"/>
      <c r="E800" s="8"/>
      <c r="F800" s="8" t="s">
        <v>1243</v>
      </c>
      <c r="G800" s="11" t="s">
        <v>86</v>
      </c>
      <c r="H800" s="8" t="s">
        <v>1244</v>
      </c>
      <c r="I800" s="11" t="s">
        <v>23</v>
      </c>
      <c r="J800" s="40">
        <v>2997000</v>
      </c>
      <c r="K800" s="40">
        <v>2997000</v>
      </c>
      <c r="L800" s="39">
        <f t="shared" si="14"/>
        <v>0</v>
      </c>
      <c r="M800" s="8"/>
      <c r="O800" s="74"/>
    </row>
    <row r="801" spans="1:15" ht="33.75">
      <c r="A801" s="10">
        <v>20120101011</v>
      </c>
      <c r="B801" s="8" t="s">
        <v>47</v>
      </c>
      <c r="C801" s="8"/>
      <c r="D801" s="8"/>
      <c r="E801" s="8"/>
      <c r="F801" s="8" t="s">
        <v>576</v>
      </c>
      <c r="G801" s="11" t="s">
        <v>1245</v>
      </c>
      <c r="H801" s="8" t="s">
        <v>1246</v>
      </c>
      <c r="I801" s="11" t="s">
        <v>23</v>
      </c>
      <c r="J801" s="40">
        <v>30230000</v>
      </c>
      <c r="K801" s="40">
        <v>30230000</v>
      </c>
      <c r="L801" s="39">
        <f t="shared" si="14"/>
        <v>0</v>
      </c>
      <c r="M801" s="8"/>
      <c r="O801" s="74"/>
    </row>
    <row r="802" spans="1:15" ht="22.5">
      <c r="A802" s="10">
        <v>20120101011</v>
      </c>
      <c r="B802" s="8" t="s">
        <v>51</v>
      </c>
      <c r="C802" s="8"/>
      <c r="D802" s="8"/>
      <c r="E802" s="8"/>
      <c r="F802" s="8" t="s">
        <v>1247</v>
      </c>
      <c r="G802" s="11" t="s">
        <v>86</v>
      </c>
      <c r="H802" s="8" t="s">
        <v>1248</v>
      </c>
      <c r="I802" s="11" t="s">
        <v>23</v>
      </c>
      <c r="J802" s="40">
        <v>14400000</v>
      </c>
      <c r="K802" s="40">
        <v>14400000</v>
      </c>
      <c r="L802" s="39">
        <f t="shared" si="14"/>
        <v>0</v>
      </c>
      <c r="M802" s="8"/>
      <c r="O802" s="74"/>
    </row>
    <row r="803" spans="1:15" ht="22.5">
      <c r="A803" s="10">
        <v>20120101011</v>
      </c>
      <c r="B803" s="11" t="s">
        <v>54</v>
      </c>
      <c r="C803" s="8"/>
      <c r="D803" s="8"/>
      <c r="E803" s="8"/>
      <c r="F803" s="8" t="s">
        <v>1249</v>
      </c>
      <c r="G803" s="11" t="s">
        <v>86</v>
      </c>
      <c r="H803" s="8" t="s">
        <v>1250</v>
      </c>
      <c r="I803" s="11" t="s">
        <v>23</v>
      </c>
      <c r="J803" s="40">
        <v>14986500</v>
      </c>
      <c r="K803" s="40">
        <v>14986500</v>
      </c>
      <c r="L803" s="39">
        <f t="shared" si="14"/>
        <v>0</v>
      </c>
      <c r="M803" s="8"/>
      <c r="O803" s="74"/>
    </row>
    <row r="804" spans="1:15" ht="33.75">
      <c r="A804" s="10">
        <v>20120101011</v>
      </c>
      <c r="B804" s="8" t="s">
        <v>57</v>
      </c>
      <c r="C804" s="8"/>
      <c r="D804" s="8"/>
      <c r="E804" s="8"/>
      <c r="F804" s="8" t="s">
        <v>1251</v>
      </c>
      <c r="G804" s="11" t="s">
        <v>86</v>
      </c>
      <c r="H804" s="8" t="s">
        <v>1252</v>
      </c>
      <c r="I804" s="11" t="s">
        <v>23</v>
      </c>
      <c r="J804" s="40">
        <v>149994000</v>
      </c>
      <c r="K804" s="40">
        <v>149994000</v>
      </c>
      <c r="L804" s="39">
        <f t="shared" si="14"/>
        <v>0</v>
      </c>
      <c r="M804" s="8"/>
      <c r="O804" s="74"/>
    </row>
    <row r="805" spans="1:15" ht="33.75">
      <c r="A805" s="10">
        <v>20120101011</v>
      </c>
      <c r="B805" s="8" t="s">
        <v>60</v>
      </c>
      <c r="C805" s="8"/>
      <c r="D805" s="8"/>
      <c r="E805" s="8"/>
      <c r="F805" s="8" t="s">
        <v>1253</v>
      </c>
      <c r="G805" s="11" t="s">
        <v>21</v>
      </c>
      <c r="H805" s="8" t="s">
        <v>1254</v>
      </c>
      <c r="I805" s="11" t="s">
        <v>23</v>
      </c>
      <c r="J805" s="40">
        <v>145114560</v>
      </c>
      <c r="K805" s="40">
        <v>145114560</v>
      </c>
      <c r="L805" s="39">
        <f t="shared" si="14"/>
        <v>0</v>
      </c>
      <c r="M805" s="8"/>
      <c r="O805" s="74"/>
    </row>
    <row r="806" spans="1:15" ht="45">
      <c r="A806" s="6">
        <v>2012010102</v>
      </c>
      <c r="B806" s="8" t="s">
        <v>66</v>
      </c>
      <c r="C806" s="9">
        <v>4</v>
      </c>
      <c r="D806" s="8" t="s">
        <v>1255</v>
      </c>
      <c r="E806" s="7" t="s">
        <v>17</v>
      </c>
      <c r="F806" s="8"/>
      <c r="G806" s="8"/>
      <c r="H806" s="8"/>
      <c r="I806" s="8"/>
      <c r="J806" s="39">
        <v>283312000</v>
      </c>
      <c r="K806" s="39">
        <f>SUM(K807:K808)</f>
        <v>283312000</v>
      </c>
      <c r="L806" s="39">
        <f t="shared" si="14"/>
        <v>0</v>
      </c>
      <c r="M806" s="8" t="s">
        <v>1228</v>
      </c>
      <c r="O806" s="74"/>
    </row>
    <row r="807" spans="1:15" ht="22.5">
      <c r="A807" s="10">
        <v>20120101022</v>
      </c>
      <c r="B807" s="8" t="s">
        <v>136</v>
      </c>
      <c r="C807" s="8"/>
      <c r="D807" s="8"/>
      <c r="E807" s="8"/>
      <c r="F807" s="8" t="s">
        <v>1256</v>
      </c>
      <c r="G807" s="11" t="s">
        <v>21</v>
      </c>
      <c r="H807" s="8" t="s">
        <v>1257</v>
      </c>
      <c r="I807" s="11" t="s">
        <v>23</v>
      </c>
      <c r="J807" s="40">
        <v>29000000</v>
      </c>
      <c r="K807" s="40">
        <v>29000000</v>
      </c>
      <c r="L807" s="39">
        <f t="shared" si="14"/>
        <v>0</v>
      </c>
      <c r="M807" s="8"/>
      <c r="O807" s="74"/>
    </row>
    <row r="808" spans="1:15" ht="22.5">
      <c r="A808" s="10">
        <v>20120101022</v>
      </c>
      <c r="B808" s="8" t="s">
        <v>80</v>
      </c>
      <c r="C808" s="8"/>
      <c r="D808" s="8"/>
      <c r="E808" s="8"/>
      <c r="F808" s="8" t="s">
        <v>1258</v>
      </c>
      <c r="G808" s="11" t="s">
        <v>21</v>
      </c>
      <c r="H808" s="8" t="s">
        <v>1257</v>
      </c>
      <c r="I808" s="11" t="s">
        <v>23</v>
      </c>
      <c r="J808" s="40">
        <v>254312000</v>
      </c>
      <c r="K808" s="40">
        <v>254312000</v>
      </c>
      <c r="L808" s="39">
        <f t="shared" si="14"/>
        <v>0</v>
      </c>
      <c r="M808" s="8"/>
      <c r="O808" s="74"/>
    </row>
    <row r="809" spans="1:15" ht="33.75">
      <c r="A809" s="6">
        <v>2012010103</v>
      </c>
      <c r="B809" s="8" t="s">
        <v>94</v>
      </c>
      <c r="C809" s="9">
        <v>4</v>
      </c>
      <c r="D809" s="8" t="s">
        <v>1259</v>
      </c>
      <c r="E809" s="7" t="s">
        <v>17</v>
      </c>
      <c r="F809" s="8"/>
      <c r="G809" s="8"/>
      <c r="H809" s="8"/>
      <c r="I809" s="8"/>
      <c r="J809" s="39">
        <v>50550000</v>
      </c>
      <c r="K809" s="39">
        <f>SUM(K810)</f>
        <v>50550000</v>
      </c>
      <c r="L809" s="39">
        <f t="shared" si="14"/>
        <v>0</v>
      </c>
      <c r="M809" s="8" t="s">
        <v>1228</v>
      </c>
      <c r="O809" s="74"/>
    </row>
    <row r="810" spans="1:15" s="57" customFormat="1" ht="33.75">
      <c r="A810" s="82">
        <v>20120101030</v>
      </c>
      <c r="B810" s="55" t="s">
        <v>97</v>
      </c>
      <c r="C810" s="55"/>
      <c r="D810" s="55"/>
      <c r="E810" s="55"/>
      <c r="F810" s="55" t="s">
        <v>1260</v>
      </c>
      <c r="G810" s="83" t="s">
        <v>21</v>
      </c>
      <c r="H810" s="55" t="s">
        <v>1261</v>
      </c>
      <c r="I810" s="83" t="s">
        <v>23</v>
      </c>
      <c r="J810" s="84">
        <v>50550000</v>
      </c>
      <c r="K810" s="84">
        <v>50550000</v>
      </c>
      <c r="L810" s="56">
        <f t="shared" si="14"/>
        <v>0</v>
      </c>
      <c r="M810" s="55"/>
      <c r="O810" s="75"/>
    </row>
    <row r="811" spans="1:15" ht="22.5">
      <c r="A811" s="6">
        <v>2012010201</v>
      </c>
      <c r="B811" s="8" t="s">
        <v>15</v>
      </c>
      <c r="C811" s="9">
        <v>4</v>
      </c>
      <c r="D811" s="8" t="s">
        <v>1262</v>
      </c>
      <c r="E811" s="7" t="s">
        <v>17</v>
      </c>
      <c r="F811" s="8"/>
      <c r="G811" s="8"/>
      <c r="H811" s="8"/>
      <c r="I811" s="8"/>
      <c r="J811" s="39">
        <v>640939786</v>
      </c>
      <c r="K811" s="39">
        <f>SUM(K812:K825)</f>
        <v>640939786</v>
      </c>
      <c r="L811" s="39">
        <f t="shared" si="14"/>
        <v>0</v>
      </c>
      <c r="M811" s="8" t="s">
        <v>1263</v>
      </c>
      <c r="O811" s="77">
        <f>+K811+K826+K831+K833+K1474+K1476+K1480+K1486+K1490+K1496+K1499+K1583+K1785+K1790+K1793</f>
        <v>11574857486</v>
      </c>
    </row>
    <row r="812" spans="1:15" ht="22.5">
      <c r="A812" s="10">
        <v>20120102010</v>
      </c>
      <c r="B812" s="11" t="s">
        <v>19</v>
      </c>
      <c r="C812" s="8"/>
      <c r="D812" s="8"/>
      <c r="E812" s="8"/>
      <c r="F812" s="8" t="s">
        <v>110</v>
      </c>
      <c r="G812" s="11" t="s">
        <v>21</v>
      </c>
      <c r="H812" s="8" t="s">
        <v>22</v>
      </c>
      <c r="I812" s="11" t="s">
        <v>23</v>
      </c>
      <c r="J812" s="40">
        <v>1500000</v>
      </c>
      <c r="K812" s="40">
        <v>1500000</v>
      </c>
      <c r="L812" s="39">
        <f t="shared" si="14"/>
        <v>0</v>
      </c>
      <c r="M812" s="8"/>
      <c r="O812" s="74"/>
    </row>
    <row r="813" spans="1:15" ht="33.75">
      <c r="A813" s="10">
        <v>20120102010</v>
      </c>
      <c r="B813" s="8" t="s">
        <v>24</v>
      </c>
      <c r="C813" s="8"/>
      <c r="D813" s="8"/>
      <c r="E813" s="8"/>
      <c r="F813" s="8" t="s">
        <v>279</v>
      </c>
      <c r="G813" s="11" t="s">
        <v>21</v>
      </c>
      <c r="H813" s="8" t="s">
        <v>26</v>
      </c>
      <c r="I813" s="11" t="s">
        <v>23</v>
      </c>
      <c r="J813" s="40">
        <v>112599600</v>
      </c>
      <c r="K813" s="40">
        <v>112599600</v>
      </c>
      <c r="L813" s="39">
        <f t="shared" si="14"/>
        <v>0</v>
      </c>
      <c r="M813" s="8"/>
      <c r="O813" s="74"/>
    </row>
    <row r="814" spans="1:15" ht="33.75">
      <c r="A814" s="10">
        <v>20120102010</v>
      </c>
      <c r="B814" s="8" t="s">
        <v>27</v>
      </c>
      <c r="C814" s="8"/>
      <c r="D814" s="8"/>
      <c r="E814" s="8"/>
      <c r="F814" s="8" t="s">
        <v>1264</v>
      </c>
      <c r="G814" s="11" t="s">
        <v>21</v>
      </c>
      <c r="H814" s="8" t="s">
        <v>179</v>
      </c>
      <c r="I814" s="11" t="s">
        <v>23</v>
      </c>
      <c r="J814" s="40">
        <v>10512000</v>
      </c>
      <c r="K814" s="40">
        <v>10512000</v>
      </c>
      <c r="L814" s="39">
        <f t="shared" si="14"/>
        <v>0</v>
      </c>
      <c r="M814" s="8"/>
      <c r="O814" s="74"/>
    </row>
    <row r="815" spans="1:15" ht="33.75">
      <c r="A815" s="10">
        <v>20120102010</v>
      </c>
      <c r="B815" s="8" t="s">
        <v>30</v>
      </c>
      <c r="C815" s="8"/>
      <c r="D815" s="8"/>
      <c r="E815" s="8"/>
      <c r="F815" s="8" t="s">
        <v>1265</v>
      </c>
      <c r="G815" s="11" t="s">
        <v>21</v>
      </c>
      <c r="H815" s="8" t="s">
        <v>323</v>
      </c>
      <c r="I815" s="11" t="s">
        <v>23</v>
      </c>
      <c r="J815" s="40">
        <v>146520000</v>
      </c>
      <c r="K815" s="40">
        <v>146520000</v>
      </c>
      <c r="L815" s="39">
        <f t="shared" si="14"/>
        <v>0</v>
      </c>
      <c r="M815" s="8"/>
      <c r="O815" s="74"/>
    </row>
    <row r="816" spans="1:15" ht="22.5">
      <c r="A816" s="10">
        <v>20120102010</v>
      </c>
      <c r="B816" s="8" t="s">
        <v>36</v>
      </c>
      <c r="C816" s="8"/>
      <c r="D816" s="8"/>
      <c r="E816" s="8"/>
      <c r="F816" s="8" t="s">
        <v>37</v>
      </c>
      <c r="G816" s="11" t="s">
        <v>21</v>
      </c>
      <c r="H816" s="8" t="s">
        <v>38</v>
      </c>
      <c r="I816" s="11" t="s">
        <v>23</v>
      </c>
      <c r="J816" s="40">
        <v>5000000</v>
      </c>
      <c r="K816" s="40">
        <v>5000000</v>
      </c>
      <c r="L816" s="39">
        <f t="shared" si="14"/>
        <v>0</v>
      </c>
      <c r="M816" s="8"/>
      <c r="O816" s="74"/>
    </row>
    <row r="817" spans="1:15" ht="22.5">
      <c r="A817" s="10">
        <v>20120102011</v>
      </c>
      <c r="B817" s="11" t="s">
        <v>39</v>
      </c>
      <c r="C817" s="8"/>
      <c r="D817" s="8"/>
      <c r="E817" s="8"/>
      <c r="F817" s="8" t="s">
        <v>40</v>
      </c>
      <c r="G817" s="11" t="s">
        <v>21</v>
      </c>
      <c r="H817" s="8" t="s">
        <v>41</v>
      </c>
      <c r="I817" s="11" t="s">
        <v>23</v>
      </c>
      <c r="J817" s="40">
        <v>25782550</v>
      </c>
      <c r="K817" s="40">
        <v>25782550</v>
      </c>
      <c r="L817" s="39">
        <f t="shared" si="14"/>
        <v>0</v>
      </c>
      <c r="M817" s="8"/>
      <c r="O817" s="74"/>
    </row>
    <row r="818" spans="1:15" ht="22.5">
      <c r="A818" s="10">
        <v>20120102011</v>
      </c>
      <c r="B818" s="8" t="s">
        <v>42</v>
      </c>
      <c r="C818" s="8"/>
      <c r="D818" s="8"/>
      <c r="E818" s="8"/>
      <c r="F818" s="8" t="s">
        <v>124</v>
      </c>
      <c r="G818" s="11" t="s">
        <v>21</v>
      </c>
      <c r="H818" s="8" t="s">
        <v>41</v>
      </c>
      <c r="I818" s="11" t="s">
        <v>23</v>
      </c>
      <c r="J818" s="40">
        <v>11000000</v>
      </c>
      <c r="K818" s="40">
        <v>11000000</v>
      </c>
      <c r="L818" s="39">
        <f t="shared" si="14"/>
        <v>0</v>
      </c>
      <c r="M818" s="8"/>
      <c r="O818" s="74"/>
    </row>
    <row r="819" spans="1:15" ht="22.5">
      <c r="A819" s="10">
        <v>20120102011</v>
      </c>
      <c r="B819" s="8" t="s">
        <v>44</v>
      </c>
      <c r="C819" s="8"/>
      <c r="D819" s="8"/>
      <c r="E819" s="8"/>
      <c r="F819" s="8" t="s">
        <v>45</v>
      </c>
      <c r="G819" s="11" t="s">
        <v>21</v>
      </c>
      <c r="H819" s="8" t="s">
        <v>239</v>
      </c>
      <c r="I819" s="11" t="s">
        <v>23</v>
      </c>
      <c r="J819" s="40">
        <v>1680000</v>
      </c>
      <c r="K819" s="40">
        <v>1680000</v>
      </c>
      <c r="L819" s="39">
        <f t="shared" si="14"/>
        <v>0</v>
      </c>
      <c r="M819" s="8"/>
      <c r="O819" s="74"/>
    </row>
    <row r="820" spans="1:15" ht="33.75">
      <c r="A820" s="10">
        <v>20120102011</v>
      </c>
      <c r="B820" s="8" t="s">
        <v>47</v>
      </c>
      <c r="C820" s="8"/>
      <c r="D820" s="8"/>
      <c r="E820" s="8"/>
      <c r="F820" s="8" t="s">
        <v>240</v>
      </c>
      <c r="G820" s="11" t="s">
        <v>21</v>
      </c>
      <c r="H820" s="8" t="s">
        <v>242</v>
      </c>
      <c r="I820" s="11" t="s">
        <v>23</v>
      </c>
      <c r="J820" s="40">
        <v>17255000</v>
      </c>
      <c r="K820" s="40">
        <v>17255000</v>
      </c>
      <c r="L820" s="39">
        <f t="shared" si="14"/>
        <v>0</v>
      </c>
      <c r="M820" s="8"/>
      <c r="O820" s="74"/>
    </row>
    <row r="821" spans="1:15" ht="22.5">
      <c r="A821" s="10">
        <v>20120102011</v>
      </c>
      <c r="B821" s="8" t="s">
        <v>51</v>
      </c>
      <c r="C821" s="8"/>
      <c r="D821" s="8"/>
      <c r="E821" s="8"/>
      <c r="F821" s="8" t="s">
        <v>1266</v>
      </c>
      <c r="G821" s="11" t="s">
        <v>21</v>
      </c>
      <c r="H821" s="8" t="s">
        <v>376</v>
      </c>
      <c r="I821" s="11" t="s">
        <v>23</v>
      </c>
      <c r="J821" s="40">
        <v>4632000</v>
      </c>
      <c r="K821" s="40">
        <v>4632000</v>
      </c>
      <c r="L821" s="39">
        <f t="shared" si="14"/>
        <v>0</v>
      </c>
      <c r="M821" s="8"/>
      <c r="O821" s="74"/>
    </row>
    <row r="822" spans="1:15" ht="33.75">
      <c r="A822" s="10">
        <v>20120102011</v>
      </c>
      <c r="B822" s="11" t="s">
        <v>54</v>
      </c>
      <c r="C822" s="8"/>
      <c r="D822" s="8"/>
      <c r="E822" s="8"/>
      <c r="F822" s="8" t="s">
        <v>55</v>
      </c>
      <c r="G822" s="11" t="s">
        <v>86</v>
      </c>
      <c r="H822" s="8" t="s">
        <v>1267</v>
      </c>
      <c r="I822" s="11" t="s">
        <v>23</v>
      </c>
      <c r="J822" s="40">
        <v>14914000</v>
      </c>
      <c r="K822" s="40">
        <v>14914000</v>
      </c>
      <c r="L822" s="39">
        <f t="shared" si="14"/>
        <v>0</v>
      </c>
      <c r="M822" s="8"/>
      <c r="O822" s="74"/>
    </row>
    <row r="823" spans="1:15" ht="33.75">
      <c r="A823" s="10">
        <v>20120102011</v>
      </c>
      <c r="B823" s="8" t="s">
        <v>57</v>
      </c>
      <c r="C823" s="8"/>
      <c r="D823" s="8"/>
      <c r="E823" s="8"/>
      <c r="F823" s="8" t="s">
        <v>58</v>
      </c>
      <c r="G823" s="11" t="s">
        <v>21</v>
      </c>
      <c r="H823" s="8" t="s">
        <v>1268</v>
      </c>
      <c r="I823" s="11" t="s">
        <v>23</v>
      </c>
      <c r="J823" s="40">
        <v>225004000</v>
      </c>
      <c r="K823" s="40">
        <v>225004000</v>
      </c>
      <c r="L823" s="39">
        <f t="shared" si="14"/>
        <v>0</v>
      </c>
      <c r="M823" s="8"/>
      <c r="O823" s="74"/>
    </row>
    <row r="824" spans="1:15" ht="45">
      <c r="A824" s="10">
        <v>20120102011</v>
      </c>
      <c r="B824" s="8" t="s">
        <v>60</v>
      </c>
      <c r="C824" s="8"/>
      <c r="D824" s="8"/>
      <c r="E824" s="8"/>
      <c r="F824" s="8" t="s">
        <v>1269</v>
      </c>
      <c r="G824" s="11" t="s">
        <v>21</v>
      </c>
      <c r="H824" s="8" t="s">
        <v>1270</v>
      </c>
      <c r="I824" s="11" t="s">
        <v>23</v>
      </c>
      <c r="J824" s="40">
        <v>62304536</v>
      </c>
      <c r="K824" s="40">
        <v>62304536</v>
      </c>
      <c r="L824" s="39">
        <f t="shared" si="14"/>
        <v>0</v>
      </c>
      <c r="M824" s="8"/>
      <c r="O824" s="74"/>
    </row>
    <row r="825" spans="1:15" ht="22.5">
      <c r="A825" s="10">
        <v>20120102012</v>
      </c>
      <c r="B825" s="8" t="s">
        <v>294</v>
      </c>
      <c r="C825" s="8"/>
      <c r="D825" s="8"/>
      <c r="E825" s="8"/>
      <c r="F825" s="8" t="s">
        <v>1271</v>
      </c>
      <c r="G825" s="11" t="s">
        <v>21</v>
      </c>
      <c r="H825" s="8" t="s">
        <v>35</v>
      </c>
      <c r="I825" s="11" t="s">
        <v>174</v>
      </c>
      <c r="J825" s="40">
        <v>2236100</v>
      </c>
      <c r="K825" s="40">
        <v>2236100</v>
      </c>
      <c r="L825" s="39">
        <f t="shared" si="14"/>
        <v>0</v>
      </c>
      <c r="M825" s="8"/>
      <c r="O825" s="74"/>
    </row>
    <row r="826" spans="1:15" ht="22.5">
      <c r="A826" s="6">
        <v>2012010202</v>
      </c>
      <c r="B826" s="8" t="s">
        <v>66</v>
      </c>
      <c r="C826" s="9">
        <v>4</v>
      </c>
      <c r="D826" s="8" t="s">
        <v>1272</v>
      </c>
      <c r="E826" s="7" t="s">
        <v>17</v>
      </c>
      <c r="F826" s="8"/>
      <c r="G826" s="8"/>
      <c r="H826" s="8"/>
      <c r="I826" s="8"/>
      <c r="J826" s="39">
        <v>291024000</v>
      </c>
      <c r="K826" s="39">
        <f>SUM(K827:K830)</f>
        <v>291024000</v>
      </c>
      <c r="L826" s="39">
        <f t="shared" si="14"/>
        <v>0</v>
      </c>
      <c r="M826" s="8" t="s">
        <v>1263</v>
      </c>
      <c r="O826" s="74"/>
    </row>
    <row r="827" spans="1:15" ht="45">
      <c r="A827" s="10">
        <v>20120102020</v>
      </c>
      <c r="B827" s="11" t="s">
        <v>204</v>
      </c>
      <c r="C827" s="8"/>
      <c r="D827" s="8"/>
      <c r="E827" s="8"/>
      <c r="F827" s="8" t="s">
        <v>1273</v>
      </c>
      <c r="G827" s="11" t="s">
        <v>70</v>
      </c>
      <c r="H827" s="8" t="s">
        <v>1274</v>
      </c>
      <c r="I827" s="11" t="s">
        <v>174</v>
      </c>
      <c r="J827" s="26" t="s">
        <v>649</v>
      </c>
      <c r="K827" s="26" t="s">
        <v>649</v>
      </c>
      <c r="L827" s="39" t="e">
        <f t="shared" si="14"/>
        <v>#VALUE!</v>
      </c>
      <c r="M827" s="8"/>
      <c r="O827" s="74"/>
    </row>
    <row r="828" spans="1:15" ht="33.75">
      <c r="A828" s="10">
        <v>20120102020</v>
      </c>
      <c r="B828" s="11" t="s">
        <v>72</v>
      </c>
      <c r="C828" s="8"/>
      <c r="D828" s="8"/>
      <c r="E828" s="8"/>
      <c r="F828" s="8" t="s">
        <v>1275</v>
      </c>
      <c r="G828" s="11" t="s">
        <v>74</v>
      </c>
      <c r="H828" s="8" t="s">
        <v>1276</v>
      </c>
      <c r="I828" s="11" t="s">
        <v>174</v>
      </c>
      <c r="J828" s="26" t="s">
        <v>649</v>
      </c>
      <c r="K828" s="26" t="s">
        <v>649</v>
      </c>
      <c r="L828" s="39" t="e">
        <f t="shared" si="14"/>
        <v>#VALUE!</v>
      </c>
      <c r="M828" s="8"/>
      <c r="O828" s="74"/>
    </row>
    <row r="829" spans="1:15" ht="22.5">
      <c r="A829" s="10">
        <v>20120102022</v>
      </c>
      <c r="B829" s="8" t="s">
        <v>136</v>
      </c>
      <c r="C829" s="8"/>
      <c r="D829" s="8"/>
      <c r="E829" s="8"/>
      <c r="F829" s="8" t="s">
        <v>1277</v>
      </c>
      <c r="G829" s="11" t="s">
        <v>21</v>
      </c>
      <c r="H829" s="8" t="s">
        <v>1278</v>
      </c>
      <c r="I829" s="11" t="s">
        <v>174</v>
      </c>
      <c r="J829" s="40">
        <v>9000000</v>
      </c>
      <c r="K829" s="40">
        <v>9000000</v>
      </c>
      <c r="L829" s="39">
        <f t="shared" si="14"/>
        <v>0</v>
      </c>
      <c r="M829" s="8"/>
      <c r="O829" s="74"/>
    </row>
    <row r="830" spans="1:15" ht="33.75">
      <c r="A830" s="10">
        <v>20120102022</v>
      </c>
      <c r="B830" s="8" t="s">
        <v>80</v>
      </c>
      <c r="C830" s="8"/>
      <c r="D830" s="8"/>
      <c r="E830" s="8"/>
      <c r="F830" s="8" t="s">
        <v>1279</v>
      </c>
      <c r="G830" s="11" t="s">
        <v>21</v>
      </c>
      <c r="H830" s="8" t="s">
        <v>1280</v>
      </c>
      <c r="I830" s="11" t="s">
        <v>23</v>
      </c>
      <c r="J830" s="40">
        <v>282024000</v>
      </c>
      <c r="K830" s="40">
        <v>282024000</v>
      </c>
      <c r="L830" s="39">
        <f t="shared" si="14"/>
        <v>0</v>
      </c>
      <c r="M830" s="8"/>
      <c r="O830" s="74"/>
    </row>
    <row r="831" spans="1:15" ht="33.75">
      <c r="A831" s="6">
        <v>2012010203</v>
      </c>
      <c r="B831" s="8" t="s">
        <v>94</v>
      </c>
      <c r="C831" s="9">
        <v>4</v>
      </c>
      <c r="D831" s="8" t="s">
        <v>276</v>
      </c>
      <c r="E831" s="7" t="s">
        <v>17</v>
      </c>
      <c r="F831" s="8"/>
      <c r="G831" s="8"/>
      <c r="H831" s="8"/>
      <c r="I831" s="8"/>
      <c r="J831" s="39">
        <v>31650000</v>
      </c>
      <c r="K831" s="39">
        <f>SUM(K832)</f>
        <v>31650000</v>
      </c>
      <c r="L831" s="39">
        <f t="shared" si="14"/>
        <v>0</v>
      </c>
      <c r="M831" s="8" t="s">
        <v>1263</v>
      </c>
      <c r="O831" s="74"/>
    </row>
    <row r="832" spans="1:15" ht="22.5">
      <c r="A832" s="10">
        <v>20120102030</v>
      </c>
      <c r="B832" s="8" t="s">
        <v>97</v>
      </c>
      <c r="C832" s="8"/>
      <c r="D832" s="8"/>
      <c r="E832" s="8"/>
      <c r="F832" s="8" t="s">
        <v>1281</v>
      </c>
      <c r="G832" s="11" t="s">
        <v>799</v>
      </c>
      <c r="H832" s="8" t="s">
        <v>1282</v>
      </c>
      <c r="I832" s="11" t="s">
        <v>23</v>
      </c>
      <c r="J832" s="40">
        <v>31650000</v>
      </c>
      <c r="K832" s="40">
        <v>31650000</v>
      </c>
      <c r="L832" s="39">
        <f t="shared" si="14"/>
        <v>0</v>
      </c>
      <c r="M832" s="8"/>
      <c r="O832" s="74"/>
    </row>
    <row r="833" spans="1:15" ht="45">
      <c r="A833" s="6">
        <v>2012010206</v>
      </c>
      <c r="B833" s="8" t="s">
        <v>101</v>
      </c>
      <c r="C833" s="9">
        <v>4</v>
      </c>
      <c r="D833" s="8" t="s">
        <v>1283</v>
      </c>
      <c r="E833" s="7" t="s">
        <v>96</v>
      </c>
      <c r="F833" s="8"/>
      <c r="G833" s="8"/>
      <c r="H833" s="8"/>
      <c r="I833" s="8"/>
      <c r="J833" s="39">
        <v>14998000</v>
      </c>
      <c r="K833" s="39">
        <f>SUM(K834)</f>
        <v>14998000</v>
      </c>
      <c r="L833" s="39">
        <f t="shared" si="14"/>
        <v>0</v>
      </c>
      <c r="M833" s="8" t="s">
        <v>1263</v>
      </c>
      <c r="O833" s="74"/>
    </row>
    <row r="834" spans="1:15" ht="22.5">
      <c r="A834" s="10">
        <v>20120102060</v>
      </c>
      <c r="B834" s="8" t="s">
        <v>103</v>
      </c>
      <c r="C834" s="8"/>
      <c r="D834" s="8"/>
      <c r="E834" s="8"/>
      <c r="F834" s="8" t="s">
        <v>1284</v>
      </c>
      <c r="G834" s="11" t="s">
        <v>1285</v>
      </c>
      <c r="H834" s="8" t="s">
        <v>1286</v>
      </c>
      <c r="I834" s="11" t="s">
        <v>1285</v>
      </c>
      <c r="J834" s="40">
        <v>14998000</v>
      </c>
      <c r="K834" s="40">
        <v>14998000</v>
      </c>
      <c r="L834" s="39">
        <f t="shared" si="14"/>
        <v>0</v>
      </c>
      <c r="M834" s="8"/>
      <c r="O834" s="74"/>
    </row>
    <row r="835" spans="1:15" s="57" customFormat="1">
      <c r="A835" s="53">
        <v>204</v>
      </c>
      <c r="B835" s="54" t="s">
        <v>1287</v>
      </c>
      <c r="C835" s="55"/>
      <c r="D835" s="55"/>
      <c r="E835" s="55"/>
      <c r="F835" s="55"/>
      <c r="G835" s="55"/>
      <c r="H835" s="55"/>
      <c r="I835" s="55"/>
      <c r="J835" s="56">
        <v>3488117050</v>
      </c>
      <c r="K835" s="56">
        <v>3488117050</v>
      </c>
      <c r="L835" s="56">
        <f t="shared" si="14"/>
        <v>0</v>
      </c>
      <c r="M835" s="55"/>
      <c r="O835" s="75"/>
    </row>
    <row r="836" spans="1:15" ht="22.5">
      <c r="A836" s="6">
        <v>2042040101</v>
      </c>
      <c r="B836" s="8" t="s">
        <v>15</v>
      </c>
      <c r="C836" s="9">
        <v>4</v>
      </c>
      <c r="D836" s="8" t="s">
        <v>1288</v>
      </c>
      <c r="E836" s="7" t="s">
        <v>96</v>
      </c>
      <c r="F836" s="8"/>
      <c r="G836" s="8"/>
      <c r="H836" s="8"/>
      <c r="I836" s="8"/>
      <c r="J836" s="39">
        <v>1235132160</v>
      </c>
      <c r="K836" s="39">
        <f>SUM(K837:K850)</f>
        <v>1235132160</v>
      </c>
      <c r="L836" s="39">
        <f t="shared" si="14"/>
        <v>0</v>
      </c>
      <c r="M836" s="7" t="s">
        <v>1289</v>
      </c>
      <c r="O836" s="77">
        <f>+K836+K851+K854+K1501+K1507+K1511+K1585+K1587+K1646+K1648+K1651+K1658+K1664+K1666+K1668+K1672+K1701</f>
        <v>13164944200</v>
      </c>
    </row>
    <row r="837" spans="1:15" ht="22.5">
      <c r="A837" s="10">
        <v>20420401010</v>
      </c>
      <c r="B837" s="11" t="s">
        <v>19</v>
      </c>
      <c r="C837" s="8"/>
      <c r="D837" s="8"/>
      <c r="E837" s="8"/>
      <c r="F837" s="8" t="s">
        <v>1290</v>
      </c>
      <c r="G837" s="12">
        <v>1000</v>
      </c>
      <c r="H837" s="8" t="s">
        <v>1291</v>
      </c>
      <c r="I837" s="11" t="s">
        <v>23</v>
      </c>
      <c r="J837" s="40">
        <v>4778800</v>
      </c>
      <c r="K837" s="40">
        <v>4778800</v>
      </c>
      <c r="L837" s="39">
        <f t="shared" si="14"/>
        <v>0</v>
      </c>
      <c r="M837" s="8"/>
      <c r="O837" s="74"/>
    </row>
    <row r="838" spans="1:15" ht="22.5">
      <c r="A838" s="10">
        <v>20420401010</v>
      </c>
      <c r="B838" s="8" t="s">
        <v>24</v>
      </c>
      <c r="C838" s="8"/>
      <c r="D838" s="8"/>
      <c r="E838" s="8"/>
      <c r="F838" s="8" t="s">
        <v>1292</v>
      </c>
      <c r="G838" s="11" t="s">
        <v>21</v>
      </c>
      <c r="H838" s="8" t="s">
        <v>1293</v>
      </c>
      <c r="I838" s="11" t="s">
        <v>23</v>
      </c>
      <c r="J838" s="40">
        <v>225000000</v>
      </c>
      <c r="K838" s="40">
        <v>225000000</v>
      </c>
      <c r="L838" s="39">
        <f t="shared" si="14"/>
        <v>0</v>
      </c>
      <c r="M838" s="8"/>
      <c r="O838" s="74"/>
    </row>
    <row r="839" spans="1:15" ht="22.5">
      <c r="A839" s="10">
        <v>20420401010</v>
      </c>
      <c r="B839" s="8" t="s">
        <v>27</v>
      </c>
      <c r="C839" s="8"/>
      <c r="D839" s="8"/>
      <c r="E839" s="8"/>
      <c r="F839" s="8" t="s">
        <v>1294</v>
      </c>
      <c r="G839" s="11" t="s">
        <v>133</v>
      </c>
      <c r="H839" s="8" t="s">
        <v>1291</v>
      </c>
      <c r="I839" s="11" t="s">
        <v>133</v>
      </c>
      <c r="J839" s="40">
        <v>3249000</v>
      </c>
      <c r="K839" s="40">
        <v>3249000</v>
      </c>
      <c r="L839" s="39">
        <f t="shared" si="14"/>
        <v>0</v>
      </c>
      <c r="M839" s="8"/>
      <c r="O839" s="74"/>
    </row>
    <row r="840" spans="1:15" ht="22.5">
      <c r="A840" s="10">
        <v>20420401010</v>
      </c>
      <c r="B840" s="8" t="s">
        <v>30</v>
      </c>
      <c r="C840" s="8"/>
      <c r="D840" s="8"/>
      <c r="E840" s="8"/>
      <c r="F840" s="8" t="s">
        <v>1295</v>
      </c>
      <c r="G840" s="11" t="s">
        <v>21</v>
      </c>
      <c r="H840" s="8" t="s">
        <v>1291</v>
      </c>
      <c r="I840" s="11" t="s">
        <v>23</v>
      </c>
      <c r="J840" s="40">
        <v>149916000</v>
      </c>
      <c r="K840" s="40">
        <v>149916000</v>
      </c>
      <c r="L840" s="39">
        <f t="shared" si="14"/>
        <v>0</v>
      </c>
      <c r="M840" s="8"/>
      <c r="O840" s="74"/>
    </row>
    <row r="841" spans="1:15" ht="22.5">
      <c r="A841" s="10">
        <v>20420401010</v>
      </c>
      <c r="B841" s="11" t="s">
        <v>33</v>
      </c>
      <c r="C841" s="8"/>
      <c r="D841" s="8"/>
      <c r="E841" s="8"/>
      <c r="F841" s="8" t="s">
        <v>1296</v>
      </c>
      <c r="G841" s="11" t="s">
        <v>133</v>
      </c>
      <c r="H841" s="8" t="s">
        <v>1291</v>
      </c>
      <c r="I841" s="11" t="s">
        <v>133</v>
      </c>
      <c r="J841" s="40">
        <v>12936500</v>
      </c>
      <c r="K841" s="40">
        <v>12936500</v>
      </c>
      <c r="L841" s="39">
        <f t="shared" si="14"/>
        <v>0</v>
      </c>
      <c r="M841" s="8"/>
      <c r="O841" s="74"/>
    </row>
    <row r="842" spans="1:15" ht="22.5">
      <c r="A842" s="10">
        <v>20420401010</v>
      </c>
      <c r="B842" s="8" t="s">
        <v>36</v>
      </c>
      <c r="C842" s="8"/>
      <c r="D842" s="8"/>
      <c r="E842" s="8"/>
      <c r="F842" s="8" t="s">
        <v>1297</v>
      </c>
      <c r="G842" s="11" t="s">
        <v>23</v>
      </c>
      <c r="H842" s="8" t="s">
        <v>1291</v>
      </c>
      <c r="I842" s="11" t="s">
        <v>133</v>
      </c>
      <c r="J842" s="40">
        <v>5356000</v>
      </c>
      <c r="K842" s="40">
        <v>5356000</v>
      </c>
      <c r="L842" s="39">
        <f t="shared" si="14"/>
        <v>0</v>
      </c>
      <c r="M842" s="8"/>
      <c r="O842" s="74"/>
    </row>
    <row r="843" spans="1:15" ht="22.5">
      <c r="A843" s="10">
        <v>20420401011</v>
      </c>
      <c r="B843" s="11" t="s">
        <v>39</v>
      </c>
      <c r="C843" s="8"/>
      <c r="D843" s="8"/>
      <c r="E843" s="8"/>
      <c r="F843" s="11" t="s">
        <v>463</v>
      </c>
      <c r="G843" s="11" t="s">
        <v>133</v>
      </c>
      <c r="H843" s="8" t="s">
        <v>1298</v>
      </c>
      <c r="I843" s="11" t="s">
        <v>23</v>
      </c>
      <c r="J843" s="40">
        <v>18757400</v>
      </c>
      <c r="K843" s="40">
        <v>18757400</v>
      </c>
      <c r="L843" s="39">
        <f t="shared" si="14"/>
        <v>0</v>
      </c>
      <c r="M843" s="8"/>
      <c r="O843" s="74"/>
    </row>
    <row r="844" spans="1:15" ht="22.5">
      <c r="A844" s="10">
        <v>20420401011</v>
      </c>
      <c r="B844" s="8" t="s">
        <v>42</v>
      </c>
      <c r="C844" s="8"/>
      <c r="D844" s="8"/>
      <c r="E844" s="8"/>
      <c r="F844" s="11" t="s">
        <v>1299</v>
      </c>
      <c r="G844" s="12">
        <v>752</v>
      </c>
      <c r="H844" s="8" t="s">
        <v>1300</v>
      </c>
      <c r="I844" s="11" t="s">
        <v>23</v>
      </c>
      <c r="J844" s="40">
        <v>30491500</v>
      </c>
      <c r="K844" s="40">
        <v>30491500</v>
      </c>
      <c r="L844" s="39">
        <f t="shared" si="14"/>
        <v>0</v>
      </c>
      <c r="M844" s="8"/>
      <c r="O844" s="74"/>
    </row>
    <row r="845" spans="1:15" ht="22.5">
      <c r="A845" s="10">
        <v>20420401011</v>
      </c>
      <c r="B845" s="8" t="s">
        <v>44</v>
      </c>
      <c r="C845" s="8"/>
      <c r="D845" s="8"/>
      <c r="E845" s="8"/>
      <c r="F845" s="8" t="s">
        <v>1301</v>
      </c>
      <c r="G845" s="11" t="s">
        <v>133</v>
      </c>
      <c r="H845" s="8" t="s">
        <v>1302</v>
      </c>
      <c r="I845" s="11" t="s">
        <v>23</v>
      </c>
      <c r="J845" s="40">
        <v>7618000</v>
      </c>
      <c r="K845" s="40">
        <v>7618000</v>
      </c>
      <c r="L845" s="39">
        <f t="shared" si="14"/>
        <v>0</v>
      </c>
      <c r="M845" s="8"/>
      <c r="O845" s="74"/>
    </row>
    <row r="846" spans="1:15" ht="33.75">
      <c r="A846" s="10">
        <v>20420401011</v>
      </c>
      <c r="B846" s="8" t="s">
        <v>47</v>
      </c>
      <c r="C846" s="8"/>
      <c r="D846" s="8"/>
      <c r="E846" s="8"/>
      <c r="F846" s="8" t="s">
        <v>1303</v>
      </c>
      <c r="G846" s="11" t="s">
        <v>70</v>
      </c>
      <c r="H846" s="8" t="s">
        <v>1291</v>
      </c>
      <c r="I846" s="11" t="s">
        <v>23</v>
      </c>
      <c r="J846" s="40">
        <v>15220000</v>
      </c>
      <c r="K846" s="40">
        <v>15220000</v>
      </c>
      <c r="L846" s="39">
        <f t="shared" si="14"/>
        <v>0</v>
      </c>
      <c r="M846" s="8"/>
      <c r="O846" s="74"/>
    </row>
    <row r="847" spans="1:15" ht="22.5">
      <c r="A847" s="10">
        <v>20420401011</v>
      </c>
      <c r="B847" s="8" t="s">
        <v>51</v>
      </c>
      <c r="C847" s="8"/>
      <c r="D847" s="8"/>
      <c r="E847" s="8"/>
      <c r="F847" s="8" t="s">
        <v>1304</v>
      </c>
      <c r="G847" s="8" t="s">
        <v>1305</v>
      </c>
      <c r="H847" s="8" t="s">
        <v>1291</v>
      </c>
      <c r="I847" s="11" t="s">
        <v>23</v>
      </c>
      <c r="J847" s="40">
        <v>6285000</v>
      </c>
      <c r="K847" s="40">
        <v>6285000</v>
      </c>
      <c r="L847" s="39">
        <f t="shared" si="14"/>
        <v>0</v>
      </c>
      <c r="M847" s="8"/>
      <c r="O847" s="74"/>
    </row>
    <row r="848" spans="1:15" ht="22.5">
      <c r="A848" s="10">
        <v>20420401011</v>
      </c>
      <c r="B848" s="11" t="s">
        <v>54</v>
      </c>
      <c r="C848" s="8"/>
      <c r="D848" s="8"/>
      <c r="E848" s="8"/>
      <c r="F848" s="11" t="s">
        <v>1306</v>
      </c>
      <c r="G848" s="11" t="s">
        <v>1307</v>
      </c>
      <c r="H848" s="8" t="s">
        <v>1300</v>
      </c>
      <c r="I848" s="11" t="s">
        <v>174</v>
      </c>
      <c r="J848" s="40">
        <v>16740000</v>
      </c>
      <c r="K848" s="40">
        <v>16740000</v>
      </c>
      <c r="L848" s="39">
        <f t="shared" si="14"/>
        <v>0</v>
      </c>
      <c r="M848" s="8"/>
      <c r="O848" s="74"/>
    </row>
    <row r="849" spans="1:15" ht="22.5">
      <c r="A849" s="10">
        <v>20420401011</v>
      </c>
      <c r="B849" s="8" t="s">
        <v>57</v>
      </c>
      <c r="C849" s="8"/>
      <c r="D849" s="8"/>
      <c r="E849" s="8"/>
      <c r="F849" s="8" t="s">
        <v>1308</v>
      </c>
      <c r="G849" s="11" t="s">
        <v>133</v>
      </c>
      <c r="H849" s="8" t="s">
        <v>1300</v>
      </c>
      <c r="I849" s="11" t="s">
        <v>133</v>
      </c>
      <c r="J849" s="40">
        <v>120000000</v>
      </c>
      <c r="K849" s="40">
        <v>120000000</v>
      </c>
      <c r="L849" s="39">
        <f t="shared" si="14"/>
        <v>0</v>
      </c>
      <c r="M849" s="8"/>
      <c r="O849" s="74"/>
    </row>
    <row r="850" spans="1:15" ht="22.5">
      <c r="A850" s="10">
        <v>20420401011</v>
      </c>
      <c r="B850" s="8" t="s">
        <v>60</v>
      </c>
      <c r="C850" s="8"/>
      <c r="D850" s="8"/>
      <c r="E850" s="8"/>
      <c r="F850" s="8" t="s">
        <v>1309</v>
      </c>
      <c r="G850" s="11" t="s">
        <v>1310</v>
      </c>
      <c r="H850" s="8" t="s">
        <v>1300</v>
      </c>
      <c r="I850" s="11" t="s">
        <v>23</v>
      </c>
      <c r="J850" s="40">
        <v>618783960</v>
      </c>
      <c r="K850" s="40">
        <v>618783960</v>
      </c>
      <c r="L850" s="39">
        <f t="shared" si="14"/>
        <v>0</v>
      </c>
      <c r="M850" s="8"/>
      <c r="O850" s="74"/>
    </row>
    <row r="851" spans="1:15" ht="22.5">
      <c r="A851" s="6">
        <v>2042040102</v>
      </c>
      <c r="B851" s="8" t="s">
        <v>66</v>
      </c>
      <c r="C851" s="9">
        <v>4</v>
      </c>
      <c r="D851" s="8" t="s">
        <v>1311</v>
      </c>
      <c r="E851" s="7" t="s">
        <v>96</v>
      </c>
      <c r="F851" s="8"/>
      <c r="G851" s="8"/>
      <c r="H851" s="8"/>
      <c r="I851" s="8"/>
      <c r="J851" s="39">
        <v>150999000</v>
      </c>
      <c r="K851" s="39">
        <f>SUM(K852:K853)</f>
        <v>150999000</v>
      </c>
      <c r="L851" s="39">
        <f t="shared" si="14"/>
        <v>0</v>
      </c>
      <c r="M851" s="7" t="s">
        <v>1289</v>
      </c>
      <c r="O851" s="74"/>
    </row>
    <row r="852" spans="1:15" ht="22.5">
      <c r="A852" s="10">
        <v>20420401020</v>
      </c>
      <c r="B852" s="8" t="s">
        <v>68</v>
      </c>
      <c r="C852" s="8"/>
      <c r="D852" s="8"/>
      <c r="E852" s="8"/>
      <c r="F852" s="8" t="s">
        <v>1312</v>
      </c>
      <c r="G852" s="11" t="s">
        <v>1313</v>
      </c>
      <c r="H852" s="8" t="s">
        <v>1314</v>
      </c>
      <c r="I852" s="11" t="s">
        <v>23</v>
      </c>
      <c r="J852" s="40">
        <v>11000000</v>
      </c>
      <c r="K852" s="40">
        <v>11000000</v>
      </c>
      <c r="L852" s="39">
        <f t="shared" si="14"/>
        <v>0</v>
      </c>
      <c r="M852" s="8"/>
      <c r="O852" s="74"/>
    </row>
    <row r="853" spans="1:15" ht="22.5">
      <c r="A853" s="10">
        <v>20420401022</v>
      </c>
      <c r="B853" s="8" t="s">
        <v>80</v>
      </c>
      <c r="C853" s="8"/>
      <c r="D853" s="8"/>
      <c r="E853" s="8"/>
      <c r="F853" s="8" t="s">
        <v>1315</v>
      </c>
      <c r="G853" s="12">
        <v>13</v>
      </c>
      <c r="H853" s="8" t="s">
        <v>1314</v>
      </c>
      <c r="I853" s="11" t="s">
        <v>23</v>
      </c>
      <c r="J853" s="40">
        <v>139999000</v>
      </c>
      <c r="K853" s="40">
        <v>139999000</v>
      </c>
      <c r="L853" s="39">
        <f t="shared" si="14"/>
        <v>0</v>
      </c>
      <c r="M853" s="8"/>
      <c r="O853" s="74"/>
    </row>
    <row r="854" spans="1:15" ht="22.5">
      <c r="A854" s="6">
        <v>2042040103</v>
      </c>
      <c r="B854" s="8" t="s">
        <v>94</v>
      </c>
      <c r="C854" s="9">
        <v>2</v>
      </c>
      <c r="D854" s="8" t="s">
        <v>1316</v>
      </c>
      <c r="E854" s="7" t="s">
        <v>96</v>
      </c>
      <c r="F854" s="8"/>
      <c r="G854" s="8"/>
      <c r="H854" s="8"/>
      <c r="I854" s="8"/>
      <c r="J854" s="39">
        <v>32550000</v>
      </c>
      <c r="K854" s="39">
        <f>SUM(K855)</f>
        <v>32550000</v>
      </c>
      <c r="L854" s="39">
        <f t="shared" si="14"/>
        <v>0</v>
      </c>
      <c r="M854" s="7" t="s">
        <v>1289</v>
      </c>
      <c r="O854" s="74"/>
    </row>
    <row r="855" spans="1:15" ht="22.5">
      <c r="A855" s="10">
        <v>20420401030</v>
      </c>
      <c r="B855" s="8" t="s">
        <v>97</v>
      </c>
      <c r="C855" s="8"/>
      <c r="D855" s="8"/>
      <c r="E855" s="8"/>
      <c r="F855" s="11" t="s">
        <v>1317</v>
      </c>
      <c r="G855" s="11" t="s">
        <v>1318</v>
      </c>
      <c r="H855" s="8" t="s">
        <v>1319</v>
      </c>
      <c r="I855" s="11" t="s">
        <v>23</v>
      </c>
      <c r="J855" s="40">
        <v>32550000</v>
      </c>
      <c r="K855" s="40">
        <v>32550000</v>
      </c>
      <c r="L855" s="39">
        <f t="shared" si="14"/>
        <v>0</v>
      </c>
      <c r="M855" s="8"/>
      <c r="O855" s="74"/>
    </row>
    <row r="856" spans="1:15" ht="22.5">
      <c r="A856" s="6">
        <v>2042040105</v>
      </c>
      <c r="B856" s="8" t="s">
        <v>165</v>
      </c>
      <c r="C856" s="9">
        <v>4</v>
      </c>
      <c r="D856" s="7" t="s">
        <v>1320</v>
      </c>
      <c r="E856" s="7" t="s">
        <v>96</v>
      </c>
      <c r="F856" s="8"/>
      <c r="G856" s="8"/>
      <c r="H856" s="8"/>
      <c r="I856" s="8"/>
      <c r="J856" s="27" t="s">
        <v>556</v>
      </c>
      <c r="K856" s="27" t="s">
        <v>556</v>
      </c>
      <c r="L856" s="39" t="e">
        <f t="shared" ref="L856" si="15">+K856-J856</f>
        <v>#VALUE!</v>
      </c>
      <c r="M856" s="7" t="s">
        <v>1289</v>
      </c>
      <c r="O856" s="74"/>
    </row>
    <row r="857" spans="1:15" ht="45">
      <c r="A857" s="6">
        <v>1021020115</v>
      </c>
      <c r="B857" s="8" t="s">
        <v>1582</v>
      </c>
      <c r="C857" s="9">
        <v>5</v>
      </c>
      <c r="D857" s="8" t="s">
        <v>1583</v>
      </c>
      <c r="E857" s="7" t="s">
        <v>17</v>
      </c>
      <c r="F857" s="8"/>
      <c r="G857" s="8"/>
      <c r="H857" s="8"/>
      <c r="I857" s="8"/>
      <c r="J857" s="39">
        <v>1091441000</v>
      </c>
      <c r="K857" s="39">
        <f>SUM(K858:K859)</f>
        <v>1091441000</v>
      </c>
      <c r="L857" s="39">
        <f t="shared" ref="L857:L906" si="16">+K857-J857</f>
        <v>0</v>
      </c>
      <c r="M857" s="7" t="s">
        <v>109</v>
      </c>
      <c r="O857" s="74"/>
    </row>
    <row r="858" spans="1:15" ht="33.75">
      <c r="A858" s="10">
        <v>10210201150</v>
      </c>
      <c r="B858" s="8" t="s">
        <v>1584</v>
      </c>
      <c r="C858" s="8"/>
      <c r="D858" s="8"/>
      <c r="E858" s="8"/>
      <c r="F858" s="8" t="s">
        <v>1585</v>
      </c>
      <c r="G858" s="11" t="s">
        <v>23</v>
      </c>
      <c r="H858" s="8" t="s">
        <v>1586</v>
      </c>
      <c r="I858" s="11" t="s">
        <v>23</v>
      </c>
      <c r="J858" s="40">
        <v>1038141000</v>
      </c>
      <c r="K858" s="40">
        <v>1038141000</v>
      </c>
      <c r="L858" s="39">
        <f t="shared" si="16"/>
        <v>0</v>
      </c>
      <c r="M858" s="8"/>
      <c r="O858" s="74"/>
    </row>
    <row r="859" spans="1:15" ht="135">
      <c r="A859" s="10">
        <v>10210201150</v>
      </c>
      <c r="B859" s="8" t="s">
        <v>1587</v>
      </c>
      <c r="C859" s="8"/>
      <c r="D859" s="8"/>
      <c r="E859" s="8"/>
      <c r="F859" s="8" t="s">
        <v>1588</v>
      </c>
      <c r="G859" s="11" t="s">
        <v>74</v>
      </c>
      <c r="H859" s="8" t="s">
        <v>1589</v>
      </c>
      <c r="I859" s="11" t="s">
        <v>213</v>
      </c>
      <c r="J859" s="40">
        <v>53300000</v>
      </c>
      <c r="K859" s="40">
        <v>53300000</v>
      </c>
      <c r="L859" s="39">
        <f t="shared" si="16"/>
        <v>0</v>
      </c>
      <c r="M859" s="8"/>
      <c r="O859" s="74"/>
    </row>
    <row r="860" spans="1:15" ht="78.75">
      <c r="A860" s="6">
        <v>1021020116</v>
      </c>
      <c r="B860" s="8" t="s">
        <v>1590</v>
      </c>
      <c r="C860" s="9">
        <v>5</v>
      </c>
      <c r="D860" s="8" t="s">
        <v>1591</v>
      </c>
      <c r="E860" s="7" t="s">
        <v>17</v>
      </c>
      <c r="F860" s="8"/>
      <c r="G860" s="8"/>
      <c r="H860" s="8"/>
      <c r="I860" s="8"/>
      <c r="J860" s="39">
        <v>6003763000</v>
      </c>
      <c r="K860" s="39">
        <f>SUM(K861:K863)</f>
        <v>6003763000</v>
      </c>
      <c r="L860" s="39">
        <f t="shared" si="16"/>
        <v>0</v>
      </c>
      <c r="M860" s="7" t="s">
        <v>109</v>
      </c>
      <c r="O860" s="74"/>
    </row>
    <row r="861" spans="1:15" ht="33.75">
      <c r="A861" s="10">
        <v>10210201160</v>
      </c>
      <c r="B861" s="8" t="s">
        <v>1592</v>
      </c>
      <c r="C861" s="8"/>
      <c r="D861" s="8"/>
      <c r="E861" s="8"/>
      <c r="F861" s="8" t="s">
        <v>1593</v>
      </c>
      <c r="G861" s="11" t="s">
        <v>138</v>
      </c>
      <c r="H861" s="8" t="s">
        <v>1594</v>
      </c>
      <c r="I861" s="11" t="s">
        <v>23</v>
      </c>
      <c r="J861" s="40">
        <v>5616563000</v>
      </c>
      <c r="K861" s="40">
        <v>5616563000</v>
      </c>
      <c r="L861" s="39">
        <f t="shared" si="16"/>
        <v>0</v>
      </c>
      <c r="M861" s="8"/>
      <c r="O861" s="74"/>
    </row>
    <row r="862" spans="1:15" ht="33.75">
      <c r="A862" s="10">
        <v>10210201161</v>
      </c>
      <c r="B862" s="8" t="s">
        <v>1595</v>
      </c>
      <c r="C862" s="8"/>
      <c r="D862" s="8"/>
      <c r="E862" s="8"/>
      <c r="F862" s="8" t="s">
        <v>1596</v>
      </c>
      <c r="G862" s="11" t="s">
        <v>1597</v>
      </c>
      <c r="H862" s="8" t="s">
        <v>1598</v>
      </c>
      <c r="I862" s="11" t="s">
        <v>118</v>
      </c>
      <c r="J862" s="40">
        <v>75000000</v>
      </c>
      <c r="K862" s="40">
        <v>75000000</v>
      </c>
      <c r="L862" s="39">
        <f t="shared" si="16"/>
        <v>0</v>
      </c>
      <c r="M862" s="8"/>
      <c r="O862" s="74"/>
    </row>
    <row r="863" spans="1:15" ht="56.25">
      <c r="A863" s="10">
        <v>10210201161</v>
      </c>
      <c r="B863" s="8" t="s">
        <v>1599</v>
      </c>
      <c r="C863" s="8"/>
      <c r="D863" s="8"/>
      <c r="E863" s="8"/>
      <c r="F863" s="8" t="s">
        <v>1600</v>
      </c>
      <c r="G863" s="11" t="s">
        <v>138</v>
      </c>
      <c r="H863" s="8" t="s">
        <v>1601</v>
      </c>
      <c r="I863" s="11" t="s">
        <v>118</v>
      </c>
      <c r="J863" s="40">
        <v>312200000</v>
      </c>
      <c r="K863" s="40">
        <v>312200000</v>
      </c>
      <c r="L863" s="39">
        <f t="shared" si="16"/>
        <v>0</v>
      </c>
      <c r="M863" s="8"/>
      <c r="O863" s="74"/>
    </row>
    <row r="864" spans="1:15" ht="33.75">
      <c r="A864" s="6">
        <v>1021020117</v>
      </c>
      <c r="B864" s="8" t="s">
        <v>1602</v>
      </c>
      <c r="C864" s="9">
        <v>5</v>
      </c>
      <c r="D864" s="8" t="s">
        <v>1603</v>
      </c>
      <c r="E864" s="7" t="s">
        <v>1604</v>
      </c>
      <c r="F864" s="8"/>
      <c r="G864" s="8"/>
      <c r="H864" s="8"/>
      <c r="I864" s="8"/>
      <c r="J864" s="39">
        <v>204975000</v>
      </c>
      <c r="K864" s="39">
        <f>SUM(K865:K866)</f>
        <v>204975000</v>
      </c>
      <c r="L864" s="39">
        <f t="shared" si="16"/>
        <v>0</v>
      </c>
      <c r="M864" s="7" t="s">
        <v>109</v>
      </c>
      <c r="O864" s="74"/>
    </row>
    <row r="865" spans="1:15" ht="101.25">
      <c r="A865" s="10">
        <v>10210201170</v>
      </c>
      <c r="B865" s="8" t="s">
        <v>1605</v>
      </c>
      <c r="C865" s="8"/>
      <c r="D865" s="8"/>
      <c r="E865" s="8"/>
      <c r="F865" s="8" t="s">
        <v>1606</v>
      </c>
      <c r="G865" s="11" t="s">
        <v>1607</v>
      </c>
      <c r="H865" s="8" t="s">
        <v>1608</v>
      </c>
      <c r="I865" s="11" t="s">
        <v>213</v>
      </c>
      <c r="J865" s="40">
        <v>34228000</v>
      </c>
      <c r="K865" s="40">
        <v>34228000</v>
      </c>
      <c r="L865" s="39">
        <f t="shared" si="16"/>
        <v>0</v>
      </c>
      <c r="M865" s="8"/>
      <c r="O865" s="74"/>
    </row>
    <row r="866" spans="1:15" ht="191.25">
      <c r="A866" s="10">
        <v>10210201170</v>
      </c>
      <c r="B866" s="8" t="s">
        <v>1609</v>
      </c>
      <c r="C866" s="8"/>
      <c r="D866" s="8"/>
      <c r="E866" s="8"/>
      <c r="F866" s="8" t="s">
        <v>1610</v>
      </c>
      <c r="G866" s="11" t="s">
        <v>138</v>
      </c>
      <c r="H866" s="8" t="s">
        <v>1611</v>
      </c>
      <c r="I866" s="11" t="s">
        <v>1612</v>
      </c>
      <c r="J866" s="40">
        <v>170747000</v>
      </c>
      <c r="K866" s="40">
        <v>170747000</v>
      </c>
      <c r="L866" s="39">
        <f t="shared" si="16"/>
        <v>0</v>
      </c>
      <c r="M866" s="8"/>
      <c r="O866" s="74"/>
    </row>
    <row r="867" spans="1:15" ht="33.75">
      <c r="A867" s="6">
        <v>1021020119</v>
      </c>
      <c r="B867" s="8" t="s">
        <v>1613</v>
      </c>
      <c r="C867" s="9">
        <v>5</v>
      </c>
      <c r="D867" s="8" t="s">
        <v>1614</v>
      </c>
      <c r="E867" s="7" t="s">
        <v>17</v>
      </c>
      <c r="F867" s="8"/>
      <c r="G867" s="8"/>
      <c r="H867" s="8"/>
      <c r="I867" s="8"/>
      <c r="J867" s="39">
        <v>451461269</v>
      </c>
      <c r="K867" s="39">
        <v>451461269</v>
      </c>
      <c r="L867" s="39">
        <f t="shared" si="16"/>
        <v>0</v>
      </c>
      <c r="M867" s="7" t="s">
        <v>109</v>
      </c>
      <c r="O867" s="74"/>
    </row>
    <row r="868" spans="1:15" ht="78.75">
      <c r="A868" s="10">
        <v>10210201190</v>
      </c>
      <c r="B868" s="8" t="s">
        <v>1615</v>
      </c>
      <c r="C868" s="8"/>
      <c r="D868" s="8"/>
      <c r="E868" s="8"/>
      <c r="F868" s="8" t="s">
        <v>1616</v>
      </c>
      <c r="G868" s="11" t="s">
        <v>138</v>
      </c>
      <c r="H868" s="8" t="s">
        <v>1617</v>
      </c>
      <c r="I868" s="11" t="s">
        <v>23</v>
      </c>
      <c r="J868" s="40">
        <v>344362189</v>
      </c>
      <c r="K868" s="40">
        <v>344362189</v>
      </c>
      <c r="L868" s="39">
        <f t="shared" si="16"/>
        <v>0</v>
      </c>
      <c r="M868" s="8"/>
      <c r="O868" s="74"/>
    </row>
    <row r="869" spans="1:15" ht="112.5">
      <c r="A869" s="10">
        <v>10210201190</v>
      </c>
      <c r="B869" s="8" t="s">
        <v>1618</v>
      </c>
      <c r="C869" s="8"/>
      <c r="D869" s="8"/>
      <c r="E869" s="8"/>
      <c r="F869" s="8" t="s">
        <v>1619</v>
      </c>
      <c r="G869" s="11" t="s">
        <v>138</v>
      </c>
      <c r="H869" s="8" t="s">
        <v>1620</v>
      </c>
      <c r="I869" s="11" t="s">
        <v>23</v>
      </c>
      <c r="J869" s="40">
        <v>107099080</v>
      </c>
      <c r="K869" s="40">
        <v>107099080</v>
      </c>
      <c r="L869" s="39">
        <f t="shared" si="16"/>
        <v>0</v>
      </c>
      <c r="M869" s="8"/>
      <c r="O869" s="74"/>
    </row>
    <row r="870" spans="1:15" ht="33.75">
      <c r="A870" s="6">
        <v>1021020120</v>
      </c>
      <c r="B870" s="7" t="s">
        <v>1621</v>
      </c>
      <c r="C870" s="9">
        <v>5</v>
      </c>
      <c r="D870" s="8" t="s">
        <v>1622</v>
      </c>
      <c r="E870" s="7" t="s">
        <v>1623</v>
      </c>
      <c r="F870" s="8"/>
      <c r="G870" s="8"/>
      <c r="H870" s="8"/>
      <c r="I870" s="8"/>
      <c r="J870" s="39">
        <v>165151500</v>
      </c>
      <c r="K870" s="39">
        <f>SUM(K871)</f>
        <v>165151500</v>
      </c>
      <c r="L870" s="39">
        <f t="shared" si="16"/>
        <v>0</v>
      </c>
      <c r="M870" s="7" t="s">
        <v>109</v>
      </c>
      <c r="O870" s="74"/>
    </row>
    <row r="871" spans="1:15" ht="225">
      <c r="A871" s="10">
        <v>10210201200</v>
      </c>
      <c r="B871" s="8" t="s">
        <v>1624</v>
      </c>
      <c r="C871" s="8"/>
      <c r="D871" s="8"/>
      <c r="E871" s="8"/>
      <c r="F871" s="8" t="s">
        <v>1625</v>
      </c>
      <c r="G871" s="11" t="s">
        <v>74</v>
      </c>
      <c r="H871" s="8" t="s">
        <v>1626</v>
      </c>
      <c r="I871" s="11" t="s">
        <v>23</v>
      </c>
      <c r="J871" s="40">
        <v>165151500</v>
      </c>
      <c r="K871" s="40">
        <v>165151500</v>
      </c>
      <c r="L871" s="39">
        <f t="shared" si="16"/>
        <v>0</v>
      </c>
      <c r="M871" s="8"/>
      <c r="O871" s="74"/>
    </row>
    <row r="872" spans="1:15" ht="101.25">
      <c r="A872" s="6">
        <v>1021020121</v>
      </c>
      <c r="B872" s="7" t="s">
        <v>1627</v>
      </c>
      <c r="C872" s="9">
        <v>5</v>
      </c>
      <c r="D872" s="8" t="s">
        <v>1628</v>
      </c>
      <c r="E872" s="7" t="s">
        <v>17</v>
      </c>
      <c r="F872" s="8"/>
      <c r="G872" s="8"/>
      <c r="H872" s="8"/>
      <c r="I872" s="8"/>
      <c r="J872" s="39">
        <v>658475700</v>
      </c>
      <c r="K872" s="39">
        <f>SUM(K873:K874)</f>
        <v>658475700</v>
      </c>
      <c r="L872" s="39">
        <f t="shared" si="16"/>
        <v>0</v>
      </c>
      <c r="M872" s="7" t="s">
        <v>109</v>
      </c>
      <c r="O872" s="74"/>
    </row>
    <row r="873" spans="1:15" ht="180">
      <c r="A873" s="10">
        <v>10210201210</v>
      </c>
      <c r="B873" s="8" t="s">
        <v>1629</v>
      </c>
      <c r="C873" s="8"/>
      <c r="D873" s="8"/>
      <c r="E873" s="8"/>
      <c r="F873" s="8" t="s">
        <v>1630</v>
      </c>
      <c r="G873" s="11" t="s">
        <v>1631</v>
      </c>
      <c r="H873" s="8" t="s">
        <v>1632</v>
      </c>
      <c r="I873" s="11" t="s">
        <v>118</v>
      </c>
      <c r="J873" s="40">
        <v>527175700</v>
      </c>
      <c r="K873" s="40">
        <v>527175700</v>
      </c>
      <c r="L873" s="39">
        <f t="shared" si="16"/>
        <v>0</v>
      </c>
      <c r="M873" s="8"/>
      <c r="O873" s="74"/>
    </row>
    <row r="874" spans="1:15" ht="78.75">
      <c r="A874" s="10">
        <v>10210201210</v>
      </c>
      <c r="B874" s="11" t="s">
        <v>1633</v>
      </c>
      <c r="C874" s="8"/>
      <c r="D874" s="8"/>
      <c r="E874" s="8"/>
      <c r="F874" s="8" t="s">
        <v>1634</v>
      </c>
      <c r="G874" s="11" t="s">
        <v>138</v>
      </c>
      <c r="H874" s="8" t="s">
        <v>1632</v>
      </c>
      <c r="I874" s="11" t="s">
        <v>23</v>
      </c>
      <c r="J874" s="40">
        <v>131300000</v>
      </c>
      <c r="K874" s="40">
        <v>131300000</v>
      </c>
      <c r="L874" s="39">
        <f t="shared" si="16"/>
        <v>0</v>
      </c>
      <c r="M874" s="8"/>
      <c r="O874" s="74"/>
    </row>
    <row r="875" spans="1:15" ht="33.75">
      <c r="A875" s="6">
        <v>1021020122</v>
      </c>
      <c r="B875" s="8" t="s">
        <v>1635</v>
      </c>
      <c r="C875" s="9">
        <v>5</v>
      </c>
      <c r="D875" s="8" t="s">
        <v>1636</v>
      </c>
      <c r="E875" s="7" t="s">
        <v>1637</v>
      </c>
      <c r="F875" s="8"/>
      <c r="G875" s="8"/>
      <c r="H875" s="8"/>
      <c r="I875" s="8"/>
      <c r="J875" s="39">
        <v>296391270</v>
      </c>
      <c r="K875" s="39">
        <f>SUM(K876:K879)</f>
        <v>296391270</v>
      </c>
      <c r="L875" s="39">
        <f t="shared" si="16"/>
        <v>0</v>
      </c>
      <c r="M875" s="7" t="s">
        <v>109</v>
      </c>
      <c r="O875" s="74"/>
    </row>
    <row r="876" spans="1:15" ht="45">
      <c r="A876" s="10">
        <v>10210201220</v>
      </c>
      <c r="B876" s="8" t="s">
        <v>1638</v>
      </c>
      <c r="C876" s="8"/>
      <c r="D876" s="8"/>
      <c r="E876" s="8"/>
      <c r="F876" s="8" t="s">
        <v>1639</v>
      </c>
      <c r="G876" s="11" t="s">
        <v>74</v>
      </c>
      <c r="H876" s="8" t="s">
        <v>1640</v>
      </c>
      <c r="I876" s="11" t="s">
        <v>170</v>
      </c>
      <c r="J876" s="40">
        <v>12749550</v>
      </c>
      <c r="K876" s="40">
        <v>12749550</v>
      </c>
      <c r="L876" s="39">
        <f t="shared" si="16"/>
        <v>0</v>
      </c>
      <c r="M876" s="8"/>
      <c r="O876" s="74"/>
    </row>
    <row r="877" spans="1:15" ht="67.5">
      <c r="A877" s="10">
        <v>10210201220</v>
      </c>
      <c r="B877" s="8" t="s">
        <v>1641</v>
      </c>
      <c r="C877" s="8"/>
      <c r="D877" s="8"/>
      <c r="E877" s="8"/>
      <c r="F877" s="8" t="s">
        <v>1642</v>
      </c>
      <c r="G877" s="11" t="s">
        <v>138</v>
      </c>
      <c r="H877" s="8" t="s">
        <v>1643</v>
      </c>
      <c r="I877" s="11" t="s">
        <v>150</v>
      </c>
      <c r="J877" s="40">
        <v>212127420</v>
      </c>
      <c r="K877" s="40">
        <v>212127420</v>
      </c>
      <c r="L877" s="39">
        <f t="shared" si="16"/>
        <v>0</v>
      </c>
      <c r="M877" s="8"/>
      <c r="O877" s="74"/>
    </row>
    <row r="878" spans="1:15" ht="90">
      <c r="A878" s="10">
        <v>10210201220</v>
      </c>
      <c r="B878" s="11" t="s">
        <v>1644</v>
      </c>
      <c r="C878" s="8"/>
      <c r="D878" s="8"/>
      <c r="E878" s="8"/>
      <c r="F878" s="8" t="s">
        <v>1645</v>
      </c>
      <c r="G878" s="11" t="s">
        <v>138</v>
      </c>
      <c r="H878" s="8" t="s">
        <v>1646</v>
      </c>
      <c r="I878" s="11" t="s">
        <v>1647</v>
      </c>
      <c r="J878" s="40">
        <v>50973000</v>
      </c>
      <c r="K878" s="40">
        <v>50973000</v>
      </c>
      <c r="L878" s="39">
        <f t="shared" si="16"/>
        <v>0</v>
      </c>
      <c r="M878" s="8"/>
      <c r="O878" s="74"/>
    </row>
    <row r="879" spans="1:15" ht="56.25">
      <c r="A879" s="10">
        <v>10210201220</v>
      </c>
      <c r="B879" s="8" t="s">
        <v>1648</v>
      </c>
      <c r="C879" s="8"/>
      <c r="D879" s="8"/>
      <c r="E879" s="8"/>
      <c r="F879" s="8" t="s">
        <v>1649</v>
      </c>
      <c r="G879" s="11" t="s">
        <v>138</v>
      </c>
      <c r="H879" s="8" t="s">
        <v>1650</v>
      </c>
      <c r="I879" s="11" t="s">
        <v>118</v>
      </c>
      <c r="J879" s="40">
        <v>20541300</v>
      </c>
      <c r="K879" s="40">
        <v>20541300</v>
      </c>
      <c r="L879" s="39">
        <f t="shared" si="16"/>
        <v>0</v>
      </c>
      <c r="M879" s="8"/>
      <c r="O879" s="74"/>
    </row>
    <row r="880" spans="1:15" ht="33.75">
      <c r="A880" s="6">
        <v>1021020123</v>
      </c>
      <c r="B880" s="8" t="s">
        <v>1651</v>
      </c>
      <c r="C880" s="9">
        <v>5</v>
      </c>
      <c r="D880" s="8" t="s">
        <v>1652</v>
      </c>
      <c r="E880" s="7" t="s">
        <v>17</v>
      </c>
      <c r="F880" s="8"/>
      <c r="G880" s="8"/>
      <c r="H880" s="8"/>
      <c r="I880" s="8"/>
      <c r="J880" s="39">
        <v>260556800</v>
      </c>
      <c r="K880" s="39">
        <f>SUM(K881:K882)</f>
        <v>260556800</v>
      </c>
      <c r="L880" s="39">
        <f t="shared" si="16"/>
        <v>0</v>
      </c>
      <c r="M880" s="7" t="s">
        <v>109</v>
      </c>
      <c r="O880" s="74"/>
    </row>
    <row r="881" spans="1:15" ht="33.75">
      <c r="A881" s="10">
        <v>10210201230</v>
      </c>
      <c r="B881" s="8" t="s">
        <v>1653</v>
      </c>
      <c r="C881" s="8"/>
      <c r="D881" s="8"/>
      <c r="E881" s="8"/>
      <c r="F881" s="8" t="s">
        <v>1654</v>
      </c>
      <c r="G881" s="11" t="s">
        <v>138</v>
      </c>
      <c r="H881" s="8" t="s">
        <v>1655</v>
      </c>
      <c r="I881" s="11" t="s">
        <v>23</v>
      </c>
      <c r="J881" s="40">
        <v>85762800</v>
      </c>
      <c r="K881" s="40">
        <v>85762800</v>
      </c>
      <c r="L881" s="39">
        <f t="shared" si="16"/>
        <v>0</v>
      </c>
      <c r="M881" s="8"/>
      <c r="O881" s="74"/>
    </row>
    <row r="882" spans="1:15" ht="45">
      <c r="A882" s="10">
        <v>10210201230</v>
      </c>
      <c r="B882" s="11" t="s">
        <v>1656</v>
      </c>
      <c r="C882" s="8"/>
      <c r="D882" s="8"/>
      <c r="E882" s="8"/>
      <c r="F882" s="8" t="s">
        <v>1657</v>
      </c>
      <c r="G882" s="11" t="s">
        <v>1631</v>
      </c>
      <c r="H882" s="8" t="s">
        <v>1658</v>
      </c>
      <c r="I882" s="11" t="s">
        <v>23</v>
      </c>
      <c r="J882" s="40">
        <v>174794000</v>
      </c>
      <c r="K882" s="40">
        <v>174794000</v>
      </c>
      <c r="L882" s="39">
        <f t="shared" si="16"/>
        <v>0</v>
      </c>
      <c r="M882" s="8"/>
      <c r="O882" s="74"/>
    </row>
    <row r="883" spans="1:15" ht="45">
      <c r="A883" s="6">
        <v>1021020125</v>
      </c>
      <c r="B883" s="8" t="s">
        <v>1659</v>
      </c>
      <c r="C883" s="9">
        <v>5</v>
      </c>
      <c r="D883" s="8" t="s">
        <v>1660</v>
      </c>
      <c r="E883" s="7" t="s">
        <v>659</v>
      </c>
      <c r="F883" s="8"/>
      <c r="G883" s="8"/>
      <c r="H883" s="8"/>
      <c r="I883" s="8"/>
      <c r="J883" s="39">
        <v>2479036000</v>
      </c>
      <c r="K883" s="39">
        <f>SUM(K884:K885)</f>
        <v>2479036000</v>
      </c>
      <c r="L883" s="39">
        <f t="shared" si="16"/>
        <v>0</v>
      </c>
      <c r="M883" s="7" t="s">
        <v>109</v>
      </c>
      <c r="O883" s="74"/>
    </row>
    <row r="884" spans="1:15" ht="56.25">
      <c r="A884" s="10">
        <v>10210201250</v>
      </c>
      <c r="B884" s="8" t="s">
        <v>1661</v>
      </c>
      <c r="C884" s="8"/>
      <c r="D884" s="8"/>
      <c r="E884" s="8"/>
      <c r="F884" s="8" t="s">
        <v>1662</v>
      </c>
      <c r="G884" s="11" t="s">
        <v>74</v>
      </c>
      <c r="H884" s="8" t="s">
        <v>1663</v>
      </c>
      <c r="I884" s="11" t="s">
        <v>213</v>
      </c>
      <c r="J884" s="40">
        <v>1794078000</v>
      </c>
      <c r="K884" s="40">
        <v>1794078000</v>
      </c>
      <c r="L884" s="39">
        <f t="shared" si="16"/>
        <v>0</v>
      </c>
      <c r="M884" s="8"/>
      <c r="O884" s="74"/>
    </row>
    <row r="885" spans="1:15" ht="56.25">
      <c r="A885" s="10">
        <v>10210201252</v>
      </c>
      <c r="B885" s="8" t="s">
        <v>1664</v>
      </c>
      <c r="C885" s="8"/>
      <c r="D885" s="8"/>
      <c r="E885" s="8"/>
      <c r="F885" s="8" t="s">
        <v>1665</v>
      </c>
      <c r="G885" s="11" t="s">
        <v>577</v>
      </c>
      <c r="H885" s="8" t="s">
        <v>1666</v>
      </c>
      <c r="I885" s="11" t="s">
        <v>213</v>
      </c>
      <c r="J885" s="40">
        <v>684958000</v>
      </c>
      <c r="K885" s="40">
        <v>684958000</v>
      </c>
      <c r="L885" s="39">
        <f t="shared" si="16"/>
        <v>0</v>
      </c>
      <c r="M885" s="8"/>
      <c r="O885" s="74"/>
    </row>
    <row r="886" spans="1:15" ht="22.5">
      <c r="A886" s="6">
        <v>1021020130</v>
      </c>
      <c r="B886" s="8" t="s">
        <v>1667</v>
      </c>
      <c r="C886" s="9">
        <v>5</v>
      </c>
      <c r="D886" s="8" t="s">
        <v>1668</v>
      </c>
      <c r="E886" s="7" t="s">
        <v>17</v>
      </c>
      <c r="F886" s="8"/>
      <c r="G886" s="8"/>
      <c r="H886" s="8"/>
      <c r="I886" s="8"/>
      <c r="J886" s="39">
        <v>81996000</v>
      </c>
      <c r="K886" s="39">
        <f>SUM(K887)</f>
        <v>81996000</v>
      </c>
      <c r="L886" s="39">
        <f t="shared" si="16"/>
        <v>0</v>
      </c>
      <c r="M886" s="7" t="s">
        <v>109</v>
      </c>
      <c r="O886" s="74"/>
    </row>
    <row r="887" spans="1:15" ht="90">
      <c r="A887" s="10">
        <v>10210201300</v>
      </c>
      <c r="B887" s="11" t="s">
        <v>1669</v>
      </c>
      <c r="C887" s="8"/>
      <c r="D887" s="8"/>
      <c r="E887" s="8"/>
      <c r="F887" s="8" t="s">
        <v>1670</v>
      </c>
      <c r="G887" s="11" t="s">
        <v>1631</v>
      </c>
      <c r="H887" s="8" t="s">
        <v>1671</v>
      </c>
      <c r="I887" s="11" t="s">
        <v>1313</v>
      </c>
      <c r="J887" s="40">
        <v>81996000</v>
      </c>
      <c r="K887" s="40">
        <v>81996000</v>
      </c>
      <c r="L887" s="39">
        <f t="shared" si="16"/>
        <v>0</v>
      </c>
      <c r="M887" s="8"/>
      <c r="O887" s="74"/>
    </row>
    <row r="888" spans="1:15" ht="56.25">
      <c r="A888" s="6">
        <v>1021020132</v>
      </c>
      <c r="B888" s="8" t="s">
        <v>1672</v>
      </c>
      <c r="C888" s="9">
        <v>5</v>
      </c>
      <c r="D888" s="8" t="s">
        <v>1673</v>
      </c>
      <c r="E888" s="7" t="s">
        <v>17</v>
      </c>
      <c r="F888" s="8"/>
      <c r="G888" s="8"/>
      <c r="H888" s="8"/>
      <c r="I888" s="8"/>
      <c r="J888" s="39">
        <v>154406500</v>
      </c>
      <c r="K888" s="39">
        <f>+K889</f>
        <v>154406500</v>
      </c>
      <c r="L888" s="39">
        <f t="shared" si="16"/>
        <v>0</v>
      </c>
      <c r="M888" s="7" t="s">
        <v>109</v>
      </c>
      <c r="O888" s="74"/>
    </row>
    <row r="889" spans="1:15" ht="326.25">
      <c r="A889" s="10">
        <v>10210201320</v>
      </c>
      <c r="B889" s="8" t="s">
        <v>1674</v>
      </c>
      <c r="C889" s="8"/>
      <c r="D889" s="8"/>
      <c r="E889" s="8"/>
      <c r="F889" s="8" t="s">
        <v>1675</v>
      </c>
      <c r="G889" s="11" t="s">
        <v>138</v>
      </c>
      <c r="H889" s="8" t="s">
        <v>1676</v>
      </c>
      <c r="I889" s="11" t="s">
        <v>1677</v>
      </c>
      <c r="J889" s="40">
        <v>154406500</v>
      </c>
      <c r="K889" s="40">
        <v>154406500</v>
      </c>
      <c r="L889" s="39">
        <f t="shared" si="16"/>
        <v>0</v>
      </c>
      <c r="M889" s="8"/>
      <c r="O889" s="74"/>
    </row>
    <row r="890" spans="1:15" ht="33.75">
      <c r="A890" s="6">
        <v>1021020134</v>
      </c>
      <c r="B890" s="8" t="s">
        <v>1678</v>
      </c>
      <c r="C890" s="9">
        <v>5</v>
      </c>
      <c r="D890" s="8" t="s">
        <v>1679</v>
      </c>
      <c r="E890" s="7" t="s">
        <v>17</v>
      </c>
      <c r="F890" s="8"/>
      <c r="G890" s="8"/>
      <c r="H890" s="8"/>
      <c r="I890" s="8"/>
      <c r="J890" s="39">
        <v>306024000</v>
      </c>
      <c r="K890" s="39">
        <f>+K891</f>
        <v>306024000</v>
      </c>
      <c r="L890" s="39">
        <f t="shared" si="16"/>
        <v>0</v>
      </c>
      <c r="M890" s="7" t="s">
        <v>109</v>
      </c>
      <c r="O890" s="74"/>
    </row>
    <row r="891" spans="1:15" ht="67.5">
      <c r="A891" s="10">
        <v>102102013401</v>
      </c>
      <c r="B891" s="8" t="s">
        <v>1680</v>
      </c>
      <c r="C891" s="8"/>
      <c r="D891" s="8"/>
      <c r="E891" s="8"/>
      <c r="F891" s="8" t="s">
        <v>1681</v>
      </c>
      <c r="G891" s="11" t="s">
        <v>138</v>
      </c>
      <c r="H891" s="8" t="s">
        <v>1682</v>
      </c>
      <c r="I891" s="11" t="s">
        <v>23</v>
      </c>
      <c r="J891" s="40">
        <v>306024000</v>
      </c>
      <c r="K891" s="40">
        <v>306024000</v>
      </c>
      <c r="L891" s="39">
        <f t="shared" si="16"/>
        <v>0</v>
      </c>
      <c r="M891" s="8"/>
      <c r="O891" s="74"/>
    </row>
    <row r="892" spans="1:15" ht="33.75">
      <c r="A892" s="6">
        <v>1021020136</v>
      </c>
      <c r="B892" s="8" t="s">
        <v>1683</v>
      </c>
      <c r="C892" s="9">
        <v>5</v>
      </c>
      <c r="D892" s="8" t="s">
        <v>1684</v>
      </c>
      <c r="E892" s="7" t="s">
        <v>17</v>
      </c>
      <c r="F892" s="8"/>
      <c r="G892" s="8"/>
      <c r="H892" s="8"/>
      <c r="I892" s="8"/>
      <c r="J892" s="39">
        <v>7238129000</v>
      </c>
      <c r="K892" s="39">
        <f>SUM(K893:K908)</f>
        <v>7238129000</v>
      </c>
      <c r="L892" s="39">
        <f t="shared" si="16"/>
        <v>0</v>
      </c>
      <c r="M892" s="7" t="s">
        <v>109</v>
      </c>
      <c r="O892" s="74"/>
    </row>
    <row r="893" spans="1:15" ht="45">
      <c r="A893" s="10">
        <v>10210201360</v>
      </c>
      <c r="B893" s="11" t="s">
        <v>1685</v>
      </c>
      <c r="C893" s="8"/>
      <c r="D893" s="8"/>
      <c r="E893" s="8"/>
      <c r="F893" s="8" t="s">
        <v>1686</v>
      </c>
      <c r="G893" s="11" t="s">
        <v>138</v>
      </c>
      <c r="H893" s="8" t="s">
        <v>1687</v>
      </c>
      <c r="I893" s="11" t="s">
        <v>23</v>
      </c>
      <c r="J893" s="40">
        <v>1013907200</v>
      </c>
      <c r="K893" s="40">
        <v>1013907200</v>
      </c>
      <c r="L893" s="39">
        <f t="shared" si="16"/>
        <v>0</v>
      </c>
      <c r="M893" s="8"/>
      <c r="O893" s="74"/>
    </row>
    <row r="894" spans="1:15" ht="56.25">
      <c r="A894" s="10">
        <v>10210201360</v>
      </c>
      <c r="B894" s="8" t="s">
        <v>1688</v>
      </c>
      <c r="C894" s="8"/>
      <c r="D894" s="8"/>
      <c r="E894" s="8"/>
      <c r="F894" s="8" t="s">
        <v>1689</v>
      </c>
      <c r="G894" s="11" t="s">
        <v>138</v>
      </c>
      <c r="H894" s="8" t="s">
        <v>1687</v>
      </c>
      <c r="I894" s="11" t="s">
        <v>23</v>
      </c>
      <c r="J894" s="40">
        <v>661229600</v>
      </c>
      <c r="K894" s="40">
        <v>661229600</v>
      </c>
      <c r="L894" s="39">
        <f t="shared" si="16"/>
        <v>0</v>
      </c>
      <c r="M894" s="8"/>
      <c r="O894" s="74"/>
    </row>
    <row r="895" spans="1:15" ht="56.25">
      <c r="A895" s="10">
        <v>10210201360</v>
      </c>
      <c r="B895" s="8" t="s">
        <v>1690</v>
      </c>
      <c r="C895" s="8"/>
      <c r="D895" s="8"/>
      <c r="E895" s="8"/>
      <c r="F895" s="8" t="s">
        <v>1691</v>
      </c>
      <c r="G895" s="11" t="s">
        <v>138</v>
      </c>
      <c r="H895" s="8" t="s">
        <v>1687</v>
      </c>
      <c r="I895" s="11" t="s">
        <v>23</v>
      </c>
      <c r="J895" s="40">
        <v>416179200</v>
      </c>
      <c r="K895" s="40">
        <v>416179200</v>
      </c>
      <c r="L895" s="39">
        <f t="shared" si="16"/>
        <v>0</v>
      </c>
      <c r="M895" s="8"/>
      <c r="O895" s="74"/>
    </row>
    <row r="896" spans="1:15" ht="45">
      <c r="A896" s="10">
        <v>10210201360</v>
      </c>
      <c r="B896" s="8" t="s">
        <v>1692</v>
      </c>
      <c r="C896" s="8"/>
      <c r="D896" s="8"/>
      <c r="E896" s="8"/>
      <c r="F896" s="8" t="s">
        <v>1693</v>
      </c>
      <c r="G896" s="11" t="s">
        <v>138</v>
      </c>
      <c r="H896" s="8" t="s">
        <v>1687</v>
      </c>
      <c r="I896" s="11" t="s">
        <v>23</v>
      </c>
      <c r="J896" s="40">
        <v>510979200</v>
      </c>
      <c r="K896" s="40">
        <v>510979200</v>
      </c>
      <c r="L896" s="39">
        <f t="shared" si="16"/>
        <v>0</v>
      </c>
      <c r="M896" s="8"/>
      <c r="O896" s="74"/>
    </row>
    <row r="897" spans="1:15" ht="45">
      <c r="A897" s="10">
        <v>10210201360</v>
      </c>
      <c r="B897" s="8" t="s">
        <v>1694</v>
      </c>
      <c r="C897" s="8"/>
      <c r="D897" s="8"/>
      <c r="E897" s="8"/>
      <c r="F897" s="8" t="s">
        <v>1695</v>
      </c>
      <c r="G897" s="11" t="s">
        <v>138</v>
      </c>
      <c r="H897" s="8" t="s">
        <v>1687</v>
      </c>
      <c r="I897" s="11" t="s">
        <v>23</v>
      </c>
      <c r="J897" s="40">
        <v>644155200</v>
      </c>
      <c r="K897" s="40">
        <v>644155200</v>
      </c>
      <c r="L897" s="39">
        <f t="shared" si="16"/>
        <v>0</v>
      </c>
      <c r="M897" s="8"/>
      <c r="O897" s="74"/>
    </row>
    <row r="898" spans="1:15" ht="45">
      <c r="A898" s="10">
        <v>10210201360</v>
      </c>
      <c r="B898" s="8" t="s">
        <v>1696</v>
      </c>
      <c r="C898" s="8"/>
      <c r="D898" s="8"/>
      <c r="E898" s="8"/>
      <c r="F898" s="8" t="s">
        <v>1697</v>
      </c>
      <c r="G898" s="11" t="s">
        <v>138</v>
      </c>
      <c r="H898" s="8" t="s">
        <v>1687</v>
      </c>
      <c r="I898" s="11" t="s">
        <v>23</v>
      </c>
      <c r="J898" s="40">
        <v>979843200</v>
      </c>
      <c r="K898" s="40">
        <v>979843200</v>
      </c>
      <c r="L898" s="39">
        <f t="shared" si="16"/>
        <v>0</v>
      </c>
      <c r="M898" s="8"/>
      <c r="O898" s="74"/>
    </row>
    <row r="899" spans="1:15" ht="45">
      <c r="A899" s="10">
        <v>10210201360</v>
      </c>
      <c r="B899" s="8" t="s">
        <v>1698</v>
      </c>
      <c r="C899" s="8"/>
      <c r="D899" s="8"/>
      <c r="E899" s="8"/>
      <c r="F899" s="8" t="s">
        <v>1699</v>
      </c>
      <c r="G899" s="11" t="s">
        <v>138</v>
      </c>
      <c r="H899" s="8" t="s">
        <v>1687</v>
      </c>
      <c r="I899" s="11" t="s">
        <v>23</v>
      </c>
      <c r="J899" s="40">
        <v>871617600</v>
      </c>
      <c r="K899" s="40">
        <v>871617600</v>
      </c>
      <c r="L899" s="39">
        <f t="shared" si="16"/>
        <v>0</v>
      </c>
      <c r="M899" s="8"/>
      <c r="O899" s="74"/>
    </row>
    <row r="900" spans="1:15" ht="45">
      <c r="A900" s="10">
        <v>10210201360</v>
      </c>
      <c r="B900" s="8" t="s">
        <v>1700</v>
      </c>
      <c r="C900" s="8"/>
      <c r="D900" s="8"/>
      <c r="E900" s="8"/>
      <c r="F900" s="8" t="s">
        <v>1701</v>
      </c>
      <c r="G900" s="11" t="s">
        <v>138</v>
      </c>
      <c r="H900" s="8" t="s">
        <v>1687</v>
      </c>
      <c r="I900" s="11" t="s">
        <v>23</v>
      </c>
      <c r="J900" s="40">
        <v>692592000</v>
      </c>
      <c r="K900" s="40">
        <v>692592000</v>
      </c>
      <c r="L900" s="39">
        <f t="shared" si="16"/>
        <v>0</v>
      </c>
      <c r="M900" s="8"/>
      <c r="O900" s="74"/>
    </row>
    <row r="901" spans="1:15" ht="45">
      <c r="A901" s="10">
        <v>10210201361</v>
      </c>
      <c r="B901" s="8" t="s">
        <v>1702</v>
      </c>
      <c r="C901" s="8"/>
      <c r="D901" s="8"/>
      <c r="E901" s="8"/>
      <c r="F901" s="8" t="s">
        <v>1703</v>
      </c>
      <c r="G901" s="11" t="s">
        <v>1631</v>
      </c>
      <c r="H901" s="8" t="s">
        <v>1687</v>
      </c>
      <c r="I901" s="11" t="s">
        <v>23</v>
      </c>
      <c r="J901" s="40">
        <v>165307400</v>
      </c>
      <c r="K901" s="40">
        <v>165307400</v>
      </c>
      <c r="L901" s="39">
        <f t="shared" si="16"/>
        <v>0</v>
      </c>
      <c r="M901" s="8"/>
      <c r="O901" s="74"/>
    </row>
    <row r="902" spans="1:15" ht="56.25">
      <c r="A902" s="10">
        <v>10210201361</v>
      </c>
      <c r="B902" s="8" t="s">
        <v>1704</v>
      </c>
      <c r="C902" s="8"/>
      <c r="D902" s="8"/>
      <c r="E902" s="8"/>
      <c r="F902" s="8" t="s">
        <v>1705</v>
      </c>
      <c r="G902" s="11" t="s">
        <v>23</v>
      </c>
      <c r="H902" s="8" t="s">
        <v>1687</v>
      </c>
      <c r="I902" s="11" t="s">
        <v>23</v>
      </c>
      <c r="J902" s="40">
        <v>104044800</v>
      </c>
      <c r="K902" s="40">
        <v>104044800</v>
      </c>
      <c r="L902" s="39">
        <f t="shared" si="16"/>
        <v>0</v>
      </c>
      <c r="M902" s="8"/>
      <c r="O902" s="74"/>
    </row>
    <row r="903" spans="1:15" ht="45">
      <c r="A903" s="10">
        <v>10210201361</v>
      </c>
      <c r="B903" s="8" t="s">
        <v>1706</v>
      </c>
      <c r="C903" s="8"/>
      <c r="D903" s="8"/>
      <c r="E903" s="8"/>
      <c r="F903" s="8" t="s">
        <v>1707</v>
      </c>
      <c r="G903" s="11" t="s">
        <v>138</v>
      </c>
      <c r="H903" s="8" t="s">
        <v>1687</v>
      </c>
      <c r="I903" s="11" t="s">
        <v>23</v>
      </c>
      <c r="J903" s="40">
        <v>127744800</v>
      </c>
      <c r="K903" s="40">
        <v>127744800</v>
      </c>
      <c r="L903" s="39">
        <f t="shared" si="16"/>
        <v>0</v>
      </c>
      <c r="M903" s="8"/>
      <c r="O903" s="74"/>
    </row>
    <row r="904" spans="1:15" ht="45">
      <c r="A904" s="10">
        <v>10210201361</v>
      </c>
      <c r="B904" s="8" t="s">
        <v>1708</v>
      </c>
      <c r="C904" s="8"/>
      <c r="D904" s="8"/>
      <c r="E904" s="8"/>
      <c r="F904" s="8" t="s">
        <v>1709</v>
      </c>
      <c r="G904" s="11" t="s">
        <v>138</v>
      </c>
      <c r="H904" s="8" t="s">
        <v>1687</v>
      </c>
      <c r="I904" s="11" t="s">
        <v>23</v>
      </c>
      <c r="J904" s="40">
        <v>161038800</v>
      </c>
      <c r="K904" s="40">
        <v>161038800</v>
      </c>
      <c r="L904" s="39">
        <f t="shared" si="16"/>
        <v>0</v>
      </c>
      <c r="M904" s="8"/>
      <c r="O904" s="74"/>
    </row>
    <row r="905" spans="1:15" ht="45">
      <c r="A905" s="10">
        <v>10210201361</v>
      </c>
      <c r="B905" s="8" t="s">
        <v>1710</v>
      </c>
      <c r="C905" s="8"/>
      <c r="D905" s="8"/>
      <c r="E905" s="8"/>
      <c r="F905" s="8" t="s">
        <v>1711</v>
      </c>
      <c r="G905" s="11" t="s">
        <v>138</v>
      </c>
      <c r="H905" s="8" t="s">
        <v>1687</v>
      </c>
      <c r="I905" s="11" t="s">
        <v>23</v>
      </c>
      <c r="J905" s="40">
        <v>244960800</v>
      </c>
      <c r="K905" s="40">
        <v>244960800</v>
      </c>
      <c r="L905" s="39">
        <f t="shared" si="16"/>
        <v>0</v>
      </c>
      <c r="M905" s="8"/>
      <c r="O905" s="74"/>
    </row>
    <row r="906" spans="1:15" ht="45">
      <c r="A906" s="10">
        <v>10210201361</v>
      </c>
      <c r="B906" s="8" t="s">
        <v>1712</v>
      </c>
      <c r="C906" s="8"/>
      <c r="D906" s="8"/>
      <c r="E906" s="8"/>
      <c r="F906" s="8" t="s">
        <v>1711</v>
      </c>
      <c r="G906" s="11" t="s">
        <v>138</v>
      </c>
      <c r="H906" s="8" t="s">
        <v>1687</v>
      </c>
      <c r="I906" s="11" t="s">
        <v>23</v>
      </c>
      <c r="J906" s="40">
        <v>217904400</v>
      </c>
      <c r="K906" s="40">
        <v>217904400</v>
      </c>
      <c r="L906" s="39">
        <f t="shared" si="16"/>
        <v>0</v>
      </c>
      <c r="M906" s="8"/>
      <c r="O906" s="74"/>
    </row>
    <row r="907" spans="1:15" ht="45">
      <c r="A907" s="10">
        <v>10210201361</v>
      </c>
      <c r="B907" s="8" t="s">
        <v>1713</v>
      </c>
      <c r="C907" s="8"/>
      <c r="D907" s="8"/>
      <c r="E907" s="8"/>
      <c r="F907" s="8" t="s">
        <v>1714</v>
      </c>
      <c r="G907" s="11" t="s">
        <v>138</v>
      </c>
      <c r="H907" s="8" t="s">
        <v>1687</v>
      </c>
      <c r="I907" s="11" t="s">
        <v>23</v>
      </c>
      <c r="J907" s="40">
        <v>173148000</v>
      </c>
      <c r="K907" s="40">
        <v>173148000</v>
      </c>
      <c r="L907" s="39">
        <f t="shared" ref="L907:L970" si="17">+K907-J907</f>
        <v>0</v>
      </c>
      <c r="M907" s="8"/>
      <c r="O907" s="74"/>
    </row>
    <row r="908" spans="1:15" ht="22.5">
      <c r="A908" s="10">
        <v>10210201361</v>
      </c>
      <c r="B908" s="8" t="s">
        <v>1715</v>
      </c>
      <c r="C908" s="8"/>
      <c r="D908" s="8"/>
      <c r="E908" s="8"/>
      <c r="F908" s="8" t="s">
        <v>1716</v>
      </c>
      <c r="G908" s="11" t="s">
        <v>133</v>
      </c>
      <c r="H908" s="8" t="s">
        <v>1717</v>
      </c>
      <c r="I908" s="11" t="s">
        <v>1718</v>
      </c>
      <c r="J908" s="40">
        <v>253476800</v>
      </c>
      <c r="K908" s="40">
        <v>253476800</v>
      </c>
      <c r="L908" s="39">
        <f t="shared" si="17"/>
        <v>0</v>
      </c>
      <c r="M908" s="8"/>
      <c r="O908" s="74"/>
    </row>
    <row r="909" spans="1:15" ht="33.75">
      <c r="A909" s="6">
        <v>1021020137</v>
      </c>
      <c r="B909" s="8" t="s">
        <v>1719</v>
      </c>
      <c r="C909" s="9">
        <v>5</v>
      </c>
      <c r="D909" s="8" t="s">
        <v>1720</v>
      </c>
      <c r="E909" s="7" t="s">
        <v>152</v>
      </c>
      <c r="F909" s="8"/>
      <c r="G909" s="8"/>
      <c r="H909" s="8"/>
      <c r="I909" s="8"/>
      <c r="J909" s="39">
        <v>158917000</v>
      </c>
      <c r="K909" s="39">
        <f>SUM(K910)</f>
        <v>158917000</v>
      </c>
      <c r="L909" s="39">
        <f t="shared" si="17"/>
        <v>0</v>
      </c>
      <c r="M909" s="7" t="s">
        <v>109</v>
      </c>
      <c r="O909" s="74"/>
    </row>
    <row r="910" spans="1:15" ht="123.75">
      <c r="A910" s="10">
        <v>102102013701</v>
      </c>
      <c r="B910" s="8" t="s">
        <v>1721</v>
      </c>
      <c r="C910" s="8"/>
      <c r="D910" s="8"/>
      <c r="E910" s="8"/>
      <c r="F910" s="8" t="s">
        <v>1722</v>
      </c>
      <c r="G910" s="11" t="s">
        <v>1723</v>
      </c>
      <c r="H910" s="8" t="s">
        <v>1724</v>
      </c>
      <c r="I910" s="11" t="s">
        <v>23</v>
      </c>
      <c r="J910" s="40">
        <v>158917000</v>
      </c>
      <c r="K910" s="40">
        <v>158917000</v>
      </c>
      <c r="L910" s="39">
        <f t="shared" si="17"/>
        <v>0</v>
      </c>
      <c r="M910" s="8"/>
      <c r="O910" s="74"/>
    </row>
    <row r="911" spans="1:15" ht="67.5">
      <c r="A911" s="6">
        <v>1021020223</v>
      </c>
      <c r="B911" s="8" t="s">
        <v>1651</v>
      </c>
      <c r="C911" s="9">
        <v>5</v>
      </c>
      <c r="D911" s="8" t="s">
        <v>1725</v>
      </c>
      <c r="E911" s="7" t="s">
        <v>152</v>
      </c>
      <c r="F911" s="8"/>
      <c r="G911" s="8"/>
      <c r="H911" s="8"/>
      <c r="I911" s="8"/>
      <c r="J911" s="39">
        <v>145998000</v>
      </c>
      <c r="K911" s="39">
        <f>+K912</f>
        <v>145998000</v>
      </c>
      <c r="L911" s="39">
        <f t="shared" si="17"/>
        <v>0</v>
      </c>
      <c r="M911" s="7" t="s">
        <v>153</v>
      </c>
      <c r="O911" s="74"/>
    </row>
    <row r="912" spans="1:15" ht="33.75">
      <c r="A912" s="10">
        <v>10210202230</v>
      </c>
      <c r="B912" s="8" t="s">
        <v>1653</v>
      </c>
      <c r="C912" s="8"/>
      <c r="D912" s="8"/>
      <c r="E912" s="8"/>
      <c r="F912" s="8" t="s">
        <v>1726</v>
      </c>
      <c r="G912" s="11" t="s">
        <v>74</v>
      </c>
      <c r="H912" s="8" t="s">
        <v>1727</v>
      </c>
      <c r="I912" s="11" t="s">
        <v>170</v>
      </c>
      <c r="J912" s="40">
        <v>145998000</v>
      </c>
      <c r="K912" s="40">
        <v>145998000</v>
      </c>
      <c r="L912" s="39">
        <f t="shared" si="17"/>
        <v>0</v>
      </c>
      <c r="M912" s="8"/>
      <c r="O912" s="74"/>
    </row>
    <row r="913" spans="1:15" ht="45">
      <c r="A913" s="6">
        <v>1021020226</v>
      </c>
      <c r="B913" s="8" t="s">
        <v>1728</v>
      </c>
      <c r="C913" s="9">
        <v>4</v>
      </c>
      <c r="D913" s="8" t="s">
        <v>1729</v>
      </c>
      <c r="E913" s="7" t="s">
        <v>152</v>
      </c>
      <c r="F913" s="8"/>
      <c r="G913" s="8"/>
      <c r="H913" s="8"/>
      <c r="I913" s="8"/>
      <c r="J913" s="39">
        <v>1967455000</v>
      </c>
      <c r="K913" s="39">
        <f>SUM(K914:K915)</f>
        <v>1967455000</v>
      </c>
      <c r="L913" s="39">
        <f t="shared" si="17"/>
        <v>0</v>
      </c>
      <c r="M913" s="7" t="s">
        <v>153</v>
      </c>
      <c r="O913" s="74"/>
    </row>
    <row r="914" spans="1:15" ht="33.75">
      <c r="A914" s="10">
        <v>10210202261</v>
      </c>
      <c r="B914" s="8" t="s">
        <v>1730</v>
      </c>
      <c r="C914" s="8"/>
      <c r="D914" s="8"/>
      <c r="E914" s="8"/>
      <c r="F914" s="8" t="s">
        <v>1731</v>
      </c>
      <c r="G914" s="11" t="s">
        <v>74</v>
      </c>
      <c r="H914" s="8" t="s">
        <v>1732</v>
      </c>
      <c r="I914" s="11" t="s">
        <v>150</v>
      </c>
      <c r="J914" s="40">
        <v>1757834000</v>
      </c>
      <c r="K914" s="40">
        <v>1757834000</v>
      </c>
      <c r="L914" s="39">
        <f t="shared" si="17"/>
        <v>0</v>
      </c>
      <c r="M914" s="8"/>
      <c r="O914" s="74"/>
    </row>
    <row r="915" spans="1:15" ht="22.5">
      <c r="A915" s="10">
        <v>10210202263</v>
      </c>
      <c r="B915" s="8" t="s">
        <v>1733</v>
      </c>
      <c r="C915" s="8"/>
      <c r="D915" s="8"/>
      <c r="E915" s="8"/>
      <c r="F915" s="8" t="s">
        <v>1734</v>
      </c>
      <c r="G915" s="11" t="s">
        <v>74</v>
      </c>
      <c r="H915" s="8" t="s">
        <v>1735</v>
      </c>
      <c r="I915" s="11" t="s">
        <v>150</v>
      </c>
      <c r="J915" s="40">
        <v>209621000</v>
      </c>
      <c r="K915" s="40">
        <v>209621000</v>
      </c>
      <c r="L915" s="39">
        <f t="shared" si="17"/>
        <v>0</v>
      </c>
      <c r="M915" s="8"/>
      <c r="O915" s="74"/>
    </row>
    <row r="916" spans="1:15" ht="33.75">
      <c r="A916" s="6">
        <v>1021020228</v>
      </c>
      <c r="B916" s="8" t="s">
        <v>1736</v>
      </c>
      <c r="C916" s="9">
        <v>5</v>
      </c>
      <c r="D916" s="8" t="s">
        <v>1737</v>
      </c>
      <c r="E916" s="7" t="s">
        <v>152</v>
      </c>
      <c r="F916" s="8"/>
      <c r="G916" s="8"/>
      <c r="H916" s="8"/>
      <c r="I916" s="8"/>
      <c r="J916" s="39">
        <v>432134000</v>
      </c>
      <c r="K916" s="39">
        <f>+K917</f>
        <v>432134000</v>
      </c>
      <c r="L916" s="39">
        <f t="shared" si="17"/>
        <v>0</v>
      </c>
      <c r="M916" s="7" t="s">
        <v>153</v>
      </c>
      <c r="O916" s="74"/>
    </row>
    <row r="917" spans="1:15" ht="33.75">
      <c r="A917" s="10">
        <v>10210202280</v>
      </c>
      <c r="B917" s="11" t="s">
        <v>1738</v>
      </c>
      <c r="C917" s="8"/>
      <c r="D917" s="8"/>
      <c r="E917" s="8"/>
      <c r="F917" s="8" t="s">
        <v>1739</v>
      </c>
      <c r="G917" s="11" t="s">
        <v>1740</v>
      </c>
      <c r="H917" s="8" t="s">
        <v>1741</v>
      </c>
      <c r="I917" s="11" t="s">
        <v>170</v>
      </c>
      <c r="J917" s="40">
        <v>432134000</v>
      </c>
      <c r="K917" s="40">
        <v>432134000</v>
      </c>
      <c r="L917" s="39">
        <f t="shared" si="17"/>
        <v>0</v>
      </c>
      <c r="M917" s="8"/>
      <c r="O917" s="74"/>
    </row>
    <row r="918" spans="1:15" ht="22.5">
      <c r="A918" s="6">
        <v>1021020233</v>
      </c>
      <c r="B918" s="8" t="s">
        <v>1742</v>
      </c>
      <c r="C918" s="9">
        <v>5</v>
      </c>
      <c r="D918" s="8" t="s">
        <v>1743</v>
      </c>
      <c r="E918" s="7" t="s">
        <v>17</v>
      </c>
      <c r="F918" s="8"/>
      <c r="G918" s="8"/>
      <c r="H918" s="8"/>
      <c r="I918" s="8"/>
      <c r="J918" s="39">
        <v>32000000000</v>
      </c>
      <c r="K918" s="39">
        <f>+K919</f>
        <v>32000000000</v>
      </c>
      <c r="L918" s="39">
        <f t="shared" si="17"/>
        <v>0</v>
      </c>
      <c r="M918" s="7" t="s">
        <v>153</v>
      </c>
      <c r="O918" s="74"/>
    </row>
    <row r="919" spans="1:15" ht="22.5">
      <c r="A919" s="10">
        <v>10210202330</v>
      </c>
      <c r="B919" s="11" t="s">
        <v>1744</v>
      </c>
      <c r="C919" s="8"/>
      <c r="D919" s="8"/>
      <c r="E919" s="8"/>
      <c r="F919" s="8" t="s">
        <v>1745</v>
      </c>
      <c r="G919" s="11" t="s">
        <v>283</v>
      </c>
      <c r="H919" s="8" t="s">
        <v>1746</v>
      </c>
      <c r="I919" s="11" t="s">
        <v>23</v>
      </c>
      <c r="J919" s="40">
        <v>32000000000</v>
      </c>
      <c r="K919" s="40">
        <v>32000000000</v>
      </c>
      <c r="L919" s="39">
        <f t="shared" si="17"/>
        <v>0</v>
      </c>
      <c r="M919" s="8"/>
      <c r="O919" s="74"/>
    </row>
    <row r="920" spans="1:15" ht="33.75">
      <c r="A920" s="6">
        <v>1031030115</v>
      </c>
      <c r="B920" s="8" t="s">
        <v>1747</v>
      </c>
      <c r="C920" s="9">
        <v>2</v>
      </c>
      <c r="D920" s="8" t="s">
        <v>1748</v>
      </c>
      <c r="E920" s="7" t="s">
        <v>1749</v>
      </c>
      <c r="F920" s="8"/>
      <c r="G920" s="8"/>
      <c r="H920" s="8"/>
      <c r="I920" s="8"/>
      <c r="J920" s="39">
        <v>4963306200</v>
      </c>
      <c r="K920" s="39">
        <f>SUM(K921:K927)</f>
        <v>4963306200</v>
      </c>
      <c r="L920" s="39">
        <f t="shared" si="17"/>
        <v>0</v>
      </c>
      <c r="M920" s="7" t="s">
        <v>173</v>
      </c>
      <c r="O920" s="74"/>
    </row>
    <row r="921" spans="1:15" ht="33.75">
      <c r="A921" s="10">
        <v>10310301150</v>
      </c>
      <c r="B921" s="11" t="s">
        <v>1750</v>
      </c>
      <c r="C921" s="8"/>
      <c r="D921" s="8"/>
      <c r="E921" s="8"/>
      <c r="F921" s="8" t="s">
        <v>1751</v>
      </c>
      <c r="G921" s="11" t="s">
        <v>1752</v>
      </c>
      <c r="H921" s="8" t="s">
        <v>1753</v>
      </c>
      <c r="I921" s="11" t="s">
        <v>174</v>
      </c>
      <c r="J921" s="40">
        <v>1863306200</v>
      </c>
      <c r="K921" s="40">
        <v>1863306200</v>
      </c>
      <c r="L921" s="39">
        <f t="shared" si="17"/>
        <v>0</v>
      </c>
      <c r="M921" s="8"/>
      <c r="O921" s="74"/>
    </row>
    <row r="922" spans="1:15" ht="45">
      <c r="A922" s="10">
        <v>10310301150</v>
      </c>
      <c r="B922" s="8" t="s">
        <v>1754</v>
      </c>
      <c r="C922" s="8"/>
      <c r="D922" s="8"/>
      <c r="E922" s="8"/>
      <c r="F922" s="8" t="s">
        <v>1755</v>
      </c>
      <c r="G922" s="11" t="s">
        <v>1756</v>
      </c>
      <c r="H922" s="8" t="s">
        <v>1757</v>
      </c>
      <c r="I922" s="11" t="s">
        <v>808</v>
      </c>
      <c r="J922" s="40">
        <v>235000000</v>
      </c>
      <c r="K922" s="40">
        <v>235000000</v>
      </c>
      <c r="L922" s="39">
        <f t="shared" si="17"/>
        <v>0</v>
      </c>
      <c r="M922" s="8"/>
      <c r="O922" s="74"/>
    </row>
    <row r="923" spans="1:15" ht="45">
      <c r="A923" s="10">
        <v>10310301150</v>
      </c>
      <c r="B923" s="11" t="s">
        <v>1758</v>
      </c>
      <c r="C923" s="8"/>
      <c r="D923" s="8"/>
      <c r="E923" s="8"/>
      <c r="F923" s="8" t="s">
        <v>1759</v>
      </c>
      <c r="G923" s="11" t="s">
        <v>257</v>
      </c>
      <c r="H923" s="8" t="s">
        <v>1760</v>
      </c>
      <c r="I923" s="11" t="s">
        <v>174</v>
      </c>
      <c r="J923" s="40">
        <v>2400000000</v>
      </c>
      <c r="K923" s="40">
        <v>2400000000</v>
      </c>
      <c r="L923" s="39">
        <f t="shared" si="17"/>
        <v>0</v>
      </c>
      <c r="M923" s="8"/>
      <c r="O923" s="74"/>
    </row>
    <row r="924" spans="1:15" ht="56.25">
      <c r="A924" s="10">
        <v>10310301150</v>
      </c>
      <c r="B924" s="11" t="s">
        <v>259</v>
      </c>
      <c r="C924" s="8"/>
      <c r="D924" s="8"/>
      <c r="E924" s="8"/>
      <c r="F924" s="8" t="s">
        <v>1761</v>
      </c>
      <c r="G924" s="11" t="s">
        <v>74</v>
      </c>
      <c r="H924" s="8" t="s">
        <v>1762</v>
      </c>
      <c r="I924" s="11" t="s">
        <v>1763</v>
      </c>
      <c r="J924" s="40">
        <v>29750000</v>
      </c>
      <c r="K924" s="40">
        <v>29750000</v>
      </c>
      <c r="L924" s="39">
        <f t="shared" si="17"/>
        <v>0</v>
      </c>
      <c r="M924" s="8"/>
      <c r="O924" s="74"/>
    </row>
    <row r="925" spans="1:15" ht="45">
      <c r="A925" s="10">
        <v>10310301150</v>
      </c>
      <c r="B925" s="11" t="s">
        <v>262</v>
      </c>
      <c r="C925" s="8"/>
      <c r="D925" s="8"/>
      <c r="E925" s="8"/>
      <c r="F925" s="8" t="s">
        <v>1764</v>
      </c>
      <c r="G925" s="11" t="s">
        <v>74</v>
      </c>
      <c r="H925" s="8" t="s">
        <v>1765</v>
      </c>
      <c r="I925" s="11" t="s">
        <v>23</v>
      </c>
      <c r="J925" s="40">
        <v>110250000</v>
      </c>
      <c r="K925" s="40">
        <v>110250000</v>
      </c>
      <c r="L925" s="39">
        <f t="shared" si="17"/>
        <v>0</v>
      </c>
      <c r="M925" s="8"/>
      <c r="O925" s="74"/>
    </row>
    <row r="926" spans="1:15" ht="33.75">
      <c r="A926" s="10">
        <v>10310301151</v>
      </c>
      <c r="B926" s="11" t="s">
        <v>265</v>
      </c>
      <c r="C926" s="8"/>
      <c r="D926" s="8"/>
      <c r="E926" s="8"/>
      <c r="F926" s="8" t="s">
        <v>1766</v>
      </c>
      <c r="G926" s="11" t="s">
        <v>70</v>
      </c>
      <c r="H926" s="8" t="s">
        <v>1767</v>
      </c>
      <c r="I926" s="11" t="s">
        <v>174</v>
      </c>
      <c r="J926" s="40">
        <v>300000000</v>
      </c>
      <c r="K926" s="40">
        <v>300000000</v>
      </c>
      <c r="L926" s="39">
        <f t="shared" si="17"/>
        <v>0</v>
      </c>
      <c r="M926" s="8"/>
      <c r="O926" s="74"/>
    </row>
    <row r="927" spans="1:15" ht="33.75">
      <c r="A927" s="10">
        <v>10310301151</v>
      </c>
      <c r="B927" s="11" t="s">
        <v>496</v>
      </c>
      <c r="C927" s="8"/>
      <c r="D927" s="8"/>
      <c r="E927" s="8"/>
      <c r="F927" s="8" t="s">
        <v>1768</v>
      </c>
      <c r="G927" s="11" t="s">
        <v>74</v>
      </c>
      <c r="H927" s="8" t="s">
        <v>1769</v>
      </c>
      <c r="I927" s="11" t="s">
        <v>23</v>
      </c>
      <c r="J927" s="40">
        <v>25000000</v>
      </c>
      <c r="K927" s="40">
        <v>25000000</v>
      </c>
      <c r="L927" s="39">
        <f t="shared" si="17"/>
        <v>0</v>
      </c>
      <c r="M927" s="8"/>
      <c r="O927" s="74"/>
    </row>
    <row r="928" spans="1:15" ht="33.75">
      <c r="A928" s="6">
        <v>1031030116</v>
      </c>
      <c r="B928" s="8" t="s">
        <v>1770</v>
      </c>
      <c r="C928" s="9">
        <v>2</v>
      </c>
      <c r="D928" s="8" t="s">
        <v>1771</v>
      </c>
      <c r="E928" s="7" t="s">
        <v>96</v>
      </c>
      <c r="F928" s="8"/>
      <c r="G928" s="8"/>
      <c r="H928" s="8"/>
      <c r="I928" s="8"/>
      <c r="J928" s="39">
        <v>5500789000</v>
      </c>
      <c r="K928" s="39">
        <f>SUM(K929:K930)</f>
        <v>5500789000</v>
      </c>
      <c r="L928" s="39">
        <f t="shared" si="17"/>
        <v>0</v>
      </c>
      <c r="M928" s="7" t="s">
        <v>173</v>
      </c>
      <c r="O928" s="74"/>
    </row>
    <row r="929" spans="1:15" ht="56.25">
      <c r="A929" s="10">
        <v>10310301160</v>
      </c>
      <c r="B929" s="8" t="s">
        <v>1772</v>
      </c>
      <c r="C929" s="8"/>
      <c r="D929" s="8"/>
      <c r="E929" s="8"/>
      <c r="F929" s="8" t="s">
        <v>1773</v>
      </c>
      <c r="G929" s="11" t="s">
        <v>160</v>
      </c>
      <c r="H929" s="8" t="s">
        <v>1774</v>
      </c>
      <c r="I929" s="11" t="s">
        <v>353</v>
      </c>
      <c r="J929" s="40">
        <v>80000000</v>
      </c>
      <c r="K929" s="40">
        <v>80000000</v>
      </c>
      <c r="L929" s="39">
        <f t="shared" si="17"/>
        <v>0</v>
      </c>
      <c r="M929" s="8"/>
      <c r="O929" s="74"/>
    </row>
    <row r="930" spans="1:15" ht="33.75">
      <c r="A930" s="10">
        <v>10310301160</v>
      </c>
      <c r="B930" s="8" t="s">
        <v>1775</v>
      </c>
      <c r="C930" s="8"/>
      <c r="D930" s="8"/>
      <c r="E930" s="8"/>
      <c r="F930" s="8" t="s">
        <v>1776</v>
      </c>
      <c r="G930" s="11" t="s">
        <v>1777</v>
      </c>
      <c r="H930" s="8" t="s">
        <v>1778</v>
      </c>
      <c r="I930" s="11" t="s">
        <v>672</v>
      </c>
      <c r="J930" s="40">
        <v>5420789000</v>
      </c>
      <c r="K930" s="40">
        <v>5420789000</v>
      </c>
      <c r="L930" s="39">
        <f t="shared" si="17"/>
        <v>0</v>
      </c>
      <c r="M930" s="8"/>
      <c r="O930" s="74"/>
    </row>
    <row r="931" spans="1:15" ht="33.75">
      <c r="A931" s="6">
        <v>1031030117</v>
      </c>
      <c r="B931" s="8" t="s">
        <v>1779</v>
      </c>
      <c r="C931" s="9">
        <v>2</v>
      </c>
      <c r="D931" s="8" t="s">
        <v>1780</v>
      </c>
      <c r="E931" s="7" t="s">
        <v>1781</v>
      </c>
      <c r="F931" s="8"/>
      <c r="G931" s="8"/>
      <c r="H931" s="8"/>
      <c r="I931" s="8"/>
      <c r="J931" s="39">
        <v>2305000000</v>
      </c>
      <c r="K931" s="39">
        <f>+K932</f>
        <v>2305000000</v>
      </c>
      <c r="L931" s="39">
        <f t="shared" si="17"/>
        <v>0</v>
      </c>
      <c r="M931" s="7" t="s">
        <v>173</v>
      </c>
      <c r="O931" s="74"/>
    </row>
    <row r="932" spans="1:15" ht="33.75">
      <c r="A932" s="10">
        <v>10310301170</v>
      </c>
      <c r="B932" s="11" t="s">
        <v>1782</v>
      </c>
      <c r="C932" s="8"/>
      <c r="D932" s="8"/>
      <c r="E932" s="8"/>
      <c r="F932" s="8" t="s">
        <v>1783</v>
      </c>
      <c r="G932" s="11" t="s">
        <v>1784</v>
      </c>
      <c r="H932" s="8" t="s">
        <v>1785</v>
      </c>
      <c r="I932" s="11" t="s">
        <v>387</v>
      </c>
      <c r="J932" s="40">
        <v>2305000000</v>
      </c>
      <c r="K932" s="40">
        <v>2305000000</v>
      </c>
      <c r="L932" s="39">
        <f t="shared" si="17"/>
        <v>0</v>
      </c>
      <c r="M932" s="8"/>
      <c r="O932" s="74"/>
    </row>
    <row r="933" spans="1:15" ht="33.75">
      <c r="A933" s="6">
        <v>1031030118</v>
      </c>
      <c r="B933" s="8" t="s">
        <v>1786</v>
      </c>
      <c r="C933" s="9">
        <v>7</v>
      </c>
      <c r="D933" s="8" t="s">
        <v>1787</v>
      </c>
      <c r="E933" s="7" t="s">
        <v>96</v>
      </c>
      <c r="F933" s="8"/>
      <c r="G933" s="8"/>
      <c r="H933" s="8"/>
      <c r="I933" s="8"/>
      <c r="J933" s="39">
        <v>22562817600</v>
      </c>
      <c r="K933" s="39">
        <f>SUM(K934:K937)</f>
        <v>22562817600</v>
      </c>
      <c r="L933" s="39">
        <f t="shared" si="17"/>
        <v>0</v>
      </c>
      <c r="M933" s="7" t="s">
        <v>173</v>
      </c>
      <c r="O933" s="74"/>
    </row>
    <row r="934" spans="1:15" ht="33.75">
      <c r="A934" s="10">
        <v>10310301180</v>
      </c>
      <c r="B934" s="11" t="s">
        <v>1788</v>
      </c>
      <c r="C934" s="8"/>
      <c r="D934" s="8"/>
      <c r="E934" s="8"/>
      <c r="F934" s="8" t="s">
        <v>1789</v>
      </c>
      <c r="G934" s="11" t="s">
        <v>1790</v>
      </c>
      <c r="H934" s="8" t="s">
        <v>1791</v>
      </c>
      <c r="I934" s="11" t="s">
        <v>118</v>
      </c>
      <c r="J934" s="40">
        <v>9735809600</v>
      </c>
      <c r="K934" s="40">
        <v>9735809600</v>
      </c>
      <c r="L934" s="39">
        <f t="shared" si="17"/>
        <v>0</v>
      </c>
      <c r="M934" s="8"/>
      <c r="O934" s="74"/>
    </row>
    <row r="935" spans="1:15" ht="45">
      <c r="A935" s="10">
        <v>10310301180</v>
      </c>
      <c r="B935" s="11" t="s">
        <v>1792</v>
      </c>
      <c r="C935" s="8"/>
      <c r="D935" s="8"/>
      <c r="E935" s="8"/>
      <c r="F935" s="8" t="s">
        <v>1793</v>
      </c>
      <c r="G935" s="11" t="s">
        <v>1794</v>
      </c>
      <c r="H935" s="8" t="s">
        <v>1795</v>
      </c>
      <c r="I935" s="11" t="s">
        <v>1796</v>
      </c>
      <c r="J935" s="40">
        <v>500000000</v>
      </c>
      <c r="K935" s="40">
        <v>500000000</v>
      </c>
      <c r="L935" s="39">
        <f t="shared" si="17"/>
        <v>0</v>
      </c>
      <c r="M935" s="8"/>
      <c r="O935" s="74"/>
    </row>
    <row r="936" spans="1:15" ht="22.5">
      <c r="A936" s="10">
        <v>10310301180</v>
      </c>
      <c r="B936" s="11" t="s">
        <v>1797</v>
      </c>
      <c r="C936" s="8"/>
      <c r="D936" s="8"/>
      <c r="E936" s="8"/>
      <c r="F936" s="8" t="s">
        <v>1798</v>
      </c>
      <c r="G936" s="11" t="s">
        <v>1799</v>
      </c>
      <c r="H936" s="8" t="s">
        <v>1800</v>
      </c>
      <c r="I936" s="11" t="s">
        <v>672</v>
      </c>
      <c r="J936" s="40">
        <v>11300328000</v>
      </c>
      <c r="K936" s="40">
        <v>11300328000</v>
      </c>
      <c r="L936" s="39">
        <f t="shared" si="17"/>
        <v>0</v>
      </c>
      <c r="M936" s="8"/>
      <c r="O936" s="74"/>
    </row>
    <row r="937" spans="1:15" ht="45">
      <c r="A937" s="10">
        <v>10310301180</v>
      </c>
      <c r="B937" s="8" t="s">
        <v>1801</v>
      </c>
      <c r="C937" s="8"/>
      <c r="D937" s="8"/>
      <c r="E937" s="8"/>
      <c r="F937" s="8" t="s">
        <v>1802</v>
      </c>
      <c r="G937" s="11" t="s">
        <v>1803</v>
      </c>
      <c r="H937" s="8" t="s">
        <v>1804</v>
      </c>
      <c r="I937" s="11" t="s">
        <v>174</v>
      </c>
      <c r="J937" s="40">
        <v>1026680000</v>
      </c>
      <c r="K937" s="40">
        <v>1026680000</v>
      </c>
      <c r="L937" s="39">
        <f t="shared" si="17"/>
        <v>0</v>
      </c>
      <c r="M937" s="8"/>
      <c r="O937" s="74"/>
    </row>
    <row r="938" spans="1:15" ht="56.25">
      <c r="A938" s="6">
        <v>1031030122</v>
      </c>
      <c r="B938" s="8" t="s">
        <v>1805</v>
      </c>
      <c r="C938" s="9">
        <v>4</v>
      </c>
      <c r="D938" s="8" t="s">
        <v>1806</v>
      </c>
      <c r="E938" s="7" t="s">
        <v>1807</v>
      </c>
      <c r="F938" s="8"/>
      <c r="G938" s="8"/>
      <c r="H938" s="8"/>
      <c r="I938" s="8"/>
      <c r="J938" s="39">
        <v>150000000</v>
      </c>
      <c r="K938" s="39">
        <f>+K939</f>
        <v>150000000</v>
      </c>
      <c r="L938" s="39">
        <f t="shared" si="17"/>
        <v>0</v>
      </c>
      <c r="M938" s="7" t="s">
        <v>173</v>
      </c>
      <c r="O938" s="74"/>
    </row>
    <row r="939" spans="1:15" ht="45">
      <c r="A939" s="10">
        <v>10310301220</v>
      </c>
      <c r="B939" s="8" t="s">
        <v>1808</v>
      </c>
      <c r="C939" s="8"/>
      <c r="D939" s="8"/>
      <c r="E939" s="8"/>
      <c r="F939" s="8" t="s">
        <v>1809</v>
      </c>
      <c r="G939" s="11" t="s">
        <v>70</v>
      </c>
      <c r="H939" s="8" t="s">
        <v>1810</v>
      </c>
      <c r="I939" s="11" t="s">
        <v>174</v>
      </c>
      <c r="J939" s="40">
        <v>150000000</v>
      </c>
      <c r="K939" s="40">
        <v>150000000</v>
      </c>
      <c r="L939" s="39">
        <f t="shared" si="17"/>
        <v>0</v>
      </c>
      <c r="M939" s="8"/>
      <c r="O939" s="74"/>
    </row>
    <row r="940" spans="1:15" ht="45">
      <c r="A940" s="6">
        <v>1031030123</v>
      </c>
      <c r="B940" s="8" t="s">
        <v>1811</v>
      </c>
      <c r="C940" s="9">
        <v>4</v>
      </c>
      <c r="D940" s="8" t="s">
        <v>1812</v>
      </c>
      <c r="E940" s="7" t="s">
        <v>1813</v>
      </c>
      <c r="F940" s="8"/>
      <c r="G940" s="8"/>
      <c r="H940" s="8"/>
      <c r="I940" s="8"/>
      <c r="J940" s="39">
        <v>808424000</v>
      </c>
      <c r="K940" s="39">
        <f>SUM(K941:K942)</f>
        <v>808424000</v>
      </c>
      <c r="L940" s="39">
        <f t="shared" si="17"/>
        <v>0</v>
      </c>
      <c r="M940" s="7" t="s">
        <v>173</v>
      </c>
      <c r="O940" s="74"/>
    </row>
    <row r="941" spans="1:15" ht="22.5">
      <c r="A941" s="10">
        <v>10310301230</v>
      </c>
      <c r="B941" s="11" t="s">
        <v>1814</v>
      </c>
      <c r="C941" s="8"/>
      <c r="D941" s="8"/>
      <c r="E941" s="8"/>
      <c r="F941" s="8" t="s">
        <v>1815</v>
      </c>
      <c r="G941" s="11" t="s">
        <v>1816</v>
      </c>
      <c r="H941" s="8" t="s">
        <v>1817</v>
      </c>
      <c r="I941" s="11" t="s">
        <v>23</v>
      </c>
      <c r="J941" s="40">
        <v>158424000</v>
      </c>
      <c r="K941" s="40">
        <v>158424000</v>
      </c>
      <c r="L941" s="39">
        <f t="shared" si="17"/>
        <v>0</v>
      </c>
      <c r="M941" s="8"/>
      <c r="O941" s="74"/>
    </row>
    <row r="942" spans="1:15" ht="45">
      <c r="A942" s="10">
        <v>10310301230</v>
      </c>
      <c r="B942" s="8" t="s">
        <v>1818</v>
      </c>
      <c r="C942" s="8"/>
      <c r="D942" s="8"/>
      <c r="E942" s="8"/>
      <c r="F942" s="8" t="s">
        <v>1819</v>
      </c>
      <c r="G942" s="11" t="s">
        <v>70</v>
      </c>
      <c r="H942" s="8" t="s">
        <v>1820</v>
      </c>
      <c r="I942" s="11" t="s">
        <v>1821</v>
      </c>
      <c r="J942" s="40">
        <v>650000000</v>
      </c>
      <c r="K942" s="40">
        <v>650000000</v>
      </c>
      <c r="L942" s="39">
        <f t="shared" si="17"/>
        <v>0</v>
      </c>
      <c r="M942" s="8"/>
      <c r="O942" s="74"/>
    </row>
    <row r="943" spans="1:15" ht="45">
      <c r="A943" s="6">
        <v>1031030124</v>
      </c>
      <c r="B943" s="8" t="s">
        <v>1822</v>
      </c>
      <c r="C943" s="9">
        <v>2</v>
      </c>
      <c r="D943" s="8" t="s">
        <v>1823</v>
      </c>
      <c r="E943" s="7" t="s">
        <v>1781</v>
      </c>
      <c r="F943" s="8"/>
      <c r="G943" s="8"/>
      <c r="H943" s="8"/>
      <c r="I943" s="8"/>
      <c r="J943" s="39">
        <v>20031817500</v>
      </c>
      <c r="K943" s="39">
        <f>SUM(K944:K956)</f>
        <v>20031817500</v>
      </c>
      <c r="L943" s="39">
        <f t="shared" si="17"/>
        <v>0</v>
      </c>
      <c r="M943" s="7" t="s">
        <v>173</v>
      </c>
      <c r="O943" s="74"/>
    </row>
    <row r="944" spans="1:15" ht="33.75">
      <c r="A944" s="10">
        <v>10310301240</v>
      </c>
      <c r="B944" s="8" t="s">
        <v>1824</v>
      </c>
      <c r="C944" s="8"/>
      <c r="D944" s="8"/>
      <c r="E944" s="8"/>
      <c r="F944" s="8" t="s">
        <v>1825</v>
      </c>
      <c r="G944" s="11" t="s">
        <v>74</v>
      </c>
      <c r="H944" s="8" t="s">
        <v>1826</v>
      </c>
      <c r="I944" s="11" t="s">
        <v>1827</v>
      </c>
      <c r="J944" s="40">
        <v>218500000</v>
      </c>
      <c r="K944" s="40">
        <v>218500000</v>
      </c>
      <c r="L944" s="39">
        <f t="shared" si="17"/>
        <v>0</v>
      </c>
      <c r="M944" s="8"/>
      <c r="O944" s="74"/>
    </row>
    <row r="945" spans="1:15" ht="45">
      <c r="A945" s="10">
        <v>10310301240</v>
      </c>
      <c r="B945" s="8" t="s">
        <v>1828</v>
      </c>
      <c r="C945" s="8"/>
      <c r="D945" s="8"/>
      <c r="E945" s="8"/>
      <c r="F945" s="8" t="s">
        <v>1829</v>
      </c>
      <c r="G945" s="11" t="s">
        <v>74</v>
      </c>
      <c r="H945" s="8" t="s">
        <v>1830</v>
      </c>
      <c r="I945" s="11" t="s">
        <v>1831</v>
      </c>
      <c r="J945" s="40">
        <v>295500000</v>
      </c>
      <c r="K945" s="40">
        <v>295500000</v>
      </c>
      <c r="L945" s="39">
        <f t="shared" si="17"/>
        <v>0</v>
      </c>
      <c r="M945" s="8"/>
      <c r="O945" s="74"/>
    </row>
    <row r="946" spans="1:15" ht="33.75">
      <c r="A946" s="10">
        <v>10310301240</v>
      </c>
      <c r="B946" s="11" t="s">
        <v>1832</v>
      </c>
      <c r="C946" s="8"/>
      <c r="D946" s="8"/>
      <c r="E946" s="8"/>
      <c r="F946" s="8" t="s">
        <v>1833</v>
      </c>
      <c r="G946" s="11" t="s">
        <v>49</v>
      </c>
      <c r="H946" s="8" t="s">
        <v>1834</v>
      </c>
      <c r="I946" s="11" t="s">
        <v>1796</v>
      </c>
      <c r="J946" s="40">
        <v>208500000</v>
      </c>
      <c r="K946" s="40">
        <v>208500000</v>
      </c>
      <c r="L946" s="39">
        <f t="shared" si="17"/>
        <v>0</v>
      </c>
      <c r="M946" s="8"/>
      <c r="O946" s="74"/>
    </row>
    <row r="947" spans="1:15" ht="67.5">
      <c r="A947" s="10">
        <v>10310301240</v>
      </c>
      <c r="B947" s="8" t="s">
        <v>1835</v>
      </c>
      <c r="C947" s="8"/>
      <c r="D947" s="8"/>
      <c r="E947" s="8"/>
      <c r="F947" s="8" t="s">
        <v>1836</v>
      </c>
      <c r="G947" s="11" t="s">
        <v>1837</v>
      </c>
      <c r="H947" s="8" t="s">
        <v>1838</v>
      </c>
      <c r="I947" s="11" t="s">
        <v>1647</v>
      </c>
      <c r="J947" s="40">
        <v>5160000000</v>
      </c>
      <c r="K947" s="40">
        <v>5160000000</v>
      </c>
      <c r="L947" s="39">
        <f t="shared" si="17"/>
        <v>0</v>
      </c>
      <c r="M947" s="8"/>
      <c r="O947" s="74"/>
    </row>
    <row r="948" spans="1:15" ht="90">
      <c r="A948" s="10">
        <v>10310301241</v>
      </c>
      <c r="B948" s="8" t="s">
        <v>1839</v>
      </c>
      <c r="C948" s="8"/>
      <c r="D948" s="8"/>
      <c r="E948" s="8"/>
      <c r="F948" s="8" t="s">
        <v>1840</v>
      </c>
      <c r="G948" s="11" t="s">
        <v>1841</v>
      </c>
      <c r="H948" s="8" t="s">
        <v>1842</v>
      </c>
      <c r="I948" s="11" t="s">
        <v>1843</v>
      </c>
      <c r="J948" s="40">
        <v>10037750000</v>
      </c>
      <c r="K948" s="40">
        <v>10037750000</v>
      </c>
      <c r="L948" s="39">
        <f t="shared" si="17"/>
        <v>0</v>
      </c>
      <c r="M948" s="8"/>
      <c r="O948" s="74"/>
    </row>
    <row r="949" spans="1:15" ht="45">
      <c r="A949" s="10">
        <v>10310301241</v>
      </c>
      <c r="B949" s="11" t="s">
        <v>1844</v>
      </c>
      <c r="C949" s="8"/>
      <c r="D949" s="8"/>
      <c r="E949" s="8"/>
      <c r="F949" s="8" t="s">
        <v>1845</v>
      </c>
      <c r="G949" s="11" t="s">
        <v>74</v>
      </c>
      <c r="H949" s="8" t="s">
        <v>1846</v>
      </c>
      <c r="I949" s="11" t="s">
        <v>1843</v>
      </c>
      <c r="J949" s="40">
        <v>119819500</v>
      </c>
      <c r="K949" s="40">
        <v>119819500</v>
      </c>
      <c r="L949" s="39">
        <f t="shared" si="17"/>
        <v>0</v>
      </c>
      <c r="M949" s="8"/>
      <c r="O949" s="74"/>
    </row>
    <row r="950" spans="1:15" ht="33.75">
      <c r="A950" s="10">
        <v>10310301241</v>
      </c>
      <c r="B950" s="8" t="s">
        <v>1847</v>
      </c>
      <c r="C950" s="8"/>
      <c r="D950" s="8"/>
      <c r="E950" s="8"/>
      <c r="F950" s="8" t="s">
        <v>1848</v>
      </c>
      <c r="G950" s="11" t="s">
        <v>1849</v>
      </c>
      <c r="H950" s="8" t="s">
        <v>1850</v>
      </c>
      <c r="I950" s="11" t="s">
        <v>1851</v>
      </c>
      <c r="J950" s="40">
        <v>699800000</v>
      </c>
      <c r="K950" s="40">
        <v>699800000</v>
      </c>
      <c r="L950" s="39">
        <f t="shared" si="17"/>
        <v>0</v>
      </c>
      <c r="M950" s="8"/>
      <c r="O950" s="74"/>
    </row>
    <row r="951" spans="1:15" ht="33.75">
      <c r="A951" s="10">
        <v>10310301241</v>
      </c>
      <c r="B951" s="8" t="s">
        <v>1852</v>
      </c>
      <c r="C951" s="8"/>
      <c r="D951" s="8"/>
      <c r="E951" s="8"/>
      <c r="F951" s="8" t="s">
        <v>1853</v>
      </c>
      <c r="G951" s="11" t="s">
        <v>1854</v>
      </c>
      <c r="H951" s="8" t="s">
        <v>1855</v>
      </c>
      <c r="I951" s="11" t="s">
        <v>118</v>
      </c>
      <c r="J951" s="40">
        <v>1038615000</v>
      </c>
      <c r="K951" s="40">
        <v>1038615000</v>
      </c>
      <c r="L951" s="39">
        <f t="shared" si="17"/>
        <v>0</v>
      </c>
      <c r="M951" s="8"/>
      <c r="O951" s="74"/>
    </row>
    <row r="952" spans="1:15" ht="33.75">
      <c r="A952" s="10">
        <v>10310301241</v>
      </c>
      <c r="B952" s="8" t="s">
        <v>1856</v>
      </c>
      <c r="C952" s="8"/>
      <c r="D952" s="8"/>
      <c r="E952" s="8"/>
      <c r="F952" s="8" t="s">
        <v>1857</v>
      </c>
      <c r="G952" s="11" t="s">
        <v>1858</v>
      </c>
      <c r="H952" s="8" t="s">
        <v>1859</v>
      </c>
      <c r="I952" s="11" t="s">
        <v>1860</v>
      </c>
      <c r="J952" s="40">
        <v>118000000</v>
      </c>
      <c r="K952" s="40">
        <v>118000000</v>
      </c>
      <c r="L952" s="39">
        <f t="shared" si="17"/>
        <v>0</v>
      </c>
      <c r="M952" s="8"/>
      <c r="O952" s="74"/>
    </row>
    <row r="953" spans="1:15" ht="45">
      <c r="A953" s="10">
        <v>10310301242</v>
      </c>
      <c r="B953" s="11" t="s">
        <v>262</v>
      </c>
      <c r="C953" s="8"/>
      <c r="D953" s="8"/>
      <c r="E953" s="8"/>
      <c r="F953" s="8" t="s">
        <v>1861</v>
      </c>
      <c r="G953" s="11" t="s">
        <v>70</v>
      </c>
      <c r="H953" s="8" t="s">
        <v>1862</v>
      </c>
      <c r="I953" s="11" t="s">
        <v>174</v>
      </c>
      <c r="J953" s="40">
        <v>70612000</v>
      </c>
      <c r="K953" s="40">
        <v>70612000</v>
      </c>
      <c r="L953" s="39">
        <f t="shared" si="17"/>
        <v>0</v>
      </c>
      <c r="M953" s="8"/>
      <c r="O953" s="74"/>
    </row>
    <row r="954" spans="1:15" ht="33.75">
      <c r="A954" s="10">
        <v>10310301242</v>
      </c>
      <c r="B954" s="11" t="s">
        <v>265</v>
      </c>
      <c r="C954" s="8"/>
      <c r="D954" s="8"/>
      <c r="E954" s="8"/>
      <c r="F954" s="8" t="s">
        <v>1863</v>
      </c>
      <c r="G954" s="11" t="s">
        <v>70</v>
      </c>
      <c r="H954" s="8" t="s">
        <v>1864</v>
      </c>
      <c r="I954" s="11" t="s">
        <v>23</v>
      </c>
      <c r="J954" s="40">
        <v>2000000000</v>
      </c>
      <c r="K954" s="40">
        <v>2000000000</v>
      </c>
      <c r="L954" s="39">
        <f t="shared" si="17"/>
        <v>0</v>
      </c>
      <c r="M954" s="8"/>
      <c r="O954" s="74"/>
    </row>
    <row r="955" spans="1:15" ht="45">
      <c r="A955" s="10">
        <v>10310301242</v>
      </c>
      <c r="B955" s="11" t="s">
        <v>259</v>
      </c>
      <c r="C955" s="8"/>
      <c r="D955" s="8"/>
      <c r="E955" s="8"/>
      <c r="F955" s="8" t="s">
        <v>1865</v>
      </c>
      <c r="G955" s="11" t="s">
        <v>70</v>
      </c>
      <c r="H955" s="8" t="s">
        <v>1866</v>
      </c>
      <c r="I955" s="11" t="s">
        <v>174</v>
      </c>
      <c r="J955" s="40">
        <v>19721000</v>
      </c>
      <c r="K955" s="40">
        <v>19721000</v>
      </c>
      <c r="L955" s="39">
        <f t="shared" si="17"/>
        <v>0</v>
      </c>
      <c r="M955" s="8"/>
      <c r="O955" s="74"/>
    </row>
    <row r="956" spans="1:15" ht="45">
      <c r="A956" s="10">
        <v>10310301242</v>
      </c>
      <c r="B956" s="11" t="s">
        <v>496</v>
      </c>
      <c r="C956" s="8"/>
      <c r="D956" s="8"/>
      <c r="E956" s="8"/>
      <c r="F956" s="8" t="s">
        <v>1867</v>
      </c>
      <c r="G956" s="11" t="s">
        <v>70</v>
      </c>
      <c r="H956" s="8" t="s">
        <v>1868</v>
      </c>
      <c r="I956" s="11" t="s">
        <v>174</v>
      </c>
      <c r="J956" s="40">
        <v>45000000</v>
      </c>
      <c r="K956" s="40">
        <v>45000000</v>
      </c>
      <c r="L956" s="39">
        <f t="shared" si="17"/>
        <v>0</v>
      </c>
      <c r="M956" s="8"/>
      <c r="O956" s="74"/>
    </row>
    <row r="957" spans="1:15" ht="45">
      <c r="A957" s="6">
        <v>1031030126</v>
      </c>
      <c r="B957" s="8" t="s">
        <v>1869</v>
      </c>
      <c r="C957" s="9">
        <v>2</v>
      </c>
      <c r="D957" s="8" t="s">
        <v>1870</v>
      </c>
      <c r="E957" s="7" t="s">
        <v>96</v>
      </c>
      <c r="F957" s="8"/>
      <c r="G957" s="8"/>
      <c r="H957" s="8"/>
      <c r="I957" s="8"/>
      <c r="J957" s="39">
        <v>9639940062</v>
      </c>
      <c r="K957" s="39">
        <f>SUM(K958:K967)</f>
        <v>9639940062</v>
      </c>
      <c r="L957" s="39">
        <f t="shared" si="17"/>
        <v>0</v>
      </c>
      <c r="M957" s="7" t="s">
        <v>173</v>
      </c>
      <c r="O957" s="74"/>
    </row>
    <row r="958" spans="1:15" ht="45">
      <c r="A958" s="10">
        <v>10310301260</v>
      </c>
      <c r="B958" s="8" t="s">
        <v>1871</v>
      </c>
      <c r="C958" s="8"/>
      <c r="D958" s="8"/>
      <c r="E958" s="8"/>
      <c r="F958" s="8" t="s">
        <v>1872</v>
      </c>
      <c r="G958" s="8" t="s">
        <v>1873</v>
      </c>
      <c r="H958" s="8" t="s">
        <v>1874</v>
      </c>
      <c r="I958" s="11" t="s">
        <v>1875</v>
      </c>
      <c r="J958" s="40">
        <v>478000000</v>
      </c>
      <c r="K958" s="40">
        <v>478000000</v>
      </c>
      <c r="L958" s="39">
        <f t="shared" si="17"/>
        <v>0</v>
      </c>
      <c r="M958" s="8"/>
      <c r="O958" s="74"/>
    </row>
    <row r="959" spans="1:15" ht="45">
      <c r="A959" s="10">
        <v>10310301260</v>
      </c>
      <c r="B959" s="8" t="s">
        <v>1876</v>
      </c>
      <c r="C959" s="8"/>
      <c r="D959" s="8"/>
      <c r="E959" s="8"/>
      <c r="F959" s="8" t="s">
        <v>1877</v>
      </c>
      <c r="G959" s="11" t="s">
        <v>790</v>
      </c>
      <c r="H959" s="8" t="s">
        <v>1878</v>
      </c>
      <c r="I959" s="11" t="s">
        <v>1879</v>
      </c>
      <c r="J959" s="40">
        <v>58116000</v>
      </c>
      <c r="K959" s="40">
        <v>58116000</v>
      </c>
      <c r="L959" s="39">
        <f t="shared" si="17"/>
        <v>0</v>
      </c>
      <c r="M959" s="8"/>
      <c r="O959" s="74"/>
    </row>
    <row r="960" spans="1:15" ht="45">
      <c r="A960" s="10">
        <v>10310301260</v>
      </c>
      <c r="B960" s="11" t="s">
        <v>259</v>
      </c>
      <c r="C960" s="8"/>
      <c r="D960" s="8"/>
      <c r="E960" s="8"/>
      <c r="F960" s="8" t="s">
        <v>1880</v>
      </c>
      <c r="G960" s="11" t="s">
        <v>70</v>
      </c>
      <c r="H960" s="8" t="s">
        <v>1881</v>
      </c>
      <c r="I960" s="11" t="s">
        <v>174</v>
      </c>
      <c r="J960" s="40">
        <v>16000000</v>
      </c>
      <c r="K960" s="40">
        <v>16000000</v>
      </c>
      <c r="L960" s="39">
        <f t="shared" si="17"/>
        <v>0</v>
      </c>
      <c r="M960" s="8"/>
      <c r="O960" s="74"/>
    </row>
    <row r="961" spans="1:15" ht="45">
      <c r="A961" s="10">
        <v>10310301260</v>
      </c>
      <c r="B961" s="11" t="s">
        <v>262</v>
      </c>
      <c r="C961" s="8"/>
      <c r="D961" s="8"/>
      <c r="E961" s="8"/>
      <c r="F961" s="8" t="s">
        <v>1882</v>
      </c>
      <c r="G961" s="11" t="s">
        <v>70</v>
      </c>
      <c r="H961" s="8" t="s">
        <v>1883</v>
      </c>
      <c r="I961" s="11" t="s">
        <v>174</v>
      </c>
      <c r="J961" s="40">
        <v>68312000</v>
      </c>
      <c r="K961" s="40">
        <v>68312000</v>
      </c>
      <c r="L961" s="39">
        <f t="shared" si="17"/>
        <v>0</v>
      </c>
      <c r="M961" s="8"/>
      <c r="O961" s="74"/>
    </row>
    <row r="962" spans="1:15" ht="33.75">
      <c r="A962" s="10">
        <v>10310301261</v>
      </c>
      <c r="B962" s="11" t="s">
        <v>1884</v>
      </c>
      <c r="C962" s="8"/>
      <c r="D962" s="8"/>
      <c r="E962" s="8"/>
      <c r="F962" s="8" t="s">
        <v>1885</v>
      </c>
      <c r="G962" s="11" t="s">
        <v>70</v>
      </c>
      <c r="H962" s="8" t="s">
        <v>1886</v>
      </c>
      <c r="I962" s="11" t="s">
        <v>174</v>
      </c>
      <c r="J962" s="40">
        <v>757013062</v>
      </c>
      <c r="K962" s="40">
        <v>757013062</v>
      </c>
      <c r="L962" s="39">
        <f t="shared" si="17"/>
        <v>0</v>
      </c>
      <c r="M962" s="8"/>
      <c r="O962" s="74"/>
    </row>
    <row r="963" spans="1:15" ht="33.75">
      <c r="A963" s="10">
        <v>10310301261</v>
      </c>
      <c r="B963" s="11" t="s">
        <v>496</v>
      </c>
      <c r="C963" s="8"/>
      <c r="D963" s="8"/>
      <c r="E963" s="8"/>
      <c r="F963" s="8" t="s">
        <v>1887</v>
      </c>
      <c r="G963" s="11" t="s">
        <v>70</v>
      </c>
      <c r="H963" s="8" t="s">
        <v>1769</v>
      </c>
      <c r="I963" s="11" t="s">
        <v>174</v>
      </c>
      <c r="J963" s="40">
        <v>30000000</v>
      </c>
      <c r="K963" s="40">
        <v>30000000</v>
      </c>
      <c r="L963" s="39">
        <f t="shared" si="17"/>
        <v>0</v>
      </c>
      <c r="M963" s="8"/>
      <c r="O963" s="74"/>
    </row>
    <row r="964" spans="1:15" ht="56.25">
      <c r="A964" s="10">
        <v>10310301261</v>
      </c>
      <c r="B964" s="8" t="s">
        <v>1888</v>
      </c>
      <c r="C964" s="8"/>
      <c r="D964" s="8"/>
      <c r="E964" s="8"/>
      <c r="F964" s="8" t="s">
        <v>1889</v>
      </c>
      <c r="G964" s="11" t="s">
        <v>70</v>
      </c>
      <c r="H964" s="8" t="s">
        <v>1890</v>
      </c>
      <c r="I964" s="11" t="s">
        <v>174</v>
      </c>
      <c r="J964" s="40">
        <v>22741000</v>
      </c>
      <c r="K964" s="40">
        <v>22741000</v>
      </c>
      <c r="L964" s="39">
        <f t="shared" si="17"/>
        <v>0</v>
      </c>
      <c r="M964" s="8"/>
      <c r="O964" s="74"/>
    </row>
    <row r="965" spans="1:15" ht="56.25">
      <c r="A965" s="10">
        <v>10310301261</v>
      </c>
      <c r="B965" s="8" t="s">
        <v>1891</v>
      </c>
      <c r="C965" s="8"/>
      <c r="D965" s="8"/>
      <c r="E965" s="8"/>
      <c r="F965" s="8" t="s">
        <v>1892</v>
      </c>
      <c r="G965" s="11" t="s">
        <v>70</v>
      </c>
      <c r="H965" s="8" t="s">
        <v>1893</v>
      </c>
      <c r="I965" s="11" t="s">
        <v>174</v>
      </c>
      <c r="J965" s="40">
        <v>179758000</v>
      </c>
      <c r="K965" s="40">
        <v>179758000</v>
      </c>
      <c r="L965" s="39">
        <f t="shared" si="17"/>
        <v>0</v>
      </c>
      <c r="M965" s="8"/>
      <c r="O965" s="74"/>
    </row>
    <row r="966" spans="1:15" ht="33.75">
      <c r="A966" s="10">
        <v>10310301261</v>
      </c>
      <c r="B966" s="8" t="s">
        <v>1894</v>
      </c>
      <c r="C966" s="8"/>
      <c r="D966" s="8"/>
      <c r="E966" s="8"/>
      <c r="F966" s="8" t="s">
        <v>1895</v>
      </c>
      <c r="G966" s="11" t="s">
        <v>70</v>
      </c>
      <c r="H966" s="8" t="s">
        <v>1896</v>
      </c>
      <c r="I966" s="11" t="s">
        <v>174</v>
      </c>
      <c r="J966" s="40">
        <v>8000000000</v>
      </c>
      <c r="K966" s="40">
        <v>8000000000</v>
      </c>
      <c r="L966" s="39">
        <f t="shared" si="17"/>
        <v>0</v>
      </c>
      <c r="M966" s="8"/>
      <c r="O966" s="74"/>
    </row>
    <row r="967" spans="1:15" ht="45">
      <c r="A967" s="10">
        <v>10310301261</v>
      </c>
      <c r="B967" s="8" t="s">
        <v>1897</v>
      </c>
      <c r="C967" s="8"/>
      <c r="D967" s="8"/>
      <c r="E967" s="8"/>
      <c r="F967" s="8" t="s">
        <v>1898</v>
      </c>
      <c r="G967" s="11" t="s">
        <v>70</v>
      </c>
      <c r="H967" s="8" t="s">
        <v>1899</v>
      </c>
      <c r="I967" s="11" t="s">
        <v>174</v>
      </c>
      <c r="J967" s="40">
        <v>30000000</v>
      </c>
      <c r="K967" s="40">
        <v>30000000</v>
      </c>
      <c r="L967" s="39">
        <f t="shared" si="17"/>
        <v>0</v>
      </c>
      <c r="M967" s="8"/>
      <c r="O967" s="74"/>
    </row>
    <row r="968" spans="1:15" ht="33.75">
      <c r="A968" s="6">
        <v>1031030127</v>
      </c>
      <c r="B968" s="8" t="s">
        <v>1900</v>
      </c>
      <c r="C968" s="9">
        <v>8</v>
      </c>
      <c r="D968" s="8" t="s">
        <v>1901</v>
      </c>
      <c r="E968" s="7" t="s">
        <v>96</v>
      </c>
      <c r="F968" s="8"/>
      <c r="G968" s="8"/>
      <c r="H968" s="8"/>
      <c r="I968" s="8"/>
      <c r="J968" s="39">
        <v>3196867000</v>
      </c>
      <c r="K968" s="39">
        <f>SUM(K969:K970)</f>
        <v>3196867000</v>
      </c>
      <c r="L968" s="39">
        <f t="shared" si="17"/>
        <v>0</v>
      </c>
      <c r="M968" s="7" t="s">
        <v>173</v>
      </c>
      <c r="O968" s="74"/>
    </row>
    <row r="969" spans="1:15" ht="45">
      <c r="A969" s="10">
        <v>10310301270</v>
      </c>
      <c r="B969" s="8" t="s">
        <v>1902</v>
      </c>
      <c r="C969" s="8"/>
      <c r="D969" s="8"/>
      <c r="E969" s="8"/>
      <c r="F969" s="8" t="s">
        <v>1903</v>
      </c>
      <c r="G969" s="11" t="s">
        <v>551</v>
      </c>
      <c r="H969" s="8" t="s">
        <v>1904</v>
      </c>
      <c r="I969" s="11" t="s">
        <v>387</v>
      </c>
      <c r="J969" s="40">
        <v>2646867000</v>
      </c>
      <c r="K969" s="40">
        <v>2646867000</v>
      </c>
      <c r="L969" s="39">
        <f t="shared" si="17"/>
        <v>0</v>
      </c>
      <c r="M969" s="8"/>
      <c r="O969" s="74"/>
    </row>
    <row r="970" spans="1:15" ht="45">
      <c r="A970" s="10">
        <v>10310301270</v>
      </c>
      <c r="B970" s="8" t="s">
        <v>1905</v>
      </c>
      <c r="C970" s="8"/>
      <c r="D970" s="8"/>
      <c r="E970" s="8"/>
      <c r="F970" s="8" t="s">
        <v>1906</v>
      </c>
      <c r="G970" s="11" t="s">
        <v>1907</v>
      </c>
      <c r="H970" s="8" t="s">
        <v>1908</v>
      </c>
      <c r="I970" s="11" t="s">
        <v>174</v>
      </c>
      <c r="J970" s="40">
        <v>550000000</v>
      </c>
      <c r="K970" s="40">
        <v>550000000</v>
      </c>
      <c r="L970" s="39">
        <f t="shared" si="17"/>
        <v>0</v>
      </c>
      <c r="M970" s="8"/>
      <c r="O970" s="74"/>
    </row>
    <row r="971" spans="1:15" ht="33.75">
      <c r="A971" s="6">
        <v>1031030128</v>
      </c>
      <c r="B971" s="7" t="s">
        <v>1909</v>
      </c>
      <c r="C971" s="9">
        <v>2</v>
      </c>
      <c r="D971" s="8" t="s">
        <v>1901</v>
      </c>
      <c r="E971" s="7" t="s">
        <v>1910</v>
      </c>
      <c r="F971" s="8"/>
      <c r="G971" s="8"/>
      <c r="H971" s="8"/>
      <c r="I971" s="8"/>
      <c r="J971" s="39">
        <v>136626000</v>
      </c>
      <c r="K971" s="39">
        <f>+K972</f>
        <v>136626000</v>
      </c>
      <c r="L971" s="39">
        <f t="shared" ref="L971:L1034" si="18">+K971-J971</f>
        <v>0</v>
      </c>
      <c r="M971" s="7" t="s">
        <v>173</v>
      </c>
      <c r="O971" s="74"/>
    </row>
    <row r="972" spans="1:15" ht="45">
      <c r="A972" s="10">
        <v>10310301280</v>
      </c>
      <c r="B972" s="8" t="s">
        <v>1911</v>
      </c>
      <c r="C972" s="8"/>
      <c r="D972" s="8"/>
      <c r="E972" s="8"/>
      <c r="F972" s="8" t="s">
        <v>1912</v>
      </c>
      <c r="G972" s="11" t="s">
        <v>1913</v>
      </c>
      <c r="H972" s="8" t="s">
        <v>1914</v>
      </c>
      <c r="I972" s="11" t="s">
        <v>1875</v>
      </c>
      <c r="J972" s="40">
        <v>136626000</v>
      </c>
      <c r="K972" s="40">
        <v>136626000</v>
      </c>
      <c r="L972" s="39">
        <f t="shared" si="18"/>
        <v>0</v>
      </c>
      <c r="M972" s="8"/>
      <c r="O972" s="74"/>
    </row>
    <row r="973" spans="1:15" ht="45">
      <c r="A973" s="6">
        <v>1031030129</v>
      </c>
      <c r="B973" s="8" t="s">
        <v>1915</v>
      </c>
      <c r="C973" s="9">
        <v>4</v>
      </c>
      <c r="D973" s="8" t="s">
        <v>1916</v>
      </c>
      <c r="E973" s="7" t="s">
        <v>96</v>
      </c>
      <c r="F973" s="8"/>
      <c r="G973" s="8"/>
      <c r="H973" s="8"/>
      <c r="I973" s="8"/>
      <c r="J973" s="39">
        <v>6635656800</v>
      </c>
      <c r="K973" s="39">
        <f>SUM(K974:K976)</f>
        <v>6635656800</v>
      </c>
      <c r="L973" s="39">
        <f t="shared" si="18"/>
        <v>0</v>
      </c>
      <c r="M973" s="7" t="s">
        <v>173</v>
      </c>
      <c r="O973" s="74"/>
    </row>
    <row r="974" spans="1:15" ht="33.75">
      <c r="A974" s="10">
        <v>10310301290</v>
      </c>
      <c r="B974" s="8" t="s">
        <v>1917</v>
      </c>
      <c r="C974" s="8"/>
      <c r="D974" s="8"/>
      <c r="E974" s="8"/>
      <c r="F974" s="8" t="s">
        <v>1918</v>
      </c>
      <c r="G974" s="11" t="s">
        <v>621</v>
      </c>
      <c r="H974" s="8" t="s">
        <v>1919</v>
      </c>
      <c r="I974" s="11" t="s">
        <v>1920</v>
      </c>
      <c r="J974" s="40">
        <v>596765000</v>
      </c>
      <c r="K974" s="40">
        <v>596765000</v>
      </c>
      <c r="L974" s="39">
        <f t="shared" si="18"/>
        <v>0</v>
      </c>
      <c r="M974" s="8"/>
      <c r="O974" s="74"/>
    </row>
    <row r="975" spans="1:15" ht="33.75">
      <c r="A975" s="10">
        <v>10310301290</v>
      </c>
      <c r="B975" s="8" t="s">
        <v>1921</v>
      </c>
      <c r="C975" s="8"/>
      <c r="D975" s="8"/>
      <c r="E975" s="8"/>
      <c r="F975" s="8" t="s">
        <v>1922</v>
      </c>
      <c r="G975" s="11" t="s">
        <v>649</v>
      </c>
      <c r="H975" s="8" t="s">
        <v>1923</v>
      </c>
      <c r="I975" s="11" t="s">
        <v>649</v>
      </c>
      <c r="J975" s="40">
        <v>5974287800</v>
      </c>
      <c r="K975" s="40">
        <v>5974287800</v>
      </c>
      <c r="L975" s="39">
        <f t="shared" si="18"/>
        <v>0</v>
      </c>
      <c r="M975" s="8"/>
      <c r="O975" s="74"/>
    </row>
    <row r="976" spans="1:15" ht="78.75">
      <c r="A976" s="10">
        <v>10310301290</v>
      </c>
      <c r="B976" s="11" t="s">
        <v>1557</v>
      </c>
      <c r="C976" s="8"/>
      <c r="D976" s="8"/>
      <c r="E976" s="8"/>
      <c r="F976" s="8" t="s">
        <v>1924</v>
      </c>
      <c r="G976" s="11" t="s">
        <v>21</v>
      </c>
      <c r="H976" s="8" t="s">
        <v>1925</v>
      </c>
      <c r="I976" s="11" t="s">
        <v>174</v>
      </c>
      <c r="J976" s="40">
        <v>64604000</v>
      </c>
      <c r="K976" s="40">
        <v>64604000</v>
      </c>
      <c r="L976" s="39">
        <f t="shared" si="18"/>
        <v>0</v>
      </c>
      <c r="M976" s="8"/>
      <c r="O976" s="74"/>
    </row>
    <row r="977" spans="1:15" ht="56.25">
      <c r="A977" s="6">
        <v>1031030130</v>
      </c>
      <c r="B977" s="8" t="s">
        <v>1926</v>
      </c>
      <c r="C977" s="9">
        <v>2</v>
      </c>
      <c r="D977" s="8" t="s">
        <v>1927</v>
      </c>
      <c r="E977" s="7" t="s">
        <v>96</v>
      </c>
      <c r="F977" s="8"/>
      <c r="G977" s="8"/>
      <c r="H977" s="8"/>
      <c r="I977" s="8"/>
      <c r="J977" s="39">
        <v>2243844400</v>
      </c>
      <c r="K977" s="39">
        <f>+K978</f>
        <v>2243844400</v>
      </c>
      <c r="L977" s="39">
        <f t="shared" si="18"/>
        <v>0</v>
      </c>
      <c r="M977" s="7" t="s">
        <v>173</v>
      </c>
      <c r="O977" s="74"/>
    </row>
    <row r="978" spans="1:15" ht="33.75">
      <c r="A978" s="10">
        <v>10310301300</v>
      </c>
      <c r="B978" s="8" t="s">
        <v>1928</v>
      </c>
      <c r="C978" s="8"/>
      <c r="D978" s="8"/>
      <c r="E978" s="8"/>
      <c r="F978" s="8" t="s">
        <v>1929</v>
      </c>
      <c r="G978" s="11" t="s">
        <v>1930</v>
      </c>
      <c r="H978" s="8" t="s">
        <v>1931</v>
      </c>
      <c r="I978" s="11" t="s">
        <v>387</v>
      </c>
      <c r="J978" s="40">
        <v>2243844400</v>
      </c>
      <c r="K978" s="40">
        <v>2243844400</v>
      </c>
      <c r="L978" s="39">
        <f t="shared" si="18"/>
        <v>0</v>
      </c>
      <c r="M978" s="8"/>
      <c r="O978" s="74"/>
    </row>
    <row r="979" spans="1:15" ht="22.5">
      <c r="A979" s="6">
        <v>1031030134</v>
      </c>
      <c r="B979" s="8" t="s">
        <v>1932</v>
      </c>
      <c r="C979" s="9">
        <v>4</v>
      </c>
      <c r="D979" s="8" t="s">
        <v>1933</v>
      </c>
      <c r="E979" s="7" t="s">
        <v>1934</v>
      </c>
      <c r="F979" s="8"/>
      <c r="G979" s="8"/>
      <c r="H979" s="8"/>
      <c r="I979" s="8"/>
      <c r="J979" s="39">
        <v>1613619000</v>
      </c>
      <c r="K979" s="39">
        <f>+K980</f>
        <v>1613619000</v>
      </c>
      <c r="L979" s="39">
        <f t="shared" si="18"/>
        <v>0</v>
      </c>
      <c r="M979" s="7" t="s">
        <v>173</v>
      </c>
      <c r="O979" s="74"/>
    </row>
    <row r="980" spans="1:15" ht="33.75">
      <c r="A980" s="10">
        <v>10310301340</v>
      </c>
      <c r="B980" s="8" t="s">
        <v>1935</v>
      </c>
      <c r="C980" s="8"/>
      <c r="D980" s="8"/>
      <c r="E980" s="8"/>
      <c r="F980" s="8" t="s">
        <v>1936</v>
      </c>
      <c r="G980" s="11" t="s">
        <v>70</v>
      </c>
      <c r="H980" s="8" t="s">
        <v>1937</v>
      </c>
      <c r="I980" s="11" t="s">
        <v>174</v>
      </c>
      <c r="J980" s="40">
        <v>1613619000</v>
      </c>
      <c r="K980" s="40">
        <v>1613619000</v>
      </c>
      <c r="L980" s="39">
        <f t="shared" si="18"/>
        <v>0</v>
      </c>
      <c r="M980" s="8"/>
      <c r="O980" s="74"/>
    </row>
    <row r="981" spans="1:15" ht="33.75">
      <c r="A981" s="6">
        <v>1031030135</v>
      </c>
      <c r="B981" s="8" t="s">
        <v>1938</v>
      </c>
      <c r="C981" s="9">
        <v>4</v>
      </c>
      <c r="D981" s="8" t="s">
        <v>1939</v>
      </c>
      <c r="E981" s="7" t="s">
        <v>96</v>
      </c>
      <c r="F981" s="8"/>
      <c r="G981" s="8"/>
      <c r="H981" s="8"/>
      <c r="I981" s="8"/>
      <c r="J981" s="39">
        <v>85593000</v>
      </c>
      <c r="K981" s="39">
        <f>SUM(K982:K983)</f>
        <v>85593000</v>
      </c>
      <c r="L981" s="39">
        <f t="shared" si="18"/>
        <v>0</v>
      </c>
      <c r="M981" s="7" t="s">
        <v>173</v>
      </c>
      <c r="O981" s="74"/>
    </row>
    <row r="982" spans="1:15" ht="45">
      <c r="A982" s="10">
        <v>10310301350</v>
      </c>
      <c r="B982" s="11" t="s">
        <v>1940</v>
      </c>
      <c r="C982" s="8"/>
      <c r="D982" s="8"/>
      <c r="E982" s="8"/>
      <c r="F982" s="8" t="s">
        <v>1941</v>
      </c>
      <c r="G982" s="11" t="s">
        <v>1763</v>
      </c>
      <c r="H982" s="8" t="s">
        <v>1942</v>
      </c>
      <c r="I982" s="11" t="s">
        <v>174</v>
      </c>
      <c r="J982" s="40">
        <v>30943000</v>
      </c>
      <c r="K982" s="40">
        <v>30943000</v>
      </c>
      <c r="L982" s="39">
        <f t="shared" si="18"/>
        <v>0</v>
      </c>
      <c r="M982" s="8"/>
      <c r="O982" s="74"/>
    </row>
    <row r="983" spans="1:15" ht="67.5">
      <c r="A983" s="10">
        <v>10310301350</v>
      </c>
      <c r="B983" s="8" t="s">
        <v>1943</v>
      </c>
      <c r="C983" s="8"/>
      <c r="D983" s="8"/>
      <c r="E983" s="8"/>
      <c r="F983" s="8" t="s">
        <v>1944</v>
      </c>
      <c r="G983" s="11" t="s">
        <v>1763</v>
      </c>
      <c r="H983" s="8" t="s">
        <v>1945</v>
      </c>
      <c r="I983" s="11" t="s">
        <v>174</v>
      </c>
      <c r="J983" s="40">
        <v>54650000</v>
      </c>
      <c r="K983" s="40">
        <v>54650000</v>
      </c>
      <c r="L983" s="39">
        <f t="shared" si="18"/>
        <v>0</v>
      </c>
      <c r="M983" s="8"/>
      <c r="O983" s="74"/>
    </row>
    <row r="984" spans="1:15" ht="45">
      <c r="A984" s="6">
        <v>1051050115</v>
      </c>
      <c r="B984" s="7" t="s">
        <v>1946</v>
      </c>
      <c r="C984" s="9">
        <v>4</v>
      </c>
      <c r="D984" s="8" t="s">
        <v>1947</v>
      </c>
      <c r="E984" s="7" t="s">
        <v>659</v>
      </c>
      <c r="F984" s="8"/>
      <c r="G984" s="8"/>
      <c r="H984" s="8"/>
      <c r="I984" s="8"/>
      <c r="J984" s="39">
        <v>436310000</v>
      </c>
      <c r="K984" s="39">
        <f>SUM(K985:K987)</f>
        <v>436310000</v>
      </c>
      <c r="L984" s="39">
        <f t="shared" si="18"/>
        <v>0</v>
      </c>
      <c r="M984" s="7" t="s">
        <v>232</v>
      </c>
      <c r="O984" s="74"/>
    </row>
    <row r="985" spans="1:15" ht="45">
      <c r="A985" s="10">
        <v>10510501150</v>
      </c>
      <c r="B985" s="8" t="s">
        <v>1948</v>
      </c>
      <c r="C985" s="8"/>
      <c r="D985" s="8"/>
      <c r="E985" s="8"/>
      <c r="F985" s="8" t="s">
        <v>1949</v>
      </c>
      <c r="G985" s="11" t="s">
        <v>1950</v>
      </c>
      <c r="H985" s="8" t="s">
        <v>1951</v>
      </c>
      <c r="I985" s="11" t="s">
        <v>118</v>
      </c>
      <c r="J985" s="40">
        <v>69810000</v>
      </c>
      <c r="K985" s="40">
        <v>69810000</v>
      </c>
      <c r="L985" s="39">
        <f t="shared" si="18"/>
        <v>0</v>
      </c>
      <c r="M985" s="8"/>
      <c r="O985" s="74"/>
    </row>
    <row r="986" spans="1:15" ht="33.75">
      <c r="A986" s="10">
        <v>10510501150</v>
      </c>
      <c r="B986" s="8" t="s">
        <v>1952</v>
      </c>
      <c r="C986" s="8"/>
      <c r="D986" s="8"/>
      <c r="E986" s="8"/>
      <c r="F986" s="8" t="s">
        <v>1953</v>
      </c>
      <c r="G986" s="11" t="s">
        <v>1954</v>
      </c>
      <c r="H986" s="8" t="s">
        <v>1955</v>
      </c>
      <c r="I986" s="11" t="s">
        <v>23</v>
      </c>
      <c r="J986" s="40">
        <v>166500000</v>
      </c>
      <c r="K986" s="40">
        <v>166500000</v>
      </c>
      <c r="L986" s="39">
        <f t="shared" si="18"/>
        <v>0</v>
      </c>
      <c r="M986" s="8"/>
      <c r="O986" s="74"/>
    </row>
    <row r="987" spans="1:15" ht="22.5">
      <c r="A987" s="10">
        <v>10510501151</v>
      </c>
      <c r="B987" s="11" t="s">
        <v>1956</v>
      </c>
      <c r="C987" s="8"/>
      <c r="D987" s="8"/>
      <c r="E987" s="8"/>
      <c r="F987" s="8" t="s">
        <v>1957</v>
      </c>
      <c r="G987" s="11" t="s">
        <v>1958</v>
      </c>
      <c r="H987" s="8" t="s">
        <v>1959</v>
      </c>
      <c r="I987" s="11" t="s">
        <v>1960</v>
      </c>
      <c r="J987" s="40">
        <v>200000000</v>
      </c>
      <c r="K987" s="40">
        <v>200000000</v>
      </c>
      <c r="L987" s="39">
        <f t="shared" si="18"/>
        <v>0</v>
      </c>
      <c r="M987" s="8"/>
      <c r="O987" s="74"/>
    </row>
    <row r="988" spans="1:15" ht="33.75">
      <c r="A988" s="6">
        <v>1051050116</v>
      </c>
      <c r="B988" s="7" t="s">
        <v>1961</v>
      </c>
      <c r="C988" s="9">
        <v>8</v>
      </c>
      <c r="D988" s="8" t="s">
        <v>1962</v>
      </c>
      <c r="E988" s="7" t="s">
        <v>659</v>
      </c>
      <c r="F988" s="8"/>
      <c r="G988" s="8"/>
      <c r="H988" s="8"/>
      <c r="I988" s="8"/>
      <c r="J988" s="39">
        <v>813199000</v>
      </c>
      <c r="K988" s="39">
        <f>SUM(K989:K992)</f>
        <v>813199000</v>
      </c>
      <c r="L988" s="39">
        <f t="shared" si="18"/>
        <v>0</v>
      </c>
      <c r="M988" s="7" t="s">
        <v>232</v>
      </c>
      <c r="O988" s="74"/>
    </row>
    <row r="989" spans="1:15" ht="33.75">
      <c r="A989" s="10">
        <v>10510501160</v>
      </c>
      <c r="B989" s="8" t="s">
        <v>1963</v>
      </c>
      <c r="C989" s="8"/>
      <c r="D989" s="8"/>
      <c r="E989" s="8"/>
      <c r="F989" s="8" t="s">
        <v>1964</v>
      </c>
      <c r="G989" s="11" t="s">
        <v>1763</v>
      </c>
      <c r="H989" s="8" t="s">
        <v>1965</v>
      </c>
      <c r="I989" s="11" t="s">
        <v>1860</v>
      </c>
      <c r="J989" s="40">
        <v>16837000</v>
      </c>
      <c r="K989" s="40">
        <v>16837000</v>
      </c>
      <c r="L989" s="39">
        <f t="shared" si="18"/>
        <v>0</v>
      </c>
      <c r="M989" s="8"/>
      <c r="O989" s="74"/>
    </row>
    <row r="990" spans="1:15" ht="33.75">
      <c r="A990" s="10">
        <v>10510501160</v>
      </c>
      <c r="B990" s="8" t="s">
        <v>1966</v>
      </c>
      <c r="C990" s="8"/>
      <c r="D990" s="8"/>
      <c r="E990" s="8"/>
      <c r="F990" s="8" t="s">
        <v>1967</v>
      </c>
      <c r="G990" s="11" t="s">
        <v>1968</v>
      </c>
      <c r="H990" s="8" t="s">
        <v>1969</v>
      </c>
      <c r="I990" s="11" t="s">
        <v>23</v>
      </c>
      <c r="J990" s="40">
        <v>170751000</v>
      </c>
      <c r="K990" s="40">
        <v>170751000</v>
      </c>
      <c r="L990" s="39">
        <f t="shared" si="18"/>
        <v>0</v>
      </c>
      <c r="M990" s="8"/>
      <c r="O990" s="74"/>
    </row>
    <row r="991" spans="1:15" ht="33.75">
      <c r="A991" s="10">
        <v>10510501160</v>
      </c>
      <c r="B991" s="11" t="s">
        <v>1970</v>
      </c>
      <c r="C991" s="8"/>
      <c r="D991" s="8"/>
      <c r="E991" s="8"/>
      <c r="F991" s="8" t="s">
        <v>1971</v>
      </c>
      <c r="G991" s="11" t="s">
        <v>70</v>
      </c>
      <c r="H991" s="8" t="s">
        <v>1972</v>
      </c>
      <c r="I991" s="11" t="s">
        <v>1960</v>
      </c>
      <c r="J991" s="40">
        <v>545611000</v>
      </c>
      <c r="K991" s="40">
        <v>545611000</v>
      </c>
      <c r="L991" s="39">
        <f t="shared" si="18"/>
        <v>0</v>
      </c>
      <c r="M991" s="8"/>
      <c r="O991" s="74"/>
    </row>
    <row r="992" spans="1:15" ht="33.75">
      <c r="A992" s="10">
        <v>10510501160</v>
      </c>
      <c r="B992" s="8" t="s">
        <v>1973</v>
      </c>
      <c r="C992" s="8"/>
      <c r="D992" s="8"/>
      <c r="E992" s="8"/>
      <c r="F992" s="8" t="s">
        <v>1974</v>
      </c>
      <c r="G992" s="11" t="s">
        <v>70</v>
      </c>
      <c r="H992" s="8" t="s">
        <v>1975</v>
      </c>
      <c r="I992" s="11" t="s">
        <v>118</v>
      </c>
      <c r="J992" s="40">
        <v>80000000</v>
      </c>
      <c r="K992" s="40">
        <v>80000000</v>
      </c>
      <c r="L992" s="39">
        <f t="shared" si="18"/>
        <v>0</v>
      </c>
      <c r="M992" s="8"/>
      <c r="O992" s="74"/>
    </row>
    <row r="993" spans="1:15" ht="45">
      <c r="A993" s="6">
        <v>1051050117</v>
      </c>
      <c r="B993" s="8" t="s">
        <v>1976</v>
      </c>
      <c r="C993" s="9">
        <v>8</v>
      </c>
      <c r="D993" s="8" t="s">
        <v>1977</v>
      </c>
      <c r="E993" s="7" t="s">
        <v>152</v>
      </c>
      <c r="F993" s="8"/>
      <c r="G993" s="8"/>
      <c r="H993" s="8"/>
      <c r="I993" s="8"/>
      <c r="J993" s="39">
        <v>424255391</v>
      </c>
      <c r="K993" s="39">
        <f>SUM(K994:K995)</f>
        <v>424255391</v>
      </c>
      <c r="L993" s="39">
        <f t="shared" si="18"/>
        <v>0</v>
      </c>
      <c r="M993" s="7" t="s">
        <v>232</v>
      </c>
      <c r="O993" s="74"/>
    </row>
    <row r="994" spans="1:15" ht="33.75">
      <c r="A994" s="10">
        <v>10510501170</v>
      </c>
      <c r="B994" s="8" t="s">
        <v>1978</v>
      </c>
      <c r="C994" s="8"/>
      <c r="D994" s="8"/>
      <c r="E994" s="8"/>
      <c r="F994" s="8" t="s">
        <v>1979</v>
      </c>
      <c r="G994" s="11" t="s">
        <v>1980</v>
      </c>
      <c r="H994" s="8" t="s">
        <v>1981</v>
      </c>
      <c r="I994" s="11" t="s">
        <v>118</v>
      </c>
      <c r="J994" s="40">
        <v>308966391</v>
      </c>
      <c r="K994" s="40">
        <v>308966391</v>
      </c>
      <c r="L994" s="39">
        <f t="shared" si="18"/>
        <v>0</v>
      </c>
      <c r="M994" s="8"/>
      <c r="O994" s="74"/>
    </row>
    <row r="995" spans="1:15" ht="33.75">
      <c r="A995" s="10">
        <v>10510501170</v>
      </c>
      <c r="B995" s="11" t="s">
        <v>1982</v>
      </c>
      <c r="C995" s="8"/>
      <c r="D995" s="8"/>
      <c r="E995" s="8"/>
      <c r="F995" s="8" t="s">
        <v>1983</v>
      </c>
      <c r="G995" s="11" t="s">
        <v>1950</v>
      </c>
      <c r="H995" s="8" t="s">
        <v>1984</v>
      </c>
      <c r="I995" s="11" t="s">
        <v>118</v>
      </c>
      <c r="J995" s="40">
        <v>115289000</v>
      </c>
      <c r="K995" s="40">
        <v>115289000</v>
      </c>
      <c r="L995" s="39">
        <f t="shared" si="18"/>
        <v>0</v>
      </c>
      <c r="M995" s="8"/>
      <c r="O995" s="74"/>
    </row>
    <row r="996" spans="1:15" ht="78.75" customHeight="1">
      <c r="A996" s="6">
        <v>1061060115</v>
      </c>
      <c r="B996" s="8" t="s">
        <v>1985</v>
      </c>
      <c r="C996" s="9">
        <v>4</v>
      </c>
      <c r="D996" s="8" t="s">
        <v>1986</v>
      </c>
      <c r="E996" s="7" t="s">
        <v>96</v>
      </c>
      <c r="F996" s="8"/>
      <c r="G996" s="8"/>
      <c r="H996" s="8"/>
      <c r="I996" s="8"/>
      <c r="J996" s="39">
        <v>308857000</v>
      </c>
      <c r="K996" s="59">
        <f>SUM(K997:K999)</f>
        <v>304712200</v>
      </c>
      <c r="L996" s="39">
        <f t="shared" si="18"/>
        <v>-4144800</v>
      </c>
      <c r="M996" s="7" t="s">
        <v>277</v>
      </c>
    </row>
    <row r="997" spans="1:15" ht="45" customHeight="1">
      <c r="A997" s="10">
        <v>10610601150</v>
      </c>
      <c r="B997" s="11" t="s">
        <v>1987</v>
      </c>
      <c r="C997" s="8"/>
      <c r="D997" s="8"/>
      <c r="E997" s="8"/>
      <c r="F997" s="8" t="s">
        <v>1988</v>
      </c>
      <c r="G997" s="8" t="s">
        <v>1989</v>
      </c>
      <c r="H997" s="8" t="s">
        <v>1990</v>
      </c>
      <c r="I997" s="11" t="s">
        <v>23</v>
      </c>
      <c r="J997" s="40">
        <v>184252900</v>
      </c>
      <c r="K997" s="61">
        <v>184252900</v>
      </c>
      <c r="L997" s="39">
        <f t="shared" si="18"/>
        <v>0</v>
      </c>
      <c r="M997" s="8"/>
    </row>
    <row r="998" spans="1:15" ht="40.5" customHeight="1">
      <c r="A998" s="10">
        <v>10610601150</v>
      </c>
      <c r="B998" s="8" t="s">
        <v>1991</v>
      </c>
      <c r="C998" s="8"/>
      <c r="D998" s="8"/>
      <c r="E998" s="8"/>
      <c r="F998" s="8" t="s">
        <v>1992</v>
      </c>
      <c r="G998" s="11" t="s">
        <v>1993</v>
      </c>
      <c r="H998" s="8" t="s">
        <v>1994</v>
      </c>
      <c r="I998" s="11" t="s">
        <v>23</v>
      </c>
      <c r="J998" s="40">
        <v>44604100</v>
      </c>
      <c r="K998" s="60">
        <v>40459300</v>
      </c>
      <c r="L998" s="39">
        <f t="shared" si="18"/>
        <v>-4144800</v>
      </c>
      <c r="M998" s="8"/>
      <c r="O998" s="80">
        <v>40459300</v>
      </c>
    </row>
    <row r="999" spans="1:15" ht="30.75" customHeight="1">
      <c r="A999" s="10">
        <v>10610601151</v>
      </c>
      <c r="B999" s="8" t="s">
        <v>1995</v>
      </c>
      <c r="C999" s="8"/>
      <c r="D999" s="8"/>
      <c r="E999" s="8"/>
      <c r="F999" s="8" t="s">
        <v>1996</v>
      </c>
      <c r="G999" s="8" t="s">
        <v>1997</v>
      </c>
      <c r="H999" s="8" t="s">
        <v>1998</v>
      </c>
      <c r="I999" s="11" t="s">
        <v>23</v>
      </c>
      <c r="J999" s="40">
        <v>80000000</v>
      </c>
      <c r="K999" s="40">
        <v>80000000</v>
      </c>
      <c r="L999" s="39">
        <f t="shared" si="18"/>
        <v>0</v>
      </c>
      <c r="M999" s="8"/>
    </row>
    <row r="1000" spans="1:15" ht="33.75">
      <c r="A1000" s="6">
        <v>1061060116</v>
      </c>
      <c r="B1000" s="7" t="s">
        <v>1999</v>
      </c>
      <c r="C1000" s="9">
        <v>4</v>
      </c>
      <c r="D1000" s="8" t="s">
        <v>2000</v>
      </c>
      <c r="E1000" s="7" t="s">
        <v>2001</v>
      </c>
      <c r="F1000" s="8"/>
      <c r="G1000" s="8"/>
      <c r="H1000" s="8"/>
      <c r="I1000" s="8"/>
      <c r="J1000" s="39">
        <v>45777000</v>
      </c>
      <c r="K1000" s="39">
        <f>SUM(K1001)</f>
        <v>45777000</v>
      </c>
      <c r="L1000" s="39">
        <f t="shared" si="18"/>
        <v>0</v>
      </c>
      <c r="M1000" s="7" t="s">
        <v>277</v>
      </c>
    </row>
    <row r="1001" spans="1:15" ht="76.5" customHeight="1">
      <c r="A1001" s="10">
        <v>10610601160</v>
      </c>
      <c r="B1001" s="8" t="s">
        <v>2002</v>
      </c>
      <c r="C1001" s="8"/>
      <c r="D1001" s="8"/>
      <c r="E1001" s="8"/>
      <c r="F1001" s="8" t="s">
        <v>2003</v>
      </c>
      <c r="G1001" s="11" t="s">
        <v>2004</v>
      </c>
      <c r="H1001" s="8" t="s">
        <v>2005</v>
      </c>
      <c r="I1001" s="11" t="s">
        <v>174</v>
      </c>
      <c r="J1001" s="40">
        <v>45777000</v>
      </c>
      <c r="K1001" s="40">
        <v>45777000</v>
      </c>
      <c r="L1001" s="39">
        <f t="shared" si="18"/>
        <v>0</v>
      </c>
      <c r="M1001" s="8"/>
    </row>
    <row r="1002" spans="1:15" ht="33.75">
      <c r="A1002" s="6">
        <v>1061060118</v>
      </c>
      <c r="B1002" s="8" t="s">
        <v>2006</v>
      </c>
      <c r="C1002" s="9">
        <v>8</v>
      </c>
      <c r="D1002" s="8" t="s">
        <v>2007</v>
      </c>
      <c r="E1002" s="7" t="s">
        <v>152</v>
      </c>
      <c r="F1002" s="8"/>
      <c r="G1002" s="8"/>
      <c r="H1002" s="8"/>
      <c r="I1002" s="8"/>
      <c r="J1002" s="39">
        <v>65352000</v>
      </c>
      <c r="K1002" s="39">
        <f>SUM(K1003)</f>
        <v>65352000</v>
      </c>
      <c r="L1002" s="39">
        <f t="shared" si="18"/>
        <v>0</v>
      </c>
      <c r="M1002" s="7" t="s">
        <v>277</v>
      </c>
    </row>
    <row r="1003" spans="1:15" ht="33.75">
      <c r="A1003" s="10">
        <v>10610601180</v>
      </c>
      <c r="B1003" s="8" t="s">
        <v>2008</v>
      </c>
      <c r="C1003" s="8"/>
      <c r="D1003" s="8"/>
      <c r="E1003" s="8"/>
      <c r="F1003" s="8" t="s">
        <v>2009</v>
      </c>
      <c r="G1003" s="11" t="s">
        <v>2010</v>
      </c>
      <c r="H1003" s="8" t="s">
        <v>2011</v>
      </c>
      <c r="I1003" s="11" t="s">
        <v>118</v>
      </c>
      <c r="J1003" s="40">
        <v>65352000</v>
      </c>
      <c r="K1003" s="40">
        <v>65352000</v>
      </c>
      <c r="L1003" s="39">
        <f t="shared" si="18"/>
        <v>0</v>
      </c>
      <c r="M1003" s="8"/>
      <c r="O1003" s="74"/>
    </row>
    <row r="1004" spans="1:15" ht="56.25">
      <c r="A1004" s="6">
        <v>1061060119</v>
      </c>
      <c r="B1004" s="8" t="s">
        <v>2012</v>
      </c>
      <c r="C1004" s="9">
        <v>4</v>
      </c>
      <c r="D1004" s="8" t="s">
        <v>2013</v>
      </c>
      <c r="E1004" s="7" t="s">
        <v>152</v>
      </c>
      <c r="F1004" s="8"/>
      <c r="G1004" s="8"/>
      <c r="H1004" s="8"/>
      <c r="I1004" s="8"/>
      <c r="J1004" s="39">
        <v>188531000</v>
      </c>
      <c r="K1004" s="39">
        <f>SUM(K1005:K1007)</f>
        <v>188531000</v>
      </c>
      <c r="L1004" s="39">
        <f t="shared" si="18"/>
        <v>0</v>
      </c>
      <c r="M1004" s="7" t="s">
        <v>277</v>
      </c>
    </row>
    <row r="1005" spans="1:15" ht="45">
      <c r="A1005" s="10">
        <v>10610601190</v>
      </c>
      <c r="B1005" s="8" t="s">
        <v>2014</v>
      </c>
      <c r="C1005" s="8"/>
      <c r="D1005" s="8"/>
      <c r="E1005" s="8"/>
      <c r="F1005" s="8" t="s">
        <v>2015</v>
      </c>
      <c r="G1005" s="11" t="s">
        <v>2004</v>
      </c>
      <c r="H1005" s="8" t="s">
        <v>2016</v>
      </c>
      <c r="I1005" s="11" t="s">
        <v>1875</v>
      </c>
      <c r="J1005" s="40">
        <v>57294000</v>
      </c>
      <c r="K1005" s="40">
        <v>57294000</v>
      </c>
      <c r="L1005" s="39">
        <f t="shared" si="18"/>
        <v>0</v>
      </c>
      <c r="M1005" s="8"/>
      <c r="O1005" s="74"/>
    </row>
    <row r="1006" spans="1:15" ht="45">
      <c r="A1006" s="10">
        <v>10610601190</v>
      </c>
      <c r="B1006" s="8" t="s">
        <v>2017</v>
      </c>
      <c r="C1006" s="8"/>
      <c r="D1006" s="8"/>
      <c r="E1006" s="8"/>
      <c r="F1006" s="8" t="s">
        <v>2018</v>
      </c>
      <c r="G1006" s="11" t="s">
        <v>2010</v>
      </c>
      <c r="H1006" s="8" t="s">
        <v>2019</v>
      </c>
      <c r="I1006" s="11" t="s">
        <v>118</v>
      </c>
      <c r="J1006" s="40">
        <v>75628000</v>
      </c>
      <c r="K1006" s="40">
        <v>75628000</v>
      </c>
      <c r="L1006" s="39">
        <f t="shared" si="18"/>
        <v>0</v>
      </c>
      <c r="M1006" s="8"/>
      <c r="O1006" s="74"/>
    </row>
    <row r="1007" spans="1:15" ht="45">
      <c r="A1007" s="10">
        <v>10610601191</v>
      </c>
      <c r="B1007" s="11" t="s">
        <v>2020</v>
      </c>
      <c r="C1007" s="8"/>
      <c r="D1007" s="8"/>
      <c r="E1007" s="8"/>
      <c r="F1007" s="8" t="s">
        <v>2021</v>
      </c>
      <c r="G1007" s="11" t="s">
        <v>2010</v>
      </c>
      <c r="H1007" s="8" t="s">
        <v>2022</v>
      </c>
      <c r="I1007" s="11" t="s">
        <v>118</v>
      </c>
      <c r="J1007" s="40">
        <v>55609000</v>
      </c>
      <c r="K1007" s="40">
        <v>55609000</v>
      </c>
      <c r="L1007" s="39">
        <f t="shared" si="18"/>
        <v>0</v>
      </c>
      <c r="M1007" s="8"/>
      <c r="O1007" s="74"/>
    </row>
    <row r="1008" spans="1:15" ht="33.75">
      <c r="A1008" s="6">
        <v>1061060120</v>
      </c>
      <c r="B1008" s="8" t="s">
        <v>2023</v>
      </c>
      <c r="C1008" s="9">
        <v>4</v>
      </c>
      <c r="D1008" s="8" t="s">
        <v>2024</v>
      </c>
      <c r="E1008" s="7" t="s">
        <v>1540</v>
      </c>
      <c r="F1008" s="8"/>
      <c r="G1008" s="8"/>
      <c r="H1008" s="8"/>
      <c r="I1008" s="8"/>
      <c r="J1008" s="39">
        <v>93207200</v>
      </c>
      <c r="K1008" s="39">
        <f>+K1009</f>
        <v>93207200</v>
      </c>
      <c r="L1008" s="39">
        <f t="shared" si="18"/>
        <v>0</v>
      </c>
      <c r="M1008" s="7" t="s">
        <v>277</v>
      </c>
    </row>
    <row r="1009" spans="1:15" ht="33.75">
      <c r="A1009" s="10">
        <v>10610601200</v>
      </c>
      <c r="B1009" s="8" t="s">
        <v>2025</v>
      </c>
      <c r="C1009" s="8"/>
      <c r="D1009" s="8"/>
      <c r="E1009" s="8"/>
      <c r="F1009" s="8" t="s">
        <v>2026</v>
      </c>
      <c r="G1009" s="11" t="s">
        <v>2027</v>
      </c>
      <c r="H1009" s="8" t="s">
        <v>2028</v>
      </c>
      <c r="I1009" s="11" t="s">
        <v>387</v>
      </c>
      <c r="J1009" s="40">
        <v>93207200</v>
      </c>
      <c r="K1009" s="40">
        <v>93207200</v>
      </c>
      <c r="L1009" s="39">
        <f t="shared" si="18"/>
        <v>0</v>
      </c>
      <c r="M1009" s="8"/>
      <c r="O1009" s="74"/>
    </row>
    <row r="1010" spans="1:15" ht="33.75">
      <c r="A1010" s="6">
        <v>1061060121</v>
      </c>
      <c r="B1010" s="8" t="s">
        <v>2029</v>
      </c>
      <c r="C1010" s="9">
        <v>4</v>
      </c>
      <c r="D1010" s="8" t="s">
        <v>2030</v>
      </c>
      <c r="E1010" s="7" t="s">
        <v>17</v>
      </c>
      <c r="F1010" s="8"/>
      <c r="G1010" s="8"/>
      <c r="H1010" s="8"/>
      <c r="I1010" s="8"/>
      <c r="J1010" s="39">
        <v>1756582100</v>
      </c>
      <c r="K1010" s="39">
        <f>SUM(K1011:K1023)</f>
        <v>1756582100</v>
      </c>
      <c r="L1010" s="39">
        <f t="shared" si="18"/>
        <v>0</v>
      </c>
      <c r="M1010" s="7" t="s">
        <v>277</v>
      </c>
    </row>
    <row r="1011" spans="1:15" ht="45">
      <c r="A1011" s="10">
        <v>10610601210</v>
      </c>
      <c r="B1011" s="8" t="s">
        <v>2031</v>
      </c>
      <c r="C1011" s="8"/>
      <c r="D1011" s="8"/>
      <c r="E1011" s="8"/>
      <c r="F1011" s="8" t="s">
        <v>2032</v>
      </c>
      <c r="G1011" s="11" t="s">
        <v>1451</v>
      </c>
      <c r="H1011" s="8" t="s">
        <v>2033</v>
      </c>
      <c r="I1011" s="11" t="s">
        <v>672</v>
      </c>
      <c r="J1011" s="40">
        <v>157744000</v>
      </c>
      <c r="K1011" s="40">
        <v>157744000</v>
      </c>
      <c r="L1011" s="39">
        <f t="shared" si="18"/>
        <v>0</v>
      </c>
      <c r="M1011" s="8"/>
      <c r="O1011" s="74"/>
    </row>
    <row r="1012" spans="1:15" ht="45">
      <c r="A1012" s="10">
        <v>10610601210</v>
      </c>
      <c r="B1012" s="11" t="s">
        <v>2034</v>
      </c>
      <c r="C1012" s="8"/>
      <c r="D1012" s="8"/>
      <c r="E1012" s="8"/>
      <c r="F1012" s="8" t="s">
        <v>2035</v>
      </c>
      <c r="G1012" s="11" t="s">
        <v>2036</v>
      </c>
      <c r="H1012" s="8" t="s">
        <v>2037</v>
      </c>
      <c r="I1012" s="11" t="s">
        <v>23</v>
      </c>
      <c r="J1012" s="40">
        <v>169609000</v>
      </c>
      <c r="K1012" s="40">
        <v>169609000</v>
      </c>
      <c r="L1012" s="39">
        <f t="shared" si="18"/>
        <v>0</v>
      </c>
      <c r="M1012" s="8"/>
      <c r="O1012" s="74"/>
    </row>
    <row r="1013" spans="1:15" ht="22.5">
      <c r="A1013" s="10">
        <v>10610601210</v>
      </c>
      <c r="B1013" s="11" t="s">
        <v>2038</v>
      </c>
      <c r="C1013" s="8"/>
      <c r="D1013" s="8"/>
      <c r="E1013" s="8"/>
      <c r="F1013" s="8" t="s">
        <v>2039</v>
      </c>
      <c r="G1013" s="11" t="s">
        <v>2040</v>
      </c>
      <c r="H1013" s="8" t="s">
        <v>2041</v>
      </c>
      <c r="I1013" s="11" t="s">
        <v>118</v>
      </c>
      <c r="J1013" s="40">
        <v>268221800</v>
      </c>
      <c r="K1013" s="40">
        <v>268221800</v>
      </c>
      <c r="L1013" s="39">
        <f t="shared" si="18"/>
        <v>0</v>
      </c>
      <c r="M1013" s="8"/>
      <c r="O1013" s="74"/>
    </row>
    <row r="1014" spans="1:15" ht="45">
      <c r="A1014" s="10">
        <v>10610601211</v>
      </c>
      <c r="B1014" s="11" t="s">
        <v>2042</v>
      </c>
      <c r="C1014" s="8"/>
      <c r="D1014" s="8"/>
      <c r="E1014" s="8"/>
      <c r="F1014" s="8" t="s">
        <v>2043</v>
      </c>
      <c r="G1014" s="11" t="s">
        <v>2044</v>
      </c>
      <c r="H1014" s="8" t="s">
        <v>2045</v>
      </c>
      <c r="I1014" s="11" t="s">
        <v>23</v>
      </c>
      <c r="J1014" s="40">
        <v>49491200</v>
      </c>
      <c r="K1014" s="40">
        <v>49491200</v>
      </c>
      <c r="L1014" s="39">
        <f t="shared" si="18"/>
        <v>0</v>
      </c>
      <c r="M1014" s="8"/>
      <c r="O1014" s="74"/>
    </row>
    <row r="1015" spans="1:15" ht="33.75">
      <c r="A1015" s="10">
        <v>10610601211</v>
      </c>
      <c r="B1015" s="8" t="s">
        <v>2046</v>
      </c>
      <c r="C1015" s="8"/>
      <c r="D1015" s="8"/>
      <c r="E1015" s="8"/>
      <c r="F1015" s="8" t="s">
        <v>2047</v>
      </c>
      <c r="G1015" s="11" t="s">
        <v>2048</v>
      </c>
      <c r="H1015" s="8" t="s">
        <v>2049</v>
      </c>
      <c r="I1015" s="11" t="s">
        <v>213</v>
      </c>
      <c r="J1015" s="40">
        <v>129822200</v>
      </c>
      <c r="K1015" s="40">
        <v>129822200</v>
      </c>
      <c r="L1015" s="39">
        <f t="shared" si="18"/>
        <v>0</v>
      </c>
      <c r="M1015" s="8"/>
      <c r="O1015" s="74"/>
    </row>
    <row r="1016" spans="1:15" ht="33.75">
      <c r="A1016" s="10">
        <v>10610601211</v>
      </c>
      <c r="B1016" s="8" t="s">
        <v>2050</v>
      </c>
      <c r="C1016" s="8"/>
      <c r="D1016" s="8"/>
      <c r="E1016" s="8"/>
      <c r="F1016" s="8" t="s">
        <v>2051</v>
      </c>
      <c r="G1016" s="11" t="s">
        <v>2052</v>
      </c>
      <c r="H1016" s="8" t="s">
        <v>2053</v>
      </c>
      <c r="I1016" s="11" t="s">
        <v>118</v>
      </c>
      <c r="J1016" s="40">
        <v>80328000</v>
      </c>
      <c r="K1016" s="40">
        <v>80328000</v>
      </c>
      <c r="L1016" s="39">
        <f t="shared" si="18"/>
        <v>0</v>
      </c>
      <c r="M1016" s="8"/>
      <c r="O1016" s="74"/>
    </row>
    <row r="1017" spans="1:15" ht="56.25">
      <c r="A1017" s="10">
        <v>10610601211</v>
      </c>
      <c r="B1017" s="8" t="s">
        <v>2054</v>
      </c>
      <c r="C1017" s="8"/>
      <c r="D1017" s="8"/>
      <c r="E1017" s="8"/>
      <c r="F1017" s="8" t="s">
        <v>2055</v>
      </c>
      <c r="G1017" s="11" t="s">
        <v>2056</v>
      </c>
      <c r="H1017" s="8" t="s">
        <v>2057</v>
      </c>
      <c r="I1017" s="11" t="s">
        <v>174</v>
      </c>
      <c r="J1017" s="40">
        <v>116078000</v>
      </c>
      <c r="K1017" s="40">
        <v>116078000</v>
      </c>
      <c r="L1017" s="39">
        <f t="shared" si="18"/>
        <v>0</v>
      </c>
      <c r="M1017" s="8"/>
      <c r="O1017" s="74"/>
    </row>
    <row r="1018" spans="1:15" ht="22.5">
      <c r="A1018" s="10">
        <v>10610601212</v>
      </c>
      <c r="B1018" s="11" t="s">
        <v>2058</v>
      </c>
      <c r="C1018" s="8"/>
      <c r="D1018" s="8"/>
      <c r="E1018" s="8"/>
      <c r="F1018" s="8" t="s">
        <v>2059</v>
      </c>
      <c r="G1018" s="11" t="s">
        <v>2036</v>
      </c>
      <c r="H1018" s="8" t="s">
        <v>2060</v>
      </c>
      <c r="I1018" s="11" t="s">
        <v>23</v>
      </c>
      <c r="J1018" s="40">
        <v>168673700</v>
      </c>
      <c r="K1018" s="40">
        <v>168673700</v>
      </c>
      <c r="L1018" s="39">
        <f t="shared" si="18"/>
        <v>0</v>
      </c>
      <c r="M1018" s="8"/>
      <c r="O1018" s="74"/>
    </row>
    <row r="1019" spans="1:15" ht="33.75">
      <c r="A1019" s="10">
        <v>10610601213</v>
      </c>
      <c r="B1019" s="11" t="s">
        <v>2061</v>
      </c>
      <c r="C1019" s="8"/>
      <c r="D1019" s="8"/>
      <c r="E1019" s="8"/>
      <c r="F1019" s="8" t="s">
        <v>2062</v>
      </c>
      <c r="G1019" s="11" t="s">
        <v>2063</v>
      </c>
      <c r="H1019" s="8" t="s">
        <v>2064</v>
      </c>
      <c r="I1019" s="11" t="s">
        <v>23</v>
      </c>
      <c r="J1019" s="40">
        <v>85313800</v>
      </c>
      <c r="K1019" s="40">
        <v>85313800</v>
      </c>
      <c r="L1019" s="39">
        <f t="shared" si="18"/>
        <v>0</v>
      </c>
      <c r="M1019" s="8"/>
      <c r="O1019" s="74"/>
    </row>
    <row r="1020" spans="1:15" ht="33.75">
      <c r="A1020" s="10">
        <v>10610601213</v>
      </c>
      <c r="B1020" s="11" t="s">
        <v>2065</v>
      </c>
      <c r="C1020" s="8"/>
      <c r="D1020" s="8"/>
      <c r="E1020" s="8"/>
      <c r="F1020" s="8" t="s">
        <v>2066</v>
      </c>
      <c r="G1020" s="11" t="s">
        <v>2063</v>
      </c>
      <c r="H1020" s="8" t="s">
        <v>2067</v>
      </c>
      <c r="I1020" s="11" t="s">
        <v>23</v>
      </c>
      <c r="J1020" s="40">
        <v>84569000</v>
      </c>
      <c r="K1020" s="40">
        <v>84569000</v>
      </c>
      <c r="L1020" s="39">
        <f t="shared" si="18"/>
        <v>0</v>
      </c>
      <c r="M1020" s="8"/>
      <c r="O1020" s="74"/>
    </row>
    <row r="1021" spans="1:15" ht="22.5">
      <c r="A1021" s="10">
        <v>10610601213</v>
      </c>
      <c r="B1021" s="8" t="s">
        <v>2068</v>
      </c>
      <c r="C1021" s="8"/>
      <c r="D1021" s="8"/>
      <c r="E1021" s="8"/>
      <c r="F1021" s="8" t="s">
        <v>2069</v>
      </c>
      <c r="G1021" s="11" t="s">
        <v>2070</v>
      </c>
      <c r="H1021" s="8" t="s">
        <v>2071</v>
      </c>
      <c r="I1021" s="11" t="s">
        <v>23</v>
      </c>
      <c r="J1021" s="40">
        <v>28957000</v>
      </c>
      <c r="K1021" s="40">
        <v>28957000</v>
      </c>
      <c r="L1021" s="39">
        <f t="shared" si="18"/>
        <v>0</v>
      </c>
      <c r="M1021" s="8"/>
      <c r="O1021" s="74"/>
    </row>
    <row r="1022" spans="1:15" ht="33.75">
      <c r="A1022" s="10">
        <v>10610601214</v>
      </c>
      <c r="B1022" s="8" t="s">
        <v>2072</v>
      </c>
      <c r="C1022" s="8"/>
      <c r="D1022" s="8"/>
      <c r="E1022" s="8"/>
      <c r="F1022" s="8" t="s">
        <v>2073</v>
      </c>
      <c r="G1022" s="11" t="s">
        <v>353</v>
      </c>
      <c r="H1022" s="8" t="s">
        <v>2074</v>
      </c>
      <c r="I1022" s="11" t="s">
        <v>213</v>
      </c>
      <c r="J1022" s="40">
        <v>402774400</v>
      </c>
      <c r="K1022" s="40">
        <v>402774400</v>
      </c>
      <c r="L1022" s="39">
        <f t="shared" si="18"/>
        <v>0</v>
      </c>
      <c r="M1022" s="8"/>
      <c r="O1022" s="74"/>
    </row>
    <row r="1023" spans="1:15" ht="67.5">
      <c r="A1023" s="10">
        <v>10610601214</v>
      </c>
      <c r="B1023" s="8" t="s">
        <v>2075</v>
      </c>
      <c r="C1023" s="8"/>
      <c r="D1023" s="8"/>
      <c r="E1023" s="8"/>
      <c r="F1023" s="8" t="s">
        <v>2076</v>
      </c>
      <c r="G1023" s="11" t="s">
        <v>2077</v>
      </c>
      <c r="H1023" s="8" t="s">
        <v>2078</v>
      </c>
      <c r="I1023" s="11" t="s">
        <v>23</v>
      </c>
      <c r="J1023" s="40">
        <v>15000000</v>
      </c>
      <c r="K1023" s="40">
        <v>15000000</v>
      </c>
      <c r="L1023" s="39">
        <f t="shared" si="18"/>
        <v>0</v>
      </c>
      <c r="M1023" s="8"/>
      <c r="O1023" s="74"/>
    </row>
    <row r="1024" spans="1:15" ht="33.75">
      <c r="A1024" s="6">
        <v>1061060122</v>
      </c>
      <c r="B1024" s="8" t="s">
        <v>2079</v>
      </c>
      <c r="C1024" s="9">
        <v>3</v>
      </c>
      <c r="D1024" s="8" t="s">
        <v>2080</v>
      </c>
      <c r="E1024" s="7" t="s">
        <v>2081</v>
      </c>
      <c r="F1024" s="8"/>
      <c r="G1024" s="8"/>
      <c r="H1024" s="8"/>
      <c r="I1024" s="8"/>
      <c r="J1024" s="39">
        <v>253736000</v>
      </c>
      <c r="K1024" s="39">
        <f>SUM(K1025:K1026)</f>
        <v>253736000</v>
      </c>
      <c r="L1024" s="39">
        <f t="shared" si="18"/>
        <v>0</v>
      </c>
      <c r="M1024" s="7" t="s">
        <v>277</v>
      </c>
    </row>
    <row r="1025" spans="1:15" ht="45">
      <c r="A1025" s="10">
        <v>10610601220</v>
      </c>
      <c r="B1025" s="8" t="s">
        <v>2082</v>
      </c>
      <c r="C1025" s="8"/>
      <c r="D1025" s="8"/>
      <c r="E1025" s="8"/>
      <c r="F1025" s="8" t="s">
        <v>2083</v>
      </c>
      <c r="G1025" s="11" t="s">
        <v>2004</v>
      </c>
      <c r="H1025" s="8" t="s">
        <v>2084</v>
      </c>
      <c r="I1025" s="11" t="s">
        <v>1960</v>
      </c>
      <c r="J1025" s="40">
        <v>53736000</v>
      </c>
      <c r="K1025" s="40">
        <v>53736000</v>
      </c>
      <c r="L1025" s="39">
        <f t="shared" si="18"/>
        <v>0</v>
      </c>
      <c r="M1025" s="8"/>
      <c r="O1025" s="74"/>
    </row>
    <row r="1026" spans="1:15" ht="22.5">
      <c r="A1026" s="10">
        <v>10610601220</v>
      </c>
      <c r="B1026" s="8" t="s">
        <v>2085</v>
      </c>
      <c r="C1026" s="8"/>
      <c r="D1026" s="8"/>
      <c r="E1026" s="8"/>
      <c r="F1026" s="11" t="s">
        <v>649</v>
      </c>
      <c r="G1026" s="11" t="s">
        <v>649</v>
      </c>
      <c r="H1026" s="11" t="s">
        <v>649</v>
      </c>
      <c r="I1026" s="11" t="s">
        <v>649</v>
      </c>
      <c r="J1026" s="40">
        <v>200000000</v>
      </c>
      <c r="K1026" s="40">
        <v>200000000</v>
      </c>
      <c r="L1026" s="39">
        <f t="shared" si="18"/>
        <v>0</v>
      </c>
      <c r="M1026" s="8"/>
      <c r="O1026" s="74"/>
    </row>
    <row r="1027" spans="1:15" ht="33.75">
      <c r="A1027" s="6">
        <v>1061060123</v>
      </c>
      <c r="B1027" s="8" t="s">
        <v>2086</v>
      </c>
      <c r="C1027" s="9">
        <v>4</v>
      </c>
      <c r="D1027" s="8" t="s">
        <v>2087</v>
      </c>
      <c r="E1027" s="7" t="s">
        <v>17</v>
      </c>
      <c r="F1027" s="8"/>
      <c r="G1027" s="8"/>
      <c r="H1027" s="8"/>
      <c r="I1027" s="8"/>
      <c r="J1027" s="39">
        <v>217002900</v>
      </c>
      <c r="K1027" s="39">
        <f>SUM(K1028:K1029)</f>
        <v>217002900</v>
      </c>
      <c r="L1027" s="39">
        <f t="shared" si="18"/>
        <v>0</v>
      </c>
      <c r="M1027" s="7" t="s">
        <v>277</v>
      </c>
    </row>
    <row r="1028" spans="1:15" ht="45">
      <c r="A1028" s="10">
        <v>10610601230</v>
      </c>
      <c r="B1028" s="8" t="s">
        <v>2088</v>
      </c>
      <c r="C1028" s="8"/>
      <c r="D1028" s="8"/>
      <c r="E1028" s="8"/>
      <c r="F1028" s="8" t="s">
        <v>2089</v>
      </c>
      <c r="G1028" s="11" t="s">
        <v>283</v>
      </c>
      <c r="H1028" s="8" t="s">
        <v>2090</v>
      </c>
      <c r="I1028" s="11" t="s">
        <v>174</v>
      </c>
      <c r="J1028" s="40">
        <v>124270400</v>
      </c>
      <c r="K1028" s="40">
        <v>124270400</v>
      </c>
      <c r="L1028" s="39">
        <f t="shared" si="18"/>
        <v>0</v>
      </c>
      <c r="M1028" s="8"/>
      <c r="O1028" s="74"/>
    </row>
    <row r="1029" spans="1:15" ht="33.75">
      <c r="A1029" s="10">
        <v>10610601230</v>
      </c>
      <c r="B1029" s="8" t="s">
        <v>2091</v>
      </c>
      <c r="C1029" s="8"/>
      <c r="D1029" s="8"/>
      <c r="E1029" s="8"/>
      <c r="F1029" s="8" t="s">
        <v>2092</v>
      </c>
      <c r="G1029" s="11" t="s">
        <v>989</v>
      </c>
      <c r="H1029" s="8" t="s">
        <v>2093</v>
      </c>
      <c r="I1029" s="11" t="s">
        <v>174</v>
      </c>
      <c r="J1029" s="40">
        <v>92732500</v>
      </c>
      <c r="K1029" s="40">
        <v>92732500</v>
      </c>
      <c r="L1029" s="39">
        <f t="shared" si="18"/>
        <v>0</v>
      </c>
      <c r="M1029" s="8"/>
      <c r="O1029" s="74"/>
    </row>
    <row r="1030" spans="1:15" ht="22.5">
      <c r="A1030" s="6">
        <v>1071070115</v>
      </c>
      <c r="B1030" s="8" t="s">
        <v>2094</v>
      </c>
      <c r="C1030" s="9">
        <v>2</v>
      </c>
      <c r="D1030" s="8" t="s">
        <v>2095</v>
      </c>
      <c r="E1030" s="7" t="s">
        <v>96</v>
      </c>
      <c r="F1030" s="8"/>
      <c r="G1030" s="8"/>
      <c r="H1030" s="8"/>
      <c r="I1030" s="8"/>
      <c r="J1030" s="39">
        <v>100000000</v>
      </c>
      <c r="K1030" s="39">
        <f>+K1031</f>
        <v>100000000</v>
      </c>
      <c r="L1030" s="39">
        <f t="shared" si="18"/>
        <v>0</v>
      </c>
      <c r="M1030" s="7" t="s">
        <v>319</v>
      </c>
      <c r="O1030" s="74"/>
    </row>
    <row r="1031" spans="1:15" ht="45">
      <c r="A1031" s="10">
        <v>10710701151</v>
      </c>
      <c r="B1031" s="8" t="s">
        <v>2096</v>
      </c>
      <c r="C1031" s="8"/>
      <c r="D1031" s="8"/>
      <c r="E1031" s="8"/>
      <c r="F1031" s="8" t="s">
        <v>2097</v>
      </c>
      <c r="G1031" s="11" t="s">
        <v>174</v>
      </c>
      <c r="H1031" s="8" t="s">
        <v>2098</v>
      </c>
      <c r="I1031" s="11" t="s">
        <v>174</v>
      </c>
      <c r="J1031" s="40">
        <v>100000000</v>
      </c>
      <c r="K1031" s="40">
        <v>100000000</v>
      </c>
      <c r="L1031" s="39">
        <f t="shared" si="18"/>
        <v>0</v>
      </c>
      <c r="M1031" s="8"/>
      <c r="O1031" s="74"/>
    </row>
    <row r="1032" spans="1:15" ht="22.5">
      <c r="A1032" s="6">
        <v>1071070116</v>
      </c>
      <c r="B1032" s="8" t="s">
        <v>2099</v>
      </c>
      <c r="C1032" s="9">
        <v>2</v>
      </c>
      <c r="D1032" s="8" t="s">
        <v>2100</v>
      </c>
      <c r="E1032" s="7" t="s">
        <v>318</v>
      </c>
      <c r="F1032" s="8"/>
      <c r="G1032" s="8"/>
      <c r="H1032" s="8"/>
      <c r="I1032" s="8"/>
      <c r="J1032" s="39">
        <v>188229000</v>
      </c>
      <c r="K1032" s="39">
        <f>SUM(K1033:K1035)</f>
        <v>188229000</v>
      </c>
      <c r="L1032" s="39">
        <f t="shared" si="18"/>
        <v>0</v>
      </c>
      <c r="M1032" s="7" t="s">
        <v>319</v>
      </c>
      <c r="O1032" s="74"/>
    </row>
    <row r="1033" spans="1:15" ht="33.75">
      <c r="A1033" s="10">
        <v>10710701160</v>
      </c>
      <c r="B1033" s="8" t="s">
        <v>2101</v>
      </c>
      <c r="C1033" s="8"/>
      <c r="D1033" s="8"/>
      <c r="E1033" s="8"/>
      <c r="F1033" s="8" t="s">
        <v>2102</v>
      </c>
      <c r="G1033" s="11" t="s">
        <v>133</v>
      </c>
      <c r="H1033" s="8" t="s">
        <v>2103</v>
      </c>
      <c r="I1033" s="11" t="s">
        <v>174</v>
      </c>
      <c r="J1033" s="40">
        <v>40120000</v>
      </c>
      <c r="K1033" s="40">
        <v>40120000</v>
      </c>
      <c r="L1033" s="39">
        <f t="shared" si="18"/>
        <v>0</v>
      </c>
      <c r="M1033" s="8"/>
      <c r="O1033" s="74"/>
    </row>
    <row r="1034" spans="1:15" ht="33.75">
      <c r="A1034" s="10">
        <v>10710701160</v>
      </c>
      <c r="B1034" s="8" t="s">
        <v>2104</v>
      </c>
      <c r="C1034" s="8"/>
      <c r="D1034" s="8"/>
      <c r="E1034" s="8"/>
      <c r="F1034" s="8" t="s">
        <v>2105</v>
      </c>
      <c r="G1034" s="11" t="s">
        <v>70</v>
      </c>
      <c r="H1034" s="8" t="s">
        <v>2106</v>
      </c>
      <c r="I1034" s="11" t="s">
        <v>174</v>
      </c>
      <c r="J1034" s="40">
        <v>42170000</v>
      </c>
      <c r="K1034" s="40">
        <v>42170000</v>
      </c>
      <c r="L1034" s="39">
        <f t="shared" si="18"/>
        <v>0</v>
      </c>
      <c r="M1034" s="8"/>
      <c r="O1034" s="74"/>
    </row>
    <row r="1035" spans="1:15" ht="33.75">
      <c r="A1035" s="10">
        <v>10710701160</v>
      </c>
      <c r="B1035" s="8" t="s">
        <v>2107</v>
      </c>
      <c r="C1035" s="8"/>
      <c r="D1035" s="8"/>
      <c r="E1035" s="8"/>
      <c r="F1035" s="8" t="s">
        <v>2108</v>
      </c>
      <c r="G1035" s="11" t="s">
        <v>133</v>
      </c>
      <c r="H1035" s="8" t="s">
        <v>2109</v>
      </c>
      <c r="I1035" s="11" t="s">
        <v>174</v>
      </c>
      <c r="J1035" s="40">
        <v>105939000</v>
      </c>
      <c r="K1035" s="40">
        <v>105939000</v>
      </c>
      <c r="L1035" s="39">
        <f t="shared" ref="L1035:L1098" si="19">+K1035-J1035</f>
        <v>0</v>
      </c>
      <c r="M1035" s="8"/>
      <c r="O1035" s="74"/>
    </row>
    <row r="1036" spans="1:15" ht="56.25">
      <c r="A1036" s="6">
        <v>1071070117</v>
      </c>
      <c r="B1036" s="8" t="s">
        <v>2110</v>
      </c>
      <c r="C1036" s="9">
        <v>2</v>
      </c>
      <c r="D1036" s="8" t="s">
        <v>2111</v>
      </c>
      <c r="E1036" s="7" t="s">
        <v>318</v>
      </c>
      <c r="F1036" s="8"/>
      <c r="G1036" s="8"/>
      <c r="H1036" s="8"/>
      <c r="I1036" s="8"/>
      <c r="J1036" s="39">
        <v>960917700</v>
      </c>
      <c r="K1036" s="39">
        <f>SUM(K1037:K1042)</f>
        <v>960917700</v>
      </c>
      <c r="L1036" s="39">
        <f t="shared" si="19"/>
        <v>0</v>
      </c>
      <c r="M1036" s="7" t="s">
        <v>319</v>
      </c>
      <c r="O1036" s="74"/>
    </row>
    <row r="1037" spans="1:15" ht="33.75">
      <c r="A1037" s="10">
        <v>10710701170</v>
      </c>
      <c r="B1037" s="8" t="s">
        <v>2112</v>
      </c>
      <c r="C1037" s="8"/>
      <c r="D1037" s="8"/>
      <c r="E1037" s="8"/>
      <c r="F1037" s="8" t="s">
        <v>2113</v>
      </c>
      <c r="G1037" s="11" t="s">
        <v>2114</v>
      </c>
      <c r="H1037" s="8" t="s">
        <v>2115</v>
      </c>
      <c r="I1037" s="11" t="s">
        <v>174</v>
      </c>
      <c r="J1037" s="40">
        <v>47509000</v>
      </c>
      <c r="K1037" s="40">
        <v>47509000</v>
      </c>
      <c r="L1037" s="39">
        <f t="shared" si="19"/>
        <v>0</v>
      </c>
      <c r="M1037" s="8"/>
      <c r="O1037" s="74"/>
    </row>
    <row r="1038" spans="1:15" ht="33.75">
      <c r="A1038" s="10">
        <v>10710701170</v>
      </c>
      <c r="B1038" s="8" t="s">
        <v>2116</v>
      </c>
      <c r="C1038" s="8"/>
      <c r="D1038" s="8"/>
      <c r="E1038" s="8"/>
      <c r="F1038" s="8" t="s">
        <v>2117</v>
      </c>
      <c r="G1038" s="11" t="s">
        <v>133</v>
      </c>
      <c r="H1038" s="8" t="s">
        <v>2118</v>
      </c>
      <c r="I1038" s="11" t="s">
        <v>174</v>
      </c>
      <c r="J1038" s="40">
        <v>502525000</v>
      </c>
      <c r="K1038" s="40">
        <v>502525000</v>
      </c>
      <c r="L1038" s="39">
        <f t="shared" si="19"/>
        <v>0</v>
      </c>
      <c r="M1038" s="8"/>
      <c r="O1038" s="74"/>
    </row>
    <row r="1039" spans="1:15" ht="45">
      <c r="A1039" s="10">
        <v>10710701171</v>
      </c>
      <c r="B1039" s="8" t="s">
        <v>2119</v>
      </c>
      <c r="C1039" s="8"/>
      <c r="D1039" s="8"/>
      <c r="E1039" s="8"/>
      <c r="F1039" s="8" t="s">
        <v>2120</v>
      </c>
      <c r="G1039" s="11" t="s">
        <v>133</v>
      </c>
      <c r="H1039" s="8" t="s">
        <v>2121</v>
      </c>
      <c r="I1039" s="11" t="s">
        <v>174</v>
      </c>
      <c r="J1039" s="40">
        <v>30974000</v>
      </c>
      <c r="K1039" s="40">
        <v>30974000</v>
      </c>
      <c r="L1039" s="39">
        <f t="shared" si="19"/>
        <v>0</v>
      </c>
      <c r="M1039" s="8"/>
      <c r="O1039" s="74"/>
    </row>
    <row r="1040" spans="1:15" ht="56.25">
      <c r="A1040" s="10">
        <v>10710701171</v>
      </c>
      <c r="B1040" s="8" t="s">
        <v>2122</v>
      </c>
      <c r="C1040" s="8"/>
      <c r="D1040" s="8"/>
      <c r="E1040" s="8"/>
      <c r="F1040" s="8" t="s">
        <v>2123</v>
      </c>
      <c r="G1040" s="11" t="s">
        <v>293</v>
      </c>
      <c r="H1040" s="8" t="s">
        <v>2124</v>
      </c>
      <c r="I1040" s="11" t="s">
        <v>649</v>
      </c>
      <c r="J1040" s="40">
        <v>21534000</v>
      </c>
      <c r="K1040" s="40">
        <v>21534000</v>
      </c>
      <c r="L1040" s="39">
        <f t="shared" si="19"/>
        <v>0</v>
      </c>
      <c r="M1040" s="8"/>
      <c r="O1040" s="74"/>
    </row>
    <row r="1041" spans="1:15" ht="33.75">
      <c r="A1041" s="10">
        <v>10710701171</v>
      </c>
      <c r="B1041" s="8" t="s">
        <v>2125</v>
      </c>
      <c r="C1041" s="8"/>
      <c r="D1041" s="8"/>
      <c r="E1041" s="8"/>
      <c r="F1041" s="8" t="s">
        <v>2126</v>
      </c>
      <c r="G1041" s="11" t="s">
        <v>133</v>
      </c>
      <c r="H1041" s="8" t="s">
        <v>2127</v>
      </c>
      <c r="I1041" s="11" t="s">
        <v>174</v>
      </c>
      <c r="J1041" s="40">
        <v>349789700</v>
      </c>
      <c r="K1041" s="40">
        <v>349789700</v>
      </c>
      <c r="L1041" s="39">
        <f t="shared" si="19"/>
        <v>0</v>
      </c>
      <c r="M1041" s="8"/>
      <c r="O1041" s="74"/>
    </row>
    <row r="1042" spans="1:15" ht="33.75">
      <c r="A1042" s="10">
        <v>10710701171</v>
      </c>
      <c r="B1042" s="8" t="s">
        <v>2128</v>
      </c>
      <c r="C1042" s="8"/>
      <c r="D1042" s="8"/>
      <c r="E1042" s="8"/>
      <c r="F1042" s="8" t="s">
        <v>2129</v>
      </c>
      <c r="G1042" s="11" t="s">
        <v>293</v>
      </c>
      <c r="H1042" s="8" t="s">
        <v>2130</v>
      </c>
      <c r="I1042" s="11" t="s">
        <v>174</v>
      </c>
      <c r="J1042" s="40">
        <v>8586000</v>
      </c>
      <c r="K1042" s="40">
        <v>8586000</v>
      </c>
      <c r="L1042" s="39">
        <f t="shared" si="19"/>
        <v>0</v>
      </c>
      <c r="M1042" s="8"/>
      <c r="O1042" s="74"/>
    </row>
    <row r="1043" spans="1:15" ht="45">
      <c r="A1043" s="6">
        <v>1071070119</v>
      </c>
      <c r="B1043" s="8" t="s">
        <v>2131</v>
      </c>
      <c r="C1043" s="9">
        <v>4</v>
      </c>
      <c r="D1043" s="8" t="s">
        <v>2132</v>
      </c>
      <c r="E1043" s="7" t="s">
        <v>318</v>
      </c>
      <c r="F1043" s="8"/>
      <c r="G1043" s="8"/>
      <c r="H1043" s="8"/>
      <c r="I1043" s="8"/>
      <c r="J1043" s="39">
        <v>960153000</v>
      </c>
      <c r="K1043" s="39">
        <f>SUM(K1044:K1046)</f>
        <v>960153000</v>
      </c>
      <c r="L1043" s="39">
        <f t="shared" si="19"/>
        <v>0</v>
      </c>
      <c r="M1043" s="7" t="s">
        <v>319</v>
      </c>
      <c r="O1043" s="74"/>
    </row>
    <row r="1044" spans="1:15" ht="22.5">
      <c r="A1044" s="10">
        <v>10710701190</v>
      </c>
      <c r="B1044" s="11" t="s">
        <v>2133</v>
      </c>
      <c r="C1044" s="8"/>
      <c r="D1044" s="8"/>
      <c r="E1044" s="8"/>
      <c r="F1044" s="8" t="s">
        <v>2134</v>
      </c>
      <c r="G1044" s="11" t="s">
        <v>2135</v>
      </c>
      <c r="H1044" s="8" t="s">
        <v>2136</v>
      </c>
      <c r="I1044" s="11" t="s">
        <v>2137</v>
      </c>
      <c r="J1044" s="40">
        <v>204184000</v>
      </c>
      <c r="K1044" s="40">
        <v>204184000</v>
      </c>
      <c r="L1044" s="39">
        <f t="shared" si="19"/>
        <v>0</v>
      </c>
      <c r="M1044" s="8"/>
      <c r="O1044" s="74"/>
    </row>
    <row r="1045" spans="1:15">
      <c r="A1045" s="10">
        <v>10710701190</v>
      </c>
      <c r="B1045" s="11" t="s">
        <v>2138</v>
      </c>
      <c r="C1045" s="8"/>
      <c r="D1045" s="8"/>
      <c r="E1045" s="8"/>
      <c r="F1045" s="11" t="s">
        <v>2139</v>
      </c>
      <c r="G1045" s="11" t="s">
        <v>383</v>
      </c>
      <c r="H1045" s="8" t="s">
        <v>2140</v>
      </c>
      <c r="I1045" s="11" t="s">
        <v>174</v>
      </c>
      <c r="J1045" s="40">
        <v>343199000</v>
      </c>
      <c r="K1045" s="40">
        <v>343199000</v>
      </c>
      <c r="L1045" s="39">
        <f t="shared" si="19"/>
        <v>0</v>
      </c>
      <c r="M1045" s="8"/>
      <c r="O1045" s="74"/>
    </row>
    <row r="1046" spans="1:15" ht="33.75">
      <c r="A1046" s="10">
        <v>10710701190</v>
      </c>
      <c r="B1046" s="8" t="s">
        <v>2141</v>
      </c>
      <c r="C1046" s="8"/>
      <c r="D1046" s="8"/>
      <c r="E1046" s="8"/>
      <c r="F1046" s="8" t="s">
        <v>2142</v>
      </c>
      <c r="G1046" s="11" t="s">
        <v>528</v>
      </c>
      <c r="H1046" s="8" t="s">
        <v>2143</v>
      </c>
      <c r="I1046" s="11" t="s">
        <v>2144</v>
      </c>
      <c r="J1046" s="40">
        <v>412770000</v>
      </c>
      <c r="K1046" s="40">
        <v>412770000</v>
      </c>
      <c r="L1046" s="39">
        <f t="shared" si="19"/>
        <v>0</v>
      </c>
      <c r="M1046" s="8"/>
      <c r="O1046" s="74"/>
    </row>
    <row r="1047" spans="1:15" ht="33.75">
      <c r="A1047" s="6">
        <v>1071070120</v>
      </c>
      <c r="B1047" s="8" t="s">
        <v>2145</v>
      </c>
      <c r="C1047" s="9">
        <v>2</v>
      </c>
      <c r="D1047" s="8" t="s">
        <v>2146</v>
      </c>
      <c r="E1047" s="7" t="s">
        <v>318</v>
      </c>
      <c r="F1047" s="8"/>
      <c r="G1047" s="8"/>
      <c r="H1047" s="8"/>
      <c r="I1047" s="8"/>
      <c r="J1047" s="39">
        <v>127108500</v>
      </c>
      <c r="K1047" s="39">
        <f>+K1048</f>
        <v>127108500</v>
      </c>
      <c r="L1047" s="39">
        <f t="shared" si="19"/>
        <v>0</v>
      </c>
      <c r="M1047" s="7" t="s">
        <v>319</v>
      </c>
      <c r="O1047" s="74"/>
    </row>
    <row r="1048" spans="1:15" ht="33.75">
      <c r="A1048" s="10">
        <v>10710701200</v>
      </c>
      <c r="B1048" s="8" t="s">
        <v>2147</v>
      </c>
      <c r="C1048" s="8"/>
      <c r="D1048" s="8"/>
      <c r="E1048" s="8"/>
      <c r="F1048" s="8" t="s">
        <v>2148</v>
      </c>
      <c r="G1048" s="11" t="s">
        <v>133</v>
      </c>
      <c r="H1048" s="8" t="s">
        <v>2149</v>
      </c>
      <c r="I1048" s="11" t="s">
        <v>174</v>
      </c>
      <c r="J1048" s="40">
        <v>127108500</v>
      </c>
      <c r="K1048" s="40">
        <v>127108500</v>
      </c>
      <c r="L1048" s="39">
        <f t="shared" si="19"/>
        <v>0</v>
      </c>
      <c r="M1048" s="8"/>
      <c r="O1048" s="74"/>
    </row>
    <row r="1049" spans="1:15" ht="45">
      <c r="A1049" s="6">
        <v>1071070122</v>
      </c>
      <c r="B1049" s="8" t="s">
        <v>2150</v>
      </c>
      <c r="C1049" s="9">
        <v>2</v>
      </c>
      <c r="D1049" s="8" t="s">
        <v>2151</v>
      </c>
      <c r="E1049" s="7" t="s">
        <v>318</v>
      </c>
      <c r="F1049" s="8"/>
      <c r="G1049" s="8"/>
      <c r="H1049" s="8"/>
      <c r="I1049" s="8"/>
      <c r="J1049" s="39">
        <v>329613000</v>
      </c>
      <c r="K1049" s="39">
        <f>+K1050</f>
        <v>329613000</v>
      </c>
      <c r="L1049" s="39">
        <f t="shared" si="19"/>
        <v>0</v>
      </c>
      <c r="M1049" s="7" t="s">
        <v>319</v>
      </c>
      <c r="O1049" s="74"/>
    </row>
    <row r="1050" spans="1:15" ht="45">
      <c r="A1050" s="10">
        <v>10710701220</v>
      </c>
      <c r="B1050" s="8" t="s">
        <v>2152</v>
      </c>
      <c r="C1050" s="8"/>
      <c r="D1050" s="8"/>
      <c r="E1050" s="8"/>
      <c r="F1050" s="8" t="s">
        <v>2153</v>
      </c>
      <c r="G1050" s="11" t="s">
        <v>133</v>
      </c>
      <c r="H1050" s="8" t="s">
        <v>2154</v>
      </c>
      <c r="I1050" s="11" t="s">
        <v>174</v>
      </c>
      <c r="J1050" s="40">
        <v>329613000</v>
      </c>
      <c r="K1050" s="40">
        <v>329613000</v>
      </c>
      <c r="L1050" s="39">
        <f t="shared" si="19"/>
        <v>0</v>
      </c>
      <c r="M1050" s="8"/>
      <c r="O1050" s="74"/>
    </row>
    <row r="1051" spans="1:15" ht="33.75">
      <c r="A1051" s="6">
        <v>1081080115</v>
      </c>
      <c r="B1051" s="8" t="s">
        <v>2155</v>
      </c>
      <c r="C1051" s="9">
        <v>8</v>
      </c>
      <c r="D1051" s="8" t="s">
        <v>2156</v>
      </c>
      <c r="E1051" s="7" t="s">
        <v>96</v>
      </c>
      <c r="F1051" s="8"/>
      <c r="G1051" s="8"/>
      <c r="H1051" s="8"/>
      <c r="I1051" s="8"/>
      <c r="J1051" s="39">
        <v>731402000</v>
      </c>
      <c r="K1051" s="39">
        <f>+K1052</f>
        <v>731402000</v>
      </c>
      <c r="L1051" s="39">
        <f t="shared" si="19"/>
        <v>0</v>
      </c>
      <c r="M1051" s="7" t="s">
        <v>358</v>
      </c>
      <c r="O1051" s="74"/>
    </row>
    <row r="1052" spans="1:15" ht="22.5">
      <c r="A1052" s="10">
        <v>10810801150</v>
      </c>
      <c r="B1052" s="8" t="s">
        <v>2157</v>
      </c>
      <c r="C1052" s="8"/>
      <c r="D1052" s="8"/>
      <c r="E1052" s="8"/>
      <c r="F1052" s="8" t="s">
        <v>2158</v>
      </c>
      <c r="G1052" s="11" t="s">
        <v>160</v>
      </c>
      <c r="H1052" s="8" t="s">
        <v>2159</v>
      </c>
      <c r="I1052" s="11" t="s">
        <v>2160</v>
      </c>
      <c r="J1052" s="40">
        <v>731402000</v>
      </c>
      <c r="K1052" s="40">
        <v>731402000</v>
      </c>
      <c r="L1052" s="39">
        <f t="shared" si="19"/>
        <v>0</v>
      </c>
      <c r="M1052" s="8"/>
      <c r="O1052" s="74"/>
    </row>
    <row r="1053" spans="1:15" ht="43.5" customHeight="1">
      <c r="A1053" s="6">
        <v>1081080116</v>
      </c>
      <c r="B1053" s="8" t="s">
        <v>2161</v>
      </c>
      <c r="C1053" s="9">
        <v>8</v>
      </c>
      <c r="D1053" s="8" t="s">
        <v>2162</v>
      </c>
      <c r="E1053" s="7" t="s">
        <v>2163</v>
      </c>
      <c r="F1053" s="8"/>
      <c r="G1053" s="8"/>
      <c r="H1053" s="8"/>
      <c r="I1053" s="8"/>
      <c r="J1053" s="39">
        <v>401993560</v>
      </c>
      <c r="K1053" s="59">
        <f>SUM(K1054:K1058)</f>
        <v>401993660</v>
      </c>
      <c r="L1053" s="39">
        <f t="shared" si="19"/>
        <v>100</v>
      </c>
      <c r="M1053" s="7" t="s">
        <v>358</v>
      </c>
      <c r="O1053" s="74"/>
    </row>
    <row r="1054" spans="1:15" ht="29.25" customHeight="1">
      <c r="A1054" s="10">
        <v>10810801160</v>
      </c>
      <c r="B1054" s="8" t="s">
        <v>2164</v>
      </c>
      <c r="C1054" s="8"/>
      <c r="D1054" s="8"/>
      <c r="E1054" s="8"/>
      <c r="F1054" s="8" t="s">
        <v>2165</v>
      </c>
      <c r="G1054" s="11" t="s">
        <v>174</v>
      </c>
      <c r="H1054" s="8" t="s">
        <v>2166</v>
      </c>
      <c r="I1054" s="11" t="s">
        <v>174</v>
      </c>
      <c r="J1054" s="40">
        <v>158875000</v>
      </c>
      <c r="K1054" s="40">
        <v>158875000</v>
      </c>
      <c r="L1054" s="39">
        <f t="shared" si="19"/>
        <v>0</v>
      </c>
      <c r="M1054" s="8"/>
      <c r="O1054" s="74"/>
    </row>
    <row r="1055" spans="1:15" ht="30" customHeight="1">
      <c r="A1055" s="10">
        <v>10810801160</v>
      </c>
      <c r="B1055" s="11" t="s">
        <v>2167</v>
      </c>
      <c r="C1055" s="8"/>
      <c r="D1055" s="8"/>
      <c r="E1055" s="8"/>
      <c r="F1055" s="8" t="s">
        <v>2168</v>
      </c>
      <c r="G1055" s="11" t="s">
        <v>1879</v>
      </c>
      <c r="H1055" s="8" t="s">
        <v>2169</v>
      </c>
      <c r="I1055" s="11" t="s">
        <v>1879</v>
      </c>
      <c r="J1055" s="40">
        <v>140563360</v>
      </c>
      <c r="K1055" s="40">
        <v>140563360</v>
      </c>
      <c r="L1055" s="39">
        <f t="shared" si="19"/>
        <v>0</v>
      </c>
      <c r="M1055" s="8"/>
      <c r="O1055" s="74"/>
    </row>
    <row r="1056" spans="1:15" ht="42.75" customHeight="1">
      <c r="A1056" s="10">
        <v>10810801160</v>
      </c>
      <c r="B1056" s="8" t="s">
        <v>2170</v>
      </c>
      <c r="C1056" s="8"/>
      <c r="D1056" s="8"/>
      <c r="E1056" s="8"/>
      <c r="F1056" s="8" t="s">
        <v>2171</v>
      </c>
      <c r="G1056" s="11" t="s">
        <v>160</v>
      </c>
      <c r="H1056" s="8" t="s">
        <v>2172</v>
      </c>
      <c r="I1056" s="11" t="s">
        <v>2160</v>
      </c>
      <c r="J1056" s="40">
        <v>27361000</v>
      </c>
      <c r="K1056" s="40">
        <v>27361000</v>
      </c>
      <c r="L1056" s="39">
        <f t="shared" si="19"/>
        <v>0</v>
      </c>
      <c r="M1056" s="8"/>
      <c r="O1056" s="74"/>
    </row>
    <row r="1057" spans="1:15" ht="27" customHeight="1">
      <c r="A1057" s="10">
        <v>10810801161</v>
      </c>
      <c r="B1057" s="8" t="s">
        <v>2173</v>
      </c>
      <c r="C1057" s="8"/>
      <c r="D1057" s="8"/>
      <c r="E1057" s="8"/>
      <c r="F1057" s="8" t="s">
        <v>2174</v>
      </c>
      <c r="G1057" s="11" t="s">
        <v>2175</v>
      </c>
      <c r="H1057" s="8" t="s">
        <v>2176</v>
      </c>
      <c r="I1057" s="11" t="s">
        <v>2177</v>
      </c>
      <c r="J1057" s="40">
        <v>30094800</v>
      </c>
      <c r="K1057" s="40">
        <v>30094800</v>
      </c>
      <c r="L1057" s="39">
        <f t="shared" si="19"/>
        <v>0</v>
      </c>
      <c r="M1057" s="8"/>
      <c r="O1057" s="74"/>
    </row>
    <row r="1058" spans="1:15" ht="34.5" customHeight="1">
      <c r="A1058" s="10">
        <v>10810801161</v>
      </c>
      <c r="B1058" s="8" t="s">
        <v>2178</v>
      </c>
      <c r="C1058" s="8"/>
      <c r="D1058" s="8"/>
      <c r="E1058" s="8"/>
      <c r="F1058" s="8" t="s">
        <v>2179</v>
      </c>
      <c r="G1058" s="11" t="s">
        <v>2180</v>
      </c>
      <c r="H1058" s="8" t="s">
        <v>2181</v>
      </c>
      <c r="I1058" s="11" t="s">
        <v>1177</v>
      </c>
      <c r="J1058" s="40">
        <v>45099400</v>
      </c>
      <c r="K1058" s="60">
        <v>45099500</v>
      </c>
      <c r="L1058" s="39">
        <f t="shared" si="19"/>
        <v>100</v>
      </c>
      <c r="M1058" s="8"/>
      <c r="O1058" s="74"/>
    </row>
    <row r="1059" spans="1:15" ht="22.5">
      <c r="A1059" s="6">
        <v>1081080117</v>
      </c>
      <c r="B1059" s="8" t="s">
        <v>2182</v>
      </c>
      <c r="C1059" s="9">
        <v>8</v>
      </c>
      <c r="D1059" s="8" t="s">
        <v>2183</v>
      </c>
      <c r="E1059" s="7" t="s">
        <v>2163</v>
      </c>
      <c r="F1059" s="8"/>
      <c r="G1059" s="8"/>
      <c r="H1059" s="8"/>
      <c r="I1059" s="8"/>
      <c r="J1059" s="39">
        <v>264410550</v>
      </c>
      <c r="K1059" s="39">
        <f>SUM(K1060:K1061)</f>
        <v>264410550</v>
      </c>
      <c r="L1059" s="39">
        <f t="shared" si="19"/>
        <v>0</v>
      </c>
      <c r="M1059" s="7" t="s">
        <v>358</v>
      </c>
      <c r="O1059" s="74"/>
    </row>
    <row r="1060" spans="1:15" ht="33.75">
      <c r="A1060" s="10">
        <v>10810801170</v>
      </c>
      <c r="B1060" s="8" t="s">
        <v>2184</v>
      </c>
      <c r="C1060" s="8"/>
      <c r="D1060" s="8"/>
      <c r="E1060" s="8"/>
      <c r="F1060" s="8" t="s">
        <v>2185</v>
      </c>
      <c r="G1060" s="8" t="s">
        <v>2186</v>
      </c>
      <c r="H1060" s="8" t="s">
        <v>2187</v>
      </c>
      <c r="I1060" s="11" t="s">
        <v>2177</v>
      </c>
      <c r="J1060" s="40">
        <v>217464600</v>
      </c>
      <c r="K1060" s="40">
        <v>217464600</v>
      </c>
      <c r="L1060" s="39">
        <f t="shared" si="19"/>
        <v>0</v>
      </c>
      <c r="M1060" s="8"/>
      <c r="O1060" s="74"/>
    </row>
    <row r="1061" spans="1:15" ht="45">
      <c r="A1061" s="10">
        <v>10810801170</v>
      </c>
      <c r="B1061" s="8" t="s">
        <v>2188</v>
      </c>
      <c r="C1061" s="8"/>
      <c r="D1061" s="8"/>
      <c r="E1061" s="8"/>
      <c r="F1061" s="8" t="s">
        <v>2189</v>
      </c>
      <c r="G1061" s="11" t="s">
        <v>2190</v>
      </c>
      <c r="H1061" s="8" t="s">
        <v>2191</v>
      </c>
      <c r="I1061" s="11" t="s">
        <v>283</v>
      </c>
      <c r="J1061" s="40">
        <v>46945950</v>
      </c>
      <c r="K1061" s="40">
        <v>46945950</v>
      </c>
      <c r="L1061" s="39">
        <f t="shared" si="19"/>
        <v>0</v>
      </c>
      <c r="M1061" s="8"/>
      <c r="O1061" s="74"/>
    </row>
    <row r="1062" spans="1:15" ht="33.75">
      <c r="A1062" s="6">
        <v>1081080119</v>
      </c>
      <c r="B1062" s="8" t="s">
        <v>2192</v>
      </c>
      <c r="C1062" s="9">
        <v>8</v>
      </c>
      <c r="D1062" s="8" t="s">
        <v>2193</v>
      </c>
      <c r="E1062" s="7" t="s">
        <v>2163</v>
      </c>
      <c r="F1062" s="8"/>
      <c r="G1062" s="8"/>
      <c r="H1062" s="8"/>
      <c r="I1062" s="8"/>
      <c r="J1062" s="39">
        <v>101335200</v>
      </c>
      <c r="K1062" s="39">
        <f>SUM(K1063:K1064)</f>
        <v>101335200</v>
      </c>
      <c r="L1062" s="39">
        <f t="shared" si="19"/>
        <v>0</v>
      </c>
      <c r="M1062" s="7" t="s">
        <v>358</v>
      </c>
      <c r="O1062" s="74"/>
    </row>
    <row r="1063" spans="1:15" ht="45">
      <c r="A1063" s="10">
        <v>10810801190</v>
      </c>
      <c r="B1063" s="8" t="s">
        <v>2194</v>
      </c>
      <c r="C1063" s="8"/>
      <c r="D1063" s="8"/>
      <c r="E1063" s="8"/>
      <c r="F1063" s="8" t="s">
        <v>2195</v>
      </c>
      <c r="G1063" s="11" t="s">
        <v>174</v>
      </c>
      <c r="H1063" s="8" t="s">
        <v>2166</v>
      </c>
      <c r="I1063" s="11" t="s">
        <v>174</v>
      </c>
      <c r="J1063" s="40">
        <v>63928200</v>
      </c>
      <c r="K1063" s="40">
        <v>63928200</v>
      </c>
      <c r="L1063" s="39">
        <f t="shared" si="19"/>
        <v>0</v>
      </c>
      <c r="M1063" s="8"/>
      <c r="O1063" s="74"/>
    </row>
    <row r="1064" spans="1:15" ht="33.75">
      <c r="A1064" s="10">
        <v>10810801190</v>
      </c>
      <c r="B1064" s="8" t="s">
        <v>2196</v>
      </c>
      <c r="C1064" s="8"/>
      <c r="D1064" s="8"/>
      <c r="E1064" s="8"/>
      <c r="F1064" s="8" t="s">
        <v>2197</v>
      </c>
      <c r="G1064" s="11" t="s">
        <v>2190</v>
      </c>
      <c r="H1064" s="8" t="s">
        <v>2198</v>
      </c>
      <c r="I1064" s="11" t="s">
        <v>387</v>
      </c>
      <c r="J1064" s="40">
        <v>37407000</v>
      </c>
      <c r="K1064" s="40">
        <v>37407000</v>
      </c>
      <c r="L1064" s="39">
        <f t="shared" si="19"/>
        <v>0</v>
      </c>
      <c r="M1064" s="8"/>
      <c r="O1064" s="74"/>
    </row>
    <row r="1065" spans="1:15" ht="33.75">
      <c r="A1065" s="6">
        <v>1081080120</v>
      </c>
      <c r="B1065" s="8" t="s">
        <v>2199</v>
      </c>
      <c r="C1065" s="9">
        <v>8</v>
      </c>
      <c r="D1065" s="8" t="s">
        <v>2162</v>
      </c>
      <c r="E1065" s="7" t="s">
        <v>2163</v>
      </c>
      <c r="F1065" s="8"/>
      <c r="G1065" s="8"/>
      <c r="H1065" s="8"/>
      <c r="I1065" s="8"/>
      <c r="J1065" s="39">
        <v>146646000</v>
      </c>
      <c r="K1065" s="39">
        <f>SUM(K1066:K1067)</f>
        <v>146646000</v>
      </c>
      <c r="L1065" s="39">
        <f t="shared" si="19"/>
        <v>0</v>
      </c>
      <c r="M1065" s="7" t="s">
        <v>358</v>
      </c>
      <c r="O1065" s="74"/>
    </row>
    <row r="1066" spans="1:15" ht="78.75">
      <c r="A1066" s="10">
        <v>10810801200</v>
      </c>
      <c r="B1066" s="8" t="s">
        <v>2200</v>
      </c>
      <c r="C1066" s="8"/>
      <c r="D1066" s="8"/>
      <c r="E1066" s="8"/>
      <c r="F1066" s="8" t="s">
        <v>2201</v>
      </c>
      <c r="G1066" s="11" t="s">
        <v>2180</v>
      </c>
      <c r="H1066" s="8" t="s">
        <v>2202</v>
      </c>
      <c r="I1066" s="11" t="s">
        <v>1177</v>
      </c>
      <c r="J1066" s="40">
        <v>106311000</v>
      </c>
      <c r="K1066" s="40">
        <v>106311000</v>
      </c>
      <c r="L1066" s="39">
        <f t="shared" si="19"/>
        <v>0</v>
      </c>
      <c r="M1066" s="8"/>
      <c r="O1066" s="74"/>
    </row>
    <row r="1067" spans="1:15" ht="56.25">
      <c r="A1067" s="10">
        <v>10810801200</v>
      </c>
      <c r="B1067" s="8" t="s">
        <v>2203</v>
      </c>
      <c r="C1067" s="8"/>
      <c r="D1067" s="8"/>
      <c r="E1067" s="8"/>
      <c r="F1067" s="8" t="s">
        <v>2204</v>
      </c>
      <c r="G1067" s="11" t="s">
        <v>2160</v>
      </c>
      <c r="H1067" s="8" t="s">
        <v>2205</v>
      </c>
      <c r="I1067" s="11" t="s">
        <v>283</v>
      </c>
      <c r="J1067" s="40">
        <v>40335000</v>
      </c>
      <c r="K1067" s="40">
        <v>40335000</v>
      </c>
      <c r="L1067" s="39">
        <f t="shared" si="19"/>
        <v>0</v>
      </c>
      <c r="M1067" s="8"/>
      <c r="O1067" s="74"/>
    </row>
    <row r="1068" spans="1:15" ht="33.75">
      <c r="A1068" s="6">
        <v>1101100115</v>
      </c>
      <c r="B1068" s="8" t="s">
        <v>2206</v>
      </c>
      <c r="C1068" s="9">
        <v>4</v>
      </c>
      <c r="D1068" s="8" t="s">
        <v>2207</v>
      </c>
      <c r="E1068" s="7" t="s">
        <v>17</v>
      </c>
      <c r="F1068" s="8"/>
      <c r="G1068" s="8"/>
      <c r="H1068" s="8"/>
      <c r="I1068" s="8"/>
      <c r="J1068" s="39">
        <v>661616600</v>
      </c>
      <c r="K1068" s="39">
        <f>SUM(K1069:K1075)</f>
        <v>661616600</v>
      </c>
      <c r="L1068" s="39">
        <f t="shared" si="19"/>
        <v>0</v>
      </c>
      <c r="M1068" s="7" t="s">
        <v>394</v>
      </c>
      <c r="O1068" s="74"/>
    </row>
    <row r="1069" spans="1:15" ht="33.75">
      <c r="A1069" s="10">
        <v>11011001150</v>
      </c>
      <c r="B1069" s="8" t="s">
        <v>2208</v>
      </c>
      <c r="C1069" s="8"/>
      <c r="D1069" s="8"/>
      <c r="E1069" s="8"/>
      <c r="F1069" s="8" t="s">
        <v>2209</v>
      </c>
      <c r="G1069" s="11" t="s">
        <v>2210</v>
      </c>
      <c r="H1069" s="8" t="s">
        <v>2211</v>
      </c>
      <c r="I1069" s="11" t="s">
        <v>23</v>
      </c>
      <c r="J1069" s="40">
        <v>241732000</v>
      </c>
      <c r="K1069" s="40">
        <v>241732000</v>
      </c>
      <c r="L1069" s="39">
        <f t="shared" si="19"/>
        <v>0</v>
      </c>
      <c r="M1069" s="8"/>
      <c r="O1069" s="74"/>
    </row>
    <row r="1070" spans="1:15" ht="45">
      <c r="A1070" s="10">
        <v>11011001150</v>
      </c>
      <c r="B1070" s="8" t="s">
        <v>2212</v>
      </c>
      <c r="C1070" s="8"/>
      <c r="D1070" s="8"/>
      <c r="E1070" s="8"/>
      <c r="F1070" s="8" t="s">
        <v>2213</v>
      </c>
      <c r="G1070" s="11" t="s">
        <v>70</v>
      </c>
      <c r="H1070" s="8" t="s">
        <v>2214</v>
      </c>
      <c r="I1070" s="11" t="s">
        <v>23</v>
      </c>
      <c r="J1070" s="40">
        <v>10000000</v>
      </c>
      <c r="K1070" s="40">
        <v>10000000</v>
      </c>
      <c r="L1070" s="39">
        <f t="shared" si="19"/>
        <v>0</v>
      </c>
      <c r="M1070" s="8"/>
      <c r="O1070" s="74"/>
    </row>
    <row r="1071" spans="1:15" ht="45">
      <c r="A1071" s="10">
        <v>11011001150</v>
      </c>
      <c r="B1071" s="8" t="s">
        <v>2215</v>
      </c>
      <c r="C1071" s="8"/>
      <c r="D1071" s="8"/>
      <c r="E1071" s="8"/>
      <c r="F1071" s="8" t="s">
        <v>2216</v>
      </c>
      <c r="G1071" s="11" t="s">
        <v>2217</v>
      </c>
      <c r="H1071" s="8" t="s">
        <v>2218</v>
      </c>
      <c r="I1071" s="11" t="s">
        <v>23</v>
      </c>
      <c r="J1071" s="40">
        <v>80111100</v>
      </c>
      <c r="K1071" s="40">
        <v>80111100</v>
      </c>
      <c r="L1071" s="39">
        <f t="shared" si="19"/>
        <v>0</v>
      </c>
      <c r="M1071" s="8"/>
      <c r="O1071" s="74"/>
    </row>
    <row r="1072" spans="1:15" ht="22.5">
      <c r="A1072" s="10">
        <v>11011001151</v>
      </c>
      <c r="B1072" s="11" t="s">
        <v>1557</v>
      </c>
      <c r="C1072" s="8"/>
      <c r="D1072" s="8"/>
      <c r="E1072" s="8"/>
      <c r="F1072" s="8" t="s">
        <v>2219</v>
      </c>
      <c r="G1072" s="11" t="s">
        <v>2220</v>
      </c>
      <c r="H1072" s="8" t="s">
        <v>2221</v>
      </c>
      <c r="I1072" s="11" t="s">
        <v>23</v>
      </c>
      <c r="J1072" s="40">
        <v>98349500</v>
      </c>
      <c r="K1072" s="40">
        <v>98349500</v>
      </c>
      <c r="L1072" s="39">
        <f t="shared" si="19"/>
        <v>0</v>
      </c>
      <c r="M1072" s="8"/>
      <c r="O1072" s="74"/>
    </row>
    <row r="1073" spans="1:15" ht="33.75">
      <c r="A1073" s="10">
        <v>11011001151</v>
      </c>
      <c r="B1073" s="8" t="s">
        <v>2222</v>
      </c>
      <c r="C1073" s="8"/>
      <c r="D1073" s="8"/>
      <c r="E1073" s="8"/>
      <c r="F1073" s="8" t="s">
        <v>2223</v>
      </c>
      <c r="G1073" s="11" t="s">
        <v>86</v>
      </c>
      <c r="H1073" s="8" t="s">
        <v>2224</v>
      </c>
      <c r="I1073" s="11" t="s">
        <v>23</v>
      </c>
      <c r="J1073" s="40">
        <v>103995000</v>
      </c>
      <c r="K1073" s="40">
        <v>103995000</v>
      </c>
      <c r="L1073" s="39">
        <f t="shared" si="19"/>
        <v>0</v>
      </c>
      <c r="M1073" s="8"/>
      <c r="O1073" s="74"/>
    </row>
    <row r="1074" spans="1:15" ht="22.5">
      <c r="A1074" s="10">
        <v>11011001151</v>
      </c>
      <c r="B1074" s="11" t="s">
        <v>2225</v>
      </c>
      <c r="C1074" s="8"/>
      <c r="D1074" s="8"/>
      <c r="E1074" s="8"/>
      <c r="F1074" s="8" t="s">
        <v>2226</v>
      </c>
      <c r="G1074" s="11" t="s">
        <v>70</v>
      </c>
      <c r="H1074" s="8" t="s">
        <v>2227</v>
      </c>
      <c r="I1074" s="11" t="s">
        <v>23</v>
      </c>
      <c r="J1074" s="40">
        <v>25130000</v>
      </c>
      <c r="K1074" s="40">
        <v>25130000</v>
      </c>
      <c r="L1074" s="39">
        <f t="shared" si="19"/>
        <v>0</v>
      </c>
      <c r="M1074" s="8"/>
      <c r="O1074" s="74"/>
    </row>
    <row r="1075" spans="1:15" ht="33.75">
      <c r="A1075" s="10">
        <v>11011001152</v>
      </c>
      <c r="B1075" s="8" t="s">
        <v>2228</v>
      </c>
      <c r="C1075" s="8"/>
      <c r="D1075" s="8"/>
      <c r="E1075" s="8"/>
      <c r="F1075" s="8" t="s">
        <v>2229</v>
      </c>
      <c r="G1075" s="11" t="s">
        <v>70</v>
      </c>
      <c r="H1075" s="8" t="s">
        <v>2224</v>
      </c>
      <c r="I1075" s="11" t="s">
        <v>23</v>
      </c>
      <c r="J1075" s="40">
        <v>102299000</v>
      </c>
      <c r="K1075" s="40">
        <v>102299000</v>
      </c>
      <c r="L1075" s="39">
        <f t="shared" si="19"/>
        <v>0</v>
      </c>
      <c r="M1075" s="8"/>
      <c r="O1075" s="74"/>
    </row>
    <row r="1076" spans="1:15" ht="45">
      <c r="A1076" s="6">
        <v>1131130115</v>
      </c>
      <c r="B1076" s="8" t="s">
        <v>2230</v>
      </c>
      <c r="C1076" s="9">
        <v>6</v>
      </c>
      <c r="D1076" s="8" t="s">
        <v>2231</v>
      </c>
      <c r="E1076" s="7" t="s">
        <v>318</v>
      </c>
      <c r="F1076" s="8"/>
      <c r="G1076" s="8"/>
      <c r="H1076" s="8"/>
      <c r="I1076" s="8"/>
      <c r="J1076" s="39">
        <v>1183705125</v>
      </c>
      <c r="K1076" s="39">
        <f>SUM(K1077:K1081)</f>
        <v>1183705125</v>
      </c>
      <c r="L1076" s="39">
        <f t="shared" si="19"/>
        <v>0</v>
      </c>
      <c r="M1076" s="7" t="s">
        <v>422</v>
      </c>
      <c r="O1076" s="74"/>
    </row>
    <row r="1077" spans="1:15" ht="56.25">
      <c r="A1077" s="10">
        <v>11311301150</v>
      </c>
      <c r="B1077" s="8" t="s">
        <v>2232</v>
      </c>
      <c r="C1077" s="8"/>
      <c r="D1077" s="8"/>
      <c r="E1077" s="8"/>
      <c r="F1077" s="8" t="s">
        <v>2233</v>
      </c>
      <c r="G1077" s="11" t="s">
        <v>133</v>
      </c>
      <c r="H1077" s="8" t="s">
        <v>2234</v>
      </c>
      <c r="I1077" s="11" t="s">
        <v>174</v>
      </c>
      <c r="J1077" s="40">
        <v>70000000</v>
      </c>
      <c r="K1077" s="40">
        <v>70000000</v>
      </c>
      <c r="L1077" s="39">
        <f t="shared" si="19"/>
        <v>0</v>
      </c>
      <c r="M1077" s="8"/>
      <c r="O1077" s="74"/>
    </row>
    <row r="1078" spans="1:15" ht="78.75">
      <c r="A1078" s="10">
        <v>11311301151</v>
      </c>
      <c r="B1078" s="8" t="s">
        <v>2235</v>
      </c>
      <c r="C1078" s="8"/>
      <c r="D1078" s="8"/>
      <c r="E1078" s="8"/>
      <c r="F1078" s="8" t="s">
        <v>2236</v>
      </c>
      <c r="G1078" s="11" t="s">
        <v>2237</v>
      </c>
      <c r="H1078" s="8" t="s">
        <v>2238</v>
      </c>
      <c r="I1078" s="11" t="s">
        <v>174</v>
      </c>
      <c r="J1078" s="40">
        <v>59857500</v>
      </c>
      <c r="K1078" s="40">
        <v>59857500</v>
      </c>
      <c r="L1078" s="39">
        <f t="shared" si="19"/>
        <v>0</v>
      </c>
      <c r="M1078" s="8"/>
      <c r="O1078" s="74"/>
    </row>
    <row r="1079" spans="1:15" ht="33.75">
      <c r="A1079" s="10">
        <v>11311301151</v>
      </c>
      <c r="B1079" s="8" t="s">
        <v>2239</v>
      </c>
      <c r="C1079" s="8"/>
      <c r="D1079" s="8"/>
      <c r="E1079" s="8"/>
      <c r="F1079" s="8" t="s">
        <v>2240</v>
      </c>
      <c r="G1079" s="11" t="s">
        <v>283</v>
      </c>
      <c r="H1079" s="8" t="s">
        <v>2241</v>
      </c>
      <c r="I1079" s="11" t="s">
        <v>23</v>
      </c>
      <c r="J1079" s="40">
        <v>645316125</v>
      </c>
      <c r="K1079" s="40">
        <v>645316125</v>
      </c>
      <c r="L1079" s="39">
        <f t="shared" si="19"/>
        <v>0</v>
      </c>
      <c r="M1079" s="8"/>
      <c r="O1079" s="74"/>
    </row>
    <row r="1080" spans="1:15" ht="67.5">
      <c r="A1080" s="10">
        <v>11311301151</v>
      </c>
      <c r="B1080" s="8" t="s">
        <v>2242</v>
      </c>
      <c r="C1080" s="8"/>
      <c r="D1080" s="8"/>
      <c r="E1080" s="8"/>
      <c r="F1080" s="8" t="s">
        <v>2243</v>
      </c>
      <c r="G1080" s="11" t="s">
        <v>2244</v>
      </c>
      <c r="H1080" s="8" t="s">
        <v>2245</v>
      </c>
      <c r="I1080" s="11" t="s">
        <v>23</v>
      </c>
      <c r="J1080" s="40">
        <v>233531500</v>
      </c>
      <c r="K1080" s="40">
        <v>233531500</v>
      </c>
      <c r="L1080" s="39">
        <f t="shared" si="19"/>
        <v>0</v>
      </c>
      <c r="M1080" s="8"/>
      <c r="O1080" s="74"/>
    </row>
    <row r="1081" spans="1:15" ht="22.5">
      <c r="A1081" s="10">
        <v>11311301151</v>
      </c>
      <c r="B1081" s="8" t="s">
        <v>2246</v>
      </c>
      <c r="C1081" s="8"/>
      <c r="D1081" s="8"/>
      <c r="E1081" s="8"/>
      <c r="F1081" s="8" t="s">
        <v>2247</v>
      </c>
      <c r="G1081" s="11" t="s">
        <v>2248</v>
      </c>
      <c r="H1081" s="8" t="s">
        <v>2249</v>
      </c>
      <c r="I1081" s="11" t="s">
        <v>2248</v>
      </c>
      <c r="J1081" s="40">
        <v>175000000</v>
      </c>
      <c r="K1081" s="40">
        <v>175000000</v>
      </c>
      <c r="L1081" s="39">
        <f t="shared" si="19"/>
        <v>0</v>
      </c>
      <c r="M1081" s="8"/>
      <c r="O1081" s="74"/>
    </row>
    <row r="1082" spans="1:15" ht="45">
      <c r="A1082" s="6">
        <v>1131130116</v>
      </c>
      <c r="B1082" s="8" t="s">
        <v>2250</v>
      </c>
      <c r="C1082" s="9">
        <v>6</v>
      </c>
      <c r="D1082" s="8" t="s">
        <v>2251</v>
      </c>
      <c r="E1082" s="7" t="s">
        <v>318</v>
      </c>
      <c r="F1082" s="8"/>
      <c r="G1082" s="8"/>
      <c r="H1082" s="8"/>
      <c r="I1082" s="8"/>
      <c r="J1082" s="39">
        <v>719767900</v>
      </c>
      <c r="K1082" s="39">
        <f>SUM(K1083:K1087)</f>
        <v>719767900</v>
      </c>
      <c r="L1082" s="39">
        <f t="shared" si="19"/>
        <v>0</v>
      </c>
      <c r="M1082" s="7" t="s">
        <v>422</v>
      </c>
      <c r="O1082" s="74"/>
    </row>
    <row r="1083" spans="1:15" ht="78.75">
      <c r="A1083" s="10">
        <v>11311301160</v>
      </c>
      <c r="B1083" s="8" t="s">
        <v>2252</v>
      </c>
      <c r="C1083" s="8"/>
      <c r="D1083" s="8"/>
      <c r="E1083" s="8"/>
      <c r="F1083" s="8" t="s">
        <v>2253</v>
      </c>
      <c r="G1083" s="11" t="s">
        <v>2254</v>
      </c>
      <c r="H1083" s="8" t="s">
        <v>2255</v>
      </c>
      <c r="I1083" s="11" t="s">
        <v>23</v>
      </c>
      <c r="J1083" s="40">
        <v>43759550</v>
      </c>
      <c r="K1083" s="40">
        <v>43759550</v>
      </c>
      <c r="L1083" s="39">
        <f t="shared" si="19"/>
        <v>0</v>
      </c>
      <c r="M1083" s="8"/>
      <c r="O1083" s="74"/>
    </row>
    <row r="1084" spans="1:15" ht="33.75">
      <c r="A1084" s="10">
        <v>11311301160</v>
      </c>
      <c r="B1084" s="8" t="s">
        <v>2256</v>
      </c>
      <c r="C1084" s="8"/>
      <c r="D1084" s="8"/>
      <c r="E1084" s="8"/>
      <c r="F1084" s="8" t="s">
        <v>2257</v>
      </c>
      <c r="G1084" s="11" t="s">
        <v>2258</v>
      </c>
      <c r="H1084" s="8" t="s">
        <v>2259</v>
      </c>
      <c r="I1084" s="11" t="s">
        <v>174</v>
      </c>
      <c r="J1084" s="40">
        <v>371041800</v>
      </c>
      <c r="K1084" s="40">
        <v>371041800</v>
      </c>
      <c r="L1084" s="39">
        <f t="shared" si="19"/>
        <v>0</v>
      </c>
      <c r="M1084" s="8"/>
      <c r="O1084" s="74"/>
    </row>
    <row r="1085" spans="1:15" ht="56.25">
      <c r="A1085" s="10">
        <v>11311301161</v>
      </c>
      <c r="B1085" s="8" t="s">
        <v>2260</v>
      </c>
      <c r="C1085" s="8"/>
      <c r="D1085" s="8"/>
      <c r="E1085" s="8"/>
      <c r="F1085" s="8" t="s">
        <v>2261</v>
      </c>
      <c r="G1085" s="11" t="s">
        <v>283</v>
      </c>
      <c r="H1085" s="8" t="s">
        <v>2262</v>
      </c>
      <c r="I1085" s="11" t="s">
        <v>23</v>
      </c>
      <c r="J1085" s="40">
        <v>78198950</v>
      </c>
      <c r="K1085" s="40">
        <v>78198950</v>
      </c>
      <c r="L1085" s="39">
        <f t="shared" si="19"/>
        <v>0</v>
      </c>
      <c r="M1085" s="8"/>
      <c r="O1085" s="74"/>
    </row>
    <row r="1086" spans="1:15" ht="56.25">
      <c r="A1086" s="10">
        <v>11311301161</v>
      </c>
      <c r="B1086" s="11" t="s">
        <v>1557</v>
      </c>
      <c r="C1086" s="8"/>
      <c r="D1086" s="8"/>
      <c r="E1086" s="8"/>
      <c r="F1086" s="8" t="s">
        <v>2263</v>
      </c>
      <c r="G1086" s="11" t="s">
        <v>133</v>
      </c>
      <c r="H1086" s="8" t="s">
        <v>2264</v>
      </c>
      <c r="I1086" s="11" t="s">
        <v>174</v>
      </c>
      <c r="J1086" s="40">
        <v>26767700</v>
      </c>
      <c r="K1086" s="40">
        <v>26767700</v>
      </c>
      <c r="L1086" s="39">
        <f t="shared" si="19"/>
        <v>0</v>
      </c>
      <c r="M1086" s="8"/>
      <c r="O1086" s="74"/>
    </row>
    <row r="1087" spans="1:15" ht="33.75">
      <c r="A1087" s="10">
        <v>11311301161</v>
      </c>
      <c r="B1087" s="8" t="s">
        <v>2265</v>
      </c>
      <c r="C1087" s="8"/>
      <c r="D1087" s="8"/>
      <c r="E1087" s="8"/>
      <c r="F1087" s="8" t="s">
        <v>2266</v>
      </c>
      <c r="G1087" s="11" t="s">
        <v>133</v>
      </c>
      <c r="H1087" s="8" t="s">
        <v>2267</v>
      </c>
      <c r="I1087" s="11" t="s">
        <v>174</v>
      </c>
      <c r="J1087" s="40">
        <v>199999900</v>
      </c>
      <c r="K1087" s="40">
        <v>199999900</v>
      </c>
      <c r="L1087" s="39">
        <f t="shared" si="19"/>
        <v>0</v>
      </c>
      <c r="M1087" s="8"/>
      <c r="O1087" s="74"/>
    </row>
    <row r="1088" spans="1:15" ht="33.75">
      <c r="A1088" s="6">
        <v>1131130121</v>
      </c>
      <c r="B1088" s="8" t="s">
        <v>2268</v>
      </c>
      <c r="C1088" s="9">
        <v>6</v>
      </c>
      <c r="D1088" s="8" t="s">
        <v>2269</v>
      </c>
      <c r="E1088" s="7" t="s">
        <v>318</v>
      </c>
      <c r="F1088" s="8"/>
      <c r="G1088" s="8"/>
      <c r="H1088" s="8"/>
      <c r="I1088" s="8"/>
      <c r="J1088" s="39">
        <v>359928695</v>
      </c>
      <c r="K1088" s="39">
        <f>SUM(K1089:K1091)</f>
        <v>359928695</v>
      </c>
      <c r="L1088" s="39">
        <f t="shared" si="19"/>
        <v>0</v>
      </c>
      <c r="M1088" s="7" t="s">
        <v>422</v>
      </c>
      <c r="O1088" s="74"/>
    </row>
    <row r="1089" spans="1:15" ht="33.75">
      <c r="A1089" s="10">
        <v>11311301210</v>
      </c>
      <c r="B1089" s="8" t="s">
        <v>2270</v>
      </c>
      <c r="C1089" s="8"/>
      <c r="D1089" s="8"/>
      <c r="E1089" s="8"/>
      <c r="F1089" s="8" t="s">
        <v>2271</v>
      </c>
      <c r="G1089" s="11" t="s">
        <v>2272</v>
      </c>
      <c r="H1089" s="8" t="s">
        <v>2273</v>
      </c>
      <c r="I1089" s="11" t="s">
        <v>174</v>
      </c>
      <c r="J1089" s="40">
        <v>135035695</v>
      </c>
      <c r="K1089" s="40">
        <v>135035695</v>
      </c>
      <c r="L1089" s="39">
        <f t="shared" si="19"/>
        <v>0</v>
      </c>
      <c r="M1089" s="8"/>
      <c r="O1089" s="74"/>
    </row>
    <row r="1090" spans="1:15" ht="67.5">
      <c r="A1090" s="10">
        <v>11311301210</v>
      </c>
      <c r="B1090" s="8" t="s">
        <v>2274</v>
      </c>
      <c r="C1090" s="8"/>
      <c r="D1090" s="8"/>
      <c r="E1090" s="8"/>
      <c r="F1090" s="8" t="s">
        <v>2275</v>
      </c>
      <c r="G1090" s="11" t="s">
        <v>133</v>
      </c>
      <c r="H1090" s="8" t="s">
        <v>2276</v>
      </c>
      <c r="I1090" s="11" t="s">
        <v>174</v>
      </c>
      <c r="J1090" s="40">
        <v>123286000</v>
      </c>
      <c r="K1090" s="40">
        <v>123286000</v>
      </c>
      <c r="L1090" s="39">
        <f t="shared" si="19"/>
        <v>0</v>
      </c>
      <c r="M1090" s="8"/>
      <c r="O1090" s="74"/>
    </row>
    <row r="1091" spans="1:15" ht="45">
      <c r="A1091" s="10">
        <v>11311301210</v>
      </c>
      <c r="B1091" s="8" t="s">
        <v>2277</v>
      </c>
      <c r="C1091" s="8"/>
      <c r="D1091" s="8"/>
      <c r="E1091" s="8"/>
      <c r="F1091" s="8" t="s">
        <v>2278</v>
      </c>
      <c r="G1091" s="11" t="s">
        <v>283</v>
      </c>
      <c r="H1091" s="8" t="s">
        <v>2279</v>
      </c>
      <c r="I1091" s="11" t="s">
        <v>283</v>
      </c>
      <c r="J1091" s="40">
        <v>101607000</v>
      </c>
      <c r="K1091" s="40">
        <v>101607000</v>
      </c>
      <c r="L1091" s="39">
        <f t="shared" si="19"/>
        <v>0</v>
      </c>
      <c r="M1091" s="8"/>
      <c r="O1091" s="74"/>
    </row>
    <row r="1092" spans="1:15" ht="22.5">
      <c r="A1092" s="6">
        <v>1131130122</v>
      </c>
      <c r="B1092" s="8" t="s">
        <v>2280</v>
      </c>
      <c r="C1092" s="9">
        <v>7</v>
      </c>
      <c r="D1092" s="8" t="s">
        <v>2281</v>
      </c>
      <c r="E1092" s="7" t="s">
        <v>318</v>
      </c>
      <c r="F1092" s="8"/>
      <c r="G1092" s="8"/>
      <c r="H1092" s="8"/>
      <c r="I1092" s="8"/>
      <c r="J1092" s="39">
        <v>64107350</v>
      </c>
      <c r="K1092" s="39">
        <f>+K1093</f>
        <v>64107350</v>
      </c>
      <c r="L1092" s="39">
        <f t="shared" si="19"/>
        <v>0</v>
      </c>
      <c r="M1092" s="7" t="s">
        <v>422</v>
      </c>
      <c r="O1092" s="74"/>
    </row>
    <row r="1093" spans="1:15" ht="33.75">
      <c r="A1093" s="10">
        <v>11311301220</v>
      </c>
      <c r="B1093" s="8" t="s">
        <v>2282</v>
      </c>
      <c r="C1093" s="8"/>
      <c r="D1093" s="8"/>
      <c r="E1093" s="8"/>
      <c r="F1093" s="8" t="s">
        <v>2283</v>
      </c>
      <c r="G1093" s="11" t="s">
        <v>133</v>
      </c>
      <c r="H1093" s="8" t="s">
        <v>2284</v>
      </c>
      <c r="I1093" s="11" t="s">
        <v>174</v>
      </c>
      <c r="J1093" s="40">
        <v>64107350</v>
      </c>
      <c r="K1093" s="40">
        <v>64107350</v>
      </c>
      <c r="L1093" s="39">
        <f t="shared" si="19"/>
        <v>0</v>
      </c>
      <c r="M1093" s="8"/>
      <c r="O1093" s="74"/>
    </row>
    <row r="1094" spans="1:15" ht="43.5" customHeight="1">
      <c r="A1094" s="6">
        <v>1151150115</v>
      </c>
      <c r="B1094" s="8" t="s">
        <v>2285</v>
      </c>
      <c r="C1094" s="9">
        <v>3</v>
      </c>
      <c r="D1094" s="8" t="s">
        <v>2286</v>
      </c>
      <c r="E1094" s="7" t="s">
        <v>17</v>
      </c>
      <c r="F1094" s="8"/>
      <c r="G1094" s="8"/>
      <c r="H1094" s="8"/>
      <c r="I1094" s="8"/>
      <c r="J1094" s="39">
        <v>70000000</v>
      </c>
      <c r="K1094" s="39">
        <f>SUM(K1095:K1096)</f>
        <v>70000000</v>
      </c>
      <c r="L1094" s="39">
        <f t="shared" si="19"/>
        <v>0</v>
      </c>
      <c r="M1094" s="7" t="s">
        <v>447</v>
      </c>
      <c r="O1094" s="74"/>
    </row>
    <row r="1095" spans="1:15" ht="15.75" customHeight="1">
      <c r="A1095" s="10">
        <v>11511501150</v>
      </c>
      <c r="B1095" s="8" t="s">
        <v>2287</v>
      </c>
      <c r="C1095" s="8"/>
      <c r="D1095" s="8"/>
      <c r="E1095" s="8"/>
      <c r="F1095" s="8" t="s">
        <v>2288</v>
      </c>
      <c r="G1095" s="8" t="s">
        <v>2289</v>
      </c>
      <c r="H1095" s="8" t="s">
        <v>2290</v>
      </c>
      <c r="I1095" s="11" t="s">
        <v>2291</v>
      </c>
      <c r="J1095" s="40">
        <v>45000000</v>
      </c>
      <c r="K1095" s="40">
        <v>45000000</v>
      </c>
      <c r="L1095" s="39">
        <f t="shared" si="19"/>
        <v>0</v>
      </c>
      <c r="M1095" s="8"/>
      <c r="O1095" s="74"/>
    </row>
    <row r="1096" spans="1:15" ht="27.75" customHeight="1">
      <c r="A1096" s="10">
        <v>11511501150</v>
      </c>
      <c r="B1096" s="8" t="s">
        <v>2292</v>
      </c>
      <c r="C1096" s="8"/>
      <c r="D1096" s="8"/>
      <c r="E1096" s="8"/>
      <c r="F1096" s="8" t="s">
        <v>2293</v>
      </c>
      <c r="G1096" s="8" t="s">
        <v>2294</v>
      </c>
      <c r="H1096" s="8" t="s">
        <v>2295</v>
      </c>
      <c r="I1096" s="11" t="s">
        <v>2296</v>
      </c>
      <c r="J1096" s="40">
        <v>25000000</v>
      </c>
      <c r="K1096" s="40">
        <v>25000000</v>
      </c>
      <c r="L1096" s="39">
        <f t="shared" si="19"/>
        <v>0</v>
      </c>
      <c r="M1096" s="8"/>
      <c r="O1096" s="74"/>
    </row>
    <row r="1097" spans="1:15" ht="30" customHeight="1">
      <c r="A1097" s="6">
        <v>1151150116</v>
      </c>
      <c r="B1097" s="8" t="s">
        <v>2297</v>
      </c>
      <c r="C1097" s="9">
        <v>3</v>
      </c>
      <c r="D1097" s="8" t="s">
        <v>2298</v>
      </c>
      <c r="E1097" s="7" t="s">
        <v>17</v>
      </c>
      <c r="F1097" s="8"/>
      <c r="G1097" s="8"/>
      <c r="H1097" s="8"/>
      <c r="I1097" s="8"/>
      <c r="J1097" s="39">
        <v>90479000</v>
      </c>
      <c r="K1097" s="39">
        <f>SUM(K1098:K1099)</f>
        <v>90479000</v>
      </c>
      <c r="L1097" s="39">
        <f t="shared" si="19"/>
        <v>0</v>
      </c>
      <c r="M1097" s="7" t="s">
        <v>447</v>
      </c>
      <c r="O1097" s="74"/>
    </row>
    <row r="1098" spans="1:15" ht="35.25" customHeight="1">
      <c r="A1098" s="10">
        <v>11511501160</v>
      </c>
      <c r="B1098" s="8" t="s">
        <v>2299</v>
      </c>
      <c r="C1098" s="8"/>
      <c r="D1098" s="8"/>
      <c r="E1098" s="8"/>
      <c r="F1098" s="8" t="s">
        <v>2300</v>
      </c>
      <c r="G1098" s="8" t="s">
        <v>2301</v>
      </c>
      <c r="H1098" s="8" t="s">
        <v>2302</v>
      </c>
      <c r="I1098" s="11" t="s">
        <v>2303</v>
      </c>
      <c r="J1098" s="40">
        <v>60000000</v>
      </c>
      <c r="K1098" s="40">
        <v>60000000</v>
      </c>
      <c r="L1098" s="39">
        <f t="shared" si="19"/>
        <v>0</v>
      </c>
      <c r="M1098" s="8"/>
      <c r="O1098" s="74"/>
    </row>
    <row r="1099" spans="1:15" ht="27" customHeight="1">
      <c r="A1099" s="10">
        <v>11511501160</v>
      </c>
      <c r="B1099" s="8" t="s">
        <v>2304</v>
      </c>
      <c r="C1099" s="8"/>
      <c r="D1099" s="8"/>
      <c r="E1099" s="8"/>
      <c r="F1099" s="8" t="s">
        <v>2305</v>
      </c>
      <c r="G1099" s="8" t="s">
        <v>2306</v>
      </c>
      <c r="H1099" s="8" t="s">
        <v>2307</v>
      </c>
      <c r="I1099" s="11" t="s">
        <v>2308</v>
      </c>
      <c r="J1099" s="40">
        <v>30479000</v>
      </c>
      <c r="K1099" s="40">
        <v>30479000</v>
      </c>
      <c r="L1099" s="39">
        <f t="shared" ref="L1099:L1162" si="20">+K1099-J1099</f>
        <v>0</v>
      </c>
      <c r="M1099" s="8"/>
      <c r="O1099" s="74"/>
    </row>
    <row r="1100" spans="1:15" ht="30.75" customHeight="1">
      <c r="A1100" s="6">
        <v>1151150117</v>
      </c>
      <c r="B1100" s="8" t="s">
        <v>2309</v>
      </c>
      <c r="C1100" s="9">
        <v>3</v>
      </c>
      <c r="D1100" s="8" t="s">
        <v>2310</v>
      </c>
      <c r="E1100" s="7" t="s">
        <v>17</v>
      </c>
      <c r="F1100" s="8"/>
      <c r="G1100" s="8"/>
      <c r="H1100" s="8"/>
      <c r="I1100" s="8"/>
      <c r="J1100" s="39">
        <v>258385000</v>
      </c>
      <c r="K1100" s="39">
        <f>SUM(K1101:K1104)</f>
        <v>258385000</v>
      </c>
      <c r="L1100" s="39">
        <f t="shared" si="20"/>
        <v>0</v>
      </c>
      <c r="M1100" s="7" t="s">
        <v>447</v>
      </c>
      <c r="O1100" s="74"/>
    </row>
    <row r="1101" spans="1:15" ht="30.75" customHeight="1">
      <c r="A1101" s="10">
        <v>11511501170</v>
      </c>
      <c r="B1101" s="8" t="s">
        <v>2311</v>
      </c>
      <c r="C1101" s="8"/>
      <c r="D1101" s="8"/>
      <c r="E1101" s="8"/>
      <c r="F1101" s="8" t="s">
        <v>2312</v>
      </c>
      <c r="G1101" s="8" t="s">
        <v>2313</v>
      </c>
      <c r="H1101" s="8" t="s">
        <v>2314</v>
      </c>
      <c r="I1101" s="11" t="s">
        <v>2315</v>
      </c>
      <c r="J1101" s="40">
        <v>25000000</v>
      </c>
      <c r="K1101" s="40">
        <v>25000000</v>
      </c>
      <c r="L1101" s="39">
        <f t="shared" si="20"/>
        <v>0</v>
      </c>
      <c r="M1101" s="8"/>
      <c r="O1101" s="74"/>
    </row>
    <row r="1102" spans="1:15" ht="24.75" customHeight="1">
      <c r="A1102" s="10">
        <v>11511501170</v>
      </c>
      <c r="B1102" s="8" t="s">
        <v>2316</v>
      </c>
      <c r="C1102" s="8"/>
      <c r="D1102" s="8"/>
      <c r="E1102" s="8"/>
      <c r="F1102" s="8" t="s">
        <v>2317</v>
      </c>
      <c r="G1102" s="11" t="s">
        <v>2318</v>
      </c>
      <c r="H1102" s="8" t="s">
        <v>2319</v>
      </c>
      <c r="I1102" s="11" t="s">
        <v>2160</v>
      </c>
      <c r="J1102" s="40">
        <v>44360000</v>
      </c>
      <c r="K1102" s="40">
        <v>44360000</v>
      </c>
      <c r="L1102" s="39">
        <f t="shared" si="20"/>
        <v>0</v>
      </c>
      <c r="M1102" s="8"/>
      <c r="O1102" s="74"/>
    </row>
    <row r="1103" spans="1:15" ht="21" customHeight="1">
      <c r="A1103" s="10">
        <v>11511501170</v>
      </c>
      <c r="B1103" s="8" t="s">
        <v>2320</v>
      </c>
      <c r="C1103" s="8"/>
      <c r="D1103" s="8"/>
      <c r="E1103" s="8"/>
      <c r="F1103" s="8" t="s">
        <v>2321</v>
      </c>
      <c r="G1103" s="11" t="s">
        <v>2322</v>
      </c>
      <c r="H1103" s="8" t="s">
        <v>2323</v>
      </c>
      <c r="I1103" s="11" t="s">
        <v>387</v>
      </c>
      <c r="J1103" s="40">
        <v>28725000</v>
      </c>
      <c r="K1103" s="40">
        <v>28725000</v>
      </c>
      <c r="L1103" s="39">
        <f t="shared" si="20"/>
        <v>0</v>
      </c>
      <c r="M1103" s="8"/>
      <c r="O1103" s="74"/>
    </row>
    <row r="1104" spans="1:15" ht="21" customHeight="1">
      <c r="A1104" s="10">
        <v>11511501170</v>
      </c>
      <c r="B1104" s="8" t="s">
        <v>2324</v>
      </c>
      <c r="C1104" s="8"/>
      <c r="D1104" s="8"/>
      <c r="E1104" s="8"/>
      <c r="F1104" s="8" t="s">
        <v>2325</v>
      </c>
      <c r="G1104" s="8" t="s">
        <v>2326</v>
      </c>
      <c r="H1104" s="8" t="s">
        <v>2327</v>
      </c>
      <c r="I1104" s="11" t="s">
        <v>2160</v>
      </c>
      <c r="J1104" s="40">
        <v>160300000</v>
      </c>
      <c r="K1104" s="40">
        <v>160300000</v>
      </c>
      <c r="L1104" s="39">
        <f t="shared" si="20"/>
        <v>0</v>
      </c>
      <c r="M1104" s="8"/>
      <c r="O1104" s="74"/>
    </row>
    <row r="1105" spans="1:15" ht="27.75" customHeight="1">
      <c r="A1105" s="6">
        <v>1151150118</v>
      </c>
      <c r="B1105" s="8" t="s">
        <v>2328</v>
      </c>
      <c r="C1105" s="9">
        <v>3</v>
      </c>
      <c r="D1105" s="8" t="s">
        <v>2329</v>
      </c>
      <c r="E1105" s="7" t="s">
        <v>17</v>
      </c>
      <c r="F1105" s="8"/>
      <c r="G1105" s="8"/>
      <c r="H1105" s="8"/>
      <c r="I1105" s="8"/>
      <c r="J1105" s="39">
        <v>179923000</v>
      </c>
      <c r="K1105" s="39">
        <f>SUM(K1106:K1108)</f>
        <v>179923000</v>
      </c>
      <c r="L1105" s="39">
        <f t="shared" si="20"/>
        <v>0</v>
      </c>
      <c r="M1105" s="7" t="s">
        <v>447</v>
      </c>
      <c r="O1105" s="74"/>
    </row>
    <row r="1106" spans="1:15" ht="14.25" customHeight="1">
      <c r="A1106" s="10">
        <v>11511501180</v>
      </c>
      <c r="B1106" s="8" t="s">
        <v>2330</v>
      </c>
      <c r="C1106" s="8"/>
      <c r="D1106" s="8"/>
      <c r="E1106" s="8"/>
      <c r="F1106" s="8" t="s">
        <v>2331</v>
      </c>
      <c r="G1106" s="8" t="s">
        <v>2332</v>
      </c>
      <c r="H1106" s="8" t="s">
        <v>2333</v>
      </c>
      <c r="I1106" s="11" t="s">
        <v>2334</v>
      </c>
      <c r="J1106" s="40">
        <v>21000000</v>
      </c>
      <c r="K1106" s="40">
        <v>21000000</v>
      </c>
      <c r="L1106" s="39">
        <f t="shared" si="20"/>
        <v>0</v>
      </c>
      <c r="M1106" s="8"/>
      <c r="O1106" s="74"/>
    </row>
    <row r="1107" spans="1:15" ht="24" customHeight="1">
      <c r="A1107" s="10">
        <v>11511501180</v>
      </c>
      <c r="B1107" s="8" t="s">
        <v>2335</v>
      </c>
      <c r="C1107" s="8"/>
      <c r="D1107" s="8"/>
      <c r="E1107" s="8"/>
      <c r="F1107" s="8" t="s">
        <v>2336</v>
      </c>
      <c r="G1107" s="8" t="s">
        <v>2337</v>
      </c>
      <c r="H1107" s="8" t="s">
        <v>2338</v>
      </c>
      <c r="I1107" s="11" t="s">
        <v>2339</v>
      </c>
      <c r="J1107" s="40">
        <v>26873000</v>
      </c>
      <c r="K1107" s="40">
        <v>26873000</v>
      </c>
      <c r="L1107" s="39">
        <f t="shared" si="20"/>
        <v>0</v>
      </c>
      <c r="M1107" s="8"/>
      <c r="O1107" s="74"/>
    </row>
    <row r="1108" spans="1:15" ht="32.25" customHeight="1">
      <c r="A1108" s="10">
        <v>11511501180</v>
      </c>
      <c r="B1108" s="8" t="s">
        <v>2340</v>
      </c>
      <c r="C1108" s="8"/>
      <c r="D1108" s="8"/>
      <c r="E1108" s="8"/>
      <c r="F1108" s="8" t="s">
        <v>2341</v>
      </c>
      <c r="G1108" s="8" t="s">
        <v>2342</v>
      </c>
      <c r="H1108" s="8" t="s">
        <v>2343</v>
      </c>
      <c r="I1108" s="11" t="s">
        <v>2344</v>
      </c>
      <c r="J1108" s="40">
        <v>132050000</v>
      </c>
      <c r="K1108" s="40">
        <v>132050000</v>
      </c>
      <c r="L1108" s="39">
        <f t="shared" si="20"/>
        <v>0</v>
      </c>
      <c r="M1108" s="8"/>
      <c r="O1108" s="74"/>
    </row>
    <row r="1109" spans="1:15" ht="22.5">
      <c r="A1109" s="6">
        <v>1161160115</v>
      </c>
      <c r="B1109" s="8" t="s">
        <v>2345</v>
      </c>
      <c r="C1109" s="9">
        <v>3</v>
      </c>
      <c r="D1109" s="8" t="s">
        <v>2346</v>
      </c>
      <c r="E1109" s="7" t="s">
        <v>17</v>
      </c>
      <c r="F1109" s="8"/>
      <c r="G1109" s="8"/>
      <c r="H1109" s="8"/>
      <c r="I1109" s="8"/>
      <c r="J1109" s="39">
        <v>173164100</v>
      </c>
      <c r="K1109" s="39">
        <f>SUM(K1110:K1113)</f>
        <v>173164100</v>
      </c>
      <c r="L1109" s="39">
        <f t="shared" si="20"/>
        <v>0</v>
      </c>
      <c r="M1109" s="8" t="s">
        <v>509</v>
      </c>
      <c r="O1109" s="74"/>
    </row>
    <row r="1110" spans="1:15" ht="45">
      <c r="A1110" s="10">
        <v>11611601150</v>
      </c>
      <c r="B1110" s="8" t="s">
        <v>2347</v>
      </c>
      <c r="C1110" s="8"/>
      <c r="D1110" s="8"/>
      <c r="E1110" s="8"/>
      <c r="F1110" s="8" t="s">
        <v>2348</v>
      </c>
      <c r="G1110" s="11" t="s">
        <v>2349</v>
      </c>
      <c r="H1110" s="8" t="s">
        <v>2350</v>
      </c>
      <c r="I1110" s="11" t="s">
        <v>2351</v>
      </c>
      <c r="J1110" s="40">
        <v>37543000</v>
      </c>
      <c r="K1110" s="40">
        <v>37543000</v>
      </c>
      <c r="L1110" s="39">
        <f t="shared" si="20"/>
        <v>0</v>
      </c>
      <c r="M1110" s="8"/>
      <c r="O1110" s="74"/>
    </row>
    <row r="1111" spans="1:15" ht="78.75">
      <c r="A1111" s="10">
        <v>11611601151</v>
      </c>
      <c r="B1111" s="8" t="s">
        <v>2352</v>
      </c>
      <c r="C1111" s="8"/>
      <c r="D1111" s="8"/>
      <c r="E1111" s="8"/>
      <c r="F1111" s="11" t="s">
        <v>2353</v>
      </c>
      <c r="G1111" s="11" t="s">
        <v>2354</v>
      </c>
      <c r="H1111" s="8" t="s">
        <v>2355</v>
      </c>
      <c r="I1111" s="11" t="s">
        <v>23</v>
      </c>
      <c r="J1111" s="40">
        <v>42456500</v>
      </c>
      <c r="K1111" s="40">
        <v>42456500</v>
      </c>
      <c r="L1111" s="39">
        <f t="shared" si="20"/>
        <v>0</v>
      </c>
      <c r="M1111" s="8"/>
      <c r="O1111" s="74"/>
    </row>
    <row r="1112" spans="1:15" ht="45">
      <c r="A1112" s="10">
        <v>11611601151</v>
      </c>
      <c r="B1112" s="8" t="s">
        <v>2356</v>
      </c>
      <c r="C1112" s="8"/>
      <c r="D1112" s="8"/>
      <c r="E1112" s="8"/>
      <c r="F1112" s="8" t="s">
        <v>2357</v>
      </c>
      <c r="G1112" s="11" t="s">
        <v>2354</v>
      </c>
      <c r="H1112" s="8" t="s">
        <v>2358</v>
      </c>
      <c r="I1112" s="11" t="s">
        <v>23</v>
      </c>
      <c r="J1112" s="40">
        <v>50000000</v>
      </c>
      <c r="K1112" s="40">
        <v>50000000</v>
      </c>
      <c r="L1112" s="39">
        <f t="shared" si="20"/>
        <v>0</v>
      </c>
      <c r="M1112" s="8"/>
      <c r="O1112" s="74"/>
    </row>
    <row r="1113" spans="1:15" ht="33.75">
      <c r="A1113" s="10">
        <v>11611601151</v>
      </c>
      <c r="B1113" s="8" t="s">
        <v>2359</v>
      </c>
      <c r="C1113" s="8"/>
      <c r="D1113" s="8"/>
      <c r="E1113" s="8"/>
      <c r="F1113" s="8" t="s">
        <v>2360</v>
      </c>
      <c r="G1113" s="11" t="s">
        <v>2361</v>
      </c>
      <c r="H1113" s="8" t="s">
        <v>2362</v>
      </c>
      <c r="I1113" s="11" t="s">
        <v>23</v>
      </c>
      <c r="J1113" s="40">
        <v>43164600</v>
      </c>
      <c r="K1113" s="40">
        <v>43164600</v>
      </c>
      <c r="L1113" s="39">
        <f t="shared" si="20"/>
        <v>0</v>
      </c>
      <c r="M1113" s="8"/>
      <c r="O1113" s="74"/>
    </row>
    <row r="1114" spans="1:15" ht="33.75">
      <c r="A1114" s="6">
        <v>1161160119</v>
      </c>
      <c r="B1114" s="7" t="s">
        <v>2363</v>
      </c>
      <c r="C1114" s="9">
        <v>4</v>
      </c>
      <c r="D1114" s="8" t="s">
        <v>2364</v>
      </c>
      <c r="E1114" s="7" t="s">
        <v>17</v>
      </c>
      <c r="F1114" s="8"/>
      <c r="G1114" s="8"/>
      <c r="H1114" s="8"/>
      <c r="I1114" s="8"/>
      <c r="J1114" s="39">
        <v>722824750</v>
      </c>
      <c r="K1114" s="39">
        <f>SUM(K1115:K1120)</f>
        <v>722824750</v>
      </c>
      <c r="L1114" s="39">
        <f t="shared" si="20"/>
        <v>0</v>
      </c>
      <c r="M1114" s="8" t="s">
        <v>509</v>
      </c>
      <c r="O1114" s="74"/>
    </row>
    <row r="1115" spans="1:15" ht="45">
      <c r="A1115" s="10">
        <v>11611601190</v>
      </c>
      <c r="B1115" s="8" t="s">
        <v>2365</v>
      </c>
      <c r="C1115" s="8"/>
      <c r="D1115" s="8"/>
      <c r="E1115" s="8"/>
      <c r="F1115" s="8" t="s">
        <v>2366</v>
      </c>
      <c r="G1115" s="11" t="s">
        <v>2367</v>
      </c>
      <c r="H1115" s="8" t="s">
        <v>2368</v>
      </c>
      <c r="I1115" s="11" t="s">
        <v>133</v>
      </c>
      <c r="J1115" s="40">
        <v>17232000</v>
      </c>
      <c r="K1115" s="40">
        <v>17232000</v>
      </c>
      <c r="L1115" s="39">
        <f t="shared" si="20"/>
        <v>0</v>
      </c>
      <c r="M1115" s="8"/>
      <c r="O1115" s="74"/>
    </row>
    <row r="1116" spans="1:15" ht="45">
      <c r="A1116" s="10">
        <v>11611601190</v>
      </c>
      <c r="B1116" s="8" t="s">
        <v>2369</v>
      </c>
      <c r="C1116" s="8"/>
      <c r="D1116" s="8"/>
      <c r="E1116" s="8"/>
      <c r="F1116" s="8" t="s">
        <v>2370</v>
      </c>
      <c r="G1116" s="11" t="s">
        <v>283</v>
      </c>
      <c r="H1116" s="8" t="s">
        <v>2371</v>
      </c>
      <c r="I1116" s="11" t="s">
        <v>23</v>
      </c>
      <c r="J1116" s="40">
        <v>121800000</v>
      </c>
      <c r="K1116" s="40">
        <v>121800000</v>
      </c>
      <c r="L1116" s="39">
        <f t="shared" si="20"/>
        <v>0</v>
      </c>
      <c r="M1116" s="8"/>
      <c r="O1116" s="74"/>
    </row>
    <row r="1117" spans="1:15" ht="45">
      <c r="A1117" s="10">
        <v>11611601190</v>
      </c>
      <c r="B1117" s="8" t="s">
        <v>2372</v>
      </c>
      <c r="C1117" s="8"/>
      <c r="D1117" s="8"/>
      <c r="E1117" s="8"/>
      <c r="F1117" s="8" t="s">
        <v>2373</v>
      </c>
      <c r="G1117" s="11" t="s">
        <v>133</v>
      </c>
      <c r="H1117" s="8" t="s">
        <v>2374</v>
      </c>
      <c r="I1117" s="11" t="s">
        <v>23</v>
      </c>
      <c r="J1117" s="40">
        <v>144181200</v>
      </c>
      <c r="K1117" s="40">
        <v>144181200</v>
      </c>
      <c r="L1117" s="39">
        <f t="shared" si="20"/>
        <v>0</v>
      </c>
      <c r="M1117" s="8"/>
      <c r="O1117" s="74"/>
    </row>
    <row r="1118" spans="1:15" ht="56.25">
      <c r="A1118" s="10">
        <v>11611601190</v>
      </c>
      <c r="B1118" s="8" t="s">
        <v>2375</v>
      </c>
      <c r="C1118" s="8"/>
      <c r="D1118" s="8"/>
      <c r="E1118" s="8"/>
      <c r="F1118" s="8" t="s">
        <v>2376</v>
      </c>
      <c r="G1118" s="11" t="s">
        <v>74</v>
      </c>
      <c r="H1118" s="8" t="s">
        <v>2377</v>
      </c>
      <c r="I1118" s="11" t="s">
        <v>23</v>
      </c>
      <c r="J1118" s="40">
        <v>49176550</v>
      </c>
      <c r="K1118" s="40">
        <v>49176550</v>
      </c>
      <c r="L1118" s="39">
        <f t="shared" si="20"/>
        <v>0</v>
      </c>
      <c r="M1118" s="8"/>
      <c r="O1118" s="74"/>
    </row>
    <row r="1119" spans="1:15" ht="33.75">
      <c r="A1119" s="10">
        <v>11611601191</v>
      </c>
      <c r="B1119" s="8" t="s">
        <v>2378</v>
      </c>
      <c r="C1119" s="8"/>
      <c r="D1119" s="8"/>
      <c r="E1119" s="8"/>
      <c r="F1119" s="8" t="s">
        <v>2379</v>
      </c>
      <c r="G1119" s="11" t="s">
        <v>983</v>
      </c>
      <c r="H1119" s="8" t="s">
        <v>2380</v>
      </c>
      <c r="I1119" s="11" t="s">
        <v>23</v>
      </c>
      <c r="J1119" s="40">
        <v>325435000</v>
      </c>
      <c r="K1119" s="40">
        <v>325435000</v>
      </c>
      <c r="L1119" s="39">
        <f t="shared" si="20"/>
        <v>0</v>
      </c>
      <c r="M1119" s="8"/>
      <c r="O1119" s="74"/>
    </row>
    <row r="1120" spans="1:15" ht="45">
      <c r="A1120" s="10">
        <v>11611601191</v>
      </c>
      <c r="B1120" s="8" t="s">
        <v>2381</v>
      </c>
      <c r="C1120" s="8"/>
      <c r="D1120" s="8"/>
      <c r="E1120" s="8"/>
      <c r="F1120" s="8" t="s">
        <v>2382</v>
      </c>
      <c r="G1120" s="11" t="s">
        <v>2383</v>
      </c>
      <c r="H1120" s="8" t="s">
        <v>2384</v>
      </c>
      <c r="I1120" s="11" t="s">
        <v>23</v>
      </c>
      <c r="J1120" s="40">
        <v>65000000</v>
      </c>
      <c r="K1120" s="40">
        <v>65000000</v>
      </c>
      <c r="L1120" s="39">
        <f t="shared" si="20"/>
        <v>0</v>
      </c>
      <c r="M1120" s="8"/>
      <c r="O1120" s="74"/>
    </row>
    <row r="1121" spans="1:15" ht="33.75">
      <c r="A1121" s="6">
        <v>1191190115</v>
      </c>
      <c r="B1121" s="8" t="s">
        <v>2385</v>
      </c>
      <c r="C1121" s="9">
        <v>4</v>
      </c>
      <c r="D1121" s="8" t="s">
        <v>2386</v>
      </c>
      <c r="E1121" s="7" t="s">
        <v>17</v>
      </c>
      <c r="F1121" s="8"/>
      <c r="G1121" s="8"/>
      <c r="H1121" s="8"/>
      <c r="I1121" s="8"/>
      <c r="J1121" s="39">
        <v>974709000</v>
      </c>
      <c r="K1121" s="39">
        <f>SUM(K1122:K1124)</f>
        <v>974709000</v>
      </c>
      <c r="L1121" s="39">
        <f t="shared" si="20"/>
        <v>0</v>
      </c>
      <c r="M1121" s="7" t="s">
        <v>561</v>
      </c>
      <c r="O1121" s="74"/>
    </row>
    <row r="1122" spans="1:15" ht="56.25">
      <c r="A1122" s="10">
        <v>11911901150</v>
      </c>
      <c r="B1122" s="8" t="s">
        <v>2387</v>
      </c>
      <c r="C1122" s="8"/>
      <c r="D1122" s="8"/>
      <c r="E1122" s="8"/>
      <c r="F1122" s="8" t="s">
        <v>2388</v>
      </c>
      <c r="G1122" s="11" t="s">
        <v>70</v>
      </c>
      <c r="H1122" s="8" t="s">
        <v>2389</v>
      </c>
      <c r="I1122" s="11" t="s">
        <v>213</v>
      </c>
      <c r="J1122" s="40">
        <v>224709000</v>
      </c>
      <c r="K1122" s="40">
        <v>224709000</v>
      </c>
      <c r="L1122" s="39">
        <f t="shared" si="20"/>
        <v>0</v>
      </c>
      <c r="M1122" s="8"/>
      <c r="O1122" s="74"/>
    </row>
    <row r="1123" spans="1:15" ht="56.25">
      <c r="A1123" s="10">
        <v>11911901150</v>
      </c>
      <c r="B1123" s="11" t="s">
        <v>2390</v>
      </c>
      <c r="C1123" s="8"/>
      <c r="D1123" s="8"/>
      <c r="E1123" s="8"/>
      <c r="F1123" s="8" t="s">
        <v>2391</v>
      </c>
      <c r="G1123" s="11" t="s">
        <v>736</v>
      </c>
      <c r="H1123" s="8" t="s">
        <v>2392</v>
      </c>
      <c r="I1123" s="11" t="s">
        <v>213</v>
      </c>
      <c r="J1123" s="40">
        <v>650000000</v>
      </c>
      <c r="K1123" s="40">
        <v>650000000</v>
      </c>
      <c r="L1123" s="39">
        <f t="shared" si="20"/>
        <v>0</v>
      </c>
      <c r="M1123" s="8"/>
      <c r="O1123" s="74"/>
    </row>
    <row r="1124" spans="1:15" ht="56.25">
      <c r="A1124" s="10">
        <v>11911901150</v>
      </c>
      <c r="B1124" s="8" t="s">
        <v>2393</v>
      </c>
      <c r="C1124" s="8"/>
      <c r="D1124" s="8"/>
      <c r="E1124" s="8"/>
      <c r="F1124" s="8" t="s">
        <v>2394</v>
      </c>
      <c r="G1124" s="11" t="s">
        <v>133</v>
      </c>
      <c r="H1124" s="8" t="s">
        <v>2395</v>
      </c>
      <c r="I1124" s="11" t="s">
        <v>213</v>
      </c>
      <c r="J1124" s="40">
        <v>100000000</v>
      </c>
      <c r="K1124" s="40">
        <v>100000000</v>
      </c>
      <c r="L1124" s="39">
        <f t="shared" si="20"/>
        <v>0</v>
      </c>
      <c r="M1124" s="8"/>
      <c r="O1124" s="74"/>
    </row>
    <row r="1125" spans="1:15" ht="56.25">
      <c r="A1125" s="6">
        <v>1191190116</v>
      </c>
      <c r="B1125" s="8" t="s">
        <v>2396</v>
      </c>
      <c r="C1125" s="9">
        <v>4</v>
      </c>
      <c r="D1125" s="8" t="s">
        <v>2397</v>
      </c>
      <c r="E1125" s="7" t="s">
        <v>17</v>
      </c>
      <c r="F1125" s="8"/>
      <c r="G1125" s="8"/>
      <c r="H1125" s="8"/>
      <c r="I1125" s="8"/>
      <c r="J1125" s="39">
        <v>293754550</v>
      </c>
      <c r="K1125" s="39">
        <f>SUM(K1126)</f>
        <v>293754550</v>
      </c>
      <c r="L1125" s="39">
        <f t="shared" si="20"/>
        <v>0</v>
      </c>
      <c r="M1125" s="7" t="s">
        <v>561</v>
      </c>
      <c r="O1125" s="74"/>
    </row>
    <row r="1126" spans="1:15" ht="67.5">
      <c r="A1126" s="10">
        <v>11911901160</v>
      </c>
      <c r="B1126" s="8" t="s">
        <v>2398</v>
      </c>
      <c r="C1126" s="8"/>
      <c r="D1126" s="8"/>
      <c r="E1126" s="8"/>
      <c r="F1126" s="8" t="s">
        <v>2399</v>
      </c>
      <c r="G1126" s="11" t="s">
        <v>736</v>
      </c>
      <c r="H1126" s="8" t="s">
        <v>2400</v>
      </c>
      <c r="I1126" s="11" t="s">
        <v>23</v>
      </c>
      <c r="J1126" s="40">
        <v>293754550</v>
      </c>
      <c r="K1126" s="40">
        <v>293754550</v>
      </c>
      <c r="L1126" s="39">
        <f t="shared" si="20"/>
        <v>0</v>
      </c>
      <c r="M1126" s="8"/>
      <c r="O1126" s="74"/>
    </row>
    <row r="1127" spans="1:15" ht="33.75">
      <c r="A1127" s="6">
        <v>1191190117</v>
      </c>
      <c r="B1127" s="8" t="s">
        <v>2401</v>
      </c>
      <c r="C1127" s="9">
        <v>4</v>
      </c>
      <c r="D1127" s="8" t="s">
        <v>2402</v>
      </c>
      <c r="E1127" s="7" t="s">
        <v>17</v>
      </c>
      <c r="F1127" s="8"/>
      <c r="G1127" s="8"/>
      <c r="H1127" s="8"/>
      <c r="I1127" s="8"/>
      <c r="J1127" s="39">
        <v>451128300</v>
      </c>
      <c r="K1127" s="39">
        <f>SUM(K1128:K1130)</f>
        <v>451128300</v>
      </c>
      <c r="L1127" s="39">
        <f t="shared" si="20"/>
        <v>0</v>
      </c>
      <c r="M1127" s="7" t="s">
        <v>561</v>
      </c>
      <c r="O1127" s="74"/>
    </row>
    <row r="1128" spans="1:15" ht="45">
      <c r="A1128" s="10">
        <v>11911901170</v>
      </c>
      <c r="B1128" s="8" t="s">
        <v>2403</v>
      </c>
      <c r="C1128" s="8"/>
      <c r="D1128" s="8"/>
      <c r="E1128" s="8"/>
      <c r="F1128" s="8" t="s">
        <v>2404</v>
      </c>
      <c r="G1128" s="11" t="s">
        <v>133</v>
      </c>
      <c r="H1128" s="8" t="s">
        <v>2405</v>
      </c>
      <c r="I1128" s="11" t="s">
        <v>118</v>
      </c>
      <c r="J1128" s="40">
        <v>247654300</v>
      </c>
      <c r="K1128" s="40">
        <v>247654300</v>
      </c>
      <c r="L1128" s="39">
        <f t="shared" si="20"/>
        <v>0</v>
      </c>
      <c r="M1128" s="8"/>
      <c r="O1128" s="74"/>
    </row>
    <row r="1129" spans="1:15" ht="45">
      <c r="A1129" s="10">
        <v>11911901170</v>
      </c>
      <c r="B1129" s="8" t="s">
        <v>2406</v>
      </c>
      <c r="C1129" s="8"/>
      <c r="D1129" s="8"/>
      <c r="E1129" s="8"/>
      <c r="F1129" s="8" t="s">
        <v>2407</v>
      </c>
      <c r="G1129" s="11" t="s">
        <v>2408</v>
      </c>
      <c r="H1129" s="8" t="s">
        <v>2409</v>
      </c>
      <c r="I1129" s="11" t="s">
        <v>23</v>
      </c>
      <c r="J1129" s="40">
        <v>92828000</v>
      </c>
      <c r="K1129" s="40">
        <v>92828000</v>
      </c>
      <c r="L1129" s="39">
        <f t="shared" si="20"/>
        <v>0</v>
      </c>
      <c r="M1129" s="8"/>
      <c r="O1129" s="74"/>
    </row>
    <row r="1130" spans="1:15" ht="67.5">
      <c r="A1130" s="10">
        <v>11911901170</v>
      </c>
      <c r="B1130" s="8" t="s">
        <v>2410</v>
      </c>
      <c r="C1130" s="8"/>
      <c r="D1130" s="8"/>
      <c r="E1130" s="8"/>
      <c r="F1130" s="8" t="s">
        <v>2411</v>
      </c>
      <c r="G1130" s="11" t="s">
        <v>2412</v>
      </c>
      <c r="H1130" s="8" t="s">
        <v>2413</v>
      </c>
      <c r="I1130" s="11" t="s">
        <v>213</v>
      </c>
      <c r="J1130" s="40">
        <v>110646000</v>
      </c>
      <c r="K1130" s="40">
        <v>110646000</v>
      </c>
      <c r="L1130" s="39">
        <f t="shared" si="20"/>
        <v>0</v>
      </c>
      <c r="M1130" s="8"/>
      <c r="O1130" s="74"/>
    </row>
    <row r="1131" spans="1:15" ht="45">
      <c r="A1131" s="6">
        <v>1191190120</v>
      </c>
      <c r="B1131" s="8" t="s">
        <v>2414</v>
      </c>
      <c r="C1131" s="9">
        <v>4</v>
      </c>
      <c r="D1131" s="8" t="s">
        <v>2415</v>
      </c>
      <c r="E1131" s="7" t="s">
        <v>17</v>
      </c>
      <c r="F1131" s="8"/>
      <c r="G1131" s="8"/>
      <c r="H1131" s="8"/>
      <c r="I1131" s="8"/>
      <c r="J1131" s="39">
        <v>245770320</v>
      </c>
      <c r="K1131" s="39">
        <f>SUM(K1132)</f>
        <v>245770320</v>
      </c>
      <c r="L1131" s="39">
        <f t="shared" si="20"/>
        <v>0</v>
      </c>
      <c r="M1131" s="7" t="s">
        <v>561</v>
      </c>
      <c r="O1131" s="74"/>
    </row>
    <row r="1132" spans="1:15" ht="45">
      <c r="A1132" s="10">
        <v>11911901200</v>
      </c>
      <c r="B1132" s="8" t="s">
        <v>2416</v>
      </c>
      <c r="C1132" s="8"/>
      <c r="D1132" s="8"/>
      <c r="E1132" s="8"/>
      <c r="F1132" s="8" t="s">
        <v>2417</v>
      </c>
      <c r="G1132" s="11" t="s">
        <v>2418</v>
      </c>
      <c r="H1132" s="8" t="s">
        <v>2419</v>
      </c>
      <c r="I1132" s="11" t="s">
        <v>213</v>
      </c>
      <c r="J1132" s="40">
        <v>245770320</v>
      </c>
      <c r="K1132" s="40">
        <v>245770320</v>
      </c>
      <c r="L1132" s="39">
        <f t="shared" si="20"/>
        <v>0</v>
      </c>
      <c r="M1132" s="8"/>
      <c r="O1132" s="74"/>
    </row>
    <row r="1133" spans="1:15" ht="22.5">
      <c r="A1133" s="6">
        <v>1191190121</v>
      </c>
      <c r="B1133" s="8" t="s">
        <v>2420</v>
      </c>
      <c r="C1133" s="9">
        <v>4</v>
      </c>
      <c r="D1133" s="8" t="s">
        <v>2421</v>
      </c>
      <c r="E1133" s="7" t="s">
        <v>17</v>
      </c>
      <c r="F1133" s="8"/>
      <c r="G1133" s="8"/>
      <c r="H1133" s="8"/>
      <c r="I1133" s="8"/>
      <c r="J1133" s="39">
        <v>149012250</v>
      </c>
      <c r="K1133" s="39">
        <f>SUM(K1134:K1135)</f>
        <v>149012250</v>
      </c>
      <c r="L1133" s="39">
        <f t="shared" si="20"/>
        <v>0</v>
      </c>
      <c r="M1133" s="7" t="s">
        <v>561</v>
      </c>
      <c r="O1133" s="74"/>
    </row>
    <row r="1134" spans="1:15" ht="33.75">
      <c r="A1134" s="10">
        <v>11911901210</v>
      </c>
      <c r="B1134" s="11" t="s">
        <v>2422</v>
      </c>
      <c r="C1134" s="8"/>
      <c r="D1134" s="8"/>
      <c r="E1134" s="8"/>
      <c r="F1134" s="8" t="s">
        <v>2423</v>
      </c>
      <c r="G1134" s="11" t="s">
        <v>2424</v>
      </c>
      <c r="H1134" s="8" t="s">
        <v>2425</v>
      </c>
      <c r="I1134" s="11" t="s">
        <v>213</v>
      </c>
      <c r="J1134" s="40">
        <v>93354000</v>
      </c>
      <c r="K1134" s="40">
        <v>93354000</v>
      </c>
      <c r="L1134" s="39">
        <f t="shared" si="20"/>
        <v>0</v>
      </c>
      <c r="M1134" s="8"/>
      <c r="O1134" s="74"/>
    </row>
    <row r="1135" spans="1:15" ht="33.75">
      <c r="A1135" s="10">
        <v>11911901210</v>
      </c>
      <c r="B1135" s="11" t="s">
        <v>1557</v>
      </c>
      <c r="C1135" s="8"/>
      <c r="D1135" s="8"/>
      <c r="E1135" s="8"/>
      <c r="F1135" s="8" t="s">
        <v>2426</v>
      </c>
      <c r="G1135" s="11" t="s">
        <v>133</v>
      </c>
      <c r="H1135" s="8" t="s">
        <v>2427</v>
      </c>
      <c r="I1135" s="11" t="s">
        <v>213</v>
      </c>
      <c r="J1135" s="40">
        <v>55658250</v>
      </c>
      <c r="K1135" s="40">
        <v>55658250</v>
      </c>
      <c r="L1135" s="39">
        <f t="shared" si="20"/>
        <v>0</v>
      </c>
      <c r="M1135" s="8"/>
      <c r="O1135" s="74"/>
    </row>
    <row r="1136" spans="1:15" ht="33.75">
      <c r="A1136" s="6">
        <v>1191190215</v>
      </c>
      <c r="B1136" s="8" t="s">
        <v>2385</v>
      </c>
      <c r="C1136" s="9">
        <v>4</v>
      </c>
      <c r="D1136" s="8" t="s">
        <v>2428</v>
      </c>
      <c r="E1136" s="7" t="s">
        <v>96</v>
      </c>
      <c r="F1136" s="8"/>
      <c r="G1136" s="8"/>
      <c r="H1136" s="8"/>
      <c r="I1136" s="8"/>
      <c r="J1136" s="39">
        <v>86125100</v>
      </c>
      <c r="K1136" s="39">
        <f>SUM(K1137)</f>
        <v>86125100</v>
      </c>
      <c r="L1136" s="39">
        <f t="shared" si="20"/>
        <v>0</v>
      </c>
      <c r="M1136" s="7" t="s">
        <v>602</v>
      </c>
      <c r="O1136" s="74"/>
    </row>
    <row r="1137" spans="1:15" ht="22.5">
      <c r="A1137" s="10">
        <v>11911902150</v>
      </c>
      <c r="B1137" s="8" t="s">
        <v>2387</v>
      </c>
      <c r="C1137" s="8"/>
      <c r="D1137" s="8"/>
      <c r="E1137" s="8"/>
      <c r="F1137" s="8" t="s">
        <v>2429</v>
      </c>
      <c r="G1137" s="11" t="s">
        <v>133</v>
      </c>
      <c r="H1137" s="8" t="s">
        <v>2430</v>
      </c>
      <c r="I1137" s="11" t="s">
        <v>174</v>
      </c>
      <c r="J1137" s="40">
        <v>86125100</v>
      </c>
      <c r="K1137" s="40">
        <v>86125100</v>
      </c>
      <c r="L1137" s="39">
        <f t="shared" si="20"/>
        <v>0</v>
      </c>
      <c r="M1137" s="8"/>
      <c r="O1137" s="74"/>
    </row>
    <row r="1138" spans="1:15" ht="33.75">
      <c r="A1138" s="6">
        <v>1191190216</v>
      </c>
      <c r="B1138" s="8" t="s">
        <v>2396</v>
      </c>
      <c r="C1138" s="9">
        <v>4</v>
      </c>
      <c r="D1138" s="8" t="s">
        <v>2431</v>
      </c>
      <c r="E1138" s="7" t="s">
        <v>2432</v>
      </c>
      <c r="F1138" s="8"/>
      <c r="G1138" s="8"/>
      <c r="H1138" s="8"/>
      <c r="I1138" s="8"/>
      <c r="J1138" s="39">
        <v>2573245300</v>
      </c>
      <c r="K1138" s="39">
        <f>SUM(K1139:K1141)</f>
        <v>2573245300</v>
      </c>
      <c r="L1138" s="39">
        <f t="shared" si="20"/>
        <v>0</v>
      </c>
      <c r="M1138" s="7" t="s">
        <v>602</v>
      </c>
      <c r="O1138" s="74"/>
    </row>
    <row r="1139" spans="1:15" ht="78.75">
      <c r="A1139" s="10">
        <v>11911902160</v>
      </c>
      <c r="B1139" s="8" t="s">
        <v>2433</v>
      </c>
      <c r="C1139" s="8"/>
      <c r="D1139" s="8"/>
      <c r="E1139" s="8"/>
      <c r="F1139" s="8" t="s">
        <v>2434</v>
      </c>
      <c r="G1139" s="11" t="s">
        <v>133</v>
      </c>
      <c r="H1139" s="8" t="s">
        <v>2435</v>
      </c>
      <c r="I1139" s="11" t="s">
        <v>2436</v>
      </c>
      <c r="J1139" s="40">
        <v>1766981300</v>
      </c>
      <c r="K1139" s="40">
        <v>1766981300</v>
      </c>
      <c r="L1139" s="39">
        <f t="shared" si="20"/>
        <v>0</v>
      </c>
      <c r="M1139" s="8"/>
      <c r="O1139" s="74"/>
    </row>
    <row r="1140" spans="1:15" ht="45">
      <c r="A1140" s="10">
        <v>11911902160</v>
      </c>
      <c r="B1140" s="8" t="s">
        <v>2398</v>
      </c>
      <c r="C1140" s="8"/>
      <c r="D1140" s="8"/>
      <c r="E1140" s="8"/>
      <c r="F1140" s="8" t="s">
        <v>2437</v>
      </c>
      <c r="G1140" s="11" t="s">
        <v>133</v>
      </c>
      <c r="H1140" s="8" t="s">
        <v>2438</v>
      </c>
      <c r="I1140" s="11" t="s">
        <v>2436</v>
      </c>
      <c r="J1140" s="40">
        <v>762610000</v>
      </c>
      <c r="K1140" s="40">
        <v>762610000</v>
      </c>
      <c r="L1140" s="39">
        <f t="shared" si="20"/>
        <v>0</v>
      </c>
      <c r="M1140" s="8"/>
      <c r="O1140" s="74"/>
    </row>
    <row r="1141" spans="1:15" ht="33.75">
      <c r="A1141" s="10">
        <v>11911902160</v>
      </c>
      <c r="B1141" s="8" t="s">
        <v>2439</v>
      </c>
      <c r="C1141" s="8"/>
      <c r="D1141" s="8"/>
      <c r="E1141" s="8"/>
      <c r="F1141" s="8" t="s">
        <v>2440</v>
      </c>
      <c r="G1141" s="11" t="s">
        <v>133</v>
      </c>
      <c r="H1141" s="8" t="s">
        <v>2441</v>
      </c>
      <c r="I1141" s="11" t="s">
        <v>174</v>
      </c>
      <c r="J1141" s="40">
        <v>43654000</v>
      </c>
      <c r="K1141" s="40">
        <v>43654000</v>
      </c>
      <c r="L1141" s="39">
        <f t="shared" si="20"/>
        <v>0</v>
      </c>
      <c r="M1141" s="8"/>
      <c r="O1141" s="74"/>
    </row>
    <row r="1142" spans="1:15" ht="33.75">
      <c r="A1142" s="6">
        <v>1191190324</v>
      </c>
      <c r="B1142" s="8" t="s">
        <v>2442</v>
      </c>
      <c r="C1142" s="9">
        <v>2</v>
      </c>
      <c r="D1142" s="8" t="s">
        <v>2443</v>
      </c>
      <c r="E1142" s="7" t="s">
        <v>17</v>
      </c>
      <c r="F1142" s="8"/>
      <c r="G1142" s="8"/>
      <c r="H1142" s="8"/>
      <c r="I1142" s="8"/>
      <c r="J1142" s="39">
        <v>389211000</v>
      </c>
      <c r="K1142" s="39">
        <f>SUM(K1143)</f>
        <v>389211000</v>
      </c>
      <c r="L1142" s="39">
        <f t="shared" si="20"/>
        <v>0</v>
      </c>
      <c r="M1142" s="7" t="s">
        <v>623</v>
      </c>
      <c r="O1142" s="74"/>
    </row>
    <row r="1143" spans="1:15" ht="33.75">
      <c r="A1143" s="10">
        <v>11911903240</v>
      </c>
      <c r="B1143" s="8" t="s">
        <v>2444</v>
      </c>
      <c r="C1143" s="8"/>
      <c r="D1143" s="8"/>
      <c r="E1143" s="8"/>
      <c r="F1143" s="8" t="s">
        <v>2445</v>
      </c>
      <c r="G1143" s="11" t="s">
        <v>133</v>
      </c>
      <c r="H1143" s="8" t="s">
        <v>2446</v>
      </c>
      <c r="I1143" s="11" t="s">
        <v>1313</v>
      </c>
      <c r="J1143" s="40">
        <v>389211000</v>
      </c>
      <c r="K1143" s="40">
        <v>389211000</v>
      </c>
      <c r="L1143" s="39">
        <f t="shared" si="20"/>
        <v>0</v>
      </c>
      <c r="M1143" s="8"/>
      <c r="O1143" s="74"/>
    </row>
    <row r="1144" spans="1:15" ht="33.75">
      <c r="A1144" s="6">
        <v>1191190325</v>
      </c>
      <c r="B1144" s="8" t="s">
        <v>2447</v>
      </c>
      <c r="C1144" s="9">
        <v>4</v>
      </c>
      <c r="D1144" s="8" t="s">
        <v>2448</v>
      </c>
      <c r="E1144" s="7" t="s">
        <v>17</v>
      </c>
      <c r="F1144" s="8"/>
      <c r="G1144" s="8"/>
      <c r="H1144" s="8"/>
      <c r="I1144" s="8"/>
      <c r="J1144" s="39">
        <v>559179450</v>
      </c>
      <c r="K1144" s="39">
        <f>SUM(K1145:K1147)</f>
        <v>559179450</v>
      </c>
      <c r="L1144" s="39">
        <f t="shared" si="20"/>
        <v>0</v>
      </c>
      <c r="M1144" s="7" t="s">
        <v>623</v>
      </c>
      <c r="O1144" s="74"/>
    </row>
    <row r="1145" spans="1:15" ht="45">
      <c r="A1145" s="10">
        <v>11911903250</v>
      </c>
      <c r="B1145" s="8" t="s">
        <v>2449</v>
      </c>
      <c r="C1145" s="8"/>
      <c r="D1145" s="8"/>
      <c r="E1145" s="8"/>
      <c r="F1145" s="8" t="s">
        <v>2450</v>
      </c>
      <c r="G1145" s="11" t="s">
        <v>1467</v>
      </c>
      <c r="H1145" s="8" t="s">
        <v>2451</v>
      </c>
      <c r="I1145" s="11" t="s">
        <v>23</v>
      </c>
      <c r="J1145" s="40">
        <v>186213000</v>
      </c>
      <c r="K1145" s="40">
        <v>186213000</v>
      </c>
      <c r="L1145" s="39">
        <f t="shared" si="20"/>
        <v>0</v>
      </c>
      <c r="M1145" s="8"/>
      <c r="O1145" s="74"/>
    </row>
    <row r="1146" spans="1:15" ht="33.75">
      <c r="A1146" s="10">
        <v>11911903250</v>
      </c>
      <c r="B1146" s="8" t="s">
        <v>2452</v>
      </c>
      <c r="C1146" s="8"/>
      <c r="D1146" s="8"/>
      <c r="E1146" s="8"/>
      <c r="F1146" s="8" t="s">
        <v>2453</v>
      </c>
      <c r="G1146" s="11" t="s">
        <v>2454</v>
      </c>
      <c r="H1146" s="8" t="s">
        <v>2455</v>
      </c>
      <c r="I1146" s="11" t="s">
        <v>23</v>
      </c>
      <c r="J1146" s="40">
        <v>175779000</v>
      </c>
      <c r="K1146" s="40">
        <v>175779000</v>
      </c>
      <c r="L1146" s="39">
        <f t="shared" si="20"/>
        <v>0</v>
      </c>
      <c r="M1146" s="8"/>
      <c r="O1146" s="74"/>
    </row>
    <row r="1147" spans="1:15" ht="45">
      <c r="A1147" s="10">
        <v>11911903251</v>
      </c>
      <c r="B1147" s="8" t="s">
        <v>2456</v>
      </c>
      <c r="C1147" s="8"/>
      <c r="D1147" s="8"/>
      <c r="E1147" s="8"/>
      <c r="F1147" s="8" t="s">
        <v>2457</v>
      </c>
      <c r="G1147" s="11" t="s">
        <v>2458</v>
      </c>
      <c r="H1147" s="8" t="s">
        <v>2459</v>
      </c>
      <c r="I1147" s="11" t="s">
        <v>23</v>
      </c>
      <c r="J1147" s="40">
        <v>197187450</v>
      </c>
      <c r="K1147" s="40">
        <v>197187450</v>
      </c>
      <c r="L1147" s="39">
        <f t="shared" si="20"/>
        <v>0</v>
      </c>
      <c r="M1147" s="8"/>
      <c r="O1147" s="74"/>
    </row>
    <row r="1148" spans="1:15" ht="45">
      <c r="A1148" s="6">
        <v>1191190326</v>
      </c>
      <c r="B1148" s="8" t="s">
        <v>2460</v>
      </c>
      <c r="C1148" s="9">
        <v>2</v>
      </c>
      <c r="D1148" s="8" t="s">
        <v>2461</v>
      </c>
      <c r="E1148" s="7" t="s">
        <v>17</v>
      </c>
      <c r="F1148" s="8"/>
      <c r="G1148" s="8"/>
      <c r="H1148" s="8"/>
      <c r="I1148" s="8"/>
      <c r="J1148" s="39">
        <v>220169900</v>
      </c>
      <c r="K1148" s="39">
        <f>SUM(K1149:K1151)</f>
        <v>220169900</v>
      </c>
      <c r="L1148" s="39">
        <f t="shared" si="20"/>
        <v>0</v>
      </c>
      <c r="M1148" s="7" t="s">
        <v>623</v>
      </c>
      <c r="O1148" s="74"/>
    </row>
    <row r="1149" spans="1:15" ht="33.75">
      <c r="A1149" s="10">
        <v>11911903260</v>
      </c>
      <c r="B1149" s="8" t="s">
        <v>2462</v>
      </c>
      <c r="C1149" s="8"/>
      <c r="D1149" s="8"/>
      <c r="E1149" s="8"/>
      <c r="F1149" s="8" t="s">
        <v>2463</v>
      </c>
      <c r="G1149" s="11" t="s">
        <v>133</v>
      </c>
      <c r="H1149" s="8" t="s">
        <v>2464</v>
      </c>
      <c r="I1149" s="11" t="s">
        <v>2465</v>
      </c>
      <c r="J1149" s="40">
        <v>121345000</v>
      </c>
      <c r="K1149" s="40">
        <v>121345000</v>
      </c>
      <c r="L1149" s="39">
        <f t="shared" si="20"/>
        <v>0</v>
      </c>
      <c r="M1149" s="8"/>
      <c r="O1149" s="74"/>
    </row>
    <row r="1150" spans="1:15" ht="45">
      <c r="A1150" s="10">
        <v>11911903260</v>
      </c>
      <c r="B1150" s="8" t="s">
        <v>2466</v>
      </c>
      <c r="C1150" s="8"/>
      <c r="D1150" s="8"/>
      <c r="E1150" s="8"/>
      <c r="F1150" s="8" t="s">
        <v>2467</v>
      </c>
      <c r="G1150" s="11" t="s">
        <v>2468</v>
      </c>
      <c r="H1150" s="8" t="s">
        <v>2469</v>
      </c>
      <c r="I1150" s="11" t="s">
        <v>118</v>
      </c>
      <c r="J1150" s="40">
        <v>67041000</v>
      </c>
      <c r="K1150" s="40">
        <v>67041000</v>
      </c>
      <c r="L1150" s="39">
        <f t="shared" si="20"/>
        <v>0</v>
      </c>
      <c r="M1150" s="8"/>
      <c r="O1150" s="74"/>
    </row>
    <row r="1151" spans="1:15" ht="33.75">
      <c r="A1151" s="10">
        <v>11911903260</v>
      </c>
      <c r="B1151" s="8" t="s">
        <v>2470</v>
      </c>
      <c r="C1151" s="8"/>
      <c r="D1151" s="8"/>
      <c r="E1151" s="8"/>
      <c r="F1151" s="8" t="s">
        <v>2471</v>
      </c>
      <c r="G1151" s="11" t="s">
        <v>2472</v>
      </c>
      <c r="H1151" s="8" t="s">
        <v>2473</v>
      </c>
      <c r="I1151" s="11" t="s">
        <v>617</v>
      </c>
      <c r="J1151" s="40">
        <v>31783900</v>
      </c>
      <c r="K1151" s="40">
        <v>31783900</v>
      </c>
      <c r="L1151" s="39">
        <f t="shared" si="20"/>
        <v>0</v>
      </c>
      <c r="M1151" s="8"/>
      <c r="O1151" s="74"/>
    </row>
    <row r="1152" spans="1:15" ht="45">
      <c r="A1152" s="6">
        <v>1191190327</v>
      </c>
      <c r="B1152" s="8" t="s">
        <v>2474</v>
      </c>
      <c r="C1152" s="9">
        <v>2</v>
      </c>
      <c r="D1152" s="8" t="s">
        <v>2475</v>
      </c>
      <c r="E1152" s="7" t="s">
        <v>17</v>
      </c>
      <c r="F1152" s="8"/>
      <c r="G1152" s="8"/>
      <c r="H1152" s="8"/>
      <c r="I1152" s="8"/>
      <c r="J1152" s="39">
        <v>459323600</v>
      </c>
      <c r="K1152" s="39">
        <f>SUM(K1153)</f>
        <v>459323600</v>
      </c>
      <c r="L1152" s="39">
        <f t="shared" si="20"/>
        <v>0</v>
      </c>
      <c r="M1152" s="7" t="s">
        <v>623</v>
      </c>
      <c r="O1152" s="74"/>
    </row>
    <row r="1153" spans="1:15" ht="45">
      <c r="A1153" s="10">
        <v>11911903270</v>
      </c>
      <c r="B1153" s="8" t="s">
        <v>2476</v>
      </c>
      <c r="C1153" s="8"/>
      <c r="D1153" s="8"/>
      <c r="E1153" s="8"/>
      <c r="F1153" s="8" t="s">
        <v>2477</v>
      </c>
      <c r="G1153" s="11" t="s">
        <v>70</v>
      </c>
      <c r="H1153" s="8" t="s">
        <v>2478</v>
      </c>
      <c r="I1153" s="11" t="s">
        <v>118</v>
      </c>
      <c r="J1153" s="40">
        <v>459323600</v>
      </c>
      <c r="K1153" s="40">
        <v>459323600</v>
      </c>
      <c r="L1153" s="39">
        <f t="shared" si="20"/>
        <v>0</v>
      </c>
      <c r="M1153" s="8"/>
      <c r="O1153" s="74"/>
    </row>
    <row r="1154" spans="1:15" ht="33.75">
      <c r="A1154" s="6">
        <v>1201200316</v>
      </c>
      <c r="B1154" s="8" t="s">
        <v>2479</v>
      </c>
      <c r="C1154" s="9">
        <v>4</v>
      </c>
      <c r="D1154" s="8" t="s">
        <v>2480</v>
      </c>
      <c r="E1154" s="7" t="s">
        <v>17</v>
      </c>
      <c r="F1154" s="8"/>
      <c r="G1154" s="8"/>
      <c r="H1154" s="8"/>
      <c r="I1154" s="8"/>
      <c r="J1154" s="39">
        <v>1853392000</v>
      </c>
      <c r="K1154" s="39">
        <f>SUM(K1155:K1158)</f>
        <v>1853392000</v>
      </c>
      <c r="L1154" s="39">
        <f t="shared" si="20"/>
        <v>0</v>
      </c>
      <c r="M1154" s="7" t="s">
        <v>661</v>
      </c>
      <c r="O1154" s="74"/>
    </row>
    <row r="1155" spans="1:15" ht="168.75">
      <c r="A1155" s="10">
        <v>12012003160</v>
      </c>
      <c r="B1155" s="8" t="s">
        <v>2481</v>
      </c>
      <c r="C1155" s="8"/>
      <c r="D1155" s="8"/>
      <c r="E1155" s="8"/>
      <c r="F1155" s="8" t="s">
        <v>2482</v>
      </c>
      <c r="G1155" s="8" t="s">
        <v>2483</v>
      </c>
      <c r="H1155" s="8" t="s">
        <v>2484</v>
      </c>
      <c r="I1155" s="11" t="s">
        <v>118</v>
      </c>
      <c r="J1155" s="40">
        <v>25431000</v>
      </c>
      <c r="K1155" s="40">
        <v>25431000</v>
      </c>
      <c r="L1155" s="39">
        <f t="shared" si="20"/>
        <v>0</v>
      </c>
      <c r="M1155" s="8"/>
      <c r="O1155" s="74"/>
    </row>
    <row r="1156" spans="1:15" ht="123.75">
      <c r="A1156" s="10">
        <v>12012003160</v>
      </c>
      <c r="B1156" s="8" t="s">
        <v>2485</v>
      </c>
      <c r="C1156" s="8"/>
      <c r="D1156" s="8"/>
      <c r="E1156" s="8"/>
      <c r="F1156" s="8" t="s">
        <v>2486</v>
      </c>
      <c r="G1156" s="11" t="s">
        <v>2487</v>
      </c>
      <c r="H1156" s="8" t="s">
        <v>2488</v>
      </c>
      <c r="I1156" s="11" t="s">
        <v>23</v>
      </c>
      <c r="J1156" s="40">
        <v>127532000</v>
      </c>
      <c r="K1156" s="40">
        <v>127532000</v>
      </c>
      <c r="L1156" s="39">
        <f t="shared" si="20"/>
        <v>0</v>
      </c>
      <c r="M1156" s="8"/>
      <c r="O1156" s="74"/>
    </row>
    <row r="1157" spans="1:15" ht="33.75">
      <c r="A1157" s="10">
        <v>12012003160</v>
      </c>
      <c r="B1157" s="8" t="s">
        <v>2489</v>
      </c>
      <c r="C1157" s="8"/>
      <c r="D1157" s="8"/>
      <c r="E1157" s="8"/>
      <c r="F1157" s="8" t="s">
        <v>2490</v>
      </c>
      <c r="G1157" s="11" t="s">
        <v>283</v>
      </c>
      <c r="H1157" s="8" t="s">
        <v>2491</v>
      </c>
      <c r="I1157" s="11" t="s">
        <v>23</v>
      </c>
      <c r="J1157" s="40">
        <v>960408000</v>
      </c>
      <c r="K1157" s="40">
        <v>960408000</v>
      </c>
      <c r="L1157" s="39">
        <f t="shared" si="20"/>
        <v>0</v>
      </c>
      <c r="M1157" s="8"/>
      <c r="O1157" s="74"/>
    </row>
    <row r="1158" spans="1:15" ht="45">
      <c r="A1158" s="10">
        <v>12012003160</v>
      </c>
      <c r="B1158" s="8" t="s">
        <v>2492</v>
      </c>
      <c r="C1158" s="8"/>
      <c r="D1158" s="8"/>
      <c r="E1158" s="8"/>
      <c r="F1158" s="8" t="s">
        <v>2493</v>
      </c>
      <c r="G1158" s="11" t="s">
        <v>133</v>
      </c>
      <c r="H1158" s="8" t="s">
        <v>2494</v>
      </c>
      <c r="I1158" s="11" t="s">
        <v>23</v>
      </c>
      <c r="J1158" s="40">
        <v>740021000</v>
      </c>
      <c r="K1158" s="40">
        <v>740021000</v>
      </c>
      <c r="L1158" s="39">
        <f t="shared" si="20"/>
        <v>0</v>
      </c>
      <c r="M1158" s="8"/>
      <c r="O1158" s="74"/>
    </row>
    <row r="1159" spans="1:15" ht="33.75">
      <c r="A1159" s="6">
        <v>1201200320</v>
      </c>
      <c r="B1159" s="8" t="s">
        <v>2495</v>
      </c>
      <c r="C1159" s="9">
        <v>4</v>
      </c>
      <c r="D1159" s="8" t="s">
        <v>2496</v>
      </c>
      <c r="E1159" s="7" t="s">
        <v>318</v>
      </c>
      <c r="F1159" s="8"/>
      <c r="G1159" s="8"/>
      <c r="H1159" s="8"/>
      <c r="I1159" s="8"/>
      <c r="J1159" s="39">
        <v>197710000</v>
      </c>
      <c r="K1159" s="39">
        <f>SUM(K1160)</f>
        <v>197710000</v>
      </c>
      <c r="L1159" s="39">
        <f t="shared" si="20"/>
        <v>0</v>
      </c>
      <c r="M1159" s="7" t="s">
        <v>661</v>
      </c>
      <c r="O1159" s="74"/>
    </row>
    <row r="1160" spans="1:15" ht="33.75">
      <c r="A1160" s="10">
        <v>12012003200</v>
      </c>
      <c r="B1160" s="8" t="s">
        <v>2497</v>
      </c>
      <c r="C1160" s="8"/>
      <c r="D1160" s="8"/>
      <c r="E1160" s="8"/>
      <c r="F1160" s="8" t="s">
        <v>2498</v>
      </c>
      <c r="G1160" s="11" t="s">
        <v>23</v>
      </c>
      <c r="H1160" s="8" t="s">
        <v>2499</v>
      </c>
      <c r="I1160" s="11" t="s">
        <v>649</v>
      </c>
      <c r="J1160" s="40">
        <v>197710000</v>
      </c>
      <c r="K1160" s="40">
        <v>197710000</v>
      </c>
      <c r="L1160" s="39">
        <f t="shared" si="20"/>
        <v>0</v>
      </c>
      <c r="M1160" s="8"/>
      <c r="O1160" s="74"/>
    </row>
    <row r="1161" spans="1:15" ht="33.75">
      <c r="A1161" s="6">
        <v>1201200325</v>
      </c>
      <c r="B1161" s="8" t="s">
        <v>2500</v>
      </c>
      <c r="C1161" s="9">
        <v>4</v>
      </c>
      <c r="D1161" s="8" t="s">
        <v>2501</v>
      </c>
      <c r="E1161" s="7" t="s">
        <v>17</v>
      </c>
      <c r="F1161" s="8"/>
      <c r="G1161" s="8"/>
      <c r="H1161" s="8"/>
      <c r="I1161" s="8"/>
      <c r="J1161" s="39">
        <v>128176000</v>
      </c>
      <c r="K1161" s="39">
        <f>+K1162</f>
        <v>128176000</v>
      </c>
      <c r="L1161" s="39">
        <f t="shared" si="20"/>
        <v>0</v>
      </c>
      <c r="M1161" s="7" t="s">
        <v>661</v>
      </c>
      <c r="O1161" s="74"/>
    </row>
    <row r="1162" spans="1:15" ht="56.25">
      <c r="A1162" s="10">
        <v>12012003250</v>
      </c>
      <c r="B1162" s="8" t="s">
        <v>2502</v>
      </c>
      <c r="C1162" s="8"/>
      <c r="D1162" s="8"/>
      <c r="E1162" s="8"/>
      <c r="F1162" s="8" t="s">
        <v>2503</v>
      </c>
      <c r="G1162" s="11" t="s">
        <v>2504</v>
      </c>
      <c r="H1162" s="8" t="s">
        <v>2505</v>
      </c>
      <c r="I1162" s="11" t="s">
        <v>23</v>
      </c>
      <c r="J1162" s="40">
        <v>128176000</v>
      </c>
      <c r="K1162" s="40">
        <v>128176000</v>
      </c>
      <c r="L1162" s="39">
        <f t="shared" si="20"/>
        <v>0</v>
      </c>
      <c r="M1162" s="8"/>
      <c r="O1162" s="74"/>
    </row>
    <row r="1163" spans="1:15" ht="45">
      <c r="A1163" s="6">
        <v>1201200326</v>
      </c>
      <c r="B1163" s="8" t="s">
        <v>2506</v>
      </c>
      <c r="C1163" s="9">
        <v>4</v>
      </c>
      <c r="D1163" s="8" t="s">
        <v>2507</v>
      </c>
      <c r="E1163" s="7" t="s">
        <v>17</v>
      </c>
      <c r="F1163" s="8"/>
      <c r="G1163" s="8"/>
      <c r="H1163" s="8"/>
      <c r="I1163" s="8"/>
      <c r="J1163" s="39">
        <v>784841800</v>
      </c>
      <c r="K1163" s="39">
        <f>SUM(K1164:K1169)</f>
        <v>784841800</v>
      </c>
      <c r="L1163" s="39">
        <f t="shared" ref="L1163:L1226" si="21">+K1163-J1163</f>
        <v>0</v>
      </c>
      <c r="M1163" s="7" t="s">
        <v>661</v>
      </c>
      <c r="O1163" s="74"/>
    </row>
    <row r="1164" spans="1:15" ht="33.75">
      <c r="A1164" s="10">
        <v>12012003260</v>
      </c>
      <c r="B1164" s="8" t="s">
        <v>2508</v>
      </c>
      <c r="C1164" s="8"/>
      <c r="D1164" s="8"/>
      <c r="E1164" s="8"/>
      <c r="F1164" s="8" t="s">
        <v>2509</v>
      </c>
      <c r="G1164" s="11" t="s">
        <v>133</v>
      </c>
      <c r="H1164" s="8" t="s">
        <v>2510</v>
      </c>
      <c r="I1164" s="11" t="s">
        <v>23</v>
      </c>
      <c r="J1164" s="40">
        <v>438699000</v>
      </c>
      <c r="K1164" s="40">
        <v>438699000</v>
      </c>
      <c r="L1164" s="39">
        <f t="shared" si="21"/>
        <v>0</v>
      </c>
      <c r="M1164" s="8"/>
      <c r="O1164" s="74"/>
    </row>
    <row r="1165" spans="1:15" ht="33.75">
      <c r="A1165" s="10">
        <v>12012003260</v>
      </c>
      <c r="B1165" s="8" t="s">
        <v>2511</v>
      </c>
      <c r="C1165" s="8"/>
      <c r="D1165" s="8"/>
      <c r="E1165" s="8"/>
      <c r="F1165" s="8" t="s">
        <v>2512</v>
      </c>
      <c r="G1165" s="11" t="s">
        <v>2513</v>
      </c>
      <c r="H1165" s="8" t="s">
        <v>2514</v>
      </c>
      <c r="I1165" s="11" t="s">
        <v>23</v>
      </c>
      <c r="J1165" s="40">
        <v>65630000</v>
      </c>
      <c r="K1165" s="40">
        <v>65630000</v>
      </c>
      <c r="L1165" s="39">
        <f t="shared" si="21"/>
        <v>0</v>
      </c>
      <c r="M1165" s="8"/>
      <c r="O1165" s="74"/>
    </row>
    <row r="1166" spans="1:15" ht="78.75">
      <c r="A1166" s="10">
        <v>12012003260</v>
      </c>
      <c r="B1166" s="8" t="s">
        <v>2515</v>
      </c>
      <c r="C1166" s="8"/>
      <c r="D1166" s="8"/>
      <c r="E1166" s="8"/>
      <c r="F1166" s="8" t="s">
        <v>2516</v>
      </c>
      <c r="G1166" s="11" t="s">
        <v>2517</v>
      </c>
      <c r="H1166" s="8" t="s">
        <v>2518</v>
      </c>
      <c r="I1166" s="11" t="s">
        <v>23</v>
      </c>
      <c r="J1166" s="40">
        <v>90503400</v>
      </c>
      <c r="K1166" s="40">
        <v>90503400</v>
      </c>
      <c r="L1166" s="39">
        <f t="shared" si="21"/>
        <v>0</v>
      </c>
      <c r="M1166" s="8"/>
      <c r="O1166" s="74"/>
    </row>
    <row r="1167" spans="1:15" ht="67.5">
      <c r="A1167" s="10">
        <v>12012003260</v>
      </c>
      <c r="B1167" s="8" t="s">
        <v>2519</v>
      </c>
      <c r="C1167" s="8"/>
      <c r="D1167" s="8"/>
      <c r="E1167" s="8"/>
      <c r="F1167" s="8" t="s">
        <v>2520</v>
      </c>
      <c r="G1167" s="11" t="s">
        <v>2521</v>
      </c>
      <c r="H1167" s="8" t="s">
        <v>2522</v>
      </c>
      <c r="I1167" s="11" t="s">
        <v>23</v>
      </c>
      <c r="J1167" s="40">
        <v>61890400</v>
      </c>
      <c r="K1167" s="40">
        <v>61890400</v>
      </c>
      <c r="L1167" s="39">
        <f t="shared" si="21"/>
        <v>0</v>
      </c>
      <c r="M1167" s="8"/>
      <c r="O1167" s="74"/>
    </row>
    <row r="1168" spans="1:15" ht="67.5">
      <c r="A1168" s="10">
        <v>12012003260</v>
      </c>
      <c r="B1168" s="8" t="s">
        <v>2523</v>
      </c>
      <c r="C1168" s="8"/>
      <c r="D1168" s="8"/>
      <c r="E1168" s="8"/>
      <c r="F1168" s="8" t="s">
        <v>2524</v>
      </c>
      <c r="G1168" s="11" t="s">
        <v>2525</v>
      </c>
      <c r="H1168" s="8" t="s">
        <v>2526</v>
      </c>
      <c r="I1168" s="11" t="s">
        <v>23</v>
      </c>
      <c r="J1168" s="40">
        <v>58139000</v>
      </c>
      <c r="K1168" s="40">
        <v>58139000</v>
      </c>
      <c r="L1168" s="39">
        <f t="shared" si="21"/>
        <v>0</v>
      </c>
      <c r="M1168" s="8"/>
      <c r="O1168" s="74"/>
    </row>
    <row r="1169" spans="1:15" ht="56.25">
      <c r="A1169" s="10">
        <v>12012003260</v>
      </c>
      <c r="B1169" s="8" t="s">
        <v>2527</v>
      </c>
      <c r="C1169" s="8"/>
      <c r="D1169" s="8"/>
      <c r="E1169" s="8"/>
      <c r="F1169" s="8" t="s">
        <v>2528</v>
      </c>
      <c r="G1169" s="11" t="s">
        <v>2529</v>
      </c>
      <c r="H1169" s="8" t="s">
        <v>2530</v>
      </c>
      <c r="I1169" s="11" t="s">
        <v>23</v>
      </c>
      <c r="J1169" s="40">
        <v>69980000</v>
      </c>
      <c r="K1169" s="40">
        <v>69980000</v>
      </c>
      <c r="L1169" s="39">
        <f t="shared" si="21"/>
        <v>0</v>
      </c>
      <c r="M1169" s="8"/>
      <c r="O1169" s="74"/>
    </row>
    <row r="1170" spans="1:15" ht="22.5">
      <c r="A1170" s="6">
        <v>1201200327</v>
      </c>
      <c r="B1170" s="8" t="s">
        <v>2531</v>
      </c>
      <c r="C1170" s="9">
        <v>4</v>
      </c>
      <c r="D1170" s="8" t="s">
        <v>2532</v>
      </c>
      <c r="E1170" s="7" t="s">
        <v>96</v>
      </c>
      <c r="F1170" s="8"/>
      <c r="G1170" s="8"/>
      <c r="H1170" s="8"/>
      <c r="I1170" s="8"/>
      <c r="J1170" s="39">
        <v>141566000</v>
      </c>
      <c r="K1170" s="39">
        <f>SUM(K1171)</f>
        <v>141566000</v>
      </c>
      <c r="L1170" s="39">
        <f t="shared" si="21"/>
        <v>0</v>
      </c>
      <c r="M1170" s="7" t="s">
        <v>661</v>
      </c>
      <c r="O1170" s="74"/>
    </row>
    <row r="1171" spans="1:15" ht="56.25">
      <c r="A1171" s="10">
        <v>12012003270</v>
      </c>
      <c r="B1171" s="8" t="s">
        <v>2533</v>
      </c>
      <c r="C1171" s="8"/>
      <c r="D1171" s="8"/>
      <c r="E1171" s="8"/>
      <c r="F1171" s="8" t="s">
        <v>2534</v>
      </c>
      <c r="G1171" s="11" t="s">
        <v>1763</v>
      </c>
      <c r="H1171" s="8" t="s">
        <v>2535</v>
      </c>
      <c r="I1171" s="11" t="s">
        <v>2536</v>
      </c>
      <c r="J1171" s="40">
        <v>141566000</v>
      </c>
      <c r="K1171" s="40">
        <v>141566000</v>
      </c>
      <c r="L1171" s="39">
        <f t="shared" si="21"/>
        <v>0</v>
      </c>
      <c r="M1171" s="8"/>
      <c r="O1171" s="74"/>
    </row>
    <row r="1172" spans="1:15" ht="33.75">
      <c r="A1172" s="6">
        <v>1201200330</v>
      </c>
      <c r="B1172" s="8" t="s">
        <v>2537</v>
      </c>
      <c r="C1172" s="9">
        <v>4</v>
      </c>
      <c r="D1172" s="8" t="s">
        <v>2538</v>
      </c>
      <c r="E1172" s="7" t="s">
        <v>17</v>
      </c>
      <c r="F1172" s="8"/>
      <c r="G1172" s="8"/>
      <c r="H1172" s="8"/>
      <c r="I1172" s="8"/>
      <c r="J1172" s="39">
        <v>152127000</v>
      </c>
      <c r="K1172" s="39">
        <f>SUM(K1173:K1174)</f>
        <v>152127000</v>
      </c>
      <c r="L1172" s="39">
        <f t="shared" si="21"/>
        <v>0</v>
      </c>
      <c r="M1172" s="7" t="s">
        <v>661</v>
      </c>
      <c r="O1172" s="74"/>
    </row>
    <row r="1173" spans="1:15" ht="45">
      <c r="A1173" s="10">
        <v>12012003302</v>
      </c>
      <c r="B1173" s="8" t="s">
        <v>2539</v>
      </c>
      <c r="C1173" s="8"/>
      <c r="D1173" s="8"/>
      <c r="E1173" s="8"/>
      <c r="F1173" s="8" t="s">
        <v>2540</v>
      </c>
      <c r="G1173" s="11" t="s">
        <v>23</v>
      </c>
      <c r="H1173" s="8" t="s">
        <v>2541</v>
      </c>
      <c r="I1173" s="11" t="s">
        <v>23</v>
      </c>
      <c r="J1173" s="40">
        <v>7482000</v>
      </c>
      <c r="K1173" s="40">
        <v>7482000</v>
      </c>
      <c r="L1173" s="39">
        <f t="shared" si="21"/>
        <v>0</v>
      </c>
      <c r="M1173" s="8"/>
      <c r="O1173" s="74"/>
    </row>
    <row r="1174" spans="1:15" ht="67.5">
      <c r="A1174" s="10">
        <v>12012003305</v>
      </c>
      <c r="B1174" s="8" t="s">
        <v>2542</v>
      </c>
      <c r="C1174" s="8"/>
      <c r="D1174" s="8"/>
      <c r="E1174" s="8"/>
      <c r="F1174" s="8" t="s">
        <v>2543</v>
      </c>
      <c r="G1174" s="11" t="s">
        <v>23</v>
      </c>
      <c r="H1174" s="8" t="s">
        <v>2544</v>
      </c>
      <c r="I1174" s="11" t="s">
        <v>2545</v>
      </c>
      <c r="J1174" s="40">
        <v>144645000</v>
      </c>
      <c r="K1174" s="40">
        <v>144645000</v>
      </c>
      <c r="L1174" s="39">
        <f t="shared" si="21"/>
        <v>0</v>
      </c>
      <c r="M1174" s="8"/>
      <c r="O1174" s="74"/>
    </row>
    <row r="1175" spans="1:15" ht="22.5">
      <c r="A1175" s="6">
        <v>1201200331</v>
      </c>
      <c r="B1175" s="8" t="s">
        <v>2546</v>
      </c>
      <c r="C1175" s="9">
        <v>4</v>
      </c>
      <c r="D1175" s="8" t="s">
        <v>2547</v>
      </c>
      <c r="E1175" s="7" t="s">
        <v>17</v>
      </c>
      <c r="F1175" s="8"/>
      <c r="G1175" s="8"/>
      <c r="H1175" s="8"/>
      <c r="I1175" s="8"/>
      <c r="J1175" s="39">
        <v>451527000</v>
      </c>
      <c r="K1175" s="39">
        <f>SUM(K1176:K1178)</f>
        <v>451527000</v>
      </c>
      <c r="L1175" s="39">
        <f t="shared" si="21"/>
        <v>0</v>
      </c>
      <c r="M1175" s="7" t="s">
        <v>661</v>
      </c>
      <c r="O1175" s="74"/>
    </row>
    <row r="1176" spans="1:15" ht="33.75">
      <c r="A1176" s="10">
        <v>12012003310</v>
      </c>
      <c r="B1176" s="8" t="s">
        <v>2548</v>
      </c>
      <c r="C1176" s="8"/>
      <c r="D1176" s="8"/>
      <c r="E1176" s="8"/>
      <c r="F1176" s="8" t="s">
        <v>2549</v>
      </c>
      <c r="G1176" s="11" t="s">
        <v>2550</v>
      </c>
      <c r="H1176" s="8" t="s">
        <v>2551</v>
      </c>
      <c r="I1176" s="11" t="s">
        <v>23</v>
      </c>
      <c r="J1176" s="40">
        <v>274419000</v>
      </c>
      <c r="K1176" s="40">
        <v>274419000</v>
      </c>
      <c r="L1176" s="39">
        <f t="shared" si="21"/>
        <v>0</v>
      </c>
      <c r="M1176" s="8"/>
      <c r="O1176" s="74"/>
    </row>
    <row r="1177" spans="1:15" ht="33.75">
      <c r="A1177" s="10">
        <v>12012003310</v>
      </c>
      <c r="B1177" s="8" t="s">
        <v>2552</v>
      </c>
      <c r="C1177" s="8"/>
      <c r="D1177" s="8"/>
      <c r="E1177" s="8"/>
      <c r="F1177" s="8" t="s">
        <v>2553</v>
      </c>
      <c r="G1177" s="8" t="s">
        <v>2554</v>
      </c>
      <c r="H1177" s="8" t="s">
        <v>2555</v>
      </c>
      <c r="I1177" s="11" t="s">
        <v>23</v>
      </c>
      <c r="J1177" s="40">
        <v>113762000</v>
      </c>
      <c r="K1177" s="40">
        <v>113762000</v>
      </c>
      <c r="L1177" s="39">
        <f t="shared" si="21"/>
        <v>0</v>
      </c>
      <c r="M1177" s="8"/>
      <c r="O1177" s="74"/>
    </row>
    <row r="1178" spans="1:15" ht="67.5">
      <c r="A1178" s="10">
        <v>12012003310</v>
      </c>
      <c r="B1178" s="8" t="s">
        <v>2556</v>
      </c>
      <c r="C1178" s="8"/>
      <c r="D1178" s="8"/>
      <c r="E1178" s="8"/>
      <c r="F1178" s="8" t="s">
        <v>2557</v>
      </c>
      <c r="G1178" s="11" t="s">
        <v>23</v>
      </c>
      <c r="H1178" s="8" t="s">
        <v>2558</v>
      </c>
      <c r="I1178" s="11" t="s">
        <v>2559</v>
      </c>
      <c r="J1178" s="40">
        <v>63346000</v>
      </c>
      <c r="K1178" s="40">
        <v>63346000</v>
      </c>
      <c r="L1178" s="39">
        <f t="shared" si="21"/>
        <v>0</v>
      </c>
      <c r="M1178" s="8"/>
      <c r="O1178" s="74"/>
    </row>
    <row r="1179" spans="1:15" ht="56.25">
      <c r="A1179" s="6">
        <v>1201200357</v>
      </c>
      <c r="B1179" s="8" t="s">
        <v>2560</v>
      </c>
      <c r="C1179" s="9">
        <v>4</v>
      </c>
      <c r="D1179" s="8" t="s">
        <v>2561</v>
      </c>
      <c r="E1179" s="7" t="s">
        <v>2562</v>
      </c>
      <c r="F1179" s="8"/>
      <c r="G1179" s="8"/>
      <c r="H1179" s="8"/>
      <c r="I1179" s="8"/>
      <c r="J1179" s="39">
        <v>149016000</v>
      </c>
      <c r="K1179" s="39">
        <f>SUM(K1180:K1182)</f>
        <v>149016000</v>
      </c>
      <c r="L1179" s="39">
        <f t="shared" si="21"/>
        <v>0</v>
      </c>
      <c r="M1179" s="7" t="s">
        <v>661</v>
      </c>
      <c r="O1179" s="74"/>
    </row>
    <row r="1180" spans="1:15" ht="45">
      <c r="A1180" s="10">
        <v>12012003570</v>
      </c>
      <c r="B1180" s="8" t="s">
        <v>2563</v>
      </c>
      <c r="C1180" s="8"/>
      <c r="D1180" s="8"/>
      <c r="E1180" s="8"/>
      <c r="F1180" s="8" t="s">
        <v>2564</v>
      </c>
      <c r="G1180" s="11" t="s">
        <v>1827</v>
      </c>
      <c r="H1180" s="8" t="s">
        <v>2565</v>
      </c>
      <c r="I1180" s="11" t="s">
        <v>672</v>
      </c>
      <c r="J1180" s="40">
        <v>20668000</v>
      </c>
      <c r="K1180" s="40">
        <v>20668000</v>
      </c>
      <c r="L1180" s="39">
        <f t="shared" si="21"/>
        <v>0</v>
      </c>
      <c r="M1180" s="8"/>
      <c r="O1180" s="74"/>
    </row>
    <row r="1181" spans="1:15" ht="33.75">
      <c r="A1181" s="10">
        <v>12012003570</v>
      </c>
      <c r="B1181" s="8" t="s">
        <v>2566</v>
      </c>
      <c r="C1181" s="8"/>
      <c r="D1181" s="8"/>
      <c r="E1181" s="8"/>
      <c r="F1181" s="8" t="s">
        <v>2567</v>
      </c>
      <c r="G1181" s="11" t="s">
        <v>21</v>
      </c>
      <c r="H1181" s="8" t="s">
        <v>2568</v>
      </c>
      <c r="I1181" s="11" t="s">
        <v>2569</v>
      </c>
      <c r="J1181" s="40">
        <v>80832000</v>
      </c>
      <c r="K1181" s="40">
        <v>80832000</v>
      </c>
      <c r="L1181" s="39">
        <f t="shared" si="21"/>
        <v>0</v>
      </c>
      <c r="M1181" s="8"/>
      <c r="O1181" s="74"/>
    </row>
    <row r="1182" spans="1:15" ht="33.75">
      <c r="A1182" s="10">
        <v>12012003570</v>
      </c>
      <c r="B1182" s="8" t="s">
        <v>2570</v>
      </c>
      <c r="C1182" s="8"/>
      <c r="D1182" s="8"/>
      <c r="E1182" s="8"/>
      <c r="F1182" s="8" t="s">
        <v>2571</v>
      </c>
      <c r="G1182" s="11" t="s">
        <v>2572</v>
      </c>
      <c r="H1182" s="8" t="s">
        <v>2573</v>
      </c>
      <c r="I1182" s="11" t="s">
        <v>2574</v>
      </c>
      <c r="J1182" s="40">
        <v>47516000</v>
      </c>
      <c r="K1182" s="40">
        <v>47516000</v>
      </c>
      <c r="L1182" s="39">
        <f t="shared" si="21"/>
        <v>0</v>
      </c>
      <c r="M1182" s="8"/>
      <c r="O1182" s="74"/>
    </row>
    <row r="1183" spans="1:15" ht="45">
      <c r="A1183" s="6">
        <v>1201200358</v>
      </c>
      <c r="B1183" s="8" t="s">
        <v>2575</v>
      </c>
      <c r="C1183" s="9">
        <v>4</v>
      </c>
      <c r="D1183" s="8" t="s">
        <v>2576</v>
      </c>
      <c r="E1183" s="7" t="s">
        <v>351</v>
      </c>
      <c r="F1183" s="8"/>
      <c r="G1183" s="8"/>
      <c r="H1183" s="8"/>
      <c r="I1183" s="8"/>
      <c r="J1183" s="39">
        <v>1074296000</v>
      </c>
      <c r="K1183" s="39">
        <f>SUM(K1184:K1186)</f>
        <v>1074296000</v>
      </c>
      <c r="L1183" s="39">
        <f t="shared" si="21"/>
        <v>0</v>
      </c>
      <c r="M1183" s="7" t="s">
        <v>661</v>
      </c>
      <c r="O1183" s="74"/>
    </row>
    <row r="1184" spans="1:15" ht="45">
      <c r="A1184" s="10">
        <v>12012003580</v>
      </c>
      <c r="B1184" s="8" t="s">
        <v>2577</v>
      </c>
      <c r="C1184" s="8"/>
      <c r="D1184" s="8"/>
      <c r="E1184" s="8"/>
      <c r="F1184" s="8" t="s">
        <v>2578</v>
      </c>
      <c r="G1184" s="11" t="s">
        <v>21</v>
      </c>
      <c r="H1184" s="8" t="s">
        <v>2579</v>
      </c>
      <c r="I1184" s="11" t="s">
        <v>2580</v>
      </c>
      <c r="J1184" s="40">
        <v>104466000</v>
      </c>
      <c r="K1184" s="40">
        <v>104466000</v>
      </c>
      <c r="L1184" s="39">
        <f t="shared" si="21"/>
        <v>0</v>
      </c>
      <c r="M1184" s="8"/>
      <c r="O1184" s="74"/>
    </row>
    <row r="1185" spans="1:15" ht="56.25">
      <c r="A1185" s="10">
        <v>12012003580</v>
      </c>
      <c r="B1185" s="8" t="s">
        <v>2581</v>
      </c>
      <c r="C1185" s="8"/>
      <c r="D1185" s="8"/>
      <c r="E1185" s="8"/>
      <c r="F1185" s="8" t="s">
        <v>2582</v>
      </c>
      <c r="G1185" s="11" t="s">
        <v>21</v>
      </c>
      <c r="H1185" s="8" t="s">
        <v>2583</v>
      </c>
      <c r="I1185" s="11" t="s">
        <v>2584</v>
      </c>
      <c r="J1185" s="40">
        <v>290315000</v>
      </c>
      <c r="K1185" s="40">
        <v>290315000</v>
      </c>
      <c r="L1185" s="39">
        <f t="shared" si="21"/>
        <v>0</v>
      </c>
      <c r="M1185" s="8"/>
      <c r="O1185" s="74"/>
    </row>
    <row r="1186" spans="1:15" ht="56.25">
      <c r="A1186" s="10">
        <v>12012003580</v>
      </c>
      <c r="B1186" s="8" t="s">
        <v>2585</v>
      </c>
      <c r="C1186" s="8"/>
      <c r="D1186" s="8"/>
      <c r="E1186" s="8"/>
      <c r="F1186" s="8" t="s">
        <v>2586</v>
      </c>
      <c r="G1186" s="11" t="s">
        <v>21</v>
      </c>
      <c r="H1186" s="8" t="s">
        <v>2587</v>
      </c>
      <c r="I1186" s="11" t="s">
        <v>2584</v>
      </c>
      <c r="J1186" s="40">
        <v>679515000</v>
      </c>
      <c r="K1186" s="40">
        <v>679515000</v>
      </c>
      <c r="L1186" s="39">
        <f t="shared" si="21"/>
        <v>0</v>
      </c>
      <c r="M1186" s="8"/>
      <c r="O1186" s="74"/>
    </row>
    <row r="1187" spans="1:15" ht="22.5">
      <c r="A1187" s="6">
        <v>1201200359</v>
      </c>
      <c r="B1187" s="8" t="s">
        <v>2588</v>
      </c>
      <c r="C1187" s="9">
        <v>4</v>
      </c>
      <c r="D1187" s="8" t="s">
        <v>2589</v>
      </c>
      <c r="E1187" s="7" t="s">
        <v>17</v>
      </c>
      <c r="F1187" s="8"/>
      <c r="G1187" s="8"/>
      <c r="H1187" s="8"/>
      <c r="I1187" s="8"/>
      <c r="J1187" s="39">
        <v>502855000</v>
      </c>
      <c r="K1187" s="39">
        <f>SUM(K1188:K1195)</f>
        <v>502855000</v>
      </c>
      <c r="L1187" s="39">
        <f t="shared" si="21"/>
        <v>0</v>
      </c>
      <c r="M1187" s="7" t="s">
        <v>661</v>
      </c>
      <c r="O1187" s="74"/>
    </row>
    <row r="1188" spans="1:15" ht="78.75">
      <c r="A1188" s="10">
        <v>12012003590</v>
      </c>
      <c r="B1188" s="8" t="s">
        <v>2590</v>
      </c>
      <c r="C1188" s="8"/>
      <c r="D1188" s="8"/>
      <c r="E1188" s="8"/>
      <c r="F1188" s="8" t="s">
        <v>2591</v>
      </c>
      <c r="G1188" s="11" t="s">
        <v>283</v>
      </c>
      <c r="H1188" s="8" t="s">
        <v>2592</v>
      </c>
      <c r="I1188" s="11" t="s">
        <v>23</v>
      </c>
      <c r="J1188" s="40">
        <v>121497000</v>
      </c>
      <c r="K1188" s="40">
        <v>121497000</v>
      </c>
      <c r="L1188" s="39">
        <f t="shared" si="21"/>
        <v>0</v>
      </c>
      <c r="M1188" s="8"/>
      <c r="O1188" s="74"/>
    </row>
    <row r="1189" spans="1:15" ht="56.25">
      <c r="A1189" s="10">
        <v>12012003590</v>
      </c>
      <c r="B1189" s="8" t="s">
        <v>2593</v>
      </c>
      <c r="C1189" s="8"/>
      <c r="D1189" s="8"/>
      <c r="E1189" s="8"/>
      <c r="F1189" s="8" t="s">
        <v>2594</v>
      </c>
      <c r="G1189" s="11" t="s">
        <v>2595</v>
      </c>
      <c r="H1189" s="8" t="s">
        <v>2596</v>
      </c>
      <c r="I1189" s="11" t="s">
        <v>2220</v>
      </c>
      <c r="J1189" s="40">
        <v>71356000</v>
      </c>
      <c r="K1189" s="40">
        <v>71356000</v>
      </c>
      <c r="L1189" s="39">
        <f t="shared" si="21"/>
        <v>0</v>
      </c>
      <c r="M1189" s="8"/>
      <c r="O1189" s="74"/>
    </row>
    <row r="1190" spans="1:15" ht="56.25">
      <c r="A1190" s="10">
        <v>12012003591</v>
      </c>
      <c r="B1190" s="11" t="s">
        <v>2597</v>
      </c>
      <c r="C1190" s="8"/>
      <c r="D1190" s="8"/>
      <c r="E1190" s="8"/>
      <c r="F1190" s="8" t="s">
        <v>2598</v>
      </c>
      <c r="G1190" s="11" t="s">
        <v>133</v>
      </c>
      <c r="H1190" s="8" t="s">
        <v>2599</v>
      </c>
      <c r="I1190" s="11" t="s">
        <v>23</v>
      </c>
      <c r="J1190" s="40">
        <v>97220000</v>
      </c>
      <c r="K1190" s="40">
        <v>97220000</v>
      </c>
      <c r="L1190" s="39">
        <f t="shared" si="21"/>
        <v>0</v>
      </c>
      <c r="M1190" s="8"/>
      <c r="O1190" s="74"/>
    </row>
    <row r="1191" spans="1:15" ht="33.75">
      <c r="A1191" s="10">
        <v>12012003591</v>
      </c>
      <c r="B1191" s="8" t="s">
        <v>2600</v>
      </c>
      <c r="C1191" s="8"/>
      <c r="D1191" s="8"/>
      <c r="E1191" s="8"/>
      <c r="F1191" s="8" t="s">
        <v>2601</v>
      </c>
      <c r="G1191" s="11" t="s">
        <v>1980</v>
      </c>
      <c r="H1191" s="8" t="s">
        <v>2602</v>
      </c>
      <c r="I1191" s="11" t="s">
        <v>174</v>
      </c>
      <c r="J1191" s="40">
        <v>39857000</v>
      </c>
      <c r="K1191" s="40">
        <v>39857000</v>
      </c>
      <c r="L1191" s="39">
        <f t="shared" si="21"/>
        <v>0</v>
      </c>
      <c r="M1191" s="8"/>
      <c r="O1191" s="74"/>
    </row>
    <row r="1192" spans="1:15" ht="33.75">
      <c r="A1192" s="10">
        <v>12012003592</v>
      </c>
      <c r="B1192" s="8" t="s">
        <v>2603</v>
      </c>
      <c r="C1192" s="8"/>
      <c r="D1192" s="8"/>
      <c r="E1192" s="8"/>
      <c r="F1192" s="11" t="s">
        <v>2604</v>
      </c>
      <c r="G1192" s="11" t="s">
        <v>23</v>
      </c>
      <c r="H1192" s="8" t="s">
        <v>2605</v>
      </c>
      <c r="I1192" s="11" t="s">
        <v>2606</v>
      </c>
      <c r="J1192" s="40">
        <v>34249000</v>
      </c>
      <c r="K1192" s="40">
        <v>34249000</v>
      </c>
      <c r="L1192" s="39">
        <f t="shared" si="21"/>
        <v>0</v>
      </c>
      <c r="M1192" s="8"/>
      <c r="O1192" s="74"/>
    </row>
    <row r="1193" spans="1:15" ht="78.75">
      <c r="A1193" s="10">
        <v>12012003593</v>
      </c>
      <c r="B1193" s="8" t="s">
        <v>2607</v>
      </c>
      <c r="C1193" s="8"/>
      <c r="D1193" s="8"/>
      <c r="E1193" s="8"/>
      <c r="F1193" s="8" t="s">
        <v>2608</v>
      </c>
      <c r="G1193" s="11" t="s">
        <v>644</v>
      </c>
      <c r="H1193" s="8" t="s">
        <v>2609</v>
      </c>
      <c r="I1193" s="11" t="s">
        <v>2545</v>
      </c>
      <c r="J1193" s="40">
        <v>69644000</v>
      </c>
      <c r="K1193" s="40">
        <v>69644000</v>
      </c>
      <c r="L1193" s="39">
        <f t="shared" si="21"/>
        <v>0</v>
      </c>
      <c r="M1193" s="8"/>
      <c r="O1193" s="74"/>
    </row>
    <row r="1194" spans="1:15" ht="56.25">
      <c r="A1194" s="10">
        <v>12012003593</v>
      </c>
      <c r="B1194" s="8" t="s">
        <v>2610</v>
      </c>
      <c r="C1194" s="8"/>
      <c r="D1194" s="8"/>
      <c r="E1194" s="8"/>
      <c r="F1194" s="8" t="s">
        <v>2611</v>
      </c>
      <c r="G1194" s="11" t="s">
        <v>2545</v>
      </c>
      <c r="H1194" s="8" t="s">
        <v>2612</v>
      </c>
      <c r="I1194" s="11" t="s">
        <v>23</v>
      </c>
      <c r="J1194" s="40">
        <v>33115000</v>
      </c>
      <c r="K1194" s="40">
        <v>33115000</v>
      </c>
      <c r="L1194" s="39">
        <f t="shared" si="21"/>
        <v>0</v>
      </c>
      <c r="M1194" s="8"/>
      <c r="O1194" s="74"/>
    </row>
    <row r="1195" spans="1:15" ht="78.75">
      <c r="A1195" s="10">
        <v>12012003593</v>
      </c>
      <c r="B1195" s="8" t="s">
        <v>2613</v>
      </c>
      <c r="C1195" s="8"/>
      <c r="D1195" s="8"/>
      <c r="E1195" s="8"/>
      <c r="F1195" s="8" t="s">
        <v>2614</v>
      </c>
      <c r="G1195" s="11" t="s">
        <v>2545</v>
      </c>
      <c r="H1195" s="8" t="s">
        <v>2615</v>
      </c>
      <c r="I1195" s="11" t="s">
        <v>23</v>
      </c>
      <c r="J1195" s="40">
        <v>35917000</v>
      </c>
      <c r="K1195" s="40">
        <v>35917000</v>
      </c>
      <c r="L1195" s="39">
        <f t="shared" si="21"/>
        <v>0</v>
      </c>
      <c r="M1195" s="8"/>
      <c r="O1195" s="74"/>
    </row>
    <row r="1196" spans="1:15" ht="33.75">
      <c r="A1196" s="6">
        <v>1201200361</v>
      </c>
      <c r="B1196" s="8" t="s">
        <v>2616</v>
      </c>
      <c r="C1196" s="9">
        <v>4</v>
      </c>
      <c r="D1196" s="8" t="s">
        <v>2617</v>
      </c>
      <c r="E1196" s="7" t="s">
        <v>17</v>
      </c>
      <c r="F1196" s="8"/>
      <c r="G1196" s="8"/>
      <c r="H1196" s="8"/>
      <c r="I1196" s="8"/>
      <c r="J1196" s="39">
        <v>375097600</v>
      </c>
      <c r="K1196" s="39">
        <f>SUM(K1197:K1200)</f>
        <v>375097600</v>
      </c>
      <c r="L1196" s="39">
        <f t="shared" si="21"/>
        <v>0</v>
      </c>
      <c r="M1196" s="7" t="s">
        <v>661</v>
      </c>
      <c r="O1196" s="74"/>
    </row>
    <row r="1197" spans="1:15">
      <c r="A1197" s="10">
        <v>12012003610</v>
      </c>
      <c r="B1197" s="11" t="s">
        <v>2618</v>
      </c>
      <c r="C1197" s="8"/>
      <c r="D1197" s="8"/>
      <c r="E1197" s="8"/>
      <c r="F1197" s="8"/>
      <c r="G1197" s="8"/>
      <c r="H1197" s="8"/>
      <c r="I1197" s="8"/>
      <c r="J1197" s="40">
        <v>146399000</v>
      </c>
      <c r="K1197" s="40">
        <v>146399000</v>
      </c>
      <c r="L1197" s="39">
        <f t="shared" si="21"/>
        <v>0</v>
      </c>
      <c r="M1197" s="8"/>
      <c r="O1197" s="74"/>
    </row>
    <row r="1198" spans="1:15" ht="67.5">
      <c r="A1198" s="10">
        <v>12012003610</v>
      </c>
      <c r="B1198" s="11" t="s">
        <v>2619</v>
      </c>
      <c r="C1198" s="8"/>
      <c r="D1198" s="8"/>
      <c r="E1198" s="8"/>
      <c r="F1198" s="8" t="s">
        <v>2620</v>
      </c>
      <c r="G1198" s="11" t="s">
        <v>2621</v>
      </c>
      <c r="H1198" s="8" t="s">
        <v>2622</v>
      </c>
      <c r="I1198" s="11" t="s">
        <v>70</v>
      </c>
      <c r="J1198" s="40">
        <v>103300000</v>
      </c>
      <c r="K1198" s="40">
        <v>103300000</v>
      </c>
      <c r="L1198" s="39">
        <f t="shared" si="21"/>
        <v>0</v>
      </c>
      <c r="M1198" s="8"/>
      <c r="O1198" s="74"/>
    </row>
    <row r="1199" spans="1:15" ht="45">
      <c r="A1199" s="10">
        <v>12012003610</v>
      </c>
      <c r="B1199" s="11" t="s">
        <v>2623</v>
      </c>
      <c r="C1199" s="8"/>
      <c r="D1199" s="8"/>
      <c r="E1199" s="8"/>
      <c r="F1199" s="8" t="s">
        <v>2624</v>
      </c>
      <c r="G1199" s="11" t="s">
        <v>2625</v>
      </c>
      <c r="H1199" s="8" t="s">
        <v>2626</v>
      </c>
      <c r="I1199" s="11" t="s">
        <v>1860</v>
      </c>
      <c r="J1199" s="40">
        <v>50718000</v>
      </c>
      <c r="K1199" s="40">
        <v>50718000</v>
      </c>
      <c r="L1199" s="39">
        <f t="shared" si="21"/>
        <v>0</v>
      </c>
      <c r="M1199" s="8"/>
      <c r="O1199" s="74"/>
    </row>
    <row r="1200" spans="1:15" ht="67.5">
      <c r="A1200" s="10">
        <v>12012003610</v>
      </c>
      <c r="B1200" s="11" t="s">
        <v>2627</v>
      </c>
      <c r="C1200" s="8"/>
      <c r="D1200" s="8"/>
      <c r="E1200" s="8"/>
      <c r="F1200" s="8" t="s">
        <v>2628</v>
      </c>
      <c r="G1200" s="11" t="s">
        <v>283</v>
      </c>
      <c r="H1200" s="8" t="s">
        <v>2629</v>
      </c>
      <c r="I1200" s="11" t="s">
        <v>23</v>
      </c>
      <c r="J1200" s="40">
        <v>74680600</v>
      </c>
      <c r="K1200" s="40">
        <v>74680600</v>
      </c>
      <c r="L1200" s="39">
        <f t="shared" si="21"/>
        <v>0</v>
      </c>
      <c r="M1200" s="8"/>
      <c r="O1200" s="74"/>
    </row>
    <row r="1201" spans="1:15" ht="22.5">
      <c r="A1201" s="6">
        <v>1201200362</v>
      </c>
      <c r="B1201" s="8" t="s">
        <v>2630</v>
      </c>
      <c r="C1201" s="9">
        <v>4</v>
      </c>
      <c r="D1201" s="8" t="s">
        <v>2631</v>
      </c>
      <c r="E1201" s="7" t="s">
        <v>2632</v>
      </c>
      <c r="F1201" s="8"/>
      <c r="G1201" s="8"/>
      <c r="H1201" s="8"/>
      <c r="I1201" s="8"/>
      <c r="J1201" s="39">
        <v>128003000</v>
      </c>
      <c r="K1201" s="39">
        <f>SUM(K1202)</f>
        <v>128003000</v>
      </c>
      <c r="L1201" s="39">
        <f t="shared" si="21"/>
        <v>0</v>
      </c>
      <c r="M1201" s="7" t="s">
        <v>661</v>
      </c>
      <c r="O1201" s="74"/>
    </row>
    <row r="1202" spans="1:15" ht="56.25">
      <c r="A1202" s="10">
        <v>12012003620</v>
      </c>
      <c r="B1202" s="8" t="s">
        <v>2633</v>
      </c>
      <c r="C1202" s="8"/>
      <c r="D1202" s="8"/>
      <c r="E1202" s="8"/>
      <c r="F1202" s="8" t="s">
        <v>2634</v>
      </c>
      <c r="G1202" s="11" t="s">
        <v>2635</v>
      </c>
      <c r="H1202" s="8" t="s">
        <v>2636</v>
      </c>
      <c r="I1202" s="11" t="s">
        <v>174</v>
      </c>
      <c r="J1202" s="40">
        <v>128003000</v>
      </c>
      <c r="K1202" s="40">
        <v>128003000</v>
      </c>
      <c r="L1202" s="39">
        <f t="shared" si="21"/>
        <v>0</v>
      </c>
      <c r="M1202" s="8"/>
      <c r="O1202" s="74"/>
    </row>
    <row r="1203" spans="1:15" ht="33.75">
      <c r="A1203" s="6">
        <v>1201200365</v>
      </c>
      <c r="B1203" s="8" t="s">
        <v>2637</v>
      </c>
      <c r="C1203" s="9">
        <v>4</v>
      </c>
      <c r="D1203" s="8" t="s">
        <v>2638</v>
      </c>
      <c r="E1203" s="7" t="s">
        <v>2639</v>
      </c>
      <c r="F1203" s="8"/>
      <c r="G1203" s="8"/>
      <c r="H1203" s="8"/>
      <c r="I1203" s="8"/>
      <c r="J1203" s="39">
        <v>453017800</v>
      </c>
      <c r="K1203" s="39">
        <f>SUM(K1204:K1207)</f>
        <v>453017800</v>
      </c>
      <c r="L1203" s="39">
        <f t="shared" si="21"/>
        <v>0</v>
      </c>
      <c r="M1203" s="7" t="s">
        <v>661</v>
      </c>
      <c r="O1203" s="74"/>
    </row>
    <row r="1204" spans="1:15" ht="45">
      <c r="A1204" s="10">
        <v>12012003650</v>
      </c>
      <c r="B1204" s="8" t="s">
        <v>2640</v>
      </c>
      <c r="C1204" s="8"/>
      <c r="D1204" s="8"/>
      <c r="E1204" s="8"/>
      <c r="F1204" s="8" t="s">
        <v>2641</v>
      </c>
      <c r="G1204" s="11" t="s">
        <v>736</v>
      </c>
      <c r="H1204" s="8" t="s">
        <v>2642</v>
      </c>
      <c r="I1204" s="11" t="s">
        <v>387</v>
      </c>
      <c r="J1204" s="40">
        <v>97000000</v>
      </c>
      <c r="K1204" s="40">
        <v>97000000</v>
      </c>
      <c r="L1204" s="39">
        <f t="shared" si="21"/>
        <v>0</v>
      </c>
      <c r="M1204" s="8"/>
      <c r="O1204" s="74"/>
    </row>
    <row r="1205" spans="1:15" ht="33.75">
      <c r="A1205" s="10">
        <v>12012003650</v>
      </c>
      <c r="B1205" s="8" t="s">
        <v>2643</v>
      </c>
      <c r="C1205" s="8"/>
      <c r="D1205" s="8"/>
      <c r="E1205" s="8"/>
      <c r="F1205" s="8" t="s">
        <v>2644</v>
      </c>
      <c r="G1205" s="11" t="s">
        <v>70</v>
      </c>
      <c r="H1205" s="8" t="s">
        <v>2645</v>
      </c>
      <c r="I1205" s="11" t="s">
        <v>257</v>
      </c>
      <c r="J1205" s="40">
        <v>250000000</v>
      </c>
      <c r="K1205" s="40">
        <v>250000000</v>
      </c>
      <c r="L1205" s="39">
        <f t="shared" si="21"/>
        <v>0</v>
      </c>
      <c r="M1205" s="8"/>
      <c r="O1205" s="74"/>
    </row>
    <row r="1206" spans="1:15" ht="78.75">
      <c r="A1206" s="10">
        <v>12012003650</v>
      </c>
      <c r="B1206" s="8" t="s">
        <v>2646</v>
      </c>
      <c r="C1206" s="8"/>
      <c r="D1206" s="8"/>
      <c r="E1206" s="8"/>
      <c r="F1206" s="8" t="s">
        <v>2647</v>
      </c>
      <c r="G1206" s="11" t="s">
        <v>2521</v>
      </c>
      <c r="H1206" s="8" t="s">
        <v>2648</v>
      </c>
      <c r="I1206" s="11" t="s">
        <v>672</v>
      </c>
      <c r="J1206" s="40">
        <v>59195800</v>
      </c>
      <c r="K1206" s="40">
        <v>59195800</v>
      </c>
      <c r="L1206" s="39">
        <f t="shared" si="21"/>
        <v>0</v>
      </c>
      <c r="M1206" s="8"/>
      <c r="O1206" s="74"/>
    </row>
    <row r="1207" spans="1:15" ht="22.5">
      <c r="A1207" s="10">
        <v>12012003650</v>
      </c>
      <c r="B1207" s="8" t="s">
        <v>2649</v>
      </c>
      <c r="C1207" s="8"/>
      <c r="D1207" s="8"/>
      <c r="E1207" s="8"/>
      <c r="F1207" s="8" t="s">
        <v>2650</v>
      </c>
      <c r="G1207" s="11" t="s">
        <v>2651</v>
      </c>
      <c r="H1207" s="8" t="s">
        <v>2652</v>
      </c>
      <c r="I1207" s="11" t="s">
        <v>2653</v>
      </c>
      <c r="J1207" s="40">
        <v>46822000</v>
      </c>
      <c r="K1207" s="40">
        <v>46822000</v>
      </c>
      <c r="L1207" s="39">
        <f t="shared" si="21"/>
        <v>0</v>
      </c>
      <c r="M1207" s="8"/>
      <c r="O1207" s="74"/>
    </row>
    <row r="1208" spans="1:15" ht="33.75">
      <c r="A1208" s="6">
        <v>1201200367</v>
      </c>
      <c r="B1208" s="8" t="s">
        <v>2654</v>
      </c>
      <c r="C1208" s="9">
        <v>4</v>
      </c>
      <c r="D1208" s="8" t="s">
        <v>2655</v>
      </c>
      <c r="E1208" s="7" t="s">
        <v>17</v>
      </c>
      <c r="F1208" s="8"/>
      <c r="G1208" s="8"/>
      <c r="H1208" s="8"/>
      <c r="I1208" s="8"/>
      <c r="J1208" s="39">
        <v>555212000</v>
      </c>
      <c r="K1208" s="39">
        <f>SUM(K1209:K1217)</f>
        <v>555212000</v>
      </c>
      <c r="L1208" s="39">
        <f t="shared" si="21"/>
        <v>0</v>
      </c>
      <c r="M1208" s="7" t="s">
        <v>661</v>
      </c>
      <c r="O1208" s="74"/>
    </row>
    <row r="1209" spans="1:15" ht="45">
      <c r="A1209" s="10">
        <v>12012003670</v>
      </c>
      <c r="B1209" s="8" t="s">
        <v>2656</v>
      </c>
      <c r="C1209" s="8"/>
      <c r="D1209" s="8"/>
      <c r="E1209" s="8"/>
      <c r="F1209" s="8" t="s">
        <v>2657</v>
      </c>
      <c r="G1209" s="11" t="s">
        <v>1763</v>
      </c>
      <c r="H1209" s="8" t="s">
        <v>2658</v>
      </c>
      <c r="I1209" s="11" t="s">
        <v>2536</v>
      </c>
      <c r="J1209" s="40">
        <v>67698000</v>
      </c>
      <c r="K1209" s="40">
        <v>67698000</v>
      </c>
      <c r="L1209" s="39">
        <f t="shared" si="21"/>
        <v>0</v>
      </c>
      <c r="M1209" s="8"/>
      <c r="O1209" s="74"/>
    </row>
    <row r="1210" spans="1:15" ht="67.5">
      <c r="A1210" s="10">
        <v>12012003670</v>
      </c>
      <c r="B1210" s="8" t="s">
        <v>2659</v>
      </c>
      <c r="C1210" s="8"/>
      <c r="D1210" s="8"/>
      <c r="E1210" s="8"/>
      <c r="F1210" s="8" t="s">
        <v>2660</v>
      </c>
      <c r="G1210" s="11" t="s">
        <v>1763</v>
      </c>
      <c r="H1210" s="8" t="s">
        <v>2661</v>
      </c>
      <c r="I1210" s="11" t="s">
        <v>2536</v>
      </c>
      <c r="J1210" s="40">
        <v>47918000</v>
      </c>
      <c r="K1210" s="40">
        <v>47918000</v>
      </c>
      <c r="L1210" s="39">
        <f t="shared" si="21"/>
        <v>0</v>
      </c>
      <c r="M1210" s="8"/>
      <c r="O1210" s="74"/>
    </row>
    <row r="1211" spans="1:15" ht="56.25">
      <c r="A1211" s="10">
        <v>12012003670</v>
      </c>
      <c r="B1211" s="8" t="s">
        <v>2662</v>
      </c>
      <c r="C1211" s="8"/>
      <c r="D1211" s="8"/>
      <c r="E1211" s="8"/>
      <c r="F1211" s="8" t="s">
        <v>2663</v>
      </c>
      <c r="G1211" s="11" t="s">
        <v>2664</v>
      </c>
      <c r="H1211" s="8" t="s">
        <v>2665</v>
      </c>
      <c r="I1211" s="11" t="s">
        <v>2536</v>
      </c>
      <c r="J1211" s="40">
        <v>75945000</v>
      </c>
      <c r="K1211" s="40">
        <v>75945000</v>
      </c>
      <c r="L1211" s="39">
        <f t="shared" si="21"/>
        <v>0</v>
      </c>
      <c r="M1211" s="8"/>
      <c r="O1211" s="74"/>
    </row>
    <row r="1212" spans="1:15" ht="78.75">
      <c r="A1212" s="10">
        <v>12012003670</v>
      </c>
      <c r="B1212" s="8" t="s">
        <v>2666</v>
      </c>
      <c r="C1212" s="8"/>
      <c r="D1212" s="8"/>
      <c r="E1212" s="8"/>
      <c r="F1212" s="8" t="s">
        <v>2667</v>
      </c>
      <c r="G1212" s="11" t="s">
        <v>1763</v>
      </c>
      <c r="H1212" s="8" t="s">
        <v>2668</v>
      </c>
      <c r="I1212" s="11" t="s">
        <v>2536</v>
      </c>
      <c r="J1212" s="40">
        <v>23492000</v>
      </c>
      <c r="K1212" s="40">
        <v>23492000</v>
      </c>
      <c r="L1212" s="39">
        <f t="shared" si="21"/>
        <v>0</v>
      </c>
      <c r="M1212" s="8"/>
      <c r="O1212" s="74"/>
    </row>
    <row r="1213" spans="1:15" ht="67.5">
      <c r="A1213" s="10">
        <v>12012003670</v>
      </c>
      <c r="B1213" s="8" t="s">
        <v>2669</v>
      </c>
      <c r="C1213" s="8"/>
      <c r="D1213" s="8"/>
      <c r="E1213" s="8"/>
      <c r="F1213" s="8" t="s">
        <v>2670</v>
      </c>
      <c r="G1213" s="11" t="s">
        <v>1763</v>
      </c>
      <c r="H1213" s="8" t="s">
        <v>2671</v>
      </c>
      <c r="I1213" s="11" t="s">
        <v>2536</v>
      </c>
      <c r="J1213" s="40">
        <v>44502000</v>
      </c>
      <c r="K1213" s="40">
        <v>44502000</v>
      </c>
      <c r="L1213" s="39">
        <f t="shared" si="21"/>
        <v>0</v>
      </c>
      <c r="M1213" s="8"/>
      <c r="O1213" s="74"/>
    </row>
    <row r="1214" spans="1:15" ht="33.75">
      <c r="A1214" s="10">
        <v>12012003671</v>
      </c>
      <c r="B1214" s="11" t="s">
        <v>2672</v>
      </c>
      <c r="C1214" s="8"/>
      <c r="D1214" s="8"/>
      <c r="E1214" s="8"/>
      <c r="F1214" s="8" t="s">
        <v>2673</v>
      </c>
      <c r="G1214" s="11" t="s">
        <v>2550</v>
      </c>
      <c r="H1214" s="8" t="s">
        <v>2674</v>
      </c>
      <c r="I1214" s="11" t="s">
        <v>1763</v>
      </c>
      <c r="J1214" s="40">
        <v>75297000</v>
      </c>
      <c r="K1214" s="40">
        <v>75297000</v>
      </c>
      <c r="L1214" s="39">
        <f t="shared" si="21"/>
        <v>0</v>
      </c>
      <c r="M1214" s="8"/>
      <c r="O1214" s="74"/>
    </row>
    <row r="1215" spans="1:15" ht="33.75">
      <c r="A1215" s="10">
        <v>12012003671</v>
      </c>
      <c r="B1215" s="8" t="s">
        <v>2675</v>
      </c>
      <c r="C1215" s="8"/>
      <c r="D1215" s="8"/>
      <c r="E1215" s="8"/>
      <c r="F1215" s="8" t="s">
        <v>2676</v>
      </c>
      <c r="G1215" s="11" t="s">
        <v>1763</v>
      </c>
      <c r="H1215" s="8" t="s">
        <v>2677</v>
      </c>
      <c r="I1215" s="11" t="s">
        <v>2536</v>
      </c>
      <c r="J1215" s="40">
        <v>96572000</v>
      </c>
      <c r="K1215" s="40">
        <v>96572000</v>
      </c>
      <c r="L1215" s="39">
        <f t="shared" si="21"/>
        <v>0</v>
      </c>
      <c r="M1215" s="8"/>
      <c r="O1215" s="74"/>
    </row>
    <row r="1216" spans="1:15" ht="45">
      <c r="A1216" s="10">
        <v>12012003671</v>
      </c>
      <c r="B1216" s="8" t="s">
        <v>2678</v>
      </c>
      <c r="C1216" s="8"/>
      <c r="D1216" s="8"/>
      <c r="E1216" s="8"/>
      <c r="F1216" s="8" t="s">
        <v>2679</v>
      </c>
      <c r="G1216" s="11" t="s">
        <v>1763</v>
      </c>
      <c r="H1216" s="8" t="s">
        <v>2680</v>
      </c>
      <c r="I1216" s="11" t="s">
        <v>2536</v>
      </c>
      <c r="J1216" s="40">
        <v>106684000</v>
      </c>
      <c r="K1216" s="40">
        <v>106684000</v>
      </c>
      <c r="L1216" s="39">
        <f t="shared" si="21"/>
        <v>0</v>
      </c>
      <c r="M1216" s="8"/>
      <c r="O1216" s="74"/>
    </row>
    <row r="1217" spans="1:15" ht="67.5">
      <c r="A1217" s="10">
        <v>12012003671</v>
      </c>
      <c r="B1217" s="8" t="s">
        <v>2681</v>
      </c>
      <c r="C1217" s="8"/>
      <c r="D1217" s="8"/>
      <c r="E1217" s="8"/>
      <c r="F1217" s="8" t="s">
        <v>2682</v>
      </c>
      <c r="G1217" s="11" t="s">
        <v>1763</v>
      </c>
      <c r="H1217" s="8" t="s">
        <v>2683</v>
      </c>
      <c r="I1217" s="11" t="s">
        <v>2536</v>
      </c>
      <c r="J1217" s="40">
        <v>17104000</v>
      </c>
      <c r="K1217" s="40">
        <v>17104000</v>
      </c>
      <c r="L1217" s="39">
        <f t="shared" si="21"/>
        <v>0</v>
      </c>
      <c r="M1217" s="8"/>
      <c r="O1217" s="74"/>
    </row>
    <row r="1218" spans="1:15" ht="33.75">
      <c r="A1218" s="6">
        <v>1201200376</v>
      </c>
      <c r="B1218" s="8" t="s">
        <v>2684</v>
      </c>
      <c r="C1218" s="9">
        <v>4</v>
      </c>
      <c r="D1218" s="8" t="s">
        <v>2685</v>
      </c>
      <c r="E1218" s="7" t="s">
        <v>17</v>
      </c>
      <c r="F1218" s="8"/>
      <c r="G1218" s="8"/>
      <c r="H1218" s="8"/>
      <c r="I1218" s="8"/>
      <c r="J1218" s="39">
        <v>177892400</v>
      </c>
      <c r="K1218" s="39">
        <f>SUM(K1219:K1223)</f>
        <v>177892400</v>
      </c>
      <c r="L1218" s="39">
        <f t="shared" si="21"/>
        <v>0</v>
      </c>
      <c r="M1218" s="7" t="s">
        <v>661</v>
      </c>
      <c r="O1218" s="74"/>
    </row>
    <row r="1219" spans="1:15" ht="33.75">
      <c r="A1219" s="10">
        <v>12012003761</v>
      </c>
      <c r="B1219" s="8" t="s">
        <v>2686</v>
      </c>
      <c r="C1219" s="8"/>
      <c r="D1219" s="8"/>
      <c r="E1219" s="8"/>
      <c r="F1219" s="8" t="s">
        <v>2687</v>
      </c>
      <c r="G1219" s="11" t="s">
        <v>418</v>
      </c>
      <c r="H1219" s="8" t="s">
        <v>2688</v>
      </c>
      <c r="I1219" s="11" t="s">
        <v>150</v>
      </c>
      <c r="J1219" s="40">
        <v>15000000</v>
      </c>
      <c r="K1219" s="40">
        <v>15000000</v>
      </c>
      <c r="L1219" s="39">
        <f t="shared" si="21"/>
        <v>0</v>
      </c>
      <c r="M1219" s="8"/>
      <c r="O1219" s="74"/>
    </row>
    <row r="1220" spans="1:15" ht="56.25">
      <c r="A1220" s="10">
        <v>12012003761</v>
      </c>
      <c r="B1220" s="8" t="s">
        <v>2689</v>
      </c>
      <c r="C1220" s="8"/>
      <c r="D1220" s="8"/>
      <c r="E1220" s="8"/>
      <c r="F1220" s="8" t="s">
        <v>2690</v>
      </c>
      <c r="G1220" s="11" t="s">
        <v>2545</v>
      </c>
      <c r="H1220" s="8" t="s">
        <v>2691</v>
      </c>
      <c r="I1220" s="11" t="s">
        <v>23</v>
      </c>
      <c r="J1220" s="40">
        <v>34372000</v>
      </c>
      <c r="K1220" s="40">
        <v>34372000</v>
      </c>
      <c r="L1220" s="39">
        <f t="shared" si="21"/>
        <v>0</v>
      </c>
      <c r="M1220" s="8"/>
      <c r="O1220" s="74"/>
    </row>
    <row r="1221" spans="1:15" ht="67.5">
      <c r="A1221" s="10">
        <v>12012003761</v>
      </c>
      <c r="B1221" s="8" t="s">
        <v>2692</v>
      </c>
      <c r="C1221" s="8"/>
      <c r="D1221" s="8"/>
      <c r="E1221" s="8"/>
      <c r="F1221" s="8" t="s">
        <v>2693</v>
      </c>
      <c r="G1221" s="11" t="s">
        <v>23</v>
      </c>
      <c r="H1221" s="8" t="s">
        <v>2694</v>
      </c>
      <c r="I1221" s="11" t="s">
        <v>1763</v>
      </c>
      <c r="J1221" s="40">
        <v>18518000</v>
      </c>
      <c r="K1221" s="40">
        <v>18518000</v>
      </c>
      <c r="L1221" s="39">
        <f t="shared" si="21"/>
        <v>0</v>
      </c>
      <c r="M1221" s="8"/>
      <c r="O1221" s="74"/>
    </row>
    <row r="1222" spans="1:15" ht="135">
      <c r="A1222" s="10">
        <v>12012003761</v>
      </c>
      <c r="B1222" s="8" t="s">
        <v>2695</v>
      </c>
      <c r="C1222" s="8"/>
      <c r="D1222" s="8"/>
      <c r="E1222" s="8"/>
      <c r="F1222" s="8" t="s">
        <v>2696</v>
      </c>
      <c r="G1222" s="11" t="s">
        <v>353</v>
      </c>
      <c r="H1222" s="8" t="s">
        <v>2697</v>
      </c>
      <c r="I1222" s="11" t="s">
        <v>353</v>
      </c>
      <c r="J1222" s="40">
        <v>95931000</v>
      </c>
      <c r="K1222" s="40">
        <v>95931000</v>
      </c>
      <c r="L1222" s="39">
        <f t="shared" si="21"/>
        <v>0</v>
      </c>
      <c r="M1222" s="8"/>
      <c r="O1222" s="74"/>
    </row>
    <row r="1223" spans="1:15" ht="67.5">
      <c r="A1223" s="10">
        <v>12012003761</v>
      </c>
      <c r="B1223" s="8" t="s">
        <v>2698</v>
      </c>
      <c r="C1223" s="8"/>
      <c r="D1223" s="8"/>
      <c r="E1223" s="8"/>
      <c r="F1223" s="8" t="s">
        <v>2699</v>
      </c>
      <c r="G1223" s="11" t="s">
        <v>353</v>
      </c>
      <c r="H1223" s="8" t="s">
        <v>2700</v>
      </c>
      <c r="I1223" s="11" t="s">
        <v>353</v>
      </c>
      <c r="J1223" s="40">
        <v>14071400</v>
      </c>
      <c r="K1223" s="40">
        <v>14071400</v>
      </c>
      <c r="L1223" s="39">
        <f t="shared" si="21"/>
        <v>0</v>
      </c>
      <c r="M1223" s="8"/>
      <c r="O1223" s="74"/>
    </row>
    <row r="1224" spans="1:15" ht="67.5">
      <c r="A1224" s="6">
        <v>1201200377</v>
      </c>
      <c r="B1224" s="8" t="s">
        <v>2701</v>
      </c>
      <c r="C1224" s="9">
        <v>7</v>
      </c>
      <c r="D1224" s="8" t="s">
        <v>2702</v>
      </c>
      <c r="E1224" s="7" t="s">
        <v>2703</v>
      </c>
      <c r="F1224" s="8"/>
      <c r="G1224" s="8"/>
      <c r="H1224" s="8"/>
      <c r="I1224" s="8"/>
      <c r="J1224" s="39">
        <v>6610257000</v>
      </c>
      <c r="K1224" s="39">
        <f>SUM(K1225:K1229)</f>
        <v>6610257000</v>
      </c>
      <c r="L1224" s="39">
        <f t="shared" si="21"/>
        <v>0</v>
      </c>
      <c r="M1224" s="7" t="s">
        <v>661</v>
      </c>
      <c r="O1224" s="74"/>
    </row>
    <row r="1225" spans="1:15">
      <c r="A1225" s="10">
        <v>12012003770</v>
      </c>
      <c r="B1225" s="11" t="s">
        <v>2704</v>
      </c>
      <c r="C1225" s="8"/>
      <c r="D1225" s="8"/>
      <c r="E1225" s="8"/>
      <c r="F1225" s="8"/>
      <c r="G1225" s="8"/>
      <c r="H1225" s="8"/>
      <c r="I1225" s="8"/>
      <c r="J1225" s="40">
        <v>54112000</v>
      </c>
      <c r="K1225" s="40">
        <v>54112000</v>
      </c>
      <c r="L1225" s="39">
        <f t="shared" si="21"/>
        <v>0</v>
      </c>
      <c r="M1225" s="8"/>
      <c r="O1225" s="74"/>
    </row>
    <row r="1226" spans="1:15" ht="45">
      <c r="A1226" s="10">
        <v>12012003771</v>
      </c>
      <c r="B1226" s="11" t="s">
        <v>265</v>
      </c>
      <c r="C1226" s="8"/>
      <c r="D1226" s="8"/>
      <c r="E1226" s="8"/>
      <c r="F1226" s="8" t="s">
        <v>2705</v>
      </c>
      <c r="G1226" s="11" t="s">
        <v>649</v>
      </c>
      <c r="H1226" s="8" t="s">
        <v>2706</v>
      </c>
      <c r="I1226" s="11" t="s">
        <v>74</v>
      </c>
      <c r="J1226" s="40">
        <v>6000000000</v>
      </c>
      <c r="K1226" s="40">
        <v>6000000000</v>
      </c>
      <c r="L1226" s="39">
        <f t="shared" si="21"/>
        <v>0</v>
      </c>
      <c r="M1226" s="8"/>
      <c r="O1226" s="74"/>
    </row>
    <row r="1227" spans="1:15" ht="45">
      <c r="A1227" s="10">
        <v>12012003771</v>
      </c>
      <c r="B1227" s="11" t="s">
        <v>2707</v>
      </c>
      <c r="C1227" s="8"/>
      <c r="D1227" s="8"/>
      <c r="E1227" s="8"/>
      <c r="F1227" s="8" t="s">
        <v>2708</v>
      </c>
      <c r="G1227" s="11" t="s">
        <v>74</v>
      </c>
      <c r="H1227" s="8"/>
      <c r="I1227" s="8"/>
      <c r="J1227" s="40">
        <v>30000000</v>
      </c>
      <c r="K1227" s="40">
        <v>30000000</v>
      </c>
      <c r="L1227" s="39">
        <f t="shared" ref="L1227:L1290" si="22">+K1227-J1227</f>
        <v>0</v>
      </c>
      <c r="M1227" s="8"/>
      <c r="O1227" s="74"/>
    </row>
    <row r="1228" spans="1:15" ht="67.5">
      <c r="A1228" s="10">
        <v>12012003771</v>
      </c>
      <c r="B1228" s="8" t="s">
        <v>2709</v>
      </c>
      <c r="C1228" s="8"/>
      <c r="D1228" s="8"/>
      <c r="E1228" s="8"/>
      <c r="F1228" s="8" t="s">
        <v>2710</v>
      </c>
      <c r="G1228" s="12">
        <v>1</v>
      </c>
      <c r="H1228" s="8" t="s">
        <v>2711</v>
      </c>
      <c r="I1228" s="11" t="s">
        <v>649</v>
      </c>
      <c r="J1228" s="40">
        <v>473888000</v>
      </c>
      <c r="K1228" s="40">
        <v>473888000</v>
      </c>
      <c r="L1228" s="39">
        <f t="shared" si="22"/>
        <v>0</v>
      </c>
      <c r="M1228" s="8"/>
      <c r="O1228" s="74"/>
    </row>
    <row r="1229" spans="1:15" ht="90">
      <c r="A1229" s="10">
        <v>12012003771</v>
      </c>
      <c r="B1229" s="8" t="s">
        <v>2712</v>
      </c>
      <c r="C1229" s="8"/>
      <c r="D1229" s="8"/>
      <c r="E1229" s="8"/>
      <c r="F1229" s="8" t="s">
        <v>2713</v>
      </c>
      <c r="G1229" s="12">
        <v>1</v>
      </c>
      <c r="H1229" s="8" t="s">
        <v>2714</v>
      </c>
      <c r="I1229" s="12">
        <v>100</v>
      </c>
      <c r="J1229" s="40">
        <v>52257000</v>
      </c>
      <c r="K1229" s="40">
        <v>52257000</v>
      </c>
      <c r="L1229" s="39">
        <f t="shared" si="22"/>
        <v>0</v>
      </c>
      <c r="M1229" s="8"/>
      <c r="O1229" s="74"/>
    </row>
    <row r="1230" spans="1:15" ht="78.75">
      <c r="A1230" s="6">
        <v>1201200378</v>
      </c>
      <c r="B1230" s="8" t="s">
        <v>2715</v>
      </c>
      <c r="C1230" s="9">
        <v>5</v>
      </c>
      <c r="D1230" s="8" t="s">
        <v>2716</v>
      </c>
      <c r="E1230" s="8" t="s">
        <v>2717</v>
      </c>
      <c r="F1230" s="8"/>
      <c r="G1230" s="8"/>
      <c r="H1230" s="8"/>
      <c r="I1230" s="8"/>
      <c r="J1230" s="39">
        <v>150164000</v>
      </c>
      <c r="K1230" s="39">
        <f>SUM(K1231)</f>
        <v>150164000</v>
      </c>
      <c r="L1230" s="39">
        <f t="shared" si="22"/>
        <v>0</v>
      </c>
      <c r="M1230" s="7" t="s">
        <v>661</v>
      </c>
      <c r="O1230" s="74"/>
    </row>
    <row r="1231" spans="1:15" ht="78.75">
      <c r="A1231" s="10">
        <v>12012003780</v>
      </c>
      <c r="B1231" s="8" t="s">
        <v>2718</v>
      </c>
      <c r="C1231" s="8"/>
      <c r="D1231" s="8"/>
      <c r="E1231" s="8"/>
      <c r="F1231" s="8" t="s">
        <v>2719</v>
      </c>
      <c r="G1231" s="11" t="s">
        <v>133</v>
      </c>
      <c r="H1231" s="8" t="s">
        <v>2720</v>
      </c>
      <c r="I1231" s="11" t="s">
        <v>118</v>
      </c>
      <c r="J1231" s="40">
        <v>150164000</v>
      </c>
      <c r="K1231" s="40">
        <v>150164000</v>
      </c>
      <c r="L1231" s="39">
        <f t="shared" si="22"/>
        <v>0</v>
      </c>
      <c r="M1231" s="8"/>
      <c r="O1231" s="74"/>
    </row>
    <row r="1232" spans="1:15" ht="22.5">
      <c r="A1232" s="6">
        <v>1201200415</v>
      </c>
      <c r="B1232" s="8" t="s">
        <v>2721</v>
      </c>
      <c r="C1232" s="9">
        <v>4</v>
      </c>
      <c r="D1232" s="8" t="s">
        <v>2722</v>
      </c>
      <c r="E1232" s="7" t="s">
        <v>17</v>
      </c>
      <c r="F1232" s="8"/>
      <c r="G1232" s="8"/>
      <c r="H1232" s="8"/>
      <c r="I1232" s="8"/>
      <c r="J1232" s="39">
        <v>9483192000</v>
      </c>
      <c r="K1232" s="39">
        <f>SUM(K1233:K1240)</f>
        <v>9483192000</v>
      </c>
      <c r="L1232" s="39">
        <f t="shared" si="22"/>
        <v>0</v>
      </c>
      <c r="M1232" s="7" t="s">
        <v>715</v>
      </c>
      <c r="O1232" s="74"/>
    </row>
    <row r="1233" spans="1:15" ht="22.5">
      <c r="A1233" s="10">
        <v>12012004150</v>
      </c>
      <c r="B1233" s="8" t="s">
        <v>2723</v>
      </c>
      <c r="C1233" s="8"/>
      <c r="D1233" s="8"/>
      <c r="E1233" s="8"/>
      <c r="F1233" s="8" t="s">
        <v>2724</v>
      </c>
      <c r="G1233" s="11" t="s">
        <v>23</v>
      </c>
      <c r="H1233" s="8" t="s">
        <v>2725</v>
      </c>
      <c r="I1233" s="11" t="s">
        <v>753</v>
      </c>
      <c r="J1233" s="40">
        <v>359970000</v>
      </c>
      <c r="K1233" s="40">
        <v>359970000</v>
      </c>
      <c r="L1233" s="39">
        <f t="shared" si="22"/>
        <v>0</v>
      </c>
      <c r="M1233" s="8"/>
      <c r="O1233" s="74"/>
    </row>
    <row r="1234" spans="1:15" ht="67.5">
      <c r="A1234" s="10">
        <v>12012004150</v>
      </c>
      <c r="B1234" s="8" t="s">
        <v>2726</v>
      </c>
      <c r="C1234" s="8"/>
      <c r="D1234" s="8"/>
      <c r="E1234" s="8"/>
      <c r="F1234" s="8" t="s">
        <v>2727</v>
      </c>
      <c r="G1234" s="11" t="s">
        <v>23</v>
      </c>
      <c r="H1234" s="8" t="s">
        <v>2728</v>
      </c>
      <c r="I1234" s="11" t="s">
        <v>2729</v>
      </c>
      <c r="J1234" s="40">
        <v>61320000</v>
      </c>
      <c r="K1234" s="40">
        <v>61320000</v>
      </c>
      <c r="L1234" s="39">
        <f t="shared" si="22"/>
        <v>0</v>
      </c>
      <c r="M1234" s="8"/>
      <c r="O1234" s="74"/>
    </row>
    <row r="1235" spans="1:15" ht="22.5">
      <c r="A1235" s="10">
        <v>12012004150</v>
      </c>
      <c r="B1235" s="11" t="s">
        <v>2730</v>
      </c>
      <c r="C1235" s="8"/>
      <c r="D1235" s="8"/>
      <c r="E1235" s="8"/>
      <c r="F1235" s="8" t="s">
        <v>2731</v>
      </c>
      <c r="G1235" s="11" t="s">
        <v>118</v>
      </c>
      <c r="H1235" s="8" t="s">
        <v>2732</v>
      </c>
      <c r="I1235" s="11" t="s">
        <v>2733</v>
      </c>
      <c r="J1235" s="40">
        <v>149580000</v>
      </c>
      <c r="K1235" s="40">
        <v>149580000</v>
      </c>
      <c r="L1235" s="39">
        <f t="shared" si="22"/>
        <v>0</v>
      </c>
      <c r="M1235" s="8"/>
      <c r="O1235" s="74"/>
    </row>
    <row r="1236" spans="1:15" ht="22.5">
      <c r="A1236" s="10">
        <v>12012004150</v>
      </c>
      <c r="B1236" s="11" t="s">
        <v>2734</v>
      </c>
      <c r="C1236" s="8"/>
      <c r="D1236" s="8"/>
      <c r="E1236" s="8"/>
      <c r="F1236" s="8" t="s">
        <v>2735</v>
      </c>
      <c r="G1236" s="11" t="s">
        <v>118</v>
      </c>
      <c r="H1236" s="8" t="s">
        <v>2732</v>
      </c>
      <c r="I1236" s="11" t="s">
        <v>2736</v>
      </c>
      <c r="J1236" s="40">
        <v>89100000</v>
      </c>
      <c r="K1236" s="40">
        <v>89100000</v>
      </c>
      <c r="L1236" s="39">
        <f t="shared" si="22"/>
        <v>0</v>
      </c>
      <c r="M1236" s="8"/>
      <c r="O1236" s="74"/>
    </row>
    <row r="1237" spans="1:15" ht="33.75">
      <c r="A1237" s="10">
        <v>12012004150</v>
      </c>
      <c r="B1237" s="11" t="s">
        <v>2737</v>
      </c>
      <c r="C1237" s="8"/>
      <c r="D1237" s="8"/>
      <c r="E1237" s="8"/>
      <c r="F1237" s="8" t="s">
        <v>2738</v>
      </c>
      <c r="G1237" s="11" t="s">
        <v>118</v>
      </c>
      <c r="H1237" s="8" t="s">
        <v>2739</v>
      </c>
      <c r="I1237" s="11" t="s">
        <v>2651</v>
      </c>
      <c r="J1237" s="40">
        <v>1596875000</v>
      </c>
      <c r="K1237" s="40">
        <v>1596875000</v>
      </c>
      <c r="L1237" s="39">
        <f t="shared" si="22"/>
        <v>0</v>
      </c>
      <c r="M1237" s="8"/>
      <c r="O1237" s="74"/>
    </row>
    <row r="1238" spans="1:15" ht="33.75">
      <c r="A1238" s="10">
        <v>12012004150</v>
      </c>
      <c r="B1238" s="8" t="s">
        <v>2740</v>
      </c>
      <c r="C1238" s="8"/>
      <c r="D1238" s="8"/>
      <c r="E1238" s="8"/>
      <c r="F1238" s="8" t="s">
        <v>2741</v>
      </c>
      <c r="G1238" s="11" t="s">
        <v>118</v>
      </c>
      <c r="H1238" s="8" t="s">
        <v>2742</v>
      </c>
      <c r="I1238" s="11" t="s">
        <v>736</v>
      </c>
      <c r="J1238" s="40">
        <v>4494588000</v>
      </c>
      <c r="K1238" s="40">
        <v>4494588000</v>
      </c>
      <c r="L1238" s="39">
        <f t="shared" si="22"/>
        <v>0</v>
      </c>
      <c r="M1238" s="8"/>
      <c r="O1238" s="74"/>
    </row>
    <row r="1239" spans="1:15" ht="33.75">
      <c r="A1239" s="10">
        <v>12012004150</v>
      </c>
      <c r="B1239" s="8" t="s">
        <v>2743</v>
      </c>
      <c r="C1239" s="8"/>
      <c r="D1239" s="8"/>
      <c r="E1239" s="8"/>
      <c r="F1239" s="8" t="s">
        <v>2744</v>
      </c>
      <c r="G1239" s="11" t="s">
        <v>118</v>
      </c>
      <c r="H1239" s="8" t="s">
        <v>2742</v>
      </c>
      <c r="I1239" s="11" t="s">
        <v>1008</v>
      </c>
      <c r="J1239" s="40">
        <v>2480459000</v>
      </c>
      <c r="K1239" s="40">
        <v>2480459000</v>
      </c>
      <c r="L1239" s="39">
        <f t="shared" si="22"/>
        <v>0</v>
      </c>
      <c r="M1239" s="8"/>
      <c r="O1239" s="74"/>
    </row>
    <row r="1240" spans="1:15" ht="33.75">
      <c r="A1240" s="10">
        <v>12012004151</v>
      </c>
      <c r="B1240" s="8" t="s">
        <v>2745</v>
      </c>
      <c r="C1240" s="8"/>
      <c r="D1240" s="8"/>
      <c r="E1240" s="8"/>
      <c r="F1240" s="8" t="s">
        <v>2746</v>
      </c>
      <c r="G1240" s="11" t="s">
        <v>133</v>
      </c>
      <c r="H1240" s="8" t="s">
        <v>2747</v>
      </c>
      <c r="I1240" s="11" t="s">
        <v>387</v>
      </c>
      <c r="J1240" s="40">
        <v>251300000</v>
      </c>
      <c r="K1240" s="40">
        <v>251300000</v>
      </c>
      <c r="L1240" s="39">
        <f t="shared" si="22"/>
        <v>0</v>
      </c>
      <c r="M1240" s="8"/>
      <c r="O1240" s="74"/>
    </row>
    <row r="1241" spans="1:15" ht="41.25" customHeight="1">
      <c r="A1241" s="6">
        <v>1201200517</v>
      </c>
      <c r="B1241" s="8" t="s">
        <v>2748</v>
      </c>
      <c r="C1241" s="9">
        <v>4</v>
      </c>
      <c r="D1241" s="8" t="s">
        <v>2749</v>
      </c>
      <c r="E1241" s="7" t="s">
        <v>17</v>
      </c>
      <c r="F1241" s="8"/>
      <c r="G1241" s="8"/>
      <c r="H1241" s="8"/>
      <c r="I1241" s="8"/>
      <c r="J1241" s="39">
        <v>5456460261</v>
      </c>
      <c r="K1241" s="59">
        <f>SUBTOTAL(9,K1242:K1277)</f>
        <v>5456375261</v>
      </c>
      <c r="L1241" s="39">
        <f>+K1241-J1241</f>
        <v>-85000</v>
      </c>
      <c r="M1241" s="7" t="s">
        <v>758</v>
      </c>
      <c r="O1241" s="74"/>
    </row>
    <row r="1242" spans="1:15" ht="34.5" customHeight="1">
      <c r="A1242" s="10">
        <v>12012005170</v>
      </c>
      <c r="B1242" s="8" t="s">
        <v>2750</v>
      </c>
      <c r="C1242" s="8"/>
      <c r="D1242" s="8"/>
      <c r="E1242" s="8"/>
      <c r="F1242" s="8" t="s">
        <v>2751</v>
      </c>
      <c r="G1242" s="11" t="s">
        <v>21</v>
      </c>
      <c r="H1242" s="8" t="s">
        <v>2752</v>
      </c>
      <c r="I1242" s="11" t="s">
        <v>672</v>
      </c>
      <c r="J1242" s="40">
        <v>378407000</v>
      </c>
      <c r="K1242" s="40">
        <v>378407000</v>
      </c>
      <c r="L1242" s="39">
        <f t="shared" si="22"/>
        <v>0</v>
      </c>
      <c r="M1242" s="8"/>
      <c r="O1242" s="81"/>
    </row>
    <row r="1243" spans="1:15" ht="32.25" customHeight="1">
      <c r="A1243" s="10">
        <v>12012005170</v>
      </c>
      <c r="B1243" s="11" t="s">
        <v>2753</v>
      </c>
      <c r="C1243" s="8"/>
      <c r="D1243" s="8"/>
      <c r="E1243" s="8"/>
      <c r="F1243" s="8" t="s">
        <v>2754</v>
      </c>
      <c r="G1243" s="11" t="s">
        <v>2755</v>
      </c>
      <c r="H1243" s="8" t="s">
        <v>2756</v>
      </c>
      <c r="I1243" s="11" t="s">
        <v>213</v>
      </c>
      <c r="J1243" s="40">
        <v>77000000</v>
      </c>
      <c r="K1243" s="40">
        <v>77000000</v>
      </c>
      <c r="L1243" s="39">
        <f t="shared" si="22"/>
        <v>0</v>
      </c>
      <c r="M1243" s="8"/>
      <c r="O1243" s="74"/>
    </row>
    <row r="1244" spans="1:15" ht="30.75" customHeight="1">
      <c r="A1244" s="10">
        <v>12012005170</v>
      </c>
      <c r="B1244" s="8" t="s">
        <v>2757</v>
      </c>
      <c r="C1244" s="8"/>
      <c r="D1244" s="8"/>
      <c r="E1244" s="8"/>
      <c r="F1244" s="8" t="s">
        <v>2758</v>
      </c>
      <c r="G1244" s="11" t="s">
        <v>2759</v>
      </c>
      <c r="H1244" s="8" t="s">
        <v>2760</v>
      </c>
      <c r="I1244" s="11" t="s">
        <v>672</v>
      </c>
      <c r="J1244" s="40">
        <v>232008800</v>
      </c>
      <c r="K1244" s="40">
        <v>232008800</v>
      </c>
      <c r="L1244" s="39">
        <f t="shared" si="22"/>
        <v>0</v>
      </c>
      <c r="M1244" s="8"/>
      <c r="O1244" s="74"/>
    </row>
    <row r="1245" spans="1:15" ht="36.75" customHeight="1">
      <c r="A1245" s="10">
        <v>12012005170</v>
      </c>
      <c r="B1245" s="8" t="s">
        <v>2761</v>
      </c>
      <c r="C1245" s="8"/>
      <c r="D1245" s="8"/>
      <c r="E1245" s="8"/>
      <c r="F1245" s="8" t="s">
        <v>2762</v>
      </c>
      <c r="G1245" s="11" t="s">
        <v>2763</v>
      </c>
      <c r="H1245" s="8" t="s">
        <v>2764</v>
      </c>
      <c r="I1245" s="11" t="s">
        <v>672</v>
      </c>
      <c r="J1245" s="40">
        <v>95100000</v>
      </c>
      <c r="K1245" s="60">
        <v>95100000</v>
      </c>
      <c r="L1245" s="39">
        <f t="shared" si="22"/>
        <v>0</v>
      </c>
      <c r="M1245" s="8"/>
      <c r="O1245" s="74"/>
    </row>
    <row r="1246" spans="1:15" ht="30" customHeight="1">
      <c r="A1246" s="10">
        <v>12012005171</v>
      </c>
      <c r="B1246" s="8" t="s">
        <v>2765</v>
      </c>
      <c r="C1246" s="8"/>
      <c r="D1246" s="8"/>
      <c r="E1246" s="8"/>
      <c r="F1246" s="8" t="s">
        <v>2766</v>
      </c>
      <c r="G1246" s="11" t="s">
        <v>2759</v>
      </c>
      <c r="H1246" s="8" t="s">
        <v>2767</v>
      </c>
      <c r="I1246" s="11" t="s">
        <v>1879</v>
      </c>
      <c r="J1246" s="40">
        <v>231511500</v>
      </c>
      <c r="K1246" s="40">
        <v>231511500</v>
      </c>
      <c r="L1246" s="39">
        <f t="shared" si="22"/>
        <v>0</v>
      </c>
      <c r="M1246" s="8"/>
      <c r="O1246" s="74"/>
    </row>
    <row r="1247" spans="1:15" ht="30" customHeight="1">
      <c r="A1247" s="10">
        <v>12012005171</v>
      </c>
      <c r="B1247" s="8" t="s">
        <v>2768</v>
      </c>
      <c r="C1247" s="8"/>
      <c r="D1247" s="8"/>
      <c r="E1247" s="8"/>
      <c r="F1247" s="8" t="s">
        <v>2766</v>
      </c>
      <c r="G1247" s="11" t="s">
        <v>2063</v>
      </c>
      <c r="H1247" s="8" t="s">
        <v>2769</v>
      </c>
      <c r="I1247" s="11" t="s">
        <v>1879</v>
      </c>
      <c r="J1247" s="40">
        <v>68718500</v>
      </c>
      <c r="K1247" s="40">
        <v>68718500</v>
      </c>
      <c r="L1247" s="39">
        <f t="shared" si="22"/>
        <v>0</v>
      </c>
      <c r="M1247" s="8"/>
      <c r="O1247" s="74"/>
    </row>
    <row r="1248" spans="1:15" ht="33" customHeight="1">
      <c r="A1248" s="10">
        <v>12012005171</v>
      </c>
      <c r="B1248" s="8" t="s">
        <v>2770</v>
      </c>
      <c r="C1248" s="8"/>
      <c r="D1248" s="8"/>
      <c r="E1248" s="8"/>
      <c r="F1248" s="8" t="s">
        <v>2771</v>
      </c>
      <c r="G1248" s="11" t="s">
        <v>621</v>
      </c>
      <c r="H1248" s="8" t="s">
        <v>2772</v>
      </c>
      <c r="I1248" s="11" t="s">
        <v>213</v>
      </c>
      <c r="J1248" s="40">
        <v>365000000</v>
      </c>
      <c r="K1248" s="40">
        <v>365000000</v>
      </c>
      <c r="L1248" s="39">
        <f t="shared" si="22"/>
        <v>0</v>
      </c>
      <c r="M1248" s="8"/>
      <c r="O1248" s="74"/>
    </row>
    <row r="1249" spans="1:15" ht="35.25" customHeight="1">
      <c r="A1249" s="10">
        <v>12012005171</v>
      </c>
      <c r="B1249" s="8" t="s">
        <v>2773</v>
      </c>
      <c r="C1249" s="8"/>
      <c r="D1249" s="8"/>
      <c r="E1249" s="8"/>
      <c r="F1249" s="8" t="s">
        <v>2774</v>
      </c>
      <c r="G1249" s="11" t="s">
        <v>2775</v>
      </c>
      <c r="H1249" s="8" t="s">
        <v>2776</v>
      </c>
      <c r="I1249" s="11" t="s">
        <v>23</v>
      </c>
      <c r="J1249" s="40">
        <v>48000000</v>
      </c>
      <c r="K1249" s="40">
        <v>48000000</v>
      </c>
      <c r="L1249" s="39">
        <f t="shared" si="22"/>
        <v>0</v>
      </c>
      <c r="M1249" s="8"/>
      <c r="O1249" s="74"/>
    </row>
    <row r="1250" spans="1:15" ht="28.5" customHeight="1">
      <c r="A1250" s="10">
        <v>12012005172</v>
      </c>
      <c r="B1250" s="11" t="s">
        <v>2777</v>
      </c>
      <c r="C1250" s="8"/>
      <c r="D1250" s="8"/>
      <c r="E1250" s="8"/>
      <c r="F1250" s="8" t="s">
        <v>2778</v>
      </c>
      <c r="G1250" s="11" t="s">
        <v>118</v>
      </c>
      <c r="H1250" s="8" t="s">
        <v>2779</v>
      </c>
      <c r="I1250" s="11" t="s">
        <v>118</v>
      </c>
      <c r="J1250" s="40">
        <v>162421000</v>
      </c>
      <c r="K1250" s="40">
        <v>162421000</v>
      </c>
      <c r="L1250" s="39">
        <f t="shared" si="22"/>
        <v>0</v>
      </c>
      <c r="M1250" s="8"/>
      <c r="O1250" s="74"/>
    </row>
    <row r="1251" spans="1:15" ht="27.75" customHeight="1">
      <c r="A1251" s="10">
        <v>12012005172</v>
      </c>
      <c r="B1251" s="8" t="s">
        <v>2780</v>
      </c>
      <c r="C1251" s="8"/>
      <c r="D1251" s="8"/>
      <c r="E1251" s="8"/>
      <c r="F1251" s="8" t="s">
        <v>2781</v>
      </c>
      <c r="G1251" s="11" t="s">
        <v>2782</v>
      </c>
      <c r="H1251" s="8" t="s">
        <v>2783</v>
      </c>
      <c r="I1251" s="11" t="s">
        <v>1879</v>
      </c>
      <c r="J1251" s="40">
        <v>76407500</v>
      </c>
      <c r="K1251" s="40">
        <v>76407500</v>
      </c>
      <c r="L1251" s="39">
        <f t="shared" si="22"/>
        <v>0</v>
      </c>
      <c r="M1251" s="8"/>
      <c r="O1251" s="74"/>
    </row>
    <row r="1252" spans="1:15" ht="30" customHeight="1">
      <c r="A1252" s="10">
        <v>12012005172</v>
      </c>
      <c r="B1252" s="8" t="s">
        <v>2784</v>
      </c>
      <c r="C1252" s="8"/>
      <c r="D1252" s="8"/>
      <c r="E1252" s="8"/>
      <c r="F1252" s="8" t="s">
        <v>2785</v>
      </c>
      <c r="G1252" s="11" t="s">
        <v>2786</v>
      </c>
      <c r="H1252" s="8" t="s">
        <v>2787</v>
      </c>
      <c r="I1252" s="11" t="s">
        <v>1860</v>
      </c>
      <c r="J1252" s="40">
        <v>88171400</v>
      </c>
      <c r="K1252" s="40">
        <v>88171400</v>
      </c>
      <c r="L1252" s="39">
        <f t="shared" si="22"/>
        <v>0</v>
      </c>
      <c r="M1252" s="8"/>
      <c r="O1252" s="74"/>
    </row>
    <row r="1253" spans="1:15" ht="29.25" customHeight="1">
      <c r="A1253" s="10">
        <v>12012005172</v>
      </c>
      <c r="B1253" s="8" t="s">
        <v>2788</v>
      </c>
      <c r="C1253" s="8"/>
      <c r="D1253" s="8"/>
      <c r="E1253" s="8"/>
      <c r="F1253" s="8" t="s">
        <v>2789</v>
      </c>
      <c r="G1253" s="8" t="s">
        <v>2790</v>
      </c>
      <c r="H1253" s="8" t="s">
        <v>2791</v>
      </c>
      <c r="I1253" s="11" t="s">
        <v>202</v>
      </c>
      <c r="J1253" s="40">
        <v>110389300</v>
      </c>
      <c r="K1253" s="40">
        <v>110389300</v>
      </c>
      <c r="L1253" s="39">
        <f t="shared" si="22"/>
        <v>0</v>
      </c>
      <c r="M1253" s="8"/>
      <c r="O1253" s="74"/>
    </row>
    <row r="1254" spans="1:15" ht="30.75" customHeight="1">
      <c r="A1254" s="10">
        <v>12012005173</v>
      </c>
      <c r="B1254" s="8" t="s">
        <v>2792</v>
      </c>
      <c r="C1254" s="8"/>
      <c r="D1254" s="8"/>
      <c r="E1254" s="8"/>
      <c r="F1254" s="8" t="s">
        <v>2793</v>
      </c>
      <c r="G1254" s="11" t="s">
        <v>133</v>
      </c>
      <c r="H1254" s="8" t="s">
        <v>2794</v>
      </c>
      <c r="I1254" s="11" t="s">
        <v>118</v>
      </c>
      <c r="J1254" s="40">
        <v>672878406</v>
      </c>
      <c r="K1254" s="40">
        <v>672878406</v>
      </c>
      <c r="L1254" s="39">
        <f t="shared" si="22"/>
        <v>0</v>
      </c>
      <c r="M1254" s="8"/>
      <c r="O1254" s="74"/>
    </row>
    <row r="1255" spans="1:15" ht="27" customHeight="1">
      <c r="A1255" s="10">
        <v>12012005173</v>
      </c>
      <c r="B1255" s="8" t="s">
        <v>2795</v>
      </c>
      <c r="C1255" s="8"/>
      <c r="D1255" s="8"/>
      <c r="E1255" s="8"/>
      <c r="F1255" s="8" t="s">
        <v>2796</v>
      </c>
      <c r="G1255" s="11" t="s">
        <v>21</v>
      </c>
      <c r="H1255" s="8" t="s">
        <v>2797</v>
      </c>
      <c r="I1255" s="11" t="s">
        <v>23</v>
      </c>
      <c r="J1255" s="40">
        <v>117793000</v>
      </c>
      <c r="K1255" s="40">
        <v>117793000</v>
      </c>
      <c r="L1255" s="39">
        <f t="shared" si="22"/>
        <v>0</v>
      </c>
      <c r="M1255" s="8"/>
      <c r="O1255" s="74"/>
    </row>
    <row r="1256" spans="1:15" ht="30.75" customHeight="1">
      <c r="A1256" s="10">
        <v>12012005173</v>
      </c>
      <c r="B1256" s="8" t="s">
        <v>2798</v>
      </c>
      <c r="C1256" s="8"/>
      <c r="D1256" s="8"/>
      <c r="E1256" s="8"/>
      <c r="F1256" s="8" t="s">
        <v>2799</v>
      </c>
      <c r="G1256" s="11" t="s">
        <v>2782</v>
      </c>
      <c r="H1256" s="8" t="s">
        <v>2800</v>
      </c>
      <c r="I1256" s="11" t="s">
        <v>672</v>
      </c>
      <c r="J1256" s="40">
        <v>190685700</v>
      </c>
      <c r="K1256" s="40">
        <v>190685700</v>
      </c>
      <c r="L1256" s="39">
        <f t="shared" si="22"/>
        <v>0</v>
      </c>
      <c r="M1256" s="8"/>
      <c r="O1256" s="74"/>
    </row>
    <row r="1257" spans="1:15" ht="32.25" customHeight="1">
      <c r="A1257" s="10">
        <v>12012005173</v>
      </c>
      <c r="B1257" s="8" t="s">
        <v>2801</v>
      </c>
      <c r="C1257" s="8"/>
      <c r="D1257" s="8"/>
      <c r="E1257" s="8"/>
      <c r="F1257" s="8" t="s">
        <v>2802</v>
      </c>
      <c r="G1257" s="11" t="s">
        <v>850</v>
      </c>
      <c r="H1257" s="8" t="s">
        <v>2803</v>
      </c>
      <c r="I1257" s="11" t="s">
        <v>174</v>
      </c>
      <c r="J1257" s="40">
        <v>94044500</v>
      </c>
      <c r="K1257" s="60">
        <v>94049500</v>
      </c>
      <c r="L1257" s="39">
        <f t="shared" si="22"/>
        <v>5000</v>
      </c>
      <c r="M1257" s="8"/>
      <c r="O1257" s="74"/>
    </row>
    <row r="1258" spans="1:15" ht="27" customHeight="1">
      <c r="A1258" s="10">
        <v>12012005174</v>
      </c>
      <c r="B1258" s="8" t="s">
        <v>2804</v>
      </c>
      <c r="C1258" s="8"/>
      <c r="D1258" s="8"/>
      <c r="E1258" s="8"/>
      <c r="F1258" s="8" t="s">
        <v>2805</v>
      </c>
      <c r="G1258" s="11" t="s">
        <v>2806</v>
      </c>
      <c r="H1258" s="8" t="s">
        <v>2807</v>
      </c>
      <c r="I1258" s="11" t="s">
        <v>387</v>
      </c>
      <c r="J1258" s="40">
        <v>69108035</v>
      </c>
      <c r="K1258" s="60">
        <v>69018035</v>
      </c>
      <c r="L1258" s="39">
        <f t="shared" si="22"/>
        <v>-90000</v>
      </c>
      <c r="M1258" s="8"/>
      <c r="O1258" s="74"/>
    </row>
    <row r="1259" spans="1:15" ht="13.5" customHeight="1">
      <c r="A1259" s="10">
        <v>12012005174</v>
      </c>
      <c r="B1259" s="8" t="s">
        <v>2808</v>
      </c>
      <c r="C1259" s="8"/>
      <c r="D1259" s="8"/>
      <c r="E1259" s="8"/>
      <c r="F1259" s="8" t="s">
        <v>2809</v>
      </c>
      <c r="G1259" s="11" t="s">
        <v>2180</v>
      </c>
      <c r="H1259" s="8" t="s">
        <v>2810</v>
      </c>
      <c r="I1259" s="11" t="s">
        <v>387</v>
      </c>
      <c r="J1259" s="40">
        <v>327056400</v>
      </c>
      <c r="K1259" s="40">
        <v>327056400</v>
      </c>
      <c r="L1259" s="39">
        <f t="shared" si="22"/>
        <v>0</v>
      </c>
      <c r="M1259" s="8"/>
      <c r="O1259" s="74"/>
    </row>
    <row r="1260" spans="1:15" ht="15" customHeight="1">
      <c r="A1260" s="10">
        <v>12012005174</v>
      </c>
      <c r="B1260" s="11" t="s">
        <v>2811</v>
      </c>
      <c r="C1260" s="8"/>
      <c r="D1260" s="8"/>
      <c r="E1260" s="8"/>
      <c r="F1260" s="8" t="s">
        <v>2812</v>
      </c>
      <c r="G1260" s="11" t="s">
        <v>1860</v>
      </c>
      <c r="H1260" s="8" t="s">
        <v>2813</v>
      </c>
      <c r="I1260" s="11" t="s">
        <v>1860</v>
      </c>
      <c r="J1260" s="40">
        <v>56759250</v>
      </c>
      <c r="K1260" s="40">
        <v>56759250</v>
      </c>
      <c r="L1260" s="39">
        <f t="shared" si="22"/>
        <v>0</v>
      </c>
      <c r="M1260" s="8"/>
      <c r="O1260" s="74"/>
    </row>
    <row r="1261" spans="1:15" ht="30" customHeight="1">
      <c r="A1261" s="10">
        <v>12012005174</v>
      </c>
      <c r="B1261" s="8" t="s">
        <v>2814</v>
      </c>
      <c r="C1261" s="8"/>
      <c r="D1261" s="8"/>
      <c r="E1261" s="8"/>
      <c r="F1261" s="8" t="s">
        <v>2815</v>
      </c>
      <c r="G1261" s="11" t="s">
        <v>21</v>
      </c>
      <c r="H1261" s="8" t="s">
        <v>2816</v>
      </c>
      <c r="I1261" s="11" t="s">
        <v>23</v>
      </c>
      <c r="J1261" s="40">
        <v>91549700</v>
      </c>
      <c r="K1261" s="40">
        <v>91549700</v>
      </c>
      <c r="L1261" s="39">
        <f t="shared" si="22"/>
        <v>0</v>
      </c>
      <c r="M1261" s="8"/>
      <c r="O1261" s="74"/>
    </row>
    <row r="1262" spans="1:15" ht="30.75" customHeight="1">
      <c r="A1262" s="10">
        <v>12012005174</v>
      </c>
      <c r="B1262" s="8" t="s">
        <v>2817</v>
      </c>
      <c r="C1262" s="8"/>
      <c r="D1262" s="8"/>
      <c r="E1262" s="8"/>
      <c r="F1262" s="8" t="s">
        <v>2818</v>
      </c>
      <c r="G1262" s="11" t="s">
        <v>133</v>
      </c>
      <c r="H1262" s="8" t="s">
        <v>2819</v>
      </c>
      <c r="I1262" s="11" t="s">
        <v>133</v>
      </c>
      <c r="J1262" s="40">
        <v>323469000</v>
      </c>
      <c r="K1262" s="40">
        <v>323469000</v>
      </c>
      <c r="L1262" s="39">
        <f t="shared" si="22"/>
        <v>0</v>
      </c>
      <c r="M1262" s="8"/>
      <c r="O1262" s="74"/>
    </row>
    <row r="1263" spans="1:15" ht="32.25" customHeight="1">
      <c r="A1263" s="10">
        <v>12012005175</v>
      </c>
      <c r="B1263" s="11" t="s">
        <v>2820</v>
      </c>
      <c r="C1263" s="8"/>
      <c r="D1263" s="8"/>
      <c r="E1263" s="8"/>
      <c r="F1263" s="8" t="s">
        <v>2821</v>
      </c>
      <c r="G1263" s="11" t="s">
        <v>2822</v>
      </c>
      <c r="H1263" s="8" t="s">
        <v>2823</v>
      </c>
      <c r="I1263" s="11" t="s">
        <v>150</v>
      </c>
      <c r="J1263" s="40">
        <v>103233800</v>
      </c>
      <c r="K1263" s="40">
        <v>103233800</v>
      </c>
      <c r="L1263" s="39">
        <f t="shared" si="22"/>
        <v>0</v>
      </c>
      <c r="M1263" s="8"/>
      <c r="O1263" s="74"/>
    </row>
    <row r="1264" spans="1:15" ht="30" customHeight="1">
      <c r="A1264" s="10">
        <v>12012005175</v>
      </c>
      <c r="B1264" s="8" t="s">
        <v>2824</v>
      </c>
      <c r="C1264" s="8"/>
      <c r="D1264" s="8"/>
      <c r="E1264" s="8"/>
      <c r="F1264" s="8" t="s">
        <v>2825</v>
      </c>
      <c r="G1264" s="11" t="s">
        <v>133</v>
      </c>
      <c r="H1264" s="8" t="s">
        <v>2826</v>
      </c>
      <c r="I1264" s="11" t="s">
        <v>387</v>
      </c>
      <c r="J1264" s="40">
        <v>37102000</v>
      </c>
      <c r="K1264" s="40">
        <v>37102000</v>
      </c>
      <c r="L1264" s="39">
        <f t="shared" si="22"/>
        <v>0</v>
      </c>
      <c r="M1264" s="8"/>
      <c r="O1264" s="74"/>
    </row>
    <row r="1265" spans="1:15" ht="21.75" customHeight="1">
      <c r="A1265" s="10">
        <v>12012005175</v>
      </c>
      <c r="B1265" s="8" t="s">
        <v>2827</v>
      </c>
      <c r="C1265" s="8"/>
      <c r="D1265" s="8"/>
      <c r="E1265" s="8"/>
      <c r="F1265" s="8" t="s">
        <v>2828</v>
      </c>
      <c r="G1265" s="8" t="s">
        <v>2829</v>
      </c>
      <c r="H1265" s="8" t="s">
        <v>2830</v>
      </c>
      <c r="I1265" s="11" t="s">
        <v>150</v>
      </c>
      <c r="J1265" s="40">
        <v>200000000</v>
      </c>
      <c r="K1265" s="40">
        <v>200000000</v>
      </c>
      <c r="L1265" s="39">
        <f t="shared" si="22"/>
        <v>0</v>
      </c>
      <c r="M1265" s="8"/>
      <c r="O1265" s="74"/>
    </row>
    <row r="1266" spans="1:15" ht="22.5" customHeight="1">
      <c r="A1266" s="10">
        <v>12012005175</v>
      </c>
      <c r="B1266" s="8" t="s">
        <v>2831</v>
      </c>
      <c r="C1266" s="8"/>
      <c r="D1266" s="8"/>
      <c r="E1266" s="8"/>
      <c r="F1266" s="8" t="s">
        <v>2832</v>
      </c>
      <c r="G1266" s="11" t="s">
        <v>2833</v>
      </c>
      <c r="H1266" s="8" t="s">
        <v>2834</v>
      </c>
      <c r="I1266" s="11" t="s">
        <v>170</v>
      </c>
      <c r="J1266" s="40">
        <v>42814220</v>
      </c>
      <c r="K1266" s="40">
        <v>42814220</v>
      </c>
      <c r="L1266" s="39">
        <f t="shared" si="22"/>
        <v>0</v>
      </c>
      <c r="M1266" s="8"/>
      <c r="O1266" s="74"/>
    </row>
    <row r="1267" spans="1:15" ht="20.25" customHeight="1">
      <c r="A1267" s="10">
        <v>12012005175</v>
      </c>
      <c r="B1267" s="8" t="s">
        <v>2835</v>
      </c>
      <c r="C1267" s="8"/>
      <c r="D1267" s="8"/>
      <c r="E1267" s="8"/>
      <c r="F1267" s="8" t="s">
        <v>2836</v>
      </c>
      <c r="G1267" s="11" t="s">
        <v>70</v>
      </c>
      <c r="H1267" s="8" t="s">
        <v>2837</v>
      </c>
      <c r="I1267" s="11" t="s">
        <v>174</v>
      </c>
      <c r="J1267" s="40">
        <v>33147000</v>
      </c>
      <c r="K1267" s="40">
        <v>33147000</v>
      </c>
      <c r="L1267" s="39">
        <f t="shared" si="22"/>
        <v>0</v>
      </c>
      <c r="M1267" s="8"/>
      <c r="O1267" s="74"/>
    </row>
    <row r="1268" spans="1:15" ht="18" customHeight="1">
      <c r="A1268" s="10">
        <v>12012005176</v>
      </c>
      <c r="B1268" s="8" t="s">
        <v>2838</v>
      </c>
      <c r="C1268" s="8"/>
      <c r="D1268" s="8"/>
      <c r="E1268" s="8"/>
      <c r="F1268" s="8" t="s">
        <v>2839</v>
      </c>
      <c r="G1268" s="11" t="s">
        <v>133</v>
      </c>
      <c r="H1268" s="8" t="s">
        <v>2840</v>
      </c>
      <c r="I1268" s="11" t="s">
        <v>133</v>
      </c>
      <c r="J1268" s="40">
        <v>350000000</v>
      </c>
      <c r="K1268" s="40">
        <v>350000000</v>
      </c>
      <c r="L1268" s="39">
        <f t="shared" si="22"/>
        <v>0</v>
      </c>
      <c r="M1268" s="8"/>
      <c r="O1268" s="74"/>
    </row>
    <row r="1269" spans="1:15" ht="18" customHeight="1">
      <c r="A1269" s="10">
        <v>12012005176</v>
      </c>
      <c r="B1269" s="8" t="s">
        <v>2841</v>
      </c>
      <c r="C1269" s="8"/>
      <c r="D1269" s="8"/>
      <c r="E1269" s="8"/>
      <c r="F1269" s="8" t="s">
        <v>2842</v>
      </c>
      <c r="G1269" s="11" t="s">
        <v>213</v>
      </c>
      <c r="H1269" s="8" t="s">
        <v>2843</v>
      </c>
      <c r="I1269" s="11" t="s">
        <v>213</v>
      </c>
      <c r="J1269" s="40">
        <v>222796000</v>
      </c>
      <c r="K1269" s="40">
        <v>222796000</v>
      </c>
      <c r="L1269" s="39">
        <f t="shared" si="22"/>
        <v>0</v>
      </c>
      <c r="M1269" s="8"/>
      <c r="O1269" s="74"/>
    </row>
    <row r="1270" spans="1:15" ht="26.25" customHeight="1">
      <c r="A1270" s="10">
        <v>12012005176</v>
      </c>
      <c r="B1270" s="8" t="s">
        <v>2844</v>
      </c>
      <c r="C1270" s="8"/>
      <c r="D1270" s="8"/>
      <c r="E1270" s="8"/>
      <c r="F1270" s="8" t="s">
        <v>2845</v>
      </c>
      <c r="G1270" s="11" t="s">
        <v>2846</v>
      </c>
      <c r="H1270" s="8" t="s">
        <v>2847</v>
      </c>
      <c r="I1270" s="11" t="s">
        <v>202</v>
      </c>
      <c r="J1270" s="40">
        <v>37415000</v>
      </c>
      <c r="K1270" s="61">
        <v>37415000</v>
      </c>
      <c r="L1270" s="39">
        <f t="shared" si="22"/>
        <v>0</v>
      </c>
      <c r="M1270" s="8"/>
      <c r="O1270" s="74"/>
    </row>
    <row r="1271" spans="1:15" ht="19.5" customHeight="1">
      <c r="A1271" s="10">
        <v>12012005177</v>
      </c>
      <c r="B1271" s="11" t="s">
        <v>2848</v>
      </c>
      <c r="C1271" s="8"/>
      <c r="D1271" s="8"/>
      <c r="E1271" s="8"/>
      <c r="F1271" s="8" t="s">
        <v>2849</v>
      </c>
      <c r="G1271" s="11" t="s">
        <v>1879</v>
      </c>
      <c r="H1271" s="8" t="s">
        <v>2850</v>
      </c>
      <c r="I1271" s="11" t="s">
        <v>1879</v>
      </c>
      <c r="J1271" s="40">
        <v>56759250</v>
      </c>
      <c r="K1271" s="60">
        <v>56759250</v>
      </c>
      <c r="L1271" s="39">
        <f t="shared" si="22"/>
        <v>0</v>
      </c>
      <c r="M1271" s="8"/>
      <c r="O1271" s="74"/>
    </row>
    <row r="1272" spans="1:15" ht="25.5" customHeight="1">
      <c r="A1272" s="10">
        <v>12012005177</v>
      </c>
      <c r="B1272" s="8" t="s">
        <v>2851</v>
      </c>
      <c r="C1272" s="8"/>
      <c r="D1272" s="8"/>
      <c r="E1272" s="8"/>
      <c r="F1272" s="8" t="s">
        <v>2852</v>
      </c>
      <c r="G1272" s="11" t="s">
        <v>2853</v>
      </c>
      <c r="H1272" s="8" t="s">
        <v>2854</v>
      </c>
      <c r="I1272" s="11" t="s">
        <v>672</v>
      </c>
      <c r="J1272" s="40">
        <v>84125000</v>
      </c>
      <c r="K1272" s="40">
        <v>84125000</v>
      </c>
      <c r="L1272" s="39">
        <f t="shared" si="22"/>
        <v>0</v>
      </c>
      <c r="M1272" s="8"/>
      <c r="O1272" s="74"/>
    </row>
    <row r="1273" spans="1:15" ht="23.25" customHeight="1">
      <c r="A1273" s="10">
        <v>12012005177</v>
      </c>
      <c r="B1273" s="8" t="s">
        <v>2855</v>
      </c>
      <c r="C1273" s="8"/>
      <c r="D1273" s="8"/>
      <c r="E1273" s="8"/>
      <c r="F1273" s="8" t="s">
        <v>2856</v>
      </c>
      <c r="G1273" s="11" t="s">
        <v>418</v>
      </c>
      <c r="H1273" s="8" t="s">
        <v>2857</v>
      </c>
      <c r="I1273" s="11" t="s">
        <v>202</v>
      </c>
      <c r="J1273" s="40">
        <v>25210000</v>
      </c>
      <c r="K1273" s="40">
        <v>25210000</v>
      </c>
      <c r="L1273" s="39">
        <f t="shared" si="22"/>
        <v>0</v>
      </c>
      <c r="M1273" s="8"/>
      <c r="O1273" s="74"/>
    </row>
    <row r="1274" spans="1:15" ht="22.5" customHeight="1">
      <c r="A1274" s="10">
        <v>12012005177</v>
      </c>
      <c r="B1274" s="8" t="s">
        <v>2858</v>
      </c>
      <c r="C1274" s="8"/>
      <c r="D1274" s="8"/>
      <c r="E1274" s="8"/>
      <c r="F1274" s="8" t="s">
        <v>2859</v>
      </c>
      <c r="G1274" s="11" t="s">
        <v>2860</v>
      </c>
      <c r="H1274" s="8" t="s">
        <v>2760</v>
      </c>
      <c r="I1274" s="11" t="s">
        <v>672</v>
      </c>
      <c r="J1274" s="40">
        <v>78900000</v>
      </c>
      <c r="K1274" s="40">
        <v>78900000</v>
      </c>
      <c r="L1274" s="39">
        <f t="shared" si="22"/>
        <v>0</v>
      </c>
      <c r="M1274" s="8"/>
      <c r="O1274" s="74"/>
    </row>
    <row r="1275" spans="1:15" ht="20.25" customHeight="1">
      <c r="A1275" s="10">
        <v>12012005177</v>
      </c>
      <c r="B1275" s="8" t="s">
        <v>2861</v>
      </c>
      <c r="C1275" s="8"/>
      <c r="D1275" s="8"/>
      <c r="E1275" s="8"/>
      <c r="F1275" s="8" t="s">
        <v>2862</v>
      </c>
      <c r="G1275" s="11" t="s">
        <v>2759</v>
      </c>
      <c r="H1275" s="8" t="s">
        <v>2760</v>
      </c>
      <c r="I1275" s="11" t="s">
        <v>672</v>
      </c>
      <c r="J1275" s="40">
        <v>198400000</v>
      </c>
      <c r="K1275" s="40">
        <v>198400000</v>
      </c>
      <c r="L1275" s="39">
        <f t="shared" si="22"/>
        <v>0</v>
      </c>
      <c r="M1275" s="8"/>
      <c r="O1275" s="74"/>
    </row>
    <row r="1276" spans="1:15" ht="22.5" customHeight="1">
      <c r="A1276" s="10">
        <v>12012005177</v>
      </c>
      <c r="B1276" s="8" t="s">
        <v>2863</v>
      </c>
      <c r="C1276" s="8"/>
      <c r="D1276" s="8"/>
      <c r="E1276" s="8"/>
      <c r="F1276" s="8" t="s">
        <v>2864</v>
      </c>
      <c r="G1276" s="11" t="s">
        <v>133</v>
      </c>
      <c r="H1276" s="8" t="s">
        <v>2865</v>
      </c>
      <c r="I1276" s="11" t="s">
        <v>202</v>
      </c>
      <c r="J1276" s="40">
        <v>37574000</v>
      </c>
      <c r="K1276" s="40">
        <v>37574000</v>
      </c>
      <c r="L1276" s="39">
        <f t="shared" si="22"/>
        <v>0</v>
      </c>
      <c r="M1276" s="8"/>
      <c r="O1276" s="74"/>
    </row>
    <row r="1277" spans="1:15" ht="25.5" customHeight="1">
      <c r="A1277" s="10">
        <v>12012005178</v>
      </c>
      <c r="B1277" s="8" t="s">
        <v>2866</v>
      </c>
      <c r="C1277" s="8"/>
      <c r="D1277" s="8"/>
      <c r="E1277" s="8"/>
      <c r="F1277" s="8" t="s">
        <v>2867</v>
      </c>
      <c r="G1277" s="11" t="s">
        <v>2853</v>
      </c>
      <c r="H1277" s="8" t="s">
        <v>2760</v>
      </c>
      <c r="I1277" s="11" t="s">
        <v>672</v>
      </c>
      <c r="J1277" s="40">
        <v>72505000</v>
      </c>
      <c r="K1277" s="40">
        <v>72505000</v>
      </c>
      <c r="L1277" s="39">
        <f t="shared" si="22"/>
        <v>0</v>
      </c>
      <c r="M1277" s="8"/>
      <c r="O1277" s="74"/>
    </row>
    <row r="1278" spans="1:15" ht="22.5">
      <c r="A1278" s="6">
        <v>1201200559</v>
      </c>
      <c r="B1278" s="8" t="s">
        <v>2588</v>
      </c>
      <c r="C1278" s="9">
        <v>4</v>
      </c>
      <c r="D1278" s="8" t="s">
        <v>2749</v>
      </c>
      <c r="E1278" s="7" t="s">
        <v>96</v>
      </c>
      <c r="F1278" s="8"/>
      <c r="G1278" s="8"/>
      <c r="H1278" s="8"/>
      <c r="I1278" s="8"/>
      <c r="J1278" s="39">
        <v>688144000</v>
      </c>
      <c r="K1278" s="39">
        <f>+K1279</f>
        <v>688144000</v>
      </c>
      <c r="L1278" s="39">
        <f t="shared" si="22"/>
        <v>0</v>
      </c>
      <c r="M1278" s="7" t="s">
        <v>758</v>
      </c>
      <c r="O1278" s="74"/>
    </row>
    <row r="1279" spans="1:15" ht="33.75">
      <c r="A1279" s="10">
        <v>12012005593</v>
      </c>
      <c r="B1279" s="8" t="s">
        <v>2868</v>
      </c>
      <c r="C1279" s="8"/>
      <c r="D1279" s="8"/>
      <c r="E1279" s="8"/>
      <c r="F1279" s="8" t="s">
        <v>2869</v>
      </c>
      <c r="G1279" s="11" t="s">
        <v>213</v>
      </c>
      <c r="H1279" s="8" t="s">
        <v>2870</v>
      </c>
      <c r="I1279" s="11" t="s">
        <v>213</v>
      </c>
      <c r="J1279" s="40">
        <v>688144000</v>
      </c>
      <c r="K1279" s="40">
        <v>688144000</v>
      </c>
      <c r="L1279" s="39">
        <f t="shared" si="22"/>
        <v>0</v>
      </c>
      <c r="M1279" s="8"/>
      <c r="O1279" s="74"/>
    </row>
    <row r="1280" spans="1:15" ht="67.5">
      <c r="A1280" s="6">
        <v>1201200580</v>
      </c>
      <c r="B1280" s="8" t="s">
        <v>2871</v>
      </c>
      <c r="C1280" s="9">
        <v>4</v>
      </c>
      <c r="D1280" s="8" t="s">
        <v>2872</v>
      </c>
      <c r="E1280" s="8" t="s">
        <v>2873</v>
      </c>
      <c r="F1280" s="8"/>
      <c r="G1280" s="8"/>
      <c r="H1280" s="8"/>
      <c r="I1280" s="8"/>
      <c r="J1280" s="39">
        <v>1418500000</v>
      </c>
      <c r="K1280" s="39">
        <f>+K1281</f>
        <v>1418500000</v>
      </c>
      <c r="L1280" s="39">
        <f t="shared" si="22"/>
        <v>0</v>
      </c>
      <c r="M1280" s="7" t="s">
        <v>758</v>
      </c>
      <c r="O1280" s="74"/>
    </row>
    <row r="1281" spans="1:15" ht="33.75">
      <c r="A1281" s="10">
        <v>12012005800</v>
      </c>
      <c r="B1281" s="8" t="s">
        <v>2874</v>
      </c>
      <c r="C1281" s="8"/>
      <c r="D1281" s="8"/>
      <c r="E1281" s="8"/>
      <c r="F1281" s="8" t="s">
        <v>2875</v>
      </c>
      <c r="G1281" s="8" t="s">
        <v>2876</v>
      </c>
      <c r="H1281" s="8" t="s">
        <v>2877</v>
      </c>
      <c r="I1281" s="11" t="s">
        <v>174</v>
      </c>
      <c r="J1281" s="40">
        <v>1418500000</v>
      </c>
      <c r="K1281" s="40">
        <v>1418500000</v>
      </c>
      <c r="L1281" s="39">
        <f t="shared" si="22"/>
        <v>0</v>
      </c>
      <c r="M1281" s="8"/>
      <c r="O1281" s="74"/>
    </row>
    <row r="1282" spans="1:15" ht="33.75">
      <c r="A1282" s="6">
        <v>1201200620</v>
      </c>
      <c r="B1282" s="8" t="s">
        <v>2495</v>
      </c>
      <c r="C1282" s="9">
        <v>4</v>
      </c>
      <c r="D1282" s="8" t="s">
        <v>2878</v>
      </c>
      <c r="E1282" s="7" t="s">
        <v>2879</v>
      </c>
      <c r="F1282" s="8"/>
      <c r="G1282" s="8"/>
      <c r="H1282" s="8"/>
      <c r="I1282" s="8"/>
      <c r="J1282" s="39">
        <v>747642000</v>
      </c>
      <c r="K1282" s="39">
        <f>SUM(K1283:K1288)</f>
        <v>747642000</v>
      </c>
      <c r="L1282" s="39">
        <f t="shared" si="22"/>
        <v>0</v>
      </c>
      <c r="M1282" s="7" t="s">
        <v>811</v>
      </c>
      <c r="O1282" s="74"/>
    </row>
    <row r="1283" spans="1:15" ht="22.5">
      <c r="A1283" s="10">
        <v>12012006200</v>
      </c>
      <c r="B1283" s="8" t="s">
        <v>2880</v>
      </c>
      <c r="C1283" s="8"/>
      <c r="D1283" s="8"/>
      <c r="E1283" s="8"/>
      <c r="F1283" s="8" t="s">
        <v>2881</v>
      </c>
      <c r="G1283" s="11" t="s">
        <v>2882</v>
      </c>
      <c r="H1283" s="8" t="s">
        <v>2883</v>
      </c>
      <c r="I1283" s="11" t="s">
        <v>23</v>
      </c>
      <c r="J1283" s="40">
        <v>415015000</v>
      </c>
      <c r="K1283" s="40">
        <v>415015000</v>
      </c>
      <c r="L1283" s="39">
        <f t="shared" si="22"/>
        <v>0</v>
      </c>
      <c r="M1283" s="8"/>
      <c r="O1283" s="74"/>
    </row>
    <row r="1284" spans="1:15" ht="33.75">
      <c r="A1284" s="10">
        <v>12012006200</v>
      </c>
      <c r="B1284" s="8" t="s">
        <v>2884</v>
      </c>
      <c r="C1284" s="8"/>
      <c r="D1284" s="8"/>
      <c r="E1284" s="8"/>
      <c r="F1284" s="8" t="s">
        <v>2885</v>
      </c>
      <c r="G1284" s="11" t="s">
        <v>2886</v>
      </c>
      <c r="H1284" s="8" t="s">
        <v>2887</v>
      </c>
      <c r="I1284" s="11" t="s">
        <v>23</v>
      </c>
      <c r="J1284" s="40">
        <v>66163000</v>
      </c>
      <c r="K1284" s="40">
        <v>66163000</v>
      </c>
      <c r="L1284" s="39">
        <f t="shared" si="22"/>
        <v>0</v>
      </c>
      <c r="M1284" s="8"/>
      <c r="O1284" s="74"/>
    </row>
    <row r="1285" spans="1:15" ht="33.75">
      <c r="A1285" s="10">
        <v>12012006200</v>
      </c>
      <c r="B1285" s="11" t="s">
        <v>2888</v>
      </c>
      <c r="C1285" s="8"/>
      <c r="D1285" s="8"/>
      <c r="E1285" s="8"/>
      <c r="F1285" s="8" t="s">
        <v>2889</v>
      </c>
      <c r="G1285" s="11" t="s">
        <v>2354</v>
      </c>
      <c r="H1285" s="8" t="s">
        <v>2890</v>
      </c>
      <c r="I1285" s="11" t="s">
        <v>23</v>
      </c>
      <c r="J1285" s="40">
        <v>22608000</v>
      </c>
      <c r="K1285" s="40">
        <v>22608000</v>
      </c>
      <c r="L1285" s="39">
        <f t="shared" si="22"/>
        <v>0</v>
      </c>
      <c r="M1285" s="8"/>
      <c r="O1285" s="74"/>
    </row>
    <row r="1286" spans="1:15" ht="33.75">
      <c r="A1286" s="10">
        <v>12012006200</v>
      </c>
      <c r="B1286" s="8" t="s">
        <v>2891</v>
      </c>
      <c r="C1286" s="8"/>
      <c r="D1286" s="8"/>
      <c r="E1286" s="8"/>
      <c r="F1286" s="8" t="s">
        <v>2892</v>
      </c>
      <c r="G1286" s="11" t="s">
        <v>2893</v>
      </c>
      <c r="H1286" s="8" t="s">
        <v>2894</v>
      </c>
      <c r="I1286" s="11" t="s">
        <v>23</v>
      </c>
      <c r="J1286" s="40">
        <v>145346000</v>
      </c>
      <c r="K1286" s="40">
        <v>145346000</v>
      </c>
      <c r="L1286" s="39">
        <f t="shared" si="22"/>
        <v>0</v>
      </c>
      <c r="M1286" s="8"/>
      <c r="O1286" s="74"/>
    </row>
    <row r="1287" spans="1:15" ht="33.75">
      <c r="A1287" s="10">
        <v>12012006200</v>
      </c>
      <c r="B1287" s="8" t="s">
        <v>2895</v>
      </c>
      <c r="C1287" s="8"/>
      <c r="D1287" s="8"/>
      <c r="E1287" s="8"/>
      <c r="F1287" s="8" t="s">
        <v>2896</v>
      </c>
      <c r="G1287" s="11" t="s">
        <v>283</v>
      </c>
      <c r="H1287" s="8" t="s">
        <v>2897</v>
      </c>
      <c r="I1287" s="11" t="s">
        <v>23</v>
      </c>
      <c r="J1287" s="40">
        <v>28941000</v>
      </c>
      <c r="K1287" s="40">
        <v>28941000</v>
      </c>
      <c r="L1287" s="39">
        <f t="shared" si="22"/>
        <v>0</v>
      </c>
      <c r="M1287" s="8"/>
      <c r="O1287" s="74"/>
    </row>
    <row r="1288" spans="1:15" ht="22.5">
      <c r="A1288" s="10">
        <v>12012006201</v>
      </c>
      <c r="B1288" s="11" t="s">
        <v>2898</v>
      </c>
      <c r="C1288" s="8"/>
      <c r="D1288" s="8"/>
      <c r="E1288" s="8"/>
      <c r="F1288" s="8" t="s">
        <v>2892</v>
      </c>
      <c r="G1288" s="11" t="s">
        <v>2354</v>
      </c>
      <c r="H1288" s="8" t="s">
        <v>2899</v>
      </c>
      <c r="I1288" s="11" t="s">
        <v>23</v>
      </c>
      <c r="J1288" s="40">
        <v>69569000</v>
      </c>
      <c r="K1288" s="40">
        <v>69569000</v>
      </c>
      <c r="L1288" s="39">
        <f t="shared" si="22"/>
        <v>0</v>
      </c>
      <c r="M1288" s="8"/>
      <c r="O1288" s="74"/>
    </row>
    <row r="1289" spans="1:15" ht="33.75">
      <c r="A1289" s="6">
        <v>1201200621</v>
      </c>
      <c r="B1289" s="8" t="s">
        <v>2900</v>
      </c>
      <c r="C1289" s="9">
        <v>4</v>
      </c>
      <c r="D1289" s="8" t="s">
        <v>2901</v>
      </c>
      <c r="E1289" s="7" t="s">
        <v>2902</v>
      </c>
      <c r="F1289" s="8"/>
      <c r="G1289" s="8"/>
      <c r="H1289" s="8"/>
      <c r="I1289" s="8"/>
      <c r="J1289" s="39">
        <v>159632500</v>
      </c>
      <c r="K1289" s="39">
        <f>+K1290</f>
        <v>159632500</v>
      </c>
      <c r="L1289" s="39">
        <f t="shared" si="22"/>
        <v>0</v>
      </c>
      <c r="M1289" s="7" t="s">
        <v>811</v>
      </c>
      <c r="O1289" s="74"/>
    </row>
    <row r="1290" spans="1:15" ht="45">
      <c r="A1290" s="10">
        <v>12012006210</v>
      </c>
      <c r="B1290" s="8" t="s">
        <v>2903</v>
      </c>
      <c r="C1290" s="8"/>
      <c r="D1290" s="8"/>
      <c r="E1290" s="8"/>
      <c r="F1290" s="8" t="s">
        <v>2904</v>
      </c>
      <c r="G1290" s="11" t="s">
        <v>2905</v>
      </c>
      <c r="H1290" s="8" t="s">
        <v>2906</v>
      </c>
      <c r="I1290" s="11" t="s">
        <v>23</v>
      </c>
      <c r="J1290" s="40">
        <v>159632500</v>
      </c>
      <c r="K1290" s="40">
        <v>159632500</v>
      </c>
      <c r="L1290" s="39">
        <f t="shared" si="22"/>
        <v>0</v>
      </c>
      <c r="M1290" s="8"/>
      <c r="O1290" s="74"/>
    </row>
    <row r="1291" spans="1:15" ht="33.75">
      <c r="A1291" s="6">
        <v>1201200729</v>
      </c>
      <c r="B1291" s="8" t="s">
        <v>2907</v>
      </c>
      <c r="C1291" s="9">
        <v>4</v>
      </c>
      <c r="D1291" s="8" t="s">
        <v>2908</v>
      </c>
      <c r="E1291" s="7" t="s">
        <v>318</v>
      </c>
      <c r="F1291" s="8"/>
      <c r="G1291" s="8"/>
      <c r="H1291" s="8"/>
      <c r="I1291" s="8"/>
      <c r="J1291" s="39">
        <v>1760693800</v>
      </c>
      <c r="K1291" s="39">
        <f>SUM(K1292:K1294)</f>
        <v>1760693800</v>
      </c>
      <c r="L1291" s="39">
        <f t="shared" ref="L1291:L1354" si="23">+K1291-J1291</f>
        <v>0</v>
      </c>
      <c r="M1291" s="7" t="s">
        <v>853</v>
      </c>
      <c r="O1291" s="74"/>
    </row>
    <row r="1292" spans="1:15" ht="33.75">
      <c r="A1292" s="10">
        <v>12012007290</v>
      </c>
      <c r="B1292" s="8" t="s">
        <v>2909</v>
      </c>
      <c r="C1292" s="8"/>
      <c r="D1292" s="8"/>
      <c r="E1292" s="8"/>
      <c r="F1292" s="8" t="s">
        <v>2910</v>
      </c>
      <c r="G1292" s="11" t="s">
        <v>2911</v>
      </c>
      <c r="H1292" s="8" t="s">
        <v>2912</v>
      </c>
      <c r="I1292" s="11" t="s">
        <v>23</v>
      </c>
      <c r="J1292" s="40">
        <v>124100000</v>
      </c>
      <c r="K1292" s="40">
        <v>124100000</v>
      </c>
      <c r="L1292" s="39">
        <f t="shared" si="23"/>
        <v>0</v>
      </c>
      <c r="M1292" s="8"/>
      <c r="O1292" s="74"/>
    </row>
    <row r="1293" spans="1:15" ht="112.5">
      <c r="A1293" s="10">
        <v>12012007290</v>
      </c>
      <c r="B1293" s="8" t="s">
        <v>2913</v>
      </c>
      <c r="C1293" s="8"/>
      <c r="D1293" s="8"/>
      <c r="E1293" s="8"/>
      <c r="F1293" s="8" t="s">
        <v>2914</v>
      </c>
      <c r="G1293" s="11" t="s">
        <v>2915</v>
      </c>
      <c r="H1293" s="8" t="s">
        <v>2916</v>
      </c>
      <c r="I1293" s="11" t="s">
        <v>23</v>
      </c>
      <c r="J1293" s="40">
        <v>855145950</v>
      </c>
      <c r="K1293" s="40">
        <v>855145950</v>
      </c>
      <c r="L1293" s="39">
        <f t="shared" si="23"/>
        <v>0</v>
      </c>
      <c r="M1293" s="8"/>
      <c r="O1293" s="74"/>
    </row>
    <row r="1294" spans="1:15" ht="33.75">
      <c r="A1294" s="10">
        <v>12012007290</v>
      </c>
      <c r="B1294" s="8" t="s">
        <v>2917</v>
      </c>
      <c r="C1294" s="8"/>
      <c r="D1294" s="8"/>
      <c r="E1294" s="8"/>
      <c r="F1294" s="8" t="s">
        <v>2918</v>
      </c>
      <c r="G1294" s="11" t="s">
        <v>2919</v>
      </c>
      <c r="H1294" s="8" t="s">
        <v>2920</v>
      </c>
      <c r="I1294" s="11" t="s">
        <v>23</v>
      </c>
      <c r="J1294" s="40">
        <v>781447850</v>
      </c>
      <c r="K1294" s="40">
        <v>781447850</v>
      </c>
      <c r="L1294" s="39">
        <f t="shared" si="23"/>
        <v>0</v>
      </c>
      <c r="M1294" s="8"/>
      <c r="O1294" s="74"/>
    </row>
    <row r="1295" spans="1:15" ht="33.75">
      <c r="A1295" s="6">
        <v>1201200730</v>
      </c>
      <c r="B1295" s="8" t="s">
        <v>2537</v>
      </c>
      <c r="C1295" s="9">
        <v>4</v>
      </c>
      <c r="D1295" s="8" t="s">
        <v>2921</v>
      </c>
      <c r="E1295" s="7" t="s">
        <v>318</v>
      </c>
      <c r="F1295" s="8"/>
      <c r="G1295" s="8"/>
      <c r="H1295" s="8"/>
      <c r="I1295" s="8"/>
      <c r="J1295" s="39">
        <v>1586196400</v>
      </c>
      <c r="K1295" s="39">
        <f>SUM(K1296:K1308)</f>
        <v>1586196400</v>
      </c>
      <c r="L1295" s="39">
        <f t="shared" si="23"/>
        <v>0</v>
      </c>
      <c r="M1295" s="7" t="s">
        <v>853</v>
      </c>
      <c r="O1295" s="74"/>
    </row>
    <row r="1296" spans="1:15" ht="56.25">
      <c r="A1296" s="10">
        <v>12012007300</v>
      </c>
      <c r="B1296" s="8" t="s">
        <v>2922</v>
      </c>
      <c r="C1296" s="8"/>
      <c r="D1296" s="8"/>
      <c r="E1296" s="8"/>
      <c r="F1296" s="8" t="s">
        <v>2923</v>
      </c>
      <c r="G1296" s="8" t="s">
        <v>2924</v>
      </c>
      <c r="H1296" s="8" t="s">
        <v>2925</v>
      </c>
      <c r="I1296" s="11" t="s">
        <v>150</v>
      </c>
      <c r="J1296" s="40">
        <v>184571200</v>
      </c>
      <c r="K1296" s="40">
        <v>184571200</v>
      </c>
      <c r="L1296" s="39">
        <f t="shared" si="23"/>
        <v>0</v>
      </c>
      <c r="M1296" s="8"/>
      <c r="O1296" s="74"/>
    </row>
    <row r="1297" spans="1:15" ht="33.75">
      <c r="A1297" s="10">
        <v>12012007300</v>
      </c>
      <c r="B1297" s="11" t="s">
        <v>2926</v>
      </c>
      <c r="C1297" s="8"/>
      <c r="D1297" s="8"/>
      <c r="E1297" s="8"/>
      <c r="F1297" s="8" t="s">
        <v>2927</v>
      </c>
      <c r="G1297" s="11" t="s">
        <v>2928</v>
      </c>
      <c r="H1297" s="8" t="s">
        <v>2929</v>
      </c>
      <c r="I1297" s="11" t="s">
        <v>23</v>
      </c>
      <c r="J1297" s="40">
        <v>51663000</v>
      </c>
      <c r="K1297" s="40">
        <v>51663000</v>
      </c>
      <c r="L1297" s="39">
        <f t="shared" si="23"/>
        <v>0</v>
      </c>
      <c r="M1297" s="8"/>
      <c r="O1297" s="74"/>
    </row>
    <row r="1298" spans="1:15" ht="56.25">
      <c r="A1298" s="10">
        <v>12012007300</v>
      </c>
      <c r="B1298" s="8" t="s">
        <v>2930</v>
      </c>
      <c r="C1298" s="8"/>
      <c r="D1298" s="8"/>
      <c r="E1298" s="8"/>
      <c r="F1298" s="8" t="s">
        <v>2931</v>
      </c>
      <c r="G1298" s="11" t="s">
        <v>2932</v>
      </c>
      <c r="H1298" s="8" t="s">
        <v>2933</v>
      </c>
      <c r="I1298" s="11" t="s">
        <v>23</v>
      </c>
      <c r="J1298" s="40">
        <v>103092600</v>
      </c>
      <c r="K1298" s="40">
        <v>103092600</v>
      </c>
      <c r="L1298" s="39">
        <f t="shared" si="23"/>
        <v>0</v>
      </c>
      <c r="M1298" s="8"/>
      <c r="O1298" s="74"/>
    </row>
    <row r="1299" spans="1:15" ht="33.75">
      <c r="A1299" s="10">
        <v>12012007300</v>
      </c>
      <c r="B1299" s="8" t="s">
        <v>2934</v>
      </c>
      <c r="C1299" s="8"/>
      <c r="D1299" s="8"/>
      <c r="E1299" s="8"/>
      <c r="F1299" s="8" t="s">
        <v>2935</v>
      </c>
      <c r="G1299" s="11" t="s">
        <v>2936</v>
      </c>
      <c r="H1299" s="8" t="s">
        <v>2937</v>
      </c>
      <c r="I1299" s="11" t="s">
        <v>174</v>
      </c>
      <c r="J1299" s="40">
        <v>110494000</v>
      </c>
      <c r="K1299" s="40">
        <v>110494000</v>
      </c>
      <c r="L1299" s="39">
        <f t="shared" si="23"/>
        <v>0</v>
      </c>
      <c r="M1299" s="8"/>
      <c r="O1299" s="74"/>
    </row>
    <row r="1300" spans="1:15" ht="45">
      <c r="A1300" s="10">
        <v>12012007301</v>
      </c>
      <c r="B1300" s="8" t="s">
        <v>2938</v>
      </c>
      <c r="C1300" s="8"/>
      <c r="D1300" s="8"/>
      <c r="E1300" s="8"/>
      <c r="F1300" s="8" t="s">
        <v>2939</v>
      </c>
      <c r="G1300" s="11" t="s">
        <v>2940</v>
      </c>
      <c r="H1300" s="8" t="s">
        <v>2941</v>
      </c>
      <c r="I1300" s="11" t="s">
        <v>213</v>
      </c>
      <c r="J1300" s="40">
        <v>802622000</v>
      </c>
      <c r="K1300" s="40">
        <v>802622000</v>
      </c>
      <c r="L1300" s="39">
        <f t="shared" si="23"/>
        <v>0</v>
      </c>
      <c r="M1300" s="8"/>
      <c r="O1300" s="74"/>
    </row>
    <row r="1301" spans="1:15" ht="33.75">
      <c r="A1301" s="10">
        <v>12012007301</v>
      </c>
      <c r="B1301" s="8" t="s">
        <v>2942</v>
      </c>
      <c r="C1301" s="8"/>
      <c r="D1301" s="8"/>
      <c r="E1301" s="8"/>
      <c r="F1301" s="8" t="s">
        <v>2943</v>
      </c>
      <c r="G1301" s="11" t="s">
        <v>74</v>
      </c>
      <c r="H1301" s="8" t="s">
        <v>2944</v>
      </c>
      <c r="I1301" s="11" t="s">
        <v>213</v>
      </c>
      <c r="J1301" s="40">
        <v>27830000</v>
      </c>
      <c r="K1301" s="40">
        <v>27830000</v>
      </c>
      <c r="L1301" s="39">
        <f t="shared" si="23"/>
        <v>0</v>
      </c>
      <c r="M1301" s="8"/>
      <c r="O1301" s="74"/>
    </row>
    <row r="1302" spans="1:15" ht="33.75">
      <c r="A1302" s="10">
        <v>12012007301</v>
      </c>
      <c r="B1302" s="8" t="s">
        <v>2945</v>
      </c>
      <c r="C1302" s="8"/>
      <c r="D1302" s="8"/>
      <c r="E1302" s="8"/>
      <c r="F1302" s="8" t="s">
        <v>2946</v>
      </c>
      <c r="G1302" s="11" t="s">
        <v>2947</v>
      </c>
      <c r="H1302" s="8" t="s">
        <v>2948</v>
      </c>
      <c r="I1302" s="11" t="s">
        <v>23</v>
      </c>
      <c r="J1302" s="40">
        <v>27000000</v>
      </c>
      <c r="K1302" s="40">
        <v>27000000</v>
      </c>
      <c r="L1302" s="39">
        <f t="shared" si="23"/>
        <v>0</v>
      </c>
      <c r="M1302" s="8"/>
      <c r="O1302" s="74"/>
    </row>
    <row r="1303" spans="1:15" ht="45">
      <c r="A1303" s="10">
        <v>12012007302</v>
      </c>
      <c r="B1303" s="8" t="s">
        <v>2949</v>
      </c>
      <c r="C1303" s="8"/>
      <c r="D1303" s="8"/>
      <c r="E1303" s="8"/>
      <c r="F1303" s="8" t="s">
        <v>2950</v>
      </c>
      <c r="G1303" s="11" t="s">
        <v>2951</v>
      </c>
      <c r="H1303" s="8" t="s">
        <v>2952</v>
      </c>
      <c r="I1303" s="11" t="s">
        <v>2953</v>
      </c>
      <c r="J1303" s="40">
        <v>95882000</v>
      </c>
      <c r="K1303" s="40">
        <v>95882000</v>
      </c>
      <c r="L1303" s="39">
        <f t="shared" si="23"/>
        <v>0</v>
      </c>
      <c r="M1303" s="8"/>
      <c r="O1303" s="74"/>
    </row>
    <row r="1304" spans="1:15" ht="67.5">
      <c r="A1304" s="10">
        <v>12012007303</v>
      </c>
      <c r="B1304" s="8" t="s">
        <v>2954</v>
      </c>
      <c r="C1304" s="8"/>
      <c r="D1304" s="8"/>
      <c r="E1304" s="8"/>
      <c r="F1304" s="8" t="s">
        <v>2955</v>
      </c>
      <c r="G1304" s="11" t="s">
        <v>2956</v>
      </c>
      <c r="H1304" s="8" t="s">
        <v>2957</v>
      </c>
      <c r="I1304" s="11" t="s">
        <v>23</v>
      </c>
      <c r="J1304" s="40">
        <v>32775000</v>
      </c>
      <c r="K1304" s="40">
        <v>32775000</v>
      </c>
      <c r="L1304" s="39">
        <f t="shared" si="23"/>
        <v>0</v>
      </c>
      <c r="M1304" s="8"/>
      <c r="O1304" s="74"/>
    </row>
    <row r="1305" spans="1:15" ht="33.75">
      <c r="A1305" s="10">
        <v>12012007303</v>
      </c>
      <c r="B1305" s="8" t="s">
        <v>2958</v>
      </c>
      <c r="C1305" s="8"/>
      <c r="D1305" s="8"/>
      <c r="E1305" s="8"/>
      <c r="F1305" s="8" t="s">
        <v>2959</v>
      </c>
      <c r="G1305" s="11" t="s">
        <v>2960</v>
      </c>
      <c r="H1305" s="8" t="s">
        <v>2961</v>
      </c>
      <c r="I1305" s="11" t="s">
        <v>23</v>
      </c>
      <c r="J1305" s="40">
        <v>20862600</v>
      </c>
      <c r="K1305" s="40">
        <v>20862600</v>
      </c>
      <c r="L1305" s="39">
        <f t="shared" si="23"/>
        <v>0</v>
      </c>
      <c r="M1305" s="8"/>
      <c r="O1305" s="74"/>
    </row>
    <row r="1306" spans="1:15" ht="22.5">
      <c r="A1306" s="10">
        <v>12012007304</v>
      </c>
      <c r="B1306" s="8" t="s">
        <v>2962</v>
      </c>
      <c r="C1306" s="8"/>
      <c r="D1306" s="8"/>
      <c r="E1306" s="8"/>
      <c r="F1306" s="8" t="s">
        <v>2963</v>
      </c>
      <c r="G1306" s="11" t="s">
        <v>2964</v>
      </c>
      <c r="H1306" s="8" t="s">
        <v>2965</v>
      </c>
      <c r="I1306" s="11" t="s">
        <v>213</v>
      </c>
      <c r="J1306" s="40">
        <v>29341000</v>
      </c>
      <c r="K1306" s="40">
        <v>29341000</v>
      </c>
      <c r="L1306" s="39">
        <f t="shared" si="23"/>
        <v>0</v>
      </c>
      <c r="M1306" s="8"/>
      <c r="O1306" s="74"/>
    </row>
    <row r="1307" spans="1:15" ht="45">
      <c r="A1307" s="10">
        <v>12012007304</v>
      </c>
      <c r="B1307" s="8" t="s">
        <v>2966</v>
      </c>
      <c r="C1307" s="8"/>
      <c r="D1307" s="8"/>
      <c r="E1307" s="8"/>
      <c r="F1307" s="8" t="s">
        <v>2967</v>
      </c>
      <c r="G1307" s="11" t="s">
        <v>23</v>
      </c>
      <c r="H1307" s="8" t="s">
        <v>2968</v>
      </c>
      <c r="I1307" s="11" t="s">
        <v>2969</v>
      </c>
      <c r="J1307" s="40">
        <v>29671000</v>
      </c>
      <c r="K1307" s="40">
        <v>29671000</v>
      </c>
      <c r="L1307" s="39">
        <f t="shared" si="23"/>
        <v>0</v>
      </c>
      <c r="M1307" s="8"/>
      <c r="O1307" s="74"/>
    </row>
    <row r="1308" spans="1:15" ht="33.75">
      <c r="A1308" s="10">
        <v>12012007304</v>
      </c>
      <c r="B1308" s="11" t="s">
        <v>2970</v>
      </c>
      <c r="C1308" s="8"/>
      <c r="D1308" s="8"/>
      <c r="E1308" s="8"/>
      <c r="F1308" s="8" t="s">
        <v>2971</v>
      </c>
      <c r="G1308" s="11" t="s">
        <v>133</v>
      </c>
      <c r="H1308" s="8" t="s">
        <v>2972</v>
      </c>
      <c r="I1308" s="11" t="s">
        <v>23</v>
      </c>
      <c r="J1308" s="40">
        <v>70392000</v>
      </c>
      <c r="K1308" s="40">
        <v>70392000</v>
      </c>
      <c r="L1308" s="39">
        <f t="shared" si="23"/>
        <v>0</v>
      </c>
      <c r="M1308" s="8"/>
      <c r="O1308" s="74"/>
    </row>
    <row r="1309" spans="1:15" ht="33.75">
      <c r="A1309" s="6">
        <v>1201200772</v>
      </c>
      <c r="B1309" s="8" t="s">
        <v>2973</v>
      </c>
      <c r="C1309" s="9">
        <v>4</v>
      </c>
      <c r="D1309" s="8" t="s">
        <v>2921</v>
      </c>
      <c r="E1309" s="7" t="s">
        <v>1934</v>
      </c>
      <c r="F1309" s="8"/>
      <c r="G1309" s="8"/>
      <c r="H1309" s="8"/>
      <c r="I1309" s="8"/>
      <c r="J1309" s="39">
        <v>127302400</v>
      </c>
      <c r="K1309" s="39">
        <f>SUM(K1310:K1311)</f>
        <v>127302400</v>
      </c>
      <c r="L1309" s="39">
        <f t="shared" si="23"/>
        <v>0</v>
      </c>
      <c r="M1309" s="7" t="s">
        <v>853</v>
      </c>
      <c r="O1309" s="74"/>
    </row>
    <row r="1310" spans="1:15" ht="22.5">
      <c r="A1310" s="10">
        <v>12012007720</v>
      </c>
      <c r="B1310" s="8" t="s">
        <v>2974</v>
      </c>
      <c r="C1310" s="8"/>
      <c r="D1310" s="8"/>
      <c r="E1310" s="8"/>
      <c r="F1310" s="8" t="s">
        <v>2975</v>
      </c>
      <c r="G1310" s="11" t="s">
        <v>133</v>
      </c>
      <c r="H1310" s="8" t="s">
        <v>2976</v>
      </c>
      <c r="I1310" s="11" t="s">
        <v>23</v>
      </c>
      <c r="J1310" s="40">
        <v>79568800</v>
      </c>
      <c r="K1310" s="40">
        <v>79568800</v>
      </c>
      <c r="L1310" s="39">
        <f t="shared" si="23"/>
        <v>0</v>
      </c>
      <c r="M1310" s="8"/>
      <c r="O1310" s="74"/>
    </row>
    <row r="1311" spans="1:15" ht="22.5">
      <c r="A1311" s="10">
        <v>12012007720</v>
      </c>
      <c r="B1311" s="8" t="s">
        <v>2977</v>
      </c>
      <c r="C1311" s="8"/>
      <c r="D1311" s="8"/>
      <c r="E1311" s="8"/>
      <c r="F1311" s="8" t="s">
        <v>2978</v>
      </c>
      <c r="G1311" s="11" t="s">
        <v>133</v>
      </c>
      <c r="H1311" s="8" t="s">
        <v>2979</v>
      </c>
      <c r="I1311" s="11" t="s">
        <v>23</v>
      </c>
      <c r="J1311" s="40">
        <v>47733600</v>
      </c>
      <c r="K1311" s="40">
        <v>47733600</v>
      </c>
      <c r="L1311" s="39">
        <f t="shared" si="23"/>
        <v>0</v>
      </c>
      <c r="M1311" s="8"/>
      <c r="O1311" s="74"/>
    </row>
    <row r="1312" spans="1:15" ht="33.75">
      <c r="A1312" s="6">
        <v>1201200859</v>
      </c>
      <c r="B1312" s="8" t="s">
        <v>2588</v>
      </c>
      <c r="C1312" s="9">
        <v>2</v>
      </c>
      <c r="D1312" s="8" t="s">
        <v>2980</v>
      </c>
      <c r="E1312" s="7" t="s">
        <v>318</v>
      </c>
      <c r="F1312" s="8"/>
      <c r="G1312" s="8"/>
      <c r="H1312" s="8"/>
      <c r="I1312" s="8"/>
      <c r="J1312" s="39">
        <v>1419048054</v>
      </c>
      <c r="K1312" s="39">
        <f>SUM(K1313:K1333)</f>
        <v>1419048054</v>
      </c>
      <c r="L1312" s="39">
        <f t="shared" si="23"/>
        <v>0</v>
      </c>
      <c r="M1312" s="7" t="s">
        <v>895</v>
      </c>
      <c r="O1312" s="74"/>
    </row>
    <row r="1313" spans="1:15" ht="45">
      <c r="A1313" s="10">
        <v>12012008591</v>
      </c>
      <c r="B1313" s="8" t="s">
        <v>2600</v>
      </c>
      <c r="C1313" s="8"/>
      <c r="D1313" s="8"/>
      <c r="E1313" s="8"/>
      <c r="F1313" s="8" t="s">
        <v>2981</v>
      </c>
      <c r="G1313" s="11" t="s">
        <v>133</v>
      </c>
      <c r="H1313" s="8" t="s">
        <v>2982</v>
      </c>
      <c r="I1313" s="11" t="s">
        <v>174</v>
      </c>
      <c r="J1313" s="40">
        <v>11213000</v>
      </c>
      <c r="K1313" s="40">
        <v>11213000</v>
      </c>
      <c r="L1313" s="39">
        <f t="shared" si="23"/>
        <v>0</v>
      </c>
      <c r="M1313" s="8"/>
      <c r="O1313" s="74"/>
    </row>
    <row r="1314" spans="1:15" ht="33.75">
      <c r="A1314" s="10">
        <v>12012008597</v>
      </c>
      <c r="B1314" s="8" t="s">
        <v>2983</v>
      </c>
      <c r="C1314" s="8"/>
      <c r="D1314" s="8"/>
      <c r="E1314" s="8"/>
      <c r="F1314" s="8" t="s">
        <v>2984</v>
      </c>
      <c r="G1314" s="11" t="s">
        <v>133</v>
      </c>
      <c r="H1314" s="8" t="s">
        <v>2985</v>
      </c>
      <c r="I1314" s="11" t="s">
        <v>213</v>
      </c>
      <c r="J1314" s="40">
        <v>25576346</v>
      </c>
      <c r="K1314" s="40">
        <v>25576346</v>
      </c>
      <c r="L1314" s="39">
        <f t="shared" si="23"/>
        <v>0</v>
      </c>
      <c r="M1314" s="8"/>
      <c r="O1314" s="74"/>
    </row>
    <row r="1315" spans="1:15" ht="33.75">
      <c r="A1315" s="10">
        <v>12012008597</v>
      </c>
      <c r="B1315" s="8" t="s">
        <v>2986</v>
      </c>
      <c r="C1315" s="8"/>
      <c r="D1315" s="8"/>
      <c r="E1315" s="8"/>
      <c r="F1315" s="8" t="s">
        <v>2987</v>
      </c>
      <c r="G1315" s="11" t="s">
        <v>133</v>
      </c>
      <c r="H1315" s="8" t="s">
        <v>134</v>
      </c>
      <c r="I1315" s="11" t="s">
        <v>213</v>
      </c>
      <c r="J1315" s="40">
        <v>72839545</v>
      </c>
      <c r="K1315" s="40">
        <v>72839545</v>
      </c>
      <c r="L1315" s="39">
        <f t="shared" si="23"/>
        <v>0</v>
      </c>
      <c r="M1315" s="8"/>
      <c r="O1315" s="74"/>
    </row>
    <row r="1316" spans="1:15" ht="33.75">
      <c r="A1316" s="10">
        <v>12012008597</v>
      </c>
      <c r="B1316" s="8" t="s">
        <v>2988</v>
      </c>
      <c r="C1316" s="8"/>
      <c r="D1316" s="8"/>
      <c r="E1316" s="8"/>
      <c r="F1316" s="8" t="s">
        <v>2984</v>
      </c>
      <c r="G1316" s="11" t="s">
        <v>133</v>
      </c>
      <c r="H1316" s="8" t="s">
        <v>2985</v>
      </c>
      <c r="I1316" s="11" t="s">
        <v>213</v>
      </c>
      <c r="J1316" s="40">
        <v>253195744</v>
      </c>
      <c r="K1316" s="40">
        <v>253195744</v>
      </c>
      <c r="L1316" s="39">
        <f t="shared" si="23"/>
        <v>0</v>
      </c>
      <c r="M1316" s="8"/>
      <c r="O1316" s="74"/>
    </row>
    <row r="1317" spans="1:15" ht="33.75">
      <c r="A1317" s="10">
        <v>12012008597</v>
      </c>
      <c r="B1317" s="8" t="s">
        <v>2989</v>
      </c>
      <c r="C1317" s="8"/>
      <c r="D1317" s="8"/>
      <c r="E1317" s="8"/>
      <c r="F1317" s="8" t="s">
        <v>2984</v>
      </c>
      <c r="G1317" s="11" t="s">
        <v>133</v>
      </c>
      <c r="H1317" s="8" t="s">
        <v>2985</v>
      </c>
      <c r="I1317" s="11" t="s">
        <v>672</v>
      </c>
      <c r="J1317" s="40">
        <v>85629057</v>
      </c>
      <c r="K1317" s="40">
        <v>85629057</v>
      </c>
      <c r="L1317" s="39">
        <f t="shared" si="23"/>
        <v>0</v>
      </c>
      <c r="M1317" s="8"/>
      <c r="O1317" s="74"/>
    </row>
    <row r="1318" spans="1:15" ht="33.75">
      <c r="A1318" s="10">
        <v>12012008597</v>
      </c>
      <c r="B1318" s="8" t="s">
        <v>2990</v>
      </c>
      <c r="C1318" s="8"/>
      <c r="D1318" s="8"/>
      <c r="E1318" s="8"/>
      <c r="F1318" s="8" t="s">
        <v>2984</v>
      </c>
      <c r="G1318" s="11" t="s">
        <v>133</v>
      </c>
      <c r="H1318" s="8" t="s">
        <v>2985</v>
      </c>
      <c r="I1318" s="11" t="s">
        <v>672</v>
      </c>
      <c r="J1318" s="40">
        <v>41480488</v>
      </c>
      <c r="K1318" s="40">
        <v>41480488</v>
      </c>
      <c r="L1318" s="39">
        <f t="shared" si="23"/>
        <v>0</v>
      </c>
      <c r="M1318" s="8"/>
      <c r="O1318" s="74"/>
    </row>
    <row r="1319" spans="1:15" ht="33.75">
      <c r="A1319" s="10">
        <v>12012008597</v>
      </c>
      <c r="B1319" s="8" t="s">
        <v>2991</v>
      </c>
      <c r="C1319" s="8"/>
      <c r="D1319" s="8"/>
      <c r="E1319" s="8"/>
      <c r="F1319" s="8" t="s">
        <v>2984</v>
      </c>
      <c r="G1319" s="11" t="s">
        <v>133</v>
      </c>
      <c r="H1319" s="8" t="s">
        <v>2985</v>
      </c>
      <c r="I1319" s="11" t="s">
        <v>213</v>
      </c>
      <c r="J1319" s="40">
        <v>61204487</v>
      </c>
      <c r="K1319" s="40">
        <v>61204487</v>
      </c>
      <c r="L1319" s="39">
        <f t="shared" si="23"/>
        <v>0</v>
      </c>
      <c r="M1319" s="8"/>
      <c r="O1319" s="74"/>
    </row>
    <row r="1320" spans="1:15" ht="22.5">
      <c r="A1320" s="10">
        <v>12012008597</v>
      </c>
      <c r="B1320" s="8" t="s">
        <v>2992</v>
      </c>
      <c r="C1320" s="8"/>
      <c r="D1320" s="8"/>
      <c r="E1320" s="8"/>
      <c r="F1320" s="8" t="s">
        <v>2984</v>
      </c>
      <c r="G1320" s="11" t="s">
        <v>133</v>
      </c>
      <c r="H1320" s="8" t="s">
        <v>134</v>
      </c>
      <c r="I1320" s="11" t="s">
        <v>672</v>
      </c>
      <c r="J1320" s="40">
        <v>36674503</v>
      </c>
      <c r="K1320" s="40">
        <v>36674503</v>
      </c>
      <c r="L1320" s="39">
        <f t="shared" si="23"/>
        <v>0</v>
      </c>
      <c r="M1320" s="8"/>
      <c r="O1320" s="74"/>
    </row>
    <row r="1321" spans="1:15" ht="33.75">
      <c r="A1321" s="10">
        <v>12012008597</v>
      </c>
      <c r="B1321" s="8" t="s">
        <v>2993</v>
      </c>
      <c r="C1321" s="8"/>
      <c r="D1321" s="8"/>
      <c r="E1321" s="8"/>
      <c r="F1321" s="8" t="s">
        <v>2994</v>
      </c>
      <c r="G1321" s="11" t="s">
        <v>133</v>
      </c>
      <c r="H1321" s="8" t="s">
        <v>134</v>
      </c>
      <c r="I1321" s="11" t="s">
        <v>174</v>
      </c>
      <c r="J1321" s="40">
        <v>43324157</v>
      </c>
      <c r="K1321" s="40">
        <v>43324157</v>
      </c>
      <c r="L1321" s="39">
        <f t="shared" si="23"/>
        <v>0</v>
      </c>
      <c r="M1321" s="8"/>
      <c r="O1321" s="74"/>
    </row>
    <row r="1322" spans="1:15" ht="33.75">
      <c r="A1322" s="10">
        <v>12012008598</v>
      </c>
      <c r="B1322" s="8" t="s">
        <v>2995</v>
      </c>
      <c r="C1322" s="8"/>
      <c r="D1322" s="8"/>
      <c r="E1322" s="8"/>
      <c r="F1322" s="8" t="s">
        <v>2994</v>
      </c>
      <c r="G1322" s="11" t="s">
        <v>133</v>
      </c>
      <c r="H1322" s="8" t="s">
        <v>134</v>
      </c>
      <c r="I1322" s="11" t="s">
        <v>174</v>
      </c>
      <c r="J1322" s="40">
        <v>27669194</v>
      </c>
      <c r="K1322" s="40">
        <v>27669194</v>
      </c>
      <c r="L1322" s="39">
        <f t="shared" si="23"/>
        <v>0</v>
      </c>
      <c r="M1322" s="8"/>
      <c r="O1322" s="74"/>
    </row>
    <row r="1323" spans="1:15" ht="33.75">
      <c r="A1323" s="10">
        <v>12012008598</v>
      </c>
      <c r="B1323" s="8" t="s">
        <v>2996</v>
      </c>
      <c r="C1323" s="8"/>
      <c r="D1323" s="8"/>
      <c r="E1323" s="8"/>
      <c r="F1323" s="8" t="s">
        <v>2994</v>
      </c>
      <c r="G1323" s="11" t="s">
        <v>133</v>
      </c>
      <c r="H1323" s="8" t="s">
        <v>134</v>
      </c>
      <c r="I1323" s="11" t="s">
        <v>672</v>
      </c>
      <c r="J1323" s="40">
        <v>255424152</v>
      </c>
      <c r="K1323" s="40">
        <v>255424152</v>
      </c>
      <c r="L1323" s="39">
        <f t="shared" si="23"/>
        <v>0</v>
      </c>
      <c r="M1323" s="8"/>
      <c r="O1323" s="74"/>
    </row>
    <row r="1324" spans="1:15" ht="33.75">
      <c r="A1324" s="10">
        <v>12012008598</v>
      </c>
      <c r="B1324" s="8" t="s">
        <v>2997</v>
      </c>
      <c r="C1324" s="8"/>
      <c r="D1324" s="8"/>
      <c r="E1324" s="8"/>
      <c r="F1324" s="8" t="s">
        <v>2994</v>
      </c>
      <c r="G1324" s="11" t="s">
        <v>133</v>
      </c>
      <c r="H1324" s="8" t="s">
        <v>134</v>
      </c>
      <c r="I1324" s="11" t="s">
        <v>174</v>
      </c>
      <c r="J1324" s="40">
        <v>84794575</v>
      </c>
      <c r="K1324" s="40">
        <v>84794575</v>
      </c>
      <c r="L1324" s="39">
        <f t="shared" si="23"/>
        <v>0</v>
      </c>
      <c r="M1324" s="8"/>
      <c r="O1324" s="74"/>
    </row>
    <row r="1325" spans="1:15" ht="33.75">
      <c r="A1325" s="10">
        <v>12012008598</v>
      </c>
      <c r="B1325" s="8" t="s">
        <v>2998</v>
      </c>
      <c r="C1325" s="8"/>
      <c r="D1325" s="8"/>
      <c r="E1325" s="8"/>
      <c r="F1325" s="8" t="s">
        <v>2994</v>
      </c>
      <c r="G1325" s="11" t="s">
        <v>133</v>
      </c>
      <c r="H1325" s="8" t="s">
        <v>134</v>
      </c>
      <c r="I1325" s="11" t="s">
        <v>672</v>
      </c>
      <c r="J1325" s="40">
        <v>46135591</v>
      </c>
      <c r="K1325" s="40">
        <v>46135591</v>
      </c>
      <c r="L1325" s="39">
        <f t="shared" si="23"/>
        <v>0</v>
      </c>
      <c r="M1325" s="8"/>
      <c r="O1325" s="74"/>
    </row>
    <row r="1326" spans="1:15" ht="33.75">
      <c r="A1326" s="10">
        <v>12012008598</v>
      </c>
      <c r="B1326" s="8" t="s">
        <v>2999</v>
      </c>
      <c r="C1326" s="8"/>
      <c r="D1326" s="8"/>
      <c r="E1326" s="8"/>
      <c r="F1326" s="8" t="s">
        <v>2994</v>
      </c>
      <c r="G1326" s="11" t="s">
        <v>133</v>
      </c>
      <c r="H1326" s="8" t="s">
        <v>134</v>
      </c>
      <c r="I1326" s="11" t="s">
        <v>672</v>
      </c>
      <c r="J1326" s="40">
        <v>22947608</v>
      </c>
      <c r="K1326" s="40">
        <v>22947608</v>
      </c>
      <c r="L1326" s="39">
        <f t="shared" si="23"/>
        <v>0</v>
      </c>
      <c r="M1326" s="8"/>
      <c r="O1326" s="74"/>
    </row>
    <row r="1327" spans="1:15" ht="33.75">
      <c r="A1327" s="10">
        <v>12012008598</v>
      </c>
      <c r="B1327" s="8" t="s">
        <v>3000</v>
      </c>
      <c r="C1327" s="8"/>
      <c r="D1327" s="8"/>
      <c r="E1327" s="8"/>
      <c r="F1327" s="8" t="s">
        <v>2994</v>
      </c>
      <c r="G1327" s="11" t="s">
        <v>133</v>
      </c>
      <c r="H1327" s="8" t="s">
        <v>134</v>
      </c>
      <c r="I1327" s="11" t="s">
        <v>672</v>
      </c>
      <c r="J1327" s="40">
        <v>99721518</v>
      </c>
      <c r="K1327" s="40">
        <v>99721518</v>
      </c>
      <c r="L1327" s="39">
        <f t="shared" si="23"/>
        <v>0</v>
      </c>
      <c r="M1327" s="8"/>
      <c r="O1327" s="74"/>
    </row>
    <row r="1328" spans="1:15" ht="33.75">
      <c r="A1328" s="10">
        <v>12012008598</v>
      </c>
      <c r="B1328" s="8" t="s">
        <v>3001</v>
      </c>
      <c r="C1328" s="8"/>
      <c r="D1328" s="8"/>
      <c r="E1328" s="8"/>
      <c r="F1328" s="8" t="s">
        <v>2994</v>
      </c>
      <c r="G1328" s="11" t="s">
        <v>133</v>
      </c>
      <c r="H1328" s="8" t="s">
        <v>134</v>
      </c>
      <c r="I1328" s="11" t="s">
        <v>174</v>
      </c>
      <c r="J1328" s="40">
        <v>28985182</v>
      </c>
      <c r="K1328" s="40">
        <v>28985182</v>
      </c>
      <c r="L1328" s="39">
        <f t="shared" si="23"/>
        <v>0</v>
      </c>
      <c r="M1328" s="8"/>
      <c r="O1328" s="74"/>
    </row>
    <row r="1329" spans="1:15" ht="33.75">
      <c r="A1329" s="10">
        <v>12012008598</v>
      </c>
      <c r="B1329" s="8" t="s">
        <v>3002</v>
      </c>
      <c r="C1329" s="8"/>
      <c r="D1329" s="8"/>
      <c r="E1329" s="8"/>
      <c r="F1329" s="8" t="s">
        <v>2994</v>
      </c>
      <c r="G1329" s="11" t="s">
        <v>133</v>
      </c>
      <c r="H1329" s="8" t="s">
        <v>134</v>
      </c>
      <c r="I1329" s="11" t="s">
        <v>213</v>
      </c>
      <c r="J1329" s="40">
        <v>13372659</v>
      </c>
      <c r="K1329" s="40">
        <v>13372659</v>
      </c>
      <c r="L1329" s="39">
        <f t="shared" si="23"/>
        <v>0</v>
      </c>
      <c r="M1329" s="8"/>
      <c r="O1329" s="74"/>
    </row>
    <row r="1330" spans="1:15" ht="33.75">
      <c r="A1330" s="10">
        <v>12012008598</v>
      </c>
      <c r="B1330" s="8" t="s">
        <v>3003</v>
      </c>
      <c r="C1330" s="8"/>
      <c r="D1330" s="8"/>
      <c r="E1330" s="8"/>
      <c r="F1330" s="8" t="s">
        <v>2994</v>
      </c>
      <c r="G1330" s="11" t="s">
        <v>133</v>
      </c>
      <c r="H1330" s="8" t="s">
        <v>134</v>
      </c>
      <c r="I1330" s="11" t="s">
        <v>23</v>
      </c>
      <c r="J1330" s="40">
        <v>68907007</v>
      </c>
      <c r="K1330" s="40">
        <v>68907007</v>
      </c>
      <c r="L1330" s="39">
        <f t="shared" si="23"/>
        <v>0</v>
      </c>
      <c r="M1330" s="8"/>
      <c r="O1330" s="74"/>
    </row>
    <row r="1331" spans="1:15" ht="33.75">
      <c r="A1331" s="10">
        <v>12012008598</v>
      </c>
      <c r="B1331" s="8" t="s">
        <v>3004</v>
      </c>
      <c r="C1331" s="8"/>
      <c r="D1331" s="8"/>
      <c r="E1331" s="8"/>
      <c r="F1331" s="8" t="s">
        <v>2994</v>
      </c>
      <c r="G1331" s="11" t="s">
        <v>133</v>
      </c>
      <c r="H1331" s="8" t="s">
        <v>134</v>
      </c>
      <c r="I1331" s="11" t="s">
        <v>174</v>
      </c>
      <c r="J1331" s="40">
        <v>22805085</v>
      </c>
      <c r="K1331" s="40">
        <v>22805085</v>
      </c>
      <c r="L1331" s="39">
        <f t="shared" si="23"/>
        <v>0</v>
      </c>
      <c r="M1331" s="8"/>
      <c r="O1331" s="74"/>
    </row>
    <row r="1332" spans="1:15" ht="33.75">
      <c r="A1332" s="10">
        <v>12012008599</v>
      </c>
      <c r="B1332" s="8" t="s">
        <v>3005</v>
      </c>
      <c r="C1332" s="8"/>
      <c r="D1332" s="8"/>
      <c r="E1332" s="8"/>
      <c r="F1332" s="8" t="s">
        <v>2994</v>
      </c>
      <c r="G1332" s="11" t="s">
        <v>133</v>
      </c>
      <c r="H1332" s="8" t="s">
        <v>134</v>
      </c>
      <c r="I1332" s="11" t="s">
        <v>672</v>
      </c>
      <c r="J1332" s="40">
        <v>62515676</v>
      </c>
      <c r="K1332" s="40">
        <v>62515676</v>
      </c>
      <c r="L1332" s="39">
        <f t="shared" si="23"/>
        <v>0</v>
      </c>
      <c r="M1332" s="8"/>
      <c r="O1332" s="74"/>
    </row>
    <row r="1333" spans="1:15" ht="33.75">
      <c r="A1333" s="10">
        <v>12012008599</v>
      </c>
      <c r="B1333" s="8" t="s">
        <v>3006</v>
      </c>
      <c r="C1333" s="8"/>
      <c r="D1333" s="8"/>
      <c r="E1333" s="8"/>
      <c r="F1333" s="8" t="s">
        <v>2994</v>
      </c>
      <c r="G1333" s="11" t="s">
        <v>133</v>
      </c>
      <c r="H1333" s="8" t="s">
        <v>134</v>
      </c>
      <c r="I1333" s="11" t="s">
        <v>672</v>
      </c>
      <c r="J1333" s="40">
        <v>54632480</v>
      </c>
      <c r="K1333" s="40">
        <v>54632480</v>
      </c>
      <c r="L1333" s="39">
        <f t="shared" si="23"/>
        <v>0</v>
      </c>
      <c r="M1333" s="8"/>
      <c r="O1333" s="74"/>
    </row>
    <row r="1334" spans="1:15" ht="78.75">
      <c r="A1334" s="6">
        <v>1201200861</v>
      </c>
      <c r="B1334" s="8" t="s">
        <v>2616</v>
      </c>
      <c r="C1334" s="9">
        <v>5</v>
      </c>
      <c r="D1334" s="8" t="s">
        <v>2980</v>
      </c>
      <c r="E1334" s="8" t="s">
        <v>3007</v>
      </c>
      <c r="F1334" s="8"/>
      <c r="G1334" s="8"/>
      <c r="H1334" s="8"/>
      <c r="I1334" s="8"/>
      <c r="J1334" s="39">
        <v>124685000</v>
      </c>
      <c r="K1334" s="39">
        <f>+K1335</f>
        <v>124685000</v>
      </c>
      <c r="L1334" s="39">
        <f t="shared" si="23"/>
        <v>0</v>
      </c>
      <c r="M1334" s="7" t="s">
        <v>895</v>
      </c>
      <c r="O1334" s="74"/>
    </row>
    <row r="1335" spans="1:15" ht="45">
      <c r="A1335" s="10">
        <v>12012008611</v>
      </c>
      <c r="B1335" s="11" t="s">
        <v>3008</v>
      </c>
      <c r="C1335" s="8"/>
      <c r="D1335" s="8"/>
      <c r="E1335" s="8"/>
      <c r="F1335" s="8" t="s">
        <v>3009</v>
      </c>
      <c r="G1335" s="11" t="s">
        <v>133</v>
      </c>
      <c r="H1335" s="8" t="s">
        <v>3010</v>
      </c>
      <c r="I1335" s="11" t="s">
        <v>174</v>
      </c>
      <c r="J1335" s="40">
        <v>124685000</v>
      </c>
      <c r="K1335" s="40">
        <v>124685000</v>
      </c>
      <c r="L1335" s="39">
        <f t="shared" si="23"/>
        <v>0</v>
      </c>
      <c r="M1335" s="8"/>
      <c r="O1335" s="74"/>
    </row>
    <row r="1336" spans="1:15" ht="33.75">
      <c r="A1336" s="6">
        <v>1201200876</v>
      </c>
      <c r="B1336" s="8" t="s">
        <v>2684</v>
      </c>
      <c r="C1336" s="9">
        <v>4</v>
      </c>
      <c r="D1336" s="8" t="s">
        <v>3011</v>
      </c>
      <c r="E1336" s="7" t="s">
        <v>17</v>
      </c>
      <c r="F1336" s="8"/>
      <c r="G1336" s="8"/>
      <c r="H1336" s="8"/>
      <c r="I1336" s="8"/>
      <c r="J1336" s="39">
        <v>15000000</v>
      </c>
      <c r="K1336" s="39">
        <f>+K1337</f>
        <v>15000000</v>
      </c>
      <c r="L1336" s="39">
        <f t="shared" si="23"/>
        <v>0</v>
      </c>
      <c r="M1336" s="7" t="s">
        <v>895</v>
      </c>
      <c r="O1336" s="74"/>
    </row>
    <row r="1337" spans="1:15" ht="56.25">
      <c r="A1337" s="10">
        <v>12012008761</v>
      </c>
      <c r="B1337" s="8" t="s">
        <v>2686</v>
      </c>
      <c r="C1337" s="8"/>
      <c r="D1337" s="8"/>
      <c r="E1337" s="8"/>
      <c r="F1337" s="8" t="s">
        <v>3012</v>
      </c>
      <c r="G1337" s="11" t="s">
        <v>771</v>
      </c>
      <c r="H1337" s="8" t="s">
        <v>3013</v>
      </c>
      <c r="I1337" s="11" t="s">
        <v>174</v>
      </c>
      <c r="J1337" s="40">
        <v>15000000</v>
      </c>
      <c r="K1337" s="40">
        <v>15000000</v>
      </c>
      <c r="L1337" s="39">
        <f t="shared" si="23"/>
        <v>0</v>
      </c>
      <c r="M1337" s="8"/>
      <c r="O1337" s="74"/>
    </row>
    <row r="1338" spans="1:15" ht="33.75">
      <c r="A1338" s="6">
        <v>1201200886</v>
      </c>
      <c r="B1338" s="8" t="s">
        <v>3014</v>
      </c>
      <c r="C1338" s="9">
        <v>4</v>
      </c>
      <c r="D1338" s="8" t="s">
        <v>2980</v>
      </c>
      <c r="E1338" s="7" t="s">
        <v>556</v>
      </c>
      <c r="F1338" s="8"/>
      <c r="G1338" s="8"/>
      <c r="H1338" s="8"/>
      <c r="I1338" s="8"/>
      <c r="J1338" s="39">
        <v>47777100</v>
      </c>
      <c r="K1338" s="39">
        <f>+K1339</f>
        <v>47777100</v>
      </c>
      <c r="L1338" s="39">
        <f t="shared" si="23"/>
        <v>0</v>
      </c>
      <c r="M1338" s="7" t="s">
        <v>895</v>
      </c>
      <c r="O1338" s="74"/>
    </row>
    <row r="1339" spans="1:15" ht="33.75">
      <c r="A1339" s="10">
        <v>12012008860</v>
      </c>
      <c r="B1339" s="8" t="s">
        <v>3015</v>
      </c>
      <c r="C1339" s="8"/>
      <c r="D1339" s="8"/>
      <c r="E1339" s="8"/>
      <c r="F1339" s="8" t="s">
        <v>3016</v>
      </c>
      <c r="G1339" s="11" t="s">
        <v>70</v>
      </c>
      <c r="H1339" s="8" t="s">
        <v>3017</v>
      </c>
      <c r="I1339" s="11" t="s">
        <v>672</v>
      </c>
      <c r="J1339" s="40">
        <v>47777100</v>
      </c>
      <c r="K1339" s="40">
        <v>47777100</v>
      </c>
      <c r="L1339" s="39">
        <f t="shared" si="23"/>
        <v>0</v>
      </c>
      <c r="M1339" s="8"/>
      <c r="O1339" s="74"/>
    </row>
    <row r="1340" spans="1:15" ht="22.5">
      <c r="A1340" s="6">
        <v>1201200959</v>
      </c>
      <c r="B1340" s="8" t="s">
        <v>2588</v>
      </c>
      <c r="C1340" s="9">
        <v>4</v>
      </c>
      <c r="D1340" s="8" t="s">
        <v>3018</v>
      </c>
      <c r="E1340" s="7" t="s">
        <v>17</v>
      </c>
      <c r="F1340" s="8"/>
      <c r="G1340" s="8"/>
      <c r="H1340" s="8"/>
      <c r="I1340" s="8"/>
      <c r="J1340" s="39">
        <v>1246678319</v>
      </c>
      <c r="K1340" s="39">
        <f>SUM(K1341:K1361)</f>
        <v>1246678319</v>
      </c>
      <c r="L1340" s="39">
        <f t="shared" si="23"/>
        <v>0</v>
      </c>
      <c r="M1340" s="7" t="s">
        <v>945</v>
      </c>
      <c r="O1340" s="74"/>
    </row>
    <row r="1341" spans="1:15" ht="33.75">
      <c r="A1341" s="10">
        <v>12012009592</v>
      </c>
      <c r="B1341" s="8" t="s">
        <v>3019</v>
      </c>
      <c r="C1341" s="8"/>
      <c r="D1341" s="8"/>
      <c r="E1341" s="8"/>
      <c r="F1341" s="8" t="s">
        <v>3020</v>
      </c>
      <c r="G1341" s="11" t="s">
        <v>854</v>
      </c>
      <c r="H1341" s="8" t="s">
        <v>3021</v>
      </c>
      <c r="I1341" s="11" t="s">
        <v>213</v>
      </c>
      <c r="J1341" s="40">
        <v>24990000</v>
      </c>
      <c r="K1341" s="40">
        <v>24990000</v>
      </c>
      <c r="L1341" s="39">
        <f t="shared" si="23"/>
        <v>0</v>
      </c>
      <c r="M1341" s="8"/>
      <c r="O1341" s="74"/>
    </row>
    <row r="1342" spans="1:15" ht="33.75">
      <c r="A1342" s="10">
        <v>12012009594</v>
      </c>
      <c r="B1342" s="8" t="s">
        <v>3022</v>
      </c>
      <c r="C1342" s="8"/>
      <c r="D1342" s="8"/>
      <c r="E1342" s="8"/>
      <c r="F1342" s="8" t="s">
        <v>3023</v>
      </c>
      <c r="G1342" s="11" t="s">
        <v>983</v>
      </c>
      <c r="H1342" s="8" t="s">
        <v>3024</v>
      </c>
      <c r="I1342" s="11" t="s">
        <v>213</v>
      </c>
      <c r="J1342" s="40">
        <v>12498080</v>
      </c>
      <c r="K1342" s="40">
        <v>12498080</v>
      </c>
      <c r="L1342" s="39">
        <f t="shared" si="23"/>
        <v>0</v>
      </c>
      <c r="M1342" s="8"/>
      <c r="O1342" s="74"/>
    </row>
    <row r="1343" spans="1:15" ht="33.75">
      <c r="A1343" s="10">
        <v>12012009594</v>
      </c>
      <c r="B1343" s="8" t="s">
        <v>3025</v>
      </c>
      <c r="C1343" s="8"/>
      <c r="D1343" s="8"/>
      <c r="E1343" s="8"/>
      <c r="F1343" s="8" t="s">
        <v>3026</v>
      </c>
      <c r="G1343" s="11" t="s">
        <v>983</v>
      </c>
      <c r="H1343" s="8" t="s">
        <v>3027</v>
      </c>
      <c r="I1343" s="11" t="s">
        <v>213</v>
      </c>
      <c r="J1343" s="40">
        <v>14304304</v>
      </c>
      <c r="K1343" s="40">
        <v>14304304</v>
      </c>
      <c r="L1343" s="39">
        <f t="shared" si="23"/>
        <v>0</v>
      </c>
      <c r="M1343" s="8"/>
      <c r="O1343" s="74"/>
    </row>
    <row r="1344" spans="1:15" ht="33.75">
      <c r="A1344" s="10">
        <v>12012009594</v>
      </c>
      <c r="B1344" s="8" t="s">
        <v>3028</v>
      </c>
      <c r="C1344" s="8"/>
      <c r="D1344" s="8"/>
      <c r="E1344" s="8"/>
      <c r="F1344" s="8" t="s">
        <v>3029</v>
      </c>
      <c r="G1344" s="11" t="s">
        <v>983</v>
      </c>
      <c r="H1344" s="8" t="s">
        <v>3030</v>
      </c>
      <c r="I1344" s="11" t="s">
        <v>213</v>
      </c>
      <c r="J1344" s="40">
        <v>14857417</v>
      </c>
      <c r="K1344" s="40">
        <v>14857417</v>
      </c>
      <c r="L1344" s="39">
        <f t="shared" si="23"/>
        <v>0</v>
      </c>
      <c r="M1344" s="8"/>
      <c r="O1344" s="74"/>
    </row>
    <row r="1345" spans="1:15" ht="33.75">
      <c r="A1345" s="10">
        <v>12012009594</v>
      </c>
      <c r="B1345" s="8" t="s">
        <v>3031</v>
      </c>
      <c r="C1345" s="8"/>
      <c r="D1345" s="8"/>
      <c r="E1345" s="8"/>
      <c r="F1345" s="8" t="s">
        <v>3032</v>
      </c>
      <c r="G1345" s="11" t="s">
        <v>983</v>
      </c>
      <c r="H1345" s="8" t="s">
        <v>3033</v>
      </c>
      <c r="I1345" s="11" t="s">
        <v>213</v>
      </c>
      <c r="J1345" s="40">
        <v>14937969</v>
      </c>
      <c r="K1345" s="40">
        <v>14937969</v>
      </c>
      <c r="L1345" s="39">
        <f t="shared" si="23"/>
        <v>0</v>
      </c>
      <c r="M1345" s="8"/>
      <c r="O1345" s="74"/>
    </row>
    <row r="1346" spans="1:15" ht="33.75">
      <c r="A1346" s="10">
        <v>12012009594</v>
      </c>
      <c r="B1346" s="8" t="s">
        <v>3034</v>
      </c>
      <c r="C1346" s="8"/>
      <c r="D1346" s="8"/>
      <c r="E1346" s="8"/>
      <c r="F1346" s="8" t="s">
        <v>3035</v>
      </c>
      <c r="G1346" s="11" t="s">
        <v>983</v>
      </c>
      <c r="H1346" s="8" t="s">
        <v>3036</v>
      </c>
      <c r="I1346" s="11" t="s">
        <v>213</v>
      </c>
      <c r="J1346" s="40">
        <v>18814026</v>
      </c>
      <c r="K1346" s="40">
        <v>18814026</v>
      </c>
      <c r="L1346" s="39">
        <f t="shared" si="23"/>
        <v>0</v>
      </c>
      <c r="M1346" s="8"/>
      <c r="O1346" s="74"/>
    </row>
    <row r="1347" spans="1:15" ht="33.75">
      <c r="A1347" s="10">
        <v>12012009594</v>
      </c>
      <c r="B1347" s="8" t="s">
        <v>3037</v>
      </c>
      <c r="C1347" s="8"/>
      <c r="D1347" s="8"/>
      <c r="E1347" s="8"/>
      <c r="F1347" s="8" t="s">
        <v>3038</v>
      </c>
      <c r="G1347" s="11" t="s">
        <v>983</v>
      </c>
      <c r="H1347" s="8" t="s">
        <v>3039</v>
      </c>
      <c r="I1347" s="11" t="s">
        <v>213</v>
      </c>
      <c r="J1347" s="40">
        <v>19252811</v>
      </c>
      <c r="K1347" s="40">
        <v>19252811</v>
      </c>
      <c r="L1347" s="39">
        <f t="shared" si="23"/>
        <v>0</v>
      </c>
      <c r="M1347" s="8"/>
      <c r="O1347" s="74"/>
    </row>
    <row r="1348" spans="1:15" ht="33.75">
      <c r="A1348" s="10">
        <v>12012009594</v>
      </c>
      <c r="B1348" s="8" t="s">
        <v>3040</v>
      </c>
      <c r="C1348" s="8"/>
      <c r="D1348" s="8"/>
      <c r="E1348" s="8"/>
      <c r="F1348" s="8" t="s">
        <v>3041</v>
      </c>
      <c r="G1348" s="11" t="s">
        <v>983</v>
      </c>
      <c r="H1348" s="8" t="s">
        <v>3042</v>
      </c>
      <c r="I1348" s="11" t="s">
        <v>213</v>
      </c>
      <c r="J1348" s="40">
        <v>20444293</v>
      </c>
      <c r="K1348" s="40">
        <v>20444293</v>
      </c>
      <c r="L1348" s="39">
        <f t="shared" si="23"/>
        <v>0</v>
      </c>
      <c r="M1348" s="8"/>
      <c r="O1348" s="74"/>
    </row>
    <row r="1349" spans="1:15" ht="33.75">
      <c r="A1349" s="10">
        <v>12012009595</v>
      </c>
      <c r="B1349" s="8" t="s">
        <v>3043</v>
      </c>
      <c r="C1349" s="8"/>
      <c r="D1349" s="8"/>
      <c r="E1349" s="8"/>
      <c r="F1349" s="8" t="s">
        <v>3044</v>
      </c>
      <c r="G1349" s="11" t="s">
        <v>983</v>
      </c>
      <c r="H1349" s="8" t="s">
        <v>3045</v>
      </c>
      <c r="I1349" s="11" t="s">
        <v>213</v>
      </c>
      <c r="J1349" s="40">
        <v>20773682</v>
      </c>
      <c r="K1349" s="40">
        <v>20773682</v>
      </c>
      <c r="L1349" s="39">
        <f t="shared" si="23"/>
        <v>0</v>
      </c>
      <c r="M1349" s="8"/>
      <c r="O1349" s="74"/>
    </row>
    <row r="1350" spans="1:15" ht="33.75">
      <c r="A1350" s="10">
        <v>12012009595</v>
      </c>
      <c r="B1350" s="8" t="s">
        <v>3046</v>
      </c>
      <c r="C1350" s="8"/>
      <c r="D1350" s="8"/>
      <c r="E1350" s="8"/>
      <c r="F1350" s="8" t="s">
        <v>3047</v>
      </c>
      <c r="G1350" s="11" t="s">
        <v>983</v>
      </c>
      <c r="H1350" s="8" t="s">
        <v>3048</v>
      </c>
      <c r="I1350" s="11" t="s">
        <v>213</v>
      </c>
      <c r="J1350" s="40">
        <v>24390170</v>
      </c>
      <c r="K1350" s="40">
        <v>24390170</v>
      </c>
      <c r="L1350" s="39">
        <f t="shared" si="23"/>
        <v>0</v>
      </c>
      <c r="M1350" s="8"/>
      <c r="O1350" s="74"/>
    </row>
    <row r="1351" spans="1:15" ht="33.75">
      <c r="A1351" s="10">
        <v>12012009595</v>
      </c>
      <c r="B1351" s="8" t="s">
        <v>3049</v>
      </c>
      <c r="C1351" s="8"/>
      <c r="D1351" s="8"/>
      <c r="E1351" s="8"/>
      <c r="F1351" s="8" t="s">
        <v>3050</v>
      </c>
      <c r="G1351" s="11" t="s">
        <v>983</v>
      </c>
      <c r="H1351" s="8" t="s">
        <v>3051</v>
      </c>
      <c r="I1351" s="11" t="s">
        <v>213</v>
      </c>
      <c r="J1351" s="40">
        <v>24431864</v>
      </c>
      <c r="K1351" s="40">
        <v>24431864</v>
      </c>
      <c r="L1351" s="39">
        <f t="shared" si="23"/>
        <v>0</v>
      </c>
      <c r="M1351" s="8"/>
      <c r="O1351" s="74"/>
    </row>
    <row r="1352" spans="1:15" ht="33.75">
      <c r="A1352" s="10">
        <v>12012009595</v>
      </c>
      <c r="B1352" s="8" t="s">
        <v>3052</v>
      </c>
      <c r="C1352" s="8"/>
      <c r="D1352" s="8"/>
      <c r="E1352" s="8"/>
      <c r="F1352" s="8" t="s">
        <v>3053</v>
      </c>
      <c r="G1352" s="11" t="s">
        <v>983</v>
      </c>
      <c r="H1352" s="8" t="s">
        <v>3054</v>
      </c>
      <c r="I1352" s="11" t="s">
        <v>213</v>
      </c>
      <c r="J1352" s="40">
        <v>24459754</v>
      </c>
      <c r="K1352" s="40">
        <v>24459754</v>
      </c>
      <c r="L1352" s="39">
        <f t="shared" si="23"/>
        <v>0</v>
      </c>
      <c r="M1352" s="8"/>
      <c r="O1352" s="74"/>
    </row>
    <row r="1353" spans="1:15" ht="33.75">
      <c r="A1353" s="10">
        <v>12012009595</v>
      </c>
      <c r="B1353" s="8" t="s">
        <v>3055</v>
      </c>
      <c r="C1353" s="8"/>
      <c r="D1353" s="8"/>
      <c r="E1353" s="8"/>
      <c r="F1353" s="8" t="s">
        <v>3056</v>
      </c>
      <c r="G1353" s="11" t="s">
        <v>983</v>
      </c>
      <c r="H1353" s="8" t="s">
        <v>3057</v>
      </c>
      <c r="I1353" s="11" t="s">
        <v>213</v>
      </c>
      <c r="J1353" s="40">
        <v>28978695</v>
      </c>
      <c r="K1353" s="40">
        <v>28978695</v>
      </c>
      <c r="L1353" s="39">
        <f t="shared" si="23"/>
        <v>0</v>
      </c>
      <c r="M1353" s="8"/>
      <c r="O1353" s="74"/>
    </row>
    <row r="1354" spans="1:15" ht="33.75">
      <c r="A1354" s="10">
        <v>12012009595</v>
      </c>
      <c r="B1354" s="8" t="s">
        <v>3058</v>
      </c>
      <c r="C1354" s="8"/>
      <c r="D1354" s="8"/>
      <c r="E1354" s="8"/>
      <c r="F1354" s="8" t="s">
        <v>3059</v>
      </c>
      <c r="G1354" s="11" t="s">
        <v>983</v>
      </c>
      <c r="H1354" s="8" t="s">
        <v>3060</v>
      </c>
      <c r="I1354" s="11" t="s">
        <v>213</v>
      </c>
      <c r="J1354" s="40">
        <v>36723607</v>
      </c>
      <c r="K1354" s="40">
        <v>36723607</v>
      </c>
      <c r="L1354" s="39">
        <f t="shared" si="23"/>
        <v>0</v>
      </c>
      <c r="M1354" s="8"/>
      <c r="O1354" s="74"/>
    </row>
    <row r="1355" spans="1:15" ht="33.75">
      <c r="A1355" s="10">
        <v>12012009595</v>
      </c>
      <c r="B1355" s="8" t="s">
        <v>3061</v>
      </c>
      <c r="C1355" s="8"/>
      <c r="D1355" s="8"/>
      <c r="E1355" s="8"/>
      <c r="F1355" s="8" t="s">
        <v>3062</v>
      </c>
      <c r="G1355" s="11" t="s">
        <v>983</v>
      </c>
      <c r="H1355" s="8" t="s">
        <v>3063</v>
      </c>
      <c r="I1355" s="11" t="s">
        <v>213</v>
      </c>
      <c r="J1355" s="40">
        <v>42295747</v>
      </c>
      <c r="K1355" s="40">
        <v>42295747</v>
      </c>
      <c r="L1355" s="39">
        <f t="shared" ref="L1355:L1418" si="24">+K1355-J1355</f>
        <v>0</v>
      </c>
      <c r="M1355" s="8"/>
      <c r="O1355" s="74"/>
    </row>
    <row r="1356" spans="1:15" ht="33.75">
      <c r="A1356" s="10">
        <v>12012009595</v>
      </c>
      <c r="B1356" s="8" t="s">
        <v>3064</v>
      </c>
      <c r="C1356" s="8"/>
      <c r="D1356" s="8"/>
      <c r="E1356" s="8"/>
      <c r="F1356" s="8" t="s">
        <v>3065</v>
      </c>
      <c r="G1356" s="11" t="s">
        <v>983</v>
      </c>
      <c r="H1356" s="8" t="s">
        <v>3066</v>
      </c>
      <c r="I1356" s="11" t="s">
        <v>213</v>
      </c>
      <c r="J1356" s="40">
        <v>45786238</v>
      </c>
      <c r="K1356" s="40">
        <v>45786238</v>
      </c>
      <c r="L1356" s="39">
        <f t="shared" si="24"/>
        <v>0</v>
      </c>
      <c r="M1356" s="8"/>
      <c r="O1356" s="74"/>
    </row>
    <row r="1357" spans="1:15" ht="33.75">
      <c r="A1357" s="10">
        <v>12012009595</v>
      </c>
      <c r="B1357" s="8" t="s">
        <v>2991</v>
      </c>
      <c r="C1357" s="8"/>
      <c r="D1357" s="8"/>
      <c r="E1357" s="8"/>
      <c r="F1357" s="8" t="s">
        <v>3067</v>
      </c>
      <c r="G1357" s="11" t="s">
        <v>983</v>
      </c>
      <c r="H1357" s="8" t="s">
        <v>3068</v>
      </c>
      <c r="I1357" s="11" t="s">
        <v>213</v>
      </c>
      <c r="J1357" s="40">
        <v>45973774</v>
      </c>
      <c r="K1357" s="40">
        <v>45973774</v>
      </c>
      <c r="L1357" s="39">
        <f t="shared" si="24"/>
        <v>0</v>
      </c>
      <c r="M1357" s="8"/>
      <c r="O1357" s="74"/>
    </row>
    <row r="1358" spans="1:15" ht="33.75">
      <c r="A1358" s="10">
        <v>12012009595</v>
      </c>
      <c r="B1358" s="8" t="s">
        <v>3069</v>
      </c>
      <c r="C1358" s="8"/>
      <c r="D1358" s="8"/>
      <c r="E1358" s="8"/>
      <c r="F1358" s="8" t="s">
        <v>3070</v>
      </c>
      <c r="G1358" s="11" t="s">
        <v>983</v>
      </c>
      <c r="H1358" s="8" t="s">
        <v>3071</v>
      </c>
      <c r="I1358" s="11" t="s">
        <v>213</v>
      </c>
      <c r="J1358" s="40">
        <v>46524990</v>
      </c>
      <c r="K1358" s="40">
        <v>46524990</v>
      </c>
      <c r="L1358" s="39">
        <f t="shared" si="24"/>
        <v>0</v>
      </c>
      <c r="M1358" s="8"/>
      <c r="O1358" s="74"/>
    </row>
    <row r="1359" spans="1:15" ht="45">
      <c r="A1359" s="10">
        <v>12012009596</v>
      </c>
      <c r="B1359" s="8" t="s">
        <v>3072</v>
      </c>
      <c r="C1359" s="8"/>
      <c r="D1359" s="8"/>
      <c r="E1359" s="8"/>
      <c r="F1359" s="8" t="s">
        <v>3073</v>
      </c>
      <c r="G1359" s="11" t="s">
        <v>983</v>
      </c>
      <c r="H1359" s="8" t="s">
        <v>3074</v>
      </c>
      <c r="I1359" s="11" t="s">
        <v>213</v>
      </c>
      <c r="J1359" s="40">
        <v>232411522</v>
      </c>
      <c r="K1359" s="40">
        <v>232411522</v>
      </c>
      <c r="L1359" s="39">
        <f t="shared" si="24"/>
        <v>0</v>
      </c>
      <c r="M1359" s="8"/>
      <c r="O1359" s="74"/>
    </row>
    <row r="1360" spans="1:15" ht="33.75">
      <c r="A1360" s="10">
        <v>12012009596</v>
      </c>
      <c r="B1360" s="8" t="s">
        <v>3075</v>
      </c>
      <c r="C1360" s="8"/>
      <c r="D1360" s="8"/>
      <c r="E1360" s="8"/>
      <c r="F1360" s="8" t="s">
        <v>3076</v>
      </c>
      <c r="G1360" s="11" t="s">
        <v>983</v>
      </c>
      <c r="H1360" s="8" t="s">
        <v>3077</v>
      </c>
      <c r="I1360" s="11" t="s">
        <v>213</v>
      </c>
      <c r="J1360" s="40">
        <v>263392889</v>
      </c>
      <c r="K1360" s="40">
        <v>263392889</v>
      </c>
      <c r="L1360" s="39">
        <f t="shared" si="24"/>
        <v>0</v>
      </c>
      <c r="M1360" s="8"/>
      <c r="O1360" s="74"/>
    </row>
    <row r="1361" spans="1:15" ht="33.75">
      <c r="A1361" s="10">
        <v>12012009596</v>
      </c>
      <c r="B1361" s="8" t="s">
        <v>3078</v>
      </c>
      <c r="C1361" s="8"/>
      <c r="D1361" s="8"/>
      <c r="E1361" s="8"/>
      <c r="F1361" s="8" t="s">
        <v>3079</v>
      </c>
      <c r="G1361" s="11" t="s">
        <v>983</v>
      </c>
      <c r="H1361" s="8" t="s">
        <v>3080</v>
      </c>
      <c r="I1361" s="11" t="s">
        <v>213</v>
      </c>
      <c r="J1361" s="40">
        <v>270436487</v>
      </c>
      <c r="K1361" s="40">
        <v>270436487</v>
      </c>
      <c r="L1361" s="39">
        <f t="shared" si="24"/>
        <v>0</v>
      </c>
      <c r="M1361" s="8"/>
      <c r="O1361" s="74"/>
    </row>
    <row r="1362" spans="1:15" ht="45">
      <c r="A1362" s="6">
        <v>1201200961</v>
      </c>
      <c r="B1362" s="8" t="s">
        <v>2616</v>
      </c>
      <c r="C1362" s="9">
        <v>5</v>
      </c>
      <c r="D1362" s="8" t="s">
        <v>3081</v>
      </c>
      <c r="E1362" s="7" t="s">
        <v>17</v>
      </c>
      <c r="F1362" s="8"/>
      <c r="G1362" s="8"/>
      <c r="H1362" s="8"/>
      <c r="I1362" s="8"/>
      <c r="J1362" s="39">
        <v>491056500</v>
      </c>
      <c r="K1362" s="39">
        <f>+K1363</f>
        <v>491056500</v>
      </c>
      <c r="L1362" s="39">
        <f t="shared" si="24"/>
        <v>0</v>
      </c>
      <c r="M1362" s="7" t="s">
        <v>945</v>
      </c>
      <c r="O1362" s="74"/>
    </row>
    <row r="1363" spans="1:15" ht="33.75">
      <c r="A1363" s="10">
        <v>12012009611</v>
      </c>
      <c r="B1363" s="11" t="s">
        <v>3008</v>
      </c>
      <c r="C1363" s="8"/>
      <c r="D1363" s="8"/>
      <c r="E1363" s="8"/>
      <c r="F1363" s="8" t="s">
        <v>3082</v>
      </c>
      <c r="G1363" s="11" t="s">
        <v>3083</v>
      </c>
      <c r="H1363" s="8" t="s">
        <v>3084</v>
      </c>
      <c r="I1363" s="11" t="s">
        <v>213</v>
      </c>
      <c r="J1363" s="40">
        <v>491056500</v>
      </c>
      <c r="K1363" s="40">
        <v>491056500</v>
      </c>
      <c r="L1363" s="39">
        <f t="shared" si="24"/>
        <v>0</v>
      </c>
      <c r="M1363" s="8"/>
      <c r="O1363" s="74"/>
    </row>
    <row r="1364" spans="1:15" ht="22.5">
      <c r="A1364" s="6">
        <v>1201200975</v>
      </c>
      <c r="B1364" s="8" t="s">
        <v>3085</v>
      </c>
      <c r="C1364" s="9">
        <v>4</v>
      </c>
      <c r="D1364" s="8" t="s">
        <v>3086</v>
      </c>
      <c r="E1364" s="7" t="s">
        <v>17</v>
      </c>
      <c r="F1364" s="8"/>
      <c r="G1364" s="8"/>
      <c r="H1364" s="8"/>
      <c r="I1364" s="8"/>
      <c r="J1364" s="39">
        <v>43807300</v>
      </c>
      <c r="K1364" s="39">
        <f>+K1365</f>
        <v>43807300</v>
      </c>
      <c r="L1364" s="39">
        <f t="shared" si="24"/>
        <v>0</v>
      </c>
      <c r="M1364" s="7" t="s">
        <v>945</v>
      </c>
      <c r="O1364" s="74"/>
    </row>
    <row r="1365" spans="1:15" ht="33.75">
      <c r="A1365" s="10">
        <v>12012009750</v>
      </c>
      <c r="B1365" s="11" t="s">
        <v>3087</v>
      </c>
      <c r="C1365" s="8"/>
      <c r="D1365" s="8"/>
      <c r="E1365" s="8"/>
      <c r="F1365" s="8" t="s">
        <v>3088</v>
      </c>
      <c r="G1365" s="11" t="s">
        <v>3089</v>
      </c>
      <c r="H1365" s="8" t="s">
        <v>3090</v>
      </c>
      <c r="I1365" s="11" t="s">
        <v>213</v>
      </c>
      <c r="J1365" s="40">
        <v>43807300</v>
      </c>
      <c r="K1365" s="40">
        <v>43807300</v>
      </c>
      <c r="L1365" s="39">
        <f t="shared" si="24"/>
        <v>0</v>
      </c>
      <c r="M1365" s="8"/>
      <c r="O1365" s="74"/>
    </row>
    <row r="1366" spans="1:15" ht="22.5">
      <c r="A1366" s="6">
        <v>1201200978</v>
      </c>
      <c r="B1366" s="8" t="s">
        <v>2715</v>
      </c>
      <c r="C1366" s="9">
        <v>5</v>
      </c>
      <c r="D1366" s="8" t="s">
        <v>3091</v>
      </c>
      <c r="E1366" s="7" t="s">
        <v>17</v>
      </c>
      <c r="F1366" s="8"/>
      <c r="G1366" s="8"/>
      <c r="H1366" s="8"/>
      <c r="I1366" s="8"/>
      <c r="J1366" s="39">
        <v>6195000</v>
      </c>
      <c r="K1366" s="39">
        <f>+K1367</f>
        <v>6195000</v>
      </c>
      <c r="L1366" s="39">
        <f t="shared" si="24"/>
        <v>0</v>
      </c>
      <c r="M1366" s="7" t="s">
        <v>945</v>
      </c>
      <c r="O1366" s="74"/>
    </row>
    <row r="1367" spans="1:15" ht="22.5">
      <c r="A1367" s="10">
        <v>12012009780</v>
      </c>
      <c r="B1367" s="8" t="s">
        <v>2718</v>
      </c>
      <c r="C1367" s="8"/>
      <c r="D1367" s="8"/>
      <c r="E1367" s="8"/>
      <c r="F1367" s="8" t="s">
        <v>3092</v>
      </c>
      <c r="G1367" s="11" t="s">
        <v>3093</v>
      </c>
      <c r="H1367" s="8" t="s">
        <v>3094</v>
      </c>
      <c r="I1367" s="11" t="s">
        <v>213</v>
      </c>
      <c r="J1367" s="40">
        <v>6195000</v>
      </c>
      <c r="K1367" s="40">
        <v>6195000</v>
      </c>
      <c r="L1367" s="39">
        <f t="shared" si="24"/>
        <v>0</v>
      </c>
      <c r="M1367" s="8"/>
      <c r="O1367" s="74"/>
    </row>
    <row r="1368" spans="1:15" ht="33.75">
      <c r="A1368" s="6">
        <v>1201201059</v>
      </c>
      <c r="B1368" s="8" t="s">
        <v>2588</v>
      </c>
      <c r="C1368" s="9">
        <v>4</v>
      </c>
      <c r="D1368" s="8" t="s">
        <v>3095</v>
      </c>
      <c r="E1368" s="7" t="s">
        <v>17</v>
      </c>
      <c r="F1368" s="8"/>
      <c r="G1368" s="8"/>
      <c r="H1368" s="8"/>
      <c r="I1368" s="8"/>
      <c r="J1368" s="39">
        <v>1425648181</v>
      </c>
      <c r="K1368" s="39">
        <f>SUM(K1369:K1378)</f>
        <v>1425648181</v>
      </c>
      <c r="L1368" s="39">
        <f t="shared" si="24"/>
        <v>0</v>
      </c>
      <c r="M1368" s="7" t="s">
        <v>995</v>
      </c>
      <c r="O1368" s="74"/>
    </row>
    <row r="1369" spans="1:15" ht="33.75">
      <c r="A1369" s="10">
        <v>12012010592</v>
      </c>
      <c r="B1369" s="8" t="s">
        <v>3019</v>
      </c>
      <c r="C1369" s="8"/>
      <c r="D1369" s="8"/>
      <c r="E1369" s="8"/>
      <c r="F1369" s="8" t="s">
        <v>3096</v>
      </c>
      <c r="G1369" s="11" t="s">
        <v>70</v>
      </c>
      <c r="H1369" s="8" t="s">
        <v>3097</v>
      </c>
      <c r="I1369" s="11" t="s">
        <v>23</v>
      </c>
      <c r="J1369" s="40">
        <v>7941000</v>
      </c>
      <c r="K1369" s="40">
        <v>7941000</v>
      </c>
      <c r="L1369" s="39">
        <f t="shared" si="24"/>
        <v>0</v>
      </c>
      <c r="M1369" s="8"/>
      <c r="O1369" s="74"/>
    </row>
    <row r="1370" spans="1:15" ht="22.5">
      <c r="A1370" s="10">
        <v>12012010595</v>
      </c>
      <c r="B1370" s="8" t="s">
        <v>3058</v>
      </c>
      <c r="C1370" s="8"/>
      <c r="D1370" s="8"/>
      <c r="E1370" s="8"/>
      <c r="F1370" s="8" t="s">
        <v>3098</v>
      </c>
      <c r="G1370" s="11" t="s">
        <v>283</v>
      </c>
      <c r="H1370" s="8" t="s">
        <v>3099</v>
      </c>
      <c r="I1370" s="11" t="s">
        <v>23</v>
      </c>
      <c r="J1370" s="40">
        <v>50454082</v>
      </c>
      <c r="K1370" s="40">
        <v>50454082</v>
      </c>
      <c r="L1370" s="39">
        <f t="shared" si="24"/>
        <v>0</v>
      </c>
      <c r="M1370" s="8"/>
      <c r="O1370" s="74"/>
    </row>
    <row r="1371" spans="1:15" ht="22.5">
      <c r="A1371" s="10">
        <v>12012010596</v>
      </c>
      <c r="B1371" s="8" t="s">
        <v>3100</v>
      </c>
      <c r="C1371" s="8"/>
      <c r="D1371" s="8"/>
      <c r="E1371" s="8"/>
      <c r="F1371" s="8" t="s">
        <v>3101</v>
      </c>
      <c r="G1371" s="11" t="s">
        <v>283</v>
      </c>
      <c r="H1371" s="8" t="s">
        <v>3102</v>
      </c>
      <c r="I1371" s="11" t="s">
        <v>283</v>
      </c>
      <c r="J1371" s="40">
        <v>260724938</v>
      </c>
      <c r="K1371" s="40">
        <v>260724938</v>
      </c>
      <c r="L1371" s="39">
        <f t="shared" si="24"/>
        <v>0</v>
      </c>
      <c r="M1371" s="8"/>
      <c r="O1371" s="74"/>
    </row>
    <row r="1372" spans="1:15" ht="22.5">
      <c r="A1372" s="10">
        <v>12012010596</v>
      </c>
      <c r="B1372" s="8" t="s">
        <v>3103</v>
      </c>
      <c r="C1372" s="8"/>
      <c r="D1372" s="8"/>
      <c r="E1372" s="8"/>
      <c r="F1372" s="8" t="s">
        <v>3098</v>
      </c>
      <c r="G1372" s="11" t="s">
        <v>283</v>
      </c>
      <c r="H1372" s="8" t="s">
        <v>3102</v>
      </c>
      <c r="I1372" s="11" t="s">
        <v>283</v>
      </c>
      <c r="J1372" s="40">
        <v>312543676</v>
      </c>
      <c r="K1372" s="40">
        <v>312543676</v>
      </c>
      <c r="L1372" s="39">
        <f t="shared" si="24"/>
        <v>0</v>
      </c>
      <c r="M1372" s="8"/>
      <c r="O1372" s="74"/>
    </row>
    <row r="1373" spans="1:15" ht="22.5">
      <c r="A1373" s="10">
        <v>12012010596</v>
      </c>
      <c r="B1373" s="8" t="s">
        <v>3104</v>
      </c>
      <c r="C1373" s="8"/>
      <c r="D1373" s="8"/>
      <c r="E1373" s="8"/>
      <c r="F1373" s="8" t="s">
        <v>3098</v>
      </c>
      <c r="G1373" s="11" t="s">
        <v>283</v>
      </c>
      <c r="H1373" s="8" t="s">
        <v>3102</v>
      </c>
      <c r="I1373" s="11" t="s">
        <v>283</v>
      </c>
      <c r="J1373" s="40">
        <v>266518381</v>
      </c>
      <c r="K1373" s="40">
        <v>266518381</v>
      </c>
      <c r="L1373" s="39">
        <f t="shared" si="24"/>
        <v>0</v>
      </c>
      <c r="M1373" s="8"/>
      <c r="O1373" s="74"/>
    </row>
    <row r="1374" spans="1:15" ht="22.5">
      <c r="A1374" s="10">
        <v>12012010596</v>
      </c>
      <c r="B1374" s="8" t="s">
        <v>3105</v>
      </c>
      <c r="C1374" s="8"/>
      <c r="D1374" s="8"/>
      <c r="E1374" s="8"/>
      <c r="F1374" s="8" t="s">
        <v>3098</v>
      </c>
      <c r="G1374" s="11" t="s">
        <v>283</v>
      </c>
      <c r="H1374" s="8" t="s">
        <v>3102</v>
      </c>
      <c r="I1374" s="11" t="s">
        <v>283</v>
      </c>
      <c r="J1374" s="40">
        <v>242689730</v>
      </c>
      <c r="K1374" s="40">
        <v>242689730</v>
      </c>
      <c r="L1374" s="39">
        <f t="shared" si="24"/>
        <v>0</v>
      </c>
      <c r="M1374" s="8"/>
      <c r="O1374" s="74"/>
    </row>
    <row r="1375" spans="1:15" ht="22.5">
      <c r="A1375" s="10">
        <v>12012010596</v>
      </c>
      <c r="B1375" s="8" t="s">
        <v>3106</v>
      </c>
      <c r="C1375" s="8"/>
      <c r="D1375" s="8"/>
      <c r="E1375" s="8"/>
      <c r="F1375" s="8" t="s">
        <v>3098</v>
      </c>
      <c r="G1375" s="11" t="s">
        <v>283</v>
      </c>
      <c r="H1375" s="8" t="s">
        <v>3102</v>
      </c>
      <c r="I1375" s="11" t="s">
        <v>23</v>
      </c>
      <c r="J1375" s="40">
        <v>86674019</v>
      </c>
      <c r="K1375" s="40">
        <v>86674019</v>
      </c>
      <c r="L1375" s="39">
        <f t="shared" si="24"/>
        <v>0</v>
      </c>
      <c r="M1375" s="8"/>
      <c r="O1375" s="74"/>
    </row>
    <row r="1376" spans="1:15" ht="22.5">
      <c r="A1376" s="10">
        <v>12012010596</v>
      </c>
      <c r="B1376" s="8" t="s">
        <v>3107</v>
      </c>
      <c r="C1376" s="8"/>
      <c r="D1376" s="8"/>
      <c r="E1376" s="8"/>
      <c r="F1376" s="8" t="s">
        <v>3098</v>
      </c>
      <c r="G1376" s="11" t="s">
        <v>283</v>
      </c>
      <c r="H1376" s="8" t="s">
        <v>3102</v>
      </c>
      <c r="I1376" s="11" t="s">
        <v>283</v>
      </c>
      <c r="J1376" s="40">
        <v>77282826</v>
      </c>
      <c r="K1376" s="40">
        <v>77282826</v>
      </c>
      <c r="L1376" s="39">
        <f t="shared" si="24"/>
        <v>0</v>
      </c>
      <c r="M1376" s="8"/>
      <c r="O1376" s="74"/>
    </row>
    <row r="1377" spans="1:15" ht="22.5">
      <c r="A1377" s="10">
        <v>12012010597</v>
      </c>
      <c r="B1377" s="8" t="s">
        <v>3108</v>
      </c>
      <c r="C1377" s="8"/>
      <c r="D1377" s="8"/>
      <c r="E1377" s="8"/>
      <c r="F1377" s="8" t="s">
        <v>3098</v>
      </c>
      <c r="G1377" s="11" t="s">
        <v>283</v>
      </c>
      <c r="H1377" s="8" t="s">
        <v>3102</v>
      </c>
      <c r="I1377" s="11" t="s">
        <v>283</v>
      </c>
      <c r="J1377" s="40">
        <v>66657035</v>
      </c>
      <c r="K1377" s="40">
        <v>66657035</v>
      </c>
      <c r="L1377" s="39">
        <f t="shared" si="24"/>
        <v>0</v>
      </c>
      <c r="M1377" s="8"/>
      <c r="O1377" s="74"/>
    </row>
    <row r="1378" spans="1:15" ht="22.5">
      <c r="A1378" s="10">
        <v>12012010597</v>
      </c>
      <c r="B1378" s="8" t="s">
        <v>3043</v>
      </c>
      <c r="C1378" s="8"/>
      <c r="D1378" s="8"/>
      <c r="E1378" s="8"/>
      <c r="F1378" s="8" t="s">
        <v>3098</v>
      </c>
      <c r="G1378" s="11" t="s">
        <v>283</v>
      </c>
      <c r="H1378" s="8" t="s">
        <v>3102</v>
      </c>
      <c r="I1378" s="11" t="s">
        <v>23</v>
      </c>
      <c r="J1378" s="40">
        <v>54162494</v>
      </c>
      <c r="K1378" s="40">
        <v>54162494</v>
      </c>
      <c r="L1378" s="39">
        <f t="shared" si="24"/>
        <v>0</v>
      </c>
      <c r="M1378" s="8"/>
      <c r="O1378" s="74"/>
    </row>
    <row r="1379" spans="1:15" ht="45">
      <c r="A1379" s="6">
        <v>1201201061</v>
      </c>
      <c r="B1379" s="8" t="s">
        <v>2616</v>
      </c>
      <c r="C1379" s="9">
        <v>7</v>
      </c>
      <c r="D1379" s="8" t="s">
        <v>3109</v>
      </c>
      <c r="E1379" s="7" t="s">
        <v>17</v>
      </c>
      <c r="F1379" s="8"/>
      <c r="G1379" s="8"/>
      <c r="H1379" s="8"/>
      <c r="I1379" s="8"/>
      <c r="J1379" s="39">
        <v>126737000</v>
      </c>
      <c r="K1379" s="39">
        <f>+K1380</f>
        <v>126737000</v>
      </c>
      <c r="L1379" s="39">
        <f t="shared" si="24"/>
        <v>0</v>
      </c>
      <c r="M1379" s="7" t="s">
        <v>995</v>
      </c>
      <c r="O1379" s="74"/>
    </row>
    <row r="1380" spans="1:15" ht="33.75">
      <c r="A1380" s="10">
        <v>12012010611</v>
      </c>
      <c r="B1380" s="11" t="s">
        <v>3008</v>
      </c>
      <c r="C1380" s="8"/>
      <c r="D1380" s="8"/>
      <c r="E1380" s="8"/>
      <c r="F1380" s="8" t="s">
        <v>3110</v>
      </c>
      <c r="G1380" s="11" t="s">
        <v>70</v>
      </c>
      <c r="H1380" s="8" t="s">
        <v>3111</v>
      </c>
      <c r="I1380" s="11" t="s">
        <v>118</v>
      </c>
      <c r="J1380" s="40">
        <v>126737000</v>
      </c>
      <c r="K1380" s="40">
        <v>126737000</v>
      </c>
      <c r="L1380" s="39">
        <f t="shared" si="24"/>
        <v>0</v>
      </c>
      <c r="M1380" s="8"/>
      <c r="O1380" s="74"/>
    </row>
    <row r="1381" spans="1:15" ht="45">
      <c r="A1381" s="6">
        <v>1201201068</v>
      </c>
      <c r="B1381" s="8" t="s">
        <v>3112</v>
      </c>
      <c r="C1381" s="9">
        <v>4</v>
      </c>
      <c r="D1381" s="8" t="s">
        <v>3113</v>
      </c>
      <c r="E1381" s="7" t="s">
        <v>17</v>
      </c>
      <c r="F1381" s="8"/>
      <c r="G1381" s="8"/>
      <c r="H1381" s="8"/>
      <c r="I1381" s="8"/>
      <c r="J1381" s="39">
        <v>25513000</v>
      </c>
      <c r="K1381" s="39">
        <f>+K1382</f>
        <v>25513000</v>
      </c>
      <c r="L1381" s="39">
        <f t="shared" si="24"/>
        <v>0</v>
      </c>
      <c r="M1381" s="7" t="s">
        <v>995</v>
      </c>
      <c r="O1381" s="74"/>
    </row>
    <row r="1382" spans="1:15" ht="22.5">
      <c r="A1382" s="10">
        <v>12012010680</v>
      </c>
      <c r="B1382" s="11" t="s">
        <v>3114</v>
      </c>
      <c r="C1382" s="8"/>
      <c r="D1382" s="8"/>
      <c r="E1382" s="8"/>
      <c r="F1382" s="8" t="s">
        <v>3115</v>
      </c>
      <c r="G1382" s="11" t="s">
        <v>3116</v>
      </c>
      <c r="H1382" s="8" t="s">
        <v>3117</v>
      </c>
      <c r="I1382" s="11" t="s">
        <v>23</v>
      </c>
      <c r="J1382" s="40">
        <v>25513000</v>
      </c>
      <c r="K1382" s="40">
        <v>25513000</v>
      </c>
      <c r="L1382" s="39">
        <f t="shared" si="24"/>
        <v>0</v>
      </c>
      <c r="M1382" s="8"/>
      <c r="O1382" s="74"/>
    </row>
    <row r="1383" spans="1:15" ht="45">
      <c r="A1383" s="6">
        <v>1201201075</v>
      </c>
      <c r="B1383" s="8" t="s">
        <v>3085</v>
      </c>
      <c r="C1383" s="9">
        <v>4</v>
      </c>
      <c r="D1383" s="8" t="s">
        <v>3118</v>
      </c>
      <c r="E1383" s="7" t="s">
        <v>318</v>
      </c>
      <c r="F1383" s="8"/>
      <c r="G1383" s="8"/>
      <c r="H1383" s="8"/>
      <c r="I1383" s="8"/>
      <c r="J1383" s="39">
        <v>62867000</v>
      </c>
      <c r="K1383" s="39">
        <f>+K1384</f>
        <v>62867000</v>
      </c>
      <c r="L1383" s="39">
        <f t="shared" si="24"/>
        <v>0</v>
      </c>
      <c r="M1383" s="7" t="s">
        <v>995</v>
      </c>
      <c r="O1383" s="74"/>
    </row>
    <row r="1384" spans="1:15" ht="45">
      <c r="A1384" s="10">
        <v>12012010750</v>
      </c>
      <c r="B1384" s="11" t="s">
        <v>3087</v>
      </c>
      <c r="C1384" s="8"/>
      <c r="D1384" s="8"/>
      <c r="E1384" s="8"/>
      <c r="F1384" s="8" t="s">
        <v>3016</v>
      </c>
      <c r="G1384" s="11" t="s">
        <v>283</v>
      </c>
      <c r="H1384" s="8" t="s">
        <v>3119</v>
      </c>
      <c r="I1384" s="11" t="s">
        <v>118</v>
      </c>
      <c r="J1384" s="40">
        <v>62867000</v>
      </c>
      <c r="K1384" s="40">
        <v>62867000</v>
      </c>
      <c r="L1384" s="39">
        <f t="shared" si="24"/>
        <v>0</v>
      </c>
      <c r="M1384" s="8"/>
      <c r="O1384" s="74"/>
    </row>
    <row r="1385" spans="1:15" ht="33.75">
      <c r="A1385" s="6">
        <v>1201201076</v>
      </c>
      <c r="B1385" s="8" t="s">
        <v>2684</v>
      </c>
      <c r="C1385" s="9">
        <v>4</v>
      </c>
      <c r="D1385" s="8" t="s">
        <v>3120</v>
      </c>
      <c r="E1385" s="7" t="s">
        <v>152</v>
      </c>
      <c r="F1385" s="8"/>
      <c r="G1385" s="8"/>
      <c r="H1385" s="8"/>
      <c r="I1385" s="8"/>
      <c r="J1385" s="39">
        <v>15000000</v>
      </c>
      <c r="K1385" s="39">
        <f>+K1386</f>
        <v>15000000</v>
      </c>
      <c r="L1385" s="39">
        <f t="shared" si="24"/>
        <v>0</v>
      </c>
      <c r="M1385" s="7" t="s">
        <v>995</v>
      </c>
      <c r="O1385" s="74"/>
    </row>
    <row r="1386" spans="1:15" ht="33.75">
      <c r="A1386" s="10">
        <v>12012010761</v>
      </c>
      <c r="B1386" s="8" t="s">
        <v>2686</v>
      </c>
      <c r="C1386" s="8"/>
      <c r="D1386" s="8"/>
      <c r="E1386" s="8"/>
      <c r="F1386" s="8" t="s">
        <v>3121</v>
      </c>
      <c r="G1386" s="11" t="s">
        <v>2077</v>
      </c>
      <c r="H1386" s="8" t="s">
        <v>3122</v>
      </c>
      <c r="I1386" s="11" t="s">
        <v>418</v>
      </c>
      <c r="J1386" s="40">
        <v>15000000</v>
      </c>
      <c r="K1386" s="40">
        <v>15000000</v>
      </c>
      <c r="L1386" s="39">
        <f t="shared" si="24"/>
        <v>0</v>
      </c>
      <c r="M1386" s="8"/>
      <c r="O1386" s="74"/>
    </row>
    <row r="1387" spans="1:15" ht="22.5">
      <c r="A1387" s="6">
        <v>1201201078</v>
      </c>
      <c r="B1387" s="8" t="s">
        <v>2715</v>
      </c>
      <c r="C1387" s="9">
        <v>5</v>
      </c>
      <c r="D1387" s="8" t="s">
        <v>3123</v>
      </c>
      <c r="E1387" s="7" t="s">
        <v>17</v>
      </c>
      <c r="F1387" s="8"/>
      <c r="G1387" s="8"/>
      <c r="H1387" s="8"/>
      <c r="I1387" s="8"/>
      <c r="J1387" s="39">
        <v>9000000</v>
      </c>
      <c r="K1387" s="39">
        <f>+K1388</f>
        <v>9000000</v>
      </c>
      <c r="L1387" s="39">
        <f t="shared" si="24"/>
        <v>0</v>
      </c>
      <c r="M1387" s="7" t="s">
        <v>995</v>
      </c>
      <c r="O1387" s="74"/>
    </row>
    <row r="1388" spans="1:15" ht="56.25">
      <c r="A1388" s="10">
        <v>12012010780</v>
      </c>
      <c r="B1388" s="8" t="s">
        <v>2718</v>
      </c>
      <c r="C1388" s="8"/>
      <c r="D1388" s="8"/>
      <c r="E1388" s="8"/>
      <c r="F1388" s="8" t="s">
        <v>3124</v>
      </c>
      <c r="G1388" s="11" t="s">
        <v>133</v>
      </c>
      <c r="H1388" s="8" t="s">
        <v>3125</v>
      </c>
      <c r="I1388" s="11" t="s">
        <v>118</v>
      </c>
      <c r="J1388" s="40">
        <v>9000000</v>
      </c>
      <c r="K1388" s="40">
        <v>9000000</v>
      </c>
      <c r="L1388" s="39">
        <f t="shared" si="24"/>
        <v>0</v>
      </c>
      <c r="M1388" s="8"/>
      <c r="O1388" s="74"/>
    </row>
    <row r="1389" spans="1:15" ht="33.75">
      <c r="A1389" s="6">
        <v>1201201159</v>
      </c>
      <c r="B1389" s="8" t="s">
        <v>2588</v>
      </c>
      <c r="C1389" s="9">
        <v>4</v>
      </c>
      <c r="D1389" s="8" t="s">
        <v>3126</v>
      </c>
      <c r="E1389" s="7" t="s">
        <v>152</v>
      </c>
      <c r="F1389" s="8"/>
      <c r="G1389" s="8"/>
      <c r="H1389" s="8"/>
      <c r="I1389" s="8"/>
      <c r="J1389" s="39">
        <v>694427971</v>
      </c>
      <c r="K1389" s="39">
        <f>SUM(K1390:K1397)</f>
        <v>694427971</v>
      </c>
      <c r="L1389" s="39">
        <f t="shared" si="24"/>
        <v>0</v>
      </c>
      <c r="M1389" s="7" t="s">
        <v>1036</v>
      </c>
      <c r="O1389" s="74"/>
    </row>
    <row r="1390" spans="1:15" ht="33.75">
      <c r="A1390" s="10">
        <v>12012011592</v>
      </c>
      <c r="B1390" s="8" t="s">
        <v>3019</v>
      </c>
      <c r="C1390" s="8"/>
      <c r="D1390" s="8"/>
      <c r="E1390" s="8"/>
      <c r="F1390" s="8" t="s">
        <v>3127</v>
      </c>
      <c r="G1390" s="11" t="s">
        <v>21</v>
      </c>
      <c r="H1390" s="8" t="s">
        <v>3128</v>
      </c>
      <c r="I1390" s="11" t="s">
        <v>23</v>
      </c>
      <c r="J1390" s="40">
        <v>12146000</v>
      </c>
      <c r="K1390" s="40">
        <v>12146000</v>
      </c>
      <c r="L1390" s="39">
        <f t="shared" si="24"/>
        <v>0</v>
      </c>
      <c r="M1390" s="8"/>
      <c r="O1390" s="74"/>
    </row>
    <row r="1391" spans="1:15" ht="33.75">
      <c r="A1391" s="10">
        <v>12012011599</v>
      </c>
      <c r="B1391" s="8" t="s">
        <v>3129</v>
      </c>
      <c r="C1391" s="8"/>
      <c r="D1391" s="8"/>
      <c r="E1391" s="8"/>
      <c r="F1391" s="8" t="s">
        <v>3130</v>
      </c>
      <c r="G1391" s="11" t="s">
        <v>21</v>
      </c>
      <c r="H1391" s="8" t="s">
        <v>3131</v>
      </c>
      <c r="I1391" s="11" t="s">
        <v>23</v>
      </c>
      <c r="J1391" s="40">
        <v>42556150</v>
      </c>
      <c r="K1391" s="40">
        <v>42556150</v>
      </c>
      <c r="L1391" s="39">
        <f t="shared" si="24"/>
        <v>0</v>
      </c>
      <c r="M1391" s="8"/>
      <c r="O1391" s="74"/>
    </row>
    <row r="1392" spans="1:15" ht="33.75">
      <c r="A1392" s="10">
        <v>12012011599</v>
      </c>
      <c r="B1392" s="8" t="s">
        <v>3132</v>
      </c>
      <c r="C1392" s="8"/>
      <c r="D1392" s="8"/>
      <c r="E1392" s="8"/>
      <c r="F1392" s="8" t="s">
        <v>3133</v>
      </c>
      <c r="G1392" s="11" t="s">
        <v>21</v>
      </c>
      <c r="H1392" s="8" t="s">
        <v>3134</v>
      </c>
      <c r="I1392" s="11" t="s">
        <v>23</v>
      </c>
      <c r="J1392" s="40">
        <v>65603000</v>
      </c>
      <c r="K1392" s="40">
        <v>65603000</v>
      </c>
      <c r="L1392" s="39">
        <f t="shared" si="24"/>
        <v>0</v>
      </c>
      <c r="M1392" s="8"/>
      <c r="O1392" s="74"/>
    </row>
    <row r="1393" spans="1:15" ht="33.75">
      <c r="A1393" s="10">
        <v>12012011599</v>
      </c>
      <c r="B1393" s="8" t="s">
        <v>3135</v>
      </c>
      <c r="C1393" s="8"/>
      <c r="D1393" s="8"/>
      <c r="E1393" s="8"/>
      <c r="F1393" s="8" t="s">
        <v>3136</v>
      </c>
      <c r="G1393" s="11" t="s">
        <v>21</v>
      </c>
      <c r="H1393" s="8" t="s">
        <v>3137</v>
      </c>
      <c r="I1393" s="11" t="s">
        <v>23</v>
      </c>
      <c r="J1393" s="40">
        <v>220937373</v>
      </c>
      <c r="K1393" s="40">
        <v>220937373</v>
      </c>
      <c r="L1393" s="39">
        <f t="shared" si="24"/>
        <v>0</v>
      </c>
      <c r="M1393" s="8"/>
      <c r="O1393" s="74"/>
    </row>
    <row r="1394" spans="1:15" ht="33.75">
      <c r="A1394" s="10">
        <v>12012011599</v>
      </c>
      <c r="B1394" s="8" t="s">
        <v>3138</v>
      </c>
      <c r="C1394" s="8"/>
      <c r="D1394" s="8"/>
      <c r="E1394" s="8"/>
      <c r="F1394" s="8" t="s">
        <v>3139</v>
      </c>
      <c r="G1394" s="11" t="s">
        <v>21</v>
      </c>
      <c r="H1394" s="8" t="s">
        <v>3140</v>
      </c>
      <c r="I1394" s="11" t="s">
        <v>23</v>
      </c>
      <c r="J1394" s="40">
        <v>53409014</v>
      </c>
      <c r="K1394" s="40">
        <v>53409014</v>
      </c>
      <c r="L1394" s="39">
        <f t="shared" si="24"/>
        <v>0</v>
      </c>
      <c r="M1394" s="8"/>
      <c r="O1394" s="74"/>
    </row>
    <row r="1395" spans="1:15" ht="33.75">
      <c r="A1395" s="10">
        <v>12012011599</v>
      </c>
      <c r="B1395" s="8" t="s">
        <v>3141</v>
      </c>
      <c r="C1395" s="8"/>
      <c r="D1395" s="8"/>
      <c r="E1395" s="8"/>
      <c r="F1395" s="8" t="s">
        <v>3142</v>
      </c>
      <c r="G1395" s="11" t="s">
        <v>21</v>
      </c>
      <c r="H1395" s="8" t="s">
        <v>3143</v>
      </c>
      <c r="I1395" s="11" t="s">
        <v>23</v>
      </c>
      <c r="J1395" s="40">
        <v>235458900</v>
      </c>
      <c r="K1395" s="40">
        <v>235458900</v>
      </c>
      <c r="L1395" s="39">
        <f t="shared" si="24"/>
        <v>0</v>
      </c>
      <c r="M1395" s="8"/>
      <c r="O1395" s="74"/>
    </row>
    <row r="1396" spans="1:15" ht="33.75">
      <c r="A1396" s="10">
        <v>12012011599</v>
      </c>
      <c r="B1396" s="8" t="s">
        <v>3144</v>
      </c>
      <c r="C1396" s="8"/>
      <c r="D1396" s="8"/>
      <c r="E1396" s="8"/>
      <c r="F1396" s="8" t="s">
        <v>3145</v>
      </c>
      <c r="G1396" s="11" t="s">
        <v>21</v>
      </c>
      <c r="H1396" s="8" t="s">
        <v>3146</v>
      </c>
      <c r="I1396" s="11" t="s">
        <v>23</v>
      </c>
      <c r="J1396" s="40">
        <v>36538334</v>
      </c>
      <c r="K1396" s="40">
        <v>36538334</v>
      </c>
      <c r="L1396" s="39">
        <f t="shared" si="24"/>
        <v>0</v>
      </c>
      <c r="M1396" s="8"/>
      <c r="O1396" s="74"/>
    </row>
    <row r="1397" spans="1:15" ht="33.75">
      <c r="A1397" s="10">
        <v>12012011599</v>
      </c>
      <c r="B1397" s="8" t="s">
        <v>3147</v>
      </c>
      <c r="C1397" s="8"/>
      <c r="D1397" s="8"/>
      <c r="E1397" s="8"/>
      <c r="F1397" s="8" t="s">
        <v>3148</v>
      </c>
      <c r="G1397" s="11" t="s">
        <v>21</v>
      </c>
      <c r="H1397" s="8" t="s">
        <v>3149</v>
      </c>
      <c r="I1397" s="11" t="s">
        <v>23</v>
      </c>
      <c r="J1397" s="40">
        <v>27779200</v>
      </c>
      <c r="K1397" s="40">
        <v>27779200</v>
      </c>
      <c r="L1397" s="39">
        <f t="shared" si="24"/>
        <v>0</v>
      </c>
      <c r="M1397" s="8"/>
      <c r="O1397" s="74"/>
    </row>
    <row r="1398" spans="1:15" ht="22.5">
      <c r="A1398" s="6">
        <v>1201201161</v>
      </c>
      <c r="B1398" s="8" t="s">
        <v>2616</v>
      </c>
      <c r="C1398" s="9">
        <v>7</v>
      </c>
      <c r="D1398" s="8" t="s">
        <v>3150</v>
      </c>
      <c r="E1398" s="7" t="s">
        <v>152</v>
      </c>
      <c r="F1398" s="8"/>
      <c r="G1398" s="8"/>
      <c r="H1398" s="8"/>
      <c r="I1398" s="8"/>
      <c r="J1398" s="39">
        <v>110100000</v>
      </c>
      <c r="K1398" s="39">
        <f>+K1399</f>
        <v>110100000</v>
      </c>
      <c r="L1398" s="39">
        <f t="shared" si="24"/>
        <v>0</v>
      </c>
      <c r="M1398" s="7" t="s">
        <v>1036</v>
      </c>
      <c r="O1398" s="74"/>
    </row>
    <row r="1399" spans="1:15" ht="22.5">
      <c r="A1399" s="10">
        <v>12012011611</v>
      </c>
      <c r="B1399" s="11" t="s">
        <v>3008</v>
      </c>
      <c r="C1399" s="8"/>
      <c r="D1399" s="8"/>
      <c r="E1399" s="8"/>
      <c r="F1399" s="8" t="s">
        <v>3151</v>
      </c>
      <c r="G1399" s="11" t="s">
        <v>70</v>
      </c>
      <c r="H1399" s="8" t="s">
        <v>3152</v>
      </c>
      <c r="I1399" s="11" t="s">
        <v>118</v>
      </c>
      <c r="J1399" s="40">
        <v>110100000</v>
      </c>
      <c r="K1399" s="40">
        <v>110100000</v>
      </c>
      <c r="L1399" s="39">
        <f t="shared" si="24"/>
        <v>0</v>
      </c>
      <c r="M1399" s="8"/>
      <c r="O1399" s="74"/>
    </row>
    <row r="1400" spans="1:15" ht="33.75">
      <c r="A1400" s="6">
        <v>1201201175</v>
      </c>
      <c r="B1400" s="8" t="s">
        <v>3085</v>
      </c>
      <c r="C1400" s="9">
        <v>4</v>
      </c>
      <c r="D1400" s="8" t="s">
        <v>3153</v>
      </c>
      <c r="E1400" s="7" t="s">
        <v>152</v>
      </c>
      <c r="F1400" s="8"/>
      <c r="G1400" s="8"/>
      <c r="H1400" s="8"/>
      <c r="I1400" s="8"/>
      <c r="J1400" s="39">
        <v>98060000</v>
      </c>
      <c r="K1400" s="39">
        <f>+K1401</f>
        <v>98060000</v>
      </c>
      <c r="L1400" s="39">
        <f t="shared" si="24"/>
        <v>0</v>
      </c>
      <c r="M1400" s="7" t="s">
        <v>1036</v>
      </c>
      <c r="O1400" s="74"/>
    </row>
    <row r="1401" spans="1:15" ht="33.75">
      <c r="A1401" s="10">
        <v>12012011750</v>
      </c>
      <c r="B1401" s="11" t="s">
        <v>3087</v>
      </c>
      <c r="C1401" s="8"/>
      <c r="D1401" s="8"/>
      <c r="E1401" s="8"/>
      <c r="F1401" s="8" t="s">
        <v>3016</v>
      </c>
      <c r="G1401" s="11" t="s">
        <v>70</v>
      </c>
      <c r="H1401" s="8" t="s">
        <v>3154</v>
      </c>
      <c r="I1401" s="11" t="s">
        <v>118</v>
      </c>
      <c r="J1401" s="40">
        <v>98060000</v>
      </c>
      <c r="K1401" s="40">
        <v>98060000</v>
      </c>
      <c r="L1401" s="39">
        <f t="shared" si="24"/>
        <v>0</v>
      </c>
      <c r="M1401" s="8"/>
      <c r="O1401" s="74"/>
    </row>
    <row r="1402" spans="1:15" ht="33.75">
      <c r="A1402" s="6">
        <v>1201201259</v>
      </c>
      <c r="B1402" s="8" t="s">
        <v>2588</v>
      </c>
      <c r="C1402" s="9">
        <v>4</v>
      </c>
      <c r="D1402" s="8" t="s">
        <v>3155</v>
      </c>
      <c r="E1402" s="7" t="s">
        <v>96</v>
      </c>
      <c r="F1402" s="8"/>
      <c r="G1402" s="8"/>
      <c r="H1402" s="8"/>
      <c r="I1402" s="8"/>
      <c r="J1402" s="39">
        <v>290173000</v>
      </c>
      <c r="K1402" s="39">
        <f>SUM(K1403:K1409)</f>
        <v>290173000</v>
      </c>
      <c r="L1402" s="39">
        <f t="shared" si="24"/>
        <v>0</v>
      </c>
      <c r="M1402" s="7" t="s">
        <v>1080</v>
      </c>
      <c r="O1402" s="74"/>
    </row>
    <row r="1403" spans="1:15" ht="33.75">
      <c r="A1403" s="10">
        <v>12012012592</v>
      </c>
      <c r="B1403" s="8" t="s">
        <v>3019</v>
      </c>
      <c r="C1403" s="8"/>
      <c r="D1403" s="8"/>
      <c r="E1403" s="8"/>
      <c r="F1403" s="8" t="s">
        <v>3156</v>
      </c>
      <c r="G1403" s="11" t="s">
        <v>133</v>
      </c>
      <c r="H1403" s="8" t="s">
        <v>3157</v>
      </c>
      <c r="I1403" s="11" t="s">
        <v>133</v>
      </c>
      <c r="J1403" s="40">
        <v>19747000</v>
      </c>
      <c r="K1403" s="40">
        <v>19747000</v>
      </c>
      <c r="L1403" s="39">
        <f t="shared" si="24"/>
        <v>0</v>
      </c>
      <c r="M1403" s="8"/>
      <c r="O1403" s="74"/>
    </row>
    <row r="1404" spans="1:15" ht="33.75">
      <c r="A1404" s="10">
        <v>12012012593</v>
      </c>
      <c r="B1404" s="8" t="s">
        <v>3158</v>
      </c>
      <c r="C1404" s="8"/>
      <c r="D1404" s="8"/>
      <c r="E1404" s="8"/>
      <c r="F1404" s="8" t="s">
        <v>3159</v>
      </c>
      <c r="G1404" s="11" t="s">
        <v>283</v>
      </c>
      <c r="H1404" s="8" t="s">
        <v>3160</v>
      </c>
      <c r="I1404" s="11" t="s">
        <v>283</v>
      </c>
      <c r="J1404" s="40">
        <v>33825500</v>
      </c>
      <c r="K1404" s="40">
        <v>33825500</v>
      </c>
      <c r="L1404" s="39">
        <f t="shared" si="24"/>
        <v>0</v>
      </c>
      <c r="M1404" s="8"/>
      <c r="O1404" s="74"/>
    </row>
    <row r="1405" spans="1:15" ht="45">
      <c r="A1405" s="10">
        <v>12012012593</v>
      </c>
      <c r="B1405" s="8" t="s">
        <v>3161</v>
      </c>
      <c r="C1405" s="8"/>
      <c r="D1405" s="8"/>
      <c r="E1405" s="8"/>
      <c r="F1405" s="8" t="s">
        <v>3162</v>
      </c>
      <c r="G1405" s="11" t="s">
        <v>283</v>
      </c>
      <c r="H1405" s="8" t="s">
        <v>3163</v>
      </c>
      <c r="I1405" s="11" t="s">
        <v>283</v>
      </c>
      <c r="J1405" s="40">
        <v>42279500</v>
      </c>
      <c r="K1405" s="40">
        <v>42279500</v>
      </c>
      <c r="L1405" s="39">
        <f t="shared" si="24"/>
        <v>0</v>
      </c>
      <c r="M1405" s="8"/>
      <c r="O1405" s="74"/>
    </row>
    <row r="1406" spans="1:15" ht="33.75">
      <c r="A1406" s="10">
        <v>12012012593</v>
      </c>
      <c r="B1406" s="8" t="s">
        <v>3164</v>
      </c>
      <c r="C1406" s="8"/>
      <c r="D1406" s="8"/>
      <c r="E1406" s="8"/>
      <c r="F1406" s="8" t="s">
        <v>3165</v>
      </c>
      <c r="G1406" s="11" t="s">
        <v>283</v>
      </c>
      <c r="H1406" s="8" t="s">
        <v>3166</v>
      </c>
      <c r="I1406" s="11" t="s">
        <v>283</v>
      </c>
      <c r="J1406" s="40">
        <v>59263500</v>
      </c>
      <c r="K1406" s="40">
        <v>59263500</v>
      </c>
      <c r="L1406" s="39">
        <f t="shared" si="24"/>
        <v>0</v>
      </c>
      <c r="M1406" s="8"/>
      <c r="O1406" s="74"/>
    </row>
    <row r="1407" spans="1:15" ht="45">
      <c r="A1407" s="10">
        <v>12012012594</v>
      </c>
      <c r="B1407" s="8" t="s">
        <v>3167</v>
      </c>
      <c r="C1407" s="8"/>
      <c r="D1407" s="8"/>
      <c r="E1407" s="8"/>
      <c r="F1407" s="8" t="s">
        <v>3168</v>
      </c>
      <c r="G1407" s="11" t="s">
        <v>283</v>
      </c>
      <c r="H1407" s="8" t="s">
        <v>3169</v>
      </c>
      <c r="I1407" s="11" t="s">
        <v>133</v>
      </c>
      <c r="J1407" s="40">
        <v>45942000</v>
      </c>
      <c r="K1407" s="40">
        <v>45942000</v>
      </c>
      <c r="L1407" s="39">
        <f t="shared" si="24"/>
        <v>0</v>
      </c>
      <c r="M1407" s="8"/>
      <c r="O1407" s="74"/>
    </row>
    <row r="1408" spans="1:15" ht="45">
      <c r="A1408" s="10">
        <v>12012012594</v>
      </c>
      <c r="B1408" s="8" t="s">
        <v>3170</v>
      </c>
      <c r="C1408" s="8"/>
      <c r="D1408" s="8"/>
      <c r="E1408" s="8"/>
      <c r="F1408" s="8" t="s">
        <v>3171</v>
      </c>
      <c r="G1408" s="11" t="s">
        <v>283</v>
      </c>
      <c r="H1408" s="8" t="s">
        <v>3172</v>
      </c>
      <c r="I1408" s="11" t="s">
        <v>283</v>
      </c>
      <c r="J1408" s="40">
        <v>49114500</v>
      </c>
      <c r="K1408" s="40">
        <v>49114500</v>
      </c>
      <c r="L1408" s="39">
        <f t="shared" si="24"/>
        <v>0</v>
      </c>
      <c r="M1408" s="8"/>
      <c r="O1408" s="74"/>
    </row>
    <row r="1409" spans="1:15" ht="45">
      <c r="A1409" s="10">
        <v>12012012594</v>
      </c>
      <c r="B1409" s="8" t="s">
        <v>3173</v>
      </c>
      <c r="C1409" s="8"/>
      <c r="D1409" s="8"/>
      <c r="E1409" s="8"/>
      <c r="F1409" s="8" t="s">
        <v>3174</v>
      </c>
      <c r="G1409" s="11" t="s">
        <v>283</v>
      </c>
      <c r="H1409" s="8" t="s">
        <v>3175</v>
      </c>
      <c r="I1409" s="11" t="s">
        <v>283</v>
      </c>
      <c r="J1409" s="40">
        <v>40001000</v>
      </c>
      <c r="K1409" s="40">
        <v>40001000</v>
      </c>
      <c r="L1409" s="39">
        <f t="shared" si="24"/>
        <v>0</v>
      </c>
      <c r="M1409" s="8"/>
      <c r="O1409" s="74"/>
    </row>
    <row r="1410" spans="1:15" ht="33.75">
      <c r="A1410" s="6">
        <v>1201201261</v>
      </c>
      <c r="B1410" s="8" t="s">
        <v>2616</v>
      </c>
      <c r="C1410" s="9">
        <v>7</v>
      </c>
      <c r="D1410" s="8" t="s">
        <v>3176</v>
      </c>
      <c r="E1410" s="7" t="s">
        <v>96</v>
      </c>
      <c r="F1410" s="8"/>
      <c r="G1410" s="8"/>
      <c r="H1410" s="8"/>
      <c r="I1410" s="8"/>
      <c r="J1410" s="39">
        <v>126303000</v>
      </c>
      <c r="K1410" s="39">
        <f>+K1411</f>
        <v>126303000</v>
      </c>
      <c r="L1410" s="39">
        <f t="shared" si="24"/>
        <v>0</v>
      </c>
      <c r="M1410" s="7" t="s">
        <v>1080</v>
      </c>
      <c r="O1410" s="74"/>
    </row>
    <row r="1411" spans="1:15" ht="33.75">
      <c r="A1411" s="10">
        <v>12012012611</v>
      </c>
      <c r="B1411" s="11" t="s">
        <v>3008</v>
      </c>
      <c r="C1411" s="8"/>
      <c r="D1411" s="8"/>
      <c r="E1411" s="8"/>
      <c r="F1411" s="8" t="s">
        <v>3177</v>
      </c>
      <c r="G1411" s="11" t="s">
        <v>387</v>
      </c>
      <c r="H1411" s="8" t="s">
        <v>3178</v>
      </c>
      <c r="I1411" s="11" t="s">
        <v>387</v>
      </c>
      <c r="J1411" s="40">
        <v>126303000</v>
      </c>
      <c r="K1411" s="40">
        <v>126303000</v>
      </c>
      <c r="L1411" s="39">
        <f t="shared" si="24"/>
        <v>0</v>
      </c>
      <c r="M1411" s="8"/>
      <c r="O1411" s="74"/>
    </row>
    <row r="1412" spans="1:15" ht="33.75">
      <c r="A1412" s="6">
        <v>1201201268</v>
      </c>
      <c r="B1412" s="8" t="s">
        <v>3112</v>
      </c>
      <c r="C1412" s="9">
        <v>4</v>
      </c>
      <c r="D1412" s="8" t="s">
        <v>3179</v>
      </c>
      <c r="E1412" s="8" t="s">
        <v>3180</v>
      </c>
      <c r="F1412" s="8"/>
      <c r="G1412" s="8"/>
      <c r="H1412" s="8"/>
      <c r="I1412" s="8"/>
      <c r="J1412" s="39">
        <v>35591500</v>
      </c>
      <c r="K1412" s="39">
        <f>+K1413</f>
        <v>35591500</v>
      </c>
      <c r="L1412" s="39">
        <f t="shared" si="24"/>
        <v>0</v>
      </c>
      <c r="M1412" s="7" t="s">
        <v>1080</v>
      </c>
      <c r="O1412" s="74"/>
    </row>
    <row r="1413" spans="1:15" ht="33.75">
      <c r="A1413" s="10">
        <v>12012012680</v>
      </c>
      <c r="B1413" s="11" t="s">
        <v>3114</v>
      </c>
      <c r="C1413" s="8"/>
      <c r="D1413" s="8"/>
      <c r="E1413" s="8"/>
      <c r="F1413" s="8" t="s">
        <v>3181</v>
      </c>
      <c r="G1413" s="11" t="s">
        <v>3182</v>
      </c>
      <c r="H1413" s="8" t="s">
        <v>3183</v>
      </c>
      <c r="I1413" s="11" t="s">
        <v>174</v>
      </c>
      <c r="J1413" s="40">
        <v>35591500</v>
      </c>
      <c r="K1413" s="40">
        <v>35591500</v>
      </c>
      <c r="L1413" s="39">
        <f t="shared" si="24"/>
        <v>0</v>
      </c>
      <c r="M1413" s="8"/>
      <c r="O1413" s="74"/>
    </row>
    <row r="1414" spans="1:15" ht="33.75">
      <c r="A1414" s="6">
        <v>1201201275</v>
      </c>
      <c r="B1414" s="8" t="s">
        <v>3085</v>
      </c>
      <c r="C1414" s="9">
        <v>4</v>
      </c>
      <c r="D1414" s="8" t="s">
        <v>3184</v>
      </c>
      <c r="E1414" s="7" t="s">
        <v>318</v>
      </c>
      <c r="F1414" s="8"/>
      <c r="G1414" s="8"/>
      <c r="H1414" s="8"/>
      <c r="I1414" s="8"/>
      <c r="J1414" s="39">
        <v>84395000</v>
      </c>
      <c r="K1414" s="39">
        <f>+K1415</f>
        <v>84395000</v>
      </c>
      <c r="L1414" s="39">
        <f t="shared" si="24"/>
        <v>0</v>
      </c>
      <c r="M1414" s="7" t="s">
        <v>1080</v>
      </c>
      <c r="O1414" s="74"/>
    </row>
    <row r="1415" spans="1:15" ht="33.75">
      <c r="A1415" s="10">
        <v>12012012750</v>
      </c>
      <c r="B1415" s="11" t="s">
        <v>3087</v>
      </c>
      <c r="C1415" s="8"/>
      <c r="D1415" s="8"/>
      <c r="E1415" s="8"/>
      <c r="F1415" s="8" t="s">
        <v>3185</v>
      </c>
      <c r="G1415" s="11" t="s">
        <v>283</v>
      </c>
      <c r="H1415" s="8" t="s">
        <v>3186</v>
      </c>
      <c r="I1415" s="11" t="s">
        <v>133</v>
      </c>
      <c r="J1415" s="40">
        <v>84395000</v>
      </c>
      <c r="K1415" s="40">
        <v>84395000</v>
      </c>
      <c r="L1415" s="39">
        <f t="shared" si="24"/>
        <v>0</v>
      </c>
      <c r="M1415" s="8"/>
      <c r="O1415" s="74"/>
    </row>
    <row r="1416" spans="1:15" ht="33.75">
      <c r="A1416" s="6">
        <v>1201201276</v>
      </c>
      <c r="B1416" s="8" t="s">
        <v>2684</v>
      </c>
      <c r="C1416" s="9">
        <v>4</v>
      </c>
      <c r="D1416" s="8" t="s">
        <v>3187</v>
      </c>
      <c r="E1416" s="7" t="s">
        <v>318</v>
      </c>
      <c r="F1416" s="8"/>
      <c r="G1416" s="8"/>
      <c r="H1416" s="8"/>
      <c r="I1416" s="8"/>
      <c r="J1416" s="39">
        <v>15000000</v>
      </c>
      <c r="K1416" s="39">
        <f>+K1417</f>
        <v>15000000</v>
      </c>
      <c r="L1416" s="39">
        <f t="shared" si="24"/>
        <v>0</v>
      </c>
      <c r="M1416" s="7" t="s">
        <v>1080</v>
      </c>
      <c r="O1416" s="74"/>
    </row>
    <row r="1417" spans="1:15" ht="33.75">
      <c r="A1417" s="10">
        <v>12012012761</v>
      </c>
      <c r="B1417" s="8" t="s">
        <v>2686</v>
      </c>
      <c r="C1417" s="8"/>
      <c r="D1417" s="8"/>
      <c r="E1417" s="8"/>
      <c r="F1417" s="8" t="s">
        <v>3188</v>
      </c>
      <c r="G1417" s="11" t="s">
        <v>2077</v>
      </c>
      <c r="H1417" s="8" t="s">
        <v>3189</v>
      </c>
      <c r="I1417" s="11" t="s">
        <v>3190</v>
      </c>
      <c r="J1417" s="40">
        <v>15000000</v>
      </c>
      <c r="K1417" s="40">
        <v>15000000</v>
      </c>
      <c r="L1417" s="39">
        <f t="shared" si="24"/>
        <v>0</v>
      </c>
      <c r="M1417" s="8"/>
      <c r="O1417" s="74"/>
    </row>
    <row r="1418" spans="1:15" ht="22.5">
      <c r="A1418" s="6">
        <v>1201201278</v>
      </c>
      <c r="B1418" s="8" t="s">
        <v>2715</v>
      </c>
      <c r="C1418" s="9">
        <v>5</v>
      </c>
      <c r="D1418" s="8" t="s">
        <v>3191</v>
      </c>
      <c r="E1418" s="7" t="s">
        <v>96</v>
      </c>
      <c r="F1418" s="8"/>
      <c r="G1418" s="8"/>
      <c r="H1418" s="8"/>
      <c r="I1418" s="8"/>
      <c r="J1418" s="39">
        <v>7028000</v>
      </c>
      <c r="K1418" s="39">
        <f>+K1419</f>
        <v>7028000</v>
      </c>
      <c r="L1418" s="39">
        <f t="shared" si="24"/>
        <v>0</v>
      </c>
      <c r="M1418" s="7" t="s">
        <v>1080</v>
      </c>
      <c r="O1418" s="74"/>
    </row>
    <row r="1419" spans="1:15">
      <c r="A1419" s="10">
        <v>12012012780</v>
      </c>
      <c r="B1419" s="8" t="s">
        <v>2718</v>
      </c>
      <c r="C1419" s="8"/>
      <c r="D1419" s="8"/>
      <c r="E1419" s="8"/>
      <c r="F1419" s="8" t="s">
        <v>3192</v>
      </c>
      <c r="G1419" s="11" t="s">
        <v>133</v>
      </c>
      <c r="H1419" s="8" t="s">
        <v>3193</v>
      </c>
      <c r="I1419" s="11" t="s">
        <v>133</v>
      </c>
      <c r="J1419" s="40">
        <v>7028000</v>
      </c>
      <c r="K1419" s="40">
        <v>7028000</v>
      </c>
      <c r="L1419" s="39">
        <f t="shared" ref="L1419:L1482" si="25">+K1419-J1419</f>
        <v>0</v>
      </c>
      <c r="M1419" s="8"/>
      <c r="O1419" s="74"/>
    </row>
    <row r="1420" spans="1:15" ht="56.25">
      <c r="A1420" s="6">
        <v>1211210115</v>
      </c>
      <c r="B1420" s="8" t="s">
        <v>3194</v>
      </c>
      <c r="C1420" s="9">
        <v>3</v>
      </c>
      <c r="D1420" s="8" t="s">
        <v>3195</v>
      </c>
      <c r="E1420" s="7" t="s">
        <v>3196</v>
      </c>
      <c r="F1420" s="8"/>
      <c r="G1420" s="8"/>
      <c r="H1420" s="8"/>
      <c r="I1420" s="8"/>
      <c r="J1420" s="39">
        <v>1293444500</v>
      </c>
      <c r="K1420" s="39">
        <f>SUM(K1421:K1429)</f>
        <v>1293444500</v>
      </c>
      <c r="L1420" s="58">
        <f t="shared" si="25"/>
        <v>0</v>
      </c>
      <c r="M1420" s="8" t="s">
        <v>1123</v>
      </c>
      <c r="O1420" s="74"/>
    </row>
    <row r="1421" spans="1:15" ht="45">
      <c r="A1421" s="10">
        <v>12112101150</v>
      </c>
      <c r="B1421" s="8" t="s">
        <v>3197</v>
      </c>
      <c r="C1421" s="8"/>
      <c r="D1421" s="8"/>
      <c r="E1421" s="8"/>
      <c r="F1421" s="8" t="s">
        <v>3198</v>
      </c>
      <c r="G1421" s="11" t="s">
        <v>2036</v>
      </c>
      <c r="H1421" s="8" t="s">
        <v>3199</v>
      </c>
      <c r="I1421" s="11" t="s">
        <v>23</v>
      </c>
      <c r="J1421" s="40">
        <v>52438000</v>
      </c>
      <c r="K1421" s="40">
        <v>52438000</v>
      </c>
      <c r="L1421" s="39">
        <f t="shared" si="25"/>
        <v>0</v>
      </c>
      <c r="M1421" s="8"/>
      <c r="O1421" s="74"/>
    </row>
    <row r="1422" spans="1:15" ht="123.75">
      <c r="A1422" s="10">
        <v>12112101150</v>
      </c>
      <c r="B1422" s="8" t="s">
        <v>3200</v>
      </c>
      <c r="C1422" s="8"/>
      <c r="D1422" s="8"/>
      <c r="E1422" s="8"/>
      <c r="F1422" s="8" t="s">
        <v>3201</v>
      </c>
      <c r="G1422" s="8" t="s">
        <v>3202</v>
      </c>
      <c r="H1422" s="8" t="s">
        <v>3203</v>
      </c>
      <c r="I1422" s="11" t="s">
        <v>23</v>
      </c>
      <c r="J1422" s="40">
        <v>416100500</v>
      </c>
      <c r="K1422" s="40">
        <v>416100500</v>
      </c>
      <c r="L1422" s="39">
        <f t="shared" si="25"/>
        <v>0</v>
      </c>
      <c r="M1422" s="8"/>
      <c r="O1422" s="74"/>
    </row>
    <row r="1423" spans="1:15" ht="67.5">
      <c r="A1423" s="10">
        <v>12112101151</v>
      </c>
      <c r="B1423" s="8" t="s">
        <v>3204</v>
      </c>
      <c r="C1423" s="8"/>
      <c r="D1423" s="8"/>
      <c r="E1423" s="8"/>
      <c r="F1423" s="8" t="s">
        <v>3205</v>
      </c>
      <c r="G1423" s="8" t="s">
        <v>3206</v>
      </c>
      <c r="H1423" s="8" t="s">
        <v>3207</v>
      </c>
      <c r="I1423" s="11" t="s">
        <v>133</v>
      </c>
      <c r="J1423" s="40">
        <v>18575000</v>
      </c>
      <c r="K1423" s="40">
        <v>18575000</v>
      </c>
      <c r="L1423" s="39">
        <f t="shared" si="25"/>
        <v>0</v>
      </c>
      <c r="M1423" s="8"/>
      <c r="O1423" s="74"/>
    </row>
    <row r="1424" spans="1:15" ht="78.75">
      <c r="A1424" s="10">
        <v>12112101151</v>
      </c>
      <c r="B1424" s="8" t="s">
        <v>3208</v>
      </c>
      <c r="C1424" s="8"/>
      <c r="D1424" s="8"/>
      <c r="E1424" s="8"/>
      <c r="F1424" s="8" t="s">
        <v>3209</v>
      </c>
      <c r="G1424" s="8" t="s">
        <v>3210</v>
      </c>
      <c r="H1424" s="8" t="s">
        <v>3211</v>
      </c>
      <c r="I1424" s="11" t="s">
        <v>3212</v>
      </c>
      <c r="J1424" s="40">
        <v>198620000</v>
      </c>
      <c r="K1424" s="40">
        <v>198620000</v>
      </c>
      <c r="L1424" s="39">
        <f t="shared" si="25"/>
        <v>0</v>
      </c>
      <c r="M1424" s="8"/>
      <c r="O1424" s="74"/>
    </row>
    <row r="1425" spans="1:15" ht="112.5">
      <c r="A1425" s="10">
        <v>12112101151</v>
      </c>
      <c r="B1425" s="11" t="s">
        <v>3213</v>
      </c>
      <c r="C1425" s="8"/>
      <c r="D1425" s="8"/>
      <c r="E1425" s="8"/>
      <c r="F1425" s="8" t="s">
        <v>3214</v>
      </c>
      <c r="G1425" s="11" t="s">
        <v>3215</v>
      </c>
      <c r="H1425" s="8" t="s">
        <v>3216</v>
      </c>
      <c r="I1425" s="11" t="s">
        <v>170</v>
      </c>
      <c r="J1425" s="40">
        <v>115000000</v>
      </c>
      <c r="K1425" s="40">
        <v>115000000</v>
      </c>
      <c r="L1425" s="39">
        <f t="shared" si="25"/>
        <v>0</v>
      </c>
      <c r="M1425" s="8"/>
      <c r="O1425" s="74"/>
    </row>
    <row r="1426" spans="1:15" ht="123.75">
      <c r="A1426" s="10">
        <v>12112101152</v>
      </c>
      <c r="B1426" s="8" t="s">
        <v>3217</v>
      </c>
      <c r="C1426" s="8"/>
      <c r="D1426" s="8"/>
      <c r="E1426" s="8"/>
      <c r="F1426" s="8" t="s">
        <v>3218</v>
      </c>
      <c r="G1426" s="8" t="s">
        <v>3219</v>
      </c>
      <c r="H1426" s="8" t="s">
        <v>3220</v>
      </c>
      <c r="I1426" s="11" t="s">
        <v>3221</v>
      </c>
      <c r="J1426" s="40">
        <v>190000000</v>
      </c>
      <c r="K1426" s="40">
        <v>190000000</v>
      </c>
      <c r="L1426" s="39">
        <f t="shared" si="25"/>
        <v>0</v>
      </c>
      <c r="M1426" s="8"/>
      <c r="O1426" s="74"/>
    </row>
    <row r="1427" spans="1:15" ht="78.75">
      <c r="A1427" s="10">
        <v>12112101153</v>
      </c>
      <c r="B1427" s="8" t="s">
        <v>3222</v>
      </c>
      <c r="C1427" s="8"/>
      <c r="D1427" s="8"/>
      <c r="E1427" s="8"/>
      <c r="F1427" s="8" t="s">
        <v>3223</v>
      </c>
      <c r="G1427" s="8" t="s">
        <v>3224</v>
      </c>
      <c r="H1427" s="8" t="s">
        <v>3225</v>
      </c>
      <c r="I1427" s="11" t="s">
        <v>1313</v>
      </c>
      <c r="J1427" s="40">
        <v>116424000</v>
      </c>
      <c r="K1427" s="40">
        <v>116424000</v>
      </c>
      <c r="L1427" s="39">
        <f t="shared" si="25"/>
        <v>0</v>
      </c>
      <c r="M1427" s="8"/>
      <c r="O1427" s="74"/>
    </row>
    <row r="1428" spans="1:15" ht="123.75">
      <c r="A1428" s="10">
        <v>12112101153</v>
      </c>
      <c r="B1428" s="8" t="s">
        <v>3226</v>
      </c>
      <c r="C1428" s="8"/>
      <c r="D1428" s="8"/>
      <c r="E1428" s="8"/>
      <c r="F1428" s="8" t="s">
        <v>3227</v>
      </c>
      <c r="G1428" s="8" t="s">
        <v>3228</v>
      </c>
      <c r="H1428" s="8" t="s">
        <v>3229</v>
      </c>
      <c r="I1428" s="11" t="s">
        <v>3230</v>
      </c>
      <c r="J1428" s="40">
        <v>150000000</v>
      </c>
      <c r="K1428" s="40">
        <v>150000000</v>
      </c>
      <c r="L1428" s="39">
        <f t="shared" si="25"/>
        <v>0</v>
      </c>
      <c r="M1428" s="8"/>
      <c r="O1428" s="74"/>
    </row>
    <row r="1429" spans="1:15" ht="112.5">
      <c r="A1429" s="10">
        <v>12112101153</v>
      </c>
      <c r="B1429" s="8" t="s">
        <v>3231</v>
      </c>
      <c r="C1429" s="8"/>
      <c r="D1429" s="8"/>
      <c r="E1429" s="8"/>
      <c r="F1429" s="8" t="s">
        <v>3232</v>
      </c>
      <c r="G1429" s="8" t="s">
        <v>3233</v>
      </c>
      <c r="H1429" s="8" t="s">
        <v>3234</v>
      </c>
      <c r="I1429" s="11" t="s">
        <v>3235</v>
      </c>
      <c r="J1429" s="40">
        <v>36287000</v>
      </c>
      <c r="K1429" s="40">
        <v>36287000</v>
      </c>
      <c r="L1429" s="39">
        <f t="shared" si="25"/>
        <v>0</v>
      </c>
      <c r="M1429" s="8"/>
      <c r="O1429" s="74"/>
    </row>
    <row r="1430" spans="1:15" ht="45">
      <c r="A1430" s="6">
        <v>1221220115</v>
      </c>
      <c r="B1430" s="8" t="s">
        <v>3236</v>
      </c>
      <c r="C1430" s="9">
        <v>4</v>
      </c>
      <c r="D1430" s="8" t="s">
        <v>3237</v>
      </c>
      <c r="E1430" s="7" t="s">
        <v>96</v>
      </c>
      <c r="F1430" s="8"/>
      <c r="G1430" s="8"/>
      <c r="H1430" s="8"/>
      <c r="I1430" s="8"/>
      <c r="J1430" s="39">
        <v>3122487028</v>
      </c>
      <c r="K1430" s="39">
        <f>SUM(K1431:K1434)</f>
        <v>3122487028</v>
      </c>
      <c r="L1430" s="39">
        <f t="shared" si="25"/>
        <v>0</v>
      </c>
      <c r="M1430" s="7" t="s">
        <v>1145</v>
      </c>
      <c r="O1430" s="74"/>
    </row>
    <row r="1431" spans="1:15" ht="123.75">
      <c r="A1431" s="10">
        <v>12212201150</v>
      </c>
      <c r="B1431" s="8" t="s">
        <v>3238</v>
      </c>
      <c r="C1431" s="8"/>
      <c r="D1431" s="8"/>
      <c r="E1431" s="8"/>
      <c r="F1431" s="8" t="s">
        <v>3239</v>
      </c>
      <c r="G1431" s="8" t="s">
        <v>3240</v>
      </c>
      <c r="H1431" s="8" t="s">
        <v>3241</v>
      </c>
      <c r="I1431" s="11" t="s">
        <v>174</v>
      </c>
      <c r="J1431" s="40">
        <v>2261203108</v>
      </c>
      <c r="K1431" s="40">
        <v>2261203108</v>
      </c>
      <c r="L1431" s="39">
        <f t="shared" si="25"/>
        <v>0</v>
      </c>
      <c r="M1431" s="8"/>
      <c r="O1431" s="74"/>
    </row>
    <row r="1432" spans="1:15" ht="191.25">
      <c r="A1432" s="10">
        <v>12212201150</v>
      </c>
      <c r="B1432" s="8" t="s">
        <v>3242</v>
      </c>
      <c r="C1432" s="8"/>
      <c r="D1432" s="8"/>
      <c r="E1432" s="8"/>
      <c r="F1432" s="8" t="s">
        <v>3243</v>
      </c>
      <c r="G1432" s="8" t="s">
        <v>3244</v>
      </c>
      <c r="H1432" s="8" t="s">
        <v>3245</v>
      </c>
      <c r="I1432" s="11" t="s">
        <v>174</v>
      </c>
      <c r="J1432" s="40">
        <v>784185850</v>
      </c>
      <c r="K1432" s="40">
        <v>784185850</v>
      </c>
      <c r="L1432" s="39">
        <f t="shared" si="25"/>
        <v>0</v>
      </c>
      <c r="M1432" s="8"/>
      <c r="O1432" s="74"/>
    </row>
    <row r="1433" spans="1:15" ht="146.25">
      <c r="A1433" s="10">
        <v>12212201150</v>
      </c>
      <c r="B1433" s="8" t="s">
        <v>3246</v>
      </c>
      <c r="C1433" s="8"/>
      <c r="D1433" s="8"/>
      <c r="E1433" s="8"/>
      <c r="F1433" s="8" t="s">
        <v>3247</v>
      </c>
      <c r="G1433" s="8" t="s">
        <v>3248</v>
      </c>
      <c r="H1433" s="8" t="s">
        <v>3249</v>
      </c>
      <c r="I1433" s="11" t="s">
        <v>174</v>
      </c>
      <c r="J1433" s="40">
        <v>46196300</v>
      </c>
      <c r="K1433" s="40">
        <v>46196300</v>
      </c>
      <c r="L1433" s="39">
        <f t="shared" si="25"/>
        <v>0</v>
      </c>
      <c r="M1433" s="8"/>
      <c r="O1433" s="74"/>
    </row>
    <row r="1434" spans="1:15" ht="67.5">
      <c r="A1434" s="10">
        <v>12212201150</v>
      </c>
      <c r="B1434" s="8" t="s">
        <v>3250</v>
      </c>
      <c r="C1434" s="8"/>
      <c r="D1434" s="8"/>
      <c r="E1434" s="8"/>
      <c r="F1434" s="8" t="s">
        <v>3251</v>
      </c>
      <c r="G1434" s="8" t="s">
        <v>3252</v>
      </c>
      <c r="H1434" s="8" t="s">
        <v>3253</v>
      </c>
      <c r="I1434" s="11" t="s">
        <v>1960</v>
      </c>
      <c r="J1434" s="40">
        <v>30901770</v>
      </c>
      <c r="K1434" s="40">
        <v>30901770</v>
      </c>
      <c r="L1434" s="39">
        <f t="shared" si="25"/>
        <v>0</v>
      </c>
      <c r="M1434" s="8"/>
      <c r="O1434" s="74"/>
    </row>
    <row r="1435" spans="1:15" ht="33.75">
      <c r="A1435" s="6">
        <v>1221220116</v>
      </c>
      <c r="B1435" s="8" t="s">
        <v>3254</v>
      </c>
      <c r="C1435" s="9">
        <v>3</v>
      </c>
      <c r="D1435" s="8" t="s">
        <v>3255</v>
      </c>
      <c r="E1435" s="7" t="s">
        <v>96</v>
      </c>
      <c r="F1435" s="8"/>
      <c r="G1435" s="8"/>
      <c r="H1435" s="8"/>
      <c r="I1435" s="8"/>
      <c r="J1435" s="39">
        <v>62408900</v>
      </c>
      <c r="K1435" s="39">
        <f>+K1436</f>
        <v>62408900</v>
      </c>
      <c r="L1435" s="39">
        <f t="shared" si="25"/>
        <v>0</v>
      </c>
      <c r="M1435" s="7" t="s">
        <v>1145</v>
      </c>
      <c r="O1435" s="74"/>
    </row>
    <row r="1436" spans="1:15" ht="123.75">
      <c r="A1436" s="10">
        <v>12212201160</v>
      </c>
      <c r="B1436" s="8" t="s">
        <v>3256</v>
      </c>
      <c r="C1436" s="8"/>
      <c r="D1436" s="8"/>
      <c r="E1436" s="8"/>
      <c r="F1436" s="8" t="s">
        <v>3257</v>
      </c>
      <c r="G1436" s="8" t="s">
        <v>3258</v>
      </c>
      <c r="H1436" s="8" t="s">
        <v>3259</v>
      </c>
      <c r="I1436" s="11" t="s">
        <v>3260</v>
      </c>
      <c r="J1436" s="40">
        <v>62408900</v>
      </c>
      <c r="K1436" s="40">
        <v>62408900</v>
      </c>
      <c r="L1436" s="39">
        <f t="shared" si="25"/>
        <v>0</v>
      </c>
      <c r="M1436" s="8"/>
      <c r="O1436" s="74"/>
    </row>
    <row r="1437" spans="1:15" ht="56.25">
      <c r="A1437" s="6">
        <v>1221220117</v>
      </c>
      <c r="B1437" s="8" t="s">
        <v>3261</v>
      </c>
      <c r="C1437" s="9">
        <v>4</v>
      </c>
      <c r="D1437" s="8" t="s">
        <v>3262</v>
      </c>
      <c r="E1437" s="7" t="s">
        <v>96</v>
      </c>
      <c r="F1437" s="8"/>
      <c r="G1437" s="8"/>
      <c r="H1437" s="8"/>
      <c r="I1437" s="8"/>
      <c r="J1437" s="39">
        <v>252463500</v>
      </c>
      <c r="K1437" s="39">
        <f>SUM(K1438:K1439)</f>
        <v>252463500</v>
      </c>
      <c r="L1437" s="39">
        <f t="shared" si="25"/>
        <v>0</v>
      </c>
      <c r="M1437" s="7" t="s">
        <v>1145</v>
      </c>
      <c r="O1437" s="74"/>
    </row>
    <row r="1438" spans="1:15" ht="157.5">
      <c r="A1438" s="10">
        <v>12212201170</v>
      </c>
      <c r="B1438" s="8" t="s">
        <v>3263</v>
      </c>
      <c r="C1438" s="8"/>
      <c r="D1438" s="8"/>
      <c r="E1438" s="8"/>
      <c r="F1438" s="8" t="s">
        <v>3264</v>
      </c>
      <c r="G1438" s="8" t="s">
        <v>3265</v>
      </c>
      <c r="H1438" s="8" t="s">
        <v>3266</v>
      </c>
      <c r="I1438" s="11" t="s">
        <v>174</v>
      </c>
      <c r="J1438" s="40">
        <v>214733500</v>
      </c>
      <c r="K1438" s="40">
        <v>214733500</v>
      </c>
      <c r="L1438" s="39">
        <f t="shared" si="25"/>
        <v>0</v>
      </c>
      <c r="M1438" s="8"/>
      <c r="O1438" s="74"/>
    </row>
    <row r="1439" spans="1:15" ht="33.75">
      <c r="A1439" s="10">
        <v>12212201170</v>
      </c>
      <c r="B1439" s="11" t="s">
        <v>1557</v>
      </c>
      <c r="C1439" s="8"/>
      <c r="D1439" s="8"/>
      <c r="E1439" s="8"/>
      <c r="F1439" s="8" t="s">
        <v>3267</v>
      </c>
      <c r="G1439" s="11" t="s">
        <v>3268</v>
      </c>
      <c r="H1439" s="8" t="s">
        <v>3269</v>
      </c>
      <c r="I1439" s="11" t="s">
        <v>23</v>
      </c>
      <c r="J1439" s="40">
        <v>37730000</v>
      </c>
      <c r="K1439" s="40">
        <v>37730000</v>
      </c>
      <c r="L1439" s="39">
        <f t="shared" si="25"/>
        <v>0</v>
      </c>
      <c r="M1439" s="8"/>
      <c r="O1439" s="74"/>
    </row>
    <row r="1440" spans="1:15" ht="33.75">
      <c r="A1440" s="6">
        <v>1241240115</v>
      </c>
      <c r="B1440" s="8" t="s">
        <v>3270</v>
      </c>
      <c r="C1440" s="9">
        <v>4</v>
      </c>
      <c r="D1440" s="8" t="s">
        <v>3271</v>
      </c>
      <c r="E1440" s="7" t="s">
        <v>96</v>
      </c>
      <c r="F1440" s="8"/>
      <c r="G1440" s="8"/>
      <c r="H1440" s="8"/>
      <c r="I1440" s="8"/>
      <c r="J1440" s="39">
        <v>35003000</v>
      </c>
      <c r="K1440" s="39">
        <f>+K1441</f>
        <v>35003000</v>
      </c>
      <c r="L1440" s="39">
        <f t="shared" si="25"/>
        <v>0</v>
      </c>
      <c r="M1440" s="7" t="s">
        <v>1189</v>
      </c>
      <c r="O1440" s="74"/>
    </row>
    <row r="1441" spans="1:15" ht="33.75">
      <c r="A1441" s="10">
        <v>12412401150</v>
      </c>
      <c r="B1441" s="8" t="s">
        <v>3272</v>
      </c>
      <c r="C1441" s="8"/>
      <c r="D1441" s="8"/>
      <c r="E1441" s="8"/>
      <c r="F1441" s="8" t="s">
        <v>3273</v>
      </c>
      <c r="G1441" s="11" t="s">
        <v>3274</v>
      </c>
      <c r="H1441" s="8" t="s">
        <v>3275</v>
      </c>
      <c r="I1441" s="11" t="s">
        <v>174</v>
      </c>
      <c r="J1441" s="40">
        <v>35003000</v>
      </c>
      <c r="K1441" s="40">
        <v>35003000</v>
      </c>
      <c r="L1441" s="39">
        <f t="shared" si="25"/>
        <v>0</v>
      </c>
      <c r="M1441" s="8"/>
      <c r="O1441" s="74"/>
    </row>
    <row r="1442" spans="1:15" ht="22.5">
      <c r="A1442" s="6">
        <v>1241240116</v>
      </c>
      <c r="B1442" s="8" t="s">
        <v>3276</v>
      </c>
      <c r="C1442" s="9">
        <v>4</v>
      </c>
      <c r="D1442" s="8" t="s">
        <v>3277</v>
      </c>
      <c r="E1442" s="7" t="s">
        <v>96</v>
      </c>
      <c r="F1442" s="8"/>
      <c r="G1442" s="8"/>
      <c r="H1442" s="8"/>
      <c r="I1442" s="8"/>
      <c r="J1442" s="39">
        <v>138940000</v>
      </c>
      <c r="K1442" s="39">
        <f>SUM(K1443:K1445)</f>
        <v>138940000</v>
      </c>
      <c r="L1442" s="39">
        <f t="shared" si="25"/>
        <v>0</v>
      </c>
      <c r="M1442" s="7" t="s">
        <v>1189</v>
      </c>
      <c r="O1442" s="74"/>
    </row>
    <row r="1443" spans="1:15" ht="56.25">
      <c r="A1443" s="10">
        <v>12412401160</v>
      </c>
      <c r="B1443" s="8" t="s">
        <v>3278</v>
      </c>
      <c r="C1443" s="8"/>
      <c r="D1443" s="8"/>
      <c r="E1443" s="8"/>
      <c r="F1443" s="8" t="s">
        <v>3279</v>
      </c>
      <c r="G1443" s="11" t="s">
        <v>133</v>
      </c>
      <c r="H1443" s="8" t="s">
        <v>3280</v>
      </c>
      <c r="I1443" s="11" t="s">
        <v>174</v>
      </c>
      <c r="J1443" s="40">
        <v>86226000</v>
      </c>
      <c r="K1443" s="40">
        <v>86226000</v>
      </c>
      <c r="L1443" s="39">
        <f t="shared" si="25"/>
        <v>0</v>
      </c>
      <c r="M1443" s="8"/>
      <c r="O1443" s="74"/>
    </row>
    <row r="1444" spans="1:15" ht="22.5">
      <c r="A1444" s="10">
        <v>12412401160</v>
      </c>
      <c r="B1444" s="8" t="s">
        <v>3281</v>
      </c>
      <c r="C1444" s="8"/>
      <c r="D1444" s="8"/>
      <c r="E1444" s="8"/>
      <c r="F1444" s="8" t="s">
        <v>3282</v>
      </c>
      <c r="G1444" s="11" t="s">
        <v>133</v>
      </c>
      <c r="H1444" s="8" t="s">
        <v>3283</v>
      </c>
      <c r="I1444" s="11" t="s">
        <v>118</v>
      </c>
      <c r="J1444" s="40">
        <v>32259000</v>
      </c>
      <c r="K1444" s="40">
        <v>32259000</v>
      </c>
      <c r="L1444" s="39">
        <f t="shared" si="25"/>
        <v>0</v>
      </c>
      <c r="M1444" s="8"/>
      <c r="O1444" s="74"/>
    </row>
    <row r="1445" spans="1:15" ht="33.75">
      <c r="A1445" s="10">
        <v>12412401160</v>
      </c>
      <c r="B1445" s="11" t="s">
        <v>3284</v>
      </c>
      <c r="C1445" s="8"/>
      <c r="D1445" s="8"/>
      <c r="E1445" s="8"/>
      <c r="F1445" s="8" t="s">
        <v>3285</v>
      </c>
      <c r="G1445" s="11" t="s">
        <v>133</v>
      </c>
      <c r="H1445" s="8" t="s">
        <v>3286</v>
      </c>
      <c r="I1445" s="11" t="s">
        <v>387</v>
      </c>
      <c r="J1445" s="40">
        <v>20455000</v>
      </c>
      <c r="K1445" s="40">
        <v>20455000</v>
      </c>
      <c r="L1445" s="39">
        <f t="shared" si="25"/>
        <v>0</v>
      </c>
      <c r="M1445" s="8"/>
      <c r="O1445" s="74"/>
    </row>
    <row r="1446" spans="1:15" ht="22.5">
      <c r="A1446" s="6">
        <v>1241240118</v>
      </c>
      <c r="B1446" s="8" t="s">
        <v>3287</v>
      </c>
      <c r="C1446" s="9">
        <v>4</v>
      </c>
      <c r="D1446" s="8" t="s">
        <v>3288</v>
      </c>
      <c r="E1446" s="7" t="s">
        <v>96</v>
      </c>
      <c r="F1446" s="8"/>
      <c r="G1446" s="8"/>
      <c r="H1446" s="8"/>
      <c r="I1446" s="8"/>
      <c r="J1446" s="39">
        <v>130121000</v>
      </c>
      <c r="K1446" s="39">
        <f>SUM(K1447:K1449)</f>
        <v>130121000</v>
      </c>
      <c r="L1446" s="39">
        <f t="shared" si="25"/>
        <v>0</v>
      </c>
      <c r="M1446" s="7" t="s">
        <v>1189</v>
      </c>
      <c r="O1446" s="74"/>
    </row>
    <row r="1447" spans="1:15" ht="45">
      <c r="A1447" s="10">
        <v>12412401180</v>
      </c>
      <c r="B1447" s="11" t="s">
        <v>3289</v>
      </c>
      <c r="C1447" s="8"/>
      <c r="D1447" s="8"/>
      <c r="E1447" s="8"/>
      <c r="F1447" s="8" t="s">
        <v>3290</v>
      </c>
      <c r="G1447" s="11" t="s">
        <v>133</v>
      </c>
      <c r="H1447" s="8" t="s">
        <v>3291</v>
      </c>
      <c r="I1447" s="11" t="s">
        <v>23</v>
      </c>
      <c r="J1447" s="40">
        <v>10928000</v>
      </c>
      <c r="K1447" s="40">
        <v>10928000</v>
      </c>
      <c r="L1447" s="39">
        <f t="shared" si="25"/>
        <v>0</v>
      </c>
      <c r="M1447" s="8"/>
      <c r="O1447" s="74"/>
    </row>
    <row r="1448" spans="1:15" ht="22.5">
      <c r="A1448" s="10">
        <v>12412401180</v>
      </c>
      <c r="B1448" s="8" t="s">
        <v>3292</v>
      </c>
      <c r="C1448" s="8"/>
      <c r="D1448" s="8"/>
      <c r="E1448" s="8"/>
      <c r="F1448" s="8" t="s">
        <v>3293</v>
      </c>
      <c r="G1448" s="11" t="s">
        <v>133</v>
      </c>
      <c r="H1448" s="8" t="s">
        <v>3294</v>
      </c>
      <c r="I1448" s="11" t="s">
        <v>174</v>
      </c>
      <c r="J1448" s="40">
        <v>48000000</v>
      </c>
      <c r="K1448" s="40">
        <v>48000000</v>
      </c>
      <c r="L1448" s="39">
        <f t="shared" si="25"/>
        <v>0</v>
      </c>
      <c r="M1448" s="8"/>
      <c r="O1448" s="74"/>
    </row>
    <row r="1449" spans="1:15" ht="22.5">
      <c r="A1449" s="10">
        <v>12412401180</v>
      </c>
      <c r="B1449" s="11" t="s">
        <v>3295</v>
      </c>
      <c r="C1449" s="8"/>
      <c r="D1449" s="8"/>
      <c r="E1449" s="8"/>
      <c r="F1449" s="8" t="s">
        <v>3296</v>
      </c>
      <c r="G1449" s="11" t="s">
        <v>3297</v>
      </c>
      <c r="H1449" s="8" t="s">
        <v>3298</v>
      </c>
      <c r="I1449" s="11" t="s">
        <v>387</v>
      </c>
      <c r="J1449" s="40">
        <v>71193000</v>
      </c>
      <c r="K1449" s="40">
        <v>71193000</v>
      </c>
      <c r="L1449" s="39">
        <f t="shared" si="25"/>
        <v>0</v>
      </c>
      <c r="M1449" s="8"/>
      <c r="O1449" s="74"/>
    </row>
    <row r="1450" spans="1:15" ht="22.5">
      <c r="A1450" s="6">
        <v>2012010115</v>
      </c>
      <c r="B1450" s="8" t="s">
        <v>3299</v>
      </c>
      <c r="C1450" s="9">
        <v>3</v>
      </c>
      <c r="D1450" s="8" t="s">
        <v>3300</v>
      </c>
      <c r="E1450" s="7" t="s">
        <v>17</v>
      </c>
      <c r="F1450" s="8"/>
      <c r="G1450" s="8"/>
      <c r="H1450" s="8"/>
      <c r="I1450" s="8"/>
      <c r="J1450" s="39">
        <v>527804000</v>
      </c>
      <c r="K1450" s="39">
        <f>SUM(K1451:K1452)</f>
        <v>527804000</v>
      </c>
      <c r="L1450" s="39">
        <f t="shared" si="25"/>
        <v>0</v>
      </c>
      <c r="M1450" s="8" t="s">
        <v>1228</v>
      </c>
      <c r="O1450" s="74"/>
    </row>
    <row r="1451" spans="1:15" ht="33.75">
      <c r="A1451" s="10">
        <v>20120101150</v>
      </c>
      <c r="B1451" s="11" t="s">
        <v>3301</v>
      </c>
      <c r="C1451" s="8"/>
      <c r="D1451" s="8"/>
      <c r="E1451" s="8"/>
      <c r="F1451" s="8" t="s">
        <v>3302</v>
      </c>
      <c r="G1451" s="11" t="s">
        <v>3303</v>
      </c>
      <c r="H1451" s="8" t="s">
        <v>3304</v>
      </c>
      <c r="I1451" s="11" t="s">
        <v>2160</v>
      </c>
      <c r="J1451" s="40">
        <v>127804000</v>
      </c>
      <c r="K1451" s="40">
        <v>127804000</v>
      </c>
      <c r="L1451" s="39">
        <f t="shared" si="25"/>
        <v>0</v>
      </c>
      <c r="M1451" s="8"/>
      <c r="O1451" s="74"/>
    </row>
    <row r="1452" spans="1:15" ht="135">
      <c r="A1452" s="10">
        <v>20120101150</v>
      </c>
      <c r="B1452" s="8" t="s">
        <v>3305</v>
      </c>
      <c r="C1452" s="8"/>
      <c r="D1452" s="8"/>
      <c r="E1452" s="8"/>
      <c r="F1452" s="8" t="s">
        <v>3306</v>
      </c>
      <c r="G1452" s="8" t="s">
        <v>3307</v>
      </c>
      <c r="H1452" s="8" t="s">
        <v>3308</v>
      </c>
      <c r="I1452" s="11" t="s">
        <v>174</v>
      </c>
      <c r="J1452" s="40">
        <v>400000000</v>
      </c>
      <c r="K1452" s="40">
        <v>400000000</v>
      </c>
      <c r="L1452" s="39">
        <f t="shared" si="25"/>
        <v>0</v>
      </c>
      <c r="M1452" s="8"/>
      <c r="O1452" s="74"/>
    </row>
    <row r="1453" spans="1:15" ht="33.75">
      <c r="A1453" s="6">
        <v>2012010117</v>
      </c>
      <c r="B1453" s="8" t="s">
        <v>3309</v>
      </c>
      <c r="C1453" s="9">
        <v>3</v>
      </c>
      <c r="D1453" s="8" t="s">
        <v>3310</v>
      </c>
      <c r="E1453" s="7" t="s">
        <v>17</v>
      </c>
      <c r="F1453" s="8"/>
      <c r="G1453" s="8"/>
      <c r="H1453" s="8"/>
      <c r="I1453" s="8"/>
      <c r="J1453" s="39">
        <v>2003017500</v>
      </c>
      <c r="K1453" s="39">
        <f>SUM(K1454:K1459)</f>
        <v>2003017500</v>
      </c>
      <c r="L1453" s="39">
        <f t="shared" si="25"/>
        <v>0</v>
      </c>
      <c r="M1453" s="8" t="s">
        <v>1228</v>
      </c>
      <c r="O1453" s="74"/>
    </row>
    <row r="1454" spans="1:15" ht="101.25">
      <c r="A1454" s="10">
        <v>20120101170</v>
      </c>
      <c r="B1454" s="8" t="s">
        <v>3311</v>
      </c>
      <c r="C1454" s="8"/>
      <c r="D1454" s="8"/>
      <c r="E1454" s="8"/>
      <c r="F1454" s="8" t="s">
        <v>3312</v>
      </c>
      <c r="G1454" s="8" t="s">
        <v>3313</v>
      </c>
      <c r="H1454" s="8" t="s">
        <v>3314</v>
      </c>
      <c r="I1454" s="11" t="s">
        <v>672</v>
      </c>
      <c r="J1454" s="40">
        <v>50000000</v>
      </c>
      <c r="K1454" s="40">
        <v>50000000</v>
      </c>
      <c r="L1454" s="39">
        <f t="shared" si="25"/>
        <v>0</v>
      </c>
      <c r="M1454" s="8"/>
      <c r="O1454" s="74"/>
    </row>
    <row r="1455" spans="1:15" ht="101.25">
      <c r="A1455" s="10">
        <v>20120101170</v>
      </c>
      <c r="B1455" s="8" t="s">
        <v>3315</v>
      </c>
      <c r="C1455" s="8"/>
      <c r="D1455" s="8"/>
      <c r="E1455" s="8"/>
      <c r="F1455" s="8" t="s">
        <v>3316</v>
      </c>
      <c r="G1455" s="8" t="s">
        <v>3317</v>
      </c>
      <c r="H1455" s="8" t="s">
        <v>3318</v>
      </c>
      <c r="I1455" s="11" t="s">
        <v>2160</v>
      </c>
      <c r="J1455" s="40">
        <v>630151000</v>
      </c>
      <c r="K1455" s="40">
        <v>630151000</v>
      </c>
      <c r="L1455" s="39">
        <f t="shared" si="25"/>
        <v>0</v>
      </c>
      <c r="M1455" s="8"/>
      <c r="O1455" s="74"/>
    </row>
    <row r="1456" spans="1:15" ht="78.75">
      <c r="A1456" s="10">
        <v>20120101171</v>
      </c>
      <c r="B1456" s="8" t="s">
        <v>3319</v>
      </c>
      <c r="C1456" s="8"/>
      <c r="D1456" s="8"/>
      <c r="E1456" s="8"/>
      <c r="F1456" s="8" t="s">
        <v>3320</v>
      </c>
      <c r="G1456" s="8" t="s">
        <v>3321</v>
      </c>
      <c r="H1456" s="8" t="s">
        <v>3322</v>
      </c>
      <c r="I1456" s="11" t="s">
        <v>1177</v>
      </c>
      <c r="J1456" s="40">
        <v>100000000</v>
      </c>
      <c r="K1456" s="40">
        <v>100000000</v>
      </c>
      <c r="L1456" s="39">
        <f t="shared" si="25"/>
        <v>0</v>
      </c>
      <c r="M1456" s="8"/>
      <c r="O1456" s="74"/>
    </row>
    <row r="1457" spans="1:15" ht="67.5">
      <c r="A1457" s="10">
        <v>20120101171</v>
      </c>
      <c r="B1457" s="8" t="s">
        <v>3323</v>
      </c>
      <c r="C1457" s="8"/>
      <c r="D1457" s="8"/>
      <c r="E1457" s="8"/>
      <c r="F1457" s="8" t="s">
        <v>3324</v>
      </c>
      <c r="G1457" s="8" t="s">
        <v>3325</v>
      </c>
      <c r="H1457" s="8" t="s">
        <v>3326</v>
      </c>
      <c r="I1457" s="11" t="s">
        <v>3327</v>
      </c>
      <c r="J1457" s="40">
        <v>75000000</v>
      </c>
      <c r="K1457" s="40">
        <v>75000000</v>
      </c>
      <c r="L1457" s="39">
        <f t="shared" si="25"/>
        <v>0</v>
      </c>
      <c r="M1457" s="8"/>
      <c r="O1457" s="74"/>
    </row>
    <row r="1458" spans="1:15" ht="90">
      <c r="A1458" s="10">
        <v>20120101172</v>
      </c>
      <c r="B1458" s="8" t="s">
        <v>3328</v>
      </c>
      <c r="C1458" s="8"/>
      <c r="D1458" s="8"/>
      <c r="E1458" s="8"/>
      <c r="F1458" s="8" t="s">
        <v>3329</v>
      </c>
      <c r="G1458" s="8" t="s">
        <v>3330</v>
      </c>
      <c r="H1458" s="8" t="s">
        <v>3331</v>
      </c>
      <c r="I1458" s="11" t="s">
        <v>649</v>
      </c>
      <c r="J1458" s="40">
        <v>68450000</v>
      </c>
      <c r="K1458" s="40">
        <v>68450000</v>
      </c>
      <c r="L1458" s="39">
        <f t="shared" si="25"/>
        <v>0</v>
      </c>
      <c r="M1458" s="8"/>
      <c r="O1458" s="74"/>
    </row>
    <row r="1459" spans="1:15" ht="33.75">
      <c r="A1459" s="10">
        <v>20120101172</v>
      </c>
      <c r="B1459" s="11" t="s">
        <v>3332</v>
      </c>
      <c r="C1459" s="8"/>
      <c r="D1459" s="8"/>
      <c r="E1459" s="8"/>
      <c r="F1459" s="8" t="s">
        <v>3333</v>
      </c>
      <c r="G1459" s="11" t="s">
        <v>1821</v>
      </c>
      <c r="H1459" s="8" t="s">
        <v>3334</v>
      </c>
      <c r="I1459" s="11" t="s">
        <v>1796</v>
      </c>
      <c r="J1459" s="40">
        <v>1079416500</v>
      </c>
      <c r="K1459" s="40">
        <v>1079416500</v>
      </c>
      <c r="L1459" s="39">
        <f t="shared" si="25"/>
        <v>0</v>
      </c>
      <c r="M1459" s="8"/>
      <c r="O1459" s="74"/>
    </row>
    <row r="1460" spans="1:15" ht="22.5">
      <c r="A1460" s="6">
        <v>2012010118</v>
      </c>
      <c r="B1460" s="8" t="s">
        <v>3335</v>
      </c>
      <c r="C1460" s="9">
        <v>3</v>
      </c>
      <c r="D1460" s="8" t="s">
        <v>3336</v>
      </c>
      <c r="E1460" s="7" t="s">
        <v>17</v>
      </c>
      <c r="F1460" s="8"/>
      <c r="G1460" s="8"/>
      <c r="H1460" s="8"/>
      <c r="I1460" s="8"/>
      <c r="J1460" s="39">
        <v>536780700</v>
      </c>
      <c r="K1460" s="39">
        <f>SUM(K1461:K1462)</f>
        <v>536780700</v>
      </c>
      <c r="L1460" s="39">
        <f t="shared" si="25"/>
        <v>0</v>
      </c>
      <c r="M1460" s="8" t="s">
        <v>1228</v>
      </c>
      <c r="O1460" s="74"/>
    </row>
    <row r="1461" spans="1:15" ht="33.75">
      <c r="A1461" s="10">
        <v>20120101180</v>
      </c>
      <c r="B1461" s="8" t="s">
        <v>3337</v>
      </c>
      <c r="C1461" s="8"/>
      <c r="D1461" s="8"/>
      <c r="E1461" s="8"/>
      <c r="F1461" s="8" t="s">
        <v>3338</v>
      </c>
      <c r="G1461" s="11" t="s">
        <v>1879</v>
      </c>
      <c r="H1461" s="8" t="s">
        <v>3339</v>
      </c>
      <c r="I1461" s="11" t="s">
        <v>1879</v>
      </c>
      <c r="J1461" s="40">
        <v>50753200</v>
      </c>
      <c r="K1461" s="40">
        <v>50753200</v>
      </c>
      <c r="L1461" s="39">
        <f t="shared" si="25"/>
        <v>0</v>
      </c>
      <c r="M1461" s="8"/>
      <c r="O1461" s="74"/>
    </row>
    <row r="1462" spans="1:15" ht="33.75">
      <c r="A1462" s="10">
        <v>20120101180</v>
      </c>
      <c r="B1462" s="8" t="s">
        <v>3340</v>
      </c>
      <c r="C1462" s="8"/>
      <c r="D1462" s="8"/>
      <c r="E1462" s="8"/>
      <c r="F1462" s="8" t="s">
        <v>3341</v>
      </c>
      <c r="G1462" s="11" t="s">
        <v>3342</v>
      </c>
      <c r="H1462" s="8" t="s">
        <v>3343</v>
      </c>
      <c r="I1462" s="11" t="s">
        <v>174</v>
      </c>
      <c r="J1462" s="40">
        <v>486027500</v>
      </c>
      <c r="K1462" s="40">
        <v>486027500</v>
      </c>
      <c r="L1462" s="39">
        <f t="shared" si="25"/>
        <v>0</v>
      </c>
      <c r="M1462" s="8"/>
      <c r="O1462" s="74"/>
    </row>
    <row r="1463" spans="1:15" ht="22.5">
      <c r="A1463" s="6">
        <v>2012010119</v>
      </c>
      <c r="B1463" s="8" t="s">
        <v>3344</v>
      </c>
      <c r="C1463" s="9">
        <v>3</v>
      </c>
      <c r="D1463" s="8" t="s">
        <v>3345</v>
      </c>
      <c r="E1463" s="7" t="s">
        <v>17</v>
      </c>
      <c r="F1463" s="8"/>
      <c r="G1463" s="8"/>
      <c r="H1463" s="8"/>
      <c r="I1463" s="8"/>
      <c r="J1463" s="39">
        <v>1059385800</v>
      </c>
      <c r="K1463" s="39">
        <f>SUM(K1464:K1467)</f>
        <v>1059385800</v>
      </c>
      <c r="L1463" s="39">
        <f t="shared" si="25"/>
        <v>0</v>
      </c>
      <c r="M1463" s="8" t="s">
        <v>1228</v>
      </c>
      <c r="O1463" s="74"/>
    </row>
    <row r="1464" spans="1:15" ht="213.75">
      <c r="A1464" s="10">
        <v>20120101190</v>
      </c>
      <c r="B1464" s="8" t="s">
        <v>3346</v>
      </c>
      <c r="C1464" s="8"/>
      <c r="D1464" s="8"/>
      <c r="E1464" s="8"/>
      <c r="F1464" s="8" t="s">
        <v>3347</v>
      </c>
      <c r="G1464" s="8" t="s">
        <v>3348</v>
      </c>
      <c r="H1464" s="8" t="s">
        <v>3349</v>
      </c>
      <c r="I1464" s="11" t="s">
        <v>3350</v>
      </c>
      <c r="J1464" s="40">
        <v>711643500</v>
      </c>
      <c r="K1464" s="40">
        <v>711643500</v>
      </c>
      <c r="L1464" s="39">
        <f t="shared" si="25"/>
        <v>0</v>
      </c>
      <c r="M1464" s="8"/>
      <c r="O1464" s="74"/>
    </row>
    <row r="1465" spans="1:15" ht="78.75">
      <c r="A1465" s="10">
        <v>20120101190</v>
      </c>
      <c r="B1465" s="8" t="s">
        <v>3351</v>
      </c>
      <c r="C1465" s="8"/>
      <c r="D1465" s="8"/>
      <c r="E1465" s="8"/>
      <c r="F1465" s="8" t="s">
        <v>3352</v>
      </c>
      <c r="G1465" s="11" t="s">
        <v>174</v>
      </c>
      <c r="H1465" s="8" t="s">
        <v>3353</v>
      </c>
      <c r="I1465" s="11" t="s">
        <v>70</v>
      </c>
      <c r="J1465" s="40">
        <v>187151000</v>
      </c>
      <c r="K1465" s="40">
        <v>187151000</v>
      </c>
      <c r="L1465" s="39">
        <f t="shared" si="25"/>
        <v>0</v>
      </c>
      <c r="M1465" s="8"/>
      <c r="O1465" s="74"/>
    </row>
    <row r="1466" spans="1:15" ht="123.75">
      <c r="A1466" s="10">
        <v>20120101190</v>
      </c>
      <c r="B1466" s="8" t="s">
        <v>3354</v>
      </c>
      <c r="C1466" s="8"/>
      <c r="D1466" s="8"/>
      <c r="E1466" s="8"/>
      <c r="F1466" s="8" t="s">
        <v>3355</v>
      </c>
      <c r="G1466" s="11" t="s">
        <v>1980</v>
      </c>
      <c r="H1466" s="8" t="s">
        <v>3356</v>
      </c>
      <c r="I1466" s="11" t="s">
        <v>2177</v>
      </c>
      <c r="J1466" s="40">
        <v>65631300</v>
      </c>
      <c r="K1466" s="40">
        <v>65631300</v>
      </c>
      <c r="L1466" s="39">
        <f t="shared" si="25"/>
        <v>0</v>
      </c>
      <c r="M1466" s="8"/>
      <c r="O1466" s="74"/>
    </row>
    <row r="1467" spans="1:15" ht="33.75">
      <c r="A1467" s="10">
        <v>20120101191</v>
      </c>
      <c r="B1467" s="8" t="s">
        <v>3357</v>
      </c>
      <c r="C1467" s="8"/>
      <c r="D1467" s="8"/>
      <c r="E1467" s="8"/>
      <c r="F1467" s="8" t="s">
        <v>3358</v>
      </c>
      <c r="G1467" s="11" t="s">
        <v>3359</v>
      </c>
      <c r="H1467" s="8" t="s">
        <v>3360</v>
      </c>
      <c r="I1467" s="11" t="s">
        <v>3361</v>
      </c>
      <c r="J1467" s="40">
        <v>94960000</v>
      </c>
      <c r="K1467" s="40">
        <v>94960000</v>
      </c>
      <c r="L1467" s="39">
        <f t="shared" si="25"/>
        <v>0</v>
      </c>
      <c r="M1467" s="8"/>
      <c r="O1467" s="74"/>
    </row>
    <row r="1468" spans="1:15" ht="22.5">
      <c r="A1468" s="6">
        <v>2012010120</v>
      </c>
      <c r="B1468" s="8" t="s">
        <v>3362</v>
      </c>
      <c r="C1468" s="9">
        <v>3</v>
      </c>
      <c r="D1468" s="8" t="s">
        <v>3363</v>
      </c>
      <c r="E1468" s="7" t="s">
        <v>17</v>
      </c>
      <c r="F1468" s="8"/>
      <c r="G1468" s="8"/>
      <c r="H1468" s="8"/>
      <c r="I1468" s="8"/>
      <c r="J1468" s="39">
        <v>2357018704</v>
      </c>
      <c r="K1468" s="39">
        <f>SUM(K1469:K1473)</f>
        <v>2357018704</v>
      </c>
      <c r="L1468" s="39">
        <f t="shared" si="25"/>
        <v>0</v>
      </c>
      <c r="M1468" s="8" t="s">
        <v>1228</v>
      </c>
      <c r="O1468" s="74"/>
    </row>
    <row r="1469" spans="1:15" ht="101.25">
      <c r="A1469" s="10">
        <v>20120101200</v>
      </c>
      <c r="B1469" s="8" t="s">
        <v>3364</v>
      </c>
      <c r="C1469" s="8"/>
      <c r="D1469" s="8"/>
      <c r="E1469" s="8"/>
      <c r="F1469" s="8" t="s">
        <v>3365</v>
      </c>
      <c r="G1469" s="11" t="s">
        <v>501</v>
      </c>
      <c r="H1469" s="8" t="s">
        <v>3366</v>
      </c>
      <c r="I1469" s="11" t="s">
        <v>501</v>
      </c>
      <c r="J1469" s="40">
        <v>201912000</v>
      </c>
      <c r="K1469" s="40">
        <v>201912000</v>
      </c>
      <c r="L1469" s="39">
        <f t="shared" si="25"/>
        <v>0</v>
      </c>
      <c r="M1469" s="8"/>
      <c r="O1469" s="74"/>
    </row>
    <row r="1470" spans="1:15" ht="33.75">
      <c r="A1470" s="10">
        <v>20120101200</v>
      </c>
      <c r="B1470" s="8" t="s">
        <v>3367</v>
      </c>
      <c r="C1470" s="8"/>
      <c r="D1470" s="8"/>
      <c r="E1470" s="8"/>
      <c r="F1470" s="8" t="s">
        <v>3368</v>
      </c>
      <c r="G1470" s="11" t="s">
        <v>649</v>
      </c>
      <c r="H1470" s="8" t="s">
        <v>3369</v>
      </c>
      <c r="I1470" s="11" t="s">
        <v>649</v>
      </c>
      <c r="J1470" s="40">
        <v>87457000</v>
      </c>
      <c r="K1470" s="40">
        <v>87457000</v>
      </c>
      <c r="L1470" s="39">
        <f t="shared" si="25"/>
        <v>0</v>
      </c>
      <c r="M1470" s="8"/>
      <c r="O1470" s="74"/>
    </row>
    <row r="1471" spans="1:15" ht="22.5">
      <c r="A1471" s="10">
        <v>20120101200</v>
      </c>
      <c r="B1471" s="8" t="s">
        <v>3370</v>
      </c>
      <c r="C1471" s="8"/>
      <c r="D1471" s="8"/>
      <c r="E1471" s="8"/>
      <c r="F1471" s="8" t="s">
        <v>3371</v>
      </c>
      <c r="G1471" s="11" t="s">
        <v>1821</v>
      </c>
      <c r="H1471" s="8" t="s">
        <v>3372</v>
      </c>
      <c r="I1471" s="11" t="s">
        <v>1821</v>
      </c>
      <c r="J1471" s="40">
        <v>290329350</v>
      </c>
      <c r="K1471" s="40">
        <v>290329350</v>
      </c>
      <c r="L1471" s="39">
        <f t="shared" si="25"/>
        <v>0</v>
      </c>
      <c r="M1471" s="8"/>
      <c r="O1471" s="74"/>
    </row>
    <row r="1472" spans="1:15" ht="78.75">
      <c r="A1472" s="10">
        <v>20120101200</v>
      </c>
      <c r="B1472" s="8" t="s">
        <v>3373</v>
      </c>
      <c r="C1472" s="8"/>
      <c r="D1472" s="8"/>
      <c r="E1472" s="8"/>
      <c r="F1472" s="8" t="s">
        <v>3374</v>
      </c>
      <c r="G1472" s="8" t="s">
        <v>3375</v>
      </c>
      <c r="H1472" s="8" t="s">
        <v>3376</v>
      </c>
      <c r="I1472" s="11" t="s">
        <v>649</v>
      </c>
      <c r="J1472" s="40">
        <v>407035500</v>
      </c>
      <c r="K1472" s="40">
        <v>407035500</v>
      </c>
      <c r="L1472" s="39">
        <f t="shared" si="25"/>
        <v>0</v>
      </c>
      <c r="M1472" s="8"/>
      <c r="O1472" s="74"/>
    </row>
    <row r="1473" spans="1:15" ht="67.5">
      <c r="A1473" s="10">
        <v>20120101200</v>
      </c>
      <c r="B1473" s="8" t="s">
        <v>3377</v>
      </c>
      <c r="C1473" s="8"/>
      <c r="D1473" s="8"/>
      <c r="E1473" s="8"/>
      <c r="F1473" s="8" t="s">
        <v>3378</v>
      </c>
      <c r="G1473" s="11" t="s">
        <v>3379</v>
      </c>
      <c r="H1473" s="8" t="s">
        <v>3380</v>
      </c>
      <c r="I1473" s="11" t="s">
        <v>649</v>
      </c>
      <c r="J1473" s="40">
        <v>1370284854</v>
      </c>
      <c r="K1473" s="40">
        <v>1370284854</v>
      </c>
      <c r="L1473" s="39">
        <f t="shared" si="25"/>
        <v>0</v>
      </c>
      <c r="M1473" s="8"/>
      <c r="O1473" s="74"/>
    </row>
    <row r="1474" spans="1:15" ht="180">
      <c r="A1474" s="6">
        <v>2012010215</v>
      </c>
      <c r="B1474" s="8" t="s">
        <v>3299</v>
      </c>
      <c r="C1474" s="9">
        <v>3</v>
      </c>
      <c r="D1474" s="8" t="s">
        <v>3381</v>
      </c>
      <c r="E1474" s="8" t="s">
        <v>3382</v>
      </c>
      <c r="F1474" s="8"/>
      <c r="G1474" s="8"/>
      <c r="H1474" s="8"/>
      <c r="I1474" s="8"/>
      <c r="J1474" s="39">
        <v>200000000</v>
      </c>
      <c r="K1474" s="39">
        <f>SUM(K1475)</f>
        <v>200000000</v>
      </c>
      <c r="L1474" s="39">
        <f t="shared" si="25"/>
        <v>0</v>
      </c>
      <c r="M1474" s="8" t="s">
        <v>1263</v>
      </c>
      <c r="O1474" s="74"/>
    </row>
    <row r="1475" spans="1:15" ht="270">
      <c r="A1475" s="10">
        <v>20120102150</v>
      </c>
      <c r="B1475" s="8" t="s">
        <v>3305</v>
      </c>
      <c r="C1475" s="8"/>
      <c r="D1475" s="8"/>
      <c r="E1475" s="8"/>
      <c r="F1475" s="8" t="s">
        <v>3383</v>
      </c>
      <c r="G1475" s="8" t="s">
        <v>3384</v>
      </c>
      <c r="H1475" s="8" t="s">
        <v>3385</v>
      </c>
      <c r="I1475" s="11" t="s">
        <v>3386</v>
      </c>
      <c r="J1475" s="40">
        <v>200000000</v>
      </c>
      <c r="K1475" s="40">
        <v>200000000</v>
      </c>
      <c r="L1475" s="39">
        <f t="shared" si="25"/>
        <v>0</v>
      </c>
      <c r="M1475" s="8"/>
      <c r="O1475" s="74"/>
    </row>
    <row r="1476" spans="1:15" ht="22.5">
      <c r="A1476" s="6">
        <v>2012010220</v>
      </c>
      <c r="B1476" s="8" t="s">
        <v>3362</v>
      </c>
      <c r="C1476" s="9">
        <v>3</v>
      </c>
      <c r="D1476" s="8" t="s">
        <v>3387</v>
      </c>
      <c r="E1476" s="8" t="s">
        <v>3388</v>
      </c>
      <c r="F1476" s="8"/>
      <c r="G1476" s="8"/>
      <c r="H1476" s="8"/>
      <c r="I1476" s="8"/>
      <c r="J1476" s="39">
        <v>200000000</v>
      </c>
      <c r="K1476" s="39">
        <f>SUM(K1477:K1479)</f>
        <v>200000000</v>
      </c>
      <c r="L1476" s="39">
        <f t="shared" si="25"/>
        <v>0</v>
      </c>
      <c r="M1476" s="8" t="s">
        <v>1263</v>
      </c>
      <c r="O1476" s="74"/>
    </row>
    <row r="1477" spans="1:15" ht="78.75">
      <c r="A1477" s="10">
        <v>20120102200</v>
      </c>
      <c r="B1477" s="8" t="s">
        <v>3364</v>
      </c>
      <c r="C1477" s="8"/>
      <c r="D1477" s="8"/>
      <c r="E1477" s="8"/>
      <c r="F1477" s="8" t="s">
        <v>3389</v>
      </c>
      <c r="G1477" s="8" t="s">
        <v>3390</v>
      </c>
      <c r="H1477" s="8" t="s">
        <v>3391</v>
      </c>
      <c r="I1477" s="11" t="s">
        <v>3392</v>
      </c>
      <c r="J1477" s="40">
        <v>60000000</v>
      </c>
      <c r="K1477" s="40">
        <v>60000000</v>
      </c>
      <c r="L1477" s="39">
        <f t="shared" si="25"/>
        <v>0</v>
      </c>
      <c r="M1477" s="8"/>
      <c r="O1477" s="74"/>
    </row>
    <row r="1478" spans="1:15" ht="33.75">
      <c r="A1478" s="10">
        <v>20120102200</v>
      </c>
      <c r="B1478" s="8" t="s">
        <v>3367</v>
      </c>
      <c r="C1478" s="8"/>
      <c r="D1478" s="8"/>
      <c r="E1478" s="8"/>
      <c r="F1478" s="8" t="s">
        <v>3393</v>
      </c>
      <c r="G1478" s="11" t="s">
        <v>3394</v>
      </c>
      <c r="H1478" s="8" t="s">
        <v>3395</v>
      </c>
      <c r="I1478" s="11" t="s">
        <v>1860</v>
      </c>
      <c r="J1478" s="40">
        <v>50000000</v>
      </c>
      <c r="K1478" s="40">
        <v>50000000</v>
      </c>
      <c r="L1478" s="39">
        <f t="shared" si="25"/>
        <v>0</v>
      </c>
      <c r="M1478" s="8"/>
      <c r="O1478" s="74"/>
    </row>
    <row r="1479" spans="1:15" ht="45">
      <c r="A1479" s="10">
        <v>20120102200</v>
      </c>
      <c r="B1479" s="8" t="s">
        <v>3370</v>
      </c>
      <c r="C1479" s="8"/>
      <c r="D1479" s="8"/>
      <c r="E1479" s="8"/>
      <c r="F1479" s="8" t="s">
        <v>3396</v>
      </c>
      <c r="G1479" s="11" t="s">
        <v>3397</v>
      </c>
      <c r="H1479" s="8" t="s">
        <v>3398</v>
      </c>
      <c r="I1479" s="11" t="s">
        <v>1718</v>
      </c>
      <c r="J1479" s="40">
        <v>90000000</v>
      </c>
      <c r="K1479" s="40">
        <v>90000000</v>
      </c>
      <c r="L1479" s="39">
        <f t="shared" si="25"/>
        <v>0</v>
      </c>
      <c r="M1479" s="8"/>
      <c r="O1479" s="74"/>
    </row>
    <row r="1480" spans="1:15" ht="22.5">
      <c r="A1480" s="6">
        <v>2012010221</v>
      </c>
      <c r="B1480" s="8" t="s">
        <v>3399</v>
      </c>
      <c r="C1480" s="9">
        <v>3</v>
      </c>
      <c r="D1480" s="8" t="s">
        <v>3400</v>
      </c>
      <c r="E1480" s="7" t="s">
        <v>659</v>
      </c>
      <c r="F1480" s="8"/>
      <c r="G1480" s="8"/>
      <c r="H1480" s="8"/>
      <c r="I1480" s="8"/>
      <c r="J1480" s="39">
        <v>1989191600</v>
      </c>
      <c r="K1480" s="39">
        <f>SUM(K1481:K1485)</f>
        <v>1989191600</v>
      </c>
      <c r="L1480" s="39">
        <f t="shared" si="25"/>
        <v>0</v>
      </c>
      <c r="M1480" s="8" t="s">
        <v>1263</v>
      </c>
      <c r="O1480" s="74"/>
    </row>
    <row r="1481" spans="1:15" ht="45">
      <c r="A1481" s="10">
        <v>20120102210</v>
      </c>
      <c r="B1481" s="11" t="s">
        <v>3401</v>
      </c>
      <c r="C1481" s="8"/>
      <c r="D1481" s="8"/>
      <c r="E1481" s="8"/>
      <c r="F1481" s="8" t="s">
        <v>3402</v>
      </c>
      <c r="G1481" s="11" t="s">
        <v>21</v>
      </c>
      <c r="H1481" s="8" t="s">
        <v>3403</v>
      </c>
      <c r="I1481" s="11" t="s">
        <v>21</v>
      </c>
      <c r="J1481" s="40">
        <v>147897000</v>
      </c>
      <c r="K1481" s="40">
        <v>147897000</v>
      </c>
      <c r="L1481" s="39">
        <f t="shared" si="25"/>
        <v>0</v>
      </c>
      <c r="M1481" s="8"/>
      <c r="O1481" s="74"/>
    </row>
    <row r="1482" spans="1:15" ht="45">
      <c r="A1482" s="10">
        <v>20120102210</v>
      </c>
      <c r="B1482" s="8" t="s">
        <v>3404</v>
      </c>
      <c r="C1482" s="8"/>
      <c r="D1482" s="8"/>
      <c r="E1482" s="8"/>
      <c r="F1482" s="8" t="s">
        <v>3405</v>
      </c>
      <c r="G1482" s="11" t="s">
        <v>21</v>
      </c>
      <c r="H1482" s="8" t="s">
        <v>3406</v>
      </c>
      <c r="I1482" s="11" t="s">
        <v>21</v>
      </c>
      <c r="J1482" s="40">
        <v>649200000</v>
      </c>
      <c r="K1482" s="40">
        <v>649200000</v>
      </c>
      <c r="L1482" s="39">
        <f t="shared" si="25"/>
        <v>0</v>
      </c>
      <c r="M1482" s="8"/>
      <c r="O1482" s="74"/>
    </row>
    <row r="1483" spans="1:15" ht="33.75">
      <c r="A1483" s="10">
        <v>20120102210</v>
      </c>
      <c r="B1483" s="8" t="s">
        <v>3407</v>
      </c>
      <c r="C1483" s="8"/>
      <c r="D1483" s="8"/>
      <c r="E1483" s="8"/>
      <c r="F1483" s="8" t="s">
        <v>3408</v>
      </c>
      <c r="G1483" s="11" t="s">
        <v>3409</v>
      </c>
      <c r="H1483" s="8" t="s">
        <v>3410</v>
      </c>
      <c r="I1483" s="11" t="s">
        <v>3409</v>
      </c>
      <c r="J1483" s="40">
        <v>484450600</v>
      </c>
      <c r="K1483" s="40">
        <v>484450600</v>
      </c>
      <c r="L1483" s="39">
        <f t="shared" ref="L1483:L1546" si="26">+K1483-J1483</f>
        <v>0</v>
      </c>
      <c r="M1483" s="8"/>
      <c r="O1483" s="74"/>
    </row>
    <row r="1484" spans="1:15" ht="78.75">
      <c r="A1484" s="10">
        <v>20120102210</v>
      </c>
      <c r="B1484" s="8" t="s">
        <v>3411</v>
      </c>
      <c r="C1484" s="8"/>
      <c r="D1484" s="8"/>
      <c r="E1484" s="8"/>
      <c r="F1484" s="8" t="s">
        <v>3412</v>
      </c>
      <c r="G1484" s="11" t="s">
        <v>21</v>
      </c>
      <c r="H1484" s="8" t="s">
        <v>3413</v>
      </c>
      <c r="I1484" s="11" t="s">
        <v>21</v>
      </c>
      <c r="J1484" s="40">
        <v>46290000</v>
      </c>
      <c r="K1484" s="40">
        <v>46290000</v>
      </c>
      <c r="L1484" s="39">
        <f t="shared" si="26"/>
        <v>0</v>
      </c>
      <c r="M1484" s="8"/>
      <c r="O1484" s="74"/>
    </row>
    <row r="1485" spans="1:15" ht="45">
      <c r="A1485" s="10">
        <v>20120102210</v>
      </c>
      <c r="B1485" s="8" t="s">
        <v>3414</v>
      </c>
      <c r="C1485" s="8"/>
      <c r="D1485" s="8"/>
      <c r="E1485" s="8"/>
      <c r="F1485" s="8" t="s">
        <v>3415</v>
      </c>
      <c r="G1485" s="11" t="s">
        <v>21</v>
      </c>
      <c r="H1485" s="8" t="s">
        <v>3416</v>
      </c>
      <c r="I1485" s="11" t="s">
        <v>21</v>
      </c>
      <c r="J1485" s="40">
        <v>661354000</v>
      </c>
      <c r="K1485" s="40">
        <v>661354000</v>
      </c>
      <c r="L1485" s="39">
        <f t="shared" si="26"/>
        <v>0</v>
      </c>
      <c r="M1485" s="8"/>
      <c r="O1485" s="74"/>
    </row>
    <row r="1486" spans="1:15" ht="22.5">
      <c r="A1486" s="6">
        <v>2012010222</v>
      </c>
      <c r="B1486" s="8" t="s">
        <v>3417</v>
      </c>
      <c r="C1486" s="9">
        <v>3</v>
      </c>
      <c r="D1486" s="8" t="s">
        <v>3418</v>
      </c>
      <c r="E1486" s="7" t="s">
        <v>659</v>
      </c>
      <c r="F1486" s="8"/>
      <c r="G1486" s="8"/>
      <c r="H1486" s="8"/>
      <c r="I1486" s="8"/>
      <c r="J1486" s="39">
        <v>2389128600</v>
      </c>
      <c r="K1486" s="39">
        <f>SUM(K1487:K1489)</f>
        <v>2389128600</v>
      </c>
      <c r="L1486" s="39">
        <f t="shared" si="26"/>
        <v>0</v>
      </c>
      <c r="M1486" s="8" t="s">
        <v>1263</v>
      </c>
      <c r="O1486" s="74"/>
    </row>
    <row r="1487" spans="1:15" ht="33.75">
      <c r="A1487" s="10">
        <v>20120102220</v>
      </c>
      <c r="B1487" s="8" t="s">
        <v>3419</v>
      </c>
      <c r="C1487" s="8"/>
      <c r="D1487" s="8"/>
      <c r="E1487" s="8"/>
      <c r="F1487" s="8" t="s">
        <v>3420</v>
      </c>
      <c r="G1487" s="11" t="s">
        <v>21</v>
      </c>
      <c r="H1487" s="8" t="s">
        <v>3421</v>
      </c>
      <c r="I1487" s="11" t="s">
        <v>21</v>
      </c>
      <c r="J1487" s="40">
        <v>1524300000</v>
      </c>
      <c r="K1487" s="40">
        <v>1524300000</v>
      </c>
      <c r="L1487" s="39">
        <f t="shared" si="26"/>
        <v>0</v>
      </c>
      <c r="M1487" s="8"/>
      <c r="O1487" s="74"/>
    </row>
    <row r="1488" spans="1:15" ht="22.5">
      <c r="A1488" s="10">
        <v>20120102220</v>
      </c>
      <c r="B1488" s="11" t="s">
        <v>3422</v>
      </c>
      <c r="C1488" s="8"/>
      <c r="D1488" s="8"/>
      <c r="E1488" s="8"/>
      <c r="F1488" s="8" t="s">
        <v>3423</v>
      </c>
      <c r="G1488" s="11" t="s">
        <v>21</v>
      </c>
      <c r="H1488" s="8" t="s">
        <v>3424</v>
      </c>
      <c r="I1488" s="11" t="s">
        <v>21</v>
      </c>
      <c r="J1488" s="40">
        <v>161178600</v>
      </c>
      <c r="K1488" s="40">
        <v>161178600</v>
      </c>
      <c r="L1488" s="39">
        <f t="shared" si="26"/>
        <v>0</v>
      </c>
      <c r="M1488" s="8"/>
      <c r="O1488" s="74"/>
    </row>
    <row r="1489" spans="1:15" ht="22.5">
      <c r="A1489" s="10">
        <v>20120102220</v>
      </c>
      <c r="B1489" s="8" t="s">
        <v>3425</v>
      </c>
      <c r="C1489" s="8"/>
      <c r="D1489" s="8"/>
      <c r="E1489" s="8"/>
      <c r="F1489" s="8" t="s">
        <v>3426</v>
      </c>
      <c r="G1489" s="11" t="s">
        <v>21</v>
      </c>
      <c r="H1489" s="8" t="s">
        <v>3427</v>
      </c>
      <c r="I1489" s="11" t="s">
        <v>21</v>
      </c>
      <c r="J1489" s="40">
        <v>703650000</v>
      </c>
      <c r="K1489" s="40">
        <v>703650000</v>
      </c>
      <c r="L1489" s="39">
        <f t="shared" si="26"/>
        <v>0</v>
      </c>
      <c r="M1489" s="8"/>
      <c r="O1489" s="74"/>
    </row>
    <row r="1490" spans="1:15" ht="33.75">
      <c r="A1490" s="6">
        <v>2012010223</v>
      </c>
      <c r="B1490" s="8" t="s">
        <v>3428</v>
      </c>
      <c r="C1490" s="9">
        <v>3</v>
      </c>
      <c r="D1490" s="8" t="s">
        <v>3429</v>
      </c>
      <c r="E1490" s="7" t="s">
        <v>17</v>
      </c>
      <c r="F1490" s="8"/>
      <c r="G1490" s="8"/>
      <c r="H1490" s="8"/>
      <c r="I1490" s="8"/>
      <c r="J1490" s="39">
        <v>1296944500</v>
      </c>
      <c r="K1490" s="39">
        <f>SUM(K1491:K1495)</f>
        <v>1296944500</v>
      </c>
      <c r="L1490" s="39">
        <f t="shared" si="26"/>
        <v>0</v>
      </c>
      <c r="M1490" s="8" t="s">
        <v>1263</v>
      </c>
      <c r="O1490" s="74"/>
    </row>
    <row r="1491" spans="1:15" ht="56.25">
      <c r="A1491" s="10">
        <v>20120102230</v>
      </c>
      <c r="B1491" s="8" t="s">
        <v>3430</v>
      </c>
      <c r="C1491" s="8"/>
      <c r="D1491" s="8"/>
      <c r="E1491" s="8"/>
      <c r="F1491" s="8" t="s">
        <v>3431</v>
      </c>
      <c r="G1491" s="11" t="s">
        <v>74</v>
      </c>
      <c r="H1491" s="8" t="s">
        <v>3432</v>
      </c>
      <c r="I1491" s="11" t="s">
        <v>70</v>
      </c>
      <c r="J1491" s="40">
        <v>92326000</v>
      </c>
      <c r="K1491" s="40">
        <v>92326000</v>
      </c>
      <c r="L1491" s="39">
        <f t="shared" si="26"/>
        <v>0</v>
      </c>
      <c r="M1491" s="8"/>
      <c r="O1491" s="74"/>
    </row>
    <row r="1492" spans="1:15" ht="33.75">
      <c r="A1492" s="10">
        <v>20120102230</v>
      </c>
      <c r="B1492" s="8" t="s">
        <v>3433</v>
      </c>
      <c r="C1492" s="8"/>
      <c r="D1492" s="8"/>
      <c r="E1492" s="8"/>
      <c r="F1492" s="8" t="s">
        <v>3434</v>
      </c>
      <c r="G1492" s="11" t="s">
        <v>70</v>
      </c>
      <c r="H1492" s="8" t="s">
        <v>3435</v>
      </c>
      <c r="I1492" s="11" t="s">
        <v>70</v>
      </c>
      <c r="J1492" s="40">
        <v>305000000</v>
      </c>
      <c r="K1492" s="40">
        <v>305000000</v>
      </c>
      <c r="L1492" s="39">
        <f t="shared" si="26"/>
        <v>0</v>
      </c>
      <c r="M1492" s="8"/>
      <c r="O1492" s="74"/>
    </row>
    <row r="1493" spans="1:15" ht="33.75">
      <c r="A1493" s="10">
        <v>20120102230</v>
      </c>
      <c r="B1493" s="8" t="s">
        <v>3436</v>
      </c>
      <c r="C1493" s="8"/>
      <c r="D1493" s="8"/>
      <c r="E1493" s="8"/>
      <c r="F1493" s="8" t="s">
        <v>3437</v>
      </c>
      <c r="G1493" s="11" t="s">
        <v>70</v>
      </c>
      <c r="H1493" s="8" t="s">
        <v>3438</v>
      </c>
      <c r="I1493" s="11" t="s">
        <v>1960</v>
      </c>
      <c r="J1493" s="40">
        <v>342128000</v>
      </c>
      <c r="K1493" s="40">
        <v>342128000</v>
      </c>
      <c r="L1493" s="39">
        <f t="shared" si="26"/>
        <v>0</v>
      </c>
      <c r="M1493" s="8"/>
      <c r="O1493" s="74"/>
    </row>
    <row r="1494" spans="1:15" ht="33.75">
      <c r="A1494" s="10">
        <v>20120102230</v>
      </c>
      <c r="B1494" s="8" t="s">
        <v>3439</v>
      </c>
      <c r="C1494" s="8"/>
      <c r="D1494" s="8"/>
      <c r="E1494" s="8"/>
      <c r="F1494" s="8" t="s">
        <v>3440</v>
      </c>
      <c r="G1494" s="11" t="s">
        <v>2354</v>
      </c>
      <c r="H1494" s="8" t="s">
        <v>3441</v>
      </c>
      <c r="I1494" s="11" t="s">
        <v>383</v>
      </c>
      <c r="J1494" s="40">
        <v>187490500</v>
      </c>
      <c r="K1494" s="40">
        <v>187490500</v>
      </c>
      <c r="L1494" s="39">
        <f t="shared" si="26"/>
        <v>0</v>
      </c>
      <c r="M1494" s="8"/>
      <c r="O1494" s="74"/>
    </row>
    <row r="1495" spans="1:15" ht="90">
      <c r="A1495" s="10">
        <v>20120102231</v>
      </c>
      <c r="B1495" s="8" t="s">
        <v>3442</v>
      </c>
      <c r="C1495" s="8"/>
      <c r="D1495" s="8"/>
      <c r="E1495" s="8"/>
      <c r="F1495" s="8" t="s">
        <v>3443</v>
      </c>
      <c r="G1495" s="8" t="s">
        <v>3444</v>
      </c>
      <c r="H1495" s="8" t="s">
        <v>3445</v>
      </c>
      <c r="I1495" s="11" t="s">
        <v>3392</v>
      </c>
      <c r="J1495" s="40">
        <v>370000000</v>
      </c>
      <c r="K1495" s="40">
        <v>370000000</v>
      </c>
      <c r="L1495" s="39">
        <f t="shared" si="26"/>
        <v>0</v>
      </c>
      <c r="M1495" s="8"/>
      <c r="O1495" s="74"/>
    </row>
    <row r="1496" spans="1:15" ht="22.5">
      <c r="A1496" s="6">
        <v>2012010225</v>
      </c>
      <c r="B1496" s="8" t="s">
        <v>3446</v>
      </c>
      <c r="C1496" s="9">
        <v>3</v>
      </c>
      <c r="D1496" s="8" t="s">
        <v>3447</v>
      </c>
      <c r="E1496" s="7" t="s">
        <v>17</v>
      </c>
      <c r="F1496" s="8"/>
      <c r="G1496" s="8"/>
      <c r="H1496" s="8"/>
      <c r="I1496" s="8"/>
      <c r="J1496" s="39">
        <v>500000000</v>
      </c>
      <c r="K1496" s="39">
        <f>SUM(K1497:K1498)</f>
        <v>500000000</v>
      </c>
      <c r="L1496" s="39">
        <f t="shared" si="26"/>
        <v>0</v>
      </c>
      <c r="M1496" s="8" t="s">
        <v>1263</v>
      </c>
      <c r="O1496" s="74"/>
    </row>
    <row r="1497" spans="1:15" ht="22.5">
      <c r="A1497" s="10">
        <v>20120102250</v>
      </c>
      <c r="B1497" s="8" t="s">
        <v>3448</v>
      </c>
      <c r="C1497" s="8"/>
      <c r="D1497" s="8"/>
      <c r="E1497" s="8"/>
      <c r="F1497" s="8" t="s">
        <v>3449</v>
      </c>
      <c r="G1497" s="11" t="s">
        <v>70</v>
      </c>
      <c r="H1497" s="8" t="s">
        <v>3450</v>
      </c>
      <c r="I1497" s="11" t="s">
        <v>3451</v>
      </c>
      <c r="J1497" s="40">
        <v>250000000</v>
      </c>
      <c r="K1497" s="40">
        <v>250000000</v>
      </c>
      <c r="L1497" s="39">
        <f t="shared" si="26"/>
        <v>0</v>
      </c>
      <c r="M1497" s="8"/>
      <c r="O1497" s="74"/>
    </row>
    <row r="1498" spans="1:15" ht="22.5">
      <c r="A1498" s="10">
        <v>20120102250</v>
      </c>
      <c r="B1498" s="8" t="s">
        <v>3452</v>
      </c>
      <c r="C1498" s="8"/>
      <c r="D1498" s="8"/>
      <c r="E1498" s="8"/>
      <c r="F1498" s="8" t="s">
        <v>3453</v>
      </c>
      <c r="G1498" s="11" t="s">
        <v>74</v>
      </c>
      <c r="H1498" s="8" t="s">
        <v>3450</v>
      </c>
      <c r="I1498" s="11" t="s">
        <v>3451</v>
      </c>
      <c r="J1498" s="40">
        <v>250000000</v>
      </c>
      <c r="K1498" s="40">
        <v>250000000</v>
      </c>
      <c r="L1498" s="39">
        <f t="shared" si="26"/>
        <v>0</v>
      </c>
      <c r="M1498" s="8"/>
      <c r="O1498" s="74"/>
    </row>
    <row r="1499" spans="1:15" ht="22.5">
      <c r="A1499" s="6">
        <v>2012010228</v>
      </c>
      <c r="B1499" s="7" t="s">
        <v>3454</v>
      </c>
      <c r="C1499" s="9">
        <v>3</v>
      </c>
      <c r="D1499" s="8" t="s">
        <v>3455</v>
      </c>
      <c r="E1499" s="7" t="s">
        <v>1934</v>
      </c>
      <c r="F1499" s="8"/>
      <c r="G1499" s="8"/>
      <c r="H1499" s="8"/>
      <c r="I1499" s="8"/>
      <c r="J1499" s="39">
        <v>1000000000</v>
      </c>
      <c r="K1499" s="39">
        <f>+K1500</f>
        <v>1000000000</v>
      </c>
      <c r="L1499" s="39">
        <f t="shared" si="26"/>
        <v>0</v>
      </c>
      <c r="M1499" s="8" t="s">
        <v>1263</v>
      </c>
      <c r="O1499" s="74"/>
    </row>
    <row r="1500" spans="1:15" ht="22.5">
      <c r="A1500" s="10">
        <v>20120102280</v>
      </c>
      <c r="B1500" s="11" t="s">
        <v>3456</v>
      </c>
      <c r="C1500" s="8"/>
      <c r="D1500" s="8"/>
      <c r="E1500" s="8"/>
      <c r="F1500" s="8" t="s">
        <v>3457</v>
      </c>
      <c r="G1500" s="11" t="s">
        <v>70</v>
      </c>
      <c r="H1500" s="8" t="s">
        <v>3458</v>
      </c>
      <c r="I1500" s="11" t="s">
        <v>133</v>
      </c>
      <c r="J1500" s="40">
        <v>1000000000</v>
      </c>
      <c r="K1500" s="40">
        <v>1000000000</v>
      </c>
      <c r="L1500" s="39">
        <f t="shared" si="26"/>
        <v>0</v>
      </c>
      <c r="M1500" s="8"/>
      <c r="O1500" s="74"/>
    </row>
    <row r="1501" spans="1:15" ht="22.5">
      <c r="A1501" s="6">
        <v>2042040115</v>
      </c>
      <c r="B1501" s="8" t="s">
        <v>3459</v>
      </c>
      <c r="C1501" s="9">
        <v>9</v>
      </c>
      <c r="D1501" s="8" t="s">
        <v>3460</v>
      </c>
      <c r="E1501" s="7" t="s">
        <v>2163</v>
      </c>
      <c r="F1501" s="8"/>
      <c r="G1501" s="8"/>
      <c r="H1501" s="8"/>
      <c r="I1501" s="8"/>
      <c r="J1501" s="39">
        <v>722899890</v>
      </c>
      <c r="K1501" s="39">
        <f>SUM(K1502:K1506)</f>
        <v>722899890</v>
      </c>
      <c r="L1501" s="39">
        <f t="shared" si="26"/>
        <v>0</v>
      </c>
      <c r="M1501" s="7" t="s">
        <v>1289</v>
      </c>
      <c r="O1501" s="74"/>
    </row>
    <row r="1502" spans="1:15" ht="45">
      <c r="A1502" s="10">
        <v>20420401150</v>
      </c>
      <c r="B1502" s="8" t="s">
        <v>3461</v>
      </c>
      <c r="C1502" s="8"/>
      <c r="D1502" s="8"/>
      <c r="E1502" s="8"/>
      <c r="F1502" s="8" t="s">
        <v>3462</v>
      </c>
      <c r="G1502" s="11" t="s">
        <v>21</v>
      </c>
      <c r="H1502" s="8" t="s">
        <v>3463</v>
      </c>
      <c r="I1502" s="11" t="s">
        <v>387</v>
      </c>
      <c r="J1502" s="40">
        <v>14003000</v>
      </c>
      <c r="K1502" s="40">
        <v>14003000</v>
      </c>
      <c r="L1502" s="39">
        <f t="shared" si="26"/>
        <v>0</v>
      </c>
      <c r="M1502" s="8"/>
      <c r="O1502" s="74"/>
    </row>
    <row r="1503" spans="1:15" ht="45">
      <c r="A1503" s="10">
        <v>20420401150</v>
      </c>
      <c r="B1503" s="8" t="s">
        <v>3464</v>
      </c>
      <c r="C1503" s="8"/>
      <c r="D1503" s="8"/>
      <c r="E1503" s="8"/>
      <c r="F1503" s="8" t="s">
        <v>3465</v>
      </c>
      <c r="G1503" s="11" t="s">
        <v>383</v>
      </c>
      <c r="H1503" s="8" t="s">
        <v>3466</v>
      </c>
      <c r="I1503" s="11" t="s">
        <v>1718</v>
      </c>
      <c r="J1503" s="40">
        <v>215642830</v>
      </c>
      <c r="K1503" s="40">
        <v>215642830</v>
      </c>
      <c r="L1503" s="39">
        <f t="shared" si="26"/>
        <v>0</v>
      </c>
      <c r="M1503" s="8"/>
      <c r="O1503" s="74"/>
    </row>
    <row r="1504" spans="1:15" ht="45">
      <c r="A1504" s="10">
        <v>20420401150</v>
      </c>
      <c r="B1504" s="11" t="s">
        <v>3467</v>
      </c>
      <c r="C1504" s="8"/>
      <c r="D1504" s="8"/>
      <c r="E1504" s="8"/>
      <c r="F1504" s="8" t="s">
        <v>3468</v>
      </c>
      <c r="G1504" s="8" t="s">
        <v>3469</v>
      </c>
      <c r="H1504" s="8" t="s">
        <v>3470</v>
      </c>
      <c r="I1504" s="11" t="s">
        <v>23</v>
      </c>
      <c r="J1504" s="40">
        <v>370884930</v>
      </c>
      <c r="K1504" s="40">
        <v>370884930</v>
      </c>
      <c r="L1504" s="39">
        <f t="shared" si="26"/>
        <v>0</v>
      </c>
      <c r="M1504" s="8"/>
      <c r="O1504" s="74"/>
    </row>
    <row r="1505" spans="1:15" ht="33.75">
      <c r="A1505" s="10">
        <v>20420401151</v>
      </c>
      <c r="B1505" s="8" t="s">
        <v>3471</v>
      </c>
      <c r="C1505" s="8"/>
      <c r="D1505" s="8"/>
      <c r="E1505" s="8"/>
      <c r="F1505" s="8" t="s">
        <v>3472</v>
      </c>
      <c r="G1505" s="11" t="s">
        <v>174</v>
      </c>
      <c r="H1505" s="8" t="s">
        <v>3473</v>
      </c>
      <c r="I1505" s="11" t="s">
        <v>3474</v>
      </c>
      <c r="J1505" s="40">
        <v>113724630</v>
      </c>
      <c r="K1505" s="40">
        <v>113724630</v>
      </c>
      <c r="L1505" s="39">
        <f t="shared" si="26"/>
        <v>0</v>
      </c>
      <c r="M1505" s="8"/>
      <c r="O1505" s="74"/>
    </row>
    <row r="1506" spans="1:15">
      <c r="A1506" s="10">
        <v>20420401151</v>
      </c>
      <c r="B1506" s="11" t="s">
        <v>3475</v>
      </c>
      <c r="C1506" s="8"/>
      <c r="D1506" s="8"/>
      <c r="E1506" s="8"/>
      <c r="F1506" s="8"/>
      <c r="G1506" s="8"/>
      <c r="H1506" s="8"/>
      <c r="I1506" s="8"/>
      <c r="J1506" s="40">
        <v>8644500</v>
      </c>
      <c r="K1506" s="40">
        <v>8644500</v>
      </c>
      <c r="L1506" s="39">
        <f t="shared" si="26"/>
        <v>0</v>
      </c>
      <c r="M1506" s="8"/>
      <c r="O1506" s="74"/>
    </row>
    <row r="1507" spans="1:15" ht="22.5">
      <c r="A1507" s="6">
        <v>2042040116</v>
      </c>
      <c r="B1507" s="8" t="s">
        <v>3476</v>
      </c>
      <c r="C1507" s="9">
        <v>9</v>
      </c>
      <c r="D1507" s="8" t="s">
        <v>3477</v>
      </c>
      <c r="E1507" s="7" t="s">
        <v>659</v>
      </c>
      <c r="F1507" s="8"/>
      <c r="G1507" s="8"/>
      <c r="H1507" s="8"/>
      <c r="I1507" s="8"/>
      <c r="J1507" s="39">
        <v>1230037500</v>
      </c>
      <c r="K1507" s="39">
        <f>SUM(K1508:K1510)</f>
        <v>1230037500</v>
      </c>
      <c r="L1507" s="39">
        <f t="shared" si="26"/>
        <v>0</v>
      </c>
      <c r="M1507" s="7" t="s">
        <v>1289</v>
      </c>
      <c r="O1507" s="74"/>
    </row>
    <row r="1508" spans="1:15" ht="101.25">
      <c r="A1508" s="10">
        <v>20420401160</v>
      </c>
      <c r="B1508" s="8" t="s">
        <v>3478</v>
      </c>
      <c r="C1508" s="8"/>
      <c r="D1508" s="8"/>
      <c r="E1508" s="8"/>
      <c r="F1508" s="8" t="s">
        <v>3479</v>
      </c>
      <c r="G1508" s="11" t="s">
        <v>3480</v>
      </c>
      <c r="H1508" s="8" t="s">
        <v>3481</v>
      </c>
      <c r="I1508" s="11" t="s">
        <v>118</v>
      </c>
      <c r="J1508" s="40">
        <v>640037500</v>
      </c>
      <c r="K1508" s="40">
        <v>640037500</v>
      </c>
      <c r="L1508" s="39">
        <f t="shared" si="26"/>
        <v>0</v>
      </c>
      <c r="M1508" s="8"/>
      <c r="O1508" s="74"/>
    </row>
    <row r="1509" spans="1:15" ht="78.75">
      <c r="A1509" s="10">
        <v>20420401160</v>
      </c>
      <c r="B1509" s="8" t="s">
        <v>3482</v>
      </c>
      <c r="C1509" s="8"/>
      <c r="D1509" s="8"/>
      <c r="E1509" s="8"/>
      <c r="F1509" s="8" t="s">
        <v>3483</v>
      </c>
      <c r="G1509" s="11" t="s">
        <v>1010</v>
      </c>
      <c r="H1509" s="8" t="s">
        <v>3484</v>
      </c>
      <c r="I1509" s="11" t="s">
        <v>1313</v>
      </c>
      <c r="J1509" s="40">
        <v>190000000</v>
      </c>
      <c r="K1509" s="40">
        <v>190000000</v>
      </c>
      <c r="L1509" s="39">
        <f t="shared" si="26"/>
        <v>0</v>
      </c>
      <c r="M1509" s="8"/>
      <c r="O1509" s="74"/>
    </row>
    <row r="1510" spans="1:15" ht="78.75">
      <c r="A1510" s="10">
        <v>20420401160</v>
      </c>
      <c r="B1510" s="8" t="s">
        <v>3485</v>
      </c>
      <c r="C1510" s="8"/>
      <c r="D1510" s="8"/>
      <c r="E1510" s="8"/>
      <c r="F1510" s="8" t="s">
        <v>3486</v>
      </c>
      <c r="G1510" s="11" t="s">
        <v>3487</v>
      </c>
      <c r="H1510" s="8" t="s">
        <v>3488</v>
      </c>
      <c r="I1510" s="11" t="s">
        <v>23</v>
      </c>
      <c r="J1510" s="40">
        <v>400000000</v>
      </c>
      <c r="K1510" s="40">
        <v>400000000</v>
      </c>
      <c r="L1510" s="39">
        <f t="shared" si="26"/>
        <v>0</v>
      </c>
      <c r="M1510" s="8"/>
      <c r="O1510" s="74"/>
    </row>
    <row r="1511" spans="1:15" ht="56.25">
      <c r="A1511" s="6">
        <v>2042040117</v>
      </c>
      <c r="B1511" s="7" t="s">
        <v>3489</v>
      </c>
      <c r="C1511" s="9">
        <v>9</v>
      </c>
      <c r="D1511" s="8" t="s">
        <v>3490</v>
      </c>
      <c r="E1511" s="7" t="s">
        <v>152</v>
      </c>
      <c r="F1511" s="8"/>
      <c r="G1511" s="8"/>
      <c r="H1511" s="8"/>
      <c r="I1511" s="8"/>
      <c r="J1511" s="39">
        <v>116498500</v>
      </c>
      <c r="K1511" s="39">
        <f>SUM(K1512:K1514)</f>
        <v>116498500</v>
      </c>
      <c r="L1511" s="39">
        <f t="shared" si="26"/>
        <v>0</v>
      </c>
      <c r="M1511" s="7" t="s">
        <v>1289</v>
      </c>
      <c r="O1511" s="74"/>
    </row>
    <row r="1512" spans="1:15" ht="67.5">
      <c r="A1512" s="10">
        <v>20420401170</v>
      </c>
      <c r="B1512" s="8" t="s">
        <v>3491</v>
      </c>
      <c r="C1512" s="8"/>
      <c r="D1512" s="8"/>
      <c r="E1512" s="8"/>
      <c r="F1512" s="8" t="s">
        <v>3492</v>
      </c>
      <c r="G1512" s="11" t="s">
        <v>649</v>
      </c>
      <c r="H1512" s="8" t="s">
        <v>3493</v>
      </c>
      <c r="I1512" s="11" t="s">
        <v>170</v>
      </c>
      <c r="J1512" s="40">
        <v>84998500</v>
      </c>
      <c r="K1512" s="40">
        <v>84998500</v>
      </c>
      <c r="L1512" s="39">
        <f t="shared" si="26"/>
        <v>0</v>
      </c>
      <c r="M1512" s="8"/>
      <c r="O1512" s="74"/>
    </row>
    <row r="1513" spans="1:15" ht="78.75">
      <c r="A1513" s="10">
        <v>20420401170</v>
      </c>
      <c r="B1513" s="8" t="s">
        <v>3494</v>
      </c>
      <c r="C1513" s="8"/>
      <c r="D1513" s="8"/>
      <c r="E1513" s="8"/>
      <c r="F1513" s="8" t="s">
        <v>3495</v>
      </c>
      <c r="G1513" s="11" t="s">
        <v>21</v>
      </c>
      <c r="H1513" s="8" t="s">
        <v>3496</v>
      </c>
      <c r="I1513" s="11" t="s">
        <v>170</v>
      </c>
      <c r="J1513" s="40">
        <v>15000000</v>
      </c>
      <c r="K1513" s="40">
        <v>15000000</v>
      </c>
      <c r="L1513" s="39">
        <f t="shared" si="26"/>
        <v>0</v>
      </c>
      <c r="M1513" s="8"/>
      <c r="O1513" s="74"/>
    </row>
    <row r="1514" spans="1:15" ht="45">
      <c r="A1514" s="10">
        <v>20420401170</v>
      </c>
      <c r="B1514" s="8" t="s">
        <v>3497</v>
      </c>
      <c r="C1514" s="8"/>
      <c r="D1514" s="8"/>
      <c r="E1514" s="8"/>
      <c r="F1514" s="8" t="s">
        <v>3498</v>
      </c>
      <c r="G1514" s="11" t="s">
        <v>3499</v>
      </c>
      <c r="H1514" s="8" t="s">
        <v>3500</v>
      </c>
      <c r="I1514" s="11" t="s">
        <v>23</v>
      </c>
      <c r="J1514" s="40">
        <v>16500000</v>
      </c>
      <c r="K1514" s="40">
        <v>16500000</v>
      </c>
      <c r="L1514" s="39">
        <f t="shared" si="26"/>
        <v>0</v>
      </c>
      <c r="M1514" s="8"/>
      <c r="O1514" s="74"/>
    </row>
    <row r="1515" spans="1:15" s="57" customFormat="1">
      <c r="A1515" s="53">
        <v>104</v>
      </c>
      <c r="B1515" s="54" t="s">
        <v>3501</v>
      </c>
      <c r="C1515" s="55"/>
      <c r="D1515" s="55"/>
      <c r="E1515" s="55"/>
      <c r="F1515" s="55"/>
      <c r="G1515" s="55"/>
      <c r="H1515" s="55"/>
      <c r="I1515" s="55"/>
      <c r="J1515" s="56">
        <v>1654155700</v>
      </c>
      <c r="K1515" s="56">
        <v>1654155700</v>
      </c>
      <c r="L1515" s="56">
        <f t="shared" si="26"/>
        <v>0</v>
      </c>
      <c r="M1515" s="55"/>
      <c r="O1515" s="75"/>
    </row>
    <row r="1516" spans="1:15" ht="22.5">
      <c r="A1516" s="6">
        <v>1041030115</v>
      </c>
      <c r="B1516" s="8" t="s">
        <v>3502</v>
      </c>
      <c r="C1516" s="9">
        <v>2</v>
      </c>
      <c r="D1516" s="8" t="s">
        <v>3503</v>
      </c>
      <c r="E1516" s="7" t="s">
        <v>1781</v>
      </c>
      <c r="F1516" s="8"/>
      <c r="G1516" s="8"/>
      <c r="H1516" s="8"/>
      <c r="I1516" s="8"/>
      <c r="J1516" s="39">
        <v>365000000</v>
      </c>
      <c r="K1516" s="39">
        <f>SUM(K1517:K1519)</f>
        <v>365000000</v>
      </c>
      <c r="L1516" s="39">
        <f t="shared" si="26"/>
        <v>0</v>
      </c>
      <c r="M1516" s="7" t="s">
        <v>173</v>
      </c>
      <c r="O1516" s="74"/>
    </row>
    <row r="1517" spans="1:15" ht="22.5">
      <c r="A1517" s="10">
        <v>10410301150</v>
      </c>
      <c r="B1517" s="8" t="s">
        <v>3504</v>
      </c>
      <c r="C1517" s="8"/>
      <c r="D1517" s="8"/>
      <c r="E1517" s="8"/>
      <c r="F1517" s="8" t="s">
        <v>3505</v>
      </c>
      <c r="G1517" s="11" t="s">
        <v>70</v>
      </c>
      <c r="H1517" s="8" t="s">
        <v>3506</v>
      </c>
      <c r="I1517" s="11" t="s">
        <v>3260</v>
      </c>
      <c r="J1517" s="40">
        <v>15000000</v>
      </c>
      <c r="K1517" s="40">
        <v>15000000</v>
      </c>
      <c r="L1517" s="39">
        <f t="shared" si="26"/>
        <v>0</v>
      </c>
      <c r="M1517" s="8"/>
      <c r="O1517" s="74"/>
    </row>
    <row r="1518" spans="1:15" ht="33.75">
      <c r="A1518" s="10">
        <v>10410301150</v>
      </c>
      <c r="B1518" s="8" t="s">
        <v>3507</v>
      </c>
      <c r="C1518" s="8"/>
      <c r="D1518" s="8"/>
      <c r="E1518" s="8"/>
      <c r="F1518" s="8" t="s">
        <v>3508</v>
      </c>
      <c r="G1518" s="11" t="s">
        <v>70</v>
      </c>
      <c r="H1518" s="8" t="s">
        <v>3509</v>
      </c>
      <c r="I1518" s="11" t="s">
        <v>174</v>
      </c>
      <c r="J1518" s="40">
        <v>100000000</v>
      </c>
      <c r="K1518" s="40">
        <v>100000000</v>
      </c>
      <c r="L1518" s="39">
        <f t="shared" si="26"/>
        <v>0</v>
      </c>
      <c r="M1518" s="8"/>
      <c r="O1518" s="74"/>
    </row>
    <row r="1519" spans="1:15" ht="56.25">
      <c r="A1519" s="10">
        <v>10410301151</v>
      </c>
      <c r="B1519" s="8" t="s">
        <v>3510</v>
      </c>
      <c r="C1519" s="8"/>
      <c r="D1519" s="8"/>
      <c r="E1519" s="8"/>
      <c r="F1519" s="8" t="s">
        <v>3511</v>
      </c>
      <c r="G1519" s="11" t="s">
        <v>70</v>
      </c>
      <c r="H1519" s="8" t="s">
        <v>3512</v>
      </c>
      <c r="I1519" s="11" t="s">
        <v>174</v>
      </c>
      <c r="J1519" s="40">
        <v>250000000</v>
      </c>
      <c r="K1519" s="40">
        <v>250000000</v>
      </c>
      <c r="L1519" s="39">
        <f t="shared" si="26"/>
        <v>0</v>
      </c>
      <c r="M1519" s="8"/>
      <c r="O1519" s="74"/>
    </row>
    <row r="1520" spans="1:15" ht="33.75">
      <c r="A1520" s="6">
        <v>1041190319</v>
      </c>
      <c r="B1520" s="8" t="s">
        <v>3513</v>
      </c>
      <c r="C1520" s="9">
        <v>4</v>
      </c>
      <c r="D1520" s="8" t="s">
        <v>3514</v>
      </c>
      <c r="E1520" s="7" t="s">
        <v>17</v>
      </c>
      <c r="F1520" s="8"/>
      <c r="G1520" s="8"/>
      <c r="H1520" s="8"/>
      <c r="I1520" s="8"/>
      <c r="J1520" s="39">
        <v>1289155700</v>
      </c>
      <c r="K1520" s="39">
        <f>SUM(K1521:K1523)</f>
        <v>1289155700</v>
      </c>
      <c r="L1520" s="39">
        <f t="shared" si="26"/>
        <v>0</v>
      </c>
      <c r="M1520" s="7" t="s">
        <v>623</v>
      </c>
      <c r="O1520" s="74"/>
    </row>
    <row r="1521" spans="1:15" ht="33.75">
      <c r="A1521" s="10">
        <v>10411903190</v>
      </c>
      <c r="B1521" s="8" t="s">
        <v>3515</v>
      </c>
      <c r="C1521" s="8"/>
      <c r="D1521" s="8"/>
      <c r="E1521" s="8"/>
      <c r="F1521" s="8" t="s">
        <v>3516</v>
      </c>
      <c r="G1521" s="11" t="s">
        <v>577</v>
      </c>
      <c r="H1521" s="8" t="s">
        <v>3517</v>
      </c>
      <c r="I1521" s="11" t="s">
        <v>1860</v>
      </c>
      <c r="J1521" s="40">
        <v>45000000</v>
      </c>
      <c r="K1521" s="40">
        <v>45000000</v>
      </c>
      <c r="L1521" s="39">
        <f t="shared" si="26"/>
        <v>0</v>
      </c>
      <c r="M1521" s="8"/>
      <c r="O1521" s="74"/>
    </row>
    <row r="1522" spans="1:15" ht="67.5">
      <c r="A1522" s="10">
        <v>10411903191</v>
      </c>
      <c r="B1522" s="8" t="s">
        <v>3518</v>
      </c>
      <c r="C1522" s="8"/>
      <c r="D1522" s="8"/>
      <c r="E1522" s="8"/>
      <c r="F1522" s="8" t="s">
        <v>3519</v>
      </c>
      <c r="G1522" s="11" t="s">
        <v>3520</v>
      </c>
      <c r="H1522" s="8" t="s">
        <v>3521</v>
      </c>
      <c r="I1522" s="11" t="s">
        <v>23</v>
      </c>
      <c r="J1522" s="40">
        <v>49254500</v>
      </c>
      <c r="K1522" s="40">
        <v>49254500</v>
      </c>
      <c r="L1522" s="39">
        <f t="shared" si="26"/>
        <v>0</v>
      </c>
      <c r="M1522" s="8"/>
      <c r="O1522" s="74"/>
    </row>
    <row r="1523" spans="1:15" ht="45">
      <c r="A1523" s="10">
        <v>10411903191</v>
      </c>
      <c r="B1523" s="8" t="s">
        <v>3522</v>
      </c>
      <c r="C1523" s="8"/>
      <c r="D1523" s="8"/>
      <c r="E1523" s="8"/>
      <c r="F1523" s="8" t="s">
        <v>3523</v>
      </c>
      <c r="G1523" s="11" t="s">
        <v>70</v>
      </c>
      <c r="H1523" s="8" t="s">
        <v>3524</v>
      </c>
      <c r="I1523" s="11" t="s">
        <v>1313</v>
      </c>
      <c r="J1523" s="40">
        <v>1194901200</v>
      </c>
      <c r="K1523" s="40">
        <v>1194901200</v>
      </c>
      <c r="L1523" s="39">
        <f t="shared" si="26"/>
        <v>0</v>
      </c>
      <c r="M1523" s="8"/>
      <c r="O1523" s="74"/>
    </row>
    <row r="1524" spans="1:15" s="57" customFormat="1">
      <c r="A1524" s="53">
        <v>106</v>
      </c>
      <c r="B1524" s="54" t="s">
        <v>275</v>
      </c>
      <c r="C1524" s="55"/>
      <c r="D1524" s="55"/>
      <c r="E1524" s="55"/>
      <c r="F1524" s="55"/>
      <c r="G1524" s="55"/>
      <c r="H1524" s="55"/>
      <c r="I1524" s="55"/>
      <c r="J1524" s="56">
        <v>6674961480</v>
      </c>
      <c r="K1524" s="56">
        <v>6674961480</v>
      </c>
      <c r="L1524" s="56">
        <f t="shared" si="26"/>
        <v>0</v>
      </c>
      <c r="M1524" s="55"/>
      <c r="O1524" s="75"/>
    </row>
    <row r="1525" spans="1:15" ht="22.5">
      <c r="A1525" s="6">
        <v>1061010121</v>
      </c>
      <c r="B1525" s="8" t="s">
        <v>2029</v>
      </c>
      <c r="C1525" s="9">
        <v>4</v>
      </c>
      <c r="D1525" s="8" t="s">
        <v>3525</v>
      </c>
      <c r="E1525" s="7" t="s">
        <v>17</v>
      </c>
      <c r="F1525" s="8"/>
      <c r="G1525" s="8"/>
      <c r="H1525" s="8"/>
      <c r="I1525" s="8"/>
      <c r="J1525" s="39">
        <v>15000000</v>
      </c>
      <c r="K1525" s="39">
        <f>+K1526</f>
        <v>15000000</v>
      </c>
      <c r="L1525" s="39">
        <f t="shared" si="26"/>
        <v>0</v>
      </c>
      <c r="M1525" s="7" t="s">
        <v>18</v>
      </c>
      <c r="O1525" s="74"/>
    </row>
    <row r="1526" spans="1:15" ht="33.75">
      <c r="A1526" s="10">
        <v>10610101214</v>
      </c>
      <c r="B1526" s="8" t="s">
        <v>2075</v>
      </c>
      <c r="C1526" s="8"/>
      <c r="D1526" s="8"/>
      <c r="E1526" s="8"/>
      <c r="F1526" s="8" t="s">
        <v>3526</v>
      </c>
      <c r="G1526" s="11" t="s">
        <v>3527</v>
      </c>
      <c r="H1526" s="8" t="s">
        <v>3528</v>
      </c>
      <c r="I1526" s="11" t="s">
        <v>23</v>
      </c>
      <c r="J1526" s="40">
        <v>15000000</v>
      </c>
      <c r="K1526" s="40">
        <v>15000000</v>
      </c>
      <c r="L1526" s="39">
        <f t="shared" si="26"/>
        <v>0</v>
      </c>
      <c r="M1526" s="8"/>
      <c r="O1526" s="74"/>
    </row>
    <row r="1527" spans="1:15" ht="33.75">
      <c r="A1527" s="6">
        <v>1061050121</v>
      </c>
      <c r="B1527" s="8" t="s">
        <v>2029</v>
      </c>
      <c r="C1527" s="9">
        <v>4</v>
      </c>
      <c r="D1527" s="8" t="s">
        <v>3529</v>
      </c>
      <c r="E1527" s="7" t="s">
        <v>17</v>
      </c>
      <c r="F1527" s="8"/>
      <c r="G1527" s="8"/>
      <c r="H1527" s="8"/>
      <c r="I1527" s="8"/>
      <c r="J1527" s="39">
        <v>15000000</v>
      </c>
      <c r="K1527" s="39">
        <f>+K1528</f>
        <v>15000000</v>
      </c>
      <c r="L1527" s="39">
        <f t="shared" si="26"/>
        <v>0</v>
      </c>
      <c r="M1527" s="7" t="s">
        <v>232</v>
      </c>
      <c r="O1527" s="74"/>
    </row>
    <row r="1528" spans="1:15" ht="33.75">
      <c r="A1528" s="10">
        <v>10610501214</v>
      </c>
      <c r="B1528" s="8" t="s">
        <v>2075</v>
      </c>
      <c r="C1528" s="8"/>
      <c r="D1528" s="8"/>
      <c r="E1528" s="8"/>
      <c r="F1528" s="8" t="s">
        <v>3530</v>
      </c>
      <c r="G1528" s="11" t="s">
        <v>3531</v>
      </c>
      <c r="H1528" s="8" t="s">
        <v>3532</v>
      </c>
      <c r="I1528" s="11" t="s">
        <v>23</v>
      </c>
      <c r="J1528" s="40">
        <v>15000000</v>
      </c>
      <c r="K1528" s="40">
        <v>15000000</v>
      </c>
      <c r="L1528" s="39">
        <f t="shared" si="26"/>
        <v>0</v>
      </c>
      <c r="M1528" s="8"/>
      <c r="O1528" s="74"/>
    </row>
    <row r="1529" spans="1:15" ht="45">
      <c r="A1529" s="6">
        <v>1061070121</v>
      </c>
      <c r="B1529" s="8" t="s">
        <v>2029</v>
      </c>
      <c r="C1529" s="9">
        <v>4</v>
      </c>
      <c r="D1529" s="8" t="s">
        <v>3533</v>
      </c>
      <c r="E1529" s="7" t="s">
        <v>351</v>
      </c>
      <c r="F1529" s="8"/>
      <c r="G1529" s="8"/>
      <c r="H1529" s="8"/>
      <c r="I1529" s="8"/>
      <c r="J1529" s="39">
        <v>15000000</v>
      </c>
      <c r="K1529" s="39">
        <f>+K1530</f>
        <v>15000000</v>
      </c>
      <c r="L1529" s="39">
        <f t="shared" si="26"/>
        <v>0</v>
      </c>
      <c r="M1529" s="7" t="s">
        <v>319</v>
      </c>
      <c r="O1529" s="74"/>
    </row>
    <row r="1530" spans="1:15" ht="33.75">
      <c r="A1530" s="10">
        <v>10610701214</v>
      </c>
      <c r="B1530" s="8" t="s">
        <v>2075</v>
      </c>
      <c r="C1530" s="8"/>
      <c r="D1530" s="8"/>
      <c r="E1530" s="8"/>
      <c r="F1530" s="8" t="s">
        <v>3534</v>
      </c>
      <c r="G1530" s="11" t="s">
        <v>353</v>
      </c>
      <c r="H1530" s="8" t="s">
        <v>3535</v>
      </c>
      <c r="I1530" s="11" t="s">
        <v>355</v>
      </c>
      <c r="J1530" s="40">
        <v>15000000</v>
      </c>
      <c r="K1530" s="40">
        <v>15000000</v>
      </c>
      <c r="L1530" s="39">
        <f t="shared" si="26"/>
        <v>0</v>
      </c>
      <c r="M1530" s="8"/>
      <c r="O1530" s="74"/>
    </row>
    <row r="1531" spans="1:15" ht="22.5">
      <c r="A1531" s="6">
        <v>1061080121</v>
      </c>
      <c r="B1531" s="8" t="s">
        <v>2029</v>
      </c>
      <c r="C1531" s="9">
        <v>4</v>
      </c>
      <c r="D1531" s="8" t="s">
        <v>3536</v>
      </c>
      <c r="E1531" s="7" t="s">
        <v>96</v>
      </c>
      <c r="F1531" s="8"/>
      <c r="G1531" s="8"/>
      <c r="H1531" s="8"/>
      <c r="I1531" s="8"/>
      <c r="J1531" s="39">
        <v>15000000</v>
      </c>
      <c r="K1531" s="39">
        <f>+K1532</f>
        <v>15000000</v>
      </c>
      <c r="L1531" s="39">
        <f t="shared" si="26"/>
        <v>0</v>
      </c>
      <c r="M1531" s="7" t="s">
        <v>358</v>
      </c>
      <c r="O1531" s="74"/>
    </row>
    <row r="1532" spans="1:15" ht="45">
      <c r="A1532" s="10">
        <v>10610801214</v>
      </c>
      <c r="B1532" s="8" t="s">
        <v>2075</v>
      </c>
      <c r="C1532" s="8"/>
      <c r="D1532" s="8"/>
      <c r="E1532" s="8"/>
      <c r="F1532" s="8" t="s">
        <v>3537</v>
      </c>
      <c r="G1532" s="11" t="s">
        <v>283</v>
      </c>
      <c r="H1532" s="8" t="s">
        <v>3538</v>
      </c>
      <c r="I1532" s="11" t="s">
        <v>174</v>
      </c>
      <c r="J1532" s="40">
        <v>15000000</v>
      </c>
      <c r="K1532" s="40">
        <v>15000000</v>
      </c>
      <c r="L1532" s="39">
        <f t="shared" si="26"/>
        <v>0</v>
      </c>
      <c r="M1532" s="8"/>
      <c r="O1532" s="74"/>
    </row>
    <row r="1533" spans="1:15" ht="22.5">
      <c r="A1533" s="6">
        <v>1061100121</v>
      </c>
      <c r="B1533" s="8" t="s">
        <v>2029</v>
      </c>
      <c r="C1533" s="9">
        <v>4</v>
      </c>
      <c r="D1533" s="8" t="s">
        <v>3539</v>
      </c>
      <c r="E1533" s="7" t="s">
        <v>17</v>
      </c>
      <c r="F1533" s="8"/>
      <c r="G1533" s="8"/>
      <c r="H1533" s="8"/>
      <c r="I1533" s="8"/>
      <c r="J1533" s="39">
        <v>14925500</v>
      </c>
      <c r="K1533" s="39">
        <f>+K1534</f>
        <v>14925500</v>
      </c>
      <c r="L1533" s="39">
        <f t="shared" si="26"/>
        <v>0</v>
      </c>
      <c r="M1533" s="7" t="s">
        <v>394</v>
      </c>
      <c r="O1533" s="74"/>
    </row>
    <row r="1534" spans="1:15" ht="33.75">
      <c r="A1534" s="10">
        <v>10611001214</v>
      </c>
      <c r="B1534" s="8" t="s">
        <v>2075</v>
      </c>
      <c r="C1534" s="8"/>
      <c r="D1534" s="8"/>
      <c r="E1534" s="8"/>
      <c r="F1534" s="8" t="s">
        <v>3540</v>
      </c>
      <c r="G1534" s="11" t="s">
        <v>621</v>
      </c>
      <c r="H1534" s="8" t="s">
        <v>3541</v>
      </c>
      <c r="I1534" s="11" t="s">
        <v>23</v>
      </c>
      <c r="J1534" s="40">
        <v>14925500</v>
      </c>
      <c r="K1534" s="40">
        <v>14925500</v>
      </c>
      <c r="L1534" s="39">
        <f t="shared" si="26"/>
        <v>0</v>
      </c>
      <c r="M1534" s="8"/>
      <c r="O1534" s="74"/>
    </row>
    <row r="1535" spans="1:15" ht="33.75">
      <c r="A1535" s="6">
        <v>1061130121</v>
      </c>
      <c r="B1535" s="8" t="s">
        <v>2029</v>
      </c>
      <c r="C1535" s="9">
        <v>4</v>
      </c>
      <c r="D1535" s="8" t="s">
        <v>3542</v>
      </c>
      <c r="E1535" s="7" t="s">
        <v>318</v>
      </c>
      <c r="F1535" s="8"/>
      <c r="G1535" s="8"/>
      <c r="H1535" s="8"/>
      <c r="I1535" s="8"/>
      <c r="J1535" s="39">
        <v>14988000</v>
      </c>
      <c r="K1535" s="39">
        <f>+K1536</f>
        <v>14988000</v>
      </c>
      <c r="L1535" s="39">
        <f t="shared" si="26"/>
        <v>0</v>
      </c>
      <c r="M1535" s="7" t="s">
        <v>422</v>
      </c>
      <c r="O1535" s="74"/>
    </row>
    <row r="1536" spans="1:15" ht="45">
      <c r="A1536" s="10">
        <v>10611301214</v>
      </c>
      <c r="B1536" s="8" t="s">
        <v>2075</v>
      </c>
      <c r="C1536" s="8"/>
      <c r="D1536" s="8"/>
      <c r="E1536" s="8"/>
      <c r="F1536" s="8" t="s">
        <v>3543</v>
      </c>
      <c r="G1536" s="11" t="s">
        <v>443</v>
      </c>
      <c r="H1536" s="8" t="s">
        <v>3544</v>
      </c>
      <c r="I1536" s="11" t="s">
        <v>174</v>
      </c>
      <c r="J1536" s="40">
        <v>14988000</v>
      </c>
      <c r="K1536" s="40">
        <v>14988000</v>
      </c>
      <c r="L1536" s="39">
        <f t="shared" si="26"/>
        <v>0</v>
      </c>
      <c r="M1536" s="8"/>
      <c r="O1536" s="74"/>
    </row>
    <row r="1537" spans="1:15" ht="56.25">
      <c r="A1537" s="6">
        <v>1061150121</v>
      </c>
      <c r="B1537" s="8" t="s">
        <v>2029</v>
      </c>
      <c r="C1537" s="9">
        <v>3</v>
      </c>
      <c r="D1537" s="8" t="s">
        <v>3545</v>
      </c>
      <c r="E1537" s="7" t="s">
        <v>17</v>
      </c>
      <c r="F1537" s="8"/>
      <c r="G1537" s="8"/>
      <c r="H1537" s="8"/>
      <c r="I1537" s="8"/>
      <c r="J1537" s="39">
        <v>56080000</v>
      </c>
      <c r="K1537" s="39">
        <f>SUM(K1538:K1539)</f>
        <v>56080000</v>
      </c>
      <c r="L1537" s="39">
        <f t="shared" si="26"/>
        <v>0</v>
      </c>
      <c r="M1537" s="7" t="s">
        <v>447</v>
      </c>
      <c r="O1537" s="74"/>
    </row>
    <row r="1538" spans="1:15" ht="45">
      <c r="A1538" s="10">
        <v>10611501212</v>
      </c>
      <c r="B1538" s="8" t="s">
        <v>3546</v>
      </c>
      <c r="C1538" s="8"/>
      <c r="D1538" s="8"/>
      <c r="E1538" s="8"/>
      <c r="F1538" s="8" t="s">
        <v>3547</v>
      </c>
      <c r="G1538" s="11" t="s">
        <v>21</v>
      </c>
      <c r="H1538" s="8" t="s">
        <v>3548</v>
      </c>
      <c r="I1538" s="11" t="s">
        <v>174</v>
      </c>
      <c r="J1538" s="40">
        <v>41080000</v>
      </c>
      <c r="K1538" s="40">
        <v>41080000</v>
      </c>
      <c r="L1538" s="39">
        <f t="shared" si="26"/>
        <v>0</v>
      </c>
      <c r="M1538" s="8"/>
      <c r="O1538" s="74"/>
    </row>
    <row r="1539" spans="1:15" ht="33.75">
      <c r="A1539" s="10">
        <v>10611501214</v>
      </c>
      <c r="B1539" s="8" t="s">
        <v>2075</v>
      </c>
      <c r="C1539" s="8"/>
      <c r="D1539" s="8"/>
      <c r="E1539" s="8"/>
      <c r="F1539" s="8" t="s">
        <v>3549</v>
      </c>
      <c r="G1539" s="11" t="s">
        <v>418</v>
      </c>
      <c r="H1539" s="8" t="s">
        <v>3550</v>
      </c>
      <c r="I1539" s="11" t="s">
        <v>174</v>
      </c>
      <c r="J1539" s="40">
        <v>15000000</v>
      </c>
      <c r="K1539" s="40">
        <v>15000000</v>
      </c>
      <c r="L1539" s="39">
        <f t="shared" si="26"/>
        <v>0</v>
      </c>
      <c r="M1539" s="8"/>
      <c r="O1539" s="74"/>
    </row>
    <row r="1540" spans="1:15" ht="33.75">
      <c r="A1540" s="6">
        <v>1061160121</v>
      </c>
      <c r="B1540" s="8" t="s">
        <v>2029</v>
      </c>
      <c r="C1540" s="9">
        <v>4</v>
      </c>
      <c r="D1540" s="8" t="s">
        <v>2030</v>
      </c>
      <c r="E1540" s="7" t="s">
        <v>17</v>
      </c>
      <c r="F1540" s="8"/>
      <c r="G1540" s="8"/>
      <c r="H1540" s="8"/>
      <c r="I1540" s="8"/>
      <c r="J1540" s="39">
        <v>30000000</v>
      </c>
      <c r="K1540" s="39">
        <f>+K1541</f>
        <v>30000000</v>
      </c>
      <c r="L1540" s="39">
        <f t="shared" si="26"/>
        <v>0</v>
      </c>
      <c r="M1540" s="8" t="s">
        <v>509</v>
      </c>
      <c r="O1540" s="74"/>
    </row>
    <row r="1541" spans="1:15" ht="33.75">
      <c r="A1541" s="10">
        <v>10611601214</v>
      </c>
      <c r="B1541" s="8" t="s">
        <v>2075</v>
      </c>
      <c r="C1541" s="8"/>
      <c r="D1541" s="8"/>
      <c r="E1541" s="8"/>
      <c r="F1541" s="8" t="s">
        <v>3551</v>
      </c>
      <c r="G1541" s="11" t="s">
        <v>558</v>
      </c>
      <c r="H1541" s="8" t="s">
        <v>3552</v>
      </c>
      <c r="I1541" s="11" t="s">
        <v>23</v>
      </c>
      <c r="J1541" s="40">
        <v>30000000</v>
      </c>
      <c r="K1541" s="40">
        <v>30000000</v>
      </c>
      <c r="L1541" s="39">
        <f t="shared" si="26"/>
        <v>0</v>
      </c>
      <c r="M1541" s="8"/>
      <c r="O1541" s="74"/>
    </row>
    <row r="1542" spans="1:15" ht="33.75">
      <c r="A1542" s="6">
        <v>1061190121</v>
      </c>
      <c r="B1542" s="8" t="s">
        <v>2029</v>
      </c>
      <c r="C1542" s="9">
        <v>4</v>
      </c>
      <c r="D1542" s="8" t="s">
        <v>3553</v>
      </c>
      <c r="E1542" s="7" t="s">
        <v>17</v>
      </c>
      <c r="F1542" s="8"/>
      <c r="G1542" s="8"/>
      <c r="H1542" s="8"/>
      <c r="I1542" s="8"/>
      <c r="J1542" s="39">
        <v>15000000</v>
      </c>
      <c r="K1542" s="39">
        <f>+K1543</f>
        <v>15000000</v>
      </c>
      <c r="L1542" s="39">
        <f t="shared" si="26"/>
        <v>0</v>
      </c>
      <c r="M1542" s="7" t="s">
        <v>561</v>
      </c>
      <c r="O1542" s="74"/>
    </row>
    <row r="1543" spans="1:15" ht="45">
      <c r="A1543" s="10">
        <v>10611901214</v>
      </c>
      <c r="B1543" s="8" t="s">
        <v>2075</v>
      </c>
      <c r="C1543" s="8"/>
      <c r="D1543" s="8"/>
      <c r="E1543" s="8"/>
      <c r="F1543" s="8" t="s">
        <v>3554</v>
      </c>
      <c r="G1543" s="11" t="s">
        <v>3555</v>
      </c>
      <c r="H1543" s="8" t="s">
        <v>3556</v>
      </c>
      <c r="I1543" s="11" t="s">
        <v>213</v>
      </c>
      <c r="J1543" s="40">
        <v>15000000</v>
      </c>
      <c r="K1543" s="40">
        <v>15000000</v>
      </c>
      <c r="L1543" s="39">
        <f t="shared" si="26"/>
        <v>0</v>
      </c>
      <c r="M1543" s="8"/>
      <c r="O1543" s="74"/>
    </row>
    <row r="1544" spans="1:15" ht="22.5">
      <c r="A1544" s="6">
        <v>1061190221</v>
      </c>
      <c r="B1544" s="8" t="s">
        <v>2029</v>
      </c>
      <c r="C1544" s="9">
        <v>4</v>
      </c>
      <c r="D1544" s="8" t="s">
        <v>619</v>
      </c>
      <c r="E1544" s="7" t="s">
        <v>96</v>
      </c>
      <c r="F1544" s="8"/>
      <c r="G1544" s="8"/>
      <c r="H1544" s="8"/>
      <c r="I1544" s="8"/>
      <c r="J1544" s="39">
        <v>15000000</v>
      </c>
      <c r="K1544" s="39">
        <f>+K1545</f>
        <v>15000000</v>
      </c>
      <c r="L1544" s="39">
        <f t="shared" si="26"/>
        <v>0</v>
      </c>
      <c r="M1544" s="7" t="s">
        <v>602</v>
      </c>
      <c r="O1544" s="74"/>
    </row>
    <row r="1545" spans="1:15" ht="22.5">
      <c r="A1545" s="10">
        <v>10611902214</v>
      </c>
      <c r="B1545" s="8" t="s">
        <v>2075</v>
      </c>
      <c r="C1545" s="8"/>
      <c r="D1545" s="8"/>
      <c r="E1545" s="8"/>
      <c r="F1545" s="8" t="s">
        <v>3557</v>
      </c>
      <c r="G1545" s="11" t="s">
        <v>418</v>
      </c>
      <c r="H1545" s="8" t="s">
        <v>3558</v>
      </c>
      <c r="I1545" s="11" t="s">
        <v>174</v>
      </c>
      <c r="J1545" s="40">
        <v>15000000</v>
      </c>
      <c r="K1545" s="40">
        <v>15000000</v>
      </c>
      <c r="L1545" s="39">
        <f t="shared" si="26"/>
        <v>0</v>
      </c>
      <c r="M1545" s="8"/>
      <c r="O1545" s="74"/>
    </row>
    <row r="1546" spans="1:15" ht="33.75">
      <c r="A1546" s="6">
        <v>1061190321</v>
      </c>
      <c r="B1546" s="8" t="s">
        <v>2029</v>
      </c>
      <c r="C1546" s="9">
        <v>4</v>
      </c>
      <c r="D1546" s="8" t="s">
        <v>3559</v>
      </c>
      <c r="E1546" s="7" t="s">
        <v>17</v>
      </c>
      <c r="F1546" s="8"/>
      <c r="G1546" s="8"/>
      <c r="H1546" s="8"/>
      <c r="I1546" s="8"/>
      <c r="J1546" s="39">
        <v>15000000</v>
      </c>
      <c r="K1546" s="39">
        <f>+K1547</f>
        <v>15000000</v>
      </c>
      <c r="L1546" s="39">
        <f t="shared" si="26"/>
        <v>0</v>
      </c>
      <c r="M1546" s="7" t="s">
        <v>623</v>
      </c>
      <c r="O1546" s="74"/>
    </row>
    <row r="1547" spans="1:15" ht="33.75">
      <c r="A1547" s="10">
        <v>10611903214</v>
      </c>
      <c r="B1547" s="8" t="s">
        <v>2075</v>
      </c>
      <c r="C1547" s="8"/>
      <c r="D1547" s="8"/>
      <c r="E1547" s="8"/>
      <c r="F1547" s="8" t="s">
        <v>3560</v>
      </c>
      <c r="G1547" s="11" t="s">
        <v>3561</v>
      </c>
      <c r="H1547" s="8" t="s">
        <v>3562</v>
      </c>
      <c r="I1547" s="11" t="s">
        <v>23</v>
      </c>
      <c r="J1547" s="40">
        <v>15000000</v>
      </c>
      <c r="K1547" s="40">
        <v>15000000</v>
      </c>
      <c r="L1547" s="39">
        <f t="shared" ref="L1547:L1610" si="27">+K1547-J1547</f>
        <v>0</v>
      </c>
      <c r="M1547" s="8"/>
      <c r="O1547" s="74"/>
    </row>
    <row r="1548" spans="1:15" ht="33.75">
      <c r="A1548" s="6">
        <v>1061200321</v>
      </c>
      <c r="B1548" s="8" t="s">
        <v>2029</v>
      </c>
      <c r="C1548" s="9">
        <v>4</v>
      </c>
      <c r="D1548" s="8" t="s">
        <v>3563</v>
      </c>
      <c r="E1548" s="7" t="s">
        <v>17</v>
      </c>
      <c r="F1548" s="8"/>
      <c r="G1548" s="8"/>
      <c r="H1548" s="8"/>
      <c r="I1548" s="8"/>
      <c r="J1548" s="39">
        <v>14996000</v>
      </c>
      <c r="K1548" s="39">
        <f>+K1549</f>
        <v>14996000</v>
      </c>
      <c r="L1548" s="39">
        <f t="shared" si="27"/>
        <v>0</v>
      </c>
      <c r="M1548" s="7" t="s">
        <v>661</v>
      </c>
      <c r="O1548" s="74"/>
    </row>
    <row r="1549" spans="1:15" ht="45">
      <c r="A1549" s="10">
        <v>10612003214</v>
      </c>
      <c r="B1549" s="8" t="s">
        <v>2075</v>
      </c>
      <c r="C1549" s="8"/>
      <c r="D1549" s="8"/>
      <c r="E1549" s="8"/>
      <c r="F1549" s="8" t="s">
        <v>3564</v>
      </c>
      <c r="G1549" s="11" t="s">
        <v>621</v>
      </c>
      <c r="H1549" s="8" t="s">
        <v>3565</v>
      </c>
      <c r="I1549" s="11" t="s">
        <v>150</v>
      </c>
      <c r="J1549" s="40">
        <v>14996000</v>
      </c>
      <c r="K1549" s="40">
        <v>14996000</v>
      </c>
      <c r="L1549" s="39">
        <f t="shared" si="27"/>
        <v>0</v>
      </c>
      <c r="M1549" s="8"/>
      <c r="O1549" s="74"/>
    </row>
    <row r="1550" spans="1:15" ht="22.5">
      <c r="A1550" s="6">
        <v>1061200521</v>
      </c>
      <c r="B1550" s="8" t="s">
        <v>2029</v>
      </c>
      <c r="C1550" s="9">
        <v>4</v>
      </c>
      <c r="D1550" s="8" t="s">
        <v>806</v>
      </c>
      <c r="E1550" s="7" t="s">
        <v>96</v>
      </c>
      <c r="F1550" s="8"/>
      <c r="G1550" s="8"/>
      <c r="H1550" s="8"/>
      <c r="I1550" s="8"/>
      <c r="J1550" s="39">
        <v>14135000</v>
      </c>
      <c r="K1550" s="39">
        <f>+K1551</f>
        <v>14135000</v>
      </c>
      <c r="L1550" s="39">
        <f t="shared" si="27"/>
        <v>0</v>
      </c>
      <c r="M1550" s="7" t="s">
        <v>758</v>
      </c>
      <c r="O1550" s="74"/>
    </row>
    <row r="1551" spans="1:15" ht="22.5">
      <c r="A1551" s="10">
        <v>10612005214</v>
      </c>
      <c r="B1551" s="8" t="s">
        <v>2075</v>
      </c>
      <c r="C1551" s="8"/>
      <c r="D1551" s="8"/>
      <c r="E1551" s="8"/>
      <c r="F1551" s="8" t="s">
        <v>3566</v>
      </c>
      <c r="G1551" s="11" t="s">
        <v>649</v>
      </c>
      <c r="H1551" s="8" t="s">
        <v>3567</v>
      </c>
      <c r="I1551" s="11" t="s">
        <v>649</v>
      </c>
      <c r="J1551" s="40">
        <v>14135000</v>
      </c>
      <c r="K1551" s="40">
        <v>14135000</v>
      </c>
      <c r="L1551" s="39">
        <f t="shared" si="27"/>
        <v>0</v>
      </c>
      <c r="M1551" s="8"/>
      <c r="O1551" s="74"/>
    </row>
    <row r="1552" spans="1:15" ht="22.5">
      <c r="A1552" s="6">
        <v>1061200621</v>
      </c>
      <c r="B1552" s="8" t="s">
        <v>2029</v>
      </c>
      <c r="C1552" s="9">
        <v>4</v>
      </c>
      <c r="D1552" s="8" t="s">
        <v>3568</v>
      </c>
      <c r="E1552" s="7" t="s">
        <v>17</v>
      </c>
      <c r="F1552" s="8"/>
      <c r="G1552" s="8"/>
      <c r="H1552" s="8"/>
      <c r="I1552" s="8"/>
      <c r="J1552" s="39">
        <v>15000000</v>
      </c>
      <c r="K1552" s="39">
        <f>+K1553</f>
        <v>15000000</v>
      </c>
      <c r="L1552" s="39">
        <f t="shared" si="27"/>
        <v>0</v>
      </c>
      <c r="M1552" s="7" t="s">
        <v>811</v>
      </c>
      <c r="O1552" s="74"/>
    </row>
    <row r="1553" spans="1:15" ht="33.75">
      <c r="A1553" s="10">
        <v>10612006214</v>
      </c>
      <c r="B1553" s="8" t="s">
        <v>2075</v>
      </c>
      <c r="C1553" s="8"/>
      <c r="D1553" s="8"/>
      <c r="E1553" s="8"/>
      <c r="F1553" s="8" t="s">
        <v>3569</v>
      </c>
      <c r="G1553" s="11" t="s">
        <v>443</v>
      </c>
      <c r="H1553" s="8" t="s">
        <v>3570</v>
      </c>
      <c r="I1553" s="11" t="s">
        <v>174</v>
      </c>
      <c r="J1553" s="40">
        <v>15000000</v>
      </c>
      <c r="K1553" s="40">
        <v>15000000</v>
      </c>
      <c r="L1553" s="39">
        <f t="shared" si="27"/>
        <v>0</v>
      </c>
      <c r="M1553" s="8"/>
      <c r="O1553" s="74"/>
    </row>
    <row r="1554" spans="1:15" ht="22.5">
      <c r="A1554" s="6">
        <v>1061200721</v>
      </c>
      <c r="B1554" s="8" t="s">
        <v>2029</v>
      </c>
      <c r="C1554" s="9">
        <v>4</v>
      </c>
      <c r="D1554" s="7" t="s">
        <v>556</v>
      </c>
      <c r="E1554" s="7" t="s">
        <v>17</v>
      </c>
      <c r="F1554" s="8"/>
      <c r="G1554" s="8"/>
      <c r="H1554" s="8"/>
      <c r="I1554" s="8"/>
      <c r="J1554" s="39">
        <v>15000000</v>
      </c>
      <c r="K1554" s="39">
        <f>+K1555</f>
        <v>15000000</v>
      </c>
      <c r="L1554" s="39">
        <f t="shared" si="27"/>
        <v>0</v>
      </c>
      <c r="M1554" s="7" t="s">
        <v>853</v>
      </c>
      <c r="O1554" s="74"/>
    </row>
    <row r="1555" spans="1:15" ht="33.75">
      <c r="A1555" s="10">
        <v>10612007214</v>
      </c>
      <c r="B1555" s="8" t="s">
        <v>2075</v>
      </c>
      <c r="C1555" s="8"/>
      <c r="D1555" s="8"/>
      <c r="E1555" s="8"/>
      <c r="F1555" s="8" t="s">
        <v>3571</v>
      </c>
      <c r="G1555" s="11" t="s">
        <v>621</v>
      </c>
      <c r="H1555" s="8" t="s">
        <v>3572</v>
      </c>
      <c r="I1555" s="11" t="s">
        <v>23</v>
      </c>
      <c r="J1555" s="40">
        <v>15000000</v>
      </c>
      <c r="K1555" s="40">
        <v>15000000</v>
      </c>
      <c r="L1555" s="39">
        <f t="shared" si="27"/>
        <v>0</v>
      </c>
      <c r="M1555" s="8"/>
      <c r="O1555" s="74"/>
    </row>
    <row r="1556" spans="1:15" ht="22.5">
      <c r="A1556" s="6">
        <v>1061200821</v>
      </c>
      <c r="B1556" s="8" t="s">
        <v>2029</v>
      </c>
      <c r="C1556" s="9">
        <v>4</v>
      </c>
      <c r="D1556" s="8" t="s">
        <v>3573</v>
      </c>
      <c r="E1556" s="7" t="s">
        <v>17</v>
      </c>
      <c r="F1556" s="8"/>
      <c r="G1556" s="8"/>
      <c r="H1556" s="8"/>
      <c r="I1556" s="8"/>
      <c r="J1556" s="39">
        <v>162651000</v>
      </c>
      <c r="K1556" s="39">
        <f>SUM(K1557:K1558)</f>
        <v>162651000</v>
      </c>
      <c r="L1556" s="39">
        <f t="shared" si="27"/>
        <v>0</v>
      </c>
      <c r="M1556" s="7" t="s">
        <v>895</v>
      </c>
      <c r="O1556" s="74"/>
    </row>
    <row r="1557" spans="1:15" ht="45">
      <c r="A1557" s="10">
        <v>10612008210</v>
      </c>
      <c r="B1557" s="8" t="s">
        <v>2031</v>
      </c>
      <c r="C1557" s="8"/>
      <c r="D1557" s="8"/>
      <c r="E1557" s="8"/>
      <c r="F1557" s="8" t="s">
        <v>3574</v>
      </c>
      <c r="G1557" s="11" t="s">
        <v>3575</v>
      </c>
      <c r="H1557" s="8" t="s">
        <v>3576</v>
      </c>
      <c r="I1557" s="11" t="s">
        <v>213</v>
      </c>
      <c r="J1557" s="40">
        <v>147651000</v>
      </c>
      <c r="K1557" s="40">
        <v>147651000</v>
      </c>
      <c r="L1557" s="39">
        <f t="shared" si="27"/>
        <v>0</v>
      </c>
      <c r="M1557" s="8"/>
      <c r="O1557" s="74"/>
    </row>
    <row r="1558" spans="1:15" ht="56.25">
      <c r="A1558" s="10">
        <v>10612008214</v>
      </c>
      <c r="B1558" s="8" t="s">
        <v>2075</v>
      </c>
      <c r="C1558" s="8"/>
      <c r="D1558" s="8"/>
      <c r="E1558" s="8"/>
      <c r="F1558" s="8" t="s">
        <v>3577</v>
      </c>
      <c r="G1558" s="11" t="s">
        <v>238</v>
      </c>
      <c r="H1558" s="8" t="s">
        <v>3578</v>
      </c>
      <c r="I1558" s="11" t="s">
        <v>174</v>
      </c>
      <c r="J1558" s="40">
        <v>15000000</v>
      </c>
      <c r="K1558" s="40">
        <v>15000000</v>
      </c>
      <c r="L1558" s="39">
        <f t="shared" si="27"/>
        <v>0</v>
      </c>
      <c r="M1558" s="8"/>
      <c r="O1558" s="74"/>
    </row>
    <row r="1559" spans="1:15" ht="22.5">
      <c r="A1559" s="6">
        <v>1061200828</v>
      </c>
      <c r="B1559" s="8" t="s">
        <v>3579</v>
      </c>
      <c r="C1559" s="9">
        <v>5</v>
      </c>
      <c r="D1559" s="8" t="s">
        <v>3580</v>
      </c>
      <c r="E1559" s="7" t="s">
        <v>3581</v>
      </c>
      <c r="F1559" s="8"/>
      <c r="G1559" s="8"/>
      <c r="H1559" s="8"/>
      <c r="I1559" s="8"/>
      <c r="J1559" s="39">
        <v>5771000</v>
      </c>
      <c r="K1559" s="39">
        <f>+K1560</f>
        <v>5771000</v>
      </c>
      <c r="L1559" s="39">
        <f t="shared" si="27"/>
        <v>0</v>
      </c>
      <c r="M1559" s="7" t="s">
        <v>895</v>
      </c>
      <c r="O1559" s="74"/>
    </row>
    <row r="1560" spans="1:15" ht="56.25">
      <c r="A1560" s="10">
        <v>10612008280</v>
      </c>
      <c r="B1560" s="8" t="s">
        <v>3582</v>
      </c>
      <c r="C1560" s="8"/>
      <c r="D1560" s="8"/>
      <c r="E1560" s="8"/>
      <c r="F1560" s="8" t="s">
        <v>3192</v>
      </c>
      <c r="G1560" s="11" t="s">
        <v>3583</v>
      </c>
      <c r="H1560" s="8" t="s">
        <v>3584</v>
      </c>
      <c r="I1560" s="11" t="s">
        <v>23</v>
      </c>
      <c r="J1560" s="40">
        <v>5771000</v>
      </c>
      <c r="K1560" s="40">
        <v>5771000</v>
      </c>
      <c r="L1560" s="39">
        <f t="shared" si="27"/>
        <v>0</v>
      </c>
      <c r="M1560" s="8"/>
      <c r="O1560" s="74"/>
    </row>
    <row r="1561" spans="1:15" ht="33.75">
      <c r="A1561" s="6">
        <v>1061200921</v>
      </c>
      <c r="B1561" s="8" t="s">
        <v>2029</v>
      </c>
      <c r="C1561" s="9">
        <v>4</v>
      </c>
      <c r="D1561" s="8" t="s">
        <v>3585</v>
      </c>
      <c r="E1561" s="7" t="s">
        <v>17</v>
      </c>
      <c r="F1561" s="8"/>
      <c r="G1561" s="8"/>
      <c r="H1561" s="8"/>
      <c r="I1561" s="8"/>
      <c r="J1561" s="39">
        <v>156261000</v>
      </c>
      <c r="K1561" s="39">
        <f>SUM(K1562:K1563)</f>
        <v>156261000</v>
      </c>
      <c r="L1561" s="39">
        <f t="shared" si="27"/>
        <v>0</v>
      </c>
      <c r="M1561" s="7" t="s">
        <v>945</v>
      </c>
      <c r="O1561" s="74"/>
    </row>
    <row r="1562" spans="1:15" ht="33.75">
      <c r="A1562" s="10">
        <v>10612009210</v>
      </c>
      <c r="B1562" s="8" t="s">
        <v>2031</v>
      </c>
      <c r="C1562" s="8"/>
      <c r="D1562" s="8"/>
      <c r="E1562" s="8"/>
      <c r="F1562" s="8" t="s">
        <v>3586</v>
      </c>
      <c r="G1562" s="11" t="s">
        <v>3587</v>
      </c>
      <c r="H1562" s="8" t="s">
        <v>3588</v>
      </c>
      <c r="I1562" s="11" t="s">
        <v>213</v>
      </c>
      <c r="J1562" s="40">
        <v>141261000</v>
      </c>
      <c r="K1562" s="40">
        <v>141261000</v>
      </c>
      <c r="L1562" s="39">
        <f t="shared" si="27"/>
        <v>0</v>
      </c>
      <c r="M1562" s="8"/>
      <c r="O1562" s="74"/>
    </row>
    <row r="1563" spans="1:15" ht="33.75">
      <c r="A1563" s="10">
        <v>10612009214</v>
      </c>
      <c r="B1563" s="8" t="s">
        <v>2075</v>
      </c>
      <c r="C1563" s="8"/>
      <c r="D1563" s="8"/>
      <c r="E1563" s="8"/>
      <c r="F1563" s="8" t="s">
        <v>3589</v>
      </c>
      <c r="G1563" s="11" t="s">
        <v>418</v>
      </c>
      <c r="H1563" s="8" t="s">
        <v>3590</v>
      </c>
      <c r="I1563" s="11" t="s">
        <v>213</v>
      </c>
      <c r="J1563" s="40">
        <v>15000000</v>
      </c>
      <c r="K1563" s="40">
        <v>15000000</v>
      </c>
      <c r="L1563" s="39">
        <f t="shared" si="27"/>
        <v>0</v>
      </c>
      <c r="M1563" s="8"/>
      <c r="O1563" s="74"/>
    </row>
    <row r="1564" spans="1:15" ht="33.75">
      <c r="A1564" s="6">
        <v>1061201021</v>
      </c>
      <c r="B1564" s="8" t="s">
        <v>2029</v>
      </c>
      <c r="C1564" s="9">
        <v>4</v>
      </c>
      <c r="D1564" s="8" t="s">
        <v>3591</v>
      </c>
      <c r="E1564" s="7" t="s">
        <v>17</v>
      </c>
      <c r="F1564" s="8"/>
      <c r="G1564" s="8"/>
      <c r="H1564" s="8"/>
      <c r="I1564" s="8"/>
      <c r="J1564" s="39">
        <v>113141000</v>
      </c>
      <c r="K1564" s="39">
        <f>SUM(K1565:K1566)</f>
        <v>113141000</v>
      </c>
      <c r="L1564" s="39">
        <f t="shared" si="27"/>
        <v>0</v>
      </c>
      <c r="M1564" s="7" t="s">
        <v>995</v>
      </c>
      <c r="O1564" s="74"/>
    </row>
    <row r="1565" spans="1:15" ht="33.75">
      <c r="A1565" s="10">
        <v>10612010210</v>
      </c>
      <c r="B1565" s="8" t="s">
        <v>2031</v>
      </c>
      <c r="C1565" s="8"/>
      <c r="D1565" s="8"/>
      <c r="E1565" s="8"/>
      <c r="F1565" s="8" t="s">
        <v>3592</v>
      </c>
      <c r="G1565" s="11" t="s">
        <v>70</v>
      </c>
      <c r="H1565" s="8" t="s">
        <v>3593</v>
      </c>
      <c r="I1565" s="11" t="s">
        <v>3594</v>
      </c>
      <c r="J1565" s="40">
        <v>98141000</v>
      </c>
      <c r="K1565" s="40">
        <v>98141000</v>
      </c>
      <c r="L1565" s="39">
        <f t="shared" si="27"/>
        <v>0</v>
      </c>
      <c r="M1565" s="8"/>
      <c r="O1565" s="74"/>
    </row>
    <row r="1566" spans="1:15" ht="33.75">
      <c r="A1566" s="10">
        <v>10612010214</v>
      </c>
      <c r="B1566" s="8" t="s">
        <v>2075</v>
      </c>
      <c r="C1566" s="8"/>
      <c r="D1566" s="8"/>
      <c r="E1566" s="8"/>
      <c r="F1566" s="8" t="s">
        <v>3595</v>
      </c>
      <c r="G1566" s="11" t="s">
        <v>418</v>
      </c>
      <c r="H1566" s="8" t="s">
        <v>3596</v>
      </c>
      <c r="I1566" s="11" t="s">
        <v>418</v>
      </c>
      <c r="J1566" s="40">
        <v>15000000</v>
      </c>
      <c r="K1566" s="40">
        <v>15000000</v>
      </c>
      <c r="L1566" s="39">
        <f t="shared" si="27"/>
        <v>0</v>
      </c>
      <c r="M1566" s="8"/>
      <c r="O1566" s="74"/>
    </row>
    <row r="1567" spans="1:15" ht="45">
      <c r="A1567" s="6">
        <v>1061201121</v>
      </c>
      <c r="B1567" s="8" t="s">
        <v>2029</v>
      </c>
      <c r="C1567" s="9">
        <v>4</v>
      </c>
      <c r="D1567" s="8" t="s">
        <v>3597</v>
      </c>
      <c r="E1567" s="7" t="s">
        <v>152</v>
      </c>
      <c r="F1567" s="8"/>
      <c r="G1567" s="8"/>
      <c r="H1567" s="8"/>
      <c r="I1567" s="8"/>
      <c r="J1567" s="39">
        <v>92870200</v>
      </c>
      <c r="K1567" s="39">
        <f>SUM(K1568:K1569)</f>
        <v>92870200</v>
      </c>
      <c r="L1567" s="39">
        <f t="shared" si="27"/>
        <v>0</v>
      </c>
      <c r="M1567" s="7" t="s">
        <v>1036</v>
      </c>
      <c r="O1567" s="74"/>
    </row>
    <row r="1568" spans="1:15" ht="33.75">
      <c r="A1568" s="10">
        <v>10612011210</v>
      </c>
      <c r="B1568" s="8" t="s">
        <v>2031</v>
      </c>
      <c r="C1568" s="8"/>
      <c r="D1568" s="8"/>
      <c r="E1568" s="8"/>
      <c r="F1568" s="8" t="s">
        <v>3598</v>
      </c>
      <c r="G1568" s="11" t="s">
        <v>3599</v>
      </c>
      <c r="H1568" s="8" t="s">
        <v>3593</v>
      </c>
      <c r="I1568" s="11" t="s">
        <v>3600</v>
      </c>
      <c r="J1568" s="40">
        <v>77870200</v>
      </c>
      <c r="K1568" s="40">
        <v>77870200</v>
      </c>
      <c r="L1568" s="39">
        <f t="shared" si="27"/>
        <v>0</v>
      </c>
      <c r="M1568" s="8"/>
      <c r="O1568" s="74"/>
    </row>
    <row r="1569" spans="1:15" ht="33.75">
      <c r="A1569" s="10">
        <v>10612011214</v>
      </c>
      <c r="B1569" s="8" t="s">
        <v>2075</v>
      </c>
      <c r="C1569" s="8"/>
      <c r="D1569" s="8"/>
      <c r="E1569" s="8"/>
      <c r="F1569" s="8" t="s">
        <v>3601</v>
      </c>
      <c r="G1569" s="11" t="s">
        <v>70</v>
      </c>
      <c r="H1569" s="8" t="s">
        <v>3602</v>
      </c>
      <c r="I1569" s="11" t="s">
        <v>23</v>
      </c>
      <c r="J1569" s="40">
        <v>15000000</v>
      </c>
      <c r="K1569" s="40">
        <v>15000000</v>
      </c>
      <c r="L1569" s="39">
        <f t="shared" si="27"/>
        <v>0</v>
      </c>
      <c r="M1569" s="8"/>
      <c r="O1569" s="74"/>
    </row>
    <row r="1570" spans="1:15" ht="22.5">
      <c r="A1570" s="6">
        <v>1061201128</v>
      </c>
      <c r="B1570" s="8" t="s">
        <v>3579</v>
      </c>
      <c r="C1570" s="9">
        <v>5</v>
      </c>
      <c r="D1570" s="8" t="s">
        <v>3603</v>
      </c>
      <c r="E1570" s="7" t="s">
        <v>152</v>
      </c>
      <c r="F1570" s="8"/>
      <c r="G1570" s="8"/>
      <c r="H1570" s="8"/>
      <c r="I1570" s="8"/>
      <c r="J1570" s="39">
        <v>4050000</v>
      </c>
      <c r="K1570" s="39">
        <f>+K1571</f>
        <v>4050000</v>
      </c>
      <c r="L1570" s="39">
        <f t="shared" si="27"/>
        <v>0</v>
      </c>
      <c r="M1570" s="7" t="s">
        <v>1036</v>
      </c>
      <c r="O1570" s="74"/>
    </row>
    <row r="1571" spans="1:15" ht="56.25">
      <c r="A1571" s="10">
        <v>10612011280</v>
      </c>
      <c r="B1571" s="8" t="s">
        <v>3582</v>
      </c>
      <c r="C1571" s="8"/>
      <c r="D1571" s="8"/>
      <c r="E1571" s="8"/>
      <c r="F1571" s="8" t="s">
        <v>3124</v>
      </c>
      <c r="G1571" s="11" t="s">
        <v>74</v>
      </c>
      <c r="H1571" s="8" t="s">
        <v>3604</v>
      </c>
      <c r="I1571" s="11" t="s">
        <v>387</v>
      </c>
      <c r="J1571" s="40">
        <v>4050000</v>
      </c>
      <c r="K1571" s="40">
        <v>4050000</v>
      </c>
      <c r="L1571" s="39">
        <f t="shared" si="27"/>
        <v>0</v>
      </c>
      <c r="M1571" s="8"/>
      <c r="O1571" s="74"/>
    </row>
    <row r="1572" spans="1:15" ht="33.75">
      <c r="A1572" s="6">
        <v>1061201221</v>
      </c>
      <c r="B1572" s="8" t="s">
        <v>2029</v>
      </c>
      <c r="C1572" s="9">
        <v>4</v>
      </c>
      <c r="D1572" s="8" t="s">
        <v>3591</v>
      </c>
      <c r="E1572" s="7" t="s">
        <v>96</v>
      </c>
      <c r="F1572" s="8"/>
      <c r="G1572" s="8"/>
      <c r="H1572" s="8"/>
      <c r="I1572" s="8"/>
      <c r="J1572" s="39">
        <v>79327000</v>
      </c>
      <c r="K1572" s="39">
        <f>SUM(K1573:K1574)</f>
        <v>79327000</v>
      </c>
      <c r="L1572" s="39">
        <f t="shared" si="27"/>
        <v>0</v>
      </c>
      <c r="M1572" s="7" t="s">
        <v>1080</v>
      </c>
      <c r="O1572" s="74"/>
    </row>
    <row r="1573" spans="1:15" ht="78.75">
      <c r="A1573" s="10">
        <v>10612012210</v>
      </c>
      <c r="B1573" s="8" t="s">
        <v>2031</v>
      </c>
      <c r="C1573" s="8"/>
      <c r="D1573" s="8"/>
      <c r="E1573" s="8"/>
      <c r="F1573" s="8" t="s">
        <v>3605</v>
      </c>
      <c r="G1573" s="11" t="s">
        <v>148</v>
      </c>
      <c r="H1573" s="8" t="s">
        <v>3606</v>
      </c>
      <c r="I1573" s="11" t="s">
        <v>23</v>
      </c>
      <c r="J1573" s="40">
        <v>64327000</v>
      </c>
      <c r="K1573" s="40">
        <v>64327000</v>
      </c>
      <c r="L1573" s="39">
        <f t="shared" si="27"/>
        <v>0</v>
      </c>
      <c r="M1573" s="8"/>
      <c r="O1573" s="74"/>
    </row>
    <row r="1574" spans="1:15" ht="33.75">
      <c r="A1574" s="10">
        <v>10612012214</v>
      </c>
      <c r="B1574" s="8" t="s">
        <v>2075</v>
      </c>
      <c r="C1574" s="8"/>
      <c r="D1574" s="8"/>
      <c r="E1574" s="8"/>
      <c r="F1574" s="8" t="s">
        <v>3607</v>
      </c>
      <c r="G1574" s="11" t="s">
        <v>418</v>
      </c>
      <c r="H1574" s="8" t="s">
        <v>3608</v>
      </c>
      <c r="I1574" s="11" t="s">
        <v>2077</v>
      </c>
      <c r="J1574" s="40">
        <v>15000000</v>
      </c>
      <c r="K1574" s="40">
        <v>15000000</v>
      </c>
      <c r="L1574" s="39">
        <f t="shared" si="27"/>
        <v>0</v>
      </c>
      <c r="M1574" s="8"/>
      <c r="O1574" s="74"/>
    </row>
    <row r="1575" spans="1:15" ht="45">
      <c r="A1575" s="6">
        <v>1061210121</v>
      </c>
      <c r="B1575" s="8" t="s">
        <v>2029</v>
      </c>
      <c r="C1575" s="9">
        <v>4</v>
      </c>
      <c r="D1575" s="8" t="s">
        <v>3609</v>
      </c>
      <c r="E1575" s="7" t="s">
        <v>17</v>
      </c>
      <c r="F1575" s="8"/>
      <c r="G1575" s="8"/>
      <c r="H1575" s="8"/>
      <c r="I1575" s="8"/>
      <c r="J1575" s="39">
        <v>15000000</v>
      </c>
      <c r="K1575" s="39">
        <f>+K1576</f>
        <v>15000000</v>
      </c>
      <c r="L1575" s="39">
        <f t="shared" si="27"/>
        <v>0</v>
      </c>
      <c r="M1575" s="8" t="s">
        <v>1123</v>
      </c>
      <c r="O1575" s="74"/>
    </row>
    <row r="1576" spans="1:15" ht="56.25">
      <c r="A1576" s="10">
        <v>10612101214</v>
      </c>
      <c r="B1576" s="8" t="s">
        <v>2075</v>
      </c>
      <c r="C1576" s="8"/>
      <c r="D1576" s="8"/>
      <c r="E1576" s="8"/>
      <c r="F1576" s="8" t="s">
        <v>3610</v>
      </c>
      <c r="G1576" s="11" t="s">
        <v>70</v>
      </c>
      <c r="H1576" s="8" t="s">
        <v>3611</v>
      </c>
      <c r="I1576" s="11" t="s">
        <v>23</v>
      </c>
      <c r="J1576" s="40">
        <v>15000000</v>
      </c>
      <c r="K1576" s="40">
        <v>15000000</v>
      </c>
      <c r="L1576" s="39">
        <f t="shared" si="27"/>
        <v>0</v>
      </c>
      <c r="M1576" s="8"/>
      <c r="O1576" s="74"/>
    </row>
    <row r="1577" spans="1:15" ht="33.75">
      <c r="A1577" s="6">
        <v>1061220121</v>
      </c>
      <c r="B1577" s="8" t="s">
        <v>2029</v>
      </c>
      <c r="C1577" s="9">
        <v>4</v>
      </c>
      <c r="D1577" s="8" t="s">
        <v>3612</v>
      </c>
      <c r="E1577" s="7" t="s">
        <v>96</v>
      </c>
      <c r="F1577" s="8"/>
      <c r="G1577" s="8"/>
      <c r="H1577" s="8"/>
      <c r="I1577" s="8"/>
      <c r="J1577" s="39">
        <v>15000000</v>
      </c>
      <c r="K1577" s="39">
        <f>+K1578</f>
        <v>15000000</v>
      </c>
      <c r="L1577" s="39">
        <f t="shared" si="27"/>
        <v>0</v>
      </c>
      <c r="M1577" s="7" t="s">
        <v>1145</v>
      </c>
      <c r="O1577" s="74"/>
    </row>
    <row r="1578" spans="1:15" ht="56.25">
      <c r="A1578" s="10">
        <v>10612201214</v>
      </c>
      <c r="B1578" s="8" t="s">
        <v>2075</v>
      </c>
      <c r="C1578" s="8"/>
      <c r="D1578" s="8"/>
      <c r="E1578" s="8"/>
      <c r="F1578" s="8" t="s">
        <v>3613</v>
      </c>
      <c r="G1578" s="11" t="s">
        <v>133</v>
      </c>
      <c r="H1578" s="8" t="s">
        <v>3614</v>
      </c>
      <c r="I1578" s="11" t="s">
        <v>23</v>
      </c>
      <c r="J1578" s="40">
        <v>15000000</v>
      </c>
      <c r="K1578" s="40">
        <v>15000000</v>
      </c>
      <c r="L1578" s="39">
        <f t="shared" si="27"/>
        <v>0</v>
      </c>
      <c r="M1578" s="8"/>
      <c r="O1578" s="74"/>
    </row>
    <row r="1579" spans="1:15" ht="45">
      <c r="A1579" s="6">
        <v>1061240121</v>
      </c>
      <c r="B1579" s="8" t="s">
        <v>2029</v>
      </c>
      <c r="C1579" s="9">
        <v>4</v>
      </c>
      <c r="D1579" s="8" t="s">
        <v>3615</v>
      </c>
      <c r="E1579" s="7" t="s">
        <v>17</v>
      </c>
      <c r="F1579" s="8"/>
      <c r="G1579" s="8"/>
      <c r="H1579" s="8"/>
      <c r="I1579" s="8"/>
      <c r="J1579" s="39">
        <v>15000000</v>
      </c>
      <c r="K1579" s="39">
        <f>+K1580</f>
        <v>15000000</v>
      </c>
      <c r="L1579" s="39">
        <f t="shared" si="27"/>
        <v>0</v>
      </c>
      <c r="M1579" s="7" t="s">
        <v>1189</v>
      </c>
      <c r="O1579" s="74"/>
    </row>
    <row r="1580" spans="1:15" ht="33.75">
      <c r="A1580" s="10">
        <v>10612401214</v>
      </c>
      <c r="B1580" s="8" t="s">
        <v>2075</v>
      </c>
      <c r="C1580" s="8"/>
      <c r="D1580" s="8"/>
      <c r="E1580" s="8"/>
      <c r="F1580" s="8" t="s">
        <v>3616</v>
      </c>
      <c r="G1580" s="11" t="s">
        <v>1224</v>
      </c>
      <c r="H1580" s="8" t="s">
        <v>3617</v>
      </c>
      <c r="I1580" s="11" t="s">
        <v>23</v>
      </c>
      <c r="J1580" s="40">
        <v>15000000</v>
      </c>
      <c r="K1580" s="40">
        <v>15000000</v>
      </c>
      <c r="L1580" s="39">
        <f t="shared" si="27"/>
        <v>0</v>
      </c>
      <c r="M1580" s="8"/>
      <c r="O1580" s="74"/>
    </row>
    <row r="1581" spans="1:15" ht="22.5">
      <c r="A1581" s="6">
        <v>1062010121</v>
      </c>
      <c r="B1581" s="8" t="s">
        <v>2029</v>
      </c>
      <c r="C1581" s="9">
        <v>4</v>
      </c>
      <c r="D1581" s="7" t="s">
        <v>556</v>
      </c>
      <c r="E1581" s="7" t="s">
        <v>96</v>
      </c>
      <c r="F1581" s="8"/>
      <c r="G1581" s="8"/>
      <c r="H1581" s="8"/>
      <c r="I1581" s="8"/>
      <c r="J1581" s="39">
        <v>15000000</v>
      </c>
      <c r="K1581" s="39">
        <f>+K1582</f>
        <v>15000000</v>
      </c>
      <c r="L1581" s="39">
        <f t="shared" si="27"/>
        <v>0</v>
      </c>
      <c r="M1581" s="8" t="s">
        <v>1228</v>
      </c>
      <c r="O1581" s="74"/>
    </row>
    <row r="1582" spans="1:15" ht="56.25">
      <c r="A1582" s="10">
        <v>10620101214</v>
      </c>
      <c r="B1582" s="8" t="s">
        <v>2075</v>
      </c>
      <c r="C1582" s="8"/>
      <c r="D1582" s="8"/>
      <c r="E1582" s="8"/>
      <c r="F1582" s="8" t="s">
        <v>3618</v>
      </c>
      <c r="G1582" s="11" t="s">
        <v>70</v>
      </c>
      <c r="H1582" s="8" t="s">
        <v>3619</v>
      </c>
      <c r="I1582" s="11" t="s">
        <v>174</v>
      </c>
      <c r="J1582" s="40">
        <v>15000000</v>
      </c>
      <c r="K1582" s="40">
        <v>15000000</v>
      </c>
      <c r="L1582" s="39">
        <f t="shared" si="27"/>
        <v>0</v>
      </c>
      <c r="M1582" s="8"/>
      <c r="O1582" s="74"/>
    </row>
    <row r="1583" spans="1:15" ht="33.75">
      <c r="A1583" s="6">
        <v>1062010221</v>
      </c>
      <c r="B1583" s="8" t="s">
        <v>2029</v>
      </c>
      <c r="C1583" s="9">
        <v>4</v>
      </c>
      <c r="D1583" s="8" t="s">
        <v>3620</v>
      </c>
      <c r="E1583" s="7" t="s">
        <v>3621</v>
      </c>
      <c r="F1583" s="8"/>
      <c r="G1583" s="8"/>
      <c r="H1583" s="8"/>
      <c r="I1583" s="8"/>
      <c r="J1583" s="39">
        <v>15006000</v>
      </c>
      <c r="K1583" s="39">
        <f>+K1584</f>
        <v>15006000</v>
      </c>
      <c r="L1583" s="39">
        <f t="shared" si="27"/>
        <v>0</v>
      </c>
      <c r="M1583" s="8" t="s">
        <v>1263</v>
      </c>
      <c r="O1583" s="74"/>
    </row>
    <row r="1584" spans="1:15" ht="33.75">
      <c r="A1584" s="10">
        <v>10620102214</v>
      </c>
      <c r="B1584" s="8" t="s">
        <v>2075</v>
      </c>
      <c r="C1584" s="8"/>
      <c r="D1584" s="8"/>
      <c r="E1584" s="8"/>
      <c r="F1584" s="8" t="s">
        <v>3622</v>
      </c>
      <c r="G1584" s="11" t="s">
        <v>353</v>
      </c>
      <c r="H1584" s="8" t="s">
        <v>3623</v>
      </c>
      <c r="I1584" s="11" t="s">
        <v>353</v>
      </c>
      <c r="J1584" s="40">
        <v>15006000</v>
      </c>
      <c r="K1584" s="40">
        <v>15006000</v>
      </c>
      <c r="L1584" s="39">
        <f t="shared" si="27"/>
        <v>0</v>
      </c>
      <c r="M1584" s="8"/>
      <c r="O1584" s="74"/>
    </row>
    <row r="1585" spans="1:15" ht="33.75">
      <c r="A1585" s="6">
        <v>1062040115</v>
      </c>
      <c r="B1585" s="8" t="s">
        <v>1985</v>
      </c>
      <c r="C1585" s="9">
        <v>4</v>
      </c>
      <c r="D1585" s="8" t="s">
        <v>3624</v>
      </c>
      <c r="E1585" s="7" t="s">
        <v>2562</v>
      </c>
      <c r="F1585" s="8"/>
      <c r="G1585" s="8"/>
      <c r="H1585" s="8"/>
      <c r="I1585" s="8"/>
      <c r="J1585" s="39">
        <v>420000000</v>
      </c>
      <c r="K1585" s="39">
        <f>+K1586</f>
        <v>420000000</v>
      </c>
      <c r="L1585" s="39">
        <f t="shared" si="27"/>
        <v>0</v>
      </c>
      <c r="M1585" s="7" t="s">
        <v>1289</v>
      </c>
      <c r="O1585" s="74"/>
    </row>
    <row r="1586" spans="1:15" ht="78.75">
      <c r="A1586" s="10">
        <v>10620401150</v>
      </c>
      <c r="B1586" s="8" t="s">
        <v>3625</v>
      </c>
      <c r="C1586" s="8"/>
      <c r="D1586" s="8"/>
      <c r="E1586" s="8"/>
      <c r="F1586" s="8" t="s">
        <v>3626</v>
      </c>
      <c r="G1586" s="11" t="s">
        <v>3627</v>
      </c>
      <c r="H1586" s="8" t="s">
        <v>3628</v>
      </c>
      <c r="I1586" s="11" t="s">
        <v>1718</v>
      </c>
      <c r="J1586" s="40">
        <v>420000000</v>
      </c>
      <c r="K1586" s="40">
        <v>420000000</v>
      </c>
      <c r="L1586" s="39">
        <f t="shared" si="27"/>
        <v>0</v>
      </c>
      <c r="M1586" s="8"/>
      <c r="O1586" s="74"/>
    </row>
    <row r="1587" spans="1:15" ht="22.5">
      <c r="A1587" s="6">
        <v>1062040121</v>
      </c>
      <c r="B1587" s="8" t="s">
        <v>2029</v>
      </c>
      <c r="C1587" s="9">
        <v>2</v>
      </c>
      <c r="D1587" s="8" t="s">
        <v>3629</v>
      </c>
      <c r="E1587" s="7" t="s">
        <v>2562</v>
      </c>
      <c r="F1587" s="8"/>
      <c r="G1587" s="8"/>
      <c r="H1587" s="8"/>
      <c r="I1587" s="8"/>
      <c r="J1587" s="39">
        <v>252384000</v>
      </c>
      <c r="K1587" s="39">
        <f>SUM(K1588:K1589)</f>
        <v>252384000</v>
      </c>
      <c r="L1587" s="39">
        <f t="shared" si="27"/>
        <v>0</v>
      </c>
      <c r="M1587" s="7" t="s">
        <v>1289</v>
      </c>
      <c r="O1587" s="74"/>
    </row>
    <row r="1588" spans="1:15" ht="67.5">
      <c r="A1588" s="10">
        <v>10620401212</v>
      </c>
      <c r="B1588" s="11" t="s">
        <v>3630</v>
      </c>
      <c r="C1588" s="8"/>
      <c r="D1588" s="8"/>
      <c r="E1588" s="8"/>
      <c r="F1588" s="8" t="s">
        <v>3631</v>
      </c>
      <c r="G1588" s="11" t="s">
        <v>649</v>
      </c>
      <c r="H1588" s="8" t="s">
        <v>3632</v>
      </c>
      <c r="I1588" s="11" t="s">
        <v>3633</v>
      </c>
      <c r="J1588" s="40">
        <v>237384000</v>
      </c>
      <c r="K1588" s="40">
        <v>237384000</v>
      </c>
      <c r="L1588" s="39">
        <f t="shared" si="27"/>
        <v>0</v>
      </c>
      <c r="M1588" s="8"/>
      <c r="O1588" s="74"/>
    </row>
    <row r="1589" spans="1:15" ht="22.5">
      <c r="A1589" s="10">
        <v>10620401214</v>
      </c>
      <c r="B1589" s="8" t="s">
        <v>2075</v>
      </c>
      <c r="C1589" s="8"/>
      <c r="D1589" s="8"/>
      <c r="E1589" s="8"/>
      <c r="F1589" s="8"/>
      <c r="G1589" s="11" t="s">
        <v>649</v>
      </c>
      <c r="H1589" s="8"/>
      <c r="I1589" s="11" t="s">
        <v>1718</v>
      </c>
      <c r="J1589" s="40">
        <v>15000000</v>
      </c>
      <c r="K1589" s="40">
        <v>15000000</v>
      </c>
      <c r="L1589" s="39">
        <f t="shared" si="27"/>
        <v>0</v>
      </c>
      <c r="M1589" s="8"/>
      <c r="O1589" s="74"/>
    </row>
    <row r="1590" spans="1:15" s="57" customFormat="1">
      <c r="A1590" s="53">
        <v>108</v>
      </c>
      <c r="B1590" s="54" t="s">
        <v>356</v>
      </c>
      <c r="C1590" s="55"/>
      <c r="D1590" s="55"/>
      <c r="E1590" s="55"/>
      <c r="F1590" s="55"/>
      <c r="G1590" s="55"/>
      <c r="H1590" s="55"/>
      <c r="I1590" s="55"/>
      <c r="J1590" s="56">
        <v>4970643144</v>
      </c>
      <c r="K1590" s="56">
        <v>4970643144</v>
      </c>
      <c r="L1590" s="56">
        <f t="shared" si="27"/>
        <v>0</v>
      </c>
      <c r="M1590" s="55"/>
      <c r="O1590" s="75"/>
    </row>
    <row r="1591" spans="1:15" ht="33.75">
      <c r="A1591" s="6">
        <v>1081050115</v>
      </c>
      <c r="B1591" s="8" t="s">
        <v>2155</v>
      </c>
      <c r="C1591" s="9">
        <v>8</v>
      </c>
      <c r="D1591" s="8" t="s">
        <v>3634</v>
      </c>
      <c r="E1591" s="7" t="s">
        <v>152</v>
      </c>
      <c r="F1591" s="8"/>
      <c r="G1591" s="8"/>
      <c r="H1591" s="8"/>
      <c r="I1591" s="8"/>
      <c r="J1591" s="39">
        <v>1967289800</v>
      </c>
      <c r="K1591" s="39">
        <f>SUM(K1592:K1596)</f>
        <v>1967289800</v>
      </c>
      <c r="L1591" s="39">
        <f t="shared" si="27"/>
        <v>0</v>
      </c>
      <c r="M1591" s="7" t="s">
        <v>232</v>
      </c>
      <c r="O1591" s="74"/>
    </row>
    <row r="1592" spans="1:15" ht="45">
      <c r="A1592" s="10">
        <v>10810501150</v>
      </c>
      <c r="B1592" s="8" t="s">
        <v>2157</v>
      </c>
      <c r="C1592" s="8"/>
      <c r="D1592" s="8"/>
      <c r="E1592" s="8"/>
      <c r="F1592" s="8" t="s">
        <v>3635</v>
      </c>
      <c r="G1592" s="11" t="s">
        <v>597</v>
      </c>
      <c r="H1592" s="8" t="s">
        <v>3636</v>
      </c>
      <c r="I1592" s="11" t="s">
        <v>3637</v>
      </c>
      <c r="J1592" s="40">
        <v>646933000</v>
      </c>
      <c r="K1592" s="40">
        <v>646933000</v>
      </c>
      <c r="L1592" s="39">
        <f t="shared" si="27"/>
        <v>0</v>
      </c>
      <c r="M1592" s="8"/>
      <c r="O1592" s="74"/>
    </row>
    <row r="1593" spans="1:15" ht="45">
      <c r="A1593" s="10">
        <v>10810501150</v>
      </c>
      <c r="B1593" s="8" t="s">
        <v>3638</v>
      </c>
      <c r="C1593" s="8"/>
      <c r="D1593" s="8"/>
      <c r="E1593" s="8"/>
      <c r="F1593" s="8" t="s">
        <v>3639</v>
      </c>
      <c r="G1593" s="11" t="s">
        <v>21</v>
      </c>
      <c r="H1593" s="8" t="s">
        <v>3640</v>
      </c>
      <c r="I1593" s="11" t="s">
        <v>23</v>
      </c>
      <c r="J1593" s="40">
        <v>1149356800</v>
      </c>
      <c r="K1593" s="40">
        <v>1149356800</v>
      </c>
      <c r="L1593" s="39">
        <f t="shared" si="27"/>
        <v>0</v>
      </c>
      <c r="M1593" s="8"/>
      <c r="O1593" s="74"/>
    </row>
    <row r="1594" spans="1:15" ht="33.75">
      <c r="A1594" s="10">
        <v>10810501150</v>
      </c>
      <c r="B1594" s="8" t="s">
        <v>3641</v>
      </c>
      <c r="C1594" s="8"/>
      <c r="D1594" s="8"/>
      <c r="E1594" s="8"/>
      <c r="F1594" s="8" t="s">
        <v>3642</v>
      </c>
      <c r="G1594" s="11" t="s">
        <v>21</v>
      </c>
      <c r="H1594" s="8" t="s">
        <v>3643</v>
      </c>
      <c r="I1594" s="11" t="s">
        <v>3644</v>
      </c>
      <c r="J1594" s="40">
        <v>33313000</v>
      </c>
      <c r="K1594" s="40">
        <v>33313000</v>
      </c>
      <c r="L1594" s="39">
        <f t="shared" si="27"/>
        <v>0</v>
      </c>
      <c r="M1594" s="8"/>
      <c r="O1594" s="74"/>
    </row>
    <row r="1595" spans="1:15" ht="33.75">
      <c r="A1595" s="10">
        <v>10810501150</v>
      </c>
      <c r="B1595" s="8" t="s">
        <v>3645</v>
      </c>
      <c r="C1595" s="8"/>
      <c r="D1595" s="8"/>
      <c r="E1595" s="8"/>
      <c r="F1595" s="8" t="s">
        <v>3646</v>
      </c>
      <c r="G1595" s="11" t="s">
        <v>70</v>
      </c>
      <c r="H1595" s="8" t="s">
        <v>3647</v>
      </c>
      <c r="I1595" s="11" t="s">
        <v>23</v>
      </c>
      <c r="J1595" s="40">
        <v>20000000</v>
      </c>
      <c r="K1595" s="40">
        <v>20000000</v>
      </c>
      <c r="L1595" s="39">
        <f t="shared" si="27"/>
        <v>0</v>
      </c>
      <c r="M1595" s="8"/>
      <c r="O1595" s="74"/>
    </row>
    <row r="1596" spans="1:15" ht="22.5">
      <c r="A1596" s="10">
        <v>10810501151</v>
      </c>
      <c r="B1596" s="8" t="s">
        <v>3648</v>
      </c>
      <c r="C1596" s="8"/>
      <c r="D1596" s="8"/>
      <c r="E1596" s="8"/>
      <c r="F1596" s="8" t="s">
        <v>3649</v>
      </c>
      <c r="G1596" s="11" t="s">
        <v>3650</v>
      </c>
      <c r="H1596" s="8" t="s">
        <v>3651</v>
      </c>
      <c r="I1596" s="11" t="s">
        <v>23</v>
      </c>
      <c r="J1596" s="40">
        <v>117687000</v>
      </c>
      <c r="K1596" s="40">
        <v>117687000</v>
      </c>
      <c r="L1596" s="39">
        <f t="shared" si="27"/>
        <v>0</v>
      </c>
      <c r="M1596" s="8"/>
      <c r="O1596" s="74"/>
    </row>
    <row r="1597" spans="1:15" ht="33.75">
      <c r="A1597" s="6">
        <v>1081050116</v>
      </c>
      <c r="B1597" s="8" t="s">
        <v>2161</v>
      </c>
      <c r="C1597" s="9">
        <v>8</v>
      </c>
      <c r="D1597" s="8" t="s">
        <v>3652</v>
      </c>
      <c r="E1597" s="7" t="s">
        <v>152</v>
      </c>
      <c r="F1597" s="8"/>
      <c r="G1597" s="8"/>
      <c r="H1597" s="8"/>
      <c r="I1597" s="8"/>
      <c r="J1597" s="39">
        <v>33535000</v>
      </c>
      <c r="K1597" s="39">
        <f>SUM(K1598)</f>
        <v>33535000</v>
      </c>
      <c r="L1597" s="39">
        <f t="shared" si="27"/>
        <v>0</v>
      </c>
      <c r="M1597" s="7" t="s">
        <v>232</v>
      </c>
      <c r="O1597" s="74"/>
    </row>
    <row r="1598" spans="1:15" ht="56.25">
      <c r="A1598" s="10">
        <v>10810501160</v>
      </c>
      <c r="B1598" s="8" t="s">
        <v>2170</v>
      </c>
      <c r="C1598" s="8"/>
      <c r="D1598" s="8"/>
      <c r="E1598" s="8"/>
      <c r="F1598" s="8" t="s">
        <v>3653</v>
      </c>
      <c r="G1598" s="11" t="s">
        <v>133</v>
      </c>
      <c r="H1598" s="8" t="s">
        <v>3654</v>
      </c>
      <c r="I1598" s="11" t="s">
        <v>1718</v>
      </c>
      <c r="J1598" s="40">
        <v>33535000</v>
      </c>
      <c r="K1598" s="40">
        <v>33535000</v>
      </c>
      <c r="L1598" s="39">
        <f t="shared" si="27"/>
        <v>0</v>
      </c>
      <c r="M1598" s="8"/>
      <c r="O1598" s="74"/>
    </row>
    <row r="1599" spans="1:15" ht="33.75">
      <c r="A1599" s="6">
        <v>1081050118</v>
      </c>
      <c r="B1599" s="8" t="s">
        <v>3655</v>
      </c>
      <c r="C1599" s="9">
        <v>8</v>
      </c>
      <c r="D1599" s="8" t="s">
        <v>3656</v>
      </c>
      <c r="E1599" s="7" t="s">
        <v>3657</v>
      </c>
      <c r="F1599" s="8"/>
      <c r="G1599" s="8"/>
      <c r="H1599" s="8"/>
      <c r="I1599" s="8"/>
      <c r="J1599" s="39">
        <v>49915000</v>
      </c>
      <c r="K1599" s="39">
        <f>+K1600</f>
        <v>49915000</v>
      </c>
      <c r="L1599" s="39">
        <f t="shared" si="27"/>
        <v>0</v>
      </c>
      <c r="M1599" s="7" t="s">
        <v>232</v>
      </c>
      <c r="O1599" s="74"/>
    </row>
    <row r="1600" spans="1:15" ht="33.75">
      <c r="A1600" s="10">
        <v>10810501180</v>
      </c>
      <c r="B1600" s="8" t="s">
        <v>3658</v>
      </c>
      <c r="C1600" s="8"/>
      <c r="D1600" s="8"/>
      <c r="E1600" s="8"/>
      <c r="F1600" s="8" t="s">
        <v>3659</v>
      </c>
      <c r="G1600" s="11" t="s">
        <v>3660</v>
      </c>
      <c r="H1600" s="8" t="s">
        <v>3661</v>
      </c>
      <c r="I1600" s="11" t="s">
        <v>1718</v>
      </c>
      <c r="J1600" s="40">
        <v>49915000</v>
      </c>
      <c r="K1600" s="40">
        <v>49915000</v>
      </c>
      <c r="L1600" s="39">
        <f t="shared" si="27"/>
        <v>0</v>
      </c>
      <c r="M1600" s="8"/>
      <c r="O1600" s="74"/>
    </row>
    <row r="1601" spans="1:15" ht="33.75">
      <c r="A1601" s="6">
        <v>1081050124</v>
      </c>
      <c r="B1601" s="8" t="s">
        <v>3662</v>
      </c>
      <c r="C1601" s="9">
        <v>8</v>
      </c>
      <c r="D1601" s="8" t="s">
        <v>3663</v>
      </c>
      <c r="E1601" s="7" t="s">
        <v>3664</v>
      </c>
      <c r="F1601" s="8"/>
      <c r="G1601" s="8"/>
      <c r="H1601" s="8"/>
      <c r="I1601" s="8"/>
      <c r="J1601" s="39">
        <v>837582114</v>
      </c>
      <c r="K1601" s="39">
        <f>SUM(K1602:K1604)</f>
        <v>837582114</v>
      </c>
      <c r="L1601" s="39">
        <f t="shared" si="27"/>
        <v>0</v>
      </c>
      <c r="M1601" s="7" t="s">
        <v>232</v>
      </c>
      <c r="O1601" s="74"/>
    </row>
    <row r="1602" spans="1:15" ht="22.5">
      <c r="A1602" s="10">
        <v>10810501240</v>
      </c>
      <c r="B1602" s="11" t="s">
        <v>3665</v>
      </c>
      <c r="C1602" s="8"/>
      <c r="D1602" s="8"/>
      <c r="E1602" s="8"/>
      <c r="F1602" s="8" t="s">
        <v>3666</v>
      </c>
      <c r="G1602" s="11" t="s">
        <v>3667</v>
      </c>
      <c r="H1602" s="8" t="s">
        <v>3668</v>
      </c>
      <c r="I1602" s="11" t="s">
        <v>3669</v>
      </c>
      <c r="J1602" s="40">
        <v>487000000</v>
      </c>
      <c r="K1602" s="40">
        <v>487000000</v>
      </c>
      <c r="L1602" s="39">
        <f t="shared" si="27"/>
        <v>0</v>
      </c>
      <c r="M1602" s="8"/>
      <c r="O1602" s="74"/>
    </row>
    <row r="1603" spans="1:15" ht="22.5">
      <c r="A1603" s="10">
        <v>10810501240</v>
      </c>
      <c r="B1603" s="11" t="s">
        <v>3670</v>
      </c>
      <c r="C1603" s="8"/>
      <c r="D1603" s="8"/>
      <c r="E1603" s="8"/>
      <c r="F1603" s="8" t="s">
        <v>3671</v>
      </c>
      <c r="G1603" s="11" t="s">
        <v>3672</v>
      </c>
      <c r="H1603" s="8" t="s">
        <v>3673</v>
      </c>
      <c r="I1603" s="11" t="s">
        <v>23</v>
      </c>
      <c r="J1603" s="40">
        <v>290582114</v>
      </c>
      <c r="K1603" s="40">
        <v>290582114</v>
      </c>
      <c r="L1603" s="39">
        <f t="shared" si="27"/>
        <v>0</v>
      </c>
      <c r="M1603" s="8"/>
      <c r="O1603" s="74"/>
    </row>
    <row r="1604" spans="1:15" ht="56.25">
      <c r="A1604" s="10">
        <v>10810501240</v>
      </c>
      <c r="B1604" s="8" t="s">
        <v>3674</v>
      </c>
      <c r="C1604" s="8"/>
      <c r="D1604" s="8"/>
      <c r="E1604" s="8"/>
      <c r="F1604" s="8" t="s">
        <v>3675</v>
      </c>
      <c r="G1604" s="11" t="s">
        <v>70</v>
      </c>
      <c r="H1604" s="8" t="s">
        <v>3676</v>
      </c>
      <c r="I1604" s="11" t="s">
        <v>1313</v>
      </c>
      <c r="J1604" s="40">
        <v>60000000</v>
      </c>
      <c r="K1604" s="40">
        <v>60000000</v>
      </c>
      <c r="L1604" s="39">
        <f t="shared" si="27"/>
        <v>0</v>
      </c>
      <c r="M1604" s="8"/>
      <c r="O1604" s="74"/>
    </row>
    <row r="1605" spans="1:15" s="57" customFormat="1" ht="22.5">
      <c r="A1605" s="53">
        <v>111</v>
      </c>
      <c r="B1605" s="55" t="s">
        <v>3677</v>
      </c>
      <c r="C1605" s="55"/>
      <c r="D1605" s="55"/>
      <c r="E1605" s="55"/>
      <c r="F1605" s="55"/>
      <c r="G1605" s="55"/>
      <c r="H1605" s="55"/>
      <c r="I1605" s="55"/>
      <c r="J1605" s="56">
        <v>1230242090</v>
      </c>
      <c r="K1605" s="56">
        <v>1230242090</v>
      </c>
      <c r="L1605" s="56">
        <f t="shared" si="27"/>
        <v>0</v>
      </c>
      <c r="M1605" s="55"/>
      <c r="O1605" s="75"/>
    </row>
    <row r="1606" spans="1:15" ht="33.75">
      <c r="A1606" s="6">
        <v>1111220115</v>
      </c>
      <c r="B1606" s="8" t="s">
        <v>3678</v>
      </c>
      <c r="C1606" s="9">
        <v>4</v>
      </c>
      <c r="D1606" s="8" t="s">
        <v>3679</v>
      </c>
      <c r="E1606" s="7" t="s">
        <v>96</v>
      </c>
      <c r="F1606" s="8"/>
      <c r="G1606" s="8"/>
      <c r="H1606" s="8"/>
      <c r="I1606" s="8"/>
      <c r="J1606" s="39">
        <v>34511565</v>
      </c>
      <c r="K1606" s="39">
        <f>SUM(K1607)</f>
        <v>34511565</v>
      </c>
      <c r="L1606" s="39">
        <f t="shared" si="27"/>
        <v>0</v>
      </c>
      <c r="M1606" s="7" t="s">
        <v>1145</v>
      </c>
      <c r="O1606" s="74"/>
    </row>
    <row r="1607" spans="1:15" ht="56.25">
      <c r="A1607" s="10">
        <v>11112201150</v>
      </c>
      <c r="B1607" s="8" t="s">
        <v>3680</v>
      </c>
      <c r="C1607" s="8"/>
      <c r="D1607" s="8"/>
      <c r="E1607" s="8"/>
      <c r="F1607" s="8" t="s">
        <v>3681</v>
      </c>
      <c r="G1607" s="11" t="s">
        <v>3303</v>
      </c>
      <c r="H1607" s="8" t="s">
        <v>3682</v>
      </c>
      <c r="I1607" s="11" t="s">
        <v>1879</v>
      </c>
      <c r="J1607" s="40">
        <v>34511565</v>
      </c>
      <c r="K1607" s="40">
        <v>34511565</v>
      </c>
      <c r="L1607" s="39">
        <f t="shared" si="27"/>
        <v>0</v>
      </c>
      <c r="M1607" s="8"/>
      <c r="O1607" s="74"/>
    </row>
    <row r="1608" spans="1:15" ht="56.25">
      <c r="A1608" s="6">
        <v>1111220116</v>
      </c>
      <c r="B1608" s="8" t="s">
        <v>3683</v>
      </c>
      <c r="C1608" s="9">
        <v>4</v>
      </c>
      <c r="D1608" s="8" t="s">
        <v>3684</v>
      </c>
      <c r="E1608" s="7" t="s">
        <v>96</v>
      </c>
      <c r="F1608" s="8"/>
      <c r="G1608" s="8"/>
      <c r="H1608" s="8"/>
      <c r="I1608" s="8"/>
      <c r="J1608" s="39">
        <v>202620500</v>
      </c>
      <c r="K1608" s="39">
        <f>SUM(K1609:K1611)</f>
        <v>202620500</v>
      </c>
      <c r="L1608" s="39">
        <f t="shared" si="27"/>
        <v>0</v>
      </c>
      <c r="M1608" s="7" t="s">
        <v>1145</v>
      </c>
      <c r="O1608" s="74"/>
    </row>
    <row r="1609" spans="1:15" ht="78.75">
      <c r="A1609" s="10">
        <v>11112201160</v>
      </c>
      <c r="B1609" s="8" t="s">
        <v>3685</v>
      </c>
      <c r="C1609" s="8"/>
      <c r="D1609" s="8"/>
      <c r="E1609" s="8"/>
      <c r="F1609" s="8" t="s">
        <v>3686</v>
      </c>
      <c r="G1609" s="11" t="s">
        <v>3687</v>
      </c>
      <c r="H1609" s="8" t="s">
        <v>3688</v>
      </c>
      <c r="I1609" s="11" t="s">
        <v>1879</v>
      </c>
      <c r="J1609" s="40">
        <v>40029000</v>
      </c>
      <c r="K1609" s="40">
        <v>40029000</v>
      </c>
      <c r="L1609" s="39">
        <f t="shared" si="27"/>
        <v>0</v>
      </c>
      <c r="M1609" s="8"/>
      <c r="O1609" s="74"/>
    </row>
    <row r="1610" spans="1:15" ht="56.25">
      <c r="A1610" s="10">
        <v>11112201160</v>
      </c>
      <c r="B1610" s="8" t="s">
        <v>3689</v>
      </c>
      <c r="C1610" s="8"/>
      <c r="D1610" s="8"/>
      <c r="E1610" s="8"/>
      <c r="F1610" s="8" t="s">
        <v>3690</v>
      </c>
      <c r="G1610" s="8" t="s">
        <v>3691</v>
      </c>
      <c r="H1610" s="8" t="s">
        <v>3692</v>
      </c>
      <c r="I1610" s="11" t="s">
        <v>174</v>
      </c>
      <c r="J1610" s="40">
        <v>45385000</v>
      </c>
      <c r="K1610" s="40">
        <v>45385000</v>
      </c>
      <c r="L1610" s="39">
        <f t="shared" si="27"/>
        <v>0</v>
      </c>
      <c r="M1610" s="8"/>
      <c r="O1610" s="74"/>
    </row>
    <row r="1611" spans="1:15" ht="45">
      <c r="A1611" s="10">
        <v>11112201161</v>
      </c>
      <c r="B1611" s="8" t="s">
        <v>3693</v>
      </c>
      <c r="C1611" s="8"/>
      <c r="D1611" s="8"/>
      <c r="E1611" s="8"/>
      <c r="F1611" s="8" t="s">
        <v>3694</v>
      </c>
      <c r="G1611" s="11" t="s">
        <v>790</v>
      </c>
      <c r="H1611" s="8" t="s">
        <v>3695</v>
      </c>
      <c r="I1611" s="11" t="s">
        <v>170</v>
      </c>
      <c r="J1611" s="40">
        <v>117206500</v>
      </c>
      <c r="K1611" s="40">
        <v>117206500</v>
      </c>
      <c r="L1611" s="39">
        <f t="shared" ref="L1611:L1674" si="28">+K1611-J1611</f>
        <v>0</v>
      </c>
      <c r="M1611" s="8"/>
      <c r="O1611" s="74"/>
    </row>
    <row r="1612" spans="1:15" ht="33.75">
      <c r="A1612" s="6">
        <v>1111220117</v>
      </c>
      <c r="B1612" s="8" t="s">
        <v>3696</v>
      </c>
      <c r="C1612" s="9">
        <v>4</v>
      </c>
      <c r="D1612" s="8" t="s">
        <v>3697</v>
      </c>
      <c r="E1612" s="7" t="s">
        <v>96</v>
      </c>
      <c r="F1612" s="8"/>
      <c r="G1612" s="8"/>
      <c r="H1612" s="8"/>
      <c r="I1612" s="8"/>
      <c r="J1612" s="39">
        <v>21879025</v>
      </c>
      <c r="K1612" s="39">
        <f>+K1613</f>
        <v>21879025</v>
      </c>
      <c r="L1612" s="39">
        <f t="shared" si="28"/>
        <v>0</v>
      </c>
      <c r="M1612" s="7" t="s">
        <v>1145</v>
      </c>
      <c r="O1612" s="74"/>
    </row>
    <row r="1613" spans="1:15" ht="45">
      <c r="A1613" s="10">
        <v>11112201170</v>
      </c>
      <c r="B1613" s="8" t="s">
        <v>3698</v>
      </c>
      <c r="C1613" s="8"/>
      <c r="D1613" s="8"/>
      <c r="E1613" s="8"/>
      <c r="F1613" s="8" t="s">
        <v>3699</v>
      </c>
      <c r="G1613" s="11" t="s">
        <v>1310</v>
      </c>
      <c r="H1613" s="8" t="s">
        <v>3700</v>
      </c>
      <c r="I1613" s="11" t="s">
        <v>1879</v>
      </c>
      <c r="J1613" s="40">
        <v>21879025</v>
      </c>
      <c r="K1613" s="40">
        <v>21879025</v>
      </c>
      <c r="L1613" s="39">
        <f t="shared" si="28"/>
        <v>0</v>
      </c>
      <c r="M1613" s="8"/>
      <c r="O1613" s="74"/>
    </row>
    <row r="1614" spans="1:15" ht="33.75">
      <c r="A1614" s="6">
        <v>1111220118</v>
      </c>
      <c r="B1614" s="8" t="s">
        <v>3701</v>
      </c>
      <c r="C1614" s="9">
        <v>4</v>
      </c>
      <c r="D1614" s="8" t="s">
        <v>3702</v>
      </c>
      <c r="E1614" s="7" t="s">
        <v>96</v>
      </c>
      <c r="F1614" s="8"/>
      <c r="G1614" s="8"/>
      <c r="H1614" s="8"/>
      <c r="I1614" s="8"/>
      <c r="J1614" s="39">
        <v>971231000</v>
      </c>
      <c r="K1614" s="39">
        <f>+K1615</f>
        <v>971231000</v>
      </c>
      <c r="L1614" s="39">
        <f t="shared" si="28"/>
        <v>0</v>
      </c>
      <c r="M1614" s="7" t="s">
        <v>1145</v>
      </c>
      <c r="O1614" s="74"/>
    </row>
    <row r="1615" spans="1:15" ht="33.75">
      <c r="A1615" s="10">
        <v>11112201180</v>
      </c>
      <c r="B1615" s="8" t="s">
        <v>3703</v>
      </c>
      <c r="C1615" s="8"/>
      <c r="D1615" s="8"/>
      <c r="E1615" s="8"/>
      <c r="F1615" s="8" t="s">
        <v>3704</v>
      </c>
      <c r="G1615" s="8" t="s">
        <v>3705</v>
      </c>
      <c r="H1615" s="8" t="s">
        <v>3706</v>
      </c>
      <c r="I1615" s="11" t="s">
        <v>1875</v>
      </c>
      <c r="J1615" s="40">
        <v>971231000</v>
      </c>
      <c r="K1615" s="40">
        <v>971231000</v>
      </c>
      <c r="L1615" s="39">
        <f t="shared" si="28"/>
        <v>0</v>
      </c>
      <c r="M1615" s="8"/>
      <c r="O1615" s="74"/>
    </row>
    <row r="1616" spans="1:15" s="57" customFormat="1" ht="22.5">
      <c r="A1616" s="53">
        <v>112</v>
      </c>
      <c r="B1616" s="55" t="s">
        <v>3707</v>
      </c>
      <c r="C1616" s="55"/>
      <c r="D1616" s="55"/>
      <c r="E1616" s="55"/>
      <c r="F1616" s="55"/>
      <c r="G1616" s="55"/>
      <c r="H1616" s="55"/>
      <c r="I1616" s="55"/>
      <c r="J1616" s="56">
        <v>1742305000</v>
      </c>
      <c r="K1616" s="56">
        <v>1742305000</v>
      </c>
      <c r="L1616" s="56">
        <f t="shared" si="28"/>
        <v>0</v>
      </c>
      <c r="M1616" s="55"/>
      <c r="O1616" s="75"/>
    </row>
    <row r="1617" spans="1:15" ht="22.5">
      <c r="A1617" s="6">
        <v>1121220115</v>
      </c>
      <c r="B1617" s="7" t="s">
        <v>3708</v>
      </c>
      <c r="C1617" s="9">
        <v>5</v>
      </c>
      <c r="D1617" s="8" t="s">
        <v>3709</v>
      </c>
      <c r="E1617" s="7" t="s">
        <v>96</v>
      </c>
      <c r="F1617" s="8"/>
      <c r="G1617" s="8"/>
      <c r="H1617" s="8"/>
      <c r="I1617" s="8"/>
      <c r="J1617" s="39">
        <v>1373644000</v>
      </c>
      <c r="K1617" s="39">
        <f>SUM(K1618:K1622)</f>
        <v>1373644000</v>
      </c>
      <c r="L1617" s="39">
        <f t="shared" si="28"/>
        <v>0</v>
      </c>
      <c r="M1617" s="7" t="s">
        <v>1145</v>
      </c>
      <c r="O1617" s="74"/>
    </row>
    <row r="1618" spans="1:15" ht="56.25">
      <c r="A1618" s="10">
        <v>11212201150</v>
      </c>
      <c r="B1618" s="8" t="s">
        <v>3710</v>
      </c>
      <c r="C1618" s="8"/>
      <c r="D1618" s="8"/>
      <c r="E1618" s="8"/>
      <c r="F1618" s="8" t="s">
        <v>3711</v>
      </c>
      <c r="G1618" s="11" t="s">
        <v>3527</v>
      </c>
      <c r="H1618" s="8" t="s">
        <v>3712</v>
      </c>
      <c r="I1618" s="11" t="s">
        <v>174</v>
      </c>
      <c r="J1618" s="40">
        <v>79465000</v>
      </c>
      <c r="K1618" s="40">
        <v>79465000</v>
      </c>
      <c r="L1618" s="39">
        <f t="shared" si="28"/>
        <v>0</v>
      </c>
      <c r="M1618" s="8"/>
      <c r="O1618" s="74"/>
    </row>
    <row r="1619" spans="1:15" ht="33.75">
      <c r="A1619" s="10">
        <v>11212201150</v>
      </c>
      <c r="B1619" s="11" t="s">
        <v>3713</v>
      </c>
      <c r="C1619" s="8"/>
      <c r="D1619" s="8"/>
      <c r="E1619" s="8"/>
      <c r="F1619" s="8" t="s">
        <v>3714</v>
      </c>
      <c r="G1619" s="11" t="s">
        <v>3715</v>
      </c>
      <c r="H1619" s="8" t="s">
        <v>3716</v>
      </c>
      <c r="I1619" s="11" t="s">
        <v>3715</v>
      </c>
      <c r="J1619" s="40">
        <v>15000000</v>
      </c>
      <c r="K1619" s="40">
        <v>15000000</v>
      </c>
      <c r="L1619" s="39">
        <f t="shared" si="28"/>
        <v>0</v>
      </c>
      <c r="M1619" s="8"/>
      <c r="O1619" s="74"/>
    </row>
    <row r="1620" spans="1:15" ht="33.75">
      <c r="A1620" s="10">
        <v>11212201150</v>
      </c>
      <c r="B1620" s="11" t="s">
        <v>3717</v>
      </c>
      <c r="C1620" s="8"/>
      <c r="D1620" s="8"/>
      <c r="E1620" s="8"/>
      <c r="F1620" s="8" t="s">
        <v>3718</v>
      </c>
      <c r="G1620" s="11" t="s">
        <v>3719</v>
      </c>
      <c r="H1620" s="8" t="s">
        <v>3720</v>
      </c>
      <c r="I1620" s="11" t="s">
        <v>174</v>
      </c>
      <c r="J1620" s="40">
        <v>193735000</v>
      </c>
      <c r="K1620" s="40">
        <v>193735000</v>
      </c>
      <c r="L1620" s="39">
        <f t="shared" si="28"/>
        <v>0</v>
      </c>
      <c r="M1620" s="8"/>
      <c r="O1620" s="74"/>
    </row>
    <row r="1621" spans="1:15" ht="56.25">
      <c r="A1621" s="10">
        <v>11212201150</v>
      </c>
      <c r="B1621" s="8" t="s">
        <v>3721</v>
      </c>
      <c r="C1621" s="8"/>
      <c r="D1621" s="8"/>
      <c r="E1621" s="8"/>
      <c r="F1621" s="8" t="s">
        <v>3722</v>
      </c>
      <c r="G1621" s="11" t="s">
        <v>3480</v>
      </c>
      <c r="H1621" s="8" t="s">
        <v>3723</v>
      </c>
      <c r="I1621" s="11" t="s">
        <v>174</v>
      </c>
      <c r="J1621" s="40">
        <v>1075444000</v>
      </c>
      <c r="K1621" s="40">
        <v>1075444000</v>
      </c>
      <c r="L1621" s="39">
        <f t="shared" si="28"/>
        <v>0</v>
      </c>
      <c r="M1621" s="8"/>
      <c r="O1621" s="74"/>
    </row>
    <row r="1622" spans="1:15" ht="33.75">
      <c r="A1622" s="10">
        <v>11212201150</v>
      </c>
      <c r="B1622" s="11" t="s">
        <v>3724</v>
      </c>
      <c r="C1622" s="8"/>
      <c r="D1622" s="8"/>
      <c r="E1622" s="8"/>
      <c r="F1622" s="8" t="s">
        <v>3725</v>
      </c>
      <c r="G1622" s="11" t="s">
        <v>133</v>
      </c>
      <c r="H1622" s="8" t="s">
        <v>3726</v>
      </c>
      <c r="I1622" s="11" t="s">
        <v>170</v>
      </c>
      <c r="J1622" s="40">
        <v>10000000</v>
      </c>
      <c r="K1622" s="40">
        <v>10000000</v>
      </c>
      <c r="L1622" s="39">
        <f t="shared" si="28"/>
        <v>0</v>
      </c>
      <c r="M1622" s="8"/>
      <c r="O1622" s="74"/>
    </row>
    <row r="1623" spans="1:15" ht="22.5">
      <c r="A1623" s="6">
        <v>1121220117</v>
      </c>
      <c r="B1623" s="7" t="s">
        <v>3727</v>
      </c>
      <c r="C1623" s="9">
        <v>5</v>
      </c>
      <c r="D1623" s="8" t="s">
        <v>3728</v>
      </c>
      <c r="E1623" s="7" t="s">
        <v>96</v>
      </c>
      <c r="F1623" s="8"/>
      <c r="G1623" s="8"/>
      <c r="H1623" s="8"/>
      <c r="I1623" s="8"/>
      <c r="J1623" s="39">
        <v>25000000</v>
      </c>
      <c r="K1623" s="39">
        <f>+K1624</f>
        <v>25000000</v>
      </c>
      <c r="L1623" s="39">
        <f t="shared" si="28"/>
        <v>0</v>
      </c>
      <c r="M1623" s="7" t="s">
        <v>1145</v>
      </c>
      <c r="O1623" s="74"/>
    </row>
    <row r="1624" spans="1:15" ht="56.25">
      <c r="A1624" s="10">
        <v>11212201170</v>
      </c>
      <c r="B1624" s="11" t="s">
        <v>3729</v>
      </c>
      <c r="C1624" s="8"/>
      <c r="D1624" s="8"/>
      <c r="E1624" s="8"/>
      <c r="F1624" s="8" t="s">
        <v>3730</v>
      </c>
      <c r="G1624" s="11" t="s">
        <v>3731</v>
      </c>
      <c r="H1624" s="8" t="s">
        <v>3732</v>
      </c>
      <c r="I1624" s="11" t="s">
        <v>174</v>
      </c>
      <c r="J1624" s="40">
        <v>25000000</v>
      </c>
      <c r="K1624" s="40">
        <v>25000000</v>
      </c>
      <c r="L1624" s="39">
        <f t="shared" si="28"/>
        <v>0</v>
      </c>
      <c r="M1624" s="8"/>
      <c r="O1624" s="74"/>
    </row>
    <row r="1625" spans="1:15" ht="45">
      <c r="A1625" s="6">
        <v>1121220122</v>
      </c>
      <c r="B1625" s="8" t="s">
        <v>3733</v>
      </c>
      <c r="C1625" s="9">
        <v>5</v>
      </c>
      <c r="D1625" s="8" t="s">
        <v>3734</v>
      </c>
      <c r="E1625" s="7" t="s">
        <v>96</v>
      </c>
      <c r="F1625" s="8"/>
      <c r="G1625" s="8"/>
      <c r="H1625" s="8"/>
      <c r="I1625" s="8"/>
      <c r="J1625" s="39">
        <v>280950000</v>
      </c>
      <c r="K1625" s="39">
        <f>+K1626</f>
        <v>280950000</v>
      </c>
      <c r="L1625" s="39">
        <f t="shared" si="28"/>
        <v>0</v>
      </c>
      <c r="M1625" s="7" t="s">
        <v>1145</v>
      </c>
      <c r="O1625" s="74"/>
    </row>
    <row r="1626" spans="1:15" ht="90">
      <c r="A1626" s="10">
        <v>11212201220</v>
      </c>
      <c r="B1626" s="8" t="s">
        <v>3735</v>
      </c>
      <c r="C1626" s="8"/>
      <c r="D1626" s="8"/>
      <c r="E1626" s="8"/>
      <c r="F1626" s="8" t="s">
        <v>3736</v>
      </c>
      <c r="G1626" s="11" t="s">
        <v>3737</v>
      </c>
      <c r="H1626" s="8" t="s">
        <v>3738</v>
      </c>
      <c r="I1626" s="11" t="s">
        <v>174</v>
      </c>
      <c r="J1626" s="40">
        <v>280950000</v>
      </c>
      <c r="K1626" s="40">
        <v>280950000</v>
      </c>
      <c r="L1626" s="39">
        <f t="shared" si="28"/>
        <v>0</v>
      </c>
      <c r="M1626" s="8"/>
      <c r="O1626" s="74"/>
    </row>
    <row r="1627" spans="1:15" ht="33.75">
      <c r="A1627" s="6">
        <v>1121220123</v>
      </c>
      <c r="B1627" s="8" t="s">
        <v>3739</v>
      </c>
      <c r="C1627" s="9">
        <v>5</v>
      </c>
      <c r="D1627" s="8" t="s">
        <v>3740</v>
      </c>
      <c r="E1627" s="7" t="s">
        <v>96</v>
      </c>
      <c r="F1627" s="8"/>
      <c r="G1627" s="8"/>
      <c r="H1627" s="8"/>
      <c r="I1627" s="8"/>
      <c r="J1627" s="39">
        <v>62711000</v>
      </c>
      <c r="K1627" s="39">
        <f>+K1628</f>
        <v>62711000</v>
      </c>
      <c r="L1627" s="39">
        <f t="shared" si="28"/>
        <v>0</v>
      </c>
      <c r="M1627" s="7" t="s">
        <v>1145</v>
      </c>
      <c r="O1627" s="74"/>
    </row>
    <row r="1628" spans="1:15" ht="56.25">
      <c r="A1628" s="10">
        <v>11212201230</v>
      </c>
      <c r="B1628" s="8" t="s">
        <v>3741</v>
      </c>
      <c r="C1628" s="8"/>
      <c r="D1628" s="8"/>
      <c r="E1628" s="8"/>
      <c r="F1628" s="8" t="s">
        <v>3742</v>
      </c>
      <c r="G1628" s="11" t="s">
        <v>133</v>
      </c>
      <c r="H1628" s="8" t="s">
        <v>3743</v>
      </c>
      <c r="I1628" s="11" t="s">
        <v>174</v>
      </c>
      <c r="J1628" s="40">
        <v>62711000</v>
      </c>
      <c r="K1628" s="40">
        <v>62711000</v>
      </c>
      <c r="L1628" s="39">
        <f t="shared" si="28"/>
        <v>0</v>
      </c>
      <c r="M1628" s="8"/>
      <c r="O1628" s="74"/>
    </row>
    <row r="1629" spans="1:15" s="57" customFormat="1">
      <c r="A1629" s="53">
        <v>114</v>
      </c>
      <c r="B1629" s="54" t="s">
        <v>3744</v>
      </c>
      <c r="C1629" s="55"/>
      <c r="D1629" s="55"/>
      <c r="E1629" s="55"/>
      <c r="F1629" s="55"/>
      <c r="G1629" s="55"/>
      <c r="H1629" s="55"/>
      <c r="I1629" s="55"/>
      <c r="J1629" s="56">
        <v>797967650</v>
      </c>
      <c r="K1629" s="56">
        <v>797967650</v>
      </c>
      <c r="L1629" s="56">
        <f t="shared" si="28"/>
        <v>0</v>
      </c>
      <c r="M1629" s="55"/>
      <c r="O1629" s="75"/>
    </row>
    <row r="1630" spans="1:15" ht="22.5">
      <c r="A1630" s="6">
        <v>1141130115</v>
      </c>
      <c r="B1630" s="8" t="s">
        <v>3745</v>
      </c>
      <c r="C1630" s="9">
        <v>6</v>
      </c>
      <c r="D1630" s="8" t="s">
        <v>3746</v>
      </c>
      <c r="E1630" s="7" t="s">
        <v>318</v>
      </c>
      <c r="F1630" s="8"/>
      <c r="G1630" s="8"/>
      <c r="H1630" s="8"/>
      <c r="I1630" s="8"/>
      <c r="J1630" s="39">
        <v>458248800</v>
      </c>
      <c r="K1630" s="39">
        <f>SUM(K1631:K1632)</f>
        <v>458248800</v>
      </c>
      <c r="L1630" s="39">
        <f t="shared" si="28"/>
        <v>0</v>
      </c>
      <c r="M1630" s="7" t="s">
        <v>422</v>
      </c>
      <c r="O1630" s="74"/>
    </row>
    <row r="1631" spans="1:15" ht="22.5">
      <c r="A1631" s="10">
        <v>11411301150</v>
      </c>
      <c r="B1631" s="8" t="s">
        <v>3747</v>
      </c>
      <c r="C1631" s="8"/>
      <c r="D1631" s="8"/>
      <c r="E1631" s="8"/>
      <c r="F1631" s="8" t="s">
        <v>3748</v>
      </c>
      <c r="G1631" s="11" t="s">
        <v>3749</v>
      </c>
      <c r="H1631" s="8" t="s">
        <v>3750</v>
      </c>
      <c r="I1631" s="11" t="s">
        <v>174</v>
      </c>
      <c r="J1631" s="40">
        <v>410389800</v>
      </c>
      <c r="K1631" s="40">
        <v>410389800</v>
      </c>
      <c r="L1631" s="39">
        <f t="shared" si="28"/>
        <v>0</v>
      </c>
      <c r="M1631" s="8"/>
      <c r="O1631" s="74"/>
    </row>
    <row r="1632" spans="1:15" ht="45">
      <c r="A1632" s="10">
        <v>11411301151</v>
      </c>
      <c r="B1632" s="8" t="s">
        <v>3751</v>
      </c>
      <c r="C1632" s="8"/>
      <c r="D1632" s="8"/>
      <c r="E1632" s="8"/>
      <c r="F1632" s="8" t="s">
        <v>3752</v>
      </c>
      <c r="G1632" s="11" t="s">
        <v>174</v>
      </c>
      <c r="H1632" s="8" t="s">
        <v>3753</v>
      </c>
      <c r="I1632" s="11" t="s">
        <v>443</v>
      </c>
      <c r="J1632" s="40">
        <v>47859000</v>
      </c>
      <c r="K1632" s="40">
        <v>47859000</v>
      </c>
      <c r="L1632" s="39">
        <f t="shared" si="28"/>
        <v>0</v>
      </c>
      <c r="M1632" s="8"/>
      <c r="O1632" s="74"/>
    </row>
    <row r="1633" spans="1:15" ht="22.5">
      <c r="A1633" s="6">
        <v>1141130116</v>
      </c>
      <c r="B1633" s="8" t="s">
        <v>3754</v>
      </c>
      <c r="C1633" s="9">
        <v>6</v>
      </c>
      <c r="D1633" s="8" t="s">
        <v>3755</v>
      </c>
      <c r="E1633" s="7" t="s">
        <v>318</v>
      </c>
      <c r="F1633" s="8"/>
      <c r="G1633" s="8"/>
      <c r="H1633" s="8"/>
      <c r="I1633" s="8"/>
      <c r="J1633" s="39">
        <v>267425350</v>
      </c>
      <c r="K1633" s="39">
        <f>SUM(K1634:K1636)</f>
        <v>267425350</v>
      </c>
      <c r="L1633" s="39">
        <f t="shared" si="28"/>
        <v>0</v>
      </c>
      <c r="M1633" s="7" t="s">
        <v>422</v>
      </c>
      <c r="O1633" s="74"/>
    </row>
    <row r="1634" spans="1:15" ht="33.75">
      <c r="A1634" s="10">
        <v>11411301160</v>
      </c>
      <c r="B1634" s="8" t="s">
        <v>3756</v>
      </c>
      <c r="C1634" s="8"/>
      <c r="D1634" s="8"/>
      <c r="E1634" s="8"/>
      <c r="F1634" s="8" t="s">
        <v>3757</v>
      </c>
      <c r="G1634" s="11" t="s">
        <v>2969</v>
      </c>
      <c r="H1634" s="8" t="s">
        <v>3758</v>
      </c>
      <c r="I1634" s="11" t="s">
        <v>2969</v>
      </c>
      <c r="J1634" s="40">
        <v>58999000</v>
      </c>
      <c r="K1634" s="40">
        <v>58999000</v>
      </c>
      <c r="L1634" s="39">
        <f t="shared" si="28"/>
        <v>0</v>
      </c>
      <c r="M1634" s="8"/>
      <c r="O1634" s="74"/>
    </row>
    <row r="1635" spans="1:15" ht="22.5">
      <c r="A1635" s="10">
        <v>11411301160</v>
      </c>
      <c r="B1635" s="11" t="s">
        <v>3759</v>
      </c>
      <c r="C1635" s="8"/>
      <c r="D1635" s="8"/>
      <c r="E1635" s="8"/>
      <c r="F1635" s="8" t="s">
        <v>3760</v>
      </c>
      <c r="G1635" s="11" t="s">
        <v>804</v>
      </c>
      <c r="H1635" s="8" t="s">
        <v>3761</v>
      </c>
      <c r="I1635" s="11" t="s">
        <v>174</v>
      </c>
      <c r="J1635" s="40">
        <v>153740350</v>
      </c>
      <c r="K1635" s="40">
        <v>153740350</v>
      </c>
      <c r="L1635" s="39">
        <f t="shared" si="28"/>
        <v>0</v>
      </c>
      <c r="M1635" s="8"/>
      <c r="O1635" s="74"/>
    </row>
    <row r="1636" spans="1:15" ht="33.75">
      <c r="A1636" s="10">
        <v>11411301160</v>
      </c>
      <c r="B1636" s="8" t="s">
        <v>3762</v>
      </c>
      <c r="C1636" s="8"/>
      <c r="D1636" s="8"/>
      <c r="E1636" s="8"/>
      <c r="F1636" s="8" t="s">
        <v>3763</v>
      </c>
      <c r="G1636" s="11" t="s">
        <v>804</v>
      </c>
      <c r="H1636" s="8" t="s">
        <v>3764</v>
      </c>
      <c r="I1636" s="11" t="s">
        <v>804</v>
      </c>
      <c r="J1636" s="40">
        <v>54686000</v>
      </c>
      <c r="K1636" s="40">
        <v>54686000</v>
      </c>
      <c r="L1636" s="39">
        <f t="shared" si="28"/>
        <v>0</v>
      </c>
      <c r="M1636" s="8"/>
      <c r="O1636" s="74"/>
    </row>
    <row r="1637" spans="1:15" ht="33.75">
      <c r="A1637" s="6">
        <v>1141130117</v>
      </c>
      <c r="B1637" s="8" t="s">
        <v>3765</v>
      </c>
      <c r="C1637" s="9">
        <v>6</v>
      </c>
      <c r="D1637" s="8" t="s">
        <v>3766</v>
      </c>
      <c r="E1637" s="7" t="s">
        <v>318</v>
      </c>
      <c r="F1637" s="8"/>
      <c r="G1637" s="8"/>
      <c r="H1637" s="8"/>
      <c r="I1637" s="8"/>
      <c r="J1637" s="39">
        <v>72293500</v>
      </c>
      <c r="K1637" s="39">
        <f>SUM(K1638:K1639)</f>
        <v>72293500</v>
      </c>
      <c r="L1637" s="39">
        <f t="shared" si="28"/>
        <v>0</v>
      </c>
      <c r="M1637" s="7" t="s">
        <v>422</v>
      </c>
      <c r="O1637" s="74"/>
    </row>
    <row r="1638" spans="1:15" ht="101.25">
      <c r="A1638" s="10">
        <v>11411301170</v>
      </c>
      <c r="B1638" s="8" t="s">
        <v>3767</v>
      </c>
      <c r="C1638" s="8"/>
      <c r="D1638" s="8"/>
      <c r="E1638" s="8"/>
      <c r="F1638" s="8" t="s">
        <v>3768</v>
      </c>
      <c r="G1638" s="8" t="s">
        <v>3769</v>
      </c>
      <c r="H1638" s="8" t="s">
        <v>3770</v>
      </c>
      <c r="I1638" s="11" t="s">
        <v>3771</v>
      </c>
      <c r="J1638" s="40">
        <v>54687500</v>
      </c>
      <c r="K1638" s="40">
        <v>54687500</v>
      </c>
      <c r="L1638" s="39">
        <f t="shared" si="28"/>
        <v>0</v>
      </c>
      <c r="M1638" s="8"/>
      <c r="O1638" s="74"/>
    </row>
    <row r="1639" spans="1:15" ht="56.25">
      <c r="A1639" s="10">
        <v>11411301170</v>
      </c>
      <c r="B1639" s="8" t="s">
        <v>3772</v>
      </c>
      <c r="C1639" s="8"/>
      <c r="D1639" s="8"/>
      <c r="E1639" s="8"/>
      <c r="F1639" s="8" t="s">
        <v>3773</v>
      </c>
      <c r="G1639" s="8" t="s">
        <v>3774</v>
      </c>
      <c r="H1639" s="8" t="s">
        <v>3775</v>
      </c>
      <c r="I1639" s="11" t="s">
        <v>3776</v>
      </c>
      <c r="J1639" s="40">
        <v>17606000</v>
      </c>
      <c r="K1639" s="40">
        <v>17606000</v>
      </c>
      <c r="L1639" s="39">
        <f t="shared" si="28"/>
        <v>0</v>
      </c>
      <c r="M1639" s="8"/>
      <c r="O1639" s="74"/>
    </row>
    <row r="1640" spans="1:15" s="57" customFormat="1">
      <c r="A1640" s="53">
        <v>115</v>
      </c>
      <c r="B1640" s="55" t="s">
        <v>445</v>
      </c>
      <c r="C1640" s="55"/>
      <c r="D1640" s="55"/>
      <c r="E1640" s="55"/>
      <c r="F1640" s="55"/>
      <c r="G1640" s="55"/>
      <c r="H1640" s="55"/>
      <c r="I1640" s="55"/>
      <c r="J1640" s="56">
        <v>7330474825</v>
      </c>
      <c r="K1640" s="56">
        <v>7330474825</v>
      </c>
      <c r="L1640" s="56">
        <f t="shared" si="28"/>
        <v>0</v>
      </c>
      <c r="M1640" s="55"/>
      <c r="O1640" s="75"/>
    </row>
    <row r="1641" spans="1:15" ht="56.25">
      <c r="A1641" s="6">
        <v>1151200315</v>
      </c>
      <c r="B1641" s="8" t="s">
        <v>2285</v>
      </c>
      <c r="C1641" s="9">
        <v>3</v>
      </c>
      <c r="D1641" s="8" t="s">
        <v>3777</v>
      </c>
      <c r="E1641" s="7" t="s">
        <v>1749</v>
      </c>
      <c r="F1641" s="8"/>
      <c r="G1641" s="8"/>
      <c r="H1641" s="8"/>
      <c r="I1641" s="8"/>
      <c r="J1641" s="39">
        <v>59281000</v>
      </c>
      <c r="K1641" s="39">
        <f>+K1642</f>
        <v>59281000</v>
      </c>
      <c r="L1641" s="39">
        <f t="shared" si="28"/>
        <v>0</v>
      </c>
      <c r="M1641" s="7" t="s">
        <v>661</v>
      </c>
      <c r="O1641" s="74"/>
    </row>
    <row r="1642" spans="1:15" ht="56.25">
      <c r="A1642" s="10">
        <v>11512003151</v>
      </c>
      <c r="B1642" s="8" t="s">
        <v>3778</v>
      </c>
      <c r="C1642" s="8"/>
      <c r="D1642" s="8"/>
      <c r="E1642" s="8"/>
      <c r="F1642" s="8" t="s">
        <v>3779</v>
      </c>
      <c r="G1642" s="11" t="s">
        <v>2651</v>
      </c>
      <c r="H1642" s="8" t="s">
        <v>3780</v>
      </c>
      <c r="I1642" s="11" t="s">
        <v>133</v>
      </c>
      <c r="J1642" s="40">
        <v>59281000</v>
      </c>
      <c r="K1642" s="40">
        <v>59281000</v>
      </c>
      <c r="L1642" s="39">
        <f t="shared" si="28"/>
        <v>0</v>
      </c>
      <c r="M1642" s="8"/>
      <c r="O1642" s="74"/>
    </row>
    <row r="1643" spans="1:15" ht="33.75">
      <c r="A1643" s="6">
        <v>1151200320</v>
      </c>
      <c r="B1643" s="7" t="s">
        <v>3781</v>
      </c>
      <c r="C1643" s="9">
        <v>3</v>
      </c>
      <c r="D1643" s="8" t="s">
        <v>3782</v>
      </c>
      <c r="E1643" s="7" t="s">
        <v>2081</v>
      </c>
      <c r="F1643" s="8"/>
      <c r="G1643" s="8"/>
      <c r="H1643" s="8"/>
      <c r="I1643" s="8"/>
      <c r="J1643" s="39">
        <v>226000000</v>
      </c>
      <c r="K1643" s="39">
        <f>+K1644</f>
        <v>226000000</v>
      </c>
      <c r="L1643" s="39">
        <f t="shared" si="28"/>
        <v>0</v>
      </c>
      <c r="M1643" s="7" t="s">
        <v>661</v>
      </c>
      <c r="O1643" s="74"/>
    </row>
    <row r="1644" spans="1:15" ht="33.75">
      <c r="A1644" s="10">
        <v>11512003200</v>
      </c>
      <c r="B1644" s="8" t="s">
        <v>3783</v>
      </c>
      <c r="C1644" s="8"/>
      <c r="D1644" s="8"/>
      <c r="E1644" s="8"/>
      <c r="F1644" s="8" t="s">
        <v>3784</v>
      </c>
      <c r="G1644" s="11" t="s">
        <v>2354</v>
      </c>
      <c r="H1644" s="8" t="s">
        <v>3785</v>
      </c>
      <c r="I1644" s="11" t="s">
        <v>1860</v>
      </c>
      <c r="J1644" s="40">
        <v>226000000</v>
      </c>
      <c r="K1644" s="40">
        <v>226000000</v>
      </c>
      <c r="L1644" s="39">
        <f t="shared" si="28"/>
        <v>0</v>
      </c>
      <c r="M1644" s="8"/>
      <c r="O1644" s="74"/>
    </row>
    <row r="1645" spans="1:15" s="57" customFormat="1">
      <c r="A1645" s="53">
        <v>117</v>
      </c>
      <c r="B1645" s="54" t="s">
        <v>3786</v>
      </c>
      <c r="C1645" s="55"/>
      <c r="D1645" s="55"/>
      <c r="E1645" s="55"/>
      <c r="F1645" s="55"/>
      <c r="G1645" s="55"/>
      <c r="H1645" s="55"/>
      <c r="I1645" s="55"/>
      <c r="J1645" s="56">
        <v>2200000000</v>
      </c>
      <c r="K1645" s="56">
        <v>2200000000</v>
      </c>
      <c r="L1645" s="56">
        <f t="shared" si="28"/>
        <v>0</v>
      </c>
      <c r="M1645" s="55"/>
      <c r="O1645" s="75"/>
    </row>
    <row r="1646" spans="1:15" ht="22.5">
      <c r="A1646" s="6">
        <v>1172040115</v>
      </c>
      <c r="B1646" s="8" t="s">
        <v>3787</v>
      </c>
      <c r="C1646" s="9">
        <v>9</v>
      </c>
      <c r="D1646" s="8" t="s">
        <v>3788</v>
      </c>
      <c r="E1646" s="7" t="s">
        <v>2432</v>
      </c>
      <c r="F1646" s="8"/>
      <c r="G1646" s="8"/>
      <c r="H1646" s="8"/>
      <c r="I1646" s="8"/>
      <c r="J1646" s="39">
        <v>675000000</v>
      </c>
      <c r="K1646" s="39">
        <f>SUM(K1647)</f>
        <v>675000000</v>
      </c>
      <c r="L1646" s="39">
        <f t="shared" si="28"/>
        <v>0</v>
      </c>
      <c r="M1646" s="7" t="s">
        <v>1289</v>
      </c>
      <c r="O1646" s="74"/>
    </row>
    <row r="1647" spans="1:15" ht="112.5">
      <c r="A1647" s="10">
        <v>11720401150</v>
      </c>
      <c r="B1647" s="8" t="s">
        <v>3789</v>
      </c>
      <c r="C1647" s="8"/>
      <c r="D1647" s="8"/>
      <c r="E1647" s="8"/>
      <c r="F1647" s="8" t="s">
        <v>3790</v>
      </c>
      <c r="G1647" s="11" t="s">
        <v>1402</v>
      </c>
      <c r="H1647" s="8" t="s">
        <v>3791</v>
      </c>
      <c r="I1647" s="11" t="s">
        <v>170</v>
      </c>
      <c r="J1647" s="40">
        <v>675000000</v>
      </c>
      <c r="K1647" s="40">
        <v>675000000</v>
      </c>
      <c r="L1647" s="39">
        <f t="shared" si="28"/>
        <v>0</v>
      </c>
      <c r="M1647" s="8"/>
      <c r="O1647" s="74"/>
    </row>
    <row r="1648" spans="1:15" ht="22.5">
      <c r="A1648" s="6">
        <v>1172040116</v>
      </c>
      <c r="B1648" s="8" t="s">
        <v>3792</v>
      </c>
      <c r="C1648" s="9">
        <v>9</v>
      </c>
      <c r="D1648" s="8" t="s">
        <v>3793</v>
      </c>
      <c r="E1648" s="7" t="s">
        <v>3664</v>
      </c>
      <c r="F1648" s="8"/>
      <c r="G1648" s="8"/>
      <c r="H1648" s="8"/>
      <c r="I1648" s="8"/>
      <c r="J1648" s="39">
        <v>460000000</v>
      </c>
      <c r="K1648" s="39">
        <f>SUM(K1649:K1650)</f>
        <v>460000000</v>
      </c>
      <c r="L1648" s="39">
        <f t="shared" si="28"/>
        <v>0</v>
      </c>
      <c r="M1648" s="7" t="s">
        <v>1289</v>
      </c>
      <c r="O1648" s="74"/>
    </row>
    <row r="1649" spans="1:15" ht="45">
      <c r="A1649" s="10">
        <v>11720401160</v>
      </c>
      <c r="B1649" s="8" t="s">
        <v>3794</v>
      </c>
      <c r="C1649" s="8"/>
      <c r="D1649" s="8"/>
      <c r="E1649" s="8"/>
      <c r="F1649" s="8" t="s">
        <v>3795</v>
      </c>
      <c r="G1649" s="11" t="s">
        <v>70</v>
      </c>
      <c r="H1649" s="8" t="s">
        <v>3796</v>
      </c>
      <c r="I1649" s="11" t="s">
        <v>1677</v>
      </c>
      <c r="J1649" s="40">
        <v>100000000</v>
      </c>
      <c r="K1649" s="40">
        <v>100000000</v>
      </c>
      <c r="L1649" s="39">
        <f t="shared" si="28"/>
        <v>0</v>
      </c>
      <c r="M1649" s="8"/>
      <c r="O1649" s="74"/>
    </row>
    <row r="1650" spans="1:15" ht="90">
      <c r="A1650" s="10">
        <v>11720401160</v>
      </c>
      <c r="B1650" s="8" t="s">
        <v>3797</v>
      </c>
      <c r="C1650" s="8"/>
      <c r="D1650" s="8"/>
      <c r="E1650" s="8"/>
      <c r="F1650" s="8" t="s">
        <v>3798</v>
      </c>
      <c r="G1650" s="11" t="s">
        <v>3799</v>
      </c>
      <c r="H1650" s="8" t="s">
        <v>3800</v>
      </c>
      <c r="I1650" s="11" t="s">
        <v>23</v>
      </c>
      <c r="J1650" s="40">
        <v>360000000</v>
      </c>
      <c r="K1650" s="40">
        <v>360000000</v>
      </c>
      <c r="L1650" s="39">
        <f t="shared" si="28"/>
        <v>0</v>
      </c>
      <c r="M1650" s="8"/>
      <c r="O1650" s="74"/>
    </row>
    <row r="1651" spans="1:15" ht="22.5">
      <c r="A1651" s="6">
        <v>1172040117</v>
      </c>
      <c r="B1651" s="8" t="s">
        <v>3801</v>
      </c>
      <c r="C1651" s="9">
        <v>9</v>
      </c>
      <c r="D1651" s="8" t="s">
        <v>3802</v>
      </c>
      <c r="E1651" s="7" t="s">
        <v>1910</v>
      </c>
      <c r="F1651" s="8"/>
      <c r="G1651" s="8"/>
      <c r="H1651" s="8"/>
      <c r="I1651" s="8"/>
      <c r="J1651" s="39">
        <v>1065000000</v>
      </c>
      <c r="K1651" s="39">
        <f>SUM(K1652:K1655)</f>
        <v>1065000000</v>
      </c>
      <c r="L1651" s="39">
        <f t="shared" si="28"/>
        <v>0</v>
      </c>
      <c r="M1651" s="7" t="s">
        <v>1289</v>
      </c>
      <c r="O1651" s="74"/>
    </row>
    <row r="1652" spans="1:15" ht="101.25">
      <c r="A1652" s="10">
        <v>11720401170</v>
      </c>
      <c r="B1652" s="8" t="s">
        <v>3803</v>
      </c>
      <c r="C1652" s="8"/>
      <c r="D1652" s="8"/>
      <c r="E1652" s="8"/>
      <c r="F1652" s="8" t="s">
        <v>3804</v>
      </c>
      <c r="G1652" s="11" t="s">
        <v>213</v>
      </c>
      <c r="H1652" s="8" t="s">
        <v>3805</v>
      </c>
      <c r="I1652" s="11" t="s">
        <v>3806</v>
      </c>
      <c r="J1652" s="40">
        <v>350000000</v>
      </c>
      <c r="K1652" s="40">
        <v>350000000</v>
      </c>
      <c r="L1652" s="39">
        <f t="shared" si="28"/>
        <v>0</v>
      </c>
      <c r="M1652" s="8"/>
      <c r="O1652" s="74"/>
    </row>
    <row r="1653" spans="1:15" ht="33.75">
      <c r="A1653" s="10">
        <v>11720401170</v>
      </c>
      <c r="B1653" s="11" t="s">
        <v>3807</v>
      </c>
      <c r="C1653" s="8"/>
      <c r="D1653" s="8"/>
      <c r="E1653" s="8"/>
      <c r="F1653" s="8" t="s">
        <v>3808</v>
      </c>
      <c r="G1653" s="11" t="s">
        <v>2595</v>
      </c>
      <c r="H1653" s="8" t="s">
        <v>3809</v>
      </c>
      <c r="I1653" s="11" t="s">
        <v>3810</v>
      </c>
      <c r="J1653" s="40">
        <v>25000000</v>
      </c>
      <c r="K1653" s="40">
        <v>25000000</v>
      </c>
      <c r="L1653" s="39">
        <f t="shared" si="28"/>
        <v>0</v>
      </c>
      <c r="M1653" s="8"/>
      <c r="O1653" s="74"/>
    </row>
    <row r="1654" spans="1:15" ht="112.5">
      <c r="A1654" s="10">
        <v>11720401170</v>
      </c>
      <c r="B1654" s="8" t="s">
        <v>3811</v>
      </c>
      <c r="C1654" s="8"/>
      <c r="D1654" s="8"/>
      <c r="E1654" s="8"/>
      <c r="F1654" s="8" t="s">
        <v>3812</v>
      </c>
      <c r="G1654" s="11" t="s">
        <v>383</v>
      </c>
      <c r="H1654" s="8" t="s">
        <v>3813</v>
      </c>
      <c r="I1654" s="11" t="s">
        <v>170</v>
      </c>
      <c r="J1654" s="40">
        <v>370000000</v>
      </c>
      <c r="K1654" s="40">
        <v>370000000</v>
      </c>
      <c r="L1654" s="39">
        <f t="shared" si="28"/>
        <v>0</v>
      </c>
      <c r="M1654" s="8"/>
      <c r="O1654" s="74"/>
    </row>
    <row r="1655" spans="1:15" ht="33.75">
      <c r="A1655" s="10">
        <v>11720401170</v>
      </c>
      <c r="B1655" s="8" t="s">
        <v>3814</v>
      </c>
      <c r="C1655" s="8"/>
      <c r="D1655" s="8"/>
      <c r="E1655" s="8"/>
      <c r="F1655" s="8" t="s">
        <v>3815</v>
      </c>
      <c r="G1655" s="11" t="s">
        <v>3816</v>
      </c>
      <c r="H1655" s="8" t="s">
        <v>3817</v>
      </c>
      <c r="I1655" s="11" t="s">
        <v>1718</v>
      </c>
      <c r="J1655" s="40">
        <v>320000000</v>
      </c>
      <c r="K1655" s="40">
        <v>320000000</v>
      </c>
      <c r="L1655" s="39">
        <f t="shared" si="28"/>
        <v>0</v>
      </c>
      <c r="M1655" s="8"/>
      <c r="O1655" s="74"/>
    </row>
    <row r="1656" spans="1:15" s="57" customFormat="1">
      <c r="A1656" s="53">
        <v>118</v>
      </c>
      <c r="B1656" s="54" t="s">
        <v>3818</v>
      </c>
      <c r="C1656" s="55"/>
      <c r="D1656" s="55"/>
      <c r="E1656" s="55"/>
      <c r="F1656" s="55"/>
      <c r="G1656" s="55"/>
      <c r="H1656" s="55"/>
      <c r="I1656" s="55"/>
      <c r="J1656" s="56">
        <v>6788783150</v>
      </c>
      <c r="K1656" s="56">
        <v>6788783150</v>
      </c>
      <c r="L1656" s="56">
        <f t="shared" si="28"/>
        <v>0</v>
      </c>
      <c r="M1656" s="55"/>
      <c r="O1656" s="75"/>
    </row>
    <row r="1657" spans="1:15" ht="45">
      <c r="A1657" s="6">
        <v>1182040115</v>
      </c>
      <c r="B1657" s="8" t="s">
        <v>3819</v>
      </c>
      <c r="C1657" s="9">
        <v>4</v>
      </c>
      <c r="D1657" s="8" t="s">
        <v>3820</v>
      </c>
      <c r="E1657" s="7" t="s">
        <v>152</v>
      </c>
      <c r="F1657" s="8"/>
      <c r="G1657" s="8"/>
      <c r="H1657" s="8"/>
      <c r="I1657" s="8"/>
      <c r="J1657" s="27" t="s">
        <v>556</v>
      </c>
      <c r="K1657" s="27" t="s">
        <v>556</v>
      </c>
      <c r="L1657" s="39" t="e">
        <f t="shared" si="28"/>
        <v>#VALUE!</v>
      </c>
      <c r="M1657" s="7" t="s">
        <v>1289</v>
      </c>
      <c r="O1657" s="74"/>
    </row>
    <row r="1658" spans="1:15" ht="33.75">
      <c r="A1658" s="6">
        <v>1182040116</v>
      </c>
      <c r="B1658" s="8" t="s">
        <v>3821</v>
      </c>
      <c r="C1658" s="9">
        <v>9</v>
      </c>
      <c r="D1658" s="8" t="s">
        <v>3822</v>
      </c>
      <c r="E1658" s="7" t="s">
        <v>152</v>
      </c>
      <c r="F1658" s="8"/>
      <c r="G1658" s="8"/>
      <c r="H1658" s="8"/>
      <c r="I1658" s="8"/>
      <c r="J1658" s="39">
        <v>184237150</v>
      </c>
      <c r="K1658" s="39">
        <f>SUM(K1659:K1663)</f>
        <v>184237150</v>
      </c>
      <c r="L1658" s="39">
        <f t="shared" si="28"/>
        <v>0</v>
      </c>
      <c r="M1658" s="7" t="s">
        <v>1289</v>
      </c>
      <c r="O1658" s="74"/>
    </row>
    <row r="1659" spans="1:15" ht="22.5">
      <c r="A1659" s="10">
        <v>11820401160</v>
      </c>
      <c r="B1659" s="11" t="s">
        <v>3823</v>
      </c>
      <c r="C1659" s="8"/>
      <c r="D1659" s="8"/>
      <c r="E1659" s="8"/>
      <c r="F1659" s="8" t="s">
        <v>3824</v>
      </c>
      <c r="G1659" s="11" t="s">
        <v>644</v>
      </c>
      <c r="H1659" s="8" t="s">
        <v>3825</v>
      </c>
      <c r="I1659" s="11" t="s">
        <v>1718</v>
      </c>
      <c r="J1659" s="40">
        <v>27740000</v>
      </c>
      <c r="K1659" s="40">
        <v>27740000</v>
      </c>
      <c r="L1659" s="39">
        <f t="shared" si="28"/>
        <v>0</v>
      </c>
      <c r="M1659" s="8"/>
      <c r="O1659" s="74"/>
    </row>
    <row r="1660" spans="1:15" ht="33.75">
      <c r="A1660" s="10">
        <v>11820401160</v>
      </c>
      <c r="B1660" s="8" t="s">
        <v>3826</v>
      </c>
      <c r="C1660" s="8"/>
      <c r="D1660" s="8"/>
      <c r="E1660" s="8"/>
      <c r="F1660" s="8" t="s">
        <v>3827</v>
      </c>
      <c r="G1660" s="11" t="s">
        <v>133</v>
      </c>
      <c r="H1660" s="8" t="s">
        <v>3828</v>
      </c>
      <c r="I1660" s="11" t="s">
        <v>1313</v>
      </c>
      <c r="J1660" s="40">
        <v>50000000</v>
      </c>
      <c r="K1660" s="40">
        <v>50000000</v>
      </c>
      <c r="L1660" s="39">
        <f t="shared" si="28"/>
        <v>0</v>
      </c>
      <c r="M1660" s="8"/>
      <c r="O1660" s="74"/>
    </row>
    <row r="1661" spans="1:15" ht="33.75">
      <c r="A1661" s="10">
        <v>11820401160</v>
      </c>
      <c r="B1661" s="8" t="s">
        <v>3829</v>
      </c>
      <c r="C1661" s="8"/>
      <c r="D1661" s="8"/>
      <c r="E1661" s="8"/>
      <c r="F1661" s="8" t="s">
        <v>3830</v>
      </c>
      <c r="G1661" s="11" t="s">
        <v>644</v>
      </c>
      <c r="H1661" s="8" t="s">
        <v>3831</v>
      </c>
      <c r="I1661" s="11" t="s">
        <v>174</v>
      </c>
      <c r="J1661" s="40">
        <v>25000000</v>
      </c>
      <c r="K1661" s="40">
        <v>25000000</v>
      </c>
      <c r="L1661" s="39">
        <f t="shared" si="28"/>
        <v>0</v>
      </c>
      <c r="M1661" s="8"/>
      <c r="O1661" s="74"/>
    </row>
    <row r="1662" spans="1:15" ht="22.5">
      <c r="A1662" s="10">
        <v>11820401160</v>
      </c>
      <c r="B1662" s="8" t="s">
        <v>3832</v>
      </c>
      <c r="C1662" s="8"/>
      <c r="D1662" s="8"/>
      <c r="E1662" s="8"/>
      <c r="F1662" s="8" t="s">
        <v>3833</v>
      </c>
      <c r="G1662" s="11" t="s">
        <v>70</v>
      </c>
      <c r="H1662" s="8" t="s">
        <v>3834</v>
      </c>
      <c r="I1662" s="11" t="s">
        <v>23</v>
      </c>
      <c r="J1662" s="40">
        <v>28571400</v>
      </c>
      <c r="K1662" s="40">
        <v>28571400</v>
      </c>
      <c r="L1662" s="39">
        <f t="shared" si="28"/>
        <v>0</v>
      </c>
      <c r="M1662" s="8"/>
      <c r="O1662" s="74"/>
    </row>
    <row r="1663" spans="1:15" ht="22.5">
      <c r="A1663" s="10">
        <v>11820401160</v>
      </c>
      <c r="B1663" s="8" t="s">
        <v>3835</v>
      </c>
      <c r="C1663" s="8"/>
      <c r="D1663" s="8"/>
      <c r="E1663" s="8"/>
      <c r="F1663" s="8" t="s">
        <v>3836</v>
      </c>
      <c r="G1663" s="11" t="s">
        <v>480</v>
      </c>
      <c r="H1663" s="8" t="s">
        <v>3837</v>
      </c>
      <c r="I1663" s="11" t="s">
        <v>1718</v>
      </c>
      <c r="J1663" s="40">
        <v>52925750</v>
      </c>
      <c r="K1663" s="40">
        <v>52925750</v>
      </c>
      <c r="L1663" s="39">
        <f t="shared" si="28"/>
        <v>0</v>
      </c>
      <c r="M1663" s="8"/>
      <c r="O1663" s="74"/>
    </row>
    <row r="1664" spans="1:15" ht="33.75">
      <c r="A1664" s="6">
        <v>1182040117</v>
      </c>
      <c r="B1664" s="8" t="s">
        <v>3838</v>
      </c>
      <c r="C1664" s="9">
        <v>9</v>
      </c>
      <c r="D1664" s="8" t="s">
        <v>3839</v>
      </c>
      <c r="E1664" s="14">
        <v>80</v>
      </c>
      <c r="F1664" s="8"/>
      <c r="G1664" s="8"/>
      <c r="H1664" s="8"/>
      <c r="I1664" s="8"/>
      <c r="J1664" s="39">
        <v>58190000</v>
      </c>
      <c r="K1664" s="39">
        <f>SUM(K1665)</f>
        <v>58190000</v>
      </c>
      <c r="L1664" s="39">
        <f t="shared" si="28"/>
        <v>0</v>
      </c>
      <c r="M1664" s="7" t="s">
        <v>1289</v>
      </c>
      <c r="O1664" s="74"/>
    </row>
    <row r="1665" spans="1:15" ht="45">
      <c r="A1665" s="10">
        <v>11820401170</v>
      </c>
      <c r="B1665" s="11" t="s">
        <v>3840</v>
      </c>
      <c r="C1665" s="8"/>
      <c r="D1665" s="8"/>
      <c r="E1665" s="8"/>
      <c r="F1665" s="8" t="s">
        <v>3841</v>
      </c>
      <c r="G1665" s="11" t="s">
        <v>3842</v>
      </c>
      <c r="H1665" s="8" t="s">
        <v>3843</v>
      </c>
      <c r="I1665" s="11" t="s">
        <v>3474</v>
      </c>
      <c r="J1665" s="40">
        <v>58190000</v>
      </c>
      <c r="K1665" s="40">
        <v>58190000</v>
      </c>
      <c r="L1665" s="39">
        <f t="shared" si="28"/>
        <v>0</v>
      </c>
      <c r="M1665" s="8"/>
      <c r="O1665" s="74"/>
    </row>
    <row r="1666" spans="1:15" ht="22.5">
      <c r="A1666" s="6">
        <v>1182040119</v>
      </c>
      <c r="B1666" s="8" t="s">
        <v>1566</v>
      </c>
      <c r="C1666" s="9">
        <v>2</v>
      </c>
      <c r="D1666" s="8" t="s">
        <v>3844</v>
      </c>
      <c r="E1666" s="7" t="s">
        <v>2081</v>
      </c>
      <c r="F1666" s="8"/>
      <c r="G1666" s="8"/>
      <c r="H1666" s="8"/>
      <c r="I1666" s="8"/>
      <c r="J1666" s="39">
        <v>62396000</v>
      </c>
      <c r="K1666" s="39">
        <f>+K1667</f>
        <v>62396000</v>
      </c>
      <c r="L1666" s="39">
        <f t="shared" si="28"/>
        <v>0</v>
      </c>
      <c r="M1666" s="7" t="s">
        <v>1289</v>
      </c>
      <c r="O1666" s="74"/>
    </row>
    <row r="1667" spans="1:15" ht="22.5">
      <c r="A1667" s="10">
        <v>11820401190</v>
      </c>
      <c r="B1667" s="8" t="s">
        <v>3845</v>
      </c>
      <c r="C1667" s="8"/>
      <c r="D1667" s="8"/>
      <c r="E1667" s="8"/>
      <c r="F1667" s="8" t="s">
        <v>3846</v>
      </c>
      <c r="G1667" s="11" t="s">
        <v>3327</v>
      </c>
      <c r="H1667" s="8" t="s">
        <v>3847</v>
      </c>
      <c r="I1667" s="11" t="s">
        <v>23</v>
      </c>
      <c r="J1667" s="40">
        <v>62396000</v>
      </c>
      <c r="K1667" s="40">
        <v>62396000</v>
      </c>
      <c r="L1667" s="39">
        <f t="shared" si="28"/>
        <v>0</v>
      </c>
      <c r="M1667" s="8"/>
      <c r="O1667" s="74"/>
    </row>
    <row r="1668" spans="1:15" ht="22.5">
      <c r="A1668" s="6">
        <v>1182040120</v>
      </c>
      <c r="B1668" s="8" t="s">
        <v>3848</v>
      </c>
      <c r="C1668" s="9">
        <v>2</v>
      </c>
      <c r="D1668" s="8" t="s">
        <v>3849</v>
      </c>
      <c r="E1668" s="7" t="s">
        <v>152</v>
      </c>
      <c r="F1668" s="8"/>
      <c r="G1668" s="8"/>
      <c r="H1668" s="8"/>
      <c r="I1668" s="8"/>
      <c r="J1668" s="39">
        <v>3881000000</v>
      </c>
      <c r="K1668" s="39">
        <f>SUM(K1669:K1671)</f>
        <v>3881000000</v>
      </c>
      <c r="L1668" s="39">
        <f t="shared" si="28"/>
        <v>0</v>
      </c>
      <c r="M1668" s="7" t="s">
        <v>1289</v>
      </c>
      <c r="O1668" s="74"/>
    </row>
    <row r="1669" spans="1:15" ht="90">
      <c r="A1669" s="10">
        <v>11820401200</v>
      </c>
      <c r="B1669" s="8" t="s">
        <v>3850</v>
      </c>
      <c r="C1669" s="8"/>
      <c r="D1669" s="8"/>
      <c r="E1669" s="8"/>
      <c r="F1669" s="8" t="s">
        <v>3851</v>
      </c>
      <c r="G1669" s="11" t="s">
        <v>3852</v>
      </c>
      <c r="H1669" s="8" t="s">
        <v>3853</v>
      </c>
      <c r="I1669" s="11" t="s">
        <v>213</v>
      </c>
      <c r="J1669" s="40">
        <v>3640000000</v>
      </c>
      <c r="K1669" s="40">
        <v>3640000000</v>
      </c>
      <c r="L1669" s="39">
        <f t="shared" si="28"/>
        <v>0</v>
      </c>
      <c r="M1669" s="8"/>
      <c r="O1669" s="74"/>
    </row>
    <row r="1670" spans="1:15" ht="33.75">
      <c r="A1670" s="10">
        <v>11820401200</v>
      </c>
      <c r="B1670" s="8" t="s">
        <v>3854</v>
      </c>
      <c r="C1670" s="8"/>
      <c r="D1670" s="8"/>
      <c r="E1670" s="8"/>
      <c r="F1670" s="8" t="s">
        <v>3855</v>
      </c>
      <c r="G1670" s="11" t="s">
        <v>21</v>
      </c>
      <c r="H1670" s="8" t="s">
        <v>3856</v>
      </c>
      <c r="I1670" s="11" t="s">
        <v>1677</v>
      </c>
      <c r="J1670" s="40">
        <v>49000000</v>
      </c>
      <c r="K1670" s="40">
        <v>49000000</v>
      </c>
      <c r="L1670" s="39">
        <f t="shared" si="28"/>
        <v>0</v>
      </c>
      <c r="M1670" s="8"/>
      <c r="O1670" s="74"/>
    </row>
    <row r="1671" spans="1:15" ht="33.75">
      <c r="A1671" s="10">
        <v>11820401200</v>
      </c>
      <c r="B1671" s="11" t="s">
        <v>3857</v>
      </c>
      <c r="C1671" s="8"/>
      <c r="D1671" s="8"/>
      <c r="E1671" s="8"/>
      <c r="F1671" s="8" t="s">
        <v>3858</v>
      </c>
      <c r="G1671" s="11" t="s">
        <v>3859</v>
      </c>
      <c r="H1671" s="8" t="s">
        <v>3860</v>
      </c>
      <c r="I1671" s="11" t="s">
        <v>654</v>
      </c>
      <c r="J1671" s="40">
        <v>192000000</v>
      </c>
      <c r="K1671" s="40">
        <v>192000000</v>
      </c>
      <c r="L1671" s="39">
        <f t="shared" si="28"/>
        <v>0</v>
      </c>
      <c r="M1671" s="8"/>
      <c r="O1671" s="74"/>
    </row>
    <row r="1672" spans="1:15" ht="33.75">
      <c r="A1672" s="6">
        <v>1182040121</v>
      </c>
      <c r="B1672" s="8" t="s">
        <v>3861</v>
      </c>
      <c r="C1672" s="9">
        <v>2</v>
      </c>
      <c r="D1672" s="8" t="s">
        <v>3862</v>
      </c>
      <c r="E1672" s="7" t="s">
        <v>2562</v>
      </c>
      <c r="F1672" s="8"/>
      <c r="G1672" s="8"/>
      <c r="H1672" s="8"/>
      <c r="I1672" s="8"/>
      <c r="J1672" s="39">
        <v>2602960000</v>
      </c>
      <c r="K1672" s="39">
        <f>SUM(K1673:K1675)</f>
        <v>2602960000</v>
      </c>
      <c r="L1672" s="39">
        <f t="shared" si="28"/>
        <v>0</v>
      </c>
      <c r="M1672" s="7" t="s">
        <v>1289</v>
      </c>
      <c r="O1672" s="74"/>
    </row>
    <row r="1673" spans="1:15" ht="33.75">
      <c r="A1673" s="10">
        <v>11820401210</v>
      </c>
      <c r="B1673" s="8" t="s">
        <v>3863</v>
      </c>
      <c r="C1673" s="8"/>
      <c r="D1673" s="8"/>
      <c r="E1673" s="8"/>
      <c r="F1673" s="8" t="s">
        <v>3864</v>
      </c>
      <c r="G1673" s="11" t="s">
        <v>70</v>
      </c>
      <c r="H1673" s="8" t="s">
        <v>3865</v>
      </c>
      <c r="I1673" s="11" t="s">
        <v>2177</v>
      </c>
      <c r="J1673" s="40">
        <v>2300000000</v>
      </c>
      <c r="K1673" s="40">
        <v>2300000000</v>
      </c>
      <c r="L1673" s="39">
        <f t="shared" si="28"/>
        <v>0</v>
      </c>
      <c r="M1673" s="8"/>
      <c r="O1673" s="74"/>
    </row>
    <row r="1674" spans="1:15" ht="56.25">
      <c r="A1674" s="10">
        <v>11820401210</v>
      </c>
      <c r="B1674" s="8" t="s">
        <v>3866</v>
      </c>
      <c r="C1674" s="8"/>
      <c r="D1674" s="8"/>
      <c r="E1674" s="8"/>
      <c r="F1674" s="8" t="s">
        <v>3867</v>
      </c>
      <c r="G1674" s="11" t="s">
        <v>1010</v>
      </c>
      <c r="H1674" s="8" t="s">
        <v>3868</v>
      </c>
      <c r="I1674" s="11" t="s">
        <v>3474</v>
      </c>
      <c r="J1674" s="40">
        <v>100000000</v>
      </c>
      <c r="K1674" s="40">
        <v>100000000</v>
      </c>
      <c r="L1674" s="39">
        <f t="shared" si="28"/>
        <v>0</v>
      </c>
      <c r="M1674" s="8"/>
      <c r="O1674" s="74"/>
    </row>
    <row r="1675" spans="1:15" ht="33.75">
      <c r="A1675" s="10">
        <v>11820401211</v>
      </c>
      <c r="B1675" s="8" t="s">
        <v>3869</v>
      </c>
      <c r="C1675" s="8"/>
      <c r="D1675" s="8"/>
      <c r="E1675" s="8"/>
      <c r="F1675" s="8" t="s">
        <v>3870</v>
      </c>
      <c r="G1675" s="11" t="s">
        <v>3871</v>
      </c>
      <c r="H1675" s="8" t="s">
        <v>3872</v>
      </c>
      <c r="I1675" s="11" t="s">
        <v>654</v>
      </c>
      <c r="J1675" s="40">
        <v>202960000</v>
      </c>
      <c r="K1675" s="40">
        <v>202960000</v>
      </c>
      <c r="L1675" s="39">
        <f t="shared" ref="L1675:L1738" si="29">+K1675-J1675</f>
        <v>0</v>
      </c>
      <c r="M1675" s="8"/>
      <c r="O1675" s="74"/>
    </row>
    <row r="1676" spans="1:15" s="57" customFormat="1" ht="22.5">
      <c r="A1676" s="53">
        <v>119</v>
      </c>
      <c r="B1676" s="55" t="s">
        <v>560</v>
      </c>
      <c r="C1676" s="55"/>
      <c r="D1676" s="55"/>
      <c r="E1676" s="55"/>
      <c r="F1676" s="55"/>
      <c r="G1676" s="55"/>
      <c r="H1676" s="55"/>
      <c r="I1676" s="55"/>
      <c r="J1676" s="56">
        <v>12318132450</v>
      </c>
      <c r="K1676" s="56">
        <v>12318132450</v>
      </c>
      <c r="L1676" s="56">
        <f t="shared" si="29"/>
        <v>0</v>
      </c>
      <c r="M1676" s="55"/>
      <c r="O1676" s="75"/>
    </row>
    <row r="1677" spans="1:15" ht="33.75">
      <c r="A1677" s="6">
        <v>1191200815</v>
      </c>
      <c r="B1677" s="8" t="s">
        <v>2385</v>
      </c>
      <c r="C1677" s="9">
        <v>8</v>
      </c>
      <c r="D1677" s="8" t="s">
        <v>3873</v>
      </c>
      <c r="E1677" s="8" t="s">
        <v>3874</v>
      </c>
      <c r="F1677" s="8"/>
      <c r="G1677" s="8"/>
      <c r="H1677" s="8"/>
      <c r="I1677" s="8"/>
      <c r="J1677" s="39">
        <v>40019000</v>
      </c>
      <c r="K1677" s="39">
        <f>SUM(K1678)</f>
        <v>40019000</v>
      </c>
      <c r="L1677" s="39">
        <f t="shared" si="29"/>
        <v>0</v>
      </c>
      <c r="M1677" s="7" t="s">
        <v>895</v>
      </c>
      <c r="O1677" s="74"/>
    </row>
    <row r="1678" spans="1:15" ht="45">
      <c r="A1678" s="10">
        <v>11912008150</v>
      </c>
      <c r="B1678" s="11" t="s">
        <v>2390</v>
      </c>
      <c r="C1678" s="8"/>
      <c r="D1678" s="8"/>
      <c r="E1678" s="8"/>
      <c r="F1678" s="8" t="s">
        <v>3875</v>
      </c>
      <c r="G1678" s="11" t="s">
        <v>3876</v>
      </c>
      <c r="H1678" s="8" t="s">
        <v>3877</v>
      </c>
      <c r="I1678" s="11" t="s">
        <v>174</v>
      </c>
      <c r="J1678" s="40">
        <v>40019000</v>
      </c>
      <c r="K1678" s="40">
        <v>40019000</v>
      </c>
      <c r="L1678" s="39">
        <f t="shared" si="29"/>
        <v>0</v>
      </c>
      <c r="M1678" s="8"/>
      <c r="O1678" s="74"/>
    </row>
    <row r="1679" spans="1:15" ht="33.75">
      <c r="A1679" s="6">
        <v>1191200915</v>
      </c>
      <c r="B1679" s="8" t="s">
        <v>2385</v>
      </c>
      <c r="C1679" s="9">
        <v>4</v>
      </c>
      <c r="D1679" s="8" t="s">
        <v>3878</v>
      </c>
      <c r="E1679" s="7" t="s">
        <v>556</v>
      </c>
      <c r="F1679" s="8"/>
      <c r="G1679" s="8"/>
      <c r="H1679" s="8"/>
      <c r="I1679" s="8"/>
      <c r="J1679" s="39">
        <v>39330000</v>
      </c>
      <c r="K1679" s="39">
        <f>+K1680</f>
        <v>39330000</v>
      </c>
      <c r="L1679" s="39">
        <f t="shared" si="29"/>
        <v>0</v>
      </c>
      <c r="M1679" s="7" t="s">
        <v>945</v>
      </c>
      <c r="O1679" s="74"/>
    </row>
    <row r="1680" spans="1:15" ht="45">
      <c r="A1680" s="10">
        <v>11912009150</v>
      </c>
      <c r="B1680" s="11" t="s">
        <v>2390</v>
      </c>
      <c r="C1680" s="8"/>
      <c r="D1680" s="8"/>
      <c r="E1680" s="8"/>
      <c r="F1680" s="8" t="s">
        <v>3879</v>
      </c>
      <c r="G1680" s="11" t="s">
        <v>854</v>
      </c>
      <c r="H1680" s="8" t="s">
        <v>3880</v>
      </c>
      <c r="I1680" s="11" t="s">
        <v>213</v>
      </c>
      <c r="J1680" s="40">
        <v>39330000</v>
      </c>
      <c r="K1680" s="40">
        <v>39330000</v>
      </c>
      <c r="L1680" s="39">
        <f t="shared" si="29"/>
        <v>0</v>
      </c>
      <c r="M1680" s="8"/>
      <c r="O1680" s="74"/>
    </row>
    <row r="1681" spans="1:15" ht="22.5">
      <c r="A1681" s="6">
        <v>1191201115</v>
      </c>
      <c r="B1681" s="8" t="s">
        <v>2385</v>
      </c>
      <c r="C1681" s="9">
        <v>4</v>
      </c>
      <c r="D1681" s="8" t="s">
        <v>3881</v>
      </c>
      <c r="E1681" s="7" t="s">
        <v>152</v>
      </c>
      <c r="F1681" s="8"/>
      <c r="G1681" s="8"/>
      <c r="H1681" s="8"/>
      <c r="I1681" s="8"/>
      <c r="J1681" s="39">
        <v>28815000</v>
      </c>
      <c r="K1681" s="39">
        <f>+K1682</f>
        <v>28815000</v>
      </c>
      <c r="L1681" s="39">
        <f t="shared" si="29"/>
        <v>0</v>
      </c>
      <c r="M1681" s="7" t="s">
        <v>1036</v>
      </c>
      <c r="O1681" s="74"/>
    </row>
    <row r="1682" spans="1:15" ht="33.75">
      <c r="A1682" s="10">
        <v>11912011150</v>
      </c>
      <c r="B1682" s="11" t="s">
        <v>2390</v>
      </c>
      <c r="C1682" s="8"/>
      <c r="D1682" s="8"/>
      <c r="E1682" s="8"/>
      <c r="F1682" s="8" t="s">
        <v>3882</v>
      </c>
      <c r="G1682" s="11" t="s">
        <v>118</v>
      </c>
      <c r="H1682" s="8" t="s">
        <v>3883</v>
      </c>
      <c r="I1682" s="11" t="s">
        <v>118</v>
      </c>
      <c r="J1682" s="40">
        <v>28815000</v>
      </c>
      <c r="K1682" s="40">
        <v>28815000</v>
      </c>
      <c r="L1682" s="39">
        <f t="shared" si="29"/>
        <v>0</v>
      </c>
      <c r="M1682" s="8"/>
      <c r="O1682" s="74"/>
    </row>
    <row r="1683" spans="1:15" s="57" customFormat="1" ht="45">
      <c r="A1683" s="53">
        <v>120</v>
      </c>
      <c r="B1683" s="55" t="s">
        <v>660</v>
      </c>
      <c r="C1683" s="55"/>
      <c r="D1683" s="55"/>
      <c r="E1683" s="55"/>
      <c r="F1683" s="55"/>
      <c r="G1683" s="55"/>
      <c r="H1683" s="55"/>
      <c r="I1683" s="55"/>
      <c r="J1683" s="56">
        <v>69017050621</v>
      </c>
      <c r="K1683" s="56">
        <v>69017050621</v>
      </c>
      <c r="L1683" s="56">
        <f t="shared" si="29"/>
        <v>0</v>
      </c>
      <c r="M1683" s="55"/>
      <c r="O1683" s="75"/>
    </row>
    <row r="1684" spans="1:15" ht="33.75">
      <c r="A1684" s="6">
        <v>1201030159</v>
      </c>
      <c r="B1684" s="8" t="s">
        <v>2588</v>
      </c>
      <c r="C1684" s="9">
        <v>2</v>
      </c>
      <c r="D1684" s="8" t="s">
        <v>3884</v>
      </c>
      <c r="E1684" s="7" t="s">
        <v>96</v>
      </c>
      <c r="F1684" s="8"/>
      <c r="G1684" s="8"/>
      <c r="H1684" s="8"/>
      <c r="I1684" s="8"/>
      <c r="J1684" s="39">
        <v>38698000</v>
      </c>
      <c r="K1684" s="39">
        <f>SUM(K1685)</f>
        <v>38698000</v>
      </c>
      <c r="L1684" s="39">
        <f t="shared" si="29"/>
        <v>0</v>
      </c>
      <c r="M1684" s="7" t="s">
        <v>173</v>
      </c>
      <c r="O1684" s="74"/>
    </row>
    <row r="1685" spans="1:15" ht="78.75">
      <c r="A1685" s="10">
        <v>12010301591</v>
      </c>
      <c r="B1685" s="8" t="s">
        <v>2369</v>
      </c>
      <c r="C1685" s="8"/>
      <c r="D1685" s="8"/>
      <c r="E1685" s="8"/>
      <c r="F1685" s="8" t="s">
        <v>3885</v>
      </c>
      <c r="G1685" s="8" t="s">
        <v>3886</v>
      </c>
      <c r="H1685" s="8" t="s">
        <v>3887</v>
      </c>
      <c r="I1685" s="11" t="s">
        <v>174</v>
      </c>
      <c r="J1685" s="40">
        <v>38698000</v>
      </c>
      <c r="K1685" s="40">
        <v>38698000</v>
      </c>
      <c r="L1685" s="39">
        <f t="shared" si="29"/>
        <v>0</v>
      </c>
      <c r="M1685" s="8"/>
      <c r="O1685" s="74"/>
    </row>
    <row r="1686" spans="1:15" ht="33.75">
      <c r="A1686" s="6">
        <v>1201060176</v>
      </c>
      <c r="B1686" s="8" t="s">
        <v>2684</v>
      </c>
      <c r="C1686" s="9">
        <v>4</v>
      </c>
      <c r="D1686" s="8" t="s">
        <v>3888</v>
      </c>
      <c r="E1686" s="7" t="s">
        <v>1540</v>
      </c>
      <c r="F1686" s="8"/>
      <c r="G1686" s="8"/>
      <c r="H1686" s="8"/>
      <c r="I1686" s="8"/>
      <c r="J1686" s="39">
        <v>15000000</v>
      </c>
      <c r="K1686" s="39">
        <f>+K1687</f>
        <v>15000000</v>
      </c>
      <c r="L1686" s="39">
        <f t="shared" si="29"/>
        <v>0</v>
      </c>
      <c r="M1686" s="7" t="s">
        <v>277</v>
      </c>
    </row>
    <row r="1687" spans="1:15" ht="45">
      <c r="A1687" s="10">
        <v>12010601761</v>
      </c>
      <c r="B1687" s="8" t="s">
        <v>2686</v>
      </c>
      <c r="C1687" s="8"/>
      <c r="D1687" s="8"/>
      <c r="E1687" s="8"/>
      <c r="F1687" s="8" t="s">
        <v>3889</v>
      </c>
      <c r="G1687" s="11" t="s">
        <v>3890</v>
      </c>
      <c r="H1687" s="8" t="s">
        <v>3891</v>
      </c>
      <c r="I1687" s="11" t="s">
        <v>23</v>
      </c>
      <c r="J1687" s="40">
        <v>15000000</v>
      </c>
      <c r="K1687" s="40">
        <v>15000000</v>
      </c>
      <c r="L1687" s="39">
        <f t="shared" si="29"/>
        <v>0</v>
      </c>
      <c r="M1687" s="8"/>
      <c r="O1687" s="74"/>
    </row>
    <row r="1688" spans="1:15" ht="56.25">
      <c r="A1688" s="6">
        <v>1201060190</v>
      </c>
      <c r="B1688" s="8" t="s">
        <v>3892</v>
      </c>
      <c r="C1688" s="9">
        <v>4</v>
      </c>
      <c r="D1688" s="8" t="s">
        <v>3893</v>
      </c>
      <c r="E1688" s="7" t="s">
        <v>96</v>
      </c>
      <c r="F1688" s="8"/>
      <c r="G1688" s="8"/>
      <c r="H1688" s="8"/>
      <c r="I1688" s="8"/>
      <c r="J1688" s="39">
        <v>61134500</v>
      </c>
      <c r="K1688" s="39">
        <f>+K1689</f>
        <v>61134500</v>
      </c>
      <c r="L1688" s="39">
        <f t="shared" si="29"/>
        <v>0</v>
      </c>
      <c r="M1688" s="7" t="s">
        <v>277</v>
      </c>
    </row>
    <row r="1689" spans="1:15" ht="67.5">
      <c r="A1689" s="10">
        <v>12010601900</v>
      </c>
      <c r="B1689" s="8" t="s">
        <v>3894</v>
      </c>
      <c r="C1689" s="8"/>
      <c r="D1689" s="8"/>
      <c r="E1689" s="8"/>
      <c r="F1689" s="8" t="s">
        <v>3895</v>
      </c>
      <c r="G1689" s="11" t="s">
        <v>133</v>
      </c>
      <c r="H1689" s="8" t="s">
        <v>3896</v>
      </c>
      <c r="I1689" s="11" t="s">
        <v>174</v>
      </c>
      <c r="J1689" s="40">
        <v>61134500</v>
      </c>
      <c r="K1689" s="40">
        <v>61134500</v>
      </c>
      <c r="L1689" s="39">
        <f t="shared" si="29"/>
        <v>0</v>
      </c>
      <c r="M1689" s="8"/>
      <c r="O1689" s="74"/>
    </row>
    <row r="1690" spans="1:15" ht="33.75">
      <c r="A1690" s="6">
        <v>1201070117</v>
      </c>
      <c r="B1690" s="8" t="s">
        <v>2748</v>
      </c>
      <c r="C1690" s="9">
        <v>4</v>
      </c>
      <c r="D1690" s="8" t="s">
        <v>3897</v>
      </c>
      <c r="E1690" s="7" t="s">
        <v>96</v>
      </c>
      <c r="F1690" s="8"/>
      <c r="G1690" s="8"/>
      <c r="H1690" s="8"/>
      <c r="I1690" s="8"/>
      <c r="J1690" s="39">
        <v>104532000</v>
      </c>
      <c r="K1690" s="39">
        <f>+K1691</f>
        <v>104532000</v>
      </c>
      <c r="L1690" s="39">
        <f t="shared" si="29"/>
        <v>0</v>
      </c>
      <c r="M1690" s="7" t="s">
        <v>319</v>
      </c>
      <c r="O1690" s="74"/>
    </row>
    <row r="1691" spans="1:15" ht="45">
      <c r="A1691" s="10">
        <v>12010701177</v>
      </c>
      <c r="B1691" s="8" t="s">
        <v>3898</v>
      </c>
      <c r="C1691" s="8"/>
      <c r="D1691" s="8"/>
      <c r="E1691" s="8"/>
      <c r="F1691" s="8" t="s">
        <v>3899</v>
      </c>
      <c r="G1691" s="11" t="s">
        <v>3900</v>
      </c>
      <c r="H1691" s="8" t="s">
        <v>3901</v>
      </c>
      <c r="I1691" s="11" t="s">
        <v>387</v>
      </c>
      <c r="J1691" s="40">
        <v>104532000</v>
      </c>
      <c r="K1691" s="40">
        <v>104532000</v>
      </c>
      <c r="L1691" s="39">
        <f t="shared" si="29"/>
        <v>0</v>
      </c>
      <c r="M1691" s="8"/>
      <c r="O1691" s="74"/>
    </row>
    <row r="1692" spans="1:15" ht="33.75">
      <c r="A1692" s="6">
        <v>1201190176</v>
      </c>
      <c r="B1692" s="8" t="s">
        <v>2684</v>
      </c>
      <c r="C1692" s="9">
        <v>4</v>
      </c>
      <c r="D1692" s="8" t="s">
        <v>3902</v>
      </c>
      <c r="E1692" s="7" t="s">
        <v>17</v>
      </c>
      <c r="F1692" s="8"/>
      <c r="G1692" s="8"/>
      <c r="H1692" s="8"/>
      <c r="I1692" s="8"/>
      <c r="J1692" s="39">
        <v>15000000</v>
      </c>
      <c r="K1692" s="39">
        <f>+K1693</f>
        <v>15000000</v>
      </c>
      <c r="L1692" s="39">
        <f t="shared" si="29"/>
        <v>0</v>
      </c>
      <c r="M1692" s="7" t="s">
        <v>561</v>
      </c>
      <c r="O1692" s="74"/>
    </row>
    <row r="1693" spans="1:15" ht="45">
      <c r="A1693" s="10">
        <v>12011901761</v>
      </c>
      <c r="B1693" s="8" t="s">
        <v>2686</v>
      </c>
      <c r="C1693" s="8"/>
      <c r="D1693" s="8"/>
      <c r="E1693" s="8"/>
      <c r="F1693" s="8" t="s">
        <v>3903</v>
      </c>
      <c r="G1693" s="11" t="s">
        <v>3555</v>
      </c>
      <c r="H1693" s="8" t="s">
        <v>3904</v>
      </c>
      <c r="I1693" s="11" t="s">
        <v>213</v>
      </c>
      <c r="J1693" s="40">
        <v>15000000</v>
      </c>
      <c r="K1693" s="40">
        <v>15000000</v>
      </c>
      <c r="L1693" s="39">
        <f t="shared" si="29"/>
        <v>0</v>
      </c>
      <c r="M1693" s="8"/>
      <c r="O1693" s="74"/>
    </row>
    <row r="1694" spans="1:15" ht="45">
      <c r="A1694" s="6">
        <v>1201190376</v>
      </c>
      <c r="B1694" s="8" t="s">
        <v>2684</v>
      </c>
      <c r="C1694" s="9">
        <v>4</v>
      </c>
      <c r="D1694" s="8" t="s">
        <v>3905</v>
      </c>
      <c r="E1694" s="7" t="s">
        <v>17</v>
      </c>
      <c r="F1694" s="8"/>
      <c r="G1694" s="8"/>
      <c r="H1694" s="8"/>
      <c r="I1694" s="8"/>
      <c r="J1694" s="39">
        <v>15000000</v>
      </c>
      <c r="K1694" s="39">
        <f>+K1695</f>
        <v>15000000</v>
      </c>
      <c r="L1694" s="39">
        <f t="shared" si="29"/>
        <v>0</v>
      </c>
      <c r="M1694" s="7" t="s">
        <v>623</v>
      </c>
      <c r="O1694" s="74"/>
    </row>
    <row r="1695" spans="1:15" ht="45">
      <c r="A1695" s="10">
        <v>12011903761</v>
      </c>
      <c r="B1695" s="8" t="s">
        <v>2686</v>
      </c>
      <c r="C1695" s="8"/>
      <c r="D1695" s="8"/>
      <c r="E1695" s="8"/>
      <c r="F1695" s="8" t="s">
        <v>3906</v>
      </c>
      <c r="G1695" s="11" t="s">
        <v>3561</v>
      </c>
      <c r="H1695" s="8" t="s">
        <v>3907</v>
      </c>
      <c r="I1695" s="11" t="s">
        <v>23</v>
      </c>
      <c r="J1695" s="40">
        <v>15000000</v>
      </c>
      <c r="K1695" s="40">
        <v>15000000</v>
      </c>
      <c r="L1695" s="39">
        <f t="shared" si="29"/>
        <v>0</v>
      </c>
      <c r="M1695" s="8"/>
      <c r="O1695" s="74"/>
    </row>
    <row r="1696" spans="1:15" ht="33.75">
      <c r="A1696" s="6">
        <v>1201220167</v>
      </c>
      <c r="B1696" s="8" t="s">
        <v>2654</v>
      </c>
      <c r="C1696" s="9">
        <v>4</v>
      </c>
      <c r="D1696" s="8" t="s">
        <v>3908</v>
      </c>
      <c r="E1696" s="7" t="s">
        <v>96</v>
      </c>
      <c r="F1696" s="8"/>
      <c r="G1696" s="8"/>
      <c r="H1696" s="8"/>
      <c r="I1696" s="8"/>
      <c r="J1696" s="27" t="s">
        <v>556</v>
      </c>
      <c r="K1696" s="27" t="s">
        <v>556</v>
      </c>
      <c r="L1696" s="39" t="e">
        <f t="shared" si="29"/>
        <v>#VALUE!</v>
      </c>
      <c r="M1696" s="7" t="s">
        <v>1145</v>
      </c>
      <c r="O1696" s="74"/>
    </row>
    <row r="1697" spans="1:15" ht="45">
      <c r="A1697" s="6">
        <v>1201220176</v>
      </c>
      <c r="B1697" s="8" t="s">
        <v>2684</v>
      </c>
      <c r="C1697" s="9">
        <v>4</v>
      </c>
      <c r="D1697" s="8" t="s">
        <v>3909</v>
      </c>
      <c r="E1697" s="7" t="s">
        <v>96</v>
      </c>
      <c r="F1697" s="8"/>
      <c r="G1697" s="8"/>
      <c r="H1697" s="8"/>
      <c r="I1697" s="8"/>
      <c r="J1697" s="39">
        <v>15000000</v>
      </c>
      <c r="K1697" s="39">
        <f>+K1698</f>
        <v>15000000</v>
      </c>
      <c r="L1697" s="39">
        <f t="shared" si="29"/>
        <v>0</v>
      </c>
      <c r="M1697" s="7" t="s">
        <v>1145</v>
      </c>
      <c r="O1697" s="74"/>
    </row>
    <row r="1698" spans="1:15" ht="56.25">
      <c r="A1698" s="10">
        <v>12012201761</v>
      </c>
      <c r="B1698" s="8" t="s">
        <v>2686</v>
      </c>
      <c r="C1698" s="8"/>
      <c r="D1698" s="8"/>
      <c r="E1698" s="8"/>
      <c r="F1698" s="8" t="s">
        <v>3910</v>
      </c>
      <c r="G1698" s="11" t="s">
        <v>133</v>
      </c>
      <c r="H1698" s="8" t="s">
        <v>3911</v>
      </c>
      <c r="I1698" s="11" t="s">
        <v>23</v>
      </c>
      <c r="J1698" s="40">
        <v>15000000</v>
      </c>
      <c r="K1698" s="40">
        <v>15000000</v>
      </c>
      <c r="L1698" s="39">
        <f t="shared" si="29"/>
        <v>0</v>
      </c>
      <c r="M1698" s="8"/>
      <c r="O1698" s="74"/>
    </row>
    <row r="1699" spans="1:15" ht="33.75">
      <c r="A1699" s="6">
        <v>1202010176</v>
      </c>
      <c r="B1699" s="8" t="s">
        <v>2684</v>
      </c>
      <c r="C1699" s="9">
        <v>4</v>
      </c>
      <c r="D1699" s="8" t="s">
        <v>3912</v>
      </c>
      <c r="E1699" s="7" t="s">
        <v>96</v>
      </c>
      <c r="F1699" s="8"/>
      <c r="G1699" s="8"/>
      <c r="H1699" s="8"/>
      <c r="I1699" s="8"/>
      <c r="J1699" s="39">
        <v>15000000</v>
      </c>
      <c r="K1699" s="39">
        <f>+K1700</f>
        <v>15000000</v>
      </c>
      <c r="L1699" s="39">
        <f t="shared" si="29"/>
        <v>0</v>
      </c>
      <c r="M1699" s="8" t="s">
        <v>1228</v>
      </c>
      <c r="O1699" s="74"/>
    </row>
    <row r="1700" spans="1:15" ht="45">
      <c r="A1700" s="10">
        <v>12020101761</v>
      </c>
      <c r="B1700" s="8" t="s">
        <v>2686</v>
      </c>
      <c r="C1700" s="8"/>
      <c r="D1700" s="8"/>
      <c r="E1700" s="8"/>
      <c r="F1700" s="8" t="s">
        <v>3913</v>
      </c>
      <c r="G1700" s="11" t="s">
        <v>70</v>
      </c>
      <c r="H1700" s="8" t="s">
        <v>3914</v>
      </c>
      <c r="I1700" s="11" t="s">
        <v>23</v>
      </c>
      <c r="J1700" s="40">
        <v>15000000</v>
      </c>
      <c r="K1700" s="40">
        <v>15000000</v>
      </c>
      <c r="L1700" s="39">
        <f t="shared" si="29"/>
        <v>0</v>
      </c>
      <c r="M1700" s="8"/>
      <c r="O1700" s="74"/>
    </row>
    <row r="1701" spans="1:15" ht="33.75">
      <c r="A1701" s="6">
        <v>1202040176</v>
      </c>
      <c r="B1701" s="8" t="s">
        <v>2684</v>
      </c>
      <c r="C1701" s="9">
        <v>4</v>
      </c>
      <c r="D1701" s="8" t="s">
        <v>3915</v>
      </c>
      <c r="E1701" s="7" t="s">
        <v>351</v>
      </c>
      <c r="F1701" s="8"/>
      <c r="G1701" s="8"/>
      <c r="H1701" s="8"/>
      <c r="I1701" s="8"/>
      <c r="J1701" s="39">
        <v>15660000</v>
      </c>
      <c r="K1701" s="39">
        <f>+K1702</f>
        <v>15660000</v>
      </c>
      <c r="L1701" s="39">
        <f t="shared" si="29"/>
        <v>0</v>
      </c>
      <c r="M1701" s="7" t="s">
        <v>1289</v>
      </c>
      <c r="O1701" s="74"/>
    </row>
    <row r="1702" spans="1:15" ht="67.5">
      <c r="A1702" s="10">
        <v>12020401761</v>
      </c>
      <c r="B1702" s="8" t="s">
        <v>2686</v>
      </c>
      <c r="C1702" s="8"/>
      <c r="D1702" s="8"/>
      <c r="E1702" s="8"/>
      <c r="F1702" s="8" t="s">
        <v>3916</v>
      </c>
      <c r="G1702" s="11" t="s">
        <v>21</v>
      </c>
      <c r="H1702" s="8" t="s">
        <v>3917</v>
      </c>
      <c r="I1702" s="11" t="s">
        <v>23</v>
      </c>
      <c r="J1702" s="40">
        <v>15660000</v>
      </c>
      <c r="K1702" s="40">
        <v>15660000</v>
      </c>
      <c r="L1702" s="39">
        <f t="shared" si="29"/>
        <v>0</v>
      </c>
      <c r="M1702" s="8"/>
      <c r="O1702" s="74"/>
    </row>
    <row r="1703" spans="1:15" s="57" customFormat="1">
      <c r="A1703" s="53">
        <v>121</v>
      </c>
      <c r="B1703" s="54" t="s">
        <v>1122</v>
      </c>
      <c r="C1703" s="55"/>
      <c r="D1703" s="55"/>
      <c r="E1703" s="55"/>
      <c r="F1703" s="55"/>
      <c r="G1703" s="55"/>
      <c r="H1703" s="55"/>
      <c r="I1703" s="55"/>
      <c r="J1703" s="56">
        <v>4314248750</v>
      </c>
      <c r="K1703" s="56">
        <v>4314248750</v>
      </c>
      <c r="L1703" s="56">
        <f t="shared" si="29"/>
        <v>0</v>
      </c>
      <c r="M1703" s="55"/>
      <c r="O1703" s="75"/>
    </row>
    <row r="1704" spans="1:15" ht="33.75">
      <c r="A1704" s="6">
        <v>1212010115</v>
      </c>
      <c r="B1704" s="8" t="s">
        <v>3194</v>
      </c>
      <c r="C1704" s="9">
        <v>3</v>
      </c>
      <c r="D1704" s="8" t="s">
        <v>3918</v>
      </c>
      <c r="E1704" s="7" t="s">
        <v>17</v>
      </c>
      <c r="F1704" s="8"/>
      <c r="G1704" s="8"/>
      <c r="H1704" s="8"/>
      <c r="I1704" s="8"/>
      <c r="J1704" s="39">
        <v>2636705400</v>
      </c>
      <c r="K1704" s="39">
        <f>SUM(K1705:K1732)</f>
        <v>2636705400</v>
      </c>
      <c r="L1704" s="39">
        <f t="shared" si="29"/>
        <v>0</v>
      </c>
      <c r="M1704" s="8" t="s">
        <v>1228</v>
      </c>
      <c r="O1704" s="74"/>
    </row>
    <row r="1705" spans="1:15">
      <c r="A1705" s="486">
        <v>12120101150</v>
      </c>
      <c r="B1705" s="30" t="s">
        <v>1557</v>
      </c>
      <c r="C1705" s="478"/>
      <c r="D1705" s="478"/>
      <c r="E1705" s="478"/>
      <c r="F1705" s="30" t="s">
        <v>3919</v>
      </c>
      <c r="G1705" s="30" t="s">
        <v>283</v>
      </c>
      <c r="H1705" s="30" t="s">
        <v>3920</v>
      </c>
      <c r="I1705" s="489" t="s">
        <v>283</v>
      </c>
      <c r="J1705" s="45">
        <v>169487000</v>
      </c>
      <c r="K1705" s="45">
        <v>169487000</v>
      </c>
      <c r="L1705" s="39">
        <f t="shared" si="29"/>
        <v>0</v>
      </c>
      <c r="M1705" s="478"/>
      <c r="O1705" s="74"/>
    </row>
    <row r="1706" spans="1:15">
      <c r="A1706" s="487"/>
      <c r="B1706" s="481" t="s">
        <v>3921</v>
      </c>
      <c r="C1706" s="479"/>
      <c r="D1706" s="479"/>
      <c r="E1706" s="479"/>
      <c r="F1706" s="29" t="s">
        <v>3922</v>
      </c>
      <c r="G1706" s="28"/>
      <c r="H1706" s="29" t="s">
        <v>3923</v>
      </c>
      <c r="I1706" s="481"/>
      <c r="J1706" s="46"/>
      <c r="K1706" s="46"/>
      <c r="L1706" s="39">
        <f t="shared" si="29"/>
        <v>0</v>
      </c>
      <c r="M1706" s="479"/>
      <c r="O1706" s="74"/>
    </row>
    <row r="1707" spans="1:15">
      <c r="A1707" s="487"/>
      <c r="B1707" s="481"/>
      <c r="C1707" s="479"/>
      <c r="D1707" s="479"/>
      <c r="E1707" s="479"/>
      <c r="F1707" s="29" t="s">
        <v>3924</v>
      </c>
      <c r="G1707" s="29" t="s">
        <v>1827</v>
      </c>
      <c r="H1707" s="29" t="s">
        <v>3925</v>
      </c>
      <c r="I1707" s="481"/>
      <c r="J1707" s="46"/>
      <c r="K1707" s="46"/>
      <c r="L1707" s="39">
        <f t="shared" si="29"/>
        <v>0</v>
      </c>
      <c r="M1707" s="479"/>
      <c r="O1707" s="74"/>
    </row>
    <row r="1708" spans="1:15">
      <c r="A1708" s="487"/>
      <c r="B1708" s="481"/>
      <c r="C1708" s="479"/>
      <c r="D1708" s="479"/>
      <c r="E1708" s="479"/>
      <c r="F1708" s="29" t="s">
        <v>3919</v>
      </c>
      <c r="G1708" s="29" t="s">
        <v>1827</v>
      </c>
      <c r="H1708" s="28"/>
      <c r="I1708" s="481"/>
      <c r="J1708" s="46"/>
      <c r="K1708" s="46"/>
      <c r="L1708" s="39">
        <f t="shared" si="29"/>
        <v>0</v>
      </c>
      <c r="M1708" s="479"/>
      <c r="O1708" s="74"/>
    </row>
    <row r="1709" spans="1:15">
      <c r="A1709" s="487"/>
      <c r="B1709" s="481"/>
      <c r="C1709" s="479"/>
      <c r="D1709" s="479"/>
      <c r="E1709" s="479"/>
      <c r="F1709" s="29" t="s">
        <v>3926</v>
      </c>
      <c r="G1709" s="28"/>
      <c r="H1709" s="29" t="s">
        <v>3927</v>
      </c>
      <c r="I1709" s="481"/>
      <c r="J1709" s="46"/>
      <c r="K1709" s="46"/>
      <c r="L1709" s="39">
        <f t="shared" si="29"/>
        <v>0</v>
      </c>
      <c r="M1709" s="479"/>
      <c r="O1709" s="74"/>
    </row>
    <row r="1710" spans="1:15">
      <c r="A1710" s="487"/>
      <c r="B1710" s="481"/>
      <c r="C1710" s="479"/>
      <c r="D1710" s="479"/>
      <c r="E1710" s="479"/>
      <c r="F1710" s="29" t="s">
        <v>3928</v>
      </c>
      <c r="G1710" s="29" t="s">
        <v>3929</v>
      </c>
      <c r="H1710" s="29" t="s">
        <v>3930</v>
      </c>
      <c r="I1710" s="481"/>
      <c r="J1710" s="46"/>
      <c r="K1710" s="46"/>
      <c r="L1710" s="39">
        <f t="shared" si="29"/>
        <v>0</v>
      </c>
      <c r="M1710" s="479"/>
      <c r="O1710" s="74"/>
    </row>
    <row r="1711" spans="1:15">
      <c r="A1711" s="487"/>
      <c r="B1711" s="481"/>
      <c r="C1711" s="479"/>
      <c r="D1711" s="479"/>
      <c r="E1711" s="479"/>
      <c r="F1711" s="29" t="s">
        <v>3931</v>
      </c>
      <c r="G1711" s="28"/>
      <c r="H1711" s="29" t="s">
        <v>3924</v>
      </c>
      <c r="I1711" s="481"/>
      <c r="J1711" s="46"/>
      <c r="K1711" s="46"/>
      <c r="L1711" s="39">
        <f t="shared" si="29"/>
        <v>0</v>
      </c>
      <c r="M1711" s="479"/>
      <c r="O1711" s="74"/>
    </row>
    <row r="1712" spans="1:15">
      <c r="A1712" s="487"/>
      <c r="B1712" s="481"/>
      <c r="C1712" s="479"/>
      <c r="D1712" s="479"/>
      <c r="E1712" s="479"/>
      <c r="F1712" s="29" t="s">
        <v>3919</v>
      </c>
      <c r="G1712" s="481" t="s">
        <v>3929</v>
      </c>
      <c r="H1712" s="29" t="s">
        <v>3932</v>
      </c>
      <c r="I1712" s="481"/>
      <c r="J1712" s="46"/>
      <c r="K1712" s="46"/>
      <c r="L1712" s="39">
        <f t="shared" si="29"/>
        <v>0</v>
      </c>
      <c r="M1712" s="479"/>
      <c r="O1712" s="74"/>
    </row>
    <row r="1713" spans="1:15">
      <c r="A1713" s="487"/>
      <c r="B1713" s="481"/>
      <c r="C1713" s="479"/>
      <c r="D1713" s="479"/>
      <c r="E1713" s="479"/>
      <c r="F1713" s="29" t="s">
        <v>3933</v>
      </c>
      <c r="G1713" s="481"/>
      <c r="H1713" s="28"/>
      <c r="I1713" s="481"/>
      <c r="J1713" s="46"/>
      <c r="K1713" s="46"/>
      <c r="L1713" s="39">
        <f t="shared" si="29"/>
        <v>0</v>
      </c>
      <c r="M1713" s="479"/>
      <c r="O1713" s="74"/>
    </row>
    <row r="1714" spans="1:15">
      <c r="A1714" s="487"/>
      <c r="B1714" s="481"/>
      <c r="C1714" s="479"/>
      <c r="D1714" s="479"/>
      <c r="E1714" s="479"/>
      <c r="F1714" s="29" t="s">
        <v>3934</v>
      </c>
      <c r="G1714" s="481"/>
      <c r="H1714" s="29" t="s">
        <v>3935</v>
      </c>
      <c r="I1714" s="481"/>
      <c r="J1714" s="46"/>
      <c r="K1714" s="46"/>
      <c r="L1714" s="39">
        <f t="shared" si="29"/>
        <v>0</v>
      </c>
      <c r="M1714" s="479"/>
      <c r="O1714" s="74"/>
    </row>
    <row r="1715" spans="1:15">
      <c r="A1715" s="487"/>
      <c r="B1715" s="481"/>
      <c r="C1715" s="479"/>
      <c r="D1715" s="479"/>
      <c r="E1715" s="479"/>
      <c r="F1715" s="18">
        <v>2017</v>
      </c>
      <c r="G1715" s="481"/>
      <c r="H1715" s="29" t="s">
        <v>3936</v>
      </c>
      <c r="I1715" s="481"/>
      <c r="J1715" s="46"/>
      <c r="K1715" s="46"/>
      <c r="L1715" s="39">
        <f t="shared" si="29"/>
        <v>0</v>
      </c>
      <c r="M1715" s="479"/>
      <c r="O1715" s="74"/>
    </row>
    <row r="1716" spans="1:15">
      <c r="A1716" s="487"/>
      <c r="B1716" s="481"/>
      <c r="C1716" s="479"/>
      <c r="D1716" s="479"/>
      <c r="E1716" s="479"/>
      <c r="F1716" s="29" t="s">
        <v>3919</v>
      </c>
      <c r="G1716" s="481"/>
      <c r="H1716" s="29" t="s">
        <v>3937</v>
      </c>
      <c r="I1716" s="481"/>
      <c r="J1716" s="46"/>
      <c r="K1716" s="46"/>
      <c r="L1716" s="39">
        <f t="shared" si="29"/>
        <v>0</v>
      </c>
      <c r="M1716" s="479"/>
      <c r="O1716" s="74"/>
    </row>
    <row r="1717" spans="1:15">
      <c r="A1717" s="487"/>
      <c r="B1717" s="481"/>
      <c r="C1717" s="479"/>
      <c r="D1717" s="479"/>
      <c r="E1717" s="479"/>
      <c r="F1717" s="29" t="s">
        <v>3938</v>
      </c>
      <c r="G1717" s="481"/>
      <c r="H1717" s="18">
        <v>2017</v>
      </c>
      <c r="I1717" s="481"/>
      <c r="J1717" s="46"/>
      <c r="K1717" s="46"/>
      <c r="L1717" s="39">
        <f t="shared" si="29"/>
        <v>0</v>
      </c>
      <c r="M1717" s="479"/>
      <c r="O1717" s="74"/>
    </row>
    <row r="1718" spans="1:15">
      <c r="A1718" s="487"/>
      <c r="B1718" s="481"/>
      <c r="C1718" s="479"/>
      <c r="D1718" s="479"/>
      <c r="E1718" s="479"/>
      <c r="F1718" s="29" t="s">
        <v>3934</v>
      </c>
      <c r="G1718" s="481"/>
      <c r="H1718" s="29" t="s">
        <v>3935</v>
      </c>
      <c r="I1718" s="481"/>
      <c r="J1718" s="46"/>
      <c r="K1718" s="46"/>
      <c r="L1718" s="39">
        <f t="shared" si="29"/>
        <v>0</v>
      </c>
      <c r="M1718" s="479"/>
      <c r="O1718" s="74"/>
    </row>
    <row r="1719" spans="1:15">
      <c r="A1719" s="487"/>
      <c r="B1719" s="481"/>
      <c r="C1719" s="479"/>
      <c r="D1719" s="479"/>
      <c r="E1719" s="479"/>
      <c r="F1719" s="18">
        <v>2017</v>
      </c>
      <c r="G1719" s="481"/>
      <c r="H1719" s="29" t="s">
        <v>3939</v>
      </c>
      <c r="I1719" s="481"/>
      <c r="J1719" s="46"/>
      <c r="K1719" s="46"/>
      <c r="L1719" s="39">
        <f t="shared" si="29"/>
        <v>0</v>
      </c>
      <c r="M1719" s="479"/>
      <c r="O1719" s="74"/>
    </row>
    <row r="1720" spans="1:15">
      <c r="A1720" s="487"/>
      <c r="B1720" s="481"/>
      <c r="C1720" s="479"/>
      <c r="D1720" s="479"/>
      <c r="E1720" s="479"/>
      <c r="F1720" s="29" t="s">
        <v>3919</v>
      </c>
      <c r="G1720" s="481"/>
      <c r="H1720" s="29" t="s">
        <v>3937</v>
      </c>
      <c r="I1720" s="481"/>
      <c r="J1720" s="46"/>
      <c r="K1720" s="46"/>
      <c r="L1720" s="39">
        <f t="shared" si="29"/>
        <v>0</v>
      </c>
      <c r="M1720" s="479"/>
      <c r="O1720" s="74"/>
    </row>
    <row r="1721" spans="1:15">
      <c r="A1721" s="487"/>
      <c r="B1721" s="481"/>
      <c r="C1721" s="479"/>
      <c r="D1721" s="479"/>
      <c r="E1721" s="479"/>
      <c r="F1721" s="29" t="s">
        <v>3940</v>
      </c>
      <c r="G1721" s="481"/>
      <c r="H1721" s="18">
        <v>2007</v>
      </c>
      <c r="I1721" s="481"/>
      <c r="J1721" s="46"/>
      <c r="K1721" s="46"/>
      <c r="L1721" s="39">
        <f t="shared" si="29"/>
        <v>0</v>
      </c>
      <c r="M1721" s="479"/>
      <c r="O1721" s="74"/>
    </row>
    <row r="1722" spans="1:15">
      <c r="A1722" s="487"/>
      <c r="B1722" s="481"/>
      <c r="C1722" s="479"/>
      <c r="D1722" s="479"/>
      <c r="E1722" s="479"/>
      <c r="F1722" s="481" t="s">
        <v>3941</v>
      </c>
      <c r="G1722" s="481"/>
      <c r="H1722" s="29" t="s">
        <v>3942</v>
      </c>
      <c r="I1722" s="481"/>
      <c r="J1722" s="46"/>
      <c r="K1722" s="46"/>
      <c r="L1722" s="39">
        <f t="shared" si="29"/>
        <v>0</v>
      </c>
      <c r="M1722" s="479"/>
      <c r="O1722" s="74"/>
    </row>
    <row r="1723" spans="1:15">
      <c r="A1723" s="487"/>
      <c r="B1723" s="481"/>
      <c r="C1723" s="479"/>
      <c r="D1723" s="479"/>
      <c r="E1723" s="479"/>
      <c r="F1723" s="481"/>
      <c r="G1723" s="481"/>
      <c r="H1723" s="29" t="s">
        <v>3943</v>
      </c>
      <c r="I1723" s="481"/>
      <c r="J1723" s="46"/>
      <c r="K1723" s="46"/>
      <c r="L1723" s="39">
        <f t="shared" si="29"/>
        <v>0</v>
      </c>
      <c r="M1723" s="479"/>
      <c r="O1723" s="74"/>
    </row>
    <row r="1724" spans="1:15">
      <c r="A1724" s="487"/>
      <c r="B1724" s="481"/>
      <c r="C1724" s="479"/>
      <c r="D1724" s="479"/>
      <c r="E1724" s="479"/>
      <c r="F1724" s="481"/>
      <c r="G1724" s="481"/>
      <c r="H1724" s="29" t="s">
        <v>3944</v>
      </c>
      <c r="I1724" s="481"/>
      <c r="J1724" s="46"/>
      <c r="K1724" s="46"/>
      <c r="L1724" s="39">
        <f t="shared" si="29"/>
        <v>0</v>
      </c>
      <c r="M1724" s="479"/>
      <c r="O1724" s="74"/>
    </row>
    <row r="1725" spans="1:15">
      <c r="A1725" s="488"/>
      <c r="B1725" s="482"/>
      <c r="C1725" s="480"/>
      <c r="D1725" s="480"/>
      <c r="E1725" s="480"/>
      <c r="F1725" s="482"/>
      <c r="G1725" s="482"/>
      <c r="H1725" s="19">
        <v>2017</v>
      </c>
      <c r="I1725" s="482"/>
      <c r="J1725" s="47"/>
      <c r="K1725" s="47"/>
      <c r="L1725" s="39">
        <f t="shared" si="29"/>
        <v>0</v>
      </c>
      <c r="M1725" s="480"/>
      <c r="O1725" s="74"/>
    </row>
    <row r="1726" spans="1:15" ht="123.75">
      <c r="A1726" s="10">
        <v>12120101151</v>
      </c>
      <c r="B1726" s="8" t="s">
        <v>3945</v>
      </c>
      <c r="C1726" s="8"/>
      <c r="D1726" s="8"/>
      <c r="E1726" s="8"/>
      <c r="F1726" s="8" t="s">
        <v>3946</v>
      </c>
      <c r="G1726" s="8" t="s">
        <v>3947</v>
      </c>
      <c r="H1726" s="8" t="s">
        <v>3948</v>
      </c>
      <c r="I1726" s="11" t="s">
        <v>3949</v>
      </c>
      <c r="J1726" s="40">
        <v>372258000</v>
      </c>
      <c r="K1726" s="40">
        <v>372258000</v>
      </c>
      <c r="L1726" s="39">
        <f t="shared" si="29"/>
        <v>0</v>
      </c>
      <c r="M1726" s="8"/>
      <c r="O1726" s="74"/>
    </row>
    <row r="1727" spans="1:15" ht="90">
      <c r="A1727" s="10">
        <v>12120101152</v>
      </c>
      <c r="B1727" s="8" t="s">
        <v>3950</v>
      </c>
      <c r="C1727" s="8"/>
      <c r="D1727" s="8"/>
      <c r="E1727" s="8"/>
      <c r="F1727" s="8" t="s">
        <v>3951</v>
      </c>
      <c r="G1727" s="8" t="s">
        <v>3952</v>
      </c>
      <c r="H1727" s="8" t="s">
        <v>3953</v>
      </c>
      <c r="I1727" s="11" t="s">
        <v>3954</v>
      </c>
      <c r="J1727" s="40">
        <v>77000000</v>
      </c>
      <c r="K1727" s="40">
        <v>77000000</v>
      </c>
      <c r="L1727" s="39">
        <f t="shared" si="29"/>
        <v>0</v>
      </c>
      <c r="M1727" s="8"/>
      <c r="O1727" s="74"/>
    </row>
    <row r="1728" spans="1:15" ht="67.5">
      <c r="A1728" s="10">
        <v>12120101153</v>
      </c>
      <c r="B1728" s="8" t="s">
        <v>3955</v>
      </c>
      <c r="C1728" s="8"/>
      <c r="D1728" s="8"/>
      <c r="E1728" s="8"/>
      <c r="F1728" s="8" t="s">
        <v>3956</v>
      </c>
      <c r="G1728" s="11" t="s">
        <v>2036</v>
      </c>
      <c r="H1728" s="8" t="s">
        <v>3957</v>
      </c>
      <c r="I1728" s="11" t="s">
        <v>1879</v>
      </c>
      <c r="J1728" s="40">
        <v>149963000</v>
      </c>
      <c r="K1728" s="40">
        <v>149963000</v>
      </c>
      <c r="L1728" s="39">
        <f t="shared" si="29"/>
        <v>0</v>
      </c>
      <c r="M1728" s="8"/>
      <c r="O1728" s="74"/>
    </row>
    <row r="1729" spans="1:15" ht="101.25">
      <c r="A1729" s="10">
        <v>12120101153</v>
      </c>
      <c r="B1729" s="8" t="s">
        <v>3958</v>
      </c>
      <c r="C1729" s="8"/>
      <c r="D1729" s="8"/>
      <c r="E1729" s="8"/>
      <c r="F1729" s="8" t="s">
        <v>3959</v>
      </c>
      <c r="G1729" s="20" t="s">
        <v>3960</v>
      </c>
      <c r="H1729" s="8" t="s">
        <v>3961</v>
      </c>
      <c r="I1729" s="11" t="s">
        <v>3962</v>
      </c>
      <c r="J1729" s="40">
        <v>835350000</v>
      </c>
      <c r="K1729" s="40">
        <v>835350000</v>
      </c>
      <c r="L1729" s="39">
        <f t="shared" si="29"/>
        <v>0</v>
      </c>
      <c r="M1729" s="8"/>
      <c r="O1729" s="74"/>
    </row>
    <row r="1730" spans="1:15" ht="112.5">
      <c r="A1730" s="10">
        <v>12120101154</v>
      </c>
      <c r="B1730" s="8" t="s">
        <v>3963</v>
      </c>
      <c r="C1730" s="8"/>
      <c r="D1730" s="8"/>
      <c r="E1730" s="8"/>
      <c r="F1730" s="8" t="s">
        <v>3964</v>
      </c>
      <c r="G1730" s="8" t="s">
        <v>3965</v>
      </c>
      <c r="H1730" s="8" t="s">
        <v>3966</v>
      </c>
      <c r="I1730" s="11" t="s">
        <v>3967</v>
      </c>
      <c r="J1730" s="40">
        <v>725425000</v>
      </c>
      <c r="K1730" s="40">
        <v>725425000</v>
      </c>
      <c r="L1730" s="39">
        <f t="shared" si="29"/>
        <v>0</v>
      </c>
      <c r="M1730" s="8"/>
      <c r="O1730" s="74"/>
    </row>
    <row r="1731" spans="1:15" ht="33.75">
      <c r="A1731" s="10">
        <v>12120101154</v>
      </c>
      <c r="B1731" s="11" t="s">
        <v>3968</v>
      </c>
      <c r="C1731" s="8"/>
      <c r="D1731" s="8"/>
      <c r="E1731" s="8"/>
      <c r="F1731" s="8" t="s">
        <v>3969</v>
      </c>
      <c r="G1731" s="11" t="s">
        <v>3970</v>
      </c>
      <c r="H1731" s="8" t="s">
        <v>3971</v>
      </c>
      <c r="I1731" s="11" t="s">
        <v>133</v>
      </c>
      <c r="J1731" s="40">
        <v>75172400</v>
      </c>
      <c r="K1731" s="40">
        <v>75172400</v>
      </c>
      <c r="L1731" s="39">
        <f t="shared" si="29"/>
        <v>0</v>
      </c>
      <c r="M1731" s="8"/>
      <c r="O1731" s="74"/>
    </row>
    <row r="1732" spans="1:15" ht="225">
      <c r="A1732" s="10">
        <v>12120101154</v>
      </c>
      <c r="B1732" s="11" t="s">
        <v>3972</v>
      </c>
      <c r="C1732" s="8"/>
      <c r="D1732" s="8"/>
      <c r="E1732" s="8"/>
      <c r="F1732" s="8" t="s">
        <v>3973</v>
      </c>
      <c r="G1732" s="8" t="s">
        <v>3974</v>
      </c>
      <c r="H1732" s="8" t="s">
        <v>3975</v>
      </c>
      <c r="I1732" s="11" t="s">
        <v>3687</v>
      </c>
      <c r="J1732" s="40">
        <v>232050000</v>
      </c>
      <c r="K1732" s="40">
        <v>232050000</v>
      </c>
      <c r="L1732" s="39">
        <f t="shared" si="29"/>
        <v>0</v>
      </c>
      <c r="M1732" s="8"/>
      <c r="O1732" s="74"/>
    </row>
    <row r="1733" spans="1:15" s="57" customFormat="1">
      <c r="A1733" s="53">
        <v>123</v>
      </c>
      <c r="B1733" s="54" t="s">
        <v>3976</v>
      </c>
      <c r="C1733" s="55"/>
      <c r="D1733" s="55"/>
      <c r="E1733" s="55"/>
      <c r="F1733" s="55"/>
      <c r="G1733" s="55"/>
      <c r="H1733" s="55"/>
      <c r="I1733" s="55"/>
      <c r="J1733" s="56">
        <v>249239250</v>
      </c>
      <c r="K1733" s="56">
        <v>249239250</v>
      </c>
      <c r="L1733" s="56">
        <f t="shared" si="29"/>
        <v>0</v>
      </c>
      <c r="M1733" s="55"/>
      <c r="O1733" s="75"/>
    </row>
    <row r="1734" spans="1:15" ht="22.5">
      <c r="A1734" s="6">
        <v>1231060115</v>
      </c>
      <c r="B1734" s="8" t="s">
        <v>3977</v>
      </c>
      <c r="C1734" s="9">
        <v>4</v>
      </c>
      <c r="D1734" s="8" t="s">
        <v>3978</v>
      </c>
      <c r="E1734" s="7" t="s">
        <v>17</v>
      </c>
      <c r="F1734" s="8"/>
      <c r="G1734" s="8"/>
      <c r="H1734" s="8"/>
      <c r="I1734" s="8"/>
      <c r="J1734" s="39">
        <v>249239250</v>
      </c>
      <c r="K1734" s="39">
        <f>SUM(K1735:K1736)</f>
        <v>249239250</v>
      </c>
      <c r="L1734" s="39">
        <f t="shared" si="29"/>
        <v>0</v>
      </c>
      <c r="M1734" s="7" t="s">
        <v>277</v>
      </c>
    </row>
    <row r="1735" spans="1:15" ht="56.25">
      <c r="A1735" s="10">
        <v>12310601150</v>
      </c>
      <c r="B1735" s="8" t="s">
        <v>3979</v>
      </c>
      <c r="C1735" s="8"/>
      <c r="D1735" s="8"/>
      <c r="E1735" s="8"/>
      <c r="F1735" s="8" t="s">
        <v>3980</v>
      </c>
      <c r="G1735" s="11" t="s">
        <v>70</v>
      </c>
      <c r="H1735" s="8" t="s">
        <v>3981</v>
      </c>
      <c r="I1735" s="11" t="s">
        <v>23</v>
      </c>
      <c r="J1735" s="40">
        <v>110000000</v>
      </c>
      <c r="K1735" s="40">
        <v>110000000</v>
      </c>
      <c r="L1735" s="39">
        <f t="shared" si="29"/>
        <v>0</v>
      </c>
      <c r="M1735" s="8"/>
      <c r="O1735" s="74"/>
    </row>
    <row r="1736" spans="1:15" ht="67.5">
      <c r="A1736" s="10">
        <v>12310601150</v>
      </c>
      <c r="B1736" s="8" t="s">
        <v>3982</v>
      </c>
      <c r="C1736" s="8"/>
      <c r="D1736" s="8"/>
      <c r="E1736" s="8"/>
      <c r="F1736" s="8" t="s">
        <v>3983</v>
      </c>
      <c r="G1736" s="11" t="s">
        <v>3984</v>
      </c>
      <c r="H1736" s="8" t="s">
        <v>3985</v>
      </c>
      <c r="I1736" s="11" t="s">
        <v>23</v>
      </c>
      <c r="J1736" s="40">
        <v>139239250</v>
      </c>
      <c r="K1736" s="40">
        <v>139239250</v>
      </c>
      <c r="L1736" s="39">
        <f t="shared" si="29"/>
        <v>0</v>
      </c>
      <c r="M1736" s="8"/>
      <c r="O1736" s="74"/>
    </row>
    <row r="1737" spans="1:15" s="57" customFormat="1">
      <c r="A1737" s="53">
        <v>125</v>
      </c>
      <c r="B1737" s="54" t="s">
        <v>3986</v>
      </c>
      <c r="C1737" s="55"/>
      <c r="D1737" s="55"/>
      <c r="E1737" s="55"/>
      <c r="F1737" s="55"/>
      <c r="G1737" s="55"/>
      <c r="H1737" s="55"/>
      <c r="I1737" s="55"/>
      <c r="J1737" s="56">
        <v>7563671600</v>
      </c>
      <c r="K1737" s="56">
        <v>7563671600</v>
      </c>
      <c r="L1737" s="56">
        <f t="shared" si="29"/>
        <v>0</v>
      </c>
      <c r="M1737" s="55"/>
      <c r="O1737" s="75"/>
    </row>
    <row r="1738" spans="1:15" ht="22.5">
      <c r="A1738" s="6">
        <v>1251010118</v>
      </c>
      <c r="B1738" s="8" t="s">
        <v>3987</v>
      </c>
      <c r="C1738" s="9">
        <v>4</v>
      </c>
      <c r="D1738" s="8" t="s">
        <v>3988</v>
      </c>
      <c r="E1738" s="7" t="s">
        <v>17</v>
      </c>
      <c r="F1738" s="8"/>
      <c r="G1738" s="8"/>
      <c r="H1738" s="8"/>
      <c r="I1738" s="8"/>
      <c r="J1738" s="39">
        <v>10000000</v>
      </c>
      <c r="K1738" s="39">
        <f>+K1739</f>
        <v>10000000</v>
      </c>
      <c r="L1738" s="39">
        <f t="shared" si="29"/>
        <v>0</v>
      </c>
      <c r="M1738" s="7" t="s">
        <v>18</v>
      </c>
      <c r="O1738" s="74"/>
    </row>
    <row r="1739" spans="1:15" ht="45">
      <c r="A1739" s="10">
        <v>12510101180</v>
      </c>
      <c r="B1739" s="8" t="s">
        <v>3989</v>
      </c>
      <c r="C1739" s="8"/>
      <c r="D1739" s="8"/>
      <c r="E1739" s="8"/>
      <c r="F1739" s="8" t="s">
        <v>3990</v>
      </c>
      <c r="G1739" s="11" t="s">
        <v>1559</v>
      </c>
      <c r="H1739" s="8" t="s">
        <v>3991</v>
      </c>
      <c r="I1739" s="11" t="s">
        <v>23</v>
      </c>
      <c r="J1739" s="40">
        <v>10000000</v>
      </c>
      <c r="K1739" s="40">
        <v>10000000</v>
      </c>
      <c r="L1739" s="39">
        <f t="shared" ref="L1739:L1800" si="30">+K1739-J1739</f>
        <v>0</v>
      </c>
      <c r="M1739" s="8"/>
      <c r="O1739" s="74"/>
    </row>
    <row r="1740" spans="1:15" ht="33.75">
      <c r="A1740" s="6">
        <v>1251030118</v>
      </c>
      <c r="B1740" s="8" t="s">
        <v>3987</v>
      </c>
      <c r="C1740" s="9">
        <v>4</v>
      </c>
      <c r="D1740" s="8" t="s">
        <v>3992</v>
      </c>
      <c r="E1740" s="7" t="s">
        <v>96</v>
      </c>
      <c r="F1740" s="8"/>
      <c r="G1740" s="8"/>
      <c r="H1740" s="8"/>
      <c r="I1740" s="8"/>
      <c r="J1740" s="39">
        <v>10000000</v>
      </c>
      <c r="K1740" s="39">
        <f>+K1741</f>
        <v>10000000</v>
      </c>
      <c r="L1740" s="39">
        <f t="shared" si="30"/>
        <v>0</v>
      </c>
      <c r="M1740" s="7" t="s">
        <v>173</v>
      </c>
      <c r="O1740" s="74"/>
    </row>
    <row r="1741" spans="1:15" ht="33.75">
      <c r="A1741" s="10">
        <v>12510301180</v>
      </c>
      <c r="B1741" s="8" t="s">
        <v>3989</v>
      </c>
      <c r="C1741" s="8"/>
      <c r="D1741" s="8"/>
      <c r="E1741" s="8"/>
      <c r="F1741" s="8" t="s">
        <v>3993</v>
      </c>
      <c r="G1741" s="11" t="s">
        <v>3994</v>
      </c>
      <c r="H1741" s="8" t="s">
        <v>3995</v>
      </c>
      <c r="I1741" s="11" t="s">
        <v>174</v>
      </c>
      <c r="J1741" s="40">
        <v>10000000</v>
      </c>
      <c r="K1741" s="40">
        <v>10000000</v>
      </c>
      <c r="L1741" s="39">
        <f t="shared" si="30"/>
        <v>0</v>
      </c>
      <c r="M1741" s="8"/>
      <c r="O1741" s="74"/>
    </row>
    <row r="1742" spans="1:15" ht="33.75">
      <c r="A1742" s="6">
        <v>1251050118</v>
      </c>
      <c r="B1742" s="8" t="s">
        <v>3987</v>
      </c>
      <c r="C1742" s="9">
        <v>4</v>
      </c>
      <c r="D1742" s="8" t="s">
        <v>3996</v>
      </c>
      <c r="E1742" s="7" t="s">
        <v>17</v>
      </c>
      <c r="F1742" s="8"/>
      <c r="G1742" s="8"/>
      <c r="H1742" s="8"/>
      <c r="I1742" s="8"/>
      <c r="J1742" s="39">
        <v>10000000</v>
      </c>
      <c r="K1742" s="39">
        <f>+K1743</f>
        <v>10000000</v>
      </c>
      <c r="L1742" s="39">
        <f t="shared" si="30"/>
        <v>0</v>
      </c>
      <c r="M1742" s="7" t="s">
        <v>232</v>
      </c>
      <c r="O1742" s="74"/>
    </row>
    <row r="1743" spans="1:15" ht="45">
      <c r="A1743" s="10">
        <v>12510501180</v>
      </c>
      <c r="B1743" s="8" t="s">
        <v>3989</v>
      </c>
      <c r="C1743" s="8"/>
      <c r="D1743" s="8"/>
      <c r="E1743" s="8"/>
      <c r="F1743" s="8" t="s">
        <v>3997</v>
      </c>
      <c r="G1743" s="11" t="s">
        <v>133</v>
      </c>
      <c r="H1743" s="8" t="s">
        <v>3998</v>
      </c>
      <c r="I1743" s="11" t="s">
        <v>23</v>
      </c>
      <c r="J1743" s="40">
        <v>10000000</v>
      </c>
      <c r="K1743" s="40">
        <v>10000000</v>
      </c>
      <c r="L1743" s="39">
        <f t="shared" si="30"/>
        <v>0</v>
      </c>
      <c r="M1743" s="8"/>
      <c r="O1743" s="74"/>
    </row>
    <row r="1744" spans="1:15" ht="33.75">
      <c r="A1744" s="6">
        <v>1251070115</v>
      </c>
      <c r="B1744" s="8" t="s">
        <v>3999</v>
      </c>
      <c r="C1744" s="9">
        <v>4</v>
      </c>
      <c r="D1744" s="8" t="s">
        <v>3897</v>
      </c>
      <c r="E1744" s="7" t="s">
        <v>96</v>
      </c>
      <c r="F1744" s="8"/>
      <c r="G1744" s="8"/>
      <c r="H1744" s="8"/>
      <c r="I1744" s="8"/>
      <c r="J1744" s="39">
        <v>1533577000</v>
      </c>
      <c r="K1744" s="39">
        <f>+K1745</f>
        <v>1533577000</v>
      </c>
      <c r="L1744" s="39">
        <f t="shared" si="30"/>
        <v>0</v>
      </c>
      <c r="M1744" s="7" t="s">
        <v>319</v>
      </c>
      <c r="O1744" s="74"/>
    </row>
    <row r="1745" spans="1:15" ht="45">
      <c r="A1745" s="10">
        <v>12510701151</v>
      </c>
      <c r="B1745" s="8" t="s">
        <v>4000</v>
      </c>
      <c r="C1745" s="8"/>
      <c r="D1745" s="8"/>
      <c r="E1745" s="8"/>
      <c r="F1745" s="8" t="s">
        <v>4001</v>
      </c>
      <c r="G1745" s="11" t="s">
        <v>4002</v>
      </c>
      <c r="H1745" s="8" t="s">
        <v>4003</v>
      </c>
      <c r="I1745" s="11" t="s">
        <v>387</v>
      </c>
      <c r="J1745" s="40">
        <v>1533577000</v>
      </c>
      <c r="K1745" s="40">
        <v>1533577000</v>
      </c>
      <c r="L1745" s="39">
        <f t="shared" si="30"/>
        <v>0</v>
      </c>
      <c r="M1745" s="8"/>
      <c r="O1745" s="74"/>
    </row>
    <row r="1746" spans="1:15" ht="33.75">
      <c r="A1746" s="6">
        <v>1251070117</v>
      </c>
      <c r="B1746" s="8" t="s">
        <v>4004</v>
      </c>
      <c r="C1746" s="9">
        <v>4</v>
      </c>
      <c r="D1746" s="8" t="s">
        <v>4005</v>
      </c>
      <c r="E1746" s="7" t="s">
        <v>2639</v>
      </c>
      <c r="F1746" s="8"/>
      <c r="G1746" s="8"/>
      <c r="H1746" s="8"/>
      <c r="I1746" s="8"/>
      <c r="J1746" s="39">
        <v>100000000</v>
      </c>
      <c r="K1746" s="39">
        <f>+K1747</f>
        <v>100000000</v>
      </c>
      <c r="L1746" s="39">
        <f t="shared" si="30"/>
        <v>0</v>
      </c>
      <c r="M1746" s="7" t="s">
        <v>319</v>
      </c>
      <c r="O1746" s="74"/>
    </row>
    <row r="1747" spans="1:15" ht="33.75">
      <c r="A1747" s="10">
        <v>12510701170</v>
      </c>
      <c r="B1747" s="8" t="s">
        <v>4006</v>
      </c>
      <c r="C1747" s="8"/>
      <c r="D1747" s="8"/>
      <c r="E1747" s="8"/>
      <c r="F1747" s="8" t="s">
        <v>4007</v>
      </c>
      <c r="G1747" s="11" t="s">
        <v>4008</v>
      </c>
      <c r="H1747" s="8" t="s">
        <v>4009</v>
      </c>
      <c r="I1747" s="11" t="s">
        <v>387</v>
      </c>
      <c r="J1747" s="40">
        <v>100000000</v>
      </c>
      <c r="K1747" s="40">
        <v>100000000</v>
      </c>
      <c r="L1747" s="39">
        <f t="shared" si="30"/>
        <v>0</v>
      </c>
      <c r="M1747" s="8"/>
      <c r="O1747" s="74"/>
    </row>
    <row r="1748" spans="1:15" ht="33.75">
      <c r="A1748" s="6">
        <v>1251070118</v>
      </c>
      <c r="B1748" s="8" t="s">
        <v>3987</v>
      </c>
      <c r="C1748" s="9">
        <v>4</v>
      </c>
      <c r="D1748" s="8" t="s">
        <v>4010</v>
      </c>
      <c r="E1748" s="7" t="s">
        <v>2639</v>
      </c>
      <c r="F1748" s="8"/>
      <c r="G1748" s="8"/>
      <c r="H1748" s="8"/>
      <c r="I1748" s="8"/>
      <c r="J1748" s="39">
        <v>10000000</v>
      </c>
      <c r="K1748" s="39">
        <f>+K1749</f>
        <v>10000000</v>
      </c>
      <c r="L1748" s="39">
        <f t="shared" si="30"/>
        <v>0</v>
      </c>
      <c r="M1748" s="7" t="s">
        <v>319</v>
      </c>
      <c r="O1748" s="74"/>
    </row>
    <row r="1749" spans="1:15" ht="45">
      <c r="A1749" s="10">
        <v>12510701180</v>
      </c>
      <c r="B1749" s="8" t="s">
        <v>3989</v>
      </c>
      <c r="C1749" s="8"/>
      <c r="D1749" s="8"/>
      <c r="E1749" s="8"/>
      <c r="F1749" s="8" t="s">
        <v>4011</v>
      </c>
      <c r="G1749" s="11" t="s">
        <v>160</v>
      </c>
      <c r="H1749" s="8" t="s">
        <v>4012</v>
      </c>
      <c r="I1749" s="11" t="s">
        <v>387</v>
      </c>
      <c r="J1749" s="40">
        <v>10000000</v>
      </c>
      <c r="K1749" s="40">
        <v>10000000</v>
      </c>
      <c r="L1749" s="39">
        <f t="shared" si="30"/>
        <v>0</v>
      </c>
      <c r="M1749" s="8"/>
      <c r="O1749" s="74"/>
    </row>
    <row r="1750" spans="1:15" ht="56.25">
      <c r="A1750" s="6">
        <v>1251070119</v>
      </c>
      <c r="B1750" s="8" t="s">
        <v>4013</v>
      </c>
      <c r="C1750" s="9">
        <v>4</v>
      </c>
      <c r="D1750" s="8" t="s">
        <v>4014</v>
      </c>
      <c r="E1750" s="7" t="s">
        <v>2639</v>
      </c>
      <c r="F1750" s="8"/>
      <c r="G1750" s="8"/>
      <c r="H1750" s="8"/>
      <c r="I1750" s="8"/>
      <c r="J1750" s="39">
        <v>2666126000</v>
      </c>
      <c r="K1750" s="39">
        <f>SUM(K1751:K1752)</f>
        <v>2666126000</v>
      </c>
      <c r="L1750" s="39">
        <f t="shared" si="30"/>
        <v>0</v>
      </c>
      <c r="M1750" s="7" t="s">
        <v>319</v>
      </c>
      <c r="O1750" s="74"/>
    </row>
    <row r="1751" spans="1:15" ht="45">
      <c r="A1751" s="10">
        <v>12510701190</v>
      </c>
      <c r="B1751" s="11" t="s">
        <v>4015</v>
      </c>
      <c r="C1751" s="8"/>
      <c r="D1751" s="8"/>
      <c r="E1751" s="8"/>
      <c r="F1751" s="8" t="s">
        <v>4016</v>
      </c>
      <c r="G1751" s="11" t="s">
        <v>4017</v>
      </c>
      <c r="H1751" s="8" t="s">
        <v>4018</v>
      </c>
      <c r="I1751" s="11" t="s">
        <v>387</v>
      </c>
      <c r="J1751" s="40">
        <v>2626933000</v>
      </c>
      <c r="K1751" s="40">
        <v>2626933000</v>
      </c>
      <c r="L1751" s="39">
        <f t="shared" si="30"/>
        <v>0</v>
      </c>
      <c r="M1751" s="8"/>
      <c r="O1751" s="74"/>
    </row>
    <row r="1752" spans="1:15" ht="45">
      <c r="A1752" s="10">
        <v>12510701190</v>
      </c>
      <c r="B1752" s="8" t="s">
        <v>4019</v>
      </c>
      <c r="C1752" s="8"/>
      <c r="D1752" s="8"/>
      <c r="E1752" s="8"/>
      <c r="F1752" s="8" t="s">
        <v>4020</v>
      </c>
      <c r="G1752" s="11" t="s">
        <v>4021</v>
      </c>
      <c r="H1752" s="8" t="s">
        <v>4022</v>
      </c>
      <c r="I1752" s="11" t="s">
        <v>387</v>
      </c>
      <c r="J1752" s="40">
        <v>39193000</v>
      </c>
      <c r="K1752" s="40">
        <v>39193000</v>
      </c>
      <c r="L1752" s="39">
        <f t="shared" si="30"/>
        <v>0</v>
      </c>
      <c r="M1752" s="8"/>
      <c r="O1752" s="74"/>
    </row>
    <row r="1753" spans="1:15" ht="33.75">
      <c r="A1753" s="6">
        <v>1251080118</v>
      </c>
      <c r="B1753" s="8" t="s">
        <v>3987</v>
      </c>
      <c r="C1753" s="9">
        <v>4</v>
      </c>
      <c r="D1753" s="8" t="s">
        <v>4023</v>
      </c>
      <c r="E1753" s="7" t="s">
        <v>96</v>
      </c>
      <c r="F1753" s="8"/>
      <c r="G1753" s="8"/>
      <c r="H1753" s="8"/>
      <c r="I1753" s="8"/>
      <c r="J1753" s="39">
        <v>10000000</v>
      </c>
      <c r="K1753" s="39">
        <f>+K1754</f>
        <v>10000000</v>
      </c>
      <c r="L1753" s="39">
        <f t="shared" si="30"/>
        <v>0</v>
      </c>
      <c r="M1753" s="7" t="s">
        <v>358</v>
      </c>
      <c r="O1753" s="74"/>
    </row>
    <row r="1754" spans="1:15" ht="56.25">
      <c r="A1754" s="10">
        <v>12510801180</v>
      </c>
      <c r="B1754" s="8" t="s">
        <v>3989</v>
      </c>
      <c r="C1754" s="8"/>
      <c r="D1754" s="8"/>
      <c r="E1754" s="8"/>
      <c r="F1754" s="8" t="s">
        <v>4024</v>
      </c>
      <c r="G1754" s="11" t="s">
        <v>2354</v>
      </c>
      <c r="H1754" s="8" t="s">
        <v>4025</v>
      </c>
      <c r="I1754" s="11" t="s">
        <v>174</v>
      </c>
      <c r="J1754" s="40">
        <v>10000000</v>
      </c>
      <c r="K1754" s="40">
        <v>10000000</v>
      </c>
      <c r="L1754" s="39">
        <f t="shared" si="30"/>
        <v>0</v>
      </c>
      <c r="M1754" s="8"/>
      <c r="O1754" s="74"/>
    </row>
    <row r="1755" spans="1:15" ht="33.75">
      <c r="A1755" s="6">
        <v>1251190118</v>
      </c>
      <c r="B1755" s="8" t="s">
        <v>3987</v>
      </c>
      <c r="C1755" s="9">
        <v>4</v>
      </c>
      <c r="D1755" s="8" t="s">
        <v>4026</v>
      </c>
      <c r="E1755" s="7" t="s">
        <v>17</v>
      </c>
      <c r="F1755" s="8"/>
      <c r="G1755" s="8"/>
      <c r="H1755" s="8"/>
      <c r="I1755" s="8"/>
      <c r="J1755" s="39">
        <v>10000000</v>
      </c>
      <c r="K1755" s="39">
        <f>+K1756</f>
        <v>10000000</v>
      </c>
      <c r="L1755" s="39">
        <f t="shared" si="30"/>
        <v>0</v>
      </c>
      <c r="M1755" s="7" t="s">
        <v>561</v>
      </c>
      <c r="O1755" s="74"/>
    </row>
    <row r="1756" spans="1:15" ht="56.25">
      <c r="A1756" s="10">
        <v>12511901180</v>
      </c>
      <c r="B1756" s="8" t="s">
        <v>3989</v>
      </c>
      <c r="C1756" s="8"/>
      <c r="D1756" s="8"/>
      <c r="E1756" s="8"/>
      <c r="F1756" s="8" t="s">
        <v>4027</v>
      </c>
      <c r="G1756" s="11" t="s">
        <v>2354</v>
      </c>
      <c r="H1756" s="8" t="s">
        <v>4028</v>
      </c>
      <c r="I1756" s="11" t="s">
        <v>23</v>
      </c>
      <c r="J1756" s="40">
        <v>10000000</v>
      </c>
      <c r="K1756" s="40">
        <v>10000000</v>
      </c>
      <c r="L1756" s="39">
        <f t="shared" si="30"/>
        <v>0</v>
      </c>
      <c r="M1756" s="8"/>
      <c r="O1756" s="74"/>
    </row>
    <row r="1757" spans="1:15" ht="22.5">
      <c r="A1757" s="6">
        <v>1251190218</v>
      </c>
      <c r="B1757" s="8" t="s">
        <v>3987</v>
      </c>
      <c r="C1757" s="9">
        <v>4</v>
      </c>
      <c r="D1757" s="8" t="s">
        <v>4029</v>
      </c>
      <c r="E1757" s="7" t="s">
        <v>96</v>
      </c>
      <c r="F1757" s="8"/>
      <c r="G1757" s="8"/>
      <c r="H1757" s="8"/>
      <c r="I1757" s="8"/>
      <c r="J1757" s="39">
        <v>10000000</v>
      </c>
      <c r="K1757" s="39">
        <f>+K1758</f>
        <v>10000000</v>
      </c>
      <c r="L1757" s="39">
        <f t="shared" si="30"/>
        <v>0</v>
      </c>
      <c r="M1757" s="7" t="s">
        <v>602</v>
      </c>
      <c r="O1757" s="74"/>
    </row>
    <row r="1758" spans="1:15" ht="33.75">
      <c r="A1758" s="10">
        <v>12511902180</v>
      </c>
      <c r="B1758" s="8" t="s">
        <v>3989</v>
      </c>
      <c r="C1758" s="8"/>
      <c r="D1758" s="8"/>
      <c r="E1758" s="8"/>
      <c r="F1758" s="8" t="s">
        <v>4030</v>
      </c>
      <c r="G1758" s="11" t="s">
        <v>4031</v>
      </c>
      <c r="H1758" s="8" t="s">
        <v>4032</v>
      </c>
      <c r="I1758" s="11" t="s">
        <v>174</v>
      </c>
      <c r="J1758" s="40">
        <v>10000000</v>
      </c>
      <c r="K1758" s="40">
        <v>10000000</v>
      </c>
      <c r="L1758" s="39">
        <f t="shared" si="30"/>
        <v>0</v>
      </c>
      <c r="M1758" s="8"/>
      <c r="O1758" s="74"/>
    </row>
    <row r="1759" spans="1:15" ht="33.75">
      <c r="A1759" s="6">
        <v>1251200318</v>
      </c>
      <c r="B1759" s="8" t="s">
        <v>3987</v>
      </c>
      <c r="C1759" s="9">
        <v>4</v>
      </c>
      <c r="D1759" s="8" t="s">
        <v>4033</v>
      </c>
      <c r="E1759" s="7" t="s">
        <v>152</v>
      </c>
      <c r="F1759" s="8"/>
      <c r="G1759" s="8"/>
      <c r="H1759" s="8"/>
      <c r="I1759" s="8"/>
      <c r="J1759" s="39">
        <v>2129739600</v>
      </c>
      <c r="K1759" s="39">
        <f>SUM(K1760:K1761)</f>
        <v>2129739600</v>
      </c>
      <c r="L1759" s="39">
        <f t="shared" si="30"/>
        <v>0</v>
      </c>
      <c r="M1759" s="7" t="s">
        <v>661</v>
      </c>
      <c r="O1759" s="74"/>
    </row>
    <row r="1760" spans="1:15" ht="22.5">
      <c r="A1760" s="10">
        <v>12512003180</v>
      </c>
      <c r="B1760" s="8" t="s">
        <v>4034</v>
      </c>
      <c r="C1760" s="8"/>
      <c r="D1760" s="8"/>
      <c r="E1760" s="8"/>
      <c r="F1760" s="8" t="s">
        <v>4035</v>
      </c>
      <c r="G1760" s="11" t="s">
        <v>21</v>
      </c>
      <c r="H1760" s="8" t="s">
        <v>4036</v>
      </c>
      <c r="I1760" s="11" t="s">
        <v>387</v>
      </c>
      <c r="J1760" s="40">
        <v>864017000</v>
      </c>
      <c r="K1760" s="40">
        <v>864017000</v>
      </c>
      <c r="L1760" s="39">
        <f t="shared" si="30"/>
        <v>0</v>
      </c>
      <c r="M1760" s="8"/>
      <c r="O1760" s="74"/>
    </row>
    <row r="1761" spans="1:15" ht="33.75">
      <c r="A1761" s="10">
        <v>12512003180</v>
      </c>
      <c r="B1761" s="8" t="s">
        <v>3989</v>
      </c>
      <c r="C1761" s="8"/>
      <c r="D1761" s="8"/>
      <c r="E1761" s="8"/>
      <c r="F1761" s="8" t="s">
        <v>4037</v>
      </c>
      <c r="G1761" s="11" t="s">
        <v>21</v>
      </c>
      <c r="H1761" s="8" t="s">
        <v>4038</v>
      </c>
      <c r="I1761" s="11" t="s">
        <v>387</v>
      </c>
      <c r="J1761" s="40">
        <v>1265722600</v>
      </c>
      <c r="K1761" s="40">
        <v>1265722600</v>
      </c>
      <c r="L1761" s="39">
        <f t="shared" si="30"/>
        <v>0</v>
      </c>
      <c r="M1761" s="8"/>
      <c r="O1761" s="74"/>
    </row>
    <row r="1762" spans="1:15" ht="45">
      <c r="A1762" s="6">
        <v>1251200319</v>
      </c>
      <c r="B1762" s="8" t="s">
        <v>4013</v>
      </c>
      <c r="C1762" s="9">
        <v>4</v>
      </c>
      <c r="D1762" s="8" t="s">
        <v>4039</v>
      </c>
      <c r="E1762" s="7" t="s">
        <v>2639</v>
      </c>
      <c r="F1762" s="8"/>
      <c r="G1762" s="8"/>
      <c r="H1762" s="8"/>
      <c r="I1762" s="8"/>
      <c r="J1762" s="39">
        <v>237839000</v>
      </c>
      <c r="K1762" s="39">
        <f>+K1763</f>
        <v>237839000</v>
      </c>
      <c r="L1762" s="39">
        <f t="shared" si="30"/>
        <v>0</v>
      </c>
      <c r="M1762" s="7" t="s">
        <v>661</v>
      </c>
      <c r="O1762" s="74"/>
    </row>
    <row r="1763" spans="1:15" ht="45">
      <c r="A1763" s="10">
        <v>12512003190</v>
      </c>
      <c r="B1763" s="8" t="s">
        <v>4040</v>
      </c>
      <c r="C1763" s="8"/>
      <c r="D1763" s="8"/>
      <c r="E1763" s="8"/>
      <c r="F1763" s="8" t="s">
        <v>4041</v>
      </c>
      <c r="G1763" s="11" t="s">
        <v>21</v>
      </c>
      <c r="H1763" s="8" t="s">
        <v>4042</v>
      </c>
      <c r="I1763" s="11" t="s">
        <v>387</v>
      </c>
      <c r="J1763" s="40">
        <v>237839000</v>
      </c>
      <c r="K1763" s="40">
        <v>237839000</v>
      </c>
      <c r="L1763" s="39">
        <f t="shared" si="30"/>
        <v>0</v>
      </c>
      <c r="M1763" s="8"/>
      <c r="O1763" s="74"/>
    </row>
    <row r="1764" spans="1:15" ht="22.5">
      <c r="A1764" s="6">
        <v>1251200418</v>
      </c>
      <c r="B1764" s="8" t="s">
        <v>3987</v>
      </c>
      <c r="C1764" s="9">
        <v>4</v>
      </c>
      <c r="D1764" s="8" t="s">
        <v>4043</v>
      </c>
      <c r="E1764" s="7" t="s">
        <v>17</v>
      </c>
      <c r="F1764" s="8"/>
      <c r="G1764" s="8"/>
      <c r="H1764" s="8"/>
      <c r="I1764" s="8"/>
      <c r="J1764" s="39">
        <v>806390000</v>
      </c>
      <c r="K1764" s="39">
        <f>+K1765</f>
        <v>806390000</v>
      </c>
      <c r="L1764" s="39">
        <f t="shared" si="30"/>
        <v>0</v>
      </c>
      <c r="M1764" s="7" t="s">
        <v>715</v>
      </c>
      <c r="O1764" s="74"/>
    </row>
    <row r="1765" spans="1:15" ht="45">
      <c r="A1765" s="10">
        <v>12512004180</v>
      </c>
      <c r="B1765" s="8" t="s">
        <v>4034</v>
      </c>
      <c r="C1765" s="8"/>
      <c r="D1765" s="8"/>
      <c r="E1765" s="8"/>
      <c r="F1765" s="8" t="s">
        <v>4044</v>
      </c>
      <c r="G1765" s="11" t="s">
        <v>23</v>
      </c>
      <c r="H1765" s="8" t="s">
        <v>4045</v>
      </c>
      <c r="I1765" s="11" t="s">
        <v>133</v>
      </c>
      <c r="J1765" s="40">
        <v>806390000</v>
      </c>
      <c r="K1765" s="40">
        <v>806390000</v>
      </c>
      <c r="L1765" s="39">
        <f t="shared" si="30"/>
        <v>0</v>
      </c>
      <c r="M1765" s="8"/>
      <c r="O1765" s="74"/>
    </row>
    <row r="1766" spans="1:15" ht="22.5">
      <c r="A1766" s="6">
        <v>1251200518</v>
      </c>
      <c r="B1766" s="8" t="s">
        <v>3987</v>
      </c>
      <c r="C1766" s="9">
        <v>4</v>
      </c>
      <c r="D1766" s="8" t="s">
        <v>2749</v>
      </c>
      <c r="E1766" s="7" t="s">
        <v>96</v>
      </c>
      <c r="F1766" s="8"/>
      <c r="G1766" s="8"/>
      <c r="H1766" s="8"/>
      <c r="I1766" s="8"/>
      <c r="J1766" s="39">
        <v>10000000</v>
      </c>
      <c r="K1766" s="39">
        <f>+K1767</f>
        <v>10000000</v>
      </c>
      <c r="L1766" s="39">
        <f t="shared" si="30"/>
        <v>0</v>
      </c>
      <c r="M1766" s="7" t="s">
        <v>758</v>
      </c>
      <c r="O1766" s="74"/>
    </row>
    <row r="1767" spans="1:15" ht="33.75">
      <c r="A1767" s="10">
        <v>12512005180</v>
      </c>
      <c r="B1767" s="8" t="s">
        <v>3989</v>
      </c>
      <c r="C1767" s="8"/>
      <c r="D1767" s="8"/>
      <c r="E1767" s="8"/>
      <c r="F1767" s="8" t="s">
        <v>4046</v>
      </c>
      <c r="G1767" s="11" t="s">
        <v>4047</v>
      </c>
      <c r="H1767" s="8" t="s">
        <v>4048</v>
      </c>
      <c r="I1767" s="11" t="s">
        <v>174</v>
      </c>
      <c r="J1767" s="40">
        <v>10000000</v>
      </c>
      <c r="K1767" s="40">
        <v>10000000</v>
      </c>
      <c r="L1767" s="39">
        <f t="shared" si="30"/>
        <v>0</v>
      </c>
      <c r="M1767" s="8"/>
      <c r="O1767" s="74"/>
    </row>
    <row r="1768" spans="1:15" ht="33.75">
      <c r="A1768" s="6">
        <v>1251200618</v>
      </c>
      <c r="B1768" s="8" t="s">
        <v>3987</v>
      </c>
      <c r="C1768" s="9">
        <v>4</v>
      </c>
      <c r="D1768" s="8" t="s">
        <v>4049</v>
      </c>
      <c r="E1768" s="7" t="s">
        <v>17</v>
      </c>
      <c r="F1768" s="8"/>
      <c r="G1768" s="8"/>
      <c r="H1768" s="8"/>
      <c r="I1768" s="8"/>
      <c r="J1768" s="39">
        <v>10000000</v>
      </c>
      <c r="K1768" s="39">
        <f>+K1769</f>
        <v>10000000</v>
      </c>
      <c r="L1768" s="39">
        <f t="shared" si="30"/>
        <v>0</v>
      </c>
      <c r="M1768" s="7" t="s">
        <v>811</v>
      </c>
      <c r="O1768" s="74"/>
    </row>
    <row r="1769" spans="1:15" ht="33.75">
      <c r="A1769" s="10">
        <v>12512006180</v>
      </c>
      <c r="B1769" s="8" t="s">
        <v>3989</v>
      </c>
      <c r="C1769" s="8"/>
      <c r="D1769" s="8"/>
      <c r="E1769" s="8"/>
      <c r="F1769" s="8" t="s">
        <v>4050</v>
      </c>
      <c r="G1769" s="11" t="s">
        <v>283</v>
      </c>
      <c r="H1769" s="8" t="s">
        <v>4051</v>
      </c>
      <c r="I1769" s="11" t="s">
        <v>23</v>
      </c>
      <c r="J1769" s="40">
        <v>10000000</v>
      </c>
      <c r="K1769" s="40">
        <v>10000000</v>
      </c>
      <c r="L1769" s="39">
        <f t="shared" si="30"/>
        <v>0</v>
      </c>
      <c r="M1769" s="8"/>
      <c r="O1769" s="74"/>
    </row>
    <row r="1770" spans="1:15" s="57" customFormat="1">
      <c r="A1770" s="53">
        <v>126</v>
      </c>
      <c r="B1770" s="54" t="s">
        <v>4052</v>
      </c>
      <c r="C1770" s="55"/>
      <c r="D1770" s="55"/>
      <c r="E1770" s="55"/>
      <c r="F1770" s="55"/>
      <c r="G1770" s="55"/>
      <c r="H1770" s="55"/>
      <c r="I1770" s="55"/>
      <c r="J1770" s="56">
        <v>425177000</v>
      </c>
      <c r="K1770" s="56">
        <v>425177000</v>
      </c>
      <c r="L1770" s="56">
        <f t="shared" si="30"/>
        <v>0</v>
      </c>
      <c r="M1770" s="55"/>
      <c r="O1770" s="75"/>
    </row>
    <row r="1771" spans="1:15" ht="22.5">
      <c r="A1771" s="6">
        <v>1261240121</v>
      </c>
      <c r="B1771" s="8" t="s">
        <v>4053</v>
      </c>
      <c r="C1771" s="9">
        <v>1</v>
      </c>
      <c r="D1771" s="8" t="s">
        <v>4059</v>
      </c>
      <c r="E1771" s="7" t="s">
        <v>96</v>
      </c>
      <c r="F1771" s="8"/>
      <c r="G1771" s="8"/>
      <c r="H1771" s="8"/>
      <c r="I1771" s="8"/>
      <c r="J1771" s="39">
        <v>395028000</v>
      </c>
      <c r="K1771" s="39">
        <f>SUM(K1772:K1777)</f>
        <v>395028000</v>
      </c>
      <c r="L1771" s="39">
        <f t="shared" si="30"/>
        <v>0</v>
      </c>
      <c r="M1771" s="7" t="s">
        <v>1189</v>
      </c>
      <c r="O1771" s="74"/>
    </row>
    <row r="1772" spans="1:15" ht="33.75">
      <c r="A1772" s="10">
        <v>12612401210</v>
      </c>
      <c r="B1772" s="8" t="s">
        <v>4060</v>
      </c>
      <c r="C1772" s="8"/>
      <c r="D1772" s="8"/>
      <c r="E1772" s="8"/>
      <c r="F1772" s="8" t="s">
        <v>4061</v>
      </c>
      <c r="G1772" s="11" t="s">
        <v>133</v>
      </c>
      <c r="H1772" s="8" t="s">
        <v>4062</v>
      </c>
      <c r="I1772" s="11" t="s">
        <v>174</v>
      </c>
      <c r="J1772" s="40">
        <v>15984000</v>
      </c>
      <c r="K1772" s="40">
        <v>15984000</v>
      </c>
      <c r="L1772" s="39">
        <f t="shared" si="30"/>
        <v>0</v>
      </c>
      <c r="M1772" s="8"/>
      <c r="O1772" s="74"/>
    </row>
    <row r="1773" spans="1:15" ht="45">
      <c r="A1773" s="10">
        <v>12612401210</v>
      </c>
      <c r="B1773" s="8" t="s">
        <v>4063</v>
      </c>
      <c r="C1773" s="8"/>
      <c r="D1773" s="8"/>
      <c r="E1773" s="8"/>
      <c r="F1773" s="8" t="s">
        <v>4064</v>
      </c>
      <c r="G1773" s="11" t="s">
        <v>644</v>
      </c>
      <c r="H1773" s="8" t="s">
        <v>4065</v>
      </c>
      <c r="I1773" s="11" t="s">
        <v>174</v>
      </c>
      <c r="J1773" s="40">
        <v>15975000</v>
      </c>
      <c r="K1773" s="40">
        <v>15975000</v>
      </c>
      <c r="L1773" s="39">
        <f t="shared" si="30"/>
        <v>0</v>
      </c>
      <c r="M1773" s="8"/>
      <c r="O1773" s="74"/>
    </row>
    <row r="1774" spans="1:15" ht="56.25">
      <c r="A1774" s="10">
        <v>12612401210</v>
      </c>
      <c r="B1774" s="8" t="s">
        <v>4066</v>
      </c>
      <c r="C1774" s="8"/>
      <c r="D1774" s="8"/>
      <c r="E1774" s="8"/>
      <c r="F1774" s="8" t="s">
        <v>4067</v>
      </c>
      <c r="G1774" s="11" t="s">
        <v>283</v>
      </c>
      <c r="H1774" s="8" t="s">
        <v>4068</v>
      </c>
      <c r="I1774" s="11" t="s">
        <v>174</v>
      </c>
      <c r="J1774" s="40">
        <v>50182000</v>
      </c>
      <c r="K1774" s="40">
        <v>50182000</v>
      </c>
      <c r="L1774" s="39">
        <f t="shared" si="30"/>
        <v>0</v>
      </c>
      <c r="M1774" s="8"/>
      <c r="O1774" s="74"/>
    </row>
    <row r="1775" spans="1:15" ht="33.75">
      <c r="A1775" s="10">
        <v>12612401210</v>
      </c>
      <c r="B1775" s="8" t="s">
        <v>4069</v>
      </c>
      <c r="C1775" s="8"/>
      <c r="D1775" s="8"/>
      <c r="E1775" s="8"/>
      <c r="F1775" s="8" t="s">
        <v>4070</v>
      </c>
      <c r="G1775" s="11" t="s">
        <v>4071</v>
      </c>
      <c r="H1775" s="8" t="s">
        <v>4072</v>
      </c>
      <c r="I1775" s="11" t="s">
        <v>2160</v>
      </c>
      <c r="J1775" s="40">
        <v>55000000</v>
      </c>
      <c r="K1775" s="40">
        <v>55000000</v>
      </c>
      <c r="L1775" s="39">
        <f t="shared" si="30"/>
        <v>0</v>
      </c>
      <c r="M1775" s="8"/>
      <c r="O1775" s="74"/>
    </row>
    <row r="1776" spans="1:15" ht="22.5">
      <c r="A1776" s="10">
        <v>12612401211</v>
      </c>
      <c r="B1776" s="11" t="s">
        <v>4073</v>
      </c>
      <c r="C1776" s="8"/>
      <c r="D1776" s="8"/>
      <c r="E1776" s="8"/>
      <c r="F1776" s="8" t="s">
        <v>4074</v>
      </c>
      <c r="G1776" s="8" t="s">
        <v>4075</v>
      </c>
      <c r="H1776" s="8" t="s">
        <v>4076</v>
      </c>
      <c r="I1776" s="11" t="s">
        <v>23</v>
      </c>
      <c r="J1776" s="40">
        <v>192356000</v>
      </c>
      <c r="K1776" s="40">
        <v>192356000</v>
      </c>
      <c r="L1776" s="39">
        <f t="shared" si="30"/>
        <v>0</v>
      </c>
      <c r="M1776" s="8"/>
      <c r="O1776" s="74"/>
    </row>
    <row r="1777" spans="1:15" ht="45">
      <c r="A1777" s="10">
        <v>12612401211</v>
      </c>
      <c r="B1777" s="8" t="s">
        <v>4077</v>
      </c>
      <c r="C1777" s="8"/>
      <c r="D1777" s="8"/>
      <c r="E1777" s="8"/>
      <c r="F1777" s="8" t="s">
        <v>4078</v>
      </c>
      <c r="G1777" s="8" t="s">
        <v>4079</v>
      </c>
      <c r="H1777" s="8" t="s">
        <v>4080</v>
      </c>
      <c r="I1777" s="11" t="s">
        <v>23</v>
      </c>
      <c r="J1777" s="40">
        <v>65531000</v>
      </c>
      <c r="K1777" s="40">
        <v>65531000</v>
      </c>
      <c r="L1777" s="39">
        <f t="shared" si="30"/>
        <v>0</v>
      </c>
      <c r="M1777" s="8"/>
      <c r="O1777" s="74"/>
    </row>
    <row r="1778" spans="1:15" s="57" customFormat="1">
      <c r="A1778" s="53">
        <v>202</v>
      </c>
      <c r="B1778" s="54" t="s">
        <v>4081</v>
      </c>
      <c r="C1778" s="55"/>
      <c r="D1778" s="55"/>
      <c r="E1778" s="55"/>
      <c r="F1778" s="55"/>
      <c r="G1778" s="55"/>
      <c r="H1778" s="55"/>
      <c r="I1778" s="55"/>
      <c r="J1778" s="56">
        <v>294215500</v>
      </c>
      <c r="K1778" s="56">
        <v>294215500</v>
      </c>
      <c r="L1778" s="56">
        <f t="shared" si="30"/>
        <v>0</v>
      </c>
      <c r="M1778" s="55"/>
      <c r="O1778" s="75"/>
    </row>
    <row r="1779" spans="1:15" ht="90">
      <c r="A1779" s="6">
        <v>2022010115</v>
      </c>
      <c r="B1779" s="8" t="s">
        <v>4082</v>
      </c>
      <c r="C1779" s="9">
        <v>3</v>
      </c>
      <c r="D1779" s="8" t="s">
        <v>4083</v>
      </c>
      <c r="E1779" s="7" t="s">
        <v>17</v>
      </c>
      <c r="F1779" s="8"/>
      <c r="G1779" s="8"/>
      <c r="H1779" s="8"/>
      <c r="I1779" s="8"/>
      <c r="J1779" s="39">
        <v>152593500</v>
      </c>
      <c r="K1779" s="56">
        <f>SUM(K1780:K1781)</f>
        <v>152593000</v>
      </c>
      <c r="L1779" s="39">
        <f t="shared" si="30"/>
        <v>-500</v>
      </c>
      <c r="M1779" s="8" t="s">
        <v>1228</v>
      </c>
      <c r="O1779" s="74"/>
    </row>
    <row r="1780" spans="1:15" ht="27" customHeight="1">
      <c r="A1780" s="10">
        <v>20220101150</v>
      </c>
      <c r="B1780" s="11" t="s">
        <v>4084</v>
      </c>
      <c r="C1780" s="8"/>
      <c r="D1780" s="8"/>
      <c r="E1780" s="8"/>
      <c r="F1780" s="8" t="s">
        <v>4085</v>
      </c>
      <c r="G1780" s="11" t="s">
        <v>1950</v>
      </c>
      <c r="H1780" s="8" t="s">
        <v>4086</v>
      </c>
      <c r="I1780" s="11" t="s">
        <v>649</v>
      </c>
      <c r="J1780" s="40">
        <v>111393500</v>
      </c>
      <c r="K1780" s="40">
        <v>111393000</v>
      </c>
      <c r="L1780" s="39">
        <f t="shared" si="30"/>
        <v>-500</v>
      </c>
      <c r="M1780" s="8"/>
      <c r="O1780" s="74"/>
    </row>
    <row r="1781" spans="1:15" ht="33.75" customHeight="1">
      <c r="A1781" s="10">
        <v>20220101150</v>
      </c>
      <c r="B1781" s="8" t="s">
        <v>4087</v>
      </c>
      <c r="C1781" s="8"/>
      <c r="D1781" s="8"/>
      <c r="E1781" s="8"/>
      <c r="F1781" s="8" t="s">
        <v>4088</v>
      </c>
      <c r="G1781" s="11" t="s">
        <v>21</v>
      </c>
      <c r="H1781" s="8" t="s">
        <v>4089</v>
      </c>
      <c r="I1781" s="11" t="s">
        <v>3230</v>
      </c>
      <c r="J1781" s="40">
        <v>41200000</v>
      </c>
      <c r="K1781" s="40">
        <v>41200000</v>
      </c>
      <c r="L1781" s="39">
        <f t="shared" si="30"/>
        <v>0</v>
      </c>
      <c r="M1781" s="8"/>
      <c r="O1781" s="74"/>
    </row>
    <row r="1782" spans="1:15" ht="67.5">
      <c r="A1782" s="6">
        <v>2022010116</v>
      </c>
      <c r="B1782" s="8" t="s">
        <v>4090</v>
      </c>
      <c r="C1782" s="9">
        <v>3</v>
      </c>
      <c r="D1782" s="8" t="s">
        <v>4091</v>
      </c>
      <c r="E1782" s="7" t="s">
        <v>17</v>
      </c>
      <c r="F1782" s="8"/>
      <c r="G1782" s="8"/>
      <c r="H1782" s="8"/>
      <c r="I1782" s="8"/>
      <c r="J1782" s="39">
        <v>141622000</v>
      </c>
      <c r="K1782" s="39">
        <f>+K1783</f>
        <v>141622000</v>
      </c>
      <c r="L1782" s="39">
        <f t="shared" si="30"/>
        <v>0</v>
      </c>
      <c r="M1782" s="8" t="s">
        <v>1228</v>
      </c>
      <c r="O1782" s="74"/>
    </row>
    <row r="1783" spans="1:15" ht="56.25">
      <c r="A1783" s="10">
        <v>20220101160</v>
      </c>
      <c r="B1783" s="8" t="s">
        <v>4092</v>
      </c>
      <c r="C1783" s="8"/>
      <c r="D1783" s="8"/>
      <c r="E1783" s="8"/>
      <c r="F1783" s="8" t="s">
        <v>4093</v>
      </c>
      <c r="G1783" s="11" t="s">
        <v>4094</v>
      </c>
      <c r="H1783" s="8" t="s">
        <v>4095</v>
      </c>
      <c r="I1783" s="11" t="s">
        <v>2160</v>
      </c>
      <c r="J1783" s="40">
        <v>141622000</v>
      </c>
      <c r="K1783" s="40">
        <v>141622000</v>
      </c>
      <c r="L1783" s="39">
        <f t="shared" si="30"/>
        <v>0</v>
      </c>
      <c r="M1783" s="8"/>
      <c r="O1783" s="74"/>
    </row>
    <row r="1784" spans="1:15" s="57" customFormat="1">
      <c r="A1784" s="53">
        <v>205</v>
      </c>
      <c r="B1784" s="54" t="s">
        <v>4096</v>
      </c>
      <c r="C1784" s="55"/>
      <c r="D1784" s="55"/>
      <c r="E1784" s="55"/>
      <c r="F1784" s="55"/>
      <c r="G1784" s="55"/>
      <c r="H1784" s="55"/>
      <c r="I1784" s="55"/>
      <c r="J1784" s="56">
        <v>3005975000</v>
      </c>
      <c r="K1784" s="56">
        <v>3005975000</v>
      </c>
      <c r="L1784" s="56">
        <f t="shared" si="30"/>
        <v>0</v>
      </c>
      <c r="M1784" s="55"/>
      <c r="O1784" s="75"/>
    </row>
    <row r="1785" spans="1:15" ht="33.75">
      <c r="A1785" s="6">
        <v>2052010220</v>
      </c>
      <c r="B1785" s="8" t="s">
        <v>4097</v>
      </c>
      <c r="C1785" s="9">
        <v>3</v>
      </c>
      <c r="D1785" s="8" t="s">
        <v>4098</v>
      </c>
      <c r="E1785" s="7" t="s">
        <v>17</v>
      </c>
      <c r="F1785" s="8"/>
      <c r="G1785" s="8"/>
      <c r="H1785" s="8"/>
      <c r="I1785" s="8"/>
      <c r="J1785" s="39">
        <v>2514389000</v>
      </c>
      <c r="K1785" s="39">
        <f>SUM(K1786:K1789)</f>
        <v>2514389000</v>
      </c>
      <c r="L1785" s="39">
        <f t="shared" si="30"/>
        <v>0</v>
      </c>
      <c r="M1785" s="8" t="s">
        <v>1263</v>
      </c>
      <c r="O1785" s="74"/>
    </row>
    <row r="1786" spans="1:15" ht="67.5">
      <c r="A1786" s="10">
        <v>20520102200</v>
      </c>
      <c r="B1786" s="11" t="s">
        <v>4099</v>
      </c>
      <c r="C1786" s="8"/>
      <c r="D1786" s="8"/>
      <c r="E1786" s="8"/>
      <c r="F1786" s="8" t="s">
        <v>4100</v>
      </c>
      <c r="G1786" s="8" t="s">
        <v>4101</v>
      </c>
      <c r="H1786" s="8" t="s">
        <v>4102</v>
      </c>
      <c r="I1786" s="11" t="s">
        <v>1718</v>
      </c>
      <c r="J1786" s="40">
        <v>2243562000</v>
      </c>
      <c r="K1786" s="40">
        <v>2243562000</v>
      </c>
      <c r="L1786" s="39">
        <f t="shared" si="30"/>
        <v>0</v>
      </c>
      <c r="M1786" s="8"/>
      <c r="O1786" s="74"/>
    </row>
    <row r="1787" spans="1:15" ht="78.75">
      <c r="A1787" s="10">
        <v>20520102200</v>
      </c>
      <c r="B1787" s="8" t="s">
        <v>4103</v>
      </c>
      <c r="C1787" s="8"/>
      <c r="D1787" s="8"/>
      <c r="E1787" s="8"/>
      <c r="F1787" s="8" t="s">
        <v>4104</v>
      </c>
      <c r="G1787" s="8" t="s">
        <v>4105</v>
      </c>
      <c r="H1787" s="8" t="s">
        <v>4106</v>
      </c>
      <c r="I1787" s="11" t="s">
        <v>4107</v>
      </c>
      <c r="J1787" s="40">
        <v>122640000</v>
      </c>
      <c r="K1787" s="40">
        <v>122640000</v>
      </c>
      <c r="L1787" s="39">
        <f t="shared" si="30"/>
        <v>0</v>
      </c>
      <c r="M1787" s="8"/>
      <c r="O1787" s="74"/>
    </row>
    <row r="1788" spans="1:15" ht="67.5">
      <c r="A1788" s="10">
        <v>20520102201</v>
      </c>
      <c r="B1788" s="8" t="s">
        <v>4108</v>
      </c>
      <c r="C1788" s="8"/>
      <c r="D1788" s="8"/>
      <c r="E1788" s="8"/>
      <c r="F1788" s="8" t="s">
        <v>4109</v>
      </c>
      <c r="G1788" s="8" t="s">
        <v>4110</v>
      </c>
      <c r="H1788" s="8" t="s">
        <v>4111</v>
      </c>
      <c r="I1788" s="11" t="s">
        <v>3474</v>
      </c>
      <c r="J1788" s="40">
        <v>48187000</v>
      </c>
      <c r="K1788" s="40">
        <v>48187000</v>
      </c>
      <c r="L1788" s="39">
        <f t="shared" si="30"/>
        <v>0</v>
      </c>
      <c r="M1788" s="8"/>
      <c r="O1788" s="74"/>
    </row>
    <row r="1789" spans="1:15" ht="33.75">
      <c r="A1789" s="10">
        <v>20520102201</v>
      </c>
      <c r="B1789" s="8" t="s">
        <v>4112</v>
      </c>
      <c r="C1789" s="8"/>
      <c r="D1789" s="8"/>
      <c r="E1789" s="8"/>
      <c r="F1789" s="8" t="s">
        <v>4113</v>
      </c>
      <c r="G1789" s="8" t="s">
        <v>4114</v>
      </c>
      <c r="H1789" s="8" t="s">
        <v>4115</v>
      </c>
      <c r="I1789" s="11" t="s">
        <v>1718</v>
      </c>
      <c r="J1789" s="40">
        <v>100000000</v>
      </c>
      <c r="K1789" s="40">
        <v>100000000</v>
      </c>
      <c r="L1789" s="39">
        <f t="shared" si="30"/>
        <v>0</v>
      </c>
      <c r="M1789" s="8"/>
      <c r="O1789" s="74"/>
    </row>
    <row r="1790" spans="1:15" ht="33.75">
      <c r="A1790" s="6">
        <v>2052010221</v>
      </c>
      <c r="B1790" s="8" t="s">
        <v>4116</v>
      </c>
      <c r="C1790" s="9">
        <v>3</v>
      </c>
      <c r="D1790" s="8" t="s">
        <v>4117</v>
      </c>
      <c r="E1790" s="7" t="s">
        <v>17</v>
      </c>
      <c r="F1790" s="8"/>
      <c r="G1790" s="8"/>
      <c r="H1790" s="8"/>
      <c r="I1790" s="8"/>
      <c r="J1790" s="39">
        <v>192200000</v>
      </c>
      <c r="K1790" s="39">
        <f>SUM(K1791:K1792)</f>
        <v>192200000</v>
      </c>
      <c r="L1790" s="39">
        <f t="shared" si="30"/>
        <v>0</v>
      </c>
      <c r="M1790" s="8" t="s">
        <v>1263</v>
      </c>
      <c r="O1790" s="74"/>
    </row>
    <row r="1791" spans="1:15" ht="101.25">
      <c r="A1791" s="10">
        <v>20520102210</v>
      </c>
      <c r="B1791" s="11" t="s">
        <v>4118</v>
      </c>
      <c r="C1791" s="8"/>
      <c r="D1791" s="8"/>
      <c r="E1791" s="8"/>
      <c r="F1791" s="8" t="s">
        <v>4119</v>
      </c>
      <c r="G1791" s="8" t="s">
        <v>4120</v>
      </c>
      <c r="H1791" s="8" t="s">
        <v>4121</v>
      </c>
      <c r="I1791" s="11" t="s">
        <v>1718</v>
      </c>
      <c r="J1791" s="40">
        <v>100000000</v>
      </c>
      <c r="K1791" s="40">
        <v>100000000</v>
      </c>
      <c r="L1791" s="39">
        <f t="shared" si="30"/>
        <v>0</v>
      </c>
      <c r="M1791" s="8"/>
      <c r="O1791" s="74"/>
    </row>
    <row r="1792" spans="1:15" ht="56.25">
      <c r="A1792" s="10">
        <v>20520102210</v>
      </c>
      <c r="B1792" s="8" t="s">
        <v>4122</v>
      </c>
      <c r="C1792" s="8"/>
      <c r="D1792" s="8"/>
      <c r="E1792" s="8"/>
      <c r="F1792" s="8" t="s">
        <v>4123</v>
      </c>
      <c r="G1792" s="11" t="s">
        <v>540</v>
      </c>
      <c r="H1792" s="8" t="s">
        <v>4124</v>
      </c>
      <c r="I1792" s="11" t="s">
        <v>540</v>
      </c>
      <c r="J1792" s="40">
        <v>92200000</v>
      </c>
      <c r="K1792" s="40">
        <v>92200000</v>
      </c>
      <c r="L1792" s="39">
        <f t="shared" si="30"/>
        <v>0</v>
      </c>
      <c r="M1792" s="8"/>
      <c r="O1792" s="74"/>
    </row>
    <row r="1793" spans="1:15" ht="22.5">
      <c r="A1793" s="6">
        <v>2052010222</v>
      </c>
      <c r="B1793" s="8" t="s">
        <v>4125</v>
      </c>
      <c r="C1793" s="9">
        <v>3</v>
      </c>
      <c r="D1793" s="8" t="s">
        <v>4126</v>
      </c>
      <c r="E1793" s="8" t="s">
        <v>4127</v>
      </c>
      <c r="F1793" s="8"/>
      <c r="G1793" s="8"/>
      <c r="H1793" s="8"/>
      <c r="I1793" s="8"/>
      <c r="J1793" s="39">
        <v>299386000</v>
      </c>
      <c r="K1793" s="39">
        <f>+K1794</f>
        <v>299386000</v>
      </c>
      <c r="L1793" s="39">
        <f t="shared" si="30"/>
        <v>0</v>
      </c>
      <c r="M1793" s="8" t="s">
        <v>1263</v>
      </c>
      <c r="O1793" s="74"/>
    </row>
    <row r="1794" spans="1:15" ht="67.5">
      <c r="A1794" s="10">
        <v>20520102220</v>
      </c>
      <c r="B1794" s="8" t="s">
        <v>4128</v>
      </c>
      <c r="C1794" s="8"/>
      <c r="D1794" s="8"/>
      <c r="E1794" s="8"/>
      <c r="F1794" s="8" t="s">
        <v>4129</v>
      </c>
      <c r="G1794" s="8" t="s">
        <v>4130</v>
      </c>
      <c r="H1794" s="8" t="s">
        <v>4131</v>
      </c>
      <c r="I1794" s="11" t="s">
        <v>1718</v>
      </c>
      <c r="J1794" s="40">
        <v>299386000</v>
      </c>
      <c r="K1794" s="40">
        <v>299386000</v>
      </c>
      <c r="L1794" s="39">
        <f t="shared" si="30"/>
        <v>0</v>
      </c>
      <c r="M1794" s="8"/>
      <c r="O1794" s="74"/>
    </row>
    <row r="1795" spans="1:15" s="57" customFormat="1">
      <c r="A1795" s="53">
        <v>206</v>
      </c>
      <c r="B1795" s="54" t="s">
        <v>4132</v>
      </c>
      <c r="C1795" s="55"/>
      <c r="D1795" s="55"/>
      <c r="E1795" s="55"/>
      <c r="F1795" s="55"/>
      <c r="G1795" s="55"/>
      <c r="H1795" s="55"/>
      <c r="I1795" s="55"/>
      <c r="J1795" s="56">
        <v>19728693600</v>
      </c>
      <c r="K1795" s="56">
        <v>19728693600</v>
      </c>
      <c r="L1795" s="56">
        <f t="shared" si="30"/>
        <v>0</v>
      </c>
      <c r="M1795" s="55"/>
      <c r="O1795" s="75"/>
    </row>
    <row r="1796" spans="1:15" ht="78.75">
      <c r="A1796" s="6">
        <v>2061150115</v>
      </c>
      <c r="B1796" s="8" t="s">
        <v>4133</v>
      </c>
      <c r="C1796" s="9">
        <v>3</v>
      </c>
      <c r="D1796" s="8" t="s">
        <v>4134</v>
      </c>
      <c r="E1796" s="7" t="s">
        <v>17</v>
      </c>
      <c r="F1796" s="8"/>
      <c r="G1796" s="8"/>
      <c r="H1796" s="8"/>
      <c r="I1796" s="8"/>
      <c r="J1796" s="39">
        <v>382254000</v>
      </c>
      <c r="K1796" s="39">
        <f>SUM(K1797:K1798)</f>
        <v>382254000</v>
      </c>
      <c r="L1796" s="39">
        <f t="shared" si="30"/>
        <v>0</v>
      </c>
      <c r="M1796" s="7" t="s">
        <v>447</v>
      </c>
      <c r="O1796" s="74"/>
    </row>
    <row r="1797" spans="1:15" ht="67.5">
      <c r="A1797" s="10">
        <v>20611501150</v>
      </c>
      <c r="B1797" s="8" t="s">
        <v>4135</v>
      </c>
      <c r="C1797" s="8"/>
      <c r="D1797" s="8"/>
      <c r="E1797" s="8"/>
      <c r="F1797" s="8" t="s">
        <v>4136</v>
      </c>
      <c r="G1797" s="8" t="s">
        <v>4137</v>
      </c>
      <c r="H1797" s="8" t="s">
        <v>4138</v>
      </c>
      <c r="I1797" s="11" t="s">
        <v>4139</v>
      </c>
      <c r="J1797" s="40">
        <v>197237000</v>
      </c>
      <c r="K1797" s="40">
        <v>197237000</v>
      </c>
      <c r="L1797" s="39">
        <f t="shared" si="30"/>
        <v>0</v>
      </c>
      <c r="M1797" s="8"/>
      <c r="O1797" s="74"/>
    </row>
    <row r="1798" spans="1:15" ht="101.25">
      <c r="A1798" s="10">
        <v>20611501150</v>
      </c>
      <c r="B1798" s="8" t="s">
        <v>4140</v>
      </c>
      <c r="C1798" s="8"/>
      <c r="D1798" s="8"/>
      <c r="E1798" s="8"/>
      <c r="F1798" s="8" t="s">
        <v>4141</v>
      </c>
      <c r="G1798" s="8" t="s">
        <v>4142</v>
      </c>
      <c r="H1798" s="8" t="s">
        <v>4143</v>
      </c>
      <c r="I1798" s="11" t="s">
        <v>4144</v>
      </c>
      <c r="J1798" s="40">
        <v>185017000</v>
      </c>
      <c r="K1798" s="40">
        <v>185017000</v>
      </c>
      <c r="L1798" s="39">
        <f t="shared" si="30"/>
        <v>0</v>
      </c>
      <c r="M1798" s="8"/>
      <c r="O1798" s="74"/>
    </row>
    <row r="1799" spans="1:15" ht="45">
      <c r="A1799" s="6">
        <v>2061150118</v>
      </c>
      <c r="B1799" s="8" t="s">
        <v>4145</v>
      </c>
      <c r="C1799" s="9">
        <v>3</v>
      </c>
      <c r="D1799" s="8" t="s">
        <v>4146</v>
      </c>
      <c r="E1799" s="7" t="s">
        <v>17</v>
      </c>
      <c r="F1799" s="8"/>
      <c r="G1799" s="8"/>
      <c r="H1799" s="8"/>
      <c r="I1799" s="8"/>
      <c r="J1799" s="39">
        <v>18297908600</v>
      </c>
      <c r="K1799" s="39">
        <f>SUM(K1800:K1806)</f>
        <v>18297908600</v>
      </c>
      <c r="L1799" s="39">
        <f t="shared" si="30"/>
        <v>0</v>
      </c>
      <c r="M1799" s="7" t="s">
        <v>447</v>
      </c>
      <c r="O1799" s="74"/>
    </row>
    <row r="1800" spans="1:15" ht="33.75">
      <c r="A1800" s="10">
        <v>20611501180</v>
      </c>
      <c r="B1800" s="8" t="s">
        <v>4147</v>
      </c>
      <c r="C1800" s="8"/>
      <c r="D1800" s="8"/>
      <c r="E1800" s="8"/>
      <c r="F1800" s="8" t="s">
        <v>4148</v>
      </c>
      <c r="G1800" s="8" t="s">
        <v>4149</v>
      </c>
      <c r="H1800" s="8" t="s">
        <v>4150</v>
      </c>
      <c r="I1800" s="11" t="s">
        <v>387</v>
      </c>
      <c r="J1800" s="40">
        <v>23586000</v>
      </c>
      <c r="K1800" s="40">
        <v>23586000</v>
      </c>
      <c r="L1800" s="39">
        <f t="shared" si="30"/>
        <v>0</v>
      </c>
      <c r="M1800" s="8"/>
      <c r="O1800" s="74"/>
    </row>
    <row r="1801" spans="1:15" ht="286.5" customHeight="1">
      <c r="A1801" s="10">
        <v>20611501180</v>
      </c>
      <c r="B1801" s="8" t="s">
        <v>4151</v>
      </c>
      <c r="C1801" s="8"/>
      <c r="D1801" s="8"/>
      <c r="E1801" s="8"/>
      <c r="F1801" s="8" t="s">
        <v>4152</v>
      </c>
      <c r="G1801" s="8" t="s">
        <v>4153</v>
      </c>
      <c r="H1801" s="8" t="s">
        <v>4154</v>
      </c>
      <c r="I1801" s="11" t="s">
        <v>4155</v>
      </c>
      <c r="J1801" s="40">
        <v>4077860000</v>
      </c>
      <c r="K1801" s="40">
        <v>4077860000</v>
      </c>
      <c r="L1801" s="39">
        <f t="shared" ref="L1801:L1824" si="31">+K1801-J1801</f>
        <v>0</v>
      </c>
      <c r="M1801" s="8"/>
      <c r="O1801" s="74"/>
    </row>
    <row r="1802" spans="1:15" ht="225">
      <c r="A1802" s="8"/>
      <c r="B1802" s="8"/>
      <c r="C1802" s="8"/>
      <c r="D1802" s="8"/>
      <c r="E1802" s="8"/>
      <c r="F1802" s="8" t="s">
        <v>4156</v>
      </c>
      <c r="G1802" s="8"/>
      <c r="H1802" s="8"/>
      <c r="I1802" s="8"/>
      <c r="J1802" s="41"/>
      <c r="K1802" s="41"/>
      <c r="L1802" s="39">
        <f t="shared" si="31"/>
        <v>0</v>
      </c>
      <c r="M1802" s="8"/>
      <c r="O1802" s="74"/>
    </row>
    <row r="1803" spans="1:15" ht="33.75">
      <c r="A1803" s="10">
        <v>20611501180</v>
      </c>
      <c r="B1803" s="11" t="s">
        <v>4157</v>
      </c>
      <c r="C1803" s="8"/>
      <c r="D1803" s="8"/>
      <c r="E1803" s="8"/>
      <c r="F1803" s="8" t="s">
        <v>4158</v>
      </c>
      <c r="G1803" s="11" t="s">
        <v>1008</v>
      </c>
      <c r="H1803" s="8" t="s">
        <v>4159</v>
      </c>
      <c r="I1803" s="11" t="s">
        <v>387</v>
      </c>
      <c r="J1803" s="40">
        <v>141509000</v>
      </c>
      <c r="K1803" s="40">
        <v>141509000</v>
      </c>
      <c r="L1803" s="39">
        <f t="shared" si="31"/>
        <v>0</v>
      </c>
      <c r="M1803" s="8"/>
      <c r="O1803" s="74"/>
    </row>
    <row r="1804" spans="1:15" ht="33.75">
      <c r="A1804" s="10">
        <v>20611501181</v>
      </c>
      <c r="B1804" s="8" t="s">
        <v>4160</v>
      </c>
      <c r="C1804" s="8"/>
      <c r="D1804" s="8"/>
      <c r="E1804" s="8"/>
      <c r="F1804" s="8" t="s">
        <v>4161</v>
      </c>
      <c r="G1804" s="11" t="s">
        <v>133</v>
      </c>
      <c r="H1804" s="8" t="s">
        <v>4162</v>
      </c>
      <c r="I1804" s="11" t="s">
        <v>174</v>
      </c>
      <c r="J1804" s="40">
        <v>200000000</v>
      </c>
      <c r="K1804" s="40">
        <v>200000000</v>
      </c>
      <c r="L1804" s="39">
        <f t="shared" si="31"/>
        <v>0</v>
      </c>
      <c r="M1804" s="8"/>
      <c r="O1804" s="74"/>
    </row>
    <row r="1805" spans="1:15" ht="90">
      <c r="A1805" s="10">
        <v>20611501181</v>
      </c>
      <c r="B1805" s="8" t="s">
        <v>4163</v>
      </c>
      <c r="C1805" s="8"/>
      <c r="D1805" s="8"/>
      <c r="E1805" s="8"/>
      <c r="F1805" s="8" t="s">
        <v>4164</v>
      </c>
      <c r="G1805" s="11" t="s">
        <v>1559</v>
      </c>
      <c r="H1805" s="8" t="s">
        <v>4165</v>
      </c>
      <c r="I1805" s="11" t="s">
        <v>174</v>
      </c>
      <c r="J1805" s="40">
        <v>431953600</v>
      </c>
      <c r="K1805" s="40">
        <v>431953600</v>
      </c>
      <c r="L1805" s="39">
        <f t="shared" si="31"/>
        <v>0</v>
      </c>
      <c r="M1805" s="8"/>
      <c r="O1805" s="74"/>
    </row>
    <row r="1806" spans="1:15" ht="371.25">
      <c r="A1806" s="10">
        <v>20611501182</v>
      </c>
      <c r="B1806" s="11" t="s">
        <v>4166</v>
      </c>
      <c r="C1806" s="8"/>
      <c r="D1806" s="8"/>
      <c r="E1806" s="8"/>
      <c r="F1806" s="8" t="s">
        <v>4167</v>
      </c>
      <c r="G1806" s="8" t="s">
        <v>4168</v>
      </c>
      <c r="H1806" s="8" t="s">
        <v>4154</v>
      </c>
      <c r="I1806" s="11" t="s">
        <v>4144</v>
      </c>
      <c r="J1806" s="40">
        <v>13423000000</v>
      </c>
      <c r="K1806" s="40">
        <v>13423000000</v>
      </c>
      <c r="L1806" s="39">
        <f t="shared" si="31"/>
        <v>0</v>
      </c>
      <c r="M1806" s="8"/>
      <c r="O1806" s="74"/>
    </row>
    <row r="1807" spans="1:15" ht="45">
      <c r="A1807" s="6">
        <v>2061150119</v>
      </c>
      <c r="B1807" s="8" t="s">
        <v>4169</v>
      </c>
      <c r="C1807" s="9">
        <v>3</v>
      </c>
      <c r="D1807" s="8" t="s">
        <v>4170</v>
      </c>
      <c r="E1807" s="7" t="s">
        <v>152</v>
      </c>
      <c r="F1807" s="8"/>
      <c r="G1807" s="8"/>
      <c r="H1807" s="8"/>
      <c r="I1807" s="8"/>
      <c r="J1807" s="39">
        <v>1048531000</v>
      </c>
      <c r="K1807" s="39">
        <f>SUM(K1808:K1809)</f>
        <v>1048531000</v>
      </c>
      <c r="L1807" s="39">
        <f t="shared" si="31"/>
        <v>0</v>
      </c>
      <c r="M1807" s="7" t="s">
        <v>447</v>
      </c>
      <c r="O1807" s="74"/>
    </row>
    <row r="1808" spans="1:15" ht="56.25">
      <c r="A1808" s="10">
        <v>20611501190</v>
      </c>
      <c r="B1808" s="8" t="s">
        <v>4171</v>
      </c>
      <c r="C1808" s="8"/>
      <c r="D1808" s="8"/>
      <c r="E1808" s="8"/>
      <c r="F1808" s="8" t="s">
        <v>4172</v>
      </c>
      <c r="G1808" s="8" t="s">
        <v>4173</v>
      </c>
      <c r="H1808" s="8" t="s">
        <v>4174</v>
      </c>
      <c r="I1808" s="11" t="s">
        <v>202</v>
      </c>
      <c r="J1808" s="40">
        <v>1015924000</v>
      </c>
      <c r="K1808" s="40">
        <v>1015924000</v>
      </c>
      <c r="L1808" s="39">
        <f t="shared" si="31"/>
        <v>0</v>
      </c>
      <c r="M1808" s="8"/>
      <c r="O1808" s="74"/>
    </row>
    <row r="1809" spans="1:15" ht="101.25">
      <c r="A1809" s="10">
        <v>20611501190</v>
      </c>
      <c r="B1809" s="8" t="s">
        <v>4175</v>
      </c>
      <c r="C1809" s="8"/>
      <c r="D1809" s="8"/>
      <c r="E1809" s="8"/>
      <c r="F1809" s="8" t="s">
        <v>4176</v>
      </c>
      <c r="G1809" s="8" t="s">
        <v>4177</v>
      </c>
      <c r="H1809" s="8" t="s">
        <v>4178</v>
      </c>
      <c r="I1809" s="11" t="s">
        <v>387</v>
      </c>
      <c r="J1809" s="40">
        <v>32607000</v>
      </c>
      <c r="K1809" s="40">
        <v>32607000</v>
      </c>
      <c r="L1809" s="39">
        <f t="shared" si="31"/>
        <v>0</v>
      </c>
      <c r="M1809" s="8"/>
      <c r="O1809" s="74"/>
    </row>
    <row r="1810" spans="1:15" s="57" customFormat="1">
      <c r="A1810" s="53">
        <v>207</v>
      </c>
      <c r="B1810" s="54" t="s">
        <v>4179</v>
      </c>
      <c r="C1810" s="55"/>
      <c r="D1810" s="55"/>
      <c r="E1810" s="55"/>
      <c r="F1810" s="55"/>
      <c r="G1810" s="55"/>
      <c r="H1810" s="55"/>
      <c r="I1810" s="55"/>
      <c r="J1810" s="56">
        <v>2724706252</v>
      </c>
      <c r="K1810" s="56">
        <v>2724706252</v>
      </c>
      <c r="L1810" s="56">
        <f t="shared" si="31"/>
        <v>0</v>
      </c>
      <c r="M1810" s="55"/>
      <c r="O1810" s="75"/>
    </row>
    <row r="1811" spans="1:15" ht="67.5">
      <c r="A1811" s="6">
        <v>2071150115</v>
      </c>
      <c r="B1811" s="8" t="s">
        <v>4180</v>
      </c>
      <c r="C1811" s="9">
        <v>3</v>
      </c>
      <c r="D1811" s="8" t="s">
        <v>4181</v>
      </c>
      <c r="E1811" s="7" t="s">
        <v>17</v>
      </c>
      <c r="F1811" s="8"/>
      <c r="G1811" s="8"/>
      <c r="H1811" s="8"/>
      <c r="I1811" s="8"/>
      <c r="J1811" s="39">
        <v>714976000</v>
      </c>
      <c r="K1811" s="39">
        <f>SUM(K1812:K1813)</f>
        <v>714976000</v>
      </c>
      <c r="L1811" s="39">
        <f t="shared" si="31"/>
        <v>0</v>
      </c>
      <c r="M1811" s="7" t="s">
        <v>447</v>
      </c>
      <c r="O1811" s="74"/>
    </row>
    <row r="1812" spans="1:15" ht="157.5">
      <c r="A1812" s="10">
        <v>20711501150</v>
      </c>
      <c r="B1812" s="8" t="s">
        <v>4182</v>
      </c>
      <c r="C1812" s="8"/>
      <c r="D1812" s="8"/>
      <c r="E1812" s="8"/>
      <c r="F1812" s="8" t="s">
        <v>4183</v>
      </c>
      <c r="G1812" s="8" t="s">
        <v>4184</v>
      </c>
      <c r="H1812" s="8" t="s">
        <v>4185</v>
      </c>
      <c r="I1812" s="11" t="s">
        <v>4186</v>
      </c>
      <c r="J1812" s="40">
        <v>120418000</v>
      </c>
      <c r="K1812" s="40">
        <v>120418000</v>
      </c>
      <c r="L1812" s="39">
        <f t="shared" si="31"/>
        <v>0</v>
      </c>
      <c r="M1812" s="8"/>
      <c r="O1812" s="74"/>
    </row>
    <row r="1813" spans="1:15" ht="112.5">
      <c r="A1813" s="10">
        <v>20711501150</v>
      </c>
      <c r="B1813" s="8" t="s">
        <v>4187</v>
      </c>
      <c r="C1813" s="8"/>
      <c r="D1813" s="8"/>
      <c r="E1813" s="8"/>
      <c r="F1813" s="8" t="s">
        <v>4188</v>
      </c>
      <c r="G1813" s="8" t="s">
        <v>4189</v>
      </c>
      <c r="H1813" s="8" t="s">
        <v>4190</v>
      </c>
      <c r="I1813" s="11" t="s">
        <v>4191</v>
      </c>
      <c r="J1813" s="40">
        <v>594558000</v>
      </c>
      <c r="K1813" s="40">
        <v>594558000</v>
      </c>
      <c r="L1813" s="39">
        <f t="shared" si="31"/>
        <v>0</v>
      </c>
      <c r="M1813" s="8"/>
      <c r="O1813" s="74"/>
    </row>
    <row r="1814" spans="1:15" ht="67.5">
      <c r="A1814" s="6">
        <v>2071150116</v>
      </c>
      <c r="B1814" s="8" t="s">
        <v>4192</v>
      </c>
      <c r="C1814" s="9">
        <v>3</v>
      </c>
      <c r="D1814" s="8" t="s">
        <v>4193</v>
      </c>
      <c r="E1814" s="7" t="s">
        <v>17</v>
      </c>
      <c r="F1814" s="8"/>
      <c r="G1814" s="8"/>
      <c r="H1814" s="8"/>
      <c r="I1814" s="8"/>
      <c r="J1814" s="39">
        <v>702507000</v>
      </c>
      <c r="K1814" s="39">
        <f>SUM(K1815:K1816)</f>
        <v>702507000</v>
      </c>
      <c r="L1814" s="39">
        <f t="shared" si="31"/>
        <v>0</v>
      </c>
      <c r="M1814" s="7" t="s">
        <v>447</v>
      </c>
      <c r="O1814" s="74"/>
    </row>
    <row r="1815" spans="1:15" ht="191.25">
      <c r="A1815" s="10">
        <v>20711501160</v>
      </c>
      <c r="B1815" s="8" t="s">
        <v>4194</v>
      </c>
      <c r="C1815" s="8"/>
      <c r="D1815" s="8"/>
      <c r="E1815" s="8"/>
      <c r="F1815" s="8" t="s">
        <v>4195</v>
      </c>
      <c r="G1815" s="8" t="s">
        <v>4196</v>
      </c>
      <c r="H1815" s="8" t="s">
        <v>4197</v>
      </c>
      <c r="I1815" s="11" t="s">
        <v>2296</v>
      </c>
      <c r="J1815" s="40">
        <v>254943000</v>
      </c>
      <c r="K1815" s="40">
        <v>254943000</v>
      </c>
      <c r="L1815" s="39">
        <f t="shared" si="31"/>
        <v>0</v>
      </c>
      <c r="M1815" s="8"/>
      <c r="O1815" s="74"/>
    </row>
    <row r="1816" spans="1:15" ht="56.25">
      <c r="A1816" s="10">
        <v>20711501160</v>
      </c>
      <c r="B1816" s="8" t="s">
        <v>4198</v>
      </c>
      <c r="C1816" s="8"/>
      <c r="D1816" s="8"/>
      <c r="E1816" s="8"/>
      <c r="F1816" s="8" t="s">
        <v>4199</v>
      </c>
      <c r="G1816" s="11" t="s">
        <v>4200</v>
      </c>
      <c r="H1816" s="8" t="s">
        <v>4201</v>
      </c>
      <c r="I1816" s="11" t="s">
        <v>4200</v>
      </c>
      <c r="J1816" s="40">
        <v>447564000</v>
      </c>
      <c r="K1816" s="40">
        <v>447564000</v>
      </c>
      <c r="L1816" s="39">
        <f t="shared" si="31"/>
        <v>0</v>
      </c>
      <c r="M1816" s="8"/>
      <c r="O1816" s="74"/>
    </row>
    <row r="1817" spans="1:15" ht="67.5">
      <c r="A1817" s="6">
        <v>2071150117</v>
      </c>
      <c r="B1817" s="8" t="s">
        <v>4202</v>
      </c>
      <c r="C1817" s="9">
        <v>3</v>
      </c>
      <c r="D1817" s="8" t="s">
        <v>4203</v>
      </c>
      <c r="E1817" s="7" t="s">
        <v>17</v>
      </c>
      <c r="F1817" s="8"/>
      <c r="G1817" s="8"/>
      <c r="H1817" s="8"/>
      <c r="I1817" s="8"/>
      <c r="J1817" s="39">
        <v>298192002</v>
      </c>
      <c r="K1817" s="39">
        <f>SUM(K1818:K1819)</f>
        <v>298192002</v>
      </c>
      <c r="L1817" s="39">
        <f t="shared" si="31"/>
        <v>0</v>
      </c>
      <c r="M1817" s="7" t="s">
        <v>447</v>
      </c>
      <c r="O1817" s="74"/>
    </row>
    <row r="1818" spans="1:15" ht="67.5">
      <c r="A1818" s="10">
        <v>20711501170</v>
      </c>
      <c r="B1818" s="8" t="s">
        <v>4204</v>
      </c>
      <c r="C1818" s="8"/>
      <c r="D1818" s="8"/>
      <c r="E1818" s="8"/>
      <c r="F1818" s="8" t="s">
        <v>4205</v>
      </c>
      <c r="G1818" s="8" t="s">
        <v>4206</v>
      </c>
      <c r="H1818" s="8" t="s">
        <v>4207</v>
      </c>
      <c r="I1818" s="11" t="s">
        <v>4208</v>
      </c>
      <c r="J1818" s="40">
        <v>39504002</v>
      </c>
      <c r="K1818" s="40">
        <v>39504002</v>
      </c>
      <c r="L1818" s="39">
        <f t="shared" si="31"/>
        <v>0</v>
      </c>
      <c r="M1818" s="8"/>
      <c r="O1818" s="74"/>
    </row>
    <row r="1819" spans="1:15" ht="78.75">
      <c r="A1819" s="10">
        <v>20711501170</v>
      </c>
      <c r="B1819" s="8" t="s">
        <v>4209</v>
      </c>
      <c r="C1819" s="8"/>
      <c r="D1819" s="8"/>
      <c r="E1819" s="8"/>
      <c r="F1819" s="8" t="s">
        <v>4210</v>
      </c>
      <c r="G1819" s="11" t="s">
        <v>4211</v>
      </c>
      <c r="H1819" s="8" t="s">
        <v>4212</v>
      </c>
      <c r="I1819" s="11" t="s">
        <v>387</v>
      </c>
      <c r="J1819" s="40">
        <v>258688000</v>
      </c>
      <c r="K1819" s="40">
        <v>258688000</v>
      </c>
      <c r="L1819" s="39">
        <f t="shared" si="31"/>
        <v>0</v>
      </c>
      <c r="M1819" s="8"/>
      <c r="O1819" s="74"/>
    </row>
    <row r="1820" spans="1:15">
      <c r="A1820" s="6">
        <v>2071150118</v>
      </c>
      <c r="B1820" s="7" t="s">
        <v>4213</v>
      </c>
      <c r="C1820" s="9">
        <v>3</v>
      </c>
      <c r="D1820" s="8" t="s">
        <v>4214</v>
      </c>
      <c r="E1820" s="7" t="s">
        <v>17</v>
      </c>
      <c r="F1820" s="8"/>
      <c r="G1820" s="8"/>
      <c r="H1820" s="8"/>
      <c r="I1820" s="8"/>
      <c r="J1820" s="39">
        <v>1009031250</v>
      </c>
      <c r="K1820" s="39">
        <f>SUM(K1821:K1823)</f>
        <v>1009031250</v>
      </c>
      <c r="L1820" s="39">
        <f t="shared" si="31"/>
        <v>0</v>
      </c>
      <c r="M1820" s="7" t="s">
        <v>447</v>
      </c>
      <c r="O1820" s="74"/>
    </row>
    <row r="1821" spans="1:15" ht="56.25">
      <c r="A1821" s="10">
        <v>20711501180</v>
      </c>
      <c r="B1821" s="8" t="s">
        <v>4215</v>
      </c>
      <c r="C1821" s="8"/>
      <c r="D1821" s="8"/>
      <c r="E1821" s="8"/>
      <c r="F1821" s="8" t="s">
        <v>4216</v>
      </c>
      <c r="G1821" s="11" t="s">
        <v>283</v>
      </c>
      <c r="H1821" s="8" t="s">
        <v>4217</v>
      </c>
      <c r="I1821" s="11" t="s">
        <v>3361</v>
      </c>
      <c r="J1821" s="40">
        <v>230415625</v>
      </c>
      <c r="K1821" s="40">
        <v>230415625</v>
      </c>
      <c r="L1821" s="39">
        <f t="shared" si="31"/>
        <v>0</v>
      </c>
      <c r="M1821" s="8"/>
      <c r="O1821" s="74"/>
    </row>
    <row r="1822" spans="1:15" ht="90">
      <c r="A1822" s="10">
        <v>20711501180</v>
      </c>
      <c r="B1822" s="8" t="s">
        <v>4218</v>
      </c>
      <c r="C1822" s="8"/>
      <c r="D1822" s="8"/>
      <c r="E1822" s="8"/>
      <c r="F1822" s="8" t="s">
        <v>4219</v>
      </c>
      <c r="G1822" s="11" t="s">
        <v>70</v>
      </c>
      <c r="H1822" s="8" t="s">
        <v>4220</v>
      </c>
      <c r="I1822" s="11" t="s">
        <v>3361</v>
      </c>
      <c r="J1822" s="40">
        <v>654235625</v>
      </c>
      <c r="K1822" s="40">
        <v>654235625</v>
      </c>
      <c r="L1822" s="39">
        <f t="shared" si="31"/>
        <v>0</v>
      </c>
      <c r="M1822" s="8"/>
      <c r="O1822" s="74"/>
    </row>
    <row r="1823" spans="1:15" ht="78.75">
      <c r="A1823" s="10">
        <v>20711501180</v>
      </c>
      <c r="B1823" s="8" t="s">
        <v>4221</v>
      </c>
      <c r="C1823" s="8"/>
      <c r="D1823" s="8"/>
      <c r="E1823" s="8"/>
      <c r="F1823" s="8" t="s">
        <v>4222</v>
      </c>
      <c r="G1823" s="8" t="s">
        <v>4223</v>
      </c>
      <c r="H1823" s="8" t="s">
        <v>4224</v>
      </c>
      <c r="I1823" s="11" t="s">
        <v>4225</v>
      </c>
      <c r="J1823" s="40">
        <v>124380000</v>
      </c>
      <c r="K1823" s="40">
        <v>124380000</v>
      </c>
      <c r="L1823" s="39">
        <f t="shared" si="31"/>
        <v>0</v>
      </c>
      <c r="M1823" s="8"/>
      <c r="O1823" s="74"/>
    </row>
    <row r="1824" spans="1:15">
      <c r="A1824" s="483" t="s">
        <v>4226</v>
      </c>
      <c r="B1824" s="484"/>
      <c r="C1824" s="484"/>
      <c r="D1824" s="484"/>
      <c r="E1824" s="484"/>
      <c r="F1824" s="484"/>
      <c r="G1824" s="484"/>
      <c r="H1824" s="484"/>
      <c r="I1824" s="485"/>
      <c r="J1824" s="40">
        <v>389128024249</v>
      </c>
      <c r="K1824" s="40">
        <v>389128024249</v>
      </c>
      <c r="L1824" s="39">
        <f t="shared" si="31"/>
        <v>0</v>
      </c>
      <c r="M1824" s="36"/>
      <c r="O1824" s="74"/>
    </row>
    <row r="1825" spans="1:1">
      <c r="A1825" s="21"/>
    </row>
    <row r="1826" spans="1:1">
      <c r="A1826" s="22"/>
    </row>
    <row r="1827" spans="1:1">
      <c r="A1827" s="3"/>
    </row>
  </sheetData>
  <autoFilter ref="A4:M1824">
    <filterColumn colId="3" showButton="0"/>
    <filterColumn colId="4" showButton="0"/>
    <filterColumn colId="5" showButton="0"/>
    <filterColumn colId="6" showButton="0"/>
    <filterColumn colId="7" showButton="0"/>
    <filterColumn colId="12"/>
  </autoFilter>
  <mergeCells count="22">
    <mergeCell ref="M1705:M1725"/>
    <mergeCell ref="B1706:B1725"/>
    <mergeCell ref="G1712:G1725"/>
    <mergeCell ref="F1722:F1725"/>
    <mergeCell ref="A1824:I1824"/>
    <mergeCell ref="A1705:A1725"/>
    <mergeCell ref="C1705:C1725"/>
    <mergeCell ref="D1705:D1725"/>
    <mergeCell ref="E1705:E1725"/>
    <mergeCell ref="I1705:I1725"/>
    <mergeCell ref="A1:M1"/>
    <mergeCell ref="A2:M2"/>
    <mergeCell ref="A4:A6"/>
    <mergeCell ref="B4:B6"/>
    <mergeCell ref="C4:C6"/>
    <mergeCell ref="D4:I4"/>
    <mergeCell ref="J4:J6"/>
    <mergeCell ref="K4:K6"/>
    <mergeCell ref="M4:M6"/>
    <mergeCell ref="D5:E5"/>
    <mergeCell ref="F5:G5"/>
    <mergeCell ref="H5:I5"/>
  </mergeCells>
  <pageMargins left="0.70866141732283472" right="0.70866141732283472" top="0.74803149606299213" bottom="0.74803149606299213" header="0.31496062992125984" footer="0.31496062992125984"/>
  <pageSetup paperSize="9" scale="65" orientation="landscape" horizontalDpi="4294967293" r:id="rId1"/>
</worksheet>
</file>

<file path=xl/worksheets/sheet8.xml><?xml version="1.0" encoding="utf-8"?>
<worksheet xmlns="http://schemas.openxmlformats.org/spreadsheetml/2006/main" xmlns:r="http://schemas.openxmlformats.org/officeDocument/2006/relationships">
  <sheetPr codeName="Sheet2"/>
  <dimension ref="A1:M1827"/>
  <sheetViews>
    <sheetView topLeftCell="A34" zoomScale="80" zoomScaleNormal="80" workbookViewId="0">
      <pane xSplit="22890" topLeftCell="V1"/>
      <selection activeCell="K1820" sqref="K1820"/>
      <selection pane="topRight" activeCell="V22" sqref="V22"/>
    </sheetView>
  </sheetViews>
  <sheetFormatPr defaultRowHeight="12.75"/>
  <cols>
    <col min="1" max="1" width="17.33203125" customWidth="1"/>
    <col min="2" max="2" width="38.5" customWidth="1"/>
    <col min="3" max="3" width="9.33203125" customWidth="1"/>
    <col min="4" max="4" width="28" customWidth="1"/>
    <col min="5" max="5" width="9.33203125" customWidth="1"/>
    <col min="6" max="6" width="28" customWidth="1"/>
    <col min="7" max="7" width="15.1640625" customWidth="1"/>
    <col min="8" max="8" width="23.33203125" customWidth="1"/>
    <col min="9" max="9" width="12.6640625" customWidth="1"/>
    <col min="10" max="11" width="19.33203125" style="37" bestFit="1" customWidth="1"/>
    <col min="12" max="12" width="25.1640625" style="37" customWidth="1"/>
    <col min="13" max="13" width="23.33203125" customWidth="1"/>
    <col min="14" max="14" width="2.1640625" customWidth="1"/>
  </cols>
  <sheetData>
    <row r="1" spans="1:13" ht="15">
      <c r="A1" s="490" t="s">
        <v>0</v>
      </c>
      <c r="B1" s="490"/>
      <c r="C1" s="490"/>
      <c r="D1" s="490"/>
      <c r="E1" s="490"/>
      <c r="F1" s="490"/>
      <c r="G1" s="490"/>
      <c r="H1" s="490"/>
      <c r="I1" s="490"/>
      <c r="J1" s="490"/>
      <c r="K1" s="490"/>
      <c r="L1" s="490"/>
      <c r="M1" s="490"/>
    </row>
    <row r="2" spans="1:13" ht="15">
      <c r="A2" s="491" t="s">
        <v>1</v>
      </c>
      <c r="B2" s="491"/>
      <c r="C2" s="491"/>
      <c r="D2" s="491"/>
      <c r="E2" s="491"/>
      <c r="F2" s="491"/>
      <c r="G2" s="491"/>
      <c r="H2" s="491"/>
      <c r="I2" s="491"/>
      <c r="J2" s="491"/>
      <c r="K2" s="491"/>
      <c r="L2" s="491"/>
      <c r="M2" s="491"/>
    </row>
    <row r="3" spans="1:13">
      <c r="A3" s="3"/>
    </row>
    <row r="4" spans="1:13" s="48" customFormat="1">
      <c r="A4" s="492" t="s">
        <v>3</v>
      </c>
      <c r="B4" s="495" t="s">
        <v>4</v>
      </c>
      <c r="C4" s="492" t="s">
        <v>5</v>
      </c>
      <c r="D4" s="498" t="s">
        <v>6</v>
      </c>
      <c r="E4" s="499"/>
      <c r="F4" s="499"/>
      <c r="G4" s="499"/>
      <c r="H4" s="499"/>
      <c r="I4" s="500"/>
      <c r="J4" s="492" t="s">
        <v>7</v>
      </c>
      <c r="K4" s="492" t="s">
        <v>7</v>
      </c>
      <c r="L4" s="50"/>
      <c r="M4" s="495" t="s">
        <v>8</v>
      </c>
    </row>
    <row r="5" spans="1:13" s="48" customFormat="1">
      <c r="A5" s="493"/>
      <c r="B5" s="496"/>
      <c r="C5" s="493"/>
      <c r="D5" s="498" t="s">
        <v>9</v>
      </c>
      <c r="E5" s="500"/>
      <c r="F5" s="498" t="s">
        <v>10</v>
      </c>
      <c r="G5" s="500"/>
      <c r="H5" s="498" t="s">
        <v>11</v>
      </c>
      <c r="I5" s="500"/>
      <c r="J5" s="493"/>
      <c r="K5" s="493"/>
      <c r="L5" s="51"/>
      <c r="M5" s="496"/>
    </row>
    <row r="6" spans="1:13" s="48" customFormat="1">
      <c r="A6" s="494"/>
      <c r="B6" s="497"/>
      <c r="C6" s="494"/>
      <c r="D6" s="49" t="s">
        <v>12</v>
      </c>
      <c r="E6" s="49" t="s">
        <v>13</v>
      </c>
      <c r="F6" s="49" t="s">
        <v>12</v>
      </c>
      <c r="G6" s="49" t="s">
        <v>13</v>
      </c>
      <c r="H6" s="49" t="s">
        <v>12</v>
      </c>
      <c r="I6" s="49" t="s">
        <v>13</v>
      </c>
      <c r="J6" s="494"/>
      <c r="K6" s="494"/>
      <c r="L6" s="52"/>
      <c r="M6" s="497"/>
    </row>
    <row r="7" spans="1:13">
      <c r="A7" s="5">
        <v>1</v>
      </c>
      <c r="B7" s="5">
        <v>2</v>
      </c>
      <c r="C7" s="5">
        <v>3</v>
      </c>
      <c r="D7" s="5">
        <v>4</v>
      </c>
      <c r="E7" s="5">
        <v>5</v>
      </c>
      <c r="F7" s="5">
        <v>6</v>
      </c>
      <c r="G7" s="5">
        <v>7</v>
      </c>
      <c r="H7" s="5">
        <v>8</v>
      </c>
      <c r="I7" s="5">
        <v>9</v>
      </c>
      <c r="J7" s="38">
        <v>10</v>
      </c>
      <c r="K7" s="38">
        <v>10</v>
      </c>
      <c r="L7" s="38"/>
      <c r="M7" s="5">
        <v>11</v>
      </c>
    </row>
    <row r="8" spans="1:13" s="57" customFormat="1">
      <c r="A8" s="53">
        <v>101</v>
      </c>
      <c r="B8" s="54" t="s">
        <v>14</v>
      </c>
      <c r="C8" s="55"/>
      <c r="D8" s="55"/>
      <c r="E8" s="55"/>
      <c r="F8" s="55"/>
      <c r="G8" s="55"/>
      <c r="H8" s="55"/>
      <c r="I8" s="55"/>
      <c r="J8" s="56">
        <v>42944723955</v>
      </c>
      <c r="K8" s="56">
        <v>42944723955</v>
      </c>
      <c r="L8" s="56">
        <f>+K8-J8</f>
        <v>0</v>
      </c>
      <c r="M8" s="55"/>
    </row>
    <row r="9" spans="1:13" ht="22.5">
      <c r="A9" s="6">
        <v>1011010101</v>
      </c>
      <c r="B9" s="8" t="s">
        <v>15</v>
      </c>
      <c r="C9" s="9">
        <v>4</v>
      </c>
      <c r="D9" s="8" t="s">
        <v>16</v>
      </c>
      <c r="E9" s="7" t="s">
        <v>17</v>
      </c>
      <c r="F9" s="8"/>
      <c r="G9" s="8"/>
      <c r="H9" s="8"/>
      <c r="I9" s="8"/>
      <c r="J9" s="39">
        <v>2376407000</v>
      </c>
      <c r="K9" s="39">
        <f>SUM(K10:K24)</f>
        <v>2376407000</v>
      </c>
      <c r="L9" s="39">
        <f t="shared" ref="L9:L72" si="0">+K9-J9</f>
        <v>0</v>
      </c>
      <c r="M9" s="7" t="s">
        <v>18</v>
      </c>
    </row>
    <row r="10" spans="1:13" ht="22.5">
      <c r="A10" s="10">
        <v>10110101010</v>
      </c>
      <c r="B10" s="11" t="s">
        <v>19</v>
      </c>
      <c r="C10" s="8"/>
      <c r="D10" s="8"/>
      <c r="E10" s="8"/>
      <c r="F10" s="8" t="s">
        <v>20</v>
      </c>
      <c r="G10" s="11" t="s">
        <v>21</v>
      </c>
      <c r="H10" s="8" t="s">
        <v>22</v>
      </c>
      <c r="I10" s="11" t="s">
        <v>23</v>
      </c>
      <c r="J10" s="40">
        <v>7545000</v>
      </c>
      <c r="K10" s="40">
        <v>7545000</v>
      </c>
      <c r="L10" s="39">
        <f t="shared" si="0"/>
        <v>0</v>
      </c>
      <c r="M10" s="8"/>
    </row>
    <row r="11" spans="1:13" ht="33.75">
      <c r="A11" s="10">
        <v>10110101010</v>
      </c>
      <c r="B11" s="8" t="s">
        <v>24</v>
      </c>
      <c r="C11" s="8"/>
      <c r="D11" s="8"/>
      <c r="E11" s="8"/>
      <c r="F11" s="8" t="s">
        <v>25</v>
      </c>
      <c r="G11" s="11" t="s">
        <v>21</v>
      </c>
      <c r="H11" s="8" t="s">
        <v>26</v>
      </c>
      <c r="I11" s="11" t="s">
        <v>23</v>
      </c>
      <c r="J11" s="40">
        <v>161400000</v>
      </c>
      <c r="K11" s="40">
        <v>161400000</v>
      </c>
      <c r="L11" s="39">
        <f t="shared" si="0"/>
        <v>0</v>
      </c>
      <c r="M11" s="8"/>
    </row>
    <row r="12" spans="1:13" ht="33.75">
      <c r="A12" s="10">
        <v>10110101010</v>
      </c>
      <c r="B12" s="8" t="s">
        <v>27</v>
      </c>
      <c r="C12" s="8"/>
      <c r="D12" s="8"/>
      <c r="E12" s="8"/>
      <c r="F12" s="8" t="s">
        <v>28</v>
      </c>
      <c r="G12" s="11" t="s">
        <v>21</v>
      </c>
      <c r="H12" s="8" t="s">
        <v>29</v>
      </c>
      <c r="I12" s="11" t="s">
        <v>23</v>
      </c>
      <c r="J12" s="40">
        <v>6550000</v>
      </c>
      <c r="K12" s="40">
        <v>6550000</v>
      </c>
      <c r="L12" s="39">
        <f t="shared" si="0"/>
        <v>0</v>
      </c>
      <c r="M12" s="8"/>
    </row>
    <row r="13" spans="1:13" ht="33.75">
      <c r="A13" s="10">
        <v>10110101010</v>
      </c>
      <c r="B13" s="8" t="s">
        <v>30</v>
      </c>
      <c r="C13" s="8"/>
      <c r="D13" s="8"/>
      <c r="E13" s="8"/>
      <c r="F13" s="8" t="s">
        <v>31</v>
      </c>
      <c r="G13" s="11" t="s">
        <v>21</v>
      </c>
      <c r="H13" s="8" t="s">
        <v>32</v>
      </c>
      <c r="I13" s="11" t="s">
        <v>23</v>
      </c>
      <c r="J13" s="40">
        <v>415050000</v>
      </c>
      <c r="K13" s="40">
        <v>415050000</v>
      </c>
      <c r="L13" s="39">
        <f t="shared" si="0"/>
        <v>0</v>
      </c>
      <c r="M13" s="8"/>
    </row>
    <row r="14" spans="1:13" ht="22.5">
      <c r="A14" s="10">
        <v>10110101010</v>
      </c>
      <c r="B14" s="11" t="s">
        <v>33</v>
      </c>
      <c r="C14" s="8"/>
      <c r="D14" s="8"/>
      <c r="E14" s="8"/>
      <c r="F14" s="8" t="s">
        <v>34</v>
      </c>
      <c r="G14" s="11" t="s">
        <v>21</v>
      </c>
      <c r="H14" s="8" t="s">
        <v>35</v>
      </c>
      <c r="I14" s="11" t="s">
        <v>23</v>
      </c>
      <c r="J14" s="40">
        <v>34850000</v>
      </c>
      <c r="K14" s="40">
        <v>34850000</v>
      </c>
      <c r="L14" s="39">
        <f t="shared" si="0"/>
        <v>0</v>
      </c>
      <c r="M14" s="8"/>
    </row>
    <row r="15" spans="1:13" ht="22.5">
      <c r="A15" s="10">
        <v>10110101010</v>
      </c>
      <c r="B15" s="8" t="s">
        <v>36</v>
      </c>
      <c r="C15" s="8"/>
      <c r="D15" s="8"/>
      <c r="E15" s="8"/>
      <c r="F15" s="8" t="s">
        <v>37</v>
      </c>
      <c r="G15" s="11" t="s">
        <v>21</v>
      </c>
      <c r="H15" s="8" t="s">
        <v>38</v>
      </c>
      <c r="I15" s="11" t="s">
        <v>23</v>
      </c>
      <c r="J15" s="40">
        <v>22900000</v>
      </c>
      <c r="K15" s="40">
        <v>22900000</v>
      </c>
      <c r="L15" s="39">
        <f t="shared" si="0"/>
        <v>0</v>
      </c>
      <c r="M15" s="8"/>
    </row>
    <row r="16" spans="1:13" ht="22.5">
      <c r="A16" s="10">
        <v>10110101011</v>
      </c>
      <c r="B16" s="11" t="s">
        <v>39</v>
      </c>
      <c r="C16" s="8"/>
      <c r="D16" s="8"/>
      <c r="E16" s="8"/>
      <c r="F16" s="8" t="s">
        <v>40</v>
      </c>
      <c r="G16" s="11" t="s">
        <v>21</v>
      </c>
      <c r="H16" s="8" t="s">
        <v>41</v>
      </c>
      <c r="I16" s="11" t="s">
        <v>23</v>
      </c>
      <c r="J16" s="40">
        <v>76500000</v>
      </c>
      <c r="K16" s="40">
        <v>76500000</v>
      </c>
      <c r="L16" s="39">
        <f t="shared" si="0"/>
        <v>0</v>
      </c>
      <c r="M16" s="8"/>
    </row>
    <row r="17" spans="1:13" ht="22.5">
      <c r="A17" s="10">
        <v>10110101011</v>
      </c>
      <c r="B17" s="8" t="s">
        <v>42</v>
      </c>
      <c r="C17" s="8"/>
      <c r="D17" s="8"/>
      <c r="E17" s="8"/>
      <c r="F17" s="8" t="s">
        <v>43</v>
      </c>
      <c r="G17" s="11" t="s">
        <v>21</v>
      </c>
      <c r="H17" s="8" t="s">
        <v>41</v>
      </c>
      <c r="I17" s="11" t="s">
        <v>23</v>
      </c>
      <c r="J17" s="40">
        <v>78730000</v>
      </c>
      <c r="K17" s="40">
        <v>78730000</v>
      </c>
      <c r="L17" s="39">
        <f t="shared" si="0"/>
        <v>0</v>
      </c>
      <c r="M17" s="8"/>
    </row>
    <row r="18" spans="1:13" ht="45">
      <c r="A18" s="10">
        <v>10110101011</v>
      </c>
      <c r="B18" s="8" t="s">
        <v>44</v>
      </c>
      <c r="C18" s="8"/>
      <c r="D18" s="8"/>
      <c r="E18" s="8"/>
      <c r="F18" s="8" t="s">
        <v>45</v>
      </c>
      <c r="G18" s="11" t="s">
        <v>21</v>
      </c>
      <c r="H18" s="8" t="s">
        <v>46</v>
      </c>
      <c r="I18" s="11" t="s">
        <v>23</v>
      </c>
      <c r="J18" s="40">
        <v>28630000</v>
      </c>
      <c r="K18" s="40">
        <v>28630000</v>
      </c>
      <c r="L18" s="39">
        <f t="shared" si="0"/>
        <v>0</v>
      </c>
      <c r="M18" s="8"/>
    </row>
    <row r="19" spans="1:13" ht="33.75">
      <c r="A19" s="10">
        <v>10110101011</v>
      </c>
      <c r="B19" s="8" t="s">
        <v>47</v>
      </c>
      <c r="C19" s="8"/>
      <c r="D19" s="8"/>
      <c r="E19" s="8"/>
      <c r="F19" s="8" t="s">
        <v>48</v>
      </c>
      <c r="G19" s="11" t="s">
        <v>49</v>
      </c>
      <c r="H19" s="8" t="s">
        <v>50</v>
      </c>
      <c r="I19" s="11" t="s">
        <v>23</v>
      </c>
      <c r="J19" s="40">
        <v>24930000</v>
      </c>
      <c r="K19" s="40">
        <v>24930000</v>
      </c>
      <c r="L19" s="39">
        <f t="shared" si="0"/>
        <v>0</v>
      </c>
      <c r="M19" s="8"/>
    </row>
    <row r="20" spans="1:13" ht="33.75">
      <c r="A20" s="10">
        <v>10110101011</v>
      </c>
      <c r="B20" s="8" t="s">
        <v>51</v>
      </c>
      <c r="C20" s="8"/>
      <c r="D20" s="8"/>
      <c r="E20" s="8"/>
      <c r="F20" s="8" t="s">
        <v>52</v>
      </c>
      <c r="G20" s="11" t="s">
        <v>21</v>
      </c>
      <c r="H20" s="8" t="s">
        <v>53</v>
      </c>
      <c r="I20" s="11" t="s">
        <v>23</v>
      </c>
      <c r="J20" s="40">
        <v>32040000</v>
      </c>
      <c r="K20" s="40">
        <v>32040000</v>
      </c>
      <c r="L20" s="39">
        <f t="shared" si="0"/>
        <v>0</v>
      </c>
      <c r="M20" s="8"/>
    </row>
    <row r="21" spans="1:13" ht="33.75">
      <c r="A21" s="10">
        <v>10110101011</v>
      </c>
      <c r="B21" s="11" t="s">
        <v>54</v>
      </c>
      <c r="C21" s="8"/>
      <c r="D21" s="8"/>
      <c r="E21" s="8"/>
      <c r="F21" s="8" t="s">
        <v>55</v>
      </c>
      <c r="G21" s="11" t="s">
        <v>21</v>
      </c>
      <c r="H21" s="8" t="s">
        <v>56</v>
      </c>
      <c r="I21" s="11" t="s">
        <v>23</v>
      </c>
      <c r="J21" s="40">
        <v>60780000</v>
      </c>
      <c r="K21" s="40">
        <v>60780000</v>
      </c>
      <c r="L21" s="39">
        <f t="shared" si="0"/>
        <v>0</v>
      </c>
      <c r="M21" s="8"/>
    </row>
    <row r="22" spans="1:13" ht="33.75">
      <c r="A22" s="10">
        <v>10110101011</v>
      </c>
      <c r="B22" s="8" t="s">
        <v>57</v>
      </c>
      <c r="C22" s="8"/>
      <c r="D22" s="8"/>
      <c r="E22" s="8"/>
      <c r="F22" s="8" t="s">
        <v>58</v>
      </c>
      <c r="G22" s="11" t="s">
        <v>21</v>
      </c>
      <c r="H22" s="8" t="s">
        <v>59</v>
      </c>
      <c r="I22" s="11" t="s">
        <v>23</v>
      </c>
      <c r="J22" s="40">
        <v>200000000</v>
      </c>
      <c r="K22" s="40">
        <v>200000000</v>
      </c>
      <c r="L22" s="39">
        <f t="shared" si="0"/>
        <v>0</v>
      </c>
      <c r="M22" s="8"/>
    </row>
    <row r="23" spans="1:13" ht="33.75">
      <c r="A23" s="10">
        <v>10110101011</v>
      </c>
      <c r="B23" s="8" t="s">
        <v>60</v>
      </c>
      <c r="C23" s="8"/>
      <c r="D23" s="8"/>
      <c r="E23" s="8"/>
      <c r="F23" s="8" t="s">
        <v>61</v>
      </c>
      <c r="G23" s="11" t="s">
        <v>21</v>
      </c>
      <c r="H23" s="8" t="s">
        <v>62</v>
      </c>
      <c r="I23" s="11" t="s">
        <v>23</v>
      </c>
      <c r="J23" s="40">
        <v>1203402000</v>
      </c>
      <c r="K23" s="40">
        <v>1203402000</v>
      </c>
      <c r="L23" s="39">
        <f t="shared" si="0"/>
        <v>0</v>
      </c>
      <c r="M23" s="8"/>
    </row>
    <row r="24" spans="1:13" ht="22.5">
      <c r="A24" s="10">
        <v>10110101012</v>
      </c>
      <c r="B24" s="11" t="s">
        <v>63</v>
      </c>
      <c r="C24" s="8"/>
      <c r="D24" s="8"/>
      <c r="E24" s="8"/>
      <c r="F24" s="8" t="s">
        <v>64</v>
      </c>
      <c r="G24" s="11" t="s">
        <v>21</v>
      </c>
      <c r="H24" s="8" t="s">
        <v>65</v>
      </c>
      <c r="I24" s="11" t="s">
        <v>23</v>
      </c>
      <c r="J24" s="40">
        <v>23100000</v>
      </c>
      <c r="K24" s="40">
        <v>23100000</v>
      </c>
      <c r="L24" s="39">
        <f t="shared" si="0"/>
        <v>0</v>
      </c>
      <c r="M24" s="8"/>
    </row>
    <row r="25" spans="1:13" ht="22.5">
      <c r="A25" s="6">
        <v>1011010102</v>
      </c>
      <c r="B25" s="8" t="s">
        <v>66</v>
      </c>
      <c r="C25" s="9">
        <v>4</v>
      </c>
      <c r="D25" s="8" t="s">
        <v>67</v>
      </c>
      <c r="E25" s="7" t="s">
        <v>17</v>
      </c>
      <c r="F25" s="8"/>
      <c r="G25" s="8"/>
      <c r="H25" s="8"/>
      <c r="I25" s="8"/>
      <c r="J25" s="39">
        <v>451296900</v>
      </c>
      <c r="K25" s="39">
        <f>SUM(K26:K32)</f>
        <v>451296900</v>
      </c>
      <c r="L25" s="39">
        <f t="shared" si="0"/>
        <v>0</v>
      </c>
      <c r="M25" s="7" t="s">
        <v>18</v>
      </c>
    </row>
    <row r="26" spans="1:13" ht="45">
      <c r="A26" s="10">
        <v>10110101020</v>
      </c>
      <c r="B26" s="8" t="s">
        <v>68</v>
      </c>
      <c r="C26" s="8"/>
      <c r="D26" s="8"/>
      <c r="E26" s="8"/>
      <c r="F26" s="8" t="s">
        <v>69</v>
      </c>
      <c r="G26" s="11" t="s">
        <v>70</v>
      </c>
      <c r="H26" s="8" t="s">
        <v>71</v>
      </c>
      <c r="I26" s="11" t="s">
        <v>23</v>
      </c>
      <c r="J26" s="40">
        <v>33200000</v>
      </c>
      <c r="K26" s="40">
        <v>33200000</v>
      </c>
      <c r="L26" s="39">
        <f t="shared" si="0"/>
        <v>0</v>
      </c>
      <c r="M26" s="8"/>
    </row>
    <row r="27" spans="1:13" ht="56.25">
      <c r="A27" s="10">
        <v>10110101020</v>
      </c>
      <c r="B27" s="11" t="s">
        <v>72</v>
      </c>
      <c r="C27" s="8"/>
      <c r="D27" s="8"/>
      <c r="E27" s="8"/>
      <c r="F27" s="8" t="s">
        <v>73</v>
      </c>
      <c r="G27" s="11" t="s">
        <v>74</v>
      </c>
      <c r="H27" s="8" t="s">
        <v>75</v>
      </c>
      <c r="I27" s="11" t="s">
        <v>23</v>
      </c>
      <c r="J27" s="40">
        <v>75800000</v>
      </c>
      <c r="K27" s="40">
        <v>75800000</v>
      </c>
      <c r="L27" s="39">
        <f t="shared" si="0"/>
        <v>0</v>
      </c>
      <c r="M27" s="8"/>
    </row>
    <row r="28" spans="1:13" ht="33.75">
      <c r="A28" s="10">
        <v>10110101021</v>
      </c>
      <c r="B28" s="11" t="s">
        <v>76</v>
      </c>
      <c r="C28" s="8"/>
      <c r="D28" s="8"/>
      <c r="E28" s="8"/>
      <c r="F28" s="8" t="s">
        <v>77</v>
      </c>
      <c r="G28" s="11" t="s">
        <v>78</v>
      </c>
      <c r="H28" s="8" t="s">
        <v>79</v>
      </c>
      <c r="I28" s="11" t="s">
        <v>23</v>
      </c>
      <c r="J28" s="40">
        <v>47700000</v>
      </c>
      <c r="K28" s="40">
        <v>47700000</v>
      </c>
      <c r="L28" s="39">
        <f t="shared" si="0"/>
        <v>0</v>
      </c>
      <c r="M28" s="8"/>
    </row>
    <row r="29" spans="1:13" ht="33.75">
      <c r="A29" s="10">
        <v>10110101022</v>
      </c>
      <c r="B29" s="8" t="s">
        <v>80</v>
      </c>
      <c r="C29" s="8"/>
      <c r="D29" s="8"/>
      <c r="E29" s="8"/>
      <c r="F29" s="8" t="s">
        <v>81</v>
      </c>
      <c r="G29" s="11" t="s">
        <v>82</v>
      </c>
      <c r="H29" s="8" t="s">
        <v>83</v>
      </c>
      <c r="I29" s="11" t="s">
        <v>23</v>
      </c>
      <c r="J29" s="40">
        <v>101704400</v>
      </c>
      <c r="K29" s="40">
        <v>101704400</v>
      </c>
      <c r="L29" s="39">
        <f t="shared" si="0"/>
        <v>0</v>
      </c>
      <c r="M29" s="8"/>
    </row>
    <row r="30" spans="1:13" ht="45">
      <c r="A30" s="10">
        <v>10110101023</v>
      </c>
      <c r="B30" s="11" t="s">
        <v>84</v>
      </c>
      <c r="C30" s="8"/>
      <c r="D30" s="8"/>
      <c r="E30" s="8"/>
      <c r="F30" s="8" t="s">
        <v>85</v>
      </c>
      <c r="G30" s="11" t="s">
        <v>86</v>
      </c>
      <c r="H30" s="8" t="s">
        <v>87</v>
      </c>
      <c r="I30" s="11" t="s">
        <v>23</v>
      </c>
      <c r="J30" s="40">
        <v>20000000</v>
      </c>
      <c r="K30" s="40">
        <v>20000000</v>
      </c>
      <c r="L30" s="39">
        <f t="shared" si="0"/>
        <v>0</v>
      </c>
      <c r="M30" s="8"/>
    </row>
    <row r="31" spans="1:13" ht="33.75">
      <c r="A31" s="10">
        <v>10110101023</v>
      </c>
      <c r="B31" s="11" t="s">
        <v>88</v>
      </c>
      <c r="C31" s="8"/>
      <c r="D31" s="8"/>
      <c r="E31" s="8"/>
      <c r="F31" s="8" t="s">
        <v>89</v>
      </c>
      <c r="G31" s="11" t="s">
        <v>86</v>
      </c>
      <c r="H31" s="8" t="s">
        <v>90</v>
      </c>
      <c r="I31" s="11" t="s">
        <v>23</v>
      </c>
      <c r="J31" s="40">
        <v>23000000</v>
      </c>
      <c r="K31" s="40">
        <v>23000000</v>
      </c>
      <c r="L31" s="39">
        <f t="shared" si="0"/>
        <v>0</v>
      </c>
      <c r="M31" s="8"/>
    </row>
    <row r="32" spans="1:13" ht="33.75">
      <c r="A32" s="10">
        <v>10110101024</v>
      </c>
      <c r="B32" s="8" t="s">
        <v>91</v>
      </c>
      <c r="C32" s="8"/>
      <c r="D32" s="8"/>
      <c r="E32" s="8"/>
      <c r="F32" s="8" t="s">
        <v>92</v>
      </c>
      <c r="G32" s="11" t="s">
        <v>70</v>
      </c>
      <c r="H32" s="8" t="s">
        <v>93</v>
      </c>
      <c r="I32" s="11" t="s">
        <v>23</v>
      </c>
      <c r="J32" s="40">
        <v>149892500</v>
      </c>
      <c r="K32" s="40">
        <v>149892500</v>
      </c>
      <c r="L32" s="39">
        <f t="shared" si="0"/>
        <v>0</v>
      </c>
      <c r="M32" s="8"/>
    </row>
    <row r="33" spans="1:13" ht="22.5">
      <c r="A33" s="6">
        <v>1011010103</v>
      </c>
      <c r="B33" s="8" t="s">
        <v>94</v>
      </c>
      <c r="C33" s="9">
        <v>4</v>
      </c>
      <c r="D33" s="8" t="s">
        <v>95</v>
      </c>
      <c r="E33" s="7" t="s">
        <v>96</v>
      </c>
      <c r="F33" s="8"/>
      <c r="G33" s="8"/>
      <c r="H33" s="8"/>
      <c r="I33" s="8"/>
      <c r="J33" s="39">
        <v>670405000</v>
      </c>
      <c r="K33" s="39">
        <v>670405000</v>
      </c>
      <c r="L33" s="39">
        <f t="shared" si="0"/>
        <v>0</v>
      </c>
      <c r="M33" s="7" t="s">
        <v>18</v>
      </c>
    </row>
    <row r="34" spans="1:13" ht="33.75">
      <c r="A34" s="10">
        <v>10110101030</v>
      </c>
      <c r="B34" s="8" t="s">
        <v>97</v>
      </c>
      <c r="C34" s="8"/>
      <c r="D34" s="8"/>
      <c r="E34" s="8"/>
      <c r="F34" s="8" t="s">
        <v>98</v>
      </c>
      <c r="G34" s="11" t="s">
        <v>99</v>
      </c>
      <c r="H34" s="8" t="s">
        <v>100</v>
      </c>
      <c r="I34" s="11" t="s">
        <v>23</v>
      </c>
      <c r="J34" s="40">
        <v>670405000</v>
      </c>
      <c r="K34" s="40">
        <v>670405000</v>
      </c>
      <c r="L34" s="39">
        <f t="shared" si="0"/>
        <v>0</v>
      </c>
      <c r="M34" s="8"/>
    </row>
    <row r="35" spans="1:13" ht="33.75">
      <c r="A35" s="6">
        <v>1011010106</v>
      </c>
      <c r="B35" s="8" t="s">
        <v>101</v>
      </c>
      <c r="C35" s="9">
        <v>4</v>
      </c>
      <c r="D35" s="8" t="s">
        <v>102</v>
      </c>
      <c r="E35" s="7" t="s">
        <v>17</v>
      </c>
      <c r="F35" s="8"/>
      <c r="G35" s="8"/>
      <c r="H35" s="8"/>
      <c r="I35" s="8"/>
      <c r="J35" s="39">
        <v>15000000</v>
      </c>
      <c r="K35" s="39">
        <v>15000000</v>
      </c>
      <c r="L35" s="39">
        <f t="shared" si="0"/>
        <v>0</v>
      </c>
      <c r="M35" s="7" t="s">
        <v>18</v>
      </c>
    </row>
    <row r="36" spans="1:13" ht="56.25">
      <c r="A36" s="10">
        <v>10110101060</v>
      </c>
      <c r="B36" s="8" t="s">
        <v>103</v>
      </c>
      <c r="C36" s="8"/>
      <c r="D36" s="8"/>
      <c r="E36" s="8"/>
      <c r="F36" s="8" t="s">
        <v>104</v>
      </c>
      <c r="G36" s="11" t="s">
        <v>105</v>
      </c>
      <c r="H36" s="8" t="s">
        <v>106</v>
      </c>
      <c r="I36" s="11" t="s">
        <v>23</v>
      </c>
      <c r="J36" s="40">
        <v>15000000</v>
      </c>
      <c r="K36" s="40">
        <v>15000000</v>
      </c>
      <c r="L36" s="39">
        <f t="shared" si="0"/>
        <v>0</v>
      </c>
      <c r="M36" s="8"/>
    </row>
    <row r="37" spans="1:13" s="57" customFormat="1">
      <c r="A37" s="53">
        <v>102</v>
      </c>
      <c r="B37" s="54" t="s">
        <v>107</v>
      </c>
      <c r="C37" s="55"/>
      <c r="D37" s="55"/>
      <c r="E37" s="55"/>
      <c r="F37" s="55"/>
      <c r="G37" s="55"/>
      <c r="H37" s="55"/>
      <c r="I37" s="55"/>
      <c r="J37" s="56">
        <v>65850402501</v>
      </c>
      <c r="K37" s="56">
        <v>65850402501</v>
      </c>
      <c r="L37" s="56">
        <f t="shared" si="0"/>
        <v>0</v>
      </c>
      <c r="M37" s="55"/>
    </row>
    <row r="38" spans="1:13" ht="33.75">
      <c r="A38" s="6">
        <v>1021020101</v>
      </c>
      <c r="B38" s="8" t="s">
        <v>15</v>
      </c>
      <c r="C38" s="9">
        <v>4</v>
      </c>
      <c r="D38" s="8" t="s">
        <v>108</v>
      </c>
      <c r="E38" s="7" t="s">
        <v>17</v>
      </c>
      <c r="F38" s="8"/>
      <c r="G38" s="8"/>
      <c r="H38" s="8"/>
      <c r="I38" s="8"/>
      <c r="J38" s="39">
        <v>1435830762</v>
      </c>
      <c r="K38" s="39">
        <f>SUM(K39:K52)</f>
        <v>1435830762</v>
      </c>
      <c r="L38" s="39">
        <f t="shared" si="0"/>
        <v>0</v>
      </c>
      <c r="M38" s="7" t="s">
        <v>109</v>
      </c>
    </row>
    <row r="39" spans="1:13" ht="22.5">
      <c r="A39" s="10">
        <v>10210201010</v>
      </c>
      <c r="B39" s="11" t="s">
        <v>19</v>
      </c>
      <c r="C39" s="8"/>
      <c r="D39" s="8"/>
      <c r="E39" s="8"/>
      <c r="F39" s="8" t="s">
        <v>110</v>
      </c>
      <c r="G39" s="11" t="s">
        <v>23</v>
      </c>
      <c r="H39" s="8" t="s">
        <v>111</v>
      </c>
      <c r="I39" s="11" t="s">
        <v>23</v>
      </c>
      <c r="J39" s="40">
        <v>1497000</v>
      </c>
      <c r="K39" s="40">
        <v>1497000</v>
      </c>
      <c r="L39" s="39">
        <f t="shared" si="0"/>
        <v>0</v>
      </c>
      <c r="M39" s="8"/>
    </row>
    <row r="40" spans="1:13" ht="33.75">
      <c r="A40" s="10">
        <v>10210201010</v>
      </c>
      <c r="B40" s="8" t="s">
        <v>24</v>
      </c>
      <c r="C40" s="8"/>
      <c r="D40" s="8"/>
      <c r="E40" s="8"/>
      <c r="F40" s="8" t="s">
        <v>112</v>
      </c>
      <c r="G40" s="11" t="s">
        <v>23</v>
      </c>
      <c r="H40" s="8" t="s">
        <v>113</v>
      </c>
      <c r="I40" s="11" t="s">
        <v>23</v>
      </c>
      <c r="J40" s="40">
        <v>110400000</v>
      </c>
      <c r="K40" s="40">
        <v>110400000</v>
      </c>
      <c r="L40" s="39">
        <f t="shared" si="0"/>
        <v>0</v>
      </c>
      <c r="M40" s="8"/>
    </row>
    <row r="41" spans="1:13" ht="33.75">
      <c r="A41" s="10">
        <v>10210201010</v>
      </c>
      <c r="B41" s="8" t="s">
        <v>27</v>
      </c>
      <c r="C41" s="8"/>
      <c r="D41" s="8"/>
      <c r="E41" s="8"/>
      <c r="F41" s="8" t="s">
        <v>114</v>
      </c>
      <c r="G41" s="11" t="s">
        <v>23</v>
      </c>
      <c r="H41" s="8" t="s">
        <v>115</v>
      </c>
      <c r="I41" s="11" t="s">
        <v>23</v>
      </c>
      <c r="J41" s="40">
        <v>16800000</v>
      </c>
      <c r="K41" s="40">
        <v>16800000</v>
      </c>
      <c r="L41" s="39">
        <f t="shared" si="0"/>
        <v>0</v>
      </c>
      <c r="M41" s="8"/>
    </row>
    <row r="42" spans="1:13" ht="33.75">
      <c r="A42" s="10">
        <v>10210201010</v>
      </c>
      <c r="B42" s="8" t="s">
        <v>30</v>
      </c>
      <c r="C42" s="8"/>
      <c r="D42" s="8"/>
      <c r="E42" s="8"/>
      <c r="F42" s="8" t="s">
        <v>116</v>
      </c>
      <c r="G42" s="11" t="s">
        <v>23</v>
      </c>
      <c r="H42" s="8" t="s">
        <v>117</v>
      </c>
      <c r="I42" s="11" t="s">
        <v>118</v>
      </c>
      <c r="J42" s="40">
        <v>155076000</v>
      </c>
      <c r="K42" s="40">
        <v>155076000</v>
      </c>
      <c r="L42" s="39">
        <f t="shared" si="0"/>
        <v>0</v>
      </c>
      <c r="M42" s="8"/>
    </row>
    <row r="43" spans="1:13" ht="33.75">
      <c r="A43" s="10">
        <v>10210201010</v>
      </c>
      <c r="B43" s="11" t="s">
        <v>33</v>
      </c>
      <c r="C43" s="8"/>
      <c r="D43" s="8"/>
      <c r="E43" s="8"/>
      <c r="F43" s="8" t="s">
        <v>119</v>
      </c>
      <c r="G43" s="11" t="s">
        <v>23</v>
      </c>
      <c r="H43" s="8" t="s">
        <v>120</v>
      </c>
      <c r="I43" s="11" t="s">
        <v>23</v>
      </c>
      <c r="J43" s="40">
        <v>3000370</v>
      </c>
      <c r="K43" s="40">
        <v>3000370</v>
      </c>
      <c r="L43" s="39">
        <f t="shared" si="0"/>
        <v>0</v>
      </c>
      <c r="M43" s="8"/>
    </row>
    <row r="44" spans="1:13" ht="33.75">
      <c r="A44" s="10">
        <v>10210201010</v>
      </c>
      <c r="B44" s="8" t="s">
        <v>36</v>
      </c>
      <c r="C44" s="8"/>
      <c r="D44" s="8"/>
      <c r="E44" s="8"/>
      <c r="F44" s="8" t="s">
        <v>121</v>
      </c>
      <c r="G44" s="11" t="s">
        <v>23</v>
      </c>
      <c r="H44" s="8" t="s">
        <v>83</v>
      </c>
      <c r="I44" s="11" t="s">
        <v>23</v>
      </c>
      <c r="J44" s="40">
        <v>42270000</v>
      </c>
      <c r="K44" s="40">
        <v>42270000</v>
      </c>
      <c r="L44" s="39">
        <f t="shared" si="0"/>
        <v>0</v>
      </c>
      <c r="M44" s="8"/>
    </row>
    <row r="45" spans="1:13" ht="33.75">
      <c r="A45" s="10">
        <v>10210201011</v>
      </c>
      <c r="B45" s="11" t="s">
        <v>39</v>
      </c>
      <c r="C45" s="8"/>
      <c r="D45" s="8"/>
      <c r="E45" s="8"/>
      <c r="F45" s="8" t="s">
        <v>122</v>
      </c>
      <c r="G45" s="11" t="s">
        <v>23</v>
      </c>
      <c r="H45" s="8" t="s">
        <v>123</v>
      </c>
      <c r="I45" s="11" t="s">
        <v>23</v>
      </c>
      <c r="J45" s="40">
        <v>34000000</v>
      </c>
      <c r="K45" s="40">
        <v>34000000</v>
      </c>
      <c r="L45" s="39">
        <f t="shared" si="0"/>
        <v>0</v>
      </c>
      <c r="M45" s="8"/>
    </row>
    <row r="46" spans="1:13" ht="22.5">
      <c r="A46" s="10">
        <v>10210201011</v>
      </c>
      <c r="B46" s="8" t="s">
        <v>42</v>
      </c>
      <c r="C46" s="8"/>
      <c r="D46" s="8"/>
      <c r="E46" s="8"/>
      <c r="F46" s="8" t="s">
        <v>124</v>
      </c>
      <c r="G46" s="11" t="s">
        <v>23</v>
      </c>
      <c r="H46" s="8" t="s">
        <v>125</v>
      </c>
      <c r="I46" s="11" t="s">
        <v>23</v>
      </c>
      <c r="J46" s="40">
        <v>30000000</v>
      </c>
      <c r="K46" s="40">
        <v>30000000</v>
      </c>
      <c r="L46" s="39">
        <f t="shared" si="0"/>
        <v>0</v>
      </c>
      <c r="M46" s="8"/>
    </row>
    <row r="47" spans="1:13" ht="22.5">
      <c r="A47" s="10">
        <v>10210201011</v>
      </c>
      <c r="B47" s="8" t="s">
        <v>44</v>
      </c>
      <c r="C47" s="8"/>
      <c r="D47" s="8"/>
      <c r="E47" s="8"/>
      <c r="F47" s="8" t="s">
        <v>126</v>
      </c>
      <c r="G47" s="11" t="s">
        <v>23</v>
      </c>
      <c r="H47" s="8" t="s">
        <v>127</v>
      </c>
      <c r="I47" s="11" t="s">
        <v>23</v>
      </c>
      <c r="J47" s="40">
        <v>3602000</v>
      </c>
      <c r="K47" s="40">
        <v>3602000</v>
      </c>
      <c r="L47" s="39">
        <f t="shared" si="0"/>
        <v>0</v>
      </c>
      <c r="M47" s="8"/>
    </row>
    <row r="48" spans="1:13" ht="33.75">
      <c r="A48" s="10">
        <v>10210201011</v>
      </c>
      <c r="B48" s="8" t="s">
        <v>47</v>
      </c>
      <c r="C48" s="8"/>
      <c r="D48" s="8"/>
      <c r="E48" s="8"/>
      <c r="F48" s="8" t="s">
        <v>128</v>
      </c>
      <c r="G48" s="11" t="s">
        <v>23</v>
      </c>
      <c r="H48" s="8" t="s">
        <v>127</v>
      </c>
      <c r="I48" s="11" t="s">
        <v>23</v>
      </c>
      <c r="J48" s="40">
        <v>42450000</v>
      </c>
      <c r="K48" s="40">
        <v>42450000</v>
      </c>
      <c r="L48" s="39">
        <f t="shared" si="0"/>
        <v>0</v>
      </c>
      <c r="M48" s="8"/>
    </row>
    <row r="49" spans="1:13" ht="22.5">
      <c r="A49" s="10">
        <v>10210201011</v>
      </c>
      <c r="B49" s="8" t="s">
        <v>51</v>
      </c>
      <c r="C49" s="8"/>
      <c r="D49" s="8"/>
      <c r="E49" s="8"/>
      <c r="F49" s="8" t="s">
        <v>52</v>
      </c>
      <c r="G49" s="11" t="s">
        <v>23</v>
      </c>
      <c r="H49" s="8" t="s">
        <v>129</v>
      </c>
      <c r="I49" s="11" t="s">
        <v>23</v>
      </c>
      <c r="J49" s="40">
        <v>6120000</v>
      </c>
      <c r="K49" s="40">
        <v>6120000</v>
      </c>
      <c r="L49" s="39">
        <f t="shared" si="0"/>
        <v>0</v>
      </c>
      <c r="M49" s="8"/>
    </row>
    <row r="50" spans="1:13" ht="33.75">
      <c r="A50" s="10">
        <v>10210201011</v>
      </c>
      <c r="B50" s="11" t="s">
        <v>54</v>
      </c>
      <c r="C50" s="8"/>
      <c r="D50" s="8"/>
      <c r="E50" s="8"/>
      <c r="F50" s="8" t="s">
        <v>130</v>
      </c>
      <c r="G50" s="11" t="s">
        <v>23</v>
      </c>
      <c r="H50" s="8" t="s">
        <v>131</v>
      </c>
      <c r="I50" s="11" t="s">
        <v>23</v>
      </c>
      <c r="J50" s="40">
        <v>17660000</v>
      </c>
      <c r="K50" s="40">
        <v>17660000</v>
      </c>
      <c r="L50" s="39">
        <f t="shared" si="0"/>
        <v>0</v>
      </c>
      <c r="M50" s="8"/>
    </row>
    <row r="51" spans="1:13" ht="33.75">
      <c r="A51" s="10">
        <v>10210201011</v>
      </c>
      <c r="B51" s="8" t="s">
        <v>57</v>
      </c>
      <c r="C51" s="8"/>
      <c r="D51" s="8"/>
      <c r="E51" s="8"/>
      <c r="F51" s="8" t="s">
        <v>130</v>
      </c>
      <c r="G51" s="11" t="s">
        <v>23</v>
      </c>
      <c r="H51" s="8" t="s">
        <v>131</v>
      </c>
      <c r="I51" s="11" t="s">
        <v>23</v>
      </c>
      <c r="J51" s="40">
        <v>253964000</v>
      </c>
      <c r="K51" s="40">
        <v>253964000</v>
      </c>
      <c r="L51" s="39">
        <f t="shared" si="0"/>
        <v>0</v>
      </c>
      <c r="M51" s="8"/>
    </row>
    <row r="52" spans="1:13" ht="22.5">
      <c r="A52" s="10">
        <v>10210201011</v>
      </c>
      <c r="B52" s="8" t="s">
        <v>60</v>
      </c>
      <c r="C52" s="8"/>
      <c r="D52" s="8"/>
      <c r="E52" s="8"/>
      <c r="F52" s="8" t="s">
        <v>132</v>
      </c>
      <c r="G52" s="11" t="s">
        <v>133</v>
      </c>
      <c r="H52" s="8" t="s">
        <v>134</v>
      </c>
      <c r="I52" s="11" t="s">
        <v>133</v>
      </c>
      <c r="J52" s="40">
        <v>718991392</v>
      </c>
      <c r="K52" s="40">
        <v>718991392</v>
      </c>
      <c r="L52" s="39">
        <f t="shared" si="0"/>
        <v>0</v>
      </c>
      <c r="M52" s="8"/>
    </row>
    <row r="53" spans="1:13" ht="33.75">
      <c r="A53" s="6">
        <v>1021020102</v>
      </c>
      <c r="B53" s="8" t="s">
        <v>66</v>
      </c>
      <c r="C53" s="9">
        <v>4</v>
      </c>
      <c r="D53" s="8" t="s">
        <v>135</v>
      </c>
      <c r="E53" s="7" t="s">
        <v>17</v>
      </c>
      <c r="F53" s="8"/>
      <c r="G53" s="8"/>
      <c r="H53" s="8"/>
      <c r="I53" s="8"/>
      <c r="J53" s="39">
        <v>323812700</v>
      </c>
      <c r="K53" s="39">
        <f>SUM(K54:K55)</f>
        <v>323812700</v>
      </c>
      <c r="L53" s="39">
        <f t="shared" si="0"/>
        <v>0</v>
      </c>
      <c r="M53" s="7" t="s">
        <v>109</v>
      </c>
    </row>
    <row r="54" spans="1:13" ht="45">
      <c r="A54" s="10">
        <v>10210201022</v>
      </c>
      <c r="B54" s="8" t="s">
        <v>136</v>
      </c>
      <c r="C54" s="8"/>
      <c r="D54" s="8"/>
      <c r="E54" s="8"/>
      <c r="F54" s="8" t="s">
        <v>137</v>
      </c>
      <c r="G54" s="11" t="s">
        <v>138</v>
      </c>
      <c r="H54" s="8" t="s">
        <v>139</v>
      </c>
      <c r="I54" s="11" t="s">
        <v>23</v>
      </c>
      <c r="J54" s="40">
        <v>72550000</v>
      </c>
      <c r="K54" s="40">
        <v>72550000</v>
      </c>
      <c r="L54" s="39">
        <f t="shared" si="0"/>
        <v>0</v>
      </c>
      <c r="M54" s="8"/>
    </row>
    <row r="55" spans="1:13" ht="22.5">
      <c r="A55" s="10">
        <v>10210201022</v>
      </c>
      <c r="B55" s="8" t="s">
        <v>80</v>
      </c>
      <c r="C55" s="8"/>
      <c r="D55" s="8"/>
      <c r="E55" s="8"/>
      <c r="F55" s="8" t="s">
        <v>140</v>
      </c>
      <c r="G55" s="11" t="s">
        <v>141</v>
      </c>
      <c r="H55" s="8" t="s">
        <v>127</v>
      </c>
      <c r="I55" s="11" t="s">
        <v>23</v>
      </c>
      <c r="J55" s="40">
        <v>251262700</v>
      </c>
      <c r="K55" s="40">
        <v>251262700</v>
      </c>
      <c r="L55" s="39">
        <f t="shared" si="0"/>
        <v>0</v>
      </c>
      <c r="M55" s="8"/>
    </row>
    <row r="56" spans="1:13" ht="22.5">
      <c r="A56" s="6">
        <v>1021020103</v>
      </c>
      <c r="B56" s="8" t="s">
        <v>94</v>
      </c>
      <c r="C56" s="9">
        <v>4</v>
      </c>
      <c r="D56" s="8" t="s">
        <v>142</v>
      </c>
      <c r="E56" s="7" t="s">
        <v>17</v>
      </c>
      <c r="F56" s="8"/>
      <c r="G56" s="8"/>
      <c r="H56" s="8"/>
      <c r="I56" s="8"/>
      <c r="J56" s="39">
        <v>168060000</v>
      </c>
      <c r="K56" s="39">
        <f>+K57</f>
        <v>168060000</v>
      </c>
      <c r="L56" s="39">
        <f t="shared" si="0"/>
        <v>0</v>
      </c>
      <c r="M56" s="7" t="s">
        <v>109</v>
      </c>
    </row>
    <row r="57" spans="1:13" ht="22.5">
      <c r="A57" s="10">
        <v>10210201030</v>
      </c>
      <c r="B57" s="8" t="s">
        <v>97</v>
      </c>
      <c r="C57" s="8"/>
      <c r="D57" s="8"/>
      <c r="E57" s="8"/>
      <c r="F57" s="8" t="s">
        <v>98</v>
      </c>
      <c r="G57" s="11" t="s">
        <v>143</v>
      </c>
      <c r="H57" s="8" t="s">
        <v>144</v>
      </c>
      <c r="I57" s="11" t="s">
        <v>23</v>
      </c>
      <c r="J57" s="40">
        <v>168060000</v>
      </c>
      <c r="K57" s="40">
        <v>168060000</v>
      </c>
      <c r="L57" s="39">
        <f t="shared" si="0"/>
        <v>0</v>
      </c>
      <c r="M57" s="8"/>
    </row>
    <row r="58" spans="1:13" ht="33.75">
      <c r="A58" s="6">
        <v>1021020106</v>
      </c>
      <c r="B58" s="8" t="s">
        <v>101</v>
      </c>
      <c r="C58" s="9">
        <v>4</v>
      </c>
      <c r="D58" s="8" t="s">
        <v>145</v>
      </c>
      <c r="E58" s="7" t="s">
        <v>146</v>
      </c>
      <c r="F58" s="8"/>
      <c r="G58" s="8"/>
      <c r="H58" s="8"/>
      <c r="I58" s="8"/>
      <c r="J58" s="39">
        <v>67100000</v>
      </c>
      <c r="K58" s="39">
        <f>+K59</f>
        <v>67100000</v>
      </c>
      <c r="L58" s="39">
        <f t="shared" si="0"/>
        <v>0</v>
      </c>
      <c r="M58" s="7" t="s">
        <v>109</v>
      </c>
    </row>
    <row r="59" spans="1:13" ht="45">
      <c r="A59" s="10">
        <v>10210201060</v>
      </c>
      <c r="B59" s="8" t="s">
        <v>103</v>
      </c>
      <c r="C59" s="8"/>
      <c r="D59" s="8"/>
      <c r="E59" s="8"/>
      <c r="F59" s="8" t="s">
        <v>147</v>
      </c>
      <c r="G59" s="11" t="s">
        <v>148</v>
      </c>
      <c r="H59" s="8" t="s">
        <v>149</v>
      </c>
      <c r="I59" s="11" t="s">
        <v>150</v>
      </c>
      <c r="J59" s="40">
        <v>67100000</v>
      </c>
      <c r="K59" s="40">
        <v>67100000</v>
      </c>
      <c r="L59" s="39">
        <f t="shared" si="0"/>
        <v>0</v>
      </c>
      <c r="M59" s="8"/>
    </row>
    <row r="60" spans="1:13" ht="22.5">
      <c r="A60" s="6">
        <v>1021020201</v>
      </c>
      <c r="B60" s="8" t="s">
        <v>15</v>
      </c>
      <c r="C60" s="9">
        <v>4</v>
      </c>
      <c r="D60" s="8" t="s">
        <v>151</v>
      </c>
      <c r="E60" s="7" t="s">
        <v>152</v>
      </c>
      <c r="F60" s="8"/>
      <c r="G60" s="8"/>
      <c r="H60" s="8"/>
      <c r="I60" s="8"/>
      <c r="J60" s="39">
        <v>22238000</v>
      </c>
      <c r="K60" s="39">
        <f>+K61</f>
        <v>22238000</v>
      </c>
      <c r="L60" s="39">
        <f t="shared" si="0"/>
        <v>0</v>
      </c>
      <c r="M60" s="7" t="s">
        <v>153</v>
      </c>
    </row>
    <row r="61" spans="1:13" ht="33.75">
      <c r="A61" s="10">
        <v>10210202011</v>
      </c>
      <c r="B61" s="8" t="s">
        <v>60</v>
      </c>
      <c r="C61" s="8"/>
      <c r="D61" s="8"/>
      <c r="E61" s="8"/>
      <c r="F61" s="8" t="s">
        <v>154</v>
      </c>
      <c r="G61" s="11" t="s">
        <v>155</v>
      </c>
      <c r="H61" s="8" t="s">
        <v>62</v>
      </c>
      <c r="I61" s="11" t="s">
        <v>150</v>
      </c>
      <c r="J61" s="40">
        <v>22238000</v>
      </c>
      <c r="K61" s="40">
        <v>22238000</v>
      </c>
      <c r="L61" s="39">
        <f t="shared" si="0"/>
        <v>0</v>
      </c>
      <c r="M61" s="8"/>
    </row>
    <row r="62" spans="1:13" ht="33.75">
      <c r="A62" s="6">
        <v>1021020202</v>
      </c>
      <c r="B62" s="8" t="s">
        <v>66</v>
      </c>
      <c r="C62" s="9">
        <v>4</v>
      </c>
      <c r="D62" s="8" t="s">
        <v>156</v>
      </c>
      <c r="E62" s="7" t="s">
        <v>157</v>
      </c>
      <c r="F62" s="8"/>
      <c r="G62" s="8"/>
      <c r="H62" s="8"/>
      <c r="I62" s="8"/>
      <c r="J62" s="39">
        <v>9461393000</v>
      </c>
      <c r="K62" s="39">
        <f>+K63</f>
        <v>9461393000</v>
      </c>
      <c r="L62" s="39">
        <f t="shared" si="0"/>
        <v>0</v>
      </c>
      <c r="M62" s="7" t="s">
        <v>153</v>
      </c>
    </row>
    <row r="63" spans="1:13" ht="56.25">
      <c r="A63" s="10">
        <v>10210202025</v>
      </c>
      <c r="B63" s="11" t="s">
        <v>158</v>
      </c>
      <c r="C63" s="8"/>
      <c r="D63" s="8"/>
      <c r="E63" s="8"/>
      <c r="F63" s="8" t="s">
        <v>159</v>
      </c>
      <c r="G63" s="11" t="s">
        <v>160</v>
      </c>
      <c r="H63" s="8" t="s">
        <v>161</v>
      </c>
      <c r="I63" s="11" t="s">
        <v>160</v>
      </c>
      <c r="J63" s="40">
        <v>9461393000</v>
      </c>
      <c r="K63" s="40">
        <v>9461393000</v>
      </c>
      <c r="L63" s="39">
        <f t="shared" si="0"/>
        <v>0</v>
      </c>
      <c r="M63" s="8"/>
    </row>
    <row r="64" spans="1:13">
      <c r="A64" s="6">
        <v>1021020203</v>
      </c>
      <c r="B64" s="8" t="s">
        <v>94</v>
      </c>
      <c r="C64" s="9">
        <v>4</v>
      </c>
      <c r="D64" s="7" t="s">
        <v>162</v>
      </c>
      <c r="E64" s="7" t="s">
        <v>17</v>
      </c>
      <c r="F64" s="8"/>
      <c r="G64" s="8"/>
      <c r="H64" s="8"/>
      <c r="I64" s="8"/>
      <c r="J64" s="39">
        <v>176055000</v>
      </c>
      <c r="K64" s="39">
        <f>+K65</f>
        <v>176055000</v>
      </c>
      <c r="L64" s="39">
        <f t="shared" si="0"/>
        <v>0</v>
      </c>
      <c r="M64" s="7" t="s">
        <v>153</v>
      </c>
    </row>
    <row r="65" spans="1:13" ht="33.75">
      <c r="A65" s="10">
        <v>10210202030</v>
      </c>
      <c r="B65" s="8" t="s">
        <v>97</v>
      </c>
      <c r="C65" s="8"/>
      <c r="D65" s="8"/>
      <c r="E65" s="8"/>
      <c r="F65" s="8" t="s">
        <v>163</v>
      </c>
      <c r="G65" s="11" t="s">
        <v>164</v>
      </c>
      <c r="H65" s="8" t="s">
        <v>100</v>
      </c>
      <c r="I65" s="11" t="s">
        <v>23</v>
      </c>
      <c r="J65" s="40">
        <v>176055000</v>
      </c>
      <c r="K65" s="40">
        <v>176055000</v>
      </c>
      <c r="L65" s="39">
        <f t="shared" si="0"/>
        <v>0</v>
      </c>
      <c r="M65" s="8"/>
    </row>
    <row r="66" spans="1:13" ht="45">
      <c r="A66" s="6">
        <v>1021020205</v>
      </c>
      <c r="B66" s="8" t="s">
        <v>165</v>
      </c>
      <c r="C66" s="9">
        <v>5</v>
      </c>
      <c r="D66" s="8" t="s">
        <v>166</v>
      </c>
      <c r="E66" s="7" t="s">
        <v>152</v>
      </c>
      <c r="F66" s="8"/>
      <c r="G66" s="8"/>
      <c r="H66" s="8"/>
      <c r="I66" s="8"/>
      <c r="J66" s="39">
        <v>99602000</v>
      </c>
      <c r="K66" s="39">
        <f>+K67</f>
        <v>99602000</v>
      </c>
      <c r="L66" s="39">
        <f t="shared" si="0"/>
        <v>0</v>
      </c>
      <c r="M66" s="7" t="s">
        <v>153</v>
      </c>
    </row>
    <row r="67" spans="1:13" ht="33.75">
      <c r="A67" s="10">
        <v>10210202050</v>
      </c>
      <c r="B67" s="8" t="s">
        <v>167</v>
      </c>
      <c r="C67" s="8"/>
      <c r="D67" s="8"/>
      <c r="E67" s="8"/>
      <c r="F67" s="8" t="s">
        <v>168</v>
      </c>
      <c r="G67" s="11" t="s">
        <v>74</v>
      </c>
      <c r="H67" s="8" t="s">
        <v>169</v>
      </c>
      <c r="I67" s="11" t="s">
        <v>170</v>
      </c>
      <c r="J67" s="40">
        <v>99602000</v>
      </c>
      <c r="K67" s="40">
        <v>99602000</v>
      </c>
      <c r="L67" s="39">
        <f t="shared" si="0"/>
        <v>0</v>
      </c>
      <c r="M67" s="8"/>
    </row>
    <row r="68" spans="1:13" s="57" customFormat="1">
      <c r="A68" s="53">
        <v>103</v>
      </c>
      <c r="B68" s="54" t="s">
        <v>171</v>
      </c>
      <c r="C68" s="55"/>
      <c r="D68" s="55"/>
      <c r="E68" s="55"/>
      <c r="F68" s="55"/>
      <c r="G68" s="55"/>
      <c r="H68" s="55"/>
      <c r="I68" s="55"/>
      <c r="J68" s="56">
        <v>83599436762</v>
      </c>
      <c r="K68" s="56">
        <v>83599436762</v>
      </c>
      <c r="L68" s="56">
        <f t="shared" si="0"/>
        <v>0</v>
      </c>
      <c r="M68" s="55"/>
    </row>
    <row r="69" spans="1:13" ht="33.75">
      <c r="A69" s="6">
        <v>1031030101</v>
      </c>
      <c r="B69" s="8" t="s">
        <v>15</v>
      </c>
      <c r="C69" s="9">
        <v>4</v>
      </c>
      <c r="D69" s="8" t="s">
        <v>172</v>
      </c>
      <c r="E69" s="7" t="s">
        <v>17</v>
      </c>
      <c r="F69" s="8"/>
      <c r="G69" s="8"/>
      <c r="H69" s="8"/>
      <c r="I69" s="8"/>
      <c r="J69" s="39">
        <v>890950400</v>
      </c>
      <c r="K69" s="39">
        <f>SUM(K70:K84)</f>
        <v>890950400</v>
      </c>
      <c r="L69" s="39">
        <f t="shared" si="0"/>
        <v>0</v>
      </c>
      <c r="M69" s="7" t="s">
        <v>173</v>
      </c>
    </row>
    <row r="70" spans="1:13" ht="22.5">
      <c r="A70" s="10">
        <v>10310301010</v>
      </c>
      <c r="B70" s="11" t="s">
        <v>19</v>
      </c>
      <c r="C70" s="8"/>
      <c r="D70" s="8"/>
      <c r="E70" s="8"/>
      <c r="F70" s="8" t="s">
        <v>110</v>
      </c>
      <c r="G70" s="11" t="s">
        <v>21</v>
      </c>
      <c r="H70" s="8" t="s">
        <v>22</v>
      </c>
      <c r="I70" s="11" t="s">
        <v>174</v>
      </c>
      <c r="J70" s="40">
        <v>10200000</v>
      </c>
      <c r="K70" s="40">
        <v>10200000</v>
      </c>
      <c r="L70" s="39">
        <f t="shared" si="0"/>
        <v>0</v>
      </c>
      <c r="M70" s="8"/>
    </row>
    <row r="71" spans="1:13" ht="22.5">
      <c r="A71" s="10">
        <v>10310301010</v>
      </c>
      <c r="B71" s="8" t="s">
        <v>24</v>
      </c>
      <c r="C71" s="8"/>
      <c r="D71" s="8"/>
      <c r="E71" s="8"/>
      <c r="F71" s="8" t="s">
        <v>175</v>
      </c>
      <c r="G71" s="11" t="s">
        <v>21</v>
      </c>
      <c r="H71" s="8" t="s">
        <v>176</v>
      </c>
      <c r="I71" s="11" t="s">
        <v>174</v>
      </c>
      <c r="J71" s="40">
        <v>134800000</v>
      </c>
      <c r="K71" s="40">
        <v>134800000</v>
      </c>
      <c r="L71" s="39">
        <f t="shared" si="0"/>
        <v>0</v>
      </c>
      <c r="M71" s="8"/>
    </row>
    <row r="72" spans="1:13" ht="33.75">
      <c r="A72" s="10">
        <v>10310301010</v>
      </c>
      <c r="B72" s="8" t="s">
        <v>27</v>
      </c>
      <c r="C72" s="8"/>
      <c r="D72" s="8"/>
      <c r="E72" s="8"/>
      <c r="F72" s="8" t="s">
        <v>177</v>
      </c>
      <c r="G72" s="11" t="s">
        <v>178</v>
      </c>
      <c r="H72" s="8" t="s">
        <v>179</v>
      </c>
      <c r="I72" s="11" t="s">
        <v>174</v>
      </c>
      <c r="J72" s="40">
        <v>28700000</v>
      </c>
      <c r="K72" s="40">
        <v>28700000</v>
      </c>
      <c r="L72" s="39">
        <f t="shared" si="0"/>
        <v>0</v>
      </c>
      <c r="M72" s="8"/>
    </row>
    <row r="73" spans="1:13" ht="33.75">
      <c r="A73" s="10">
        <v>10310301010</v>
      </c>
      <c r="B73" s="8" t="s">
        <v>30</v>
      </c>
      <c r="C73" s="8"/>
      <c r="D73" s="8"/>
      <c r="E73" s="8"/>
      <c r="F73" s="8" t="s">
        <v>180</v>
      </c>
      <c r="G73" s="11" t="s">
        <v>21</v>
      </c>
      <c r="H73" s="8" t="s">
        <v>181</v>
      </c>
      <c r="I73" s="11" t="s">
        <v>174</v>
      </c>
      <c r="J73" s="40">
        <v>223248000</v>
      </c>
      <c r="K73" s="40">
        <v>223248000</v>
      </c>
      <c r="L73" s="39">
        <f t="shared" ref="L73:L135" si="1">+K73-J73</f>
        <v>0</v>
      </c>
      <c r="M73" s="8"/>
    </row>
    <row r="74" spans="1:13" ht="33.75">
      <c r="A74" s="10">
        <v>10310301010</v>
      </c>
      <c r="B74" s="11" t="s">
        <v>33</v>
      </c>
      <c r="C74" s="8"/>
      <c r="D74" s="8"/>
      <c r="E74" s="8"/>
      <c r="F74" s="8" t="s">
        <v>182</v>
      </c>
      <c r="G74" s="11" t="s">
        <v>21</v>
      </c>
      <c r="H74" s="8" t="s">
        <v>183</v>
      </c>
      <c r="I74" s="11" t="s">
        <v>174</v>
      </c>
      <c r="J74" s="40">
        <v>4827000</v>
      </c>
      <c r="K74" s="40">
        <v>4827000</v>
      </c>
      <c r="L74" s="39">
        <f t="shared" si="1"/>
        <v>0</v>
      </c>
      <c r="M74" s="8"/>
    </row>
    <row r="75" spans="1:13" ht="33.75">
      <c r="A75" s="10">
        <v>10310301010</v>
      </c>
      <c r="B75" s="8" t="s">
        <v>36</v>
      </c>
      <c r="C75" s="8"/>
      <c r="D75" s="8"/>
      <c r="E75" s="8"/>
      <c r="F75" s="8" t="s">
        <v>184</v>
      </c>
      <c r="G75" s="11" t="s">
        <v>178</v>
      </c>
      <c r="H75" s="8" t="s">
        <v>185</v>
      </c>
      <c r="I75" s="11" t="s">
        <v>174</v>
      </c>
      <c r="J75" s="40">
        <v>7549000</v>
      </c>
      <c r="K75" s="40">
        <v>7549000</v>
      </c>
      <c r="L75" s="39">
        <f t="shared" si="1"/>
        <v>0</v>
      </c>
      <c r="M75" s="8"/>
    </row>
    <row r="76" spans="1:13" ht="33.75">
      <c r="A76" s="10">
        <v>10310301011</v>
      </c>
      <c r="B76" s="11" t="s">
        <v>39</v>
      </c>
      <c r="C76" s="8"/>
      <c r="D76" s="8"/>
      <c r="E76" s="8"/>
      <c r="F76" s="8" t="s">
        <v>186</v>
      </c>
      <c r="G76" s="11" t="s">
        <v>21</v>
      </c>
      <c r="H76" s="8" t="s">
        <v>187</v>
      </c>
      <c r="I76" s="11" t="s">
        <v>174</v>
      </c>
      <c r="J76" s="40">
        <v>33512600</v>
      </c>
      <c r="K76" s="40">
        <v>33512600</v>
      </c>
      <c r="L76" s="39">
        <f t="shared" si="1"/>
        <v>0</v>
      </c>
      <c r="M76" s="8"/>
    </row>
    <row r="77" spans="1:13" ht="33.75">
      <c r="A77" s="10">
        <v>10310301011</v>
      </c>
      <c r="B77" s="8" t="s">
        <v>42</v>
      </c>
      <c r="C77" s="8"/>
      <c r="D77" s="8"/>
      <c r="E77" s="8"/>
      <c r="F77" s="8" t="s">
        <v>188</v>
      </c>
      <c r="G77" s="11" t="s">
        <v>21</v>
      </c>
      <c r="H77" s="8" t="s">
        <v>187</v>
      </c>
      <c r="I77" s="11" t="s">
        <v>174</v>
      </c>
      <c r="J77" s="40">
        <v>36196800</v>
      </c>
      <c r="K77" s="40">
        <v>36196800</v>
      </c>
      <c r="L77" s="39">
        <f t="shared" si="1"/>
        <v>0</v>
      </c>
      <c r="M77" s="8"/>
    </row>
    <row r="78" spans="1:13" ht="33.75">
      <c r="A78" s="10">
        <v>10310301011</v>
      </c>
      <c r="B78" s="8" t="s">
        <v>44</v>
      </c>
      <c r="C78" s="8"/>
      <c r="D78" s="8"/>
      <c r="E78" s="8"/>
      <c r="F78" s="8" t="s">
        <v>189</v>
      </c>
      <c r="G78" s="11" t="s">
        <v>21</v>
      </c>
      <c r="H78" s="8" t="s">
        <v>190</v>
      </c>
      <c r="I78" s="11" t="s">
        <v>174</v>
      </c>
      <c r="J78" s="40">
        <v>8191000</v>
      </c>
      <c r="K78" s="40">
        <v>8191000</v>
      </c>
      <c r="L78" s="39">
        <f t="shared" si="1"/>
        <v>0</v>
      </c>
      <c r="M78" s="8"/>
    </row>
    <row r="79" spans="1:13" ht="33.75">
      <c r="A79" s="10">
        <v>10310301011</v>
      </c>
      <c r="B79" s="8" t="s">
        <v>47</v>
      </c>
      <c r="C79" s="8"/>
      <c r="D79" s="8"/>
      <c r="E79" s="8"/>
      <c r="F79" s="8" t="s">
        <v>191</v>
      </c>
      <c r="G79" s="11" t="s">
        <v>70</v>
      </c>
      <c r="H79" s="8" t="s">
        <v>192</v>
      </c>
      <c r="I79" s="11" t="s">
        <v>174</v>
      </c>
      <c r="J79" s="40">
        <v>26800000</v>
      </c>
      <c r="K79" s="40">
        <v>26800000</v>
      </c>
      <c r="L79" s="39">
        <f t="shared" si="1"/>
        <v>0</v>
      </c>
      <c r="M79" s="8"/>
    </row>
    <row r="80" spans="1:13" ht="33.75">
      <c r="A80" s="10">
        <v>10310301011</v>
      </c>
      <c r="B80" s="8" t="s">
        <v>51</v>
      </c>
      <c r="C80" s="8"/>
      <c r="D80" s="8"/>
      <c r="E80" s="8"/>
      <c r="F80" s="8" t="s">
        <v>193</v>
      </c>
      <c r="G80" s="11" t="s">
        <v>21</v>
      </c>
      <c r="H80" s="8" t="s">
        <v>194</v>
      </c>
      <c r="I80" s="11" t="s">
        <v>174</v>
      </c>
      <c r="J80" s="40">
        <v>13970000</v>
      </c>
      <c r="K80" s="40">
        <v>13970000</v>
      </c>
      <c r="L80" s="39">
        <f t="shared" si="1"/>
        <v>0</v>
      </c>
      <c r="M80" s="8"/>
    </row>
    <row r="81" spans="1:13" ht="33.75">
      <c r="A81" s="10">
        <v>10310301011</v>
      </c>
      <c r="B81" s="11" t="s">
        <v>54</v>
      </c>
      <c r="C81" s="8"/>
      <c r="D81" s="8"/>
      <c r="E81" s="8"/>
      <c r="F81" s="8" t="s">
        <v>195</v>
      </c>
      <c r="G81" s="11" t="s">
        <v>21</v>
      </c>
      <c r="H81" s="8" t="s">
        <v>196</v>
      </c>
      <c r="I81" s="11" t="s">
        <v>174</v>
      </c>
      <c r="J81" s="40">
        <v>36504000</v>
      </c>
      <c r="K81" s="40">
        <v>36504000</v>
      </c>
      <c r="L81" s="39">
        <f t="shared" si="1"/>
        <v>0</v>
      </c>
      <c r="M81" s="8"/>
    </row>
    <row r="82" spans="1:13" ht="45">
      <c r="A82" s="10">
        <v>10310301011</v>
      </c>
      <c r="B82" s="8" t="s">
        <v>57</v>
      </c>
      <c r="C82" s="8"/>
      <c r="D82" s="8"/>
      <c r="E82" s="8"/>
      <c r="F82" s="8" t="s">
        <v>197</v>
      </c>
      <c r="G82" s="11" t="s">
        <v>21</v>
      </c>
      <c r="H82" s="8" t="s">
        <v>198</v>
      </c>
      <c r="I82" s="11" t="s">
        <v>174</v>
      </c>
      <c r="J82" s="40">
        <v>201520000</v>
      </c>
      <c r="K82" s="40">
        <v>201520000</v>
      </c>
      <c r="L82" s="39">
        <f t="shared" si="1"/>
        <v>0</v>
      </c>
      <c r="M82" s="8"/>
    </row>
    <row r="83" spans="1:13" ht="33.75">
      <c r="A83" s="10">
        <v>10310301011</v>
      </c>
      <c r="B83" s="8" t="s">
        <v>60</v>
      </c>
      <c r="C83" s="8"/>
      <c r="D83" s="8"/>
      <c r="E83" s="8"/>
      <c r="F83" s="8" t="s">
        <v>154</v>
      </c>
      <c r="G83" s="11" t="s">
        <v>21</v>
      </c>
      <c r="H83" s="8" t="s">
        <v>62</v>
      </c>
      <c r="I83" s="11" t="s">
        <v>174</v>
      </c>
      <c r="J83" s="40">
        <v>104932000</v>
      </c>
      <c r="K83" s="40">
        <v>104932000</v>
      </c>
      <c r="L83" s="39">
        <f t="shared" si="1"/>
        <v>0</v>
      </c>
      <c r="M83" s="8"/>
    </row>
    <row r="84" spans="1:13" ht="22.5">
      <c r="A84" s="10">
        <v>10310301012</v>
      </c>
      <c r="B84" s="11" t="s">
        <v>199</v>
      </c>
      <c r="C84" s="8"/>
      <c r="D84" s="8"/>
      <c r="E84" s="8"/>
      <c r="F84" s="8" t="s">
        <v>200</v>
      </c>
      <c r="G84" s="11" t="s">
        <v>21</v>
      </c>
      <c r="H84" s="8" t="s">
        <v>201</v>
      </c>
      <c r="I84" s="11" t="s">
        <v>202</v>
      </c>
      <c r="J84" s="40">
        <v>20000000</v>
      </c>
      <c r="K84" s="40">
        <v>20000000</v>
      </c>
      <c r="L84" s="39">
        <f t="shared" si="1"/>
        <v>0</v>
      </c>
      <c r="M84" s="8"/>
    </row>
    <row r="85" spans="1:13" ht="33.75">
      <c r="A85" s="6">
        <v>1031030102</v>
      </c>
      <c r="B85" s="8" t="s">
        <v>66</v>
      </c>
      <c r="C85" s="9">
        <v>4</v>
      </c>
      <c r="D85" s="8" t="s">
        <v>203</v>
      </c>
      <c r="E85" s="7" t="s">
        <v>96</v>
      </c>
      <c r="F85" s="8"/>
      <c r="G85" s="8"/>
      <c r="H85" s="8"/>
      <c r="I85" s="8"/>
      <c r="J85" s="39">
        <v>2685965800</v>
      </c>
      <c r="K85" s="39">
        <f>SUM(K86:K90)</f>
        <v>2685965800</v>
      </c>
      <c r="L85" s="39">
        <f t="shared" si="1"/>
        <v>0</v>
      </c>
      <c r="M85" s="7" t="s">
        <v>173</v>
      </c>
    </row>
    <row r="86" spans="1:13" ht="45">
      <c r="A86" s="10">
        <v>10310301020</v>
      </c>
      <c r="B86" s="11" t="s">
        <v>204</v>
      </c>
      <c r="C86" s="8"/>
      <c r="D86" s="8"/>
      <c r="E86" s="8"/>
      <c r="F86" s="8" t="s">
        <v>205</v>
      </c>
      <c r="G86" s="11" t="s">
        <v>206</v>
      </c>
      <c r="H86" s="8" t="s">
        <v>207</v>
      </c>
      <c r="I86" s="11" t="s">
        <v>206</v>
      </c>
      <c r="J86" s="40">
        <v>2334209000</v>
      </c>
      <c r="K86" s="40">
        <v>2334209000</v>
      </c>
      <c r="L86" s="39">
        <f t="shared" si="1"/>
        <v>0</v>
      </c>
      <c r="M86" s="8"/>
    </row>
    <row r="87" spans="1:13" ht="22.5">
      <c r="A87" s="10">
        <v>10310301021</v>
      </c>
      <c r="B87" s="11" t="s">
        <v>76</v>
      </c>
      <c r="C87" s="8"/>
      <c r="D87" s="8"/>
      <c r="E87" s="8"/>
      <c r="F87" s="8" t="s">
        <v>208</v>
      </c>
      <c r="G87" s="11" t="s">
        <v>209</v>
      </c>
      <c r="H87" s="8" t="s">
        <v>210</v>
      </c>
      <c r="I87" s="11" t="s">
        <v>150</v>
      </c>
      <c r="J87" s="40">
        <v>17040000</v>
      </c>
      <c r="K87" s="40">
        <v>17040000</v>
      </c>
      <c r="L87" s="39">
        <f t="shared" si="1"/>
        <v>0</v>
      </c>
      <c r="M87" s="8"/>
    </row>
    <row r="88" spans="1:13" ht="22.5">
      <c r="A88" s="10">
        <v>10310301022</v>
      </c>
      <c r="B88" s="8" t="s">
        <v>136</v>
      </c>
      <c r="C88" s="8"/>
      <c r="D88" s="8"/>
      <c r="E88" s="8"/>
      <c r="F88" s="8" t="s">
        <v>211</v>
      </c>
      <c r="G88" s="11" t="s">
        <v>74</v>
      </c>
      <c r="H88" s="8" t="s">
        <v>212</v>
      </c>
      <c r="I88" s="11" t="s">
        <v>213</v>
      </c>
      <c r="J88" s="40">
        <v>8000000</v>
      </c>
      <c r="K88" s="40">
        <v>8000000</v>
      </c>
      <c r="L88" s="39">
        <f t="shared" si="1"/>
        <v>0</v>
      </c>
      <c r="M88" s="8"/>
    </row>
    <row r="89" spans="1:13" ht="33.75">
      <c r="A89" s="10">
        <v>10310301022</v>
      </c>
      <c r="B89" s="8" t="s">
        <v>80</v>
      </c>
      <c r="C89" s="8"/>
      <c r="D89" s="8"/>
      <c r="E89" s="8"/>
      <c r="F89" s="8" t="s">
        <v>214</v>
      </c>
      <c r="G89" s="11" t="s">
        <v>215</v>
      </c>
      <c r="H89" s="8" t="s">
        <v>216</v>
      </c>
      <c r="I89" s="11" t="s">
        <v>213</v>
      </c>
      <c r="J89" s="40">
        <v>321266800</v>
      </c>
      <c r="K89" s="40">
        <v>321266800</v>
      </c>
      <c r="L89" s="39">
        <f t="shared" si="1"/>
        <v>0</v>
      </c>
      <c r="M89" s="8"/>
    </row>
    <row r="90" spans="1:13" ht="22.5">
      <c r="A90" s="10">
        <v>10310301022</v>
      </c>
      <c r="B90" s="11" t="s">
        <v>217</v>
      </c>
      <c r="C90" s="8"/>
      <c r="D90" s="8"/>
      <c r="E90" s="8"/>
      <c r="F90" s="8" t="s">
        <v>218</v>
      </c>
      <c r="G90" s="11" t="s">
        <v>219</v>
      </c>
      <c r="H90" s="8" t="s">
        <v>220</v>
      </c>
      <c r="I90" s="11" t="s">
        <v>202</v>
      </c>
      <c r="J90" s="40">
        <v>5450000</v>
      </c>
      <c r="K90" s="40">
        <v>5450000</v>
      </c>
      <c r="L90" s="39">
        <f t="shared" si="1"/>
        <v>0</v>
      </c>
      <c r="M90" s="8"/>
    </row>
    <row r="91" spans="1:13" ht="22.5">
      <c r="A91" s="6">
        <v>1031030103</v>
      </c>
      <c r="B91" s="8" t="s">
        <v>94</v>
      </c>
      <c r="C91" s="9">
        <v>4</v>
      </c>
      <c r="D91" s="8" t="s">
        <v>221</v>
      </c>
      <c r="E91" s="7" t="s">
        <v>96</v>
      </c>
      <c r="F91" s="8"/>
      <c r="G91" s="8"/>
      <c r="H91" s="8"/>
      <c r="I91" s="8"/>
      <c r="J91" s="39">
        <v>62950000</v>
      </c>
      <c r="K91" s="39">
        <f>+K92</f>
        <v>62950000</v>
      </c>
      <c r="L91" s="39">
        <f t="shared" si="1"/>
        <v>0</v>
      </c>
      <c r="M91" s="7" t="s">
        <v>173</v>
      </c>
    </row>
    <row r="92" spans="1:13" ht="33.75">
      <c r="A92" s="10">
        <v>10310301030</v>
      </c>
      <c r="B92" s="8" t="s">
        <v>97</v>
      </c>
      <c r="C92" s="8"/>
      <c r="D92" s="8"/>
      <c r="E92" s="8"/>
      <c r="F92" s="8" t="s">
        <v>222</v>
      </c>
      <c r="G92" s="11" t="s">
        <v>223</v>
      </c>
      <c r="H92" s="8" t="s">
        <v>224</v>
      </c>
      <c r="I92" s="11" t="s">
        <v>23</v>
      </c>
      <c r="J92" s="40">
        <v>62950000</v>
      </c>
      <c r="K92" s="40">
        <v>62950000</v>
      </c>
      <c r="L92" s="39">
        <f t="shared" si="1"/>
        <v>0</v>
      </c>
      <c r="M92" s="8"/>
    </row>
    <row r="93" spans="1:13" ht="33.75">
      <c r="A93" s="6">
        <v>1031030105</v>
      </c>
      <c r="B93" s="8" t="s">
        <v>165</v>
      </c>
      <c r="C93" s="9">
        <v>4</v>
      </c>
      <c r="D93" s="8" t="s">
        <v>225</v>
      </c>
      <c r="E93" s="7" t="s">
        <v>96</v>
      </c>
      <c r="F93" s="8"/>
      <c r="G93" s="8"/>
      <c r="H93" s="8"/>
      <c r="I93" s="8"/>
      <c r="J93" s="39">
        <v>85270000</v>
      </c>
      <c r="K93" s="39">
        <f>+K94</f>
        <v>85270000</v>
      </c>
      <c r="L93" s="39">
        <f t="shared" si="1"/>
        <v>0</v>
      </c>
      <c r="M93" s="7" t="s">
        <v>173</v>
      </c>
    </row>
    <row r="94" spans="1:13" ht="33.75">
      <c r="A94" s="10">
        <v>10310301050</v>
      </c>
      <c r="B94" s="11" t="s">
        <v>226</v>
      </c>
      <c r="C94" s="8"/>
      <c r="D94" s="8"/>
      <c r="E94" s="8"/>
      <c r="F94" s="8" t="s">
        <v>227</v>
      </c>
      <c r="G94" s="11" t="s">
        <v>228</v>
      </c>
      <c r="H94" s="8" t="s">
        <v>229</v>
      </c>
      <c r="I94" s="11" t="s">
        <v>174</v>
      </c>
      <c r="J94" s="40">
        <v>85270000</v>
      </c>
      <c r="K94" s="40">
        <v>85270000</v>
      </c>
      <c r="L94" s="39">
        <f t="shared" si="1"/>
        <v>0</v>
      </c>
      <c r="M94" s="8"/>
    </row>
    <row r="95" spans="1:13" s="57" customFormat="1">
      <c r="A95" s="53">
        <v>105</v>
      </c>
      <c r="B95" s="54" t="s">
        <v>230</v>
      </c>
      <c r="C95" s="55"/>
      <c r="D95" s="55"/>
      <c r="E95" s="55"/>
      <c r="F95" s="55"/>
      <c r="G95" s="55"/>
      <c r="H95" s="55"/>
      <c r="I95" s="55"/>
      <c r="J95" s="56">
        <v>8598995501</v>
      </c>
      <c r="K95" s="56">
        <v>8598995501</v>
      </c>
      <c r="L95" s="56">
        <f t="shared" si="1"/>
        <v>0</v>
      </c>
      <c r="M95" s="55"/>
    </row>
    <row r="96" spans="1:13" ht="22.5">
      <c r="A96" s="6">
        <v>1051050101</v>
      </c>
      <c r="B96" s="8" t="s">
        <v>15</v>
      </c>
      <c r="C96" s="9">
        <v>4</v>
      </c>
      <c r="D96" s="8" t="s">
        <v>231</v>
      </c>
      <c r="E96" s="7" t="s">
        <v>17</v>
      </c>
      <c r="F96" s="8"/>
      <c r="G96" s="8"/>
      <c r="H96" s="8"/>
      <c r="I96" s="8"/>
      <c r="J96" s="39">
        <v>5917241110</v>
      </c>
      <c r="K96" s="39">
        <f>SUM(K97:K110)</f>
        <v>5917241110</v>
      </c>
      <c r="L96" s="39">
        <f t="shared" si="1"/>
        <v>0</v>
      </c>
      <c r="M96" s="7" t="s">
        <v>232</v>
      </c>
    </row>
    <row r="97" spans="1:13" ht="22.5">
      <c r="A97" s="10">
        <v>10510501010</v>
      </c>
      <c r="B97" s="11" t="s">
        <v>19</v>
      </c>
      <c r="C97" s="8"/>
      <c r="D97" s="8"/>
      <c r="E97" s="8"/>
      <c r="F97" s="8" t="s">
        <v>110</v>
      </c>
      <c r="G97" s="11" t="s">
        <v>21</v>
      </c>
      <c r="H97" s="8" t="s">
        <v>22</v>
      </c>
      <c r="I97" s="11" t="s">
        <v>23</v>
      </c>
      <c r="J97" s="40">
        <v>3000000</v>
      </c>
      <c r="K97" s="40">
        <v>3000000</v>
      </c>
      <c r="L97" s="39">
        <f t="shared" si="1"/>
        <v>0</v>
      </c>
      <c r="M97" s="8"/>
    </row>
    <row r="98" spans="1:13" ht="33.75">
      <c r="A98" s="10">
        <v>10510501010</v>
      </c>
      <c r="B98" s="8" t="s">
        <v>24</v>
      </c>
      <c r="C98" s="8"/>
      <c r="D98" s="8"/>
      <c r="E98" s="8"/>
      <c r="F98" s="8" t="s">
        <v>25</v>
      </c>
      <c r="G98" s="11" t="s">
        <v>21</v>
      </c>
      <c r="H98" s="8" t="s">
        <v>26</v>
      </c>
      <c r="I98" s="11" t="s">
        <v>23</v>
      </c>
      <c r="J98" s="40">
        <v>61796000</v>
      </c>
      <c r="K98" s="40">
        <v>61796000</v>
      </c>
      <c r="L98" s="39">
        <f t="shared" si="1"/>
        <v>0</v>
      </c>
      <c r="M98" s="8"/>
    </row>
    <row r="99" spans="1:13" ht="33.75">
      <c r="A99" s="10">
        <v>10510501010</v>
      </c>
      <c r="B99" s="8" t="s">
        <v>27</v>
      </c>
      <c r="C99" s="8"/>
      <c r="D99" s="8"/>
      <c r="E99" s="8"/>
      <c r="F99" s="8" t="s">
        <v>233</v>
      </c>
      <c r="G99" s="11" t="s">
        <v>234</v>
      </c>
      <c r="H99" s="8" t="s">
        <v>179</v>
      </c>
      <c r="I99" s="11" t="s">
        <v>23</v>
      </c>
      <c r="J99" s="40">
        <v>20000000</v>
      </c>
      <c r="K99" s="40">
        <v>20000000</v>
      </c>
      <c r="L99" s="39">
        <f t="shared" si="1"/>
        <v>0</v>
      </c>
      <c r="M99" s="8"/>
    </row>
    <row r="100" spans="1:13" ht="33.75">
      <c r="A100" s="10">
        <v>10510501010</v>
      </c>
      <c r="B100" s="8" t="s">
        <v>30</v>
      </c>
      <c r="C100" s="8"/>
      <c r="D100" s="8"/>
      <c r="E100" s="8"/>
      <c r="F100" s="8" t="s">
        <v>235</v>
      </c>
      <c r="G100" s="11" t="s">
        <v>21</v>
      </c>
      <c r="H100" s="8" t="s">
        <v>32</v>
      </c>
      <c r="I100" s="11" t="s">
        <v>23</v>
      </c>
      <c r="J100" s="40">
        <v>109980000</v>
      </c>
      <c r="K100" s="40">
        <v>109980000</v>
      </c>
      <c r="L100" s="39">
        <f t="shared" si="1"/>
        <v>0</v>
      </c>
      <c r="M100" s="8"/>
    </row>
    <row r="101" spans="1:13" ht="22.5">
      <c r="A101" s="10">
        <v>10510501010</v>
      </c>
      <c r="B101" s="11" t="s">
        <v>33</v>
      </c>
      <c r="C101" s="8"/>
      <c r="D101" s="8"/>
      <c r="E101" s="8"/>
      <c r="F101" s="8" t="s">
        <v>236</v>
      </c>
      <c r="G101" s="11" t="s">
        <v>21</v>
      </c>
      <c r="H101" s="8" t="s">
        <v>35</v>
      </c>
      <c r="I101" s="11" t="s">
        <v>23</v>
      </c>
      <c r="J101" s="40">
        <v>2599000</v>
      </c>
      <c r="K101" s="40">
        <v>2599000</v>
      </c>
      <c r="L101" s="39">
        <f t="shared" si="1"/>
        <v>0</v>
      </c>
      <c r="M101" s="8"/>
    </row>
    <row r="102" spans="1:13" ht="22.5">
      <c r="A102" s="10">
        <v>10510501010</v>
      </c>
      <c r="B102" s="8" t="s">
        <v>36</v>
      </c>
      <c r="C102" s="8"/>
      <c r="D102" s="8"/>
      <c r="E102" s="8"/>
      <c r="F102" s="8" t="s">
        <v>37</v>
      </c>
      <c r="G102" s="11" t="s">
        <v>237</v>
      </c>
      <c r="H102" s="8" t="s">
        <v>38</v>
      </c>
      <c r="I102" s="11" t="s">
        <v>23</v>
      </c>
      <c r="J102" s="40">
        <v>5500000</v>
      </c>
      <c r="K102" s="40">
        <v>5500000</v>
      </c>
      <c r="L102" s="39">
        <f t="shared" si="1"/>
        <v>0</v>
      </c>
      <c r="M102" s="8"/>
    </row>
    <row r="103" spans="1:13" ht="22.5">
      <c r="A103" s="10">
        <v>10510501011</v>
      </c>
      <c r="B103" s="11" t="s">
        <v>39</v>
      </c>
      <c r="C103" s="8"/>
      <c r="D103" s="8"/>
      <c r="E103" s="8"/>
      <c r="F103" s="8" t="s">
        <v>40</v>
      </c>
      <c r="G103" s="11" t="s">
        <v>21</v>
      </c>
      <c r="H103" s="8" t="s">
        <v>41</v>
      </c>
      <c r="I103" s="11" t="s">
        <v>23</v>
      </c>
      <c r="J103" s="40">
        <v>25000000</v>
      </c>
      <c r="K103" s="40">
        <v>25000000</v>
      </c>
      <c r="L103" s="39">
        <f t="shared" si="1"/>
        <v>0</v>
      </c>
      <c r="M103" s="8"/>
    </row>
    <row r="104" spans="1:13" ht="22.5">
      <c r="A104" s="10">
        <v>10510501011</v>
      </c>
      <c r="B104" s="8" t="s">
        <v>42</v>
      </c>
      <c r="C104" s="8"/>
      <c r="D104" s="8"/>
      <c r="E104" s="8"/>
      <c r="F104" s="8" t="s">
        <v>43</v>
      </c>
      <c r="G104" s="11" t="s">
        <v>21</v>
      </c>
      <c r="H104" s="8" t="s">
        <v>41</v>
      </c>
      <c r="I104" s="11" t="s">
        <v>23</v>
      </c>
      <c r="J104" s="40">
        <v>19554500</v>
      </c>
      <c r="K104" s="40">
        <v>19554500</v>
      </c>
      <c r="L104" s="39">
        <f t="shared" si="1"/>
        <v>0</v>
      </c>
      <c r="M104" s="8"/>
    </row>
    <row r="105" spans="1:13" ht="22.5">
      <c r="A105" s="10">
        <v>10510501011</v>
      </c>
      <c r="B105" s="8" t="s">
        <v>44</v>
      </c>
      <c r="C105" s="8"/>
      <c r="D105" s="8"/>
      <c r="E105" s="8"/>
      <c r="F105" s="8" t="s">
        <v>45</v>
      </c>
      <c r="G105" s="11" t="s">
        <v>238</v>
      </c>
      <c r="H105" s="8" t="s">
        <v>239</v>
      </c>
      <c r="I105" s="11" t="s">
        <v>23</v>
      </c>
      <c r="J105" s="40">
        <v>2198000</v>
      </c>
      <c r="K105" s="40">
        <v>2198000</v>
      </c>
      <c r="L105" s="39">
        <f t="shared" si="1"/>
        <v>0</v>
      </c>
      <c r="M105" s="8"/>
    </row>
    <row r="106" spans="1:13" ht="33.75">
      <c r="A106" s="10">
        <v>10510501011</v>
      </c>
      <c r="B106" s="8" t="s">
        <v>47</v>
      </c>
      <c r="C106" s="8"/>
      <c r="D106" s="8"/>
      <c r="E106" s="8"/>
      <c r="F106" s="8" t="s">
        <v>240</v>
      </c>
      <c r="G106" s="11" t="s">
        <v>241</v>
      </c>
      <c r="H106" s="8" t="s">
        <v>242</v>
      </c>
      <c r="I106" s="11" t="s">
        <v>23</v>
      </c>
      <c r="J106" s="40">
        <v>25000000</v>
      </c>
      <c r="K106" s="40">
        <v>25000000</v>
      </c>
      <c r="L106" s="39">
        <f t="shared" si="1"/>
        <v>0</v>
      </c>
      <c r="M106" s="8"/>
    </row>
    <row r="107" spans="1:13" ht="33.75">
      <c r="A107" s="10">
        <v>10510501011</v>
      </c>
      <c r="B107" s="8" t="s">
        <v>51</v>
      </c>
      <c r="C107" s="8"/>
      <c r="D107" s="8"/>
      <c r="E107" s="8"/>
      <c r="F107" s="8" t="s">
        <v>243</v>
      </c>
      <c r="G107" s="11" t="s">
        <v>21</v>
      </c>
      <c r="H107" s="8" t="s">
        <v>244</v>
      </c>
      <c r="I107" s="11" t="s">
        <v>23</v>
      </c>
      <c r="J107" s="40">
        <v>4000000</v>
      </c>
      <c r="K107" s="40">
        <v>4000000</v>
      </c>
      <c r="L107" s="39">
        <f t="shared" si="1"/>
        <v>0</v>
      </c>
      <c r="M107" s="8"/>
    </row>
    <row r="108" spans="1:13" ht="33.75">
      <c r="A108" s="10">
        <v>10510501011</v>
      </c>
      <c r="B108" s="11" t="s">
        <v>54</v>
      </c>
      <c r="C108" s="8"/>
      <c r="D108" s="8"/>
      <c r="E108" s="8"/>
      <c r="F108" s="8" t="s">
        <v>245</v>
      </c>
      <c r="G108" s="11" t="s">
        <v>21</v>
      </c>
      <c r="H108" s="8" t="s">
        <v>246</v>
      </c>
      <c r="I108" s="11" t="s">
        <v>23</v>
      </c>
      <c r="J108" s="40">
        <v>19998000</v>
      </c>
      <c r="K108" s="40">
        <v>19998000</v>
      </c>
      <c r="L108" s="39">
        <f t="shared" si="1"/>
        <v>0</v>
      </c>
      <c r="M108" s="8"/>
    </row>
    <row r="109" spans="1:13" ht="33.75">
      <c r="A109" s="10">
        <v>10510501011</v>
      </c>
      <c r="B109" s="8" t="s">
        <v>57</v>
      </c>
      <c r="C109" s="8"/>
      <c r="D109" s="8"/>
      <c r="E109" s="8"/>
      <c r="F109" s="8" t="s">
        <v>247</v>
      </c>
      <c r="G109" s="11" t="s">
        <v>21</v>
      </c>
      <c r="H109" s="8" t="s">
        <v>248</v>
      </c>
      <c r="I109" s="11" t="s">
        <v>23</v>
      </c>
      <c r="J109" s="40">
        <v>119993000</v>
      </c>
      <c r="K109" s="40">
        <v>119993000</v>
      </c>
      <c r="L109" s="39">
        <f t="shared" si="1"/>
        <v>0</v>
      </c>
      <c r="M109" s="8"/>
    </row>
    <row r="110" spans="1:13" ht="33.75">
      <c r="A110" s="10">
        <v>10510501011</v>
      </c>
      <c r="B110" s="8" t="s">
        <v>60</v>
      </c>
      <c r="C110" s="8"/>
      <c r="D110" s="8"/>
      <c r="E110" s="8"/>
      <c r="F110" s="8" t="s">
        <v>249</v>
      </c>
      <c r="G110" s="11" t="s">
        <v>21</v>
      </c>
      <c r="H110" s="8" t="s">
        <v>62</v>
      </c>
      <c r="I110" s="11" t="s">
        <v>23</v>
      </c>
      <c r="J110" s="40">
        <v>5498622610</v>
      </c>
      <c r="K110" s="40">
        <v>5498622610</v>
      </c>
      <c r="L110" s="39">
        <f t="shared" si="1"/>
        <v>0</v>
      </c>
      <c r="M110" s="8"/>
    </row>
    <row r="111" spans="1:13" ht="33.75">
      <c r="A111" s="6">
        <v>1051050102</v>
      </c>
      <c r="B111" s="8" t="s">
        <v>66</v>
      </c>
      <c r="C111" s="9">
        <v>4</v>
      </c>
      <c r="D111" s="8" t="s">
        <v>156</v>
      </c>
      <c r="E111" s="7" t="s">
        <v>152</v>
      </c>
      <c r="F111" s="8"/>
      <c r="G111" s="8"/>
      <c r="H111" s="8"/>
      <c r="I111" s="8"/>
      <c r="J111" s="39">
        <v>842850000</v>
      </c>
      <c r="K111" s="39">
        <f>SUM(K112:K117)</f>
        <v>842850000</v>
      </c>
      <c r="L111" s="39">
        <f t="shared" si="1"/>
        <v>0</v>
      </c>
      <c r="M111" s="7" t="s">
        <v>232</v>
      </c>
    </row>
    <row r="112" spans="1:13" ht="33.75">
      <c r="A112" s="10">
        <v>10510501022</v>
      </c>
      <c r="B112" s="8" t="s">
        <v>80</v>
      </c>
      <c r="C112" s="8"/>
      <c r="D112" s="8"/>
      <c r="E112" s="8"/>
      <c r="F112" s="8" t="s">
        <v>250</v>
      </c>
      <c r="G112" s="11" t="s">
        <v>21</v>
      </c>
      <c r="H112" s="8" t="s">
        <v>251</v>
      </c>
      <c r="I112" s="11" t="s">
        <v>23</v>
      </c>
      <c r="J112" s="40">
        <v>225000000</v>
      </c>
      <c r="K112" s="40">
        <v>225000000</v>
      </c>
      <c r="L112" s="39">
        <f t="shared" si="1"/>
        <v>0</v>
      </c>
      <c r="M112" s="8"/>
    </row>
    <row r="113" spans="1:13" ht="22.5">
      <c r="A113" s="10">
        <v>10510501022</v>
      </c>
      <c r="B113" s="8" t="s">
        <v>252</v>
      </c>
      <c r="C113" s="8"/>
      <c r="D113" s="8"/>
      <c r="E113" s="8"/>
      <c r="F113" s="8" t="s">
        <v>253</v>
      </c>
      <c r="G113" s="11" t="s">
        <v>254</v>
      </c>
      <c r="H113" s="8" t="s">
        <v>255</v>
      </c>
      <c r="I113" s="11" t="s">
        <v>23</v>
      </c>
      <c r="J113" s="40">
        <v>12000000</v>
      </c>
      <c r="K113" s="40">
        <v>12000000</v>
      </c>
      <c r="L113" s="39">
        <f t="shared" si="1"/>
        <v>0</v>
      </c>
      <c r="M113" s="8"/>
    </row>
    <row r="114" spans="1:13" ht="33.75">
      <c r="A114" s="10">
        <v>10510501024</v>
      </c>
      <c r="B114" s="8" t="s">
        <v>91</v>
      </c>
      <c r="C114" s="8"/>
      <c r="D114" s="8"/>
      <c r="E114" s="8"/>
      <c r="F114" s="8" t="s">
        <v>256</v>
      </c>
      <c r="G114" s="11" t="s">
        <v>257</v>
      </c>
      <c r="H114" s="8" t="s">
        <v>258</v>
      </c>
      <c r="I114" s="11" t="s">
        <v>23</v>
      </c>
      <c r="J114" s="40">
        <v>35850000</v>
      </c>
      <c r="K114" s="40">
        <v>35850000</v>
      </c>
      <c r="L114" s="39">
        <f t="shared" si="1"/>
        <v>0</v>
      </c>
      <c r="M114" s="8"/>
    </row>
    <row r="115" spans="1:13" ht="45">
      <c r="A115" s="10">
        <v>10510501024</v>
      </c>
      <c r="B115" s="11" t="s">
        <v>259</v>
      </c>
      <c r="C115" s="8"/>
      <c r="D115" s="8"/>
      <c r="E115" s="8"/>
      <c r="F115" s="8" t="s">
        <v>260</v>
      </c>
      <c r="G115" s="11" t="s">
        <v>23</v>
      </c>
      <c r="H115" s="8" t="s">
        <v>261</v>
      </c>
      <c r="I115" s="11" t="s">
        <v>23</v>
      </c>
      <c r="J115" s="40">
        <v>30000000</v>
      </c>
      <c r="K115" s="40">
        <v>30000000</v>
      </c>
      <c r="L115" s="39">
        <f t="shared" si="1"/>
        <v>0</v>
      </c>
      <c r="M115" s="8"/>
    </row>
    <row r="116" spans="1:13" ht="56.25">
      <c r="A116" s="10">
        <v>10510501025</v>
      </c>
      <c r="B116" s="11" t="s">
        <v>262</v>
      </c>
      <c r="C116" s="8"/>
      <c r="D116" s="8"/>
      <c r="E116" s="8"/>
      <c r="F116" s="8" t="s">
        <v>263</v>
      </c>
      <c r="G116" s="11" t="s">
        <v>23</v>
      </c>
      <c r="H116" s="8" t="s">
        <v>264</v>
      </c>
      <c r="I116" s="11" t="s">
        <v>23</v>
      </c>
      <c r="J116" s="40">
        <v>40000000</v>
      </c>
      <c r="K116" s="40">
        <v>40000000</v>
      </c>
      <c r="L116" s="39">
        <f t="shared" si="1"/>
        <v>0</v>
      </c>
      <c r="M116" s="8"/>
    </row>
    <row r="117" spans="1:13" ht="33.75">
      <c r="A117" s="10">
        <v>10510501025</v>
      </c>
      <c r="B117" s="11" t="s">
        <v>265</v>
      </c>
      <c r="C117" s="8"/>
      <c r="D117" s="8"/>
      <c r="E117" s="8"/>
      <c r="F117" s="8" t="s">
        <v>266</v>
      </c>
      <c r="G117" s="11" t="s">
        <v>23</v>
      </c>
      <c r="H117" s="8" t="s">
        <v>267</v>
      </c>
      <c r="I117" s="11" t="s">
        <v>213</v>
      </c>
      <c r="J117" s="40">
        <v>500000000</v>
      </c>
      <c r="K117" s="40">
        <v>500000000</v>
      </c>
      <c r="L117" s="39">
        <f t="shared" si="1"/>
        <v>0</v>
      </c>
      <c r="M117" s="8"/>
    </row>
    <row r="118" spans="1:13" ht="22.5">
      <c r="A118" s="6">
        <v>1051050103</v>
      </c>
      <c r="B118" s="8" t="s">
        <v>94</v>
      </c>
      <c r="C118" s="9">
        <v>4</v>
      </c>
      <c r="D118" s="8" t="s">
        <v>268</v>
      </c>
      <c r="E118" s="7" t="s">
        <v>17</v>
      </c>
      <c r="F118" s="8"/>
      <c r="G118" s="8"/>
      <c r="H118" s="8"/>
      <c r="I118" s="8"/>
      <c r="J118" s="39">
        <v>150140000</v>
      </c>
      <c r="K118" s="39">
        <f>+K119</f>
        <v>150140000</v>
      </c>
      <c r="L118" s="39">
        <f t="shared" si="1"/>
        <v>0</v>
      </c>
      <c r="M118" s="7" t="s">
        <v>232</v>
      </c>
    </row>
    <row r="119" spans="1:13" ht="33.75">
      <c r="A119" s="10">
        <v>10510501030</v>
      </c>
      <c r="B119" s="8" t="s">
        <v>97</v>
      </c>
      <c r="C119" s="8"/>
      <c r="D119" s="8"/>
      <c r="E119" s="8"/>
      <c r="F119" s="8" t="s">
        <v>269</v>
      </c>
      <c r="G119" s="11" t="s">
        <v>270</v>
      </c>
      <c r="H119" s="8" t="s">
        <v>100</v>
      </c>
      <c r="I119" s="11" t="s">
        <v>23</v>
      </c>
      <c r="J119" s="40">
        <v>150140000</v>
      </c>
      <c r="K119" s="40">
        <v>150140000</v>
      </c>
      <c r="L119" s="39">
        <f t="shared" si="1"/>
        <v>0</v>
      </c>
      <c r="M119" s="8"/>
    </row>
    <row r="120" spans="1:13" ht="33.75">
      <c r="A120" s="6">
        <v>1051050106</v>
      </c>
      <c r="B120" s="8" t="s">
        <v>101</v>
      </c>
      <c r="C120" s="9">
        <v>4</v>
      </c>
      <c r="D120" s="8" t="s">
        <v>271</v>
      </c>
      <c r="E120" s="7" t="s">
        <v>17</v>
      </c>
      <c r="F120" s="8"/>
      <c r="G120" s="8"/>
      <c r="H120" s="8"/>
      <c r="I120" s="8"/>
      <c r="J120" s="39">
        <v>15000000</v>
      </c>
      <c r="K120" s="39">
        <f>+K121</f>
        <v>15000000</v>
      </c>
      <c r="L120" s="39">
        <f t="shared" si="1"/>
        <v>0</v>
      </c>
      <c r="M120" s="7" t="s">
        <v>232</v>
      </c>
    </row>
    <row r="121" spans="1:13" ht="33.75">
      <c r="A121" s="10">
        <v>10510501060</v>
      </c>
      <c r="B121" s="8" t="s">
        <v>103</v>
      </c>
      <c r="C121" s="8"/>
      <c r="D121" s="8"/>
      <c r="E121" s="8"/>
      <c r="F121" s="8" t="s">
        <v>272</v>
      </c>
      <c r="G121" s="11" t="s">
        <v>273</v>
      </c>
      <c r="H121" s="8" t="s">
        <v>274</v>
      </c>
      <c r="I121" s="11" t="s">
        <v>23</v>
      </c>
      <c r="J121" s="40">
        <v>15000000</v>
      </c>
      <c r="K121" s="40">
        <v>15000000</v>
      </c>
      <c r="L121" s="39">
        <f t="shared" si="1"/>
        <v>0</v>
      </c>
      <c r="M121" s="8"/>
    </row>
    <row r="122" spans="1:13" s="57" customFormat="1">
      <c r="A122" s="53">
        <v>106</v>
      </c>
      <c r="B122" s="54" t="s">
        <v>275</v>
      </c>
      <c r="C122" s="55"/>
      <c r="D122" s="55"/>
      <c r="E122" s="55"/>
      <c r="F122" s="55"/>
      <c r="G122" s="55"/>
      <c r="H122" s="55"/>
      <c r="I122" s="55"/>
      <c r="J122" s="56">
        <v>6674961480</v>
      </c>
      <c r="K122" s="56">
        <v>6674961480</v>
      </c>
      <c r="L122" s="56">
        <f t="shared" si="1"/>
        <v>0</v>
      </c>
      <c r="M122" s="55"/>
    </row>
    <row r="123" spans="1:13" ht="33.75">
      <c r="A123" s="6">
        <v>1061060101</v>
      </c>
      <c r="B123" s="8" t="s">
        <v>15</v>
      </c>
      <c r="C123" s="9">
        <v>4</v>
      </c>
      <c r="D123" s="8" t="s">
        <v>276</v>
      </c>
      <c r="E123" s="7" t="s">
        <v>17</v>
      </c>
      <c r="F123" s="8"/>
      <c r="G123" s="8"/>
      <c r="H123" s="8"/>
      <c r="I123" s="8"/>
      <c r="J123" s="39">
        <v>800479480</v>
      </c>
      <c r="K123" s="39">
        <f>SUM(K124:K137)</f>
        <v>800479480</v>
      </c>
      <c r="L123" s="39">
        <f t="shared" si="1"/>
        <v>0</v>
      </c>
      <c r="M123" s="7" t="s">
        <v>277</v>
      </c>
    </row>
    <row r="124" spans="1:13" ht="22.5">
      <c r="A124" s="10">
        <v>10610601010</v>
      </c>
      <c r="B124" s="11" t="s">
        <v>19</v>
      </c>
      <c r="C124" s="8"/>
      <c r="D124" s="8"/>
      <c r="E124" s="8"/>
      <c r="F124" s="8" t="s">
        <v>278</v>
      </c>
      <c r="G124" s="11" t="s">
        <v>133</v>
      </c>
      <c r="H124" s="8" t="s">
        <v>22</v>
      </c>
      <c r="I124" s="11" t="s">
        <v>23</v>
      </c>
      <c r="J124" s="40">
        <v>2387000</v>
      </c>
      <c r="K124" s="40">
        <v>2387000</v>
      </c>
      <c r="L124" s="39">
        <f t="shared" si="1"/>
        <v>0</v>
      </c>
      <c r="M124" s="8"/>
    </row>
    <row r="125" spans="1:13" ht="33.75">
      <c r="A125" s="10">
        <v>10610601010</v>
      </c>
      <c r="B125" s="8" t="s">
        <v>24</v>
      </c>
      <c r="C125" s="8"/>
      <c r="D125" s="8"/>
      <c r="E125" s="8"/>
      <c r="F125" s="8" t="s">
        <v>279</v>
      </c>
      <c r="G125" s="11" t="s">
        <v>133</v>
      </c>
      <c r="H125" s="8" t="s">
        <v>26</v>
      </c>
      <c r="I125" s="11" t="s">
        <v>23</v>
      </c>
      <c r="J125" s="40">
        <v>175200000</v>
      </c>
      <c r="K125" s="40">
        <v>175200000</v>
      </c>
      <c r="L125" s="39">
        <f t="shared" si="1"/>
        <v>0</v>
      </c>
      <c r="M125" s="8"/>
    </row>
    <row r="126" spans="1:13" ht="33.75">
      <c r="A126" s="10">
        <v>10610601010</v>
      </c>
      <c r="B126" s="8" t="s">
        <v>27</v>
      </c>
      <c r="C126" s="8"/>
      <c r="D126" s="8"/>
      <c r="E126" s="8"/>
      <c r="F126" s="8" t="s">
        <v>280</v>
      </c>
      <c r="G126" s="11" t="s">
        <v>281</v>
      </c>
      <c r="H126" s="8" t="s">
        <v>179</v>
      </c>
      <c r="I126" s="11" t="s">
        <v>23</v>
      </c>
      <c r="J126" s="40">
        <v>5375000</v>
      </c>
      <c r="K126" s="40">
        <v>5375000</v>
      </c>
      <c r="L126" s="39">
        <f t="shared" si="1"/>
        <v>0</v>
      </c>
      <c r="M126" s="8"/>
    </row>
    <row r="127" spans="1:13" ht="33.75">
      <c r="A127" s="10">
        <v>10610601010</v>
      </c>
      <c r="B127" s="8" t="s">
        <v>30</v>
      </c>
      <c r="C127" s="8"/>
      <c r="D127" s="8"/>
      <c r="E127" s="8"/>
      <c r="F127" s="8" t="s">
        <v>31</v>
      </c>
      <c r="G127" s="11" t="s">
        <v>282</v>
      </c>
      <c r="H127" s="8" t="s">
        <v>32</v>
      </c>
      <c r="I127" s="11" t="s">
        <v>23</v>
      </c>
      <c r="J127" s="40">
        <v>109284000</v>
      </c>
      <c r="K127" s="40">
        <v>109284000</v>
      </c>
      <c r="L127" s="39">
        <f t="shared" si="1"/>
        <v>0</v>
      </c>
      <c r="M127" s="8"/>
    </row>
    <row r="128" spans="1:13" ht="22.5">
      <c r="A128" s="10">
        <v>10610601010</v>
      </c>
      <c r="B128" s="8" t="s">
        <v>36</v>
      </c>
      <c r="C128" s="8"/>
      <c r="D128" s="8"/>
      <c r="E128" s="8"/>
      <c r="F128" s="8" t="s">
        <v>37</v>
      </c>
      <c r="G128" s="11" t="s">
        <v>283</v>
      </c>
      <c r="H128" s="8" t="s">
        <v>38</v>
      </c>
      <c r="I128" s="11" t="s">
        <v>174</v>
      </c>
      <c r="J128" s="40">
        <v>18011000</v>
      </c>
      <c r="K128" s="40">
        <v>18011000</v>
      </c>
      <c r="L128" s="39">
        <f t="shared" si="1"/>
        <v>0</v>
      </c>
      <c r="M128" s="8"/>
    </row>
    <row r="129" spans="1:13" ht="22.5">
      <c r="A129" s="10">
        <v>10610601011</v>
      </c>
      <c r="B129" s="11" t="s">
        <v>39</v>
      </c>
      <c r="C129" s="8"/>
      <c r="D129" s="8"/>
      <c r="E129" s="8"/>
      <c r="F129" s="8" t="s">
        <v>40</v>
      </c>
      <c r="G129" s="11" t="s">
        <v>283</v>
      </c>
      <c r="H129" s="8" t="s">
        <v>284</v>
      </c>
      <c r="I129" s="11" t="s">
        <v>174</v>
      </c>
      <c r="J129" s="40">
        <v>39633200</v>
      </c>
      <c r="K129" s="40">
        <v>39633200</v>
      </c>
      <c r="L129" s="39">
        <f t="shared" si="1"/>
        <v>0</v>
      </c>
      <c r="M129" s="8"/>
    </row>
    <row r="130" spans="1:13" ht="22.5">
      <c r="A130" s="10">
        <v>10610601011</v>
      </c>
      <c r="B130" s="8" t="s">
        <v>42</v>
      </c>
      <c r="C130" s="8"/>
      <c r="D130" s="8"/>
      <c r="E130" s="8"/>
      <c r="F130" s="8" t="s">
        <v>124</v>
      </c>
      <c r="G130" s="11" t="s">
        <v>133</v>
      </c>
      <c r="H130" s="8" t="s">
        <v>41</v>
      </c>
      <c r="I130" s="11" t="s">
        <v>23</v>
      </c>
      <c r="J130" s="40">
        <v>18116000</v>
      </c>
      <c r="K130" s="40">
        <v>18116000</v>
      </c>
      <c r="L130" s="39">
        <f t="shared" si="1"/>
        <v>0</v>
      </c>
      <c r="M130" s="8"/>
    </row>
    <row r="131" spans="1:13" ht="22.5">
      <c r="A131" s="10">
        <v>10610601011</v>
      </c>
      <c r="B131" s="8" t="s">
        <v>44</v>
      </c>
      <c r="C131" s="8"/>
      <c r="D131" s="8"/>
      <c r="E131" s="8"/>
      <c r="F131" s="8" t="s">
        <v>285</v>
      </c>
      <c r="G131" s="11" t="s">
        <v>283</v>
      </c>
      <c r="H131" s="8" t="s">
        <v>239</v>
      </c>
      <c r="I131" s="11" t="s">
        <v>23</v>
      </c>
      <c r="J131" s="40">
        <v>5600000</v>
      </c>
      <c r="K131" s="40">
        <v>5600000</v>
      </c>
      <c r="L131" s="39">
        <f t="shared" si="1"/>
        <v>0</v>
      </c>
      <c r="M131" s="8"/>
    </row>
    <row r="132" spans="1:13" ht="33.75">
      <c r="A132" s="10">
        <v>10610601011</v>
      </c>
      <c r="B132" s="8" t="s">
        <v>47</v>
      </c>
      <c r="C132" s="8"/>
      <c r="D132" s="8"/>
      <c r="E132" s="8"/>
      <c r="F132" s="8" t="s">
        <v>240</v>
      </c>
      <c r="G132" s="11" t="s">
        <v>283</v>
      </c>
      <c r="H132" s="8" t="s">
        <v>242</v>
      </c>
      <c r="I132" s="11" t="s">
        <v>118</v>
      </c>
      <c r="J132" s="40">
        <v>84400000</v>
      </c>
      <c r="K132" s="40">
        <v>84400000</v>
      </c>
      <c r="L132" s="39">
        <f t="shared" si="1"/>
        <v>0</v>
      </c>
      <c r="M132" s="8"/>
    </row>
    <row r="133" spans="1:13" ht="22.5">
      <c r="A133" s="10">
        <v>10610601011</v>
      </c>
      <c r="B133" s="8" t="s">
        <v>51</v>
      </c>
      <c r="C133" s="8"/>
      <c r="D133" s="8"/>
      <c r="E133" s="8"/>
      <c r="F133" s="11" t="s">
        <v>286</v>
      </c>
      <c r="G133" s="11" t="s">
        <v>287</v>
      </c>
      <c r="H133" s="8" t="s">
        <v>288</v>
      </c>
      <c r="I133" s="11" t="s">
        <v>23</v>
      </c>
      <c r="J133" s="40">
        <v>39920000</v>
      </c>
      <c r="K133" s="40">
        <v>39920000</v>
      </c>
      <c r="L133" s="39">
        <f t="shared" si="1"/>
        <v>0</v>
      </c>
      <c r="M133" s="8"/>
    </row>
    <row r="134" spans="1:13" ht="33.75">
      <c r="A134" s="10">
        <v>10610601011</v>
      </c>
      <c r="B134" s="11" t="s">
        <v>54</v>
      </c>
      <c r="C134" s="8"/>
      <c r="D134" s="8"/>
      <c r="E134" s="8"/>
      <c r="F134" s="8" t="s">
        <v>289</v>
      </c>
      <c r="G134" s="11" t="s">
        <v>283</v>
      </c>
      <c r="H134" s="8" t="s">
        <v>290</v>
      </c>
      <c r="I134" s="11" t="s">
        <v>23</v>
      </c>
      <c r="J134" s="40">
        <v>15931000</v>
      </c>
      <c r="K134" s="40">
        <v>15931000</v>
      </c>
      <c r="L134" s="39">
        <f t="shared" si="1"/>
        <v>0</v>
      </c>
      <c r="M134" s="8"/>
    </row>
    <row r="135" spans="1:13" ht="45">
      <c r="A135" s="10">
        <v>10610601011</v>
      </c>
      <c r="B135" s="8" t="s">
        <v>57</v>
      </c>
      <c r="C135" s="8"/>
      <c r="D135" s="8"/>
      <c r="E135" s="8"/>
      <c r="F135" s="8" t="s">
        <v>58</v>
      </c>
      <c r="G135" s="11" t="s">
        <v>283</v>
      </c>
      <c r="H135" s="8" t="s">
        <v>291</v>
      </c>
      <c r="I135" s="11" t="s">
        <v>23</v>
      </c>
      <c r="J135" s="40">
        <v>238470000</v>
      </c>
      <c r="K135" s="40">
        <v>238470000</v>
      </c>
      <c r="L135" s="39">
        <f t="shared" si="1"/>
        <v>0</v>
      </c>
      <c r="M135" s="8"/>
    </row>
    <row r="136" spans="1:13" ht="33.75">
      <c r="A136" s="10">
        <v>10610601011</v>
      </c>
      <c r="B136" s="8" t="s">
        <v>60</v>
      </c>
      <c r="C136" s="8"/>
      <c r="D136" s="8"/>
      <c r="E136" s="8"/>
      <c r="F136" s="8" t="s">
        <v>292</v>
      </c>
      <c r="G136" s="11" t="s">
        <v>293</v>
      </c>
      <c r="H136" s="8" t="s">
        <v>62</v>
      </c>
      <c r="I136" s="11" t="s">
        <v>23</v>
      </c>
      <c r="J136" s="40">
        <v>41897280</v>
      </c>
      <c r="K136" s="40">
        <v>41897280</v>
      </c>
      <c r="L136" s="39">
        <f t="shared" ref="L136:L199" si="2">+K136-J136</f>
        <v>0</v>
      </c>
      <c r="M136" s="8"/>
    </row>
    <row r="137" spans="1:13" ht="22.5">
      <c r="A137" s="10">
        <v>10610601012</v>
      </c>
      <c r="B137" s="8" t="s">
        <v>294</v>
      </c>
      <c r="C137" s="8"/>
      <c r="D137" s="8"/>
      <c r="E137" s="8"/>
      <c r="F137" s="8" t="s">
        <v>295</v>
      </c>
      <c r="G137" s="11" t="s">
        <v>283</v>
      </c>
      <c r="H137" s="8" t="s">
        <v>296</v>
      </c>
      <c r="I137" s="11" t="s">
        <v>23</v>
      </c>
      <c r="J137" s="40">
        <v>6255000</v>
      </c>
      <c r="K137" s="40">
        <v>6255000</v>
      </c>
      <c r="L137" s="39">
        <f t="shared" si="2"/>
        <v>0</v>
      </c>
      <c r="M137" s="8"/>
    </row>
    <row r="138" spans="1:13" ht="33.75">
      <c r="A138" s="6">
        <v>1061060102</v>
      </c>
      <c r="B138" s="8" t="s">
        <v>66</v>
      </c>
      <c r="C138" s="9">
        <v>4</v>
      </c>
      <c r="D138" s="8" t="s">
        <v>156</v>
      </c>
      <c r="E138" s="7" t="s">
        <v>96</v>
      </c>
      <c r="F138" s="8"/>
      <c r="G138" s="8"/>
      <c r="H138" s="8"/>
      <c r="I138" s="8"/>
      <c r="J138" s="39">
        <v>1225903600</v>
      </c>
      <c r="K138" s="39">
        <f>SUM(K139:K144)</f>
        <v>1225903600</v>
      </c>
      <c r="L138" s="39">
        <f t="shared" si="2"/>
        <v>0</v>
      </c>
      <c r="M138" s="7" t="s">
        <v>277</v>
      </c>
    </row>
    <row r="139" spans="1:13" ht="56.25">
      <c r="A139" s="10">
        <v>10610601020</v>
      </c>
      <c r="B139" s="8" t="s">
        <v>297</v>
      </c>
      <c r="C139" s="8"/>
      <c r="D139" s="8"/>
      <c r="E139" s="8"/>
      <c r="F139" s="8" t="s">
        <v>298</v>
      </c>
      <c r="G139" s="11" t="s">
        <v>299</v>
      </c>
      <c r="H139" s="8" t="s">
        <v>300</v>
      </c>
      <c r="I139" s="11" t="s">
        <v>23</v>
      </c>
      <c r="J139" s="40">
        <v>632850000</v>
      </c>
      <c r="K139" s="40">
        <v>632850000</v>
      </c>
      <c r="L139" s="39">
        <f t="shared" si="2"/>
        <v>0</v>
      </c>
      <c r="M139" s="8"/>
    </row>
    <row r="140" spans="1:13" ht="33.75">
      <c r="A140" s="10">
        <v>10610601020</v>
      </c>
      <c r="B140" s="8" t="s">
        <v>68</v>
      </c>
      <c r="C140" s="8"/>
      <c r="D140" s="8"/>
      <c r="E140" s="8"/>
      <c r="F140" s="8" t="s">
        <v>301</v>
      </c>
      <c r="G140" s="11" t="s">
        <v>133</v>
      </c>
      <c r="H140" s="8" t="s">
        <v>302</v>
      </c>
      <c r="I140" s="11" t="s">
        <v>174</v>
      </c>
      <c r="J140" s="40">
        <v>42860000</v>
      </c>
      <c r="K140" s="40">
        <v>42860000</v>
      </c>
      <c r="L140" s="39">
        <f t="shared" si="2"/>
        <v>0</v>
      </c>
      <c r="M140" s="8"/>
    </row>
    <row r="141" spans="1:13" ht="22.5">
      <c r="A141" s="10">
        <v>10610601021</v>
      </c>
      <c r="B141" s="11" t="s">
        <v>76</v>
      </c>
      <c r="C141" s="8"/>
      <c r="D141" s="8"/>
      <c r="E141" s="8"/>
      <c r="F141" s="8" t="s">
        <v>303</v>
      </c>
      <c r="G141" s="11" t="s">
        <v>133</v>
      </c>
      <c r="H141" s="8" t="s">
        <v>304</v>
      </c>
      <c r="I141" s="11" t="s">
        <v>174</v>
      </c>
      <c r="J141" s="40">
        <v>154300000</v>
      </c>
      <c r="K141" s="40">
        <v>154300000</v>
      </c>
      <c r="L141" s="39">
        <f t="shared" si="2"/>
        <v>0</v>
      </c>
      <c r="M141" s="8"/>
    </row>
    <row r="142" spans="1:13" ht="22.5">
      <c r="A142" s="10">
        <v>10610601022</v>
      </c>
      <c r="B142" s="8" t="s">
        <v>136</v>
      </c>
      <c r="C142" s="8"/>
      <c r="D142" s="8"/>
      <c r="E142" s="8"/>
      <c r="F142" s="8" t="s">
        <v>305</v>
      </c>
      <c r="G142" s="11" t="s">
        <v>283</v>
      </c>
      <c r="H142" s="8" t="s">
        <v>306</v>
      </c>
      <c r="I142" s="11" t="s">
        <v>23</v>
      </c>
      <c r="J142" s="40">
        <v>35000000</v>
      </c>
      <c r="K142" s="40">
        <v>35000000</v>
      </c>
      <c r="L142" s="39">
        <f t="shared" si="2"/>
        <v>0</v>
      </c>
      <c r="M142" s="8"/>
    </row>
    <row r="143" spans="1:13" ht="22.5">
      <c r="A143" s="10">
        <v>10610601022</v>
      </c>
      <c r="B143" s="8" t="s">
        <v>80</v>
      </c>
      <c r="C143" s="8"/>
      <c r="D143" s="8"/>
      <c r="E143" s="8"/>
      <c r="F143" s="8" t="s">
        <v>307</v>
      </c>
      <c r="G143" s="11" t="s">
        <v>281</v>
      </c>
      <c r="H143" s="8" t="s">
        <v>83</v>
      </c>
      <c r="I143" s="11" t="s">
        <v>23</v>
      </c>
      <c r="J143" s="40">
        <v>142729600</v>
      </c>
      <c r="K143" s="40">
        <v>142729600</v>
      </c>
      <c r="L143" s="39">
        <f t="shared" si="2"/>
        <v>0</v>
      </c>
      <c r="M143" s="8"/>
    </row>
    <row r="144" spans="1:13" ht="22.5">
      <c r="A144" s="10">
        <v>10610601024</v>
      </c>
      <c r="B144" s="8" t="s">
        <v>91</v>
      </c>
      <c r="C144" s="8"/>
      <c r="D144" s="8"/>
      <c r="E144" s="8"/>
      <c r="F144" s="8" t="s">
        <v>308</v>
      </c>
      <c r="G144" s="11" t="s">
        <v>70</v>
      </c>
      <c r="H144" s="8" t="s">
        <v>309</v>
      </c>
      <c r="I144" s="11" t="s">
        <v>23</v>
      </c>
      <c r="J144" s="40">
        <v>218164000</v>
      </c>
      <c r="K144" s="40">
        <v>218164000</v>
      </c>
      <c r="L144" s="39">
        <f t="shared" si="2"/>
        <v>0</v>
      </c>
      <c r="M144" s="8"/>
    </row>
    <row r="145" spans="1:13" ht="22.5">
      <c r="A145" s="6">
        <v>1061060103</v>
      </c>
      <c r="B145" s="8" t="s">
        <v>94</v>
      </c>
      <c r="C145" s="9">
        <v>4</v>
      </c>
      <c r="D145" s="8" t="s">
        <v>95</v>
      </c>
      <c r="E145" s="7" t="s">
        <v>17</v>
      </c>
      <c r="F145" s="8"/>
      <c r="G145" s="8"/>
      <c r="H145" s="8"/>
      <c r="I145" s="8"/>
      <c r="J145" s="39">
        <v>18000000</v>
      </c>
      <c r="K145" s="39">
        <f>SUM(K146)</f>
        <v>18000000</v>
      </c>
      <c r="L145" s="39">
        <f t="shared" si="2"/>
        <v>0</v>
      </c>
      <c r="M145" s="7" t="s">
        <v>277</v>
      </c>
    </row>
    <row r="146" spans="1:13" ht="33.75">
      <c r="A146" s="10">
        <v>10610601030</v>
      </c>
      <c r="B146" s="8" t="s">
        <v>97</v>
      </c>
      <c r="C146" s="8"/>
      <c r="D146" s="8"/>
      <c r="E146" s="8"/>
      <c r="F146" s="8" t="s">
        <v>98</v>
      </c>
      <c r="G146" s="11" t="s">
        <v>310</v>
      </c>
      <c r="H146" s="8" t="s">
        <v>100</v>
      </c>
      <c r="I146" s="11" t="s">
        <v>23</v>
      </c>
      <c r="J146" s="40">
        <v>18000000</v>
      </c>
      <c r="K146" s="40">
        <v>18000000</v>
      </c>
      <c r="L146" s="39">
        <f t="shared" si="2"/>
        <v>0</v>
      </c>
      <c r="M146" s="8"/>
    </row>
    <row r="147" spans="1:13" ht="22.5">
      <c r="A147" s="6">
        <v>1061060105</v>
      </c>
      <c r="B147" s="8" t="s">
        <v>165</v>
      </c>
      <c r="C147" s="9">
        <v>4</v>
      </c>
      <c r="D147" s="8" t="s">
        <v>311</v>
      </c>
      <c r="E147" s="7" t="s">
        <v>17</v>
      </c>
      <c r="F147" s="8"/>
      <c r="G147" s="8"/>
      <c r="H147" s="8"/>
      <c r="I147" s="8"/>
      <c r="J147" s="39">
        <v>59947500</v>
      </c>
      <c r="K147" s="39">
        <f>+K148</f>
        <v>59947500</v>
      </c>
      <c r="L147" s="39">
        <f t="shared" si="2"/>
        <v>0</v>
      </c>
      <c r="M147" s="7" t="s">
        <v>277</v>
      </c>
    </row>
    <row r="148" spans="1:13" ht="22.5">
      <c r="A148" s="10">
        <v>10610601050</v>
      </c>
      <c r="B148" s="8" t="s">
        <v>312</v>
      </c>
      <c r="C148" s="8"/>
      <c r="D148" s="8"/>
      <c r="E148" s="8"/>
      <c r="F148" s="8" t="s">
        <v>313</v>
      </c>
      <c r="G148" s="11" t="s">
        <v>314</v>
      </c>
      <c r="H148" s="8" t="s">
        <v>315</v>
      </c>
      <c r="I148" s="11" t="s">
        <v>23</v>
      </c>
      <c r="J148" s="40">
        <v>59947500</v>
      </c>
      <c r="K148" s="40">
        <v>59947500</v>
      </c>
      <c r="L148" s="39">
        <f t="shared" si="2"/>
        <v>0</v>
      </c>
      <c r="M148" s="8"/>
    </row>
    <row r="149" spans="1:13" s="57" customFormat="1">
      <c r="A149" s="53">
        <v>107</v>
      </c>
      <c r="B149" s="54" t="s">
        <v>316</v>
      </c>
      <c r="C149" s="55"/>
      <c r="D149" s="55"/>
      <c r="E149" s="55"/>
      <c r="F149" s="55"/>
      <c r="G149" s="55"/>
      <c r="H149" s="55"/>
      <c r="I149" s="55"/>
      <c r="J149" s="56">
        <v>4219416410</v>
      </c>
      <c r="K149" s="56">
        <v>4219416410</v>
      </c>
      <c r="L149" s="56">
        <f t="shared" si="2"/>
        <v>0</v>
      </c>
      <c r="M149" s="55"/>
    </row>
    <row r="150" spans="1:13" ht="33.75">
      <c r="A150" s="6">
        <v>1071070101</v>
      </c>
      <c r="B150" s="8" t="s">
        <v>15</v>
      </c>
      <c r="C150" s="9">
        <v>4</v>
      </c>
      <c r="D150" s="8" t="s">
        <v>317</v>
      </c>
      <c r="E150" s="7" t="s">
        <v>318</v>
      </c>
      <c r="F150" s="8"/>
      <c r="G150" s="8"/>
      <c r="H150" s="8"/>
      <c r="I150" s="8"/>
      <c r="J150" s="39">
        <v>965425610</v>
      </c>
      <c r="K150" s="39">
        <f>SUM(K151:K163)</f>
        <v>965425610</v>
      </c>
      <c r="L150" s="39">
        <f t="shared" si="2"/>
        <v>0</v>
      </c>
      <c r="M150" s="7" t="s">
        <v>319</v>
      </c>
    </row>
    <row r="151" spans="1:13" ht="22.5">
      <c r="A151" s="10">
        <v>10710701010</v>
      </c>
      <c r="B151" s="11" t="s">
        <v>19</v>
      </c>
      <c r="C151" s="8"/>
      <c r="D151" s="8"/>
      <c r="E151" s="8"/>
      <c r="F151" s="8" t="s">
        <v>110</v>
      </c>
      <c r="G151" s="11" t="s">
        <v>133</v>
      </c>
      <c r="H151" s="8" t="s">
        <v>22</v>
      </c>
      <c r="I151" s="11" t="s">
        <v>174</v>
      </c>
      <c r="J151" s="40">
        <v>2150000</v>
      </c>
      <c r="K151" s="40">
        <v>2150000</v>
      </c>
      <c r="L151" s="39">
        <f t="shared" si="2"/>
        <v>0</v>
      </c>
      <c r="M151" s="8"/>
    </row>
    <row r="152" spans="1:13" ht="33.75">
      <c r="A152" s="10">
        <v>10710701010</v>
      </c>
      <c r="B152" s="8" t="s">
        <v>24</v>
      </c>
      <c r="C152" s="8"/>
      <c r="D152" s="8"/>
      <c r="E152" s="8"/>
      <c r="F152" s="8" t="s">
        <v>25</v>
      </c>
      <c r="G152" s="11" t="s">
        <v>21</v>
      </c>
      <c r="H152" s="8" t="s">
        <v>320</v>
      </c>
      <c r="I152" s="11" t="s">
        <v>174</v>
      </c>
      <c r="J152" s="40">
        <v>69600000</v>
      </c>
      <c r="K152" s="40">
        <v>69600000</v>
      </c>
      <c r="L152" s="39">
        <f t="shared" si="2"/>
        <v>0</v>
      </c>
      <c r="M152" s="8"/>
    </row>
    <row r="153" spans="1:13" ht="33.75">
      <c r="A153" s="10">
        <v>10710701010</v>
      </c>
      <c r="B153" s="8" t="s">
        <v>27</v>
      </c>
      <c r="C153" s="8"/>
      <c r="D153" s="8"/>
      <c r="E153" s="8"/>
      <c r="F153" s="8" t="s">
        <v>321</v>
      </c>
      <c r="G153" s="11" t="s">
        <v>322</v>
      </c>
      <c r="H153" s="8" t="s">
        <v>179</v>
      </c>
      <c r="I153" s="11" t="s">
        <v>174</v>
      </c>
      <c r="J153" s="40">
        <v>13780000</v>
      </c>
      <c r="K153" s="40">
        <v>13780000</v>
      </c>
      <c r="L153" s="39">
        <f t="shared" si="2"/>
        <v>0</v>
      </c>
      <c r="M153" s="8"/>
    </row>
    <row r="154" spans="1:13" ht="33.75">
      <c r="A154" s="10">
        <v>10710701010</v>
      </c>
      <c r="B154" s="8" t="s">
        <v>30</v>
      </c>
      <c r="C154" s="8"/>
      <c r="D154" s="8"/>
      <c r="E154" s="8"/>
      <c r="F154" s="8" t="s">
        <v>31</v>
      </c>
      <c r="G154" s="11" t="s">
        <v>133</v>
      </c>
      <c r="H154" s="8" t="s">
        <v>323</v>
      </c>
      <c r="I154" s="11" t="s">
        <v>174</v>
      </c>
      <c r="J154" s="40">
        <v>101295400</v>
      </c>
      <c r="K154" s="40">
        <v>101295400</v>
      </c>
      <c r="L154" s="39">
        <f t="shared" si="2"/>
        <v>0</v>
      </c>
      <c r="M154" s="8"/>
    </row>
    <row r="155" spans="1:13" ht="22.5">
      <c r="A155" s="10">
        <v>10710701010</v>
      </c>
      <c r="B155" s="11" t="s">
        <v>33</v>
      </c>
      <c r="C155" s="8"/>
      <c r="D155" s="8"/>
      <c r="E155" s="8"/>
      <c r="F155" s="8" t="s">
        <v>324</v>
      </c>
      <c r="G155" s="11" t="s">
        <v>133</v>
      </c>
      <c r="H155" s="8" t="s">
        <v>35</v>
      </c>
      <c r="I155" s="11" t="s">
        <v>174</v>
      </c>
      <c r="J155" s="40">
        <v>4994000</v>
      </c>
      <c r="K155" s="40">
        <v>4994000</v>
      </c>
      <c r="L155" s="39">
        <f t="shared" si="2"/>
        <v>0</v>
      </c>
      <c r="M155" s="8"/>
    </row>
    <row r="156" spans="1:13" ht="22.5">
      <c r="A156" s="10">
        <v>10710701011</v>
      </c>
      <c r="B156" s="11" t="s">
        <v>39</v>
      </c>
      <c r="C156" s="8"/>
      <c r="D156" s="8"/>
      <c r="E156" s="8"/>
      <c r="F156" s="8" t="s">
        <v>325</v>
      </c>
      <c r="G156" s="11" t="s">
        <v>133</v>
      </c>
      <c r="H156" s="8" t="s">
        <v>326</v>
      </c>
      <c r="I156" s="11" t="s">
        <v>174</v>
      </c>
      <c r="J156" s="40">
        <v>30356000</v>
      </c>
      <c r="K156" s="40">
        <v>30356000</v>
      </c>
      <c r="L156" s="39">
        <f t="shared" si="2"/>
        <v>0</v>
      </c>
      <c r="M156" s="8"/>
    </row>
    <row r="157" spans="1:13" ht="22.5">
      <c r="A157" s="10">
        <v>10710701011</v>
      </c>
      <c r="B157" s="8" t="s">
        <v>42</v>
      </c>
      <c r="C157" s="8"/>
      <c r="D157" s="8"/>
      <c r="E157" s="8"/>
      <c r="F157" s="8" t="s">
        <v>43</v>
      </c>
      <c r="G157" s="11" t="s">
        <v>133</v>
      </c>
      <c r="H157" s="8" t="s">
        <v>41</v>
      </c>
      <c r="I157" s="11" t="s">
        <v>174</v>
      </c>
      <c r="J157" s="40">
        <v>54796450</v>
      </c>
      <c r="K157" s="40">
        <v>54796450</v>
      </c>
      <c r="L157" s="39">
        <f t="shared" si="2"/>
        <v>0</v>
      </c>
      <c r="M157" s="8"/>
    </row>
    <row r="158" spans="1:13" ht="22.5">
      <c r="A158" s="10">
        <v>10710701011</v>
      </c>
      <c r="B158" s="8" t="s">
        <v>44</v>
      </c>
      <c r="C158" s="8"/>
      <c r="D158" s="8"/>
      <c r="E158" s="8"/>
      <c r="F158" s="8" t="s">
        <v>45</v>
      </c>
      <c r="G158" s="11" t="s">
        <v>133</v>
      </c>
      <c r="H158" s="8" t="s">
        <v>327</v>
      </c>
      <c r="I158" s="11" t="s">
        <v>174</v>
      </c>
      <c r="J158" s="40">
        <v>1862000</v>
      </c>
      <c r="K158" s="40">
        <v>1862000</v>
      </c>
      <c r="L158" s="39">
        <f t="shared" si="2"/>
        <v>0</v>
      </c>
      <c r="M158" s="8"/>
    </row>
    <row r="159" spans="1:13" ht="22.5">
      <c r="A159" s="10">
        <v>10710701011</v>
      </c>
      <c r="B159" s="8" t="s">
        <v>47</v>
      </c>
      <c r="C159" s="8"/>
      <c r="D159" s="8"/>
      <c r="E159" s="8"/>
      <c r="F159" s="8" t="s">
        <v>200</v>
      </c>
      <c r="G159" s="11" t="s">
        <v>328</v>
      </c>
      <c r="H159" s="8" t="s">
        <v>329</v>
      </c>
      <c r="I159" s="11" t="s">
        <v>174</v>
      </c>
      <c r="J159" s="40">
        <v>20530000</v>
      </c>
      <c r="K159" s="40">
        <v>20530000</v>
      </c>
      <c r="L159" s="39">
        <f t="shared" si="2"/>
        <v>0</v>
      </c>
      <c r="M159" s="8"/>
    </row>
    <row r="160" spans="1:13" ht="22.5">
      <c r="A160" s="10">
        <v>10710701011</v>
      </c>
      <c r="B160" s="8" t="s">
        <v>51</v>
      </c>
      <c r="C160" s="8"/>
      <c r="D160" s="8"/>
      <c r="E160" s="8"/>
      <c r="F160" s="8" t="s">
        <v>330</v>
      </c>
      <c r="G160" s="11" t="s">
        <v>331</v>
      </c>
      <c r="H160" s="8" t="s">
        <v>332</v>
      </c>
      <c r="I160" s="11" t="s">
        <v>174</v>
      </c>
      <c r="J160" s="40">
        <v>4320000</v>
      </c>
      <c r="K160" s="40">
        <v>4320000</v>
      </c>
      <c r="L160" s="39">
        <f t="shared" si="2"/>
        <v>0</v>
      </c>
      <c r="M160" s="8"/>
    </row>
    <row r="161" spans="1:13" ht="33.75">
      <c r="A161" s="10">
        <v>10710701011</v>
      </c>
      <c r="B161" s="11" t="s">
        <v>54</v>
      </c>
      <c r="C161" s="8"/>
      <c r="D161" s="8"/>
      <c r="E161" s="8"/>
      <c r="F161" s="8" t="s">
        <v>55</v>
      </c>
      <c r="G161" s="11" t="s">
        <v>333</v>
      </c>
      <c r="H161" s="8" t="s">
        <v>56</v>
      </c>
      <c r="I161" s="11" t="s">
        <v>174</v>
      </c>
      <c r="J161" s="40">
        <v>15536000</v>
      </c>
      <c r="K161" s="40">
        <v>15536000</v>
      </c>
      <c r="L161" s="39">
        <f t="shared" si="2"/>
        <v>0</v>
      </c>
      <c r="M161" s="8"/>
    </row>
    <row r="162" spans="1:13" ht="33.75">
      <c r="A162" s="10">
        <v>10710701011</v>
      </c>
      <c r="B162" s="8" t="s">
        <v>57</v>
      </c>
      <c r="C162" s="8"/>
      <c r="D162" s="8"/>
      <c r="E162" s="8"/>
      <c r="F162" s="8" t="s">
        <v>334</v>
      </c>
      <c r="G162" s="11" t="s">
        <v>335</v>
      </c>
      <c r="H162" s="8" t="s">
        <v>59</v>
      </c>
      <c r="I162" s="11" t="s">
        <v>174</v>
      </c>
      <c r="J162" s="40">
        <v>112402000</v>
      </c>
      <c r="K162" s="40">
        <v>112402000</v>
      </c>
      <c r="L162" s="39">
        <f t="shared" si="2"/>
        <v>0</v>
      </c>
      <c r="M162" s="8"/>
    </row>
    <row r="163" spans="1:13" ht="45">
      <c r="A163" s="10">
        <v>10710701011</v>
      </c>
      <c r="B163" s="8" t="s">
        <v>60</v>
      </c>
      <c r="C163" s="8"/>
      <c r="D163" s="8"/>
      <c r="E163" s="8"/>
      <c r="F163" s="8" t="s">
        <v>336</v>
      </c>
      <c r="G163" s="11" t="s">
        <v>337</v>
      </c>
      <c r="H163" s="8" t="s">
        <v>338</v>
      </c>
      <c r="I163" s="11" t="s">
        <v>174</v>
      </c>
      <c r="J163" s="40">
        <v>533803760</v>
      </c>
      <c r="K163" s="40">
        <v>533803760</v>
      </c>
      <c r="L163" s="39">
        <f t="shared" si="2"/>
        <v>0</v>
      </c>
      <c r="M163" s="8"/>
    </row>
    <row r="164" spans="1:13" ht="22.5">
      <c r="A164" s="6">
        <v>1071070102</v>
      </c>
      <c r="B164" s="8" t="s">
        <v>66</v>
      </c>
      <c r="C164" s="9">
        <v>4</v>
      </c>
      <c r="D164" s="8" t="s">
        <v>339</v>
      </c>
      <c r="E164" s="7" t="s">
        <v>318</v>
      </c>
      <c r="F164" s="8"/>
      <c r="G164" s="8"/>
      <c r="H164" s="8"/>
      <c r="I164" s="8"/>
      <c r="J164" s="39">
        <v>419959600</v>
      </c>
      <c r="K164" s="39">
        <f>SUM(K165:K168)</f>
        <v>419959600</v>
      </c>
      <c r="L164" s="39">
        <f t="shared" si="2"/>
        <v>0</v>
      </c>
      <c r="M164" s="7" t="s">
        <v>319</v>
      </c>
    </row>
    <row r="165" spans="1:13" ht="33.75">
      <c r="A165" s="10">
        <v>10710701022</v>
      </c>
      <c r="B165" s="8" t="s">
        <v>136</v>
      </c>
      <c r="C165" s="8"/>
      <c r="D165" s="8"/>
      <c r="E165" s="8"/>
      <c r="F165" s="8" t="s">
        <v>305</v>
      </c>
      <c r="G165" s="11" t="s">
        <v>283</v>
      </c>
      <c r="H165" s="8" t="s">
        <v>340</v>
      </c>
      <c r="I165" s="11" t="s">
        <v>174</v>
      </c>
      <c r="J165" s="40">
        <v>800000</v>
      </c>
      <c r="K165" s="40">
        <v>800000</v>
      </c>
      <c r="L165" s="39">
        <f t="shared" si="2"/>
        <v>0</v>
      </c>
      <c r="M165" s="8"/>
    </row>
    <row r="166" spans="1:13" ht="33.75">
      <c r="A166" s="10">
        <v>10710701022</v>
      </c>
      <c r="B166" s="8" t="s">
        <v>80</v>
      </c>
      <c r="C166" s="8"/>
      <c r="D166" s="8"/>
      <c r="E166" s="8"/>
      <c r="F166" s="8" t="s">
        <v>341</v>
      </c>
      <c r="G166" s="11" t="s">
        <v>283</v>
      </c>
      <c r="H166" s="8" t="s">
        <v>342</v>
      </c>
      <c r="I166" s="11" t="s">
        <v>174</v>
      </c>
      <c r="J166" s="40">
        <v>411521600</v>
      </c>
      <c r="K166" s="40">
        <v>411521600</v>
      </c>
      <c r="L166" s="39">
        <f t="shared" si="2"/>
        <v>0</v>
      </c>
      <c r="M166" s="8"/>
    </row>
    <row r="167" spans="1:13" ht="33.75">
      <c r="A167" s="10">
        <v>10710701022</v>
      </c>
      <c r="B167" s="8" t="s">
        <v>252</v>
      </c>
      <c r="C167" s="8"/>
      <c r="D167" s="8"/>
      <c r="E167" s="8"/>
      <c r="F167" s="8" t="s">
        <v>343</v>
      </c>
      <c r="G167" s="11" t="s">
        <v>283</v>
      </c>
      <c r="H167" s="8" t="s">
        <v>340</v>
      </c>
      <c r="I167" s="11" t="s">
        <v>174</v>
      </c>
      <c r="J167" s="40">
        <v>6438000</v>
      </c>
      <c r="K167" s="40">
        <v>6438000</v>
      </c>
      <c r="L167" s="39">
        <f t="shared" si="2"/>
        <v>0</v>
      </c>
      <c r="M167" s="8"/>
    </row>
    <row r="168" spans="1:13" ht="33.75">
      <c r="A168" s="10">
        <v>10710701022</v>
      </c>
      <c r="B168" s="11" t="s">
        <v>217</v>
      </c>
      <c r="C168" s="8"/>
      <c r="D168" s="8"/>
      <c r="E168" s="8"/>
      <c r="F168" s="8" t="s">
        <v>344</v>
      </c>
      <c r="G168" s="11" t="s">
        <v>283</v>
      </c>
      <c r="H168" s="8" t="s">
        <v>345</v>
      </c>
      <c r="I168" s="11" t="s">
        <v>174</v>
      </c>
      <c r="J168" s="40">
        <v>1200000</v>
      </c>
      <c r="K168" s="40">
        <v>1200000</v>
      </c>
      <c r="L168" s="39">
        <f t="shared" si="2"/>
        <v>0</v>
      </c>
      <c r="M168" s="8"/>
    </row>
    <row r="169" spans="1:13" ht="22.5">
      <c r="A169" s="6">
        <v>1071070103</v>
      </c>
      <c r="B169" s="8" t="s">
        <v>94</v>
      </c>
      <c r="C169" s="9">
        <v>4</v>
      </c>
      <c r="D169" s="8" t="s">
        <v>221</v>
      </c>
      <c r="E169" s="7" t="s">
        <v>346</v>
      </c>
      <c r="F169" s="8"/>
      <c r="G169" s="8"/>
      <c r="H169" s="8"/>
      <c r="I169" s="8"/>
      <c r="J169" s="39">
        <v>153010000</v>
      </c>
      <c r="K169" s="39">
        <f>+K170</f>
        <v>153010000</v>
      </c>
      <c r="L169" s="39">
        <f t="shared" si="2"/>
        <v>0</v>
      </c>
      <c r="M169" s="7" t="s">
        <v>319</v>
      </c>
    </row>
    <row r="170" spans="1:13" ht="45">
      <c r="A170" s="10">
        <v>10710701030</v>
      </c>
      <c r="B170" s="8" t="s">
        <v>97</v>
      </c>
      <c r="C170" s="8"/>
      <c r="D170" s="8"/>
      <c r="E170" s="8"/>
      <c r="F170" s="8" t="s">
        <v>347</v>
      </c>
      <c r="G170" s="11" t="s">
        <v>348</v>
      </c>
      <c r="H170" s="8" t="s">
        <v>349</v>
      </c>
      <c r="I170" s="11" t="s">
        <v>174</v>
      </c>
      <c r="J170" s="40">
        <v>153010000</v>
      </c>
      <c r="K170" s="40">
        <v>153010000</v>
      </c>
      <c r="L170" s="39">
        <f t="shared" si="2"/>
        <v>0</v>
      </c>
      <c r="M170" s="8"/>
    </row>
    <row r="171" spans="1:13" ht="45">
      <c r="A171" s="6">
        <v>1071070106</v>
      </c>
      <c r="B171" s="8" t="s">
        <v>101</v>
      </c>
      <c r="C171" s="9">
        <v>2</v>
      </c>
      <c r="D171" s="8" t="s">
        <v>350</v>
      </c>
      <c r="E171" s="7" t="s">
        <v>351</v>
      </c>
      <c r="F171" s="8"/>
      <c r="G171" s="8"/>
      <c r="H171" s="8"/>
      <c r="I171" s="8"/>
      <c r="J171" s="39">
        <v>15000000</v>
      </c>
      <c r="K171" s="39">
        <f>+K172</f>
        <v>15000000</v>
      </c>
      <c r="L171" s="39">
        <f t="shared" si="2"/>
        <v>0</v>
      </c>
      <c r="M171" s="7" t="s">
        <v>319</v>
      </c>
    </row>
    <row r="172" spans="1:13" ht="45">
      <c r="A172" s="10">
        <v>10710701060</v>
      </c>
      <c r="B172" s="8" t="s">
        <v>103</v>
      </c>
      <c r="C172" s="8"/>
      <c r="D172" s="8"/>
      <c r="E172" s="8"/>
      <c r="F172" s="8" t="s">
        <v>352</v>
      </c>
      <c r="G172" s="11" t="s">
        <v>353</v>
      </c>
      <c r="H172" s="8" t="s">
        <v>354</v>
      </c>
      <c r="I172" s="11" t="s">
        <v>355</v>
      </c>
      <c r="J172" s="40">
        <v>15000000</v>
      </c>
      <c r="K172" s="40">
        <v>15000000</v>
      </c>
      <c r="L172" s="39">
        <f t="shared" si="2"/>
        <v>0</v>
      </c>
      <c r="M172" s="8"/>
    </row>
    <row r="173" spans="1:13">
      <c r="A173" s="6">
        <v>108</v>
      </c>
      <c r="B173" s="7" t="s">
        <v>356</v>
      </c>
      <c r="C173" s="8"/>
      <c r="D173" s="8"/>
      <c r="E173" s="8"/>
      <c r="F173" s="8"/>
      <c r="G173" s="8"/>
      <c r="H173" s="8"/>
      <c r="I173" s="8"/>
      <c r="J173" s="39">
        <v>4970643144</v>
      </c>
      <c r="K173" s="39">
        <v>4970643144</v>
      </c>
      <c r="L173" s="39">
        <f t="shared" si="2"/>
        <v>0</v>
      </c>
      <c r="M173" s="8"/>
    </row>
    <row r="174" spans="1:13" ht="33.75">
      <c r="A174" s="6">
        <v>1081080101</v>
      </c>
      <c r="B174" s="8" t="s">
        <v>15</v>
      </c>
      <c r="C174" s="9">
        <v>4</v>
      </c>
      <c r="D174" s="8" t="s">
        <v>276</v>
      </c>
      <c r="E174" s="7" t="s">
        <v>357</v>
      </c>
      <c r="F174" s="8"/>
      <c r="G174" s="8"/>
      <c r="H174" s="8"/>
      <c r="I174" s="8"/>
      <c r="J174" s="39">
        <v>338344420</v>
      </c>
      <c r="K174" s="39">
        <f>SUM(K175:K189)</f>
        <v>338344420</v>
      </c>
      <c r="L174" s="39">
        <f t="shared" si="2"/>
        <v>0</v>
      </c>
      <c r="M174" s="7" t="s">
        <v>358</v>
      </c>
    </row>
    <row r="175" spans="1:13" ht="22.5">
      <c r="A175" s="10">
        <v>10810801010</v>
      </c>
      <c r="B175" s="11" t="s">
        <v>19</v>
      </c>
      <c r="C175" s="8"/>
      <c r="D175" s="8"/>
      <c r="E175" s="8"/>
      <c r="F175" s="8" t="s">
        <v>110</v>
      </c>
      <c r="G175" s="11" t="s">
        <v>283</v>
      </c>
      <c r="H175" s="8" t="s">
        <v>22</v>
      </c>
      <c r="I175" s="11" t="s">
        <v>174</v>
      </c>
      <c r="J175" s="40">
        <v>1500000</v>
      </c>
      <c r="K175" s="40">
        <v>1500000</v>
      </c>
      <c r="L175" s="39">
        <f t="shared" si="2"/>
        <v>0</v>
      </c>
      <c r="M175" s="8"/>
    </row>
    <row r="176" spans="1:13" ht="33.75">
      <c r="A176" s="10">
        <v>10810801010</v>
      </c>
      <c r="B176" s="8" t="s">
        <v>24</v>
      </c>
      <c r="C176" s="8"/>
      <c r="D176" s="8"/>
      <c r="E176" s="8"/>
      <c r="F176" s="8" t="s">
        <v>25</v>
      </c>
      <c r="G176" s="11" t="s">
        <v>283</v>
      </c>
      <c r="H176" s="8" t="s">
        <v>26</v>
      </c>
      <c r="I176" s="11" t="s">
        <v>174</v>
      </c>
      <c r="J176" s="40">
        <v>31200000</v>
      </c>
      <c r="K176" s="40">
        <v>31200000</v>
      </c>
      <c r="L176" s="39">
        <f t="shared" si="2"/>
        <v>0</v>
      </c>
      <c r="M176" s="8"/>
    </row>
    <row r="177" spans="1:13" ht="33.75">
      <c r="A177" s="10">
        <v>10810801010</v>
      </c>
      <c r="B177" s="8" t="s">
        <v>359</v>
      </c>
      <c r="C177" s="8"/>
      <c r="D177" s="8"/>
      <c r="E177" s="8"/>
      <c r="F177" s="8" t="s">
        <v>360</v>
      </c>
      <c r="G177" s="11" t="s">
        <v>283</v>
      </c>
      <c r="H177" s="8" t="s">
        <v>361</v>
      </c>
      <c r="I177" s="11" t="s">
        <v>174</v>
      </c>
      <c r="J177" s="40">
        <v>11000000</v>
      </c>
      <c r="K177" s="40">
        <v>11000000</v>
      </c>
      <c r="L177" s="39">
        <f t="shared" si="2"/>
        <v>0</v>
      </c>
      <c r="M177" s="8"/>
    </row>
    <row r="178" spans="1:13" ht="33.75">
      <c r="A178" s="10">
        <v>10810801010</v>
      </c>
      <c r="B178" s="8" t="s">
        <v>27</v>
      </c>
      <c r="C178" s="8"/>
      <c r="D178" s="8"/>
      <c r="E178" s="8"/>
      <c r="F178" s="8" t="s">
        <v>233</v>
      </c>
      <c r="G178" s="11" t="s">
        <v>362</v>
      </c>
      <c r="H178" s="8" t="s">
        <v>179</v>
      </c>
      <c r="I178" s="11" t="s">
        <v>174</v>
      </c>
      <c r="J178" s="40">
        <v>3050000</v>
      </c>
      <c r="K178" s="40">
        <v>3050000</v>
      </c>
      <c r="L178" s="39">
        <f t="shared" si="2"/>
        <v>0</v>
      </c>
      <c r="M178" s="8"/>
    </row>
    <row r="179" spans="1:13" ht="22.5">
      <c r="A179" s="10">
        <v>10810801010</v>
      </c>
      <c r="B179" s="8" t="s">
        <v>30</v>
      </c>
      <c r="C179" s="8"/>
      <c r="D179" s="8"/>
      <c r="E179" s="8"/>
      <c r="F179" s="8" t="s">
        <v>363</v>
      </c>
      <c r="G179" s="11" t="s">
        <v>364</v>
      </c>
      <c r="H179" s="8" t="s">
        <v>365</v>
      </c>
      <c r="I179" s="11" t="s">
        <v>174</v>
      </c>
      <c r="J179" s="40">
        <v>37012000</v>
      </c>
      <c r="K179" s="40">
        <v>37012000</v>
      </c>
      <c r="L179" s="39">
        <f t="shared" si="2"/>
        <v>0</v>
      </c>
      <c r="M179" s="8"/>
    </row>
    <row r="180" spans="1:13" ht="56.25">
      <c r="A180" s="10">
        <v>10810801010</v>
      </c>
      <c r="B180" s="11" t="s">
        <v>33</v>
      </c>
      <c r="C180" s="8"/>
      <c r="D180" s="8"/>
      <c r="E180" s="8"/>
      <c r="F180" s="8" t="s">
        <v>366</v>
      </c>
      <c r="G180" s="11" t="s">
        <v>283</v>
      </c>
      <c r="H180" s="8" t="s">
        <v>367</v>
      </c>
      <c r="I180" s="11" t="s">
        <v>174</v>
      </c>
      <c r="J180" s="40">
        <v>2150000</v>
      </c>
      <c r="K180" s="40">
        <v>2150000</v>
      </c>
      <c r="L180" s="39">
        <f t="shared" si="2"/>
        <v>0</v>
      </c>
      <c r="M180" s="8"/>
    </row>
    <row r="181" spans="1:13" ht="22.5">
      <c r="A181" s="10">
        <v>10810801010</v>
      </c>
      <c r="B181" s="8" t="s">
        <v>36</v>
      </c>
      <c r="C181" s="8"/>
      <c r="D181" s="8"/>
      <c r="E181" s="8"/>
      <c r="F181" s="8" t="s">
        <v>368</v>
      </c>
      <c r="G181" s="11" t="s">
        <v>283</v>
      </c>
      <c r="H181" s="8" t="s">
        <v>369</v>
      </c>
      <c r="I181" s="11" t="s">
        <v>174</v>
      </c>
      <c r="J181" s="40">
        <v>2450000</v>
      </c>
      <c r="K181" s="40">
        <v>2450000</v>
      </c>
      <c r="L181" s="39">
        <f t="shared" si="2"/>
        <v>0</v>
      </c>
      <c r="M181" s="8"/>
    </row>
    <row r="182" spans="1:13" ht="22.5">
      <c r="A182" s="10">
        <v>10810801011</v>
      </c>
      <c r="B182" s="11" t="s">
        <v>39</v>
      </c>
      <c r="C182" s="8"/>
      <c r="D182" s="8"/>
      <c r="E182" s="8"/>
      <c r="F182" s="8" t="s">
        <v>40</v>
      </c>
      <c r="G182" s="11" t="s">
        <v>283</v>
      </c>
      <c r="H182" s="8" t="s">
        <v>41</v>
      </c>
      <c r="I182" s="11" t="s">
        <v>174</v>
      </c>
      <c r="J182" s="40">
        <v>12639000</v>
      </c>
      <c r="K182" s="40">
        <v>12639000</v>
      </c>
      <c r="L182" s="39">
        <f t="shared" si="2"/>
        <v>0</v>
      </c>
      <c r="M182" s="8"/>
    </row>
    <row r="183" spans="1:13" ht="22.5">
      <c r="A183" s="10">
        <v>10810801011</v>
      </c>
      <c r="B183" s="8" t="s">
        <v>42</v>
      </c>
      <c r="C183" s="8"/>
      <c r="D183" s="8"/>
      <c r="E183" s="8"/>
      <c r="F183" s="8" t="s">
        <v>124</v>
      </c>
      <c r="G183" s="11" t="s">
        <v>283</v>
      </c>
      <c r="H183" s="8" t="s">
        <v>41</v>
      </c>
      <c r="I183" s="11" t="s">
        <v>174</v>
      </c>
      <c r="J183" s="40">
        <v>4613200</v>
      </c>
      <c r="K183" s="40">
        <v>4613200</v>
      </c>
      <c r="L183" s="39">
        <f t="shared" si="2"/>
        <v>0</v>
      </c>
      <c r="M183" s="8"/>
    </row>
    <row r="184" spans="1:13" ht="22.5">
      <c r="A184" s="10">
        <v>10810801011</v>
      </c>
      <c r="B184" s="8" t="s">
        <v>44</v>
      </c>
      <c r="C184" s="8"/>
      <c r="D184" s="8"/>
      <c r="E184" s="8"/>
      <c r="F184" s="11" t="s">
        <v>370</v>
      </c>
      <c r="G184" s="11" t="s">
        <v>283</v>
      </c>
      <c r="H184" s="8" t="s">
        <v>371</v>
      </c>
      <c r="I184" s="11" t="s">
        <v>174</v>
      </c>
      <c r="J184" s="40">
        <v>1207500</v>
      </c>
      <c r="K184" s="40">
        <v>1207500</v>
      </c>
      <c r="L184" s="39">
        <f t="shared" si="2"/>
        <v>0</v>
      </c>
      <c r="M184" s="8"/>
    </row>
    <row r="185" spans="1:13" ht="22.5">
      <c r="A185" s="10">
        <v>10810801011</v>
      </c>
      <c r="B185" s="8" t="s">
        <v>47</v>
      </c>
      <c r="C185" s="8"/>
      <c r="D185" s="8"/>
      <c r="E185" s="8"/>
      <c r="F185" s="8" t="s">
        <v>372</v>
      </c>
      <c r="G185" s="11" t="s">
        <v>70</v>
      </c>
      <c r="H185" s="8" t="s">
        <v>373</v>
      </c>
      <c r="I185" s="11" t="s">
        <v>23</v>
      </c>
      <c r="J185" s="40">
        <v>10301000</v>
      </c>
      <c r="K185" s="40">
        <v>10301000</v>
      </c>
      <c r="L185" s="39">
        <f t="shared" si="2"/>
        <v>0</v>
      </c>
      <c r="M185" s="8"/>
    </row>
    <row r="186" spans="1:13" ht="33.75">
      <c r="A186" s="10">
        <v>10810801011</v>
      </c>
      <c r="B186" s="8" t="s">
        <v>51</v>
      </c>
      <c r="C186" s="8"/>
      <c r="D186" s="8"/>
      <c r="E186" s="8"/>
      <c r="F186" s="8" t="s">
        <v>374</v>
      </c>
      <c r="G186" s="11" t="s">
        <v>375</v>
      </c>
      <c r="H186" s="8" t="s">
        <v>376</v>
      </c>
      <c r="I186" s="11" t="s">
        <v>174</v>
      </c>
      <c r="J186" s="40">
        <v>1800000</v>
      </c>
      <c r="K186" s="40">
        <v>1800000</v>
      </c>
      <c r="L186" s="39">
        <f t="shared" si="2"/>
        <v>0</v>
      </c>
      <c r="M186" s="8"/>
    </row>
    <row r="187" spans="1:13" ht="33.75">
      <c r="A187" s="10">
        <v>10810801011</v>
      </c>
      <c r="B187" s="11" t="s">
        <v>54</v>
      </c>
      <c r="C187" s="8"/>
      <c r="D187" s="8"/>
      <c r="E187" s="8"/>
      <c r="F187" s="8" t="s">
        <v>377</v>
      </c>
      <c r="G187" s="11" t="s">
        <v>283</v>
      </c>
      <c r="H187" s="8" t="s">
        <v>290</v>
      </c>
      <c r="I187" s="11" t="s">
        <v>174</v>
      </c>
      <c r="J187" s="40">
        <v>6028000</v>
      </c>
      <c r="K187" s="40">
        <v>6028000</v>
      </c>
      <c r="L187" s="39">
        <f t="shared" si="2"/>
        <v>0</v>
      </c>
      <c r="M187" s="8"/>
    </row>
    <row r="188" spans="1:13" ht="33.75">
      <c r="A188" s="10">
        <v>10810801011</v>
      </c>
      <c r="B188" s="8" t="s">
        <v>57</v>
      </c>
      <c r="C188" s="8"/>
      <c r="D188" s="8"/>
      <c r="E188" s="8"/>
      <c r="F188" s="8" t="s">
        <v>378</v>
      </c>
      <c r="G188" s="11" t="s">
        <v>283</v>
      </c>
      <c r="H188" s="8" t="s">
        <v>379</v>
      </c>
      <c r="I188" s="11" t="s">
        <v>23</v>
      </c>
      <c r="J188" s="40">
        <v>70161000</v>
      </c>
      <c r="K188" s="40">
        <v>70161000</v>
      </c>
      <c r="L188" s="39">
        <f t="shared" si="2"/>
        <v>0</v>
      </c>
      <c r="M188" s="8"/>
    </row>
    <row r="189" spans="1:13" ht="33.75">
      <c r="A189" s="10">
        <v>10810801011</v>
      </c>
      <c r="B189" s="8" t="s">
        <v>60</v>
      </c>
      <c r="C189" s="8"/>
      <c r="D189" s="8"/>
      <c r="E189" s="8"/>
      <c r="F189" s="8" t="s">
        <v>380</v>
      </c>
      <c r="G189" s="11" t="s">
        <v>283</v>
      </c>
      <c r="H189" s="8" t="s">
        <v>381</v>
      </c>
      <c r="I189" s="11" t="s">
        <v>174</v>
      </c>
      <c r="J189" s="40">
        <v>143232720</v>
      </c>
      <c r="K189" s="40">
        <v>143232720</v>
      </c>
      <c r="L189" s="39">
        <f t="shared" si="2"/>
        <v>0</v>
      </c>
      <c r="M189" s="8"/>
    </row>
    <row r="190" spans="1:13" ht="33.75">
      <c r="A190" s="6">
        <v>1081080102</v>
      </c>
      <c r="B190" s="8" t="s">
        <v>66</v>
      </c>
      <c r="C190" s="9">
        <v>4</v>
      </c>
      <c r="D190" s="8" t="s">
        <v>156</v>
      </c>
      <c r="E190" s="7" t="s">
        <v>357</v>
      </c>
      <c r="F190" s="8"/>
      <c r="G190" s="8"/>
      <c r="H190" s="8"/>
      <c r="I190" s="8"/>
      <c r="J190" s="39">
        <v>71489500</v>
      </c>
      <c r="K190" s="39">
        <f>SUM(K191:K193)</f>
        <v>71489500</v>
      </c>
      <c r="L190" s="39">
        <f t="shared" si="2"/>
        <v>0</v>
      </c>
      <c r="M190" s="7" t="s">
        <v>358</v>
      </c>
    </row>
    <row r="191" spans="1:13" ht="22.5">
      <c r="A191" s="10">
        <v>10810801021</v>
      </c>
      <c r="B191" s="11" t="s">
        <v>76</v>
      </c>
      <c r="C191" s="8"/>
      <c r="D191" s="8"/>
      <c r="E191" s="8"/>
      <c r="F191" s="8" t="s">
        <v>382</v>
      </c>
      <c r="G191" s="11" t="s">
        <v>383</v>
      </c>
      <c r="H191" s="8" t="s">
        <v>384</v>
      </c>
      <c r="I191" s="11" t="s">
        <v>174</v>
      </c>
      <c r="J191" s="40">
        <v>6900000</v>
      </c>
      <c r="K191" s="40">
        <v>6900000</v>
      </c>
      <c r="L191" s="39">
        <f t="shared" si="2"/>
        <v>0</v>
      </c>
      <c r="M191" s="8"/>
    </row>
    <row r="192" spans="1:13" ht="22.5">
      <c r="A192" s="10">
        <v>10810801022</v>
      </c>
      <c r="B192" s="8" t="s">
        <v>136</v>
      </c>
      <c r="C192" s="8"/>
      <c r="D192" s="8"/>
      <c r="E192" s="8"/>
      <c r="F192" s="8" t="s">
        <v>385</v>
      </c>
      <c r="G192" s="11" t="s">
        <v>70</v>
      </c>
      <c r="H192" s="8" t="s">
        <v>386</v>
      </c>
      <c r="I192" s="11" t="s">
        <v>387</v>
      </c>
      <c r="J192" s="40">
        <v>10175000</v>
      </c>
      <c r="K192" s="40">
        <v>10175000</v>
      </c>
      <c r="L192" s="39">
        <f t="shared" si="2"/>
        <v>0</v>
      </c>
      <c r="M192" s="8"/>
    </row>
    <row r="193" spans="1:13" ht="33.75">
      <c r="A193" s="10">
        <v>10810801022</v>
      </c>
      <c r="B193" s="8" t="s">
        <v>80</v>
      </c>
      <c r="C193" s="8"/>
      <c r="D193" s="8"/>
      <c r="E193" s="8"/>
      <c r="F193" s="8" t="s">
        <v>341</v>
      </c>
      <c r="G193" s="11" t="s">
        <v>362</v>
      </c>
      <c r="H193" s="8" t="s">
        <v>83</v>
      </c>
      <c r="I193" s="11" t="s">
        <v>387</v>
      </c>
      <c r="J193" s="40">
        <v>54414500</v>
      </c>
      <c r="K193" s="40">
        <v>54414500</v>
      </c>
      <c r="L193" s="39">
        <f t="shared" si="2"/>
        <v>0</v>
      </c>
      <c r="M193" s="8"/>
    </row>
    <row r="194" spans="1:13" ht="22.5">
      <c r="A194" s="6">
        <v>1081080103</v>
      </c>
      <c r="B194" s="8" t="s">
        <v>94</v>
      </c>
      <c r="C194" s="9">
        <v>4</v>
      </c>
      <c r="D194" s="8" t="s">
        <v>268</v>
      </c>
      <c r="E194" s="7" t="s">
        <v>357</v>
      </c>
      <c r="F194" s="8"/>
      <c r="G194" s="8"/>
      <c r="H194" s="8"/>
      <c r="I194" s="8"/>
      <c r="J194" s="39">
        <v>11700000</v>
      </c>
      <c r="K194" s="39">
        <f>+K195</f>
        <v>11700000</v>
      </c>
      <c r="L194" s="39">
        <f t="shared" si="2"/>
        <v>0</v>
      </c>
      <c r="M194" s="7" t="s">
        <v>358</v>
      </c>
    </row>
    <row r="195" spans="1:13" ht="33.75">
      <c r="A195" s="10">
        <v>10810801030</v>
      </c>
      <c r="B195" s="8" t="s">
        <v>97</v>
      </c>
      <c r="C195" s="8"/>
      <c r="D195" s="8"/>
      <c r="E195" s="8"/>
      <c r="F195" s="8" t="s">
        <v>98</v>
      </c>
      <c r="G195" s="11" t="s">
        <v>388</v>
      </c>
      <c r="H195" s="8" t="s">
        <v>389</v>
      </c>
      <c r="I195" s="11" t="s">
        <v>174</v>
      </c>
      <c r="J195" s="40">
        <v>11700000</v>
      </c>
      <c r="K195" s="40">
        <v>11700000</v>
      </c>
      <c r="L195" s="39">
        <f t="shared" si="2"/>
        <v>0</v>
      </c>
      <c r="M195" s="8"/>
    </row>
    <row r="196" spans="1:13" ht="33.75">
      <c r="A196" s="6">
        <v>1081080106</v>
      </c>
      <c r="B196" s="8" t="s">
        <v>101</v>
      </c>
      <c r="C196" s="9">
        <v>4</v>
      </c>
      <c r="D196" s="8" t="s">
        <v>390</v>
      </c>
      <c r="E196" s="7" t="s">
        <v>96</v>
      </c>
      <c r="F196" s="8"/>
      <c r="G196" s="8"/>
      <c r="H196" s="8"/>
      <c r="I196" s="8"/>
      <c r="J196" s="39">
        <v>15000000</v>
      </c>
      <c r="K196" s="39">
        <f>+K197</f>
        <v>15000000</v>
      </c>
      <c r="L196" s="39">
        <f t="shared" si="2"/>
        <v>0</v>
      </c>
      <c r="M196" s="7" t="s">
        <v>358</v>
      </c>
    </row>
    <row r="197" spans="1:13" ht="56.25">
      <c r="A197" s="10">
        <v>10810801060</v>
      </c>
      <c r="B197" s="8" t="s">
        <v>103</v>
      </c>
      <c r="C197" s="8"/>
      <c r="D197" s="8"/>
      <c r="E197" s="8"/>
      <c r="F197" s="8" t="s">
        <v>391</v>
      </c>
      <c r="G197" s="11" t="s">
        <v>283</v>
      </c>
      <c r="H197" s="8" t="s">
        <v>392</v>
      </c>
      <c r="I197" s="11" t="s">
        <v>174</v>
      </c>
      <c r="J197" s="40">
        <v>15000000</v>
      </c>
      <c r="K197" s="40">
        <v>15000000</v>
      </c>
      <c r="L197" s="39">
        <f t="shared" si="2"/>
        <v>0</v>
      </c>
      <c r="M197" s="8"/>
    </row>
    <row r="198" spans="1:13">
      <c r="A198" s="6">
        <v>110</v>
      </c>
      <c r="B198" s="7" t="s">
        <v>393</v>
      </c>
      <c r="C198" s="8"/>
      <c r="D198" s="8"/>
      <c r="E198" s="8"/>
      <c r="F198" s="8"/>
      <c r="G198" s="8"/>
      <c r="H198" s="8"/>
      <c r="I198" s="8"/>
      <c r="J198" s="39">
        <v>1520054548</v>
      </c>
      <c r="K198" s="39">
        <v>1520054548</v>
      </c>
      <c r="L198" s="39">
        <f t="shared" si="2"/>
        <v>0</v>
      </c>
      <c r="M198" s="8"/>
    </row>
    <row r="199" spans="1:13" ht="33.75">
      <c r="A199" s="6">
        <v>1101100101</v>
      </c>
      <c r="B199" s="8" t="s">
        <v>15</v>
      </c>
      <c r="C199" s="9">
        <v>4</v>
      </c>
      <c r="D199" s="8" t="s">
        <v>276</v>
      </c>
      <c r="E199" s="7" t="s">
        <v>96</v>
      </c>
      <c r="F199" s="8"/>
      <c r="G199" s="8"/>
      <c r="H199" s="8"/>
      <c r="I199" s="8"/>
      <c r="J199" s="39">
        <v>542029948</v>
      </c>
      <c r="K199" s="39">
        <f>SUM(K200:K213)</f>
        <v>542029948</v>
      </c>
      <c r="L199" s="39">
        <f t="shared" si="2"/>
        <v>0</v>
      </c>
      <c r="M199" s="7" t="s">
        <v>394</v>
      </c>
    </row>
    <row r="200" spans="1:13" ht="22.5">
      <c r="A200" s="10">
        <v>11011001010</v>
      </c>
      <c r="B200" s="11" t="s">
        <v>19</v>
      </c>
      <c r="C200" s="8"/>
      <c r="D200" s="8"/>
      <c r="E200" s="8"/>
      <c r="F200" s="8" t="s">
        <v>110</v>
      </c>
      <c r="G200" s="11" t="s">
        <v>21</v>
      </c>
      <c r="H200" s="8" t="s">
        <v>22</v>
      </c>
      <c r="I200" s="11" t="s">
        <v>174</v>
      </c>
      <c r="J200" s="40">
        <v>1862500</v>
      </c>
      <c r="K200" s="40">
        <v>1862500</v>
      </c>
      <c r="L200" s="39">
        <f t="shared" ref="L200:L263" si="3">+K200-J200</f>
        <v>0</v>
      </c>
      <c r="M200" s="8"/>
    </row>
    <row r="201" spans="1:13" ht="33.75">
      <c r="A201" s="10">
        <v>11011001010</v>
      </c>
      <c r="B201" s="8" t="s">
        <v>24</v>
      </c>
      <c r="C201" s="8"/>
      <c r="D201" s="8"/>
      <c r="E201" s="8"/>
      <c r="F201" s="8" t="s">
        <v>279</v>
      </c>
      <c r="G201" s="11" t="s">
        <v>21</v>
      </c>
      <c r="H201" s="8" t="s">
        <v>26</v>
      </c>
      <c r="I201" s="11" t="s">
        <v>174</v>
      </c>
      <c r="J201" s="40">
        <v>66900000</v>
      </c>
      <c r="K201" s="40">
        <v>66900000</v>
      </c>
      <c r="L201" s="39">
        <f t="shared" si="3"/>
        <v>0</v>
      </c>
      <c r="M201" s="8"/>
    </row>
    <row r="202" spans="1:13" ht="33.75">
      <c r="A202" s="10">
        <v>11011001010</v>
      </c>
      <c r="B202" s="8" t="s">
        <v>27</v>
      </c>
      <c r="C202" s="8"/>
      <c r="D202" s="8"/>
      <c r="E202" s="8"/>
      <c r="F202" s="8" t="s">
        <v>395</v>
      </c>
      <c r="G202" s="11" t="s">
        <v>21</v>
      </c>
      <c r="H202" s="8" t="s">
        <v>179</v>
      </c>
      <c r="I202" s="11" t="s">
        <v>23</v>
      </c>
      <c r="J202" s="40">
        <v>5100000</v>
      </c>
      <c r="K202" s="40">
        <v>5100000</v>
      </c>
      <c r="L202" s="39">
        <f t="shared" si="3"/>
        <v>0</v>
      </c>
      <c r="M202" s="8"/>
    </row>
    <row r="203" spans="1:13" ht="33.75">
      <c r="A203" s="10">
        <v>11011001010</v>
      </c>
      <c r="B203" s="8" t="s">
        <v>30</v>
      </c>
      <c r="C203" s="8"/>
      <c r="D203" s="8"/>
      <c r="E203" s="8"/>
      <c r="F203" s="8" t="s">
        <v>31</v>
      </c>
      <c r="G203" s="11" t="s">
        <v>21</v>
      </c>
      <c r="H203" s="8" t="s">
        <v>32</v>
      </c>
      <c r="I203" s="11" t="s">
        <v>23</v>
      </c>
      <c r="J203" s="40">
        <v>102056000</v>
      </c>
      <c r="K203" s="40">
        <v>102056000</v>
      </c>
      <c r="L203" s="39">
        <f t="shared" si="3"/>
        <v>0</v>
      </c>
      <c r="M203" s="8"/>
    </row>
    <row r="204" spans="1:13" ht="22.5">
      <c r="A204" s="10">
        <v>11011001010</v>
      </c>
      <c r="B204" s="8" t="s">
        <v>36</v>
      </c>
      <c r="C204" s="8"/>
      <c r="D204" s="8"/>
      <c r="E204" s="8"/>
      <c r="F204" s="8" t="s">
        <v>37</v>
      </c>
      <c r="G204" s="11" t="s">
        <v>21</v>
      </c>
      <c r="H204" s="8" t="s">
        <v>38</v>
      </c>
      <c r="I204" s="11" t="s">
        <v>23</v>
      </c>
      <c r="J204" s="40">
        <v>12000000</v>
      </c>
      <c r="K204" s="40">
        <v>12000000</v>
      </c>
      <c r="L204" s="39">
        <f t="shared" si="3"/>
        <v>0</v>
      </c>
      <c r="M204" s="8"/>
    </row>
    <row r="205" spans="1:13" ht="22.5">
      <c r="A205" s="10">
        <v>11011001011</v>
      </c>
      <c r="B205" s="11" t="s">
        <v>39</v>
      </c>
      <c r="C205" s="8"/>
      <c r="D205" s="8"/>
      <c r="E205" s="8"/>
      <c r="F205" s="8" t="s">
        <v>396</v>
      </c>
      <c r="G205" s="11" t="s">
        <v>21</v>
      </c>
      <c r="H205" s="8" t="s">
        <v>41</v>
      </c>
      <c r="I205" s="11" t="s">
        <v>23</v>
      </c>
      <c r="J205" s="40">
        <v>26117000</v>
      </c>
      <c r="K205" s="40">
        <v>26117000</v>
      </c>
      <c r="L205" s="39">
        <f t="shared" si="3"/>
        <v>0</v>
      </c>
      <c r="M205" s="8"/>
    </row>
    <row r="206" spans="1:13" ht="22.5">
      <c r="A206" s="10">
        <v>11011001011</v>
      </c>
      <c r="B206" s="8" t="s">
        <v>42</v>
      </c>
      <c r="C206" s="8"/>
      <c r="D206" s="8"/>
      <c r="E206" s="8"/>
      <c r="F206" s="8" t="s">
        <v>397</v>
      </c>
      <c r="G206" s="11" t="s">
        <v>21</v>
      </c>
      <c r="H206" s="8" t="s">
        <v>41</v>
      </c>
      <c r="I206" s="11" t="s">
        <v>23</v>
      </c>
      <c r="J206" s="40">
        <v>51550000</v>
      </c>
      <c r="K206" s="40">
        <v>51550000</v>
      </c>
      <c r="L206" s="39">
        <f t="shared" si="3"/>
        <v>0</v>
      </c>
      <c r="M206" s="8"/>
    </row>
    <row r="207" spans="1:13" ht="22.5">
      <c r="A207" s="10">
        <v>11011001011</v>
      </c>
      <c r="B207" s="8" t="s">
        <v>44</v>
      </c>
      <c r="C207" s="8"/>
      <c r="D207" s="8"/>
      <c r="E207" s="8"/>
      <c r="F207" s="8" t="s">
        <v>398</v>
      </c>
      <c r="G207" s="11" t="s">
        <v>21</v>
      </c>
      <c r="H207" s="8" t="s">
        <v>399</v>
      </c>
      <c r="I207" s="11" t="s">
        <v>23</v>
      </c>
      <c r="J207" s="40">
        <v>4764600</v>
      </c>
      <c r="K207" s="40">
        <v>4764600</v>
      </c>
      <c r="L207" s="39">
        <f t="shared" si="3"/>
        <v>0</v>
      </c>
      <c r="M207" s="8"/>
    </row>
    <row r="208" spans="1:13" ht="33.75">
      <c r="A208" s="10">
        <v>11011001011</v>
      </c>
      <c r="B208" s="8" t="s">
        <v>47</v>
      </c>
      <c r="C208" s="8"/>
      <c r="D208" s="8"/>
      <c r="E208" s="8"/>
      <c r="F208" s="8" t="s">
        <v>240</v>
      </c>
      <c r="G208" s="11" t="s">
        <v>21</v>
      </c>
      <c r="H208" s="8" t="s">
        <v>400</v>
      </c>
      <c r="I208" s="11" t="s">
        <v>23</v>
      </c>
      <c r="J208" s="40">
        <v>34300000</v>
      </c>
      <c r="K208" s="40">
        <v>34300000</v>
      </c>
      <c r="L208" s="39">
        <f t="shared" si="3"/>
        <v>0</v>
      </c>
      <c r="M208" s="8"/>
    </row>
    <row r="209" spans="1:13" ht="22.5">
      <c r="A209" s="10">
        <v>11011001011</v>
      </c>
      <c r="B209" s="8" t="s">
        <v>51</v>
      </c>
      <c r="C209" s="8"/>
      <c r="D209" s="8"/>
      <c r="E209" s="8"/>
      <c r="F209" s="8" t="s">
        <v>401</v>
      </c>
      <c r="G209" s="11" t="s">
        <v>86</v>
      </c>
      <c r="H209" s="8" t="s">
        <v>402</v>
      </c>
      <c r="I209" s="11" t="s">
        <v>23</v>
      </c>
      <c r="J209" s="40">
        <v>11204000</v>
      </c>
      <c r="K209" s="40">
        <v>11204000</v>
      </c>
      <c r="L209" s="39">
        <f t="shared" si="3"/>
        <v>0</v>
      </c>
      <c r="M209" s="8"/>
    </row>
    <row r="210" spans="1:13" ht="33.75">
      <c r="A210" s="10">
        <v>11011001011</v>
      </c>
      <c r="B210" s="11" t="s">
        <v>54</v>
      </c>
      <c r="C210" s="8"/>
      <c r="D210" s="8"/>
      <c r="E210" s="8"/>
      <c r="F210" s="8" t="s">
        <v>403</v>
      </c>
      <c r="G210" s="11" t="s">
        <v>86</v>
      </c>
      <c r="H210" s="8" t="s">
        <v>404</v>
      </c>
      <c r="I210" s="11" t="s">
        <v>23</v>
      </c>
      <c r="J210" s="40">
        <v>18000000</v>
      </c>
      <c r="K210" s="40">
        <v>18000000</v>
      </c>
      <c r="L210" s="39">
        <f t="shared" si="3"/>
        <v>0</v>
      </c>
      <c r="M210" s="8"/>
    </row>
    <row r="211" spans="1:13" ht="33.75">
      <c r="A211" s="10">
        <v>11011001011</v>
      </c>
      <c r="B211" s="8" t="s">
        <v>57</v>
      </c>
      <c r="C211" s="8"/>
      <c r="D211" s="8"/>
      <c r="E211" s="8"/>
      <c r="F211" s="8" t="s">
        <v>58</v>
      </c>
      <c r="G211" s="11" t="s">
        <v>21</v>
      </c>
      <c r="H211" s="8" t="s">
        <v>59</v>
      </c>
      <c r="I211" s="11" t="s">
        <v>23</v>
      </c>
      <c r="J211" s="40">
        <v>130000000</v>
      </c>
      <c r="K211" s="40">
        <v>130000000</v>
      </c>
      <c r="L211" s="39">
        <f t="shared" si="3"/>
        <v>0</v>
      </c>
      <c r="M211" s="8"/>
    </row>
    <row r="212" spans="1:13" ht="33.75">
      <c r="A212" s="10">
        <v>11011001011</v>
      </c>
      <c r="B212" s="8" t="s">
        <v>60</v>
      </c>
      <c r="C212" s="8"/>
      <c r="D212" s="8"/>
      <c r="E212" s="8"/>
      <c r="F212" s="8" t="s">
        <v>405</v>
      </c>
      <c r="G212" s="11" t="s">
        <v>21</v>
      </c>
      <c r="H212" s="8" t="s">
        <v>406</v>
      </c>
      <c r="I212" s="11" t="s">
        <v>23</v>
      </c>
      <c r="J212" s="40">
        <v>74448848</v>
      </c>
      <c r="K212" s="40">
        <v>74448848</v>
      </c>
      <c r="L212" s="39">
        <f t="shared" si="3"/>
        <v>0</v>
      </c>
      <c r="M212" s="8"/>
    </row>
    <row r="213" spans="1:13" ht="22.5">
      <c r="A213" s="10">
        <v>11011001012</v>
      </c>
      <c r="B213" s="8" t="s">
        <v>294</v>
      </c>
      <c r="C213" s="8"/>
      <c r="D213" s="8"/>
      <c r="E213" s="8"/>
      <c r="F213" s="8" t="s">
        <v>407</v>
      </c>
      <c r="G213" s="11" t="s">
        <v>21</v>
      </c>
      <c r="H213" s="8" t="s">
        <v>35</v>
      </c>
      <c r="I213" s="11" t="s">
        <v>23</v>
      </c>
      <c r="J213" s="40">
        <v>3727000</v>
      </c>
      <c r="K213" s="40">
        <v>3727000</v>
      </c>
      <c r="L213" s="39">
        <f t="shared" si="3"/>
        <v>0</v>
      </c>
      <c r="M213" s="8"/>
    </row>
    <row r="214" spans="1:13" ht="22.5">
      <c r="A214" s="6">
        <v>1101100102</v>
      </c>
      <c r="B214" s="8" t="s">
        <v>66</v>
      </c>
      <c r="C214" s="9">
        <v>4</v>
      </c>
      <c r="D214" s="8" t="s">
        <v>408</v>
      </c>
      <c r="E214" s="7" t="s">
        <v>17</v>
      </c>
      <c r="F214" s="8"/>
      <c r="G214" s="8"/>
      <c r="H214" s="8"/>
      <c r="I214" s="8"/>
      <c r="J214" s="39">
        <v>286665000</v>
      </c>
      <c r="K214" s="39">
        <f>SUM(K215:K217)</f>
        <v>286665000</v>
      </c>
      <c r="L214" s="39">
        <f t="shared" si="3"/>
        <v>0</v>
      </c>
      <c r="M214" s="7" t="s">
        <v>394</v>
      </c>
    </row>
    <row r="215" spans="1:13" ht="22.5">
      <c r="A215" s="10">
        <v>11011001021</v>
      </c>
      <c r="B215" s="11" t="s">
        <v>76</v>
      </c>
      <c r="C215" s="8"/>
      <c r="D215" s="8"/>
      <c r="E215" s="8"/>
      <c r="F215" s="8" t="s">
        <v>409</v>
      </c>
      <c r="G215" s="11" t="s">
        <v>74</v>
      </c>
      <c r="H215" s="8" t="s">
        <v>83</v>
      </c>
      <c r="I215" s="11" t="s">
        <v>23</v>
      </c>
      <c r="J215" s="40">
        <v>55486000</v>
      </c>
      <c r="K215" s="40">
        <v>55486000</v>
      </c>
      <c r="L215" s="39">
        <f t="shared" si="3"/>
        <v>0</v>
      </c>
      <c r="M215" s="8"/>
    </row>
    <row r="216" spans="1:13" ht="33.75">
      <c r="A216" s="10">
        <v>11011001022</v>
      </c>
      <c r="B216" s="8" t="s">
        <v>80</v>
      </c>
      <c r="C216" s="8"/>
      <c r="D216" s="8"/>
      <c r="E216" s="8"/>
      <c r="F216" s="8" t="s">
        <v>410</v>
      </c>
      <c r="G216" s="11" t="s">
        <v>86</v>
      </c>
      <c r="H216" s="8" t="s">
        <v>83</v>
      </c>
      <c r="I216" s="11" t="s">
        <v>23</v>
      </c>
      <c r="J216" s="40">
        <v>114179000</v>
      </c>
      <c r="K216" s="40">
        <v>114179000</v>
      </c>
      <c r="L216" s="39">
        <f t="shared" si="3"/>
        <v>0</v>
      </c>
      <c r="M216" s="8"/>
    </row>
    <row r="217" spans="1:13" ht="33.75">
      <c r="A217" s="10">
        <v>11011001025</v>
      </c>
      <c r="B217" s="8" t="s">
        <v>411</v>
      </c>
      <c r="C217" s="8"/>
      <c r="D217" s="8"/>
      <c r="E217" s="8"/>
      <c r="F217" s="8" t="s">
        <v>412</v>
      </c>
      <c r="G217" s="11" t="s">
        <v>70</v>
      </c>
      <c r="H217" s="8" t="s">
        <v>83</v>
      </c>
      <c r="I217" s="11" t="s">
        <v>23</v>
      </c>
      <c r="J217" s="40">
        <v>117000000</v>
      </c>
      <c r="K217" s="40">
        <v>117000000</v>
      </c>
      <c r="L217" s="39">
        <f t="shared" si="3"/>
        <v>0</v>
      </c>
      <c r="M217" s="8"/>
    </row>
    <row r="218" spans="1:13" ht="33.75">
      <c r="A218" s="6">
        <v>1101100103</v>
      </c>
      <c r="B218" s="8" t="s">
        <v>94</v>
      </c>
      <c r="C218" s="9">
        <v>4</v>
      </c>
      <c r="D218" s="8" t="s">
        <v>413</v>
      </c>
      <c r="E218" s="7" t="s">
        <v>17</v>
      </c>
      <c r="F218" s="8"/>
      <c r="G218" s="8"/>
      <c r="H218" s="8"/>
      <c r="I218" s="8"/>
      <c r="J218" s="39">
        <v>15572000</v>
      </c>
      <c r="K218" s="39">
        <f>+K219</f>
        <v>15572000</v>
      </c>
      <c r="L218" s="39">
        <f t="shared" si="3"/>
        <v>0</v>
      </c>
      <c r="M218" s="7" t="s">
        <v>394</v>
      </c>
    </row>
    <row r="219" spans="1:13" ht="33.75">
      <c r="A219" s="10">
        <v>11011001030</v>
      </c>
      <c r="B219" s="8" t="s">
        <v>97</v>
      </c>
      <c r="C219" s="8"/>
      <c r="D219" s="8"/>
      <c r="E219" s="8"/>
      <c r="F219" s="8" t="s">
        <v>414</v>
      </c>
      <c r="G219" s="12">
        <v>34</v>
      </c>
      <c r="H219" s="8" t="s">
        <v>415</v>
      </c>
      <c r="I219" s="11" t="s">
        <v>23</v>
      </c>
      <c r="J219" s="40">
        <v>15572000</v>
      </c>
      <c r="K219" s="40">
        <v>15572000</v>
      </c>
      <c r="L219" s="39">
        <f t="shared" si="3"/>
        <v>0</v>
      </c>
      <c r="M219" s="8"/>
    </row>
    <row r="220" spans="1:13" ht="33.75">
      <c r="A220" s="6">
        <v>1101100106</v>
      </c>
      <c r="B220" s="8" t="s">
        <v>101</v>
      </c>
      <c r="C220" s="9">
        <v>4</v>
      </c>
      <c r="D220" s="8" t="s">
        <v>416</v>
      </c>
      <c r="E220" s="7" t="s">
        <v>17</v>
      </c>
      <c r="F220" s="8"/>
      <c r="G220" s="8"/>
      <c r="H220" s="8"/>
      <c r="I220" s="8"/>
      <c r="J220" s="39">
        <v>14171000</v>
      </c>
      <c r="K220" s="39">
        <f>+K221</f>
        <v>14171000</v>
      </c>
      <c r="L220" s="39">
        <f t="shared" si="3"/>
        <v>0</v>
      </c>
      <c r="M220" s="7" t="s">
        <v>394</v>
      </c>
    </row>
    <row r="221" spans="1:13" ht="33.75">
      <c r="A221" s="10">
        <v>11011001060</v>
      </c>
      <c r="B221" s="8" t="s">
        <v>103</v>
      </c>
      <c r="C221" s="8"/>
      <c r="D221" s="8"/>
      <c r="E221" s="8"/>
      <c r="F221" s="8" t="s">
        <v>417</v>
      </c>
      <c r="G221" s="11" t="s">
        <v>418</v>
      </c>
      <c r="H221" s="8" t="s">
        <v>419</v>
      </c>
      <c r="I221" s="11" t="s">
        <v>23</v>
      </c>
      <c r="J221" s="40">
        <v>14171000</v>
      </c>
      <c r="K221" s="40">
        <v>14171000</v>
      </c>
      <c r="L221" s="39">
        <f t="shared" si="3"/>
        <v>0</v>
      </c>
      <c r="M221" s="8"/>
    </row>
    <row r="222" spans="1:13">
      <c r="A222" s="6">
        <v>113</v>
      </c>
      <c r="B222" s="7" t="s">
        <v>420</v>
      </c>
      <c r="C222" s="8"/>
      <c r="D222" s="8"/>
      <c r="E222" s="8"/>
      <c r="F222" s="8"/>
      <c r="G222" s="8"/>
      <c r="H222" s="8"/>
      <c r="I222" s="8"/>
      <c r="J222" s="39">
        <v>3075409342</v>
      </c>
      <c r="K222" s="39">
        <v>3075409342</v>
      </c>
      <c r="L222" s="39">
        <f t="shared" si="3"/>
        <v>0</v>
      </c>
      <c r="M222" s="8"/>
    </row>
    <row r="223" spans="1:13" ht="33.75">
      <c r="A223" s="6">
        <v>1131130101</v>
      </c>
      <c r="B223" s="8" t="s">
        <v>15</v>
      </c>
      <c r="C223" s="9">
        <v>4</v>
      </c>
      <c r="D223" s="8" t="s">
        <v>421</v>
      </c>
      <c r="E223" s="7" t="s">
        <v>318</v>
      </c>
      <c r="F223" s="8"/>
      <c r="G223" s="8"/>
      <c r="H223" s="8"/>
      <c r="I223" s="8"/>
      <c r="J223" s="39">
        <v>552365472</v>
      </c>
      <c r="K223" s="39">
        <f>SUM(K224:K237)</f>
        <v>552365472</v>
      </c>
      <c r="L223" s="39">
        <f t="shared" si="3"/>
        <v>0</v>
      </c>
      <c r="M223" s="7" t="s">
        <v>422</v>
      </c>
    </row>
    <row r="224" spans="1:13" ht="22.5">
      <c r="A224" s="10">
        <v>11311301010</v>
      </c>
      <c r="B224" s="11" t="s">
        <v>19</v>
      </c>
      <c r="C224" s="8"/>
      <c r="D224" s="8"/>
      <c r="E224" s="8"/>
      <c r="F224" s="8" t="s">
        <v>110</v>
      </c>
      <c r="G224" s="11" t="s">
        <v>133</v>
      </c>
      <c r="H224" s="8" t="s">
        <v>22</v>
      </c>
      <c r="I224" s="11" t="s">
        <v>174</v>
      </c>
      <c r="J224" s="40">
        <v>3536000</v>
      </c>
      <c r="K224" s="40">
        <v>3536000</v>
      </c>
      <c r="L224" s="39">
        <f t="shared" si="3"/>
        <v>0</v>
      </c>
      <c r="M224" s="8"/>
    </row>
    <row r="225" spans="1:13" ht="33.75">
      <c r="A225" s="10">
        <v>11311301010</v>
      </c>
      <c r="B225" s="8" t="s">
        <v>24</v>
      </c>
      <c r="C225" s="8"/>
      <c r="D225" s="8"/>
      <c r="E225" s="8"/>
      <c r="F225" s="8" t="s">
        <v>423</v>
      </c>
      <c r="G225" s="11" t="s">
        <v>133</v>
      </c>
      <c r="H225" s="8" t="s">
        <v>424</v>
      </c>
      <c r="I225" s="11" t="s">
        <v>133</v>
      </c>
      <c r="J225" s="40">
        <v>86400000</v>
      </c>
      <c r="K225" s="40">
        <v>86400000</v>
      </c>
      <c r="L225" s="39">
        <f t="shared" si="3"/>
        <v>0</v>
      </c>
      <c r="M225" s="8"/>
    </row>
    <row r="226" spans="1:13" ht="33.75">
      <c r="A226" s="10">
        <v>11311301010</v>
      </c>
      <c r="B226" s="8" t="s">
        <v>359</v>
      </c>
      <c r="C226" s="8"/>
      <c r="D226" s="8"/>
      <c r="E226" s="8"/>
      <c r="F226" s="8" t="s">
        <v>425</v>
      </c>
      <c r="G226" s="11" t="s">
        <v>133</v>
      </c>
      <c r="H226" s="8" t="s">
        <v>242</v>
      </c>
      <c r="I226" s="11" t="s">
        <v>133</v>
      </c>
      <c r="J226" s="40">
        <v>77352000</v>
      </c>
      <c r="K226" s="40">
        <v>77352000</v>
      </c>
      <c r="L226" s="39">
        <f t="shared" si="3"/>
        <v>0</v>
      </c>
      <c r="M226" s="8"/>
    </row>
    <row r="227" spans="1:13" ht="33.75">
      <c r="A227" s="10">
        <v>11311301010</v>
      </c>
      <c r="B227" s="8" t="s">
        <v>27</v>
      </c>
      <c r="C227" s="8"/>
      <c r="D227" s="8"/>
      <c r="E227" s="8"/>
      <c r="F227" s="8" t="s">
        <v>233</v>
      </c>
      <c r="G227" s="11" t="s">
        <v>133</v>
      </c>
      <c r="H227" s="8" t="s">
        <v>426</v>
      </c>
      <c r="I227" s="11" t="s">
        <v>174</v>
      </c>
      <c r="J227" s="40">
        <v>9442800</v>
      </c>
      <c r="K227" s="40">
        <v>9442800</v>
      </c>
      <c r="L227" s="39">
        <f t="shared" si="3"/>
        <v>0</v>
      </c>
      <c r="M227" s="8"/>
    </row>
    <row r="228" spans="1:13" ht="33.75">
      <c r="A228" s="10">
        <v>11311301010</v>
      </c>
      <c r="B228" s="8" t="s">
        <v>30</v>
      </c>
      <c r="C228" s="8"/>
      <c r="D228" s="8"/>
      <c r="E228" s="8"/>
      <c r="F228" s="8" t="s">
        <v>31</v>
      </c>
      <c r="G228" s="11" t="s">
        <v>133</v>
      </c>
      <c r="H228" s="8" t="s">
        <v>32</v>
      </c>
      <c r="I228" s="11" t="s">
        <v>174</v>
      </c>
      <c r="J228" s="40">
        <v>94404000</v>
      </c>
      <c r="K228" s="40">
        <v>94404000</v>
      </c>
      <c r="L228" s="39">
        <f t="shared" si="3"/>
        <v>0</v>
      </c>
      <c r="M228" s="8"/>
    </row>
    <row r="229" spans="1:13" ht="22.5">
      <c r="A229" s="10">
        <v>11311301010</v>
      </c>
      <c r="B229" s="11" t="s">
        <v>33</v>
      </c>
      <c r="C229" s="8"/>
      <c r="D229" s="8"/>
      <c r="E229" s="8"/>
      <c r="F229" s="8" t="s">
        <v>407</v>
      </c>
      <c r="G229" s="11" t="s">
        <v>133</v>
      </c>
      <c r="H229" s="8" t="s">
        <v>35</v>
      </c>
      <c r="I229" s="11" t="s">
        <v>174</v>
      </c>
      <c r="J229" s="40">
        <v>2255000</v>
      </c>
      <c r="K229" s="40">
        <v>2255000</v>
      </c>
      <c r="L229" s="39">
        <f t="shared" si="3"/>
        <v>0</v>
      </c>
      <c r="M229" s="8"/>
    </row>
    <row r="230" spans="1:13" ht="22.5">
      <c r="A230" s="10">
        <v>11311301010</v>
      </c>
      <c r="B230" s="8" t="s">
        <v>36</v>
      </c>
      <c r="C230" s="8"/>
      <c r="D230" s="8"/>
      <c r="E230" s="8"/>
      <c r="F230" s="8" t="s">
        <v>37</v>
      </c>
      <c r="G230" s="11" t="s">
        <v>427</v>
      </c>
      <c r="H230" s="8" t="s">
        <v>38</v>
      </c>
      <c r="I230" s="11" t="s">
        <v>174</v>
      </c>
      <c r="J230" s="40">
        <v>16861000</v>
      </c>
      <c r="K230" s="40">
        <v>16861000</v>
      </c>
      <c r="L230" s="39">
        <f t="shared" si="3"/>
        <v>0</v>
      </c>
      <c r="M230" s="8"/>
    </row>
    <row r="231" spans="1:13" ht="22.5">
      <c r="A231" s="10">
        <v>11311301011</v>
      </c>
      <c r="B231" s="11" t="s">
        <v>39</v>
      </c>
      <c r="C231" s="8"/>
      <c r="D231" s="8"/>
      <c r="E231" s="8"/>
      <c r="F231" s="8" t="s">
        <v>40</v>
      </c>
      <c r="G231" s="11" t="s">
        <v>133</v>
      </c>
      <c r="H231" s="8" t="s">
        <v>41</v>
      </c>
      <c r="I231" s="11" t="s">
        <v>174</v>
      </c>
      <c r="J231" s="40">
        <v>14988000</v>
      </c>
      <c r="K231" s="40">
        <v>14988000</v>
      </c>
      <c r="L231" s="39">
        <f t="shared" si="3"/>
        <v>0</v>
      </c>
      <c r="M231" s="8"/>
    </row>
    <row r="232" spans="1:13" ht="22.5">
      <c r="A232" s="10">
        <v>11311301011</v>
      </c>
      <c r="B232" s="8" t="s">
        <v>42</v>
      </c>
      <c r="C232" s="8"/>
      <c r="D232" s="8"/>
      <c r="E232" s="8"/>
      <c r="F232" s="8" t="s">
        <v>124</v>
      </c>
      <c r="G232" s="11" t="s">
        <v>133</v>
      </c>
      <c r="H232" s="8" t="s">
        <v>41</v>
      </c>
      <c r="I232" s="11" t="s">
        <v>174</v>
      </c>
      <c r="J232" s="40">
        <v>24027400</v>
      </c>
      <c r="K232" s="40">
        <v>24027400</v>
      </c>
      <c r="L232" s="39">
        <f t="shared" si="3"/>
        <v>0</v>
      </c>
      <c r="M232" s="8"/>
    </row>
    <row r="233" spans="1:13" ht="22.5">
      <c r="A233" s="10">
        <v>11311301011</v>
      </c>
      <c r="B233" s="8" t="s">
        <v>44</v>
      </c>
      <c r="C233" s="8"/>
      <c r="D233" s="8"/>
      <c r="E233" s="8"/>
      <c r="F233" s="8" t="s">
        <v>45</v>
      </c>
      <c r="G233" s="11" t="s">
        <v>133</v>
      </c>
      <c r="H233" s="8" t="s">
        <v>428</v>
      </c>
      <c r="I233" s="11" t="s">
        <v>174</v>
      </c>
      <c r="J233" s="40">
        <v>1884800</v>
      </c>
      <c r="K233" s="40">
        <v>1884800</v>
      </c>
      <c r="L233" s="39">
        <f t="shared" si="3"/>
        <v>0</v>
      </c>
      <c r="M233" s="8"/>
    </row>
    <row r="234" spans="1:13" ht="33.75">
      <c r="A234" s="10">
        <v>11311301011</v>
      </c>
      <c r="B234" s="8" t="s">
        <v>51</v>
      </c>
      <c r="C234" s="8"/>
      <c r="D234" s="8"/>
      <c r="E234" s="8"/>
      <c r="F234" s="8" t="s">
        <v>429</v>
      </c>
      <c r="G234" s="8" t="s">
        <v>430</v>
      </c>
      <c r="H234" s="8" t="s">
        <v>431</v>
      </c>
      <c r="I234" s="11" t="s">
        <v>174</v>
      </c>
      <c r="J234" s="40">
        <v>3095000</v>
      </c>
      <c r="K234" s="40">
        <v>3095000</v>
      </c>
      <c r="L234" s="39">
        <f t="shared" si="3"/>
        <v>0</v>
      </c>
      <c r="M234" s="8"/>
    </row>
    <row r="235" spans="1:13" ht="33.75">
      <c r="A235" s="10">
        <v>11311301011</v>
      </c>
      <c r="B235" s="11" t="s">
        <v>54</v>
      </c>
      <c r="C235" s="8"/>
      <c r="D235" s="8"/>
      <c r="E235" s="8"/>
      <c r="F235" s="8" t="s">
        <v>55</v>
      </c>
      <c r="G235" s="11" t="s">
        <v>133</v>
      </c>
      <c r="H235" s="8" t="s">
        <v>432</v>
      </c>
      <c r="I235" s="11" t="s">
        <v>174</v>
      </c>
      <c r="J235" s="40">
        <v>25000000</v>
      </c>
      <c r="K235" s="40">
        <v>25000000</v>
      </c>
      <c r="L235" s="39">
        <f t="shared" si="3"/>
        <v>0</v>
      </c>
      <c r="M235" s="8"/>
    </row>
    <row r="236" spans="1:13" ht="33.75">
      <c r="A236" s="10">
        <v>11311301011</v>
      </c>
      <c r="B236" s="8" t="s">
        <v>57</v>
      </c>
      <c r="C236" s="8"/>
      <c r="D236" s="8"/>
      <c r="E236" s="8"/>
      <c r="F236" s="8" t="s">
        <v>433</v>
      </c>
      <c r="G236" s="11" t="s">
        <v>133</v>
      </c>
      <c r="H236" s="8" t="s">
        <v>59</v>
      </c>
      <c r="I236" s="11" t="s">
        <v>174</v>
      </c>
      <c r="J236" s="40">
        <v>130000000</v>
      </c>
      <c r="K236" s="40">
        <v>130000000</v>
      </c>
      <c r="L236" s="39">
        <f t="shared" si="3"/>
        <v>0</v>
      </c>
      <c r="M236" s="8"/>
    </row>
    <row r="237" spans="1:13" ht="22.5">
      <c r="A237" s="10">
        <v>11311301011</v>
      </c>
      <c r="B237" s="8" t="s">
        <v>60</v>
      </c>
      <c r="C237" s="8"/>
      <c r="D237" s="8"/>
      <c r="E237" s="8"/>
      <c r="F237" s="8" t="s">
        <v>434</v>
      </c>
      <c r="G237" s="11" t="s">
        <v>133</v>
      </c>
      <c r="H237" s="8" t="s">
        <v>435</v>
      </c>
      <c r="I237" s="11" t="s">
        <v>174</v>
      </c>
      <c r="J237" s="40">
        <v>63119472</v>
      </c>
      <c r="K237" s="40">
        <v>63119472</v>
      </c>
      <c r="L237" s="39">
        <f t="shared" si="3"/>
        <v>0</v>
      </c>
      <c r="M237" s="8"/>
    </row>
    <row r="238" spans="1:13" ht="33.75">
      <c r="A238" s="6">
        <v>1131130102</v>
      </c>
      <c r="B238" s="8" t="s">
        <v>66</v>
      </c>
      <c r="C238" s="9">
        <v>4</v>
      </c>
      <c r="D238" s="8" t="s">
        <v>156</v>
      </c>
      <c r="E238" s="7" t="s">
        <v>318</v>
      </c>
      <c r="F238" s="8"/>
      <c r="G238" s="8"/>
      <c r="H238" s="8"/>
      <c r="I238" s="8"/>
      <c r="J238" s="39">
        <v>164226800</v>
      </c>
      <c r="K238" s="39">
        <f>SUM(K239:K240)</f>
        <v>164226800</v>
      </c>
      <c r="L238" s="39">
        <f t="shared" si="3"/>
        <v>0</v>
      </c>
      <c r="M238" s="7" t="s">
        <v>422</v>
      </c>
    </row>
    <row r="239" spans="1:13" ht="22.5">
      <c r="A239" s="10">
        <v>11311301022</v>
      </c>
      <c r="B239" s="8" t="s">
        <v>80</v>
      </c>
      <c r="C239" s="8"/>
      <c r="D239" s="8"/>
      <c r="E239" s="8"/>
      <c r="F239" s="8" t="s">
        <v>436</v>
      </c>
      <c r="G239" s="11" t="s">
        <v>437</v>
      </c>
      <c r="H239" s="8" t="s">
        <v>83</v>
      </c>
      <c r="I239" s="11" t="s">
        <v>174</v>
      </c>
      <c r="J239" s="40">
        <v>157876800</v>
      </c>
      <c r="K239" s="40">
        <v>157876800</v>
      </c>
      <c r="L239" s="39">
        <f t="shared" si="3"/>
        <v>0</v>
      </c>
      <c r="M239" s="8"/>
    </row>
    <row r="240" spans="1:13" ht="22.5">
      <c r="A240" s="10">
        <v>11311301022</v>
      </c>
      <c r="B240" s="11" t="s">
        <v>217</v>
      </c>
      <c r="C240" s="8"/>
      <c r="D240" s="8"/>
      <c r="E240" s="8"/>
      <c r="F240" s="8" t="s">
        <v>438</v>
      </c>
      <c r="G240" s="11" t="s">
        <v>133</v>
      </c>
      <c r="H240" s="8" t="s">
        <v>439</v>
      </c>
      <c r="I240" s="11" t="s">
        <v>174</v>
      </c>
      <c r="J240" s="40">
        <v>6350000</v>
      </c>
      <c r="K240" s="40">
        <v>6350000</v>
      </c>
      <c r="L240" s="39">
        <f t="shared" si="3"/>
        <v>0</v>
      </c>
      <c r="M240" s="8"/>
    </row>
    <row r="241" spans="1:13" ht="22.5">
      <c r="A241" s="6">
        <v>1131130103</v>
      </c>
      <c r="B241" s="8" t="s">
        <v>94</v>
      </c>
      <c r="C241" s="9">
        <v>4</v>
      </c>
      <c r="D241" s="8" t="s">
        <v>95</v>
      </c>
      <c r="E241" s="7" t="s">
        <v>318</v>
      </c>
      <c r="F241" s="8"/>
      <c r="G241" s="8"/>
      <c r="H241" s="8"/>
      <c r="I241" s="8"/>
      <c r="J241" s="39">
        <v>16350000</v>
      </c>
      <c r="K241" s="39">
        <f>+K242</f>
        <v>16350000</v>
      </c>
      <c r="L241" s="39">
        <f t="shared" si="3"/>
        <v>0</v>
      </c>
      <c r="M241" s="7" t="s">
        <v>422</v>
      </c>
    </row>
    <row r="242" spans="1:13" ht="33.75">
      <c r="A242" s="10">
        <v>11311301030</v>
      </c>
      <c r="B242" s="8" t="s">
        <v>97</v>
      </c>
      <c r="C242" s="8"/>
      <c r="D242" s="8"/>
      <c r="E242" s="8"/>
      <c r="F242" s="8" t="s">
        <v>98</v>
      </c>
      <c r="G242" s="11" t="s">
        <v>440</v>
      </c>
      <c r="H242" s="8" t="s">
        <v>100</v>
      </c>
      <c r="I242" s="11" t="s">
        <v>174</v>
      </c>
      <c r="J242" s="40">
        <v>16350000</v>
      </c>
      <c r="K242" s="40">
        <v>16350000</v>
      </c>
      <c r="L242" s="39">
        <f t="shared" si="3"/>
        <v>0</v>
      </c>
      <c r="M242" s="8"/>
    </row>
    <row r="243" spans="1:13" ht="33.75">
      <c r="A243" s="6">
        <v>1131130106</v>
      </c>
      <c r="B243" s="8" t="s">
        <v>101</v>
      </c>
      <c r="C243" s="9">
        <v>4</v>
      </c>
      <c r="D243" s="8" t="s">
        <v>441</v>
      </c>
      <c r="E243" s="7" t="s">
        <v>318</v>
      </c>
      <c r="F243" s="8"/>
      <c r="G243" s="8"/>
      <c r="H243" s="8"/>
      <c r="I243" s="8"/>
      <c r="J243" s="39">
        <v>14958000</v>
      </c>
      <c r="K243" s="39">
        <f>+K244</f>
        <v>14958000</v>
      </c>
      <c r="L243" s="39">
        <f t="shared" si="3"/>
        <v>0</v>
      </c>
      <c r="M243" s="7" t="s">
        <v>422</v>
      </c>
    </row>
    <row r="244" spans="1:13" ht="33.75">
      <c r="A244" s="10">
        <v>11311301060</v>
      </c>
      <c r="B244" s="8" t="s">
        <v>103</v>
      </c>
      <c r="C244" s="8"/>
      <c r="D244" s="8"/>
      <c r="E244" s="8"/>
      <c r="F244" s="8" t="s">
        <v>442</v>
      </c>
      <c r="G244" s="11" t="s">
        <v>443</v>
      </c>
      <c r="H244" s="8" t="s">
        <v>444</v>
      </c>
      <c r="I244" s="11" t="s">
        <v>133</v>
      </c>
      <c r="J244" s="40">
        <v>14958000</v>
      </c>
      <c r="K244" s="40">
        <v>14958000</v>
      </c>
      <c r="L244" s="39">
        <f t="shared" si="3"/>
        <v>0</v>
      </c>
      <c r="M244" s="8"/>
    </row>
    <row r="245" spans="1:13" s="57" customFormat="1">
      <c r="A245" s="53">
        <v>115</v>
      </c>
      <c r="B245" s="55" t="s">
        <v>445</v>
      </c>
      <c r="C245" s="55"/>
      <c r="D245" s="55"/>
      <c r="E245" s="55"/>
      <c r="F245" s="55"/>
      <c r="G245" s="55"/>
      <c r="H245" s="55"/>
      <c r="I245" s="55"/>
      <c r="J245" s="56">
        <v>7330474825</v>
      </c>
      <c r="K245" s="56">
        <v>7330474825</v>
      </c>
      <c r="L245" s="56">
        <f t="shared" si="3"/>
        <v>0</v>
      </c>
      <c r="M245" s="55"/>
    </row>
    <row r="246" spans="1:13" ht="33.75">
      <c r="A246" s="6">
        <v>1151150101</v>
      </c>
      <c r="B246" s="8" t="s">
        <v>15</v>
      </c>
      <c r="C246" s="9">
        <v>4</v>
      </c>
      <c r="D246" s="8" t="s">
        <v>446</v>
      </c>
      <c r="E246" s="13">
        <v>100</v>
      </c>
      <c r="F246" s="8"/>
      <c r="G246" s="8"/>
      <c r="H246" s="8"/>
      <c r="I246" s="8"/>
      <c r="J246" s="39">
        <v>1046603400</v>
      </c>
      <c r="K246" s="39">
        <f>SUM(K247:L260)</f>
        <v>1046603400</v>
      </c>
      <c r="L246" s="39">
        <f t="shared" si="3"/>
        <v>0</v>
      </c>
      <c r="M246" s="7" t="s">
        <v>447</v>
      </c>
    </row>
    <row r="247" spans="1:13" ht="22.5">
      <c r="A247" s="10">
        <v>11511501010</v>
      </c>
      <c r="B247" s="11" t="s">
        <v>19</v>
      </c>
      <c r="C247" s="8"/>
      <c r="D247" s="8"/>
      <c r="E247" s="8"/>
      <c r="F247" s="8" t="s">
        <v>448</v>
      </c>
      <c r="G247" s="11" t="s">
        <v>21</v>
      </c>
      <c r="H247" s="8" t="s">
        <v>449</v>
      </c>
      <c r="I247" s="11" t="s">
        <v>174</v>
      </c>
      <c r="J247" s="40">
        <v>5330000</v>
      </c>
      <c r="K247" s="40">
        <v>5330000</v>
      </c>
      <c r="L247" s="39">
        <f t="shared" si="3"/>
        <v>0</v>
      </c>
      <c r="M247" s="8"/>
    </row>
    <row r="248" spans="1:13" ht="33.75">
      <c r="A248" s="10">
        <v>11511501010</v>
      </c>
      <c r="B248" s="8" t="s">
        <v>24</v>
      </c>
      <c r="C248" s="8"/>
      <c r="D248" s="8"/>
      <c r="E248" s="8"/>
      <c r="F248" s="8" t="s">
        <v>450</v>
      </c>
      <c r="G248" s="11" t="s">
        <v>21</v>
      </c>
      <c r="H248" s="8" t="s">
        <v>451</v>
      </c>
      <c r="I248" s="11" t="s">
        <v>23</v>
      </c>
      <c r="J248" s="40">
        <v>106200000</v>
      </c>
      <c r="K248" s="40">
        <v>106200000</v>
      </c>
      <c r="L248" s="39">
        <f t="shared" si="3"/>
        <v>0</v>
      </c>
      <c r="M248" s="8"/>
    </row>
    <row r="249" spans="1:13" ht="45">
      <c r="A249" s="10">
        <v>11511501010</v>
      </c>
      <c r="B249" s="8" t="s">
        <v>452</v>
      </c>
      <c r="C249" s="8"/>
      <c r="D249" s="8"/>
      <c r="E249" s="8"/>
      <c r="F249" s="8" t="s">
        <v>453</v>
      </c>
      <c r="G249" s="11" t="s">
        <v>454</v>
      </c>
      <c r="H249" s="8" t="s">
        <v>455</v>
      </c>
      <c r="I249" s="11" t="s">
        <v>174</v>
      </c>
      <c r="J249" s="40">
        <v>172057000</v>
      </c>
      <c r="K249" s="40">
        <v>172057000</v>
      </c>
      <c r="L249" s="39">
        <f t="shared" si="3"/>
        <v>0</v>
      </c>
      <c r="M249" s="8"/>
    </row>
    <row r="250" spans="1:13" ht="33.75">
      <c r="A250" s="10">
        <v>11511501010</v>
      </c>
      <c r="B250" s="8" t="s">
        <v>27</v>
      </c>
      <c r="C250" s="8"/>
      <c r="D250" s="8"/>
      <c r="E250" s="8"/>
      <c r="F250" s="8" t="s">
        <v>456</v>
      </c>
      <c r="G250" s="11" t="s">
        <v>457</v>
      </c>
      <c r="H250" s="8" t="s">
        <v>458</v>
      </c>
      <c r="I250" s="11" t="s">
        <v>174</v>
      </c>
      <c r="J250" s="40">
        <v>6430000</v>
      </c>
      <c r="K250" s="40">
        <v>6430000</v>
      </c>
      <c r="L250" s="39">
        <f t="shared" si="3"/>
        <v>0</v>
      </c>
      <c r="M250" s="8"/>
    </row>
    <row r="251" spans="1:13" ht="22.5">
      <c r="A251" s="10">
        <v>11511501010</v>
      </c>
      <c r="B251" s="8" t="s">
        <v>30</v>
      </c>
      <c r="C251" s="8"/>
      <c r="D251" s="8"/>
      <c r="E251" s="8"/>
      <c r="F251" s="8" t="s">
        <v>459</v>
      </c>
      <c r="G251" s="11" t="s">
        <v>21</v>
      </c>
      <c r="H251" s="8" t="s">
        <v>460</v>
      </c>
      <c r="I251" s="11" t="s">
        <v>174</v>
      </c>
      <c r="J251" s="40">
        <v>142592000</v>
      </c>
      <c r="K251" s="40">
        <v>142592000</v>
      </c>
      <c r="L251" s="39">
        <f t="shared" si="3"/>
        <v>0</v>
      </c>
      <c r="M251" s="8"/>
    </row>
    <row r="252" spans="1:13" ht="22.5">
      <c r="A252" s="10">
        <v>11511501010</v>
      </c>
      <c r="B252" s="11" t="s">
        <v>33</v>
      </c>
      <c r="C252" s="8"/>
      <c r="D252" s="8"/>
      <c r="E252" s="8"/>
      <c r="F252" s="8" t="s">
        <v>461</v>
      </c>
      <c r="G252" s="11" t="s">
        <v>462</v>
      </c>
      <c r="H252" s="8" t="s">
        <v>296</v>
      </c>
      <c r="I252" s="11" t="s">
        <v>174</v>
      </c>
      <c r="J252" s="40">
        <v>4162000</v>
      </c>
      <c r="K252" s="40">
        <v>4162000</v>
      </c>
      <c r="L252" s="39">
        <f t="shared" si="3"/>
        <v>0</v>
      </c>
      <c r="M252" s="8"/>
    </row>
    <row r="253" spans="1:13">
      <c r="A253" s="10">
        <v>11511501011</v>
      </c>
      <c r="B253" s="11" t="s">
        <v>39</v>
      </c>
      <c r="C253" s="8"/>
      <c r="D253" s="8"/>
      <c r="E253" s="8"/>
      <c r="F253" s="11" t="s">
        <v>463</v>
      </c>
      <c r="G253" s="11" t="s">
        <v>21</v>
      </c>
      <c r="H253" s="8" t="s">
        <v>464</v>
      </c>
      <c r="I253" s="11" t="s">
        <v>174</v>
      </c>
      <c r="J253" s="40">
        <v>15409000</v>
      </c>
      <c r="K253" s="40">
        <v>15409000</v>
      </c>
      <c r="L253" s="39">
        <f t="shared" si="3"/>
        <v>0</v>
      </c>
      <c r="M253" s="8"/>
    </row>
    <row r="254" spans="1:13" ht="22.5">
      <c r="A254" s="10">
        <v>11511501011</v>
      </c>
      <c r="B254" s="8" t="s">
        <v>42</v>
      </c>
      <c r="C254" s="8"/>
      <c r="D254" s="8"/>
      <c r="E254" s="8"/>
      <c r="F254" s="8" t="s">
        <v>465</v>
      </c>
      <c r="G254" s="11" t="s">
        <v>21</v>
      </c>
      <c r="H254" s="8" t="s">
        <v>466</v>
      </c>
      <c r="I254" s="11" t="s">
        <v>174</v>
      </c>
      <c r="J254" s="40">
        <v>70000000</v>
      </c>
      <c r="K254" s="40">
        <v>70000000</v>
      </c>
      <c r="L254" s="39">
        <f t="shared" si="3"/>
        <v>0</v>
      </c>
      <c r="M254" s="8"/>
    </row>
    <row r="255" spans="1:13" ht="33.75">
      <c r="A255" s="10">
        <v>11511501011</v>
      </c>
      <c r="B255" s="8" t="s">
        <v>44</v>
      </c>
      <c r="C255" s="8"/>
      <c r="D255" s="8"/>
      <c r="E255" s="8"/>
      <c r="F255" s="8" t="s">
        <v>467</v>
      </c>
      <c r="G255" s="11" t="s">
        <v>21</v>
      </c>
      <c r="H255" s="8" t="s">
        <v>468</v>
      </c>
      <c r="I255" s="11" t="s">
        <v>174</v>
      </c>
      <c r="J255" s="40">
        <v>3078000</v>
      </c>
      <c r="K255" s="40">
        <v>3078000</v>
      </c>
      <c r="L255" s="39">
        <f t="shared" si="3"/>
        <v>0</v>
      </c>
      <c r="M255" s="8"/>
    </row>
    <row r="256" spans="1:13" ht="33.75">
      <c r="A256" s="10">
        <v>11511501011</v>
      </c>
      <c r="B256" s="8" t="s">
        <v>47</v>
      </c>
      <c r="C256" s="8"/>
      <c r="D256" s="8"/>
      <c r="E256" s="8"/>
      <c r="F256" s="8" t="s">
        <v>469</v>
      </c>
      <c r="G256" s="11" t="s">
        <v>470</v>
      </c>
      <c r="H256" s="8" t="s">
        <v>471</v>
      </c>
      <c r="I256" s="11" t="s">
        <v>23</v>
      </c>
      <c r="J256" s="40">
        <v>70623000</v>
      </c>
      <c r="K256" s="40">
        <v>70623000</v>
      </c>
      <c r="L256" s="39">
        <f t="shared" si="3"/>
        <v>0</v>
      </c>
      <c r="M256" s="8"/>
    </row>
    <row r="257" spans="1:13" ht="33.75">
      <c r="A257" s="10">
        <v>11511501011</v>
      </c>
      <c r="B257" s="8" t="s">
        <v>51</v>
      </c>
      <c r="C257" s="8"/>
      <c r="D257" s="8"/>
      <c r="E257" s="8"/>
      <c r="F257" s="8" t="s">
        <v>472</v>
      </c>
      <c r="G257" s="11" t="s">
        <v>473</v>
      </c>
      <c r="H257" s="8" t="s">
        <v>474</v>
      </c>
      <c r="I257" s="11" t="s">
        <v>21</v>
      </c>
      <c r="J257" s="40">
        <v>3905000</v>
      </c>
      <c r="K257" s="40">
        <v>3905000</v>
      </c>
      <c r="L257" s="39">
        <f t="shared" si="3"/>
        <v>0</v>
      </c>
      <c r="M257" s="8"/>
    </row>
    <row r="258" spans="1:13" ht="33.75">
      <c r="A258" s="10">
        <v>11511501011</v>
      </c>
      <c r="B258" s="11" t="s">
        <v>54</v>
      </c>
      <c r="C258" s="8"/>
      <c r="D258" s="8"/>
      <c r="E258" s="8"/>
      <c r="F258" s="8" t="s">
        <v>475</v>
      </c>
      <c r="G258" s="11" t="s">
        <v>21</v>
      </c>
      <c r="H258" s="8" t="s">
        <v>476</v>
      </c>
      <c r="I258" s="11" t="s">
        <v>174</v>
      </c>
      <c r="J258" s="40">
        <v>42684000</v>
      </c>
      <c r="K258" s="40">
        <v>42684000</v>
      </c>
      <c r="L258" s="39">
        <f t="shared" si="3"/>
        <v>0</v>
      </c>
      <c r="M258" s="8"/>
    </row>
    <row r="259" spans="1:13" ht="45">
      <c r="A259" s="10">
        <v>11511501011</v>
      </c>
      <c r="B259" s="8" t="s">
        <v>57</v>
      </c>
      <c r="C259" s="8"/>
      <c r="D259" s="8"/>
      <c r="E259" s="8"/>
      <c r="F259" s="8" t="s">
        <v>477</v>
      </c>
      <c r="G259" s="11" t="s">
        <v>21</v>
      </c>
      <c r="H259" s="8" t="s">
        <v>478</v>
      </c>
      <c r="I259" s="11" t="s">
        <v>174</v>
      </c>
      <c r="J259" s="40">
        <v>200000000</v>
      </c>
      <c r="K259" s="40">
        <v>200000000</v>
      </c>
      <c r="L259" s="39">
        <f t="shared" si="3"/>
        <v>0</v>
      </c>
      <c r="M259" s="8"/>
    </row>
    <row r="260" spans="1:13" ht="22.5">
      <c r="A260" s="10">
        <v>11511501011</v>
      </c>
      <c r="B260" s="8" t="s">
        <v>60</v>
      </c>
      <c r="C260" s="8"/>
      <c r="D260" s="8"/>
      <c r="E260" s="8"/>
      <c r="F260" s="11" t="s">
        <v>479</v>
      </c>
      <c r="G260" s="11" t="s">
        <v>480</v>
      </c>
      <c r="H260" s="8" t="s">
        <v>481</v>
      </c>
      <c r="I260" s="11" t="s">
        <v>174</v>
      </c>
      <c r="J260" s="40">
        <v>204133400</v>
      </c>
      <c r="K260" s="40">
        <v>204133400</v>
      </c>
      <c r="L260" s="39">
        <f t="shared" si="3"/>
        <v>0</v>
      </c>
      <c r="M260" s="8"/>
    </row>
    <row r="261" spans="1:13" ht="33.75">
      <c r="A261" s="6">
        <v>1151150102</v>
      </c>
      <c r="B261" s="8" t="s">
        <v>66</v>
      </c>
      <c r="C261" s="9">
        <v>4</v>
      </c>
      <c r="D261" s="8" t="s">
        <v>482</v>
      </c>
      <c r="E261" s="13">
        <v>100</v>
      </c>
      <c r="F261" s="8"/>
      <c r="G261" s="8"/>
      <c r="H261" s="8"/>
      <c r="I261" s="8"/>
      <c r="J261" s="39">
        <v>5339143425</v>
      </c>
      <c r="K261" s="39">
        <f>SUM(K262:K268)</f>
        <v>5339143425</v>
      </c>
      <c r="L261" s="39">
        <f t="shared" si="3"/>
        <v>0</v>
      </c>
      <c r="M261" s="7" t="s">
        <v>447</v>
      </c>
    </row>
    <row r="262" spans="1:13" ht="22.5">
      <c r="A262" s="10">
        <v>11511501020</v>
      </c>
      <c r="B262" s="11" t="s">
        <v>72</v>
      </c>
      <c r="C262" s="8"/>
      <c r="D262" s="8"/>
      <c r="E262" s="8"/>
      <c r="F262" s="8" t="s">
        <v>483</v>
      </c>
      <c r="G262" s="11" t="s">
        <v>70</v>
      </c>
      <c r="H262" s="8" t="s">
        <v>484</v>
      </c>
      <c r="I262" s="11" t="s">
        <v>23</v>
      </c>
      <c r="J262" s="40">
        <v>10192000</v>
      </c>
      <c r="K262" s="40">
        <v>10192000</v>
      </c>
      <c r="L262" s="39">
        <f t="shared" si="3"/>
        <v>0</v>
      </c>
      <c r="M262" s="8"/>
    </row>
    <row r="263" spans="1:13" ht="33.75">
      <c r="A263" s="10">
        <v>11511501022</v>
      </c>
      <c r="B263" s="8" t="s">
        <v>80</v>
      </c>
      <c r="C263" s="8"/>
      <c r="D263" s="8"/>
      <c r="E263" s="8"/>
      <c r="F263" s="8" t="s">
        <v>485</v>
      </c>
      <c r="G263" s="11" t="s">
        <v>486</v>
      </c>
      <c r="H263" s="8" t="s">
        <v>487</v>
      </c>
      <c r="I263" s="11" t="s">
        <v>174</v>
      </c>
      <c r="J263" s="40">
        <v>238201425</v>
      </c>
      <c r="K263" s="40">
        <v>238201425</v>
      </c>
      <c r="L263" s="39">
        <f t="shared" si="3"/>
        <v>0</v>
      </c>
      <c r="M263" s="8"/>
    </row>
    <row r="264" spans="1:13" ht="22.5">
      <c r="A264" s="10">
        <v>11511501022</v>
      </c>
      <c r="B264" s="8" t="s">
        <v>252</v>
      </c>
      <c r="C264" s="8"/>
      <c r="D264" s="8"/>
      <c r="E264" s="8"/>
      <c r="F264" s="8" t="s">
        <v>488</v>
      </c>
      <c r="G264" s="11" t="s">
        <v>21</v>
      </c>
      <c r="H264" s="8" t="s">
        <v>489</v>
      </c>
      <c r="I264" s="11" t="s">
        <v>174</v>
      </c>
      <c r="J264" s="40">
        <v>11000000</v>
      </c>
      <c r="K264" s="40">
        <v>11000000</v>
      </c>
      <c r="L264" s="39">
        <f t="shared" ref="L264:L327" si="4">+K264-J264</f>
        <v>0</v>
      </c>
      <c r="M264" s="8"/>
    </row>
    <row r="265" spans="1:13" ht="22.5">
      <c r="A265" s="10">
        <v>11511501022</v>
      </c>
      <c r="B265" s="11" t="s">
        <v>217</v>
      </c>
      <c r="C265" s="8"/>
      <c r="D265" s="8"/>
      <c r="E265" s="8"/>
      <c r="F265" s="8" t="s">
        <v>490</v>
      </c>
      <c r="G265" s="11" t="s">
        <v>21</v>
      </c>
      <c r="H265" s="8" t="s">
        <v>491</v>
      </c>
      <c r="I265" s="11" t="s">
        <v>174</v>
      </c>
      <c r="J265" s="40">
        <v>3000000</v>
      </c>
      <c r="K265" s="40">
        <v>3000000</v>
      </c>
      <c r="L265" s="39">
        <f t="shared" si="4"/>
        <v>0</v>
      </c>
      <c r="M265" s="8"/>
    </row>
    <row r="266" spans="1:13" ht="22.5">
      <c r="A266" s="10">
        <v>11511501024</v>
      </c>
      <c r="B266" s="8" t="s">
        <v>91</v>
      </c>
      <c r="C266" s="8"/>
      <c r="D266" s="8"/>
      <c r="E266" s="8"/>
      <c r="F266" s="8" t="s">
        <v>492</v>
      </c>
      <c r="G266" s="11" t="s">
        <v>70</v>
      </c>
      <c r="H266" s="8" t="s">
        <v>493</v>
      </c>
      <c r="I266" s="11" t="s">
        <v>23</v>
      </c>
      <c r="J266" s="40">
        <v>26750000</v>
      </c>
      <c r="K266" s="40">
        <v>26750000</v>
      </c>
      <c r="L266" s="39">
        <f t="shared" si="4"/>
        <v>0</v>
      </c>
      <c r="M266" s="8"/>
    </row>
    <row r="267" spans="1:13" ht="56.25">
      <c r="A267" s="10">
        <v>11511501025</v>
      </c>
      <c r="B267" s="11" t="s">
        <v>265</v>
      </c>
      <c r="C267" s="8"/>
      <c r="D267" s="8"/>
      <c r="E267" s="8"/>
      <c r="F267" s="8" t="s">
        <v>494</v>
      </c>
      <c r="G267" s="11" t="s">
        <v>70</v>
      </c>
      <c r="H267" s="8" t="s">
        <v>495</v>
      </c>
      <c r="I267" s="11" t="s">
        <v>23</v>
      </c>
      <c r="J267" s="40">
        <v>5000000000</v>
      </c>
      <c r="K267" s="40">
        <v>5000000000</v>
      </c>
      <c r="L267" s="39">
        <f t="shared" si="4"/>
        <v>0</v>
      </c>
      <c r="M267" s="8"/>
    </row>
    <row r="268" spans="1:13" ht="78.75">
      <c r="A268" s="10">
        <v>11511501025</v>
      </c>
      <c r="B268" s="11" t="s">
        <v>496</v>
      </c>
      <c r="C268" s="8"/>
      <c r="D268" s="8"/>
      <c r="E268" s="8"/>
      <c r="F268" s="8" t="s">
        <v>497</v>
      </c>
      <c r="G268" s="11" t="s">
        <v>70</v>
      </c>
      <c r="H268" s="8" t="s">
        <v>498</v>
      </c>
      <c r="I268" s="11" t="s">
        <v>23</v>
      </c>
      <c r="J268" s="40">
        <v>50000000</v>
      </c>
      <c r="K268" s="40">
        <v>50000000</v>
      </c>
      <c r="L268" s="39">
        <f t="shared" si="4"/>
        <v>0</v>
      </c>
      <c r="M268" s="8"/>
    </row>
    <row r="269" spans="1:13" ht="45">
      <c r="A269" s="6">
        <v>1151150103</v>
      </c>
      <c r="B269" s="8" t="s">
        <v>94</v>
      </c>
      <c r="C269" s="9">
        <v>4</v>
      </c>
      <c r="D269" s="8" t="s">
        <v>499</v>
      </c>
      <c r="E269" s="7" t="s">
        <v>17</v>
      </c>
      <c r="F269" s="8"/>
      <c r="G269" s="8"/>
      <c r="H269" s="8"/>
      <c r="I269" s="8"/>
      <c r="J269" s="39">
        <v>45660000</v>
      </c>
      <c r="K269" s="39">
        <f>+K270</f>
        <v>45660000</v>
      </c>
      <c r="L269" s="39">
        <f t="shared" si="4"/>
        <v>0</v>
      </c>
      <c r="M269" s="7" t="s">
        <v>447</v>
      </c>
    </row>
    <row r="270" spans="1:13" ht="33.75">
      <c r="A270" s="10">
        <v>11511501030</v>
      </c>
      <c r="B270" s="8" t="s">
        <v>97</v>
      </c>
      <c r="C270" s="8"/>
      <c r="D270" s="8"/>
      <c r="E270" s="8"/>
      <c r="F270" s="8" t="s">
        <v>500</v>
      </c>
      <c r="G270" s="11" t="s">
        <v>501</v>
      </c>
      <c r="H270" s="8" t="s">
        <v>502</v>
      </c>
      <c r="I270" s="11" t="s">
        <v>174</v>
      </c>
      <c r="J270" s="40">
        <v>45660000</v>
      </c>
      <c r="K270" s="40">
        <v>45660000</v>
      </c>
      <c r="L270" s="39">
        <f t="shared" si="4"/>
        <v>0</v>
      </c>
      <c r="M270" s="8"/>
    </row>
    <row r="271" spans="1:13" ht="33.75">
      <c r="A271" s="6">
        <v>1151150106</v>
      </c>
      <c r="B271" s="8" t="s">
        <v>101</v>
      </c>
      <c r="C271" s="9">
        <v>4</v>
      </c>
      <c r="D271" s="8" t="s">
        <v>503</v>
      </c>
      <c r="E271" s="8" t="s">
        <v>504</v>
      </c>
      <c r="F271" s="8"/>
      <c r="G271" s="8"/>
      <c r="H271" s="8"/>
      <c r="I271" s="8"/>
      <c r="J271" s="39">
        <v>15000000</v>
      </c>
      <c r="K271" s="39">
        <f>+K272</f>
        <v>15000000</v>
      </c>
      <c r="L271" s="39">
        <f t="shared" si="4"/>
        <v>0</v>
      </c>
      <c r="M271" s="7" t="s">
        <v>447</v>
      </c>
    </row>
    <row r="272" spans="1:13" ht="56.25">
      <c r="A272" s="10">
        <v>11511501060</v>
      </c>
      <c r="B272" s="8" t="s">
        <v>103</v>
      </c>
      <c r="C272" s="8"/>
      <c r="D272" s="8"/>
      <c r="E272" s="8"/>
      <c r="F272" s="8" t="s">
        <v>505</v>
      </c>
      <c r="G272" s="11" t="s">
        <v>418</v>
      </c>
      <c r="H272" s="8" t="s">
        <v>506</v>
      </c>
      <c r="I272" s="11" t="s">
        <v>174</v>
      </c>
      <c r="J272" s="40">
        <v>15000000</v>
      </c>
      <c r="K272" s="40">
        <v>15000000</v>
      </c>
      <c r="L272" s="39">
        <f t="shared" si="4"/>
        <v>0</v>
      </c>
      <c r="M272" s="8"/>
    </row>
    <row r="273" spans="1:13" s="57" customFormat="1">
      <c r="A273" s="53">
        <v>116</v>
      </c>
      <c r="B273" s="54" t="s">
        <v>507</v>
      </c>
      <c r="C273" s="55"/>
      <c r="D273" s="55"/>
      <c r="E273" s="55"/>
      <c r="F273" s="55"/>
      <c r="G273" s="55"/>
      <c r="H273" s="55"/>
      <c r="I273" s="55"/>
      <c r="J273" s="56">
        <v>1901463570</v>
      </c>
      <c r="K273" s="56">
        <v>1901463570</v>
      </c>
      <c r="L273" s="56">
        <f t="shared" si="4"/>
        <v>0</v>
      </c>
      <c r="M273" s="55"/>
    </row>
    <row r="274" spans="1:13" ht="33.75">
      <c r="A274" s="6">
        <v>1161160101</v>
      </c>
      <c r="B274" s="8" t="s">
        <v>15</v>
      </c>
      <c r="C274" s="9">
        <v>4</v>
      </c>
      <c r="D274" s="8" t="s">
        <v>508</v>
      </c>
      <c r="E274" s="7" t="s">
        <v>17</v>
      </c>
      <c r="F274" s="8"/>
      <c r="G274" s="8"/>
      <c r="H274" s="8"/>
      <c r="I274" s="8"/>
      <c r="J274" s="39">
        <v>639001720</v>
      </c>
      <c r="K274" s="39">
        <f>SUM(K275:K289)</f>
        <v>639001720</v>
      </c>
      <c r="L274" s="39">
        <f t="shared" si="4"/>
        <v>0</v>
      </c>
      <c r="M274" s="8" t="s">
        <v>509</v>
      </c>
    </row>
    <row r="275" spans="1:13" ht="22.5">
      <c r="A275" s="10">
        <v>11611601010</v>
      </c>
      <c r="B275" s="11" t="s">
        <v>19</v>
      </c>
      <c r="C275" s="8"/>
      <c r="D275" s="8"/>
      <c r="E275" s="8"/>
      <c r="F275" s="8" t="s">
        <v>510</v>
      </c>
      <c r="G275" s="11" t="s">
        <v>86</v>
      </c>
      <c r="H275" s="8" t="s">
        <v>511</v>
      </c>
      <c r="I275" s="11" t="s">
        <v>23</v>
      </c>
      <c r="J275" s="40">
        <v>6180000</v>
      </c>
      <c r="K275" s="40">
        <v>6180000</v>
      </c>
      <c r="L275" s="39">
        <f t="shared" si="4"/>
        <v>0</v>
      </c>
      <c r="M275" s="8"/>
    </row>
    <row r="276" spans="1:13" ht="33.75">
      <c r="A276" s="10">
        <v>11611601010</v>
      </c>
      <c r="B276" s="8" t="s">
        <v>24</v>
      </c>
      <c r="C276" s="8"/>
      <c r="D276" s="8"/>
      <c r="E276" s="8"/>
      <c r="F276" s="8" t="s">
        <v>512</v>
      </c>
      <c r="G276" s="11" t="s">
        <v>86</v>
      </c>
      <c r="H276" s="8" t="s">
        <v>513</v>
      </c>
      <c r="I276" s="11" t="s">
        <v>23</v>
      </c>
      <c r="J276" s="40">
        <v>150000000</v>
      </c>
      <c r="K276" s="40">
        <v>150000000</v>
      </c>
      <c r="L276" s="39">
        <f t="shared" si="4"/>
        <v>0</v>
      </c>
      <c r="M276" s="8"/>
    </row>
    <row r="277" spans="1:13" ht="33.75">
      <c r="A277" s="10">
        <v>11611601010</v>
      </c>
      <c r="B277" s="8" t="s">
        <v>27</v>
      </c>
      <c r="C277" s="8"/>
      <c r="D277" s="8"/>
      <c r="E277" s="8"/>
      <c r="F277" s="8" t="s">
        <v>514</v>
      </c>
      <c r="G277" s="11" t="s">
        <v>515</v>
      </c>
      <c r="H277" s="8" t="s">
        <v>179</v>
      </c>
      <c r="I277" s="11" t="s">
        <v>23</v>
      </c>
      <c r="J277" s="40">
        <v>4625000</v>
      </c>
      <c r="K277" s="40">
        <v>4625000</v>
      </c>
      <c r="L277" s="39">
        <f t="shared" si="4"/>
        <v>0</v>
      </c>
      <c r="M277" s="8"/>
    </row>
    <row r="278" spans="1:13" ht="33.75">
      <c r="A278" s="10">
        <v>11611601010</v>
      </c>
      <c r="B278" s="8" t="s">
        <v>30</v>
      </c>
      <c r="C278" s="8"/>
      <c r="D278" s="8"/>
      <c r="E278" s="8"/>
      <c r="F278" s="8" t="s">
        <v>516</v>
      </c>
      <c r="G278" s="11" t="s">
        <v>517</v>
      </c>
      <c r="H278" s="8" t="s">
        <v>518</v>
      </c>
      <c r="I278" s="11" t="s">
        <v>23</v>
      </c>
      <c r="J278" s="40">
        <v>110079000</v>
      </c>
      <c r="K278" s="40">
        <v>110079000</v>
      </c>
      <c r="L278" s="39">
        <f t="shared" si="4"/>
        <v>0</v>
      </c>
      <c r="M278" s="8"/>
    </row>
    <row r="279" spans="1:13" ht="33.75">
      <c r="A279" s="10">
        <v>11611601010</v>
      </c>
      <c r="B279" s="11" t="s">
        <v>33</v>
      </c>
      <c r="C279" s="8"/>
      <c r="D279" s="8"/>
      <c r="E279" s="8"/>
      <c r="F279" s="8" t="s">
        <v>324</v>
      </c>
      <c r="G279" s="11" t="s">
        <v>519</v>
      </c>
      <c r="H279" s="8" t="s">
        <v>520</v>
      </c>
      <c r="I279" s="11" t="s">
        <v>23</v>
      </c>
      <c r="J279" s="40">
        <v>7526000</v>
      </c>
      <c r="K279" s="40">
        <v>7526000</v>
      </c>
      <c r="L279" s="39">
        <f t="shared" si="4"/>
        <v>0</v>
      </c>
      <c r="M279" s="8"/>
    </row>
    <row r="280" spans="1:13" ht="22.5">
      <c r="A280" s="10">
        <v>11611601010</v>
      </c>
      <c r="B280" s="8" t="s">
        <v>36</v>
      </c>
      <c r="C280" s="8"/>
      <c r="D280" s="8"/>
      <c r="E280" s="8"/>
      <c r="F280" s="8" t="s">
        <v>37</v>
      </c>
      <c r="G280" s="11" t="s">
        <v>521</v>
      </c>
      <c r="H280" s="8" t="s">
        <v>522</v>
      </c>
      <c r="I280" s="11" t="s">
        <v>23</v>
      </c>
      <c r="J280" s="40">
        <v>12000000</v>
      </c>
      <c r="K280" s="40">
        <v>12000000</v>
      </c>
      <c r="L280" s="39">
        <f t="shared" si="4"/>
        <v>0</v>
      </c>
      <c r="M280" s="8"/>
    </row>
    <row r="281" spans="1:13" ht="45">
      <c r="A281" s="10">
        <v>11611601011</v>
      </c>
      <c r="B281" s="11" t="s">
        <v>39</v>
      </c>
      <c r="C281" s="8"/>
      <c r="D281" s="8"/>
      <c r="E281" s="8"/>
      <c r="F281" s="8" t="s">
        <v>523</v>
      </c>
      <c r="G281" s="11" t="s">
        <v>524</v>
      </c>
      <c r="H281" s="8" t="s">
        <v>525</v>
      </c>
      <c r="I281" s="11" t="s">
        <v>23</v>
      </c>
      <c r="J281" s="40">
        <v>18517000</v>
      </c>
      <c r="K281" s="40">
        <v>18517000</v>
      </c>
      <c r="L281" s="39">
        <f t="shared" si="4"/>
        <v>0</v>
      </c>
      <c r="M281" s="8"/>
    </row>
    <row r="282" spans="1:13" ht="22.5">
      <c r="A282" s="10">
        <v>11611601011</v>
      </c>
      <c r="B282" s="8" t="s">
        <v>42</v>
      </c>
      <c r="C282" s="8"/>
      <c r="D282" s="8"/>
      <c r="E282" s="8"/>
      <c r="F282" s="8" t="s">
        <v>43</v>
      </c>
      <c r="G282" s="11" t="s">
        <v>86</v>
      </c>
      <c r="H282" s="8" t="s">
        <v>41</v>
      </c>
      <c r="I282" s="11" t="s">
        <v>23</v>
      </c>
      <c r="J282" s="40">
        <v>15984000</v>
      </c>
      <c r="K282" s="40">
        <v>15984000</v>
      </c>
      <c r="L282" s="39">
        <f t="shared" si="4"/>
        <v>0</v>
      </c>
      <c r="M282" s="8"/>
    </row>
    <row r="283" spans="1:13" ht="22.5">
      <c r="A283" s="10">
        <v>11611601011</v>
      </c>
      <c r="B283" s="8" t="s">
        <v>44</v>
      </c>
      <c r="C283" s="8"/>
      <c r="D283" s="8"/>
      <c r="E283" s="8"/>
      <c r="F283" s="8" t="s">
        <v>526</v>
      </c>
      <c r="G283" s="11" t="s">
        <v>521</v>
      </c>
      <c r="H283" s="8" t="s">
        <v>527</v>
      </c>
      <c r="I283" s="11" t="s">
        <v>23</v>
      </c>
      <c r="J283" s="40">
        <v>7662000</v>
      </c>
      <c r="K283" s="40">
        <v>7662000</v>
      </c>
      <c r="L283" s="39">
        <f t="shared" si="4"/>
        <v>0</v>
      </c>
      <c r="M283" s="8"/>
    </row>
    <row r="284" spans="1:13" ht="22.5">
      <c r="A284" s="10">
        <v>11611601011</v>
      </c>
      <c r="B284" s="8" t="s">
        <v>47</v>
      </c>
      <c r="C284" s="8"/>
      <c r="D284" s="8"/>
      <c r="E284" s="8"/>
      <c r="F284" s="8" t="s">
        <v>240</v>
      </c>
      <c r="G284" s="11" t="s">
        <v>528</v>
      </c>
      <c r="H284" s="8" t="s">
        <v>529</v>
      </c>
      <c r="I284" s="11" t="s">
        <v>23</v>
      </c>
      <c r="J284" s="40">
        <v>20000000</v>
      </c>
      <c r="K284" s="40">
        <v>20000000</v>
      </c>
      <c r="L284" s="39">
        <f t="shared" si="4"/>
        <v>0</v>
      </c>
      <c r="M284" s="8"/>
    </row>
    <row r="285" spans="1:13" ht="22.5">
      <c r="A285" s="10">
        <v>11611601011</v>
      </c>
      <c r="B285" s="11" t="s">
        <v>530</v>
      </c>
      <c r="C285" s="8"/>
      <c r="D285" s="8"/>
      <c r="E285" s="8"/>
      <c r="F285" s="8" t="s">
        <v>531</v>
      </c>
      <c r="G285" s="11" t="s">
        <v>238</v>
      </c>
      <c r="H285" s="8" t="s">
        <v>532</v>
      </c>
      <c r="I285" s="11" t="s">
        <v>23</v>
      </c>
      <c r="J285" s="40">
        <v>2635000</v>
      </c>
      <c r="K285" s="40">
        <v>2635000</v>
      </c>
      <c r="L285" s="39">
        <f t="shared" si="4"/>
        <v>0</v>
      </c>
      <c r="M285" s="8"/>
    </row>
    <row r="286" spans="1:13" ht="56.25">
      <c r="A286" s="10">
        <v>11611601011</v>
      </c>
      <c r="B286" s="8" t="s">
        <v>51</v>
      </c>
      <c r="C286" s="8"/>
      <c r="D286" s="8"/>
      <c r="E286" s="8"/>
      <c r="F286" s="8" t="s">
        <v>533</v>
      </c>
      <c r="G286" s="8" t="s">
        <v>534</v>
      </c>
      <c r="H286" s="8" t="s">
        <v>535</v>
      </c>
      <c r="I286" s="11" t="s">
        <v>23</v>
      </c>
      <c r="J286" s="40">
        <v>6160000</v>
      </c>
      <c r="K286" s="40">
        <v>6160000</v>
      </c>
      <c r="L286" s="39">
        <f t="shared" si="4"/>
        <v>0</v>
      </c>
      <c r="M286" s="8"/>
    </row>
    <row r="287" spans="1:13" ht="33.75">
      <c r="A287" s="10">
        <v>11611601011</v>
      </c>
      <c r="B287" s="11" t="s">
        <v>54</v>
      </c>
      <c r="C287" s="8"/>
      <c r="D287" s="8"/>
      <c r="E287" s="8"/>
      <c r="F287" s="8" t="s">
        <v>536</v>
      </c>
      <c r="G287" s="11" t="s">
        <v>133</v>
      </c>
      <c r="H287" s="8" t="s">
        <v>537</v>
      </c>
      <c r="I287" s="11" t="s">
        <v>23</v>
      </c>
      <c r="J287" s="40">
        <v>15480000</v>
      </c>
      <c r="K287" s="40">
        <v>15480000</v>
      </c>
      <c r="L287" s="39">
        <f t="shared" si="4"/>
        <v>0</v>
      </c>
      <c r="M287" s="8"/>
    </row>
    <row r="288" spans="1:13" ht="56.25">
      <c r="A288" s="10">
        <v>11611601011</v>
      </c>
      <c r="B288" s="8" t="s">
        <v>57</v>
      </c>
      <c r="C288" s="8"/>
      <c r="D288" s="8"/>
      <c r="E288" s="8"/>
      <c r="F288" s="8" t="s">
        <v>58</v>
      </c>
      <c r="G288" s="11" t="s">
        <v>86</v>
      </c>
      <c r="H288" s="8" t="s">
        <v>538</v>
      </c>
      <c r="I288" s="11" t="s">
        <v>23</v>
      </c>
      <c r="J288" s="40">
        <v>101000000</v>
      </c>
      <c r="K288" s="40">
        <v>101000000</v>
      </c>
      <c r="L288" s="39">
        <f t="shared" si="4"/>
        <v>0</v>
      </c>
      <c r="M288" s="8"/>
    </row>
    <row r="289" spans="1:13" ht="33.75">
      <c r="A289" s="10">
        <v>11611601011</v>
      </c>
      <c r="B289" s="8" t="s">
        <v>60</v>
      </c>
      <c r="C289" s="8"/>
      <c r="D289" s="8"/>
      <c r="E289" s="8"/>
      <c r="F289" s="8" t="s">
        <v>539</v>
      </c>
      <c r="G289" s="11" t="s">
        <v>540</v>
      </c>
      <c r="H289" s="8" t="s">
        <v>541</v>
      </c>
      <c r="I289" s="11" t="s">
        <v>23</v>
      </c>
      <c r="J289" s="40">
        <v>161153720</v>
      </c>
      <c r="K289" s="40">
        <v>161153720</v>
      </c>
      <c r="L289" s="39">
        <f t="shared" si="4"/>
        <v>0</v>
      </c>
      <c r="M289" s="8"/>
    </row>
    <row r="290" spans="1:13" ht="22.5">
      <c r="A290" s="6">
        <v>1161160102</v>
      </c>
      <c r="B290" s="8" t="s">
        <v>66</v>
      </c>
      <c r="C290" s="9">
        <v>4</v>
      </c>
      <c r="D290" s="8" t="s">
        <v>542</v>
      </c>
      <c r="E290" s="7" t="s">
        <v>17</v>
      </c>
      <c r="F290" s="8"/>
      <c r="G290" s="8"/>
      <c r="H290" s="8"/>
      <c r="I290" s="8"/>
      <c r="J290" s="39">
        <v>331223000</v>
      </c>
      <c r="K290" s="39">
        <f>SUM(K291:K294)</f>
        <v>331223000</v>
      </c>
      <c r="L290" s="39">
        <f t="shared" si="4"/>
        <v>0</v>
      </c>
      <c r="M290" s="8" t="s">
        <v>509</v>
      </c>
    </row>
    <row r="291" spans="1:13" ht="22.5">
      <c r="A291" s="10">
        <v>11611601020</v>
      </c>
      <c r="B291" s="8" t="s">
        <v>68</v>
      </c>
      <c r="C291" s="8"/>
      <c r="D291" s="8"/>
      <c r="E291" s="8"/>
      <c r="F291" s="8" t="s">
        <v>543</v>
      </c>
      <c r="G291" s="11" t="s">
        <v>544</v>
      </c>
      <c r="H291" s="8" t="s">
        <v>545</v>
      </c>
      <c r="I291" s="11" t="s">
        <v>23</v>
      </c>
      <c r="J291" s="40">
        <v>7750000</v>
      </c>
      <c r="K291" s="40">
        <v>7750000</v>
      </c>
      <c r="L291" s="39">
        <f t="shared" si="4"/>
        <v>0</v>
      </c>
      <c r="M291" s="8"/>
    </row>
    <row r="292" spans="1:13" ht="22.5">
      <c r="A292" s="10">
        <v>11611601021</v>
      </c>
      <c r="B292" s="11" t="s">
        <v>76</v>
      </c>
      <c r="C292" s="8"/>
      <c r="D292" s="8"/>
      <c r="E292" s="8"/>
      <c r="F292" s="8" t="s">
        <v>546</v>
      </c>
      <c r="G292" s="11" t="s">
        <v>133</v>
      </c>
      <c r="H292" s="8" t="s">
        <v>547</v>
      </c>
      <c r="I292" s="11" t="s">
        <v>23</v>
      </c>
      <c r="J292" s="40">
        <v>188250000</v>
      </c>
      <c r="K292" s="40">
        <v>188250000</v>
      </c>
      <c r="L292" s="39">
        <f t="shared" si="4"/>
        <v>0</v>
      </c>
      <c r="M292" s="8"/>
    </row>
    <row r="293" spans="1:13" ht="45">
      <c r="A293" s="10">
        <v>11611601022</v>
      </c>
      <c r="B293" s="8" t="s">
        <v>80</v>
      </c>
      <c r="C293" s="8"/>
      <c r="D293" s="8"/>
      <c r="E293" s="8"/>
      <c r="F293" s="8" t="s">
        <v>250</v>
      </c>
      <c r="G293" s="11" t="s">
        <v>241</v>
      </c>
      <c r="H293" s="8" t="s">
        <v>548</v>
      </c>
      <c r="I293" s="11" t="s">
        <v>23</v>
      </c>
      <c r="J293" s="40">
        <v>134623000</v>
      </c>
      <c r="K293" s="40">
        <v>134623000</v>
      </c>
      <c r="L293" s="39">
        <f t="shared" si="4"/>
        <v>0</v>
      </c>
      <c r="M293" s="8"/>
    </row>
    <row r="294" spans="1:13" ht="33.75">
      <c r="A294" s="10">
        <v>11611601022</v>
      </c>
      <c r="B294" s="8" t="s">
        <v>549</v>
      </c>
      <c r="C294" s="8"/>
      <c r="D294" s="8"/>
      <c r="E294" s="8"/>
      <c r="F294" s="8" t="s">
        <v>550</v>
      </c>
      <c r="G294" s="11" t="s">
        <v>551</v>
      </c>
      <c r="H294" s="8" t="s">
        <v>552</v>
      </c>
      <c r="I294" s="11" t="s">
        <v>23</v>
      </c>
      <c r="J294" s="40">
        <v>600000</v>
      </c>
      <c r="K294" s="40">
        <v>600000</v>
      </c>
      <c r="L294" s="39">
        <f t="shared" si="4"/>
        <v>0</v>
      </c>
      <c r="M294" s="8"/>
    </row>
    <row r="295" spans="1:13" ht="22.5">
      <c r="A295" s="6">
        <v>1161160103</v>
      </c>
      <c r="B295" s="8" t="s">
        <v>94</v>
      </c>
      <c r="C295" s="9">
        <v>4</v>
      </c>
      <c r="D295" s="8" t="s">
        <v>268</v>
      </c>
      <c r="E295" s="7" t="s">
        <v>17</v>
      </c>
      <c r="F295" s="8"/>
      <c r="G295" s="8"/>
      <c r="H295" s="8"/>
      <c r="I295" s="8"/>
      <c r="J295" s="39">
        <v>20250000</v>
      </c>
      <c r="K295" s="39">
        <f>SUM(K296)</f>
        <v>20250000</v>
      </c>
      <c r="L295" s="39">
        <f t="shared" si="4"/>
        <v>0</v>
      </c>
      <c r="M295" s="8" t="s">
        <v>509</v>
      </c>
    </row>
    <row r="296" spans="1:13" ht="33.75">
      <c r="A296" s="10">
        <v>11611601030</v>
      </c>
      <c r="B296" s="8" t="s">
        <v>97</v>
      </c>
      <c r="C296" s="8"/>
      <c r="D296" s="8"/>
      <c r="E296" s="8"/>
      <c r="F296" s="8" t="s">
        <v>553</v>
      </c>
      <c r="G296" s="11" t="s">
        <v>554</v>
      </c>
      <c r="H296" s="8" t="s">
        <v>555</v>
      </c>
      <c r="I296" s="11" t="s">
        <v>23</v>
      </c>
      <c r="J296" s="40">
        <v>20250000</v>
      </c>
      <c r="K296" s="40">
        <v>20250000</v>
      </c>
      <c r="L296" s="39">
        <f t="shared" si="4"/>
        <v>0</v>
      </c>
      <c r="M296" s="8"/>
    </row>
    <row r="297" spans="1:13" ht="33.75">
      <c r="A297" s="6">
        <v>1161160106</v>
      </c>
      <c r="B297" s="8" t="s">
        <v>101</v>
      </c>
      <c r="C297" s="9">
        <v>4</v>
      </c>
      <c r="D297" s="7" t="s">
        <v>556</v>
      </c>
      <c r="E297" s="7" t="s">
        <v>17</v>
      </c>
      <c r="F297" s="8"/>
      <c r="G297" s="8"/>
      <c r="H297" s="8"/>
      <c r="I297" s="8"/>
      <c r="J297" s="39">
        <v>15000000</v>
      </c>
      <c r="K297" s="39">
        <f>SUM(K298)</f>
        <v>15000000</v>
      </c>
      <c r="L297" s="39">
        <f t="shared" si="4"/>
        <v>0</v>
      </c>
      <c r="M297" s="8" t="s">
        <v>509</v>
      </c>
    </row>
    <row r="298" spans="1:13" ht="33.75">
      <c r="A298" s="10">
        <v>11611601060</v>
      </c>
      <c r="B298" s="8" t="s">
        <v>103</v>
      </c>
      <c r="C298" s="8"/>
      <c r="D298" s="8"/>
      <c r="E298" s="8"/>
      <c r="F298" s="8" t="s">
        <v>557</v>
      </c>
      <c r="G298" s="11" t="s">
        <v>558</v>
      </c>
      <c r="H298" s="8" t="s">
        <v>559</v>
      </c>
      <c r="I298" s="11" t="s">
        <v>23</v>
      </c>
      <c r="J298" s="40">
        <v>15000000</v>
      </c>
      <c r="K298" s="40">
        <v>15000000</v>
      </c>
      <c r="L298" s="39">
        <f t="shared" si="4"/>
        <v>0</v>
      </c>
      <c r="M298" s="8"/>
    </row>
    <row r="299" spans="1:13" s="57" customFormat="1" ht="22.5">
      <c r="A299" s="53">
        <v>119</v>
      </c>
      <c r="B299" s="55" t="s">
        <v>560</v>
      </c>
      <c r="C299" s="55"/>
      <c r="D299" s="55"/>
      <c r="E299" s="55"/>
      <c r="F299" s="55"/>
      <c r="G299" s="55"/>
      <c r="H299" s="55"/>
      <c r="I299" s="55"/>
      <c r="J299" s="56">
        <v>12318132450</v>
      </c>
      <c r="K299" s="56">
        <v>12318132450</v>
      </c>
      <c r="L299" s="56">
        <f t="shared" si="4"/>
        <v>0</v>
      </c>
      <c r="M299" s="55"/>
    </row>
    <row r="300" spans="1:13" ht="33.75">
      <c r="A300" s="6">
        <v>1191190101</v>
      </c>
      <c r="B300" s="8" t="s">
        <v>15</v>
      </c>
      <c r="C300" s="9">
        <v>4</v>
      </c>
      <c r="D300" s="8" t="s">
        <v>172</v>
      </c>
      <c r="E300" s="7" t="s">
        <v>17</v>
      </c>
      <c r="F300" s="8"/>
      <c r="G300" s="8"/>
      <c r="H300" s="8"/>
      <c r="I300" s="8"/>
      <c r="J300" s="39">
        <v>739931360</v>
      </c>
      <c r="K300" s="39">
        <f>SUM(K301:K316)</f>
        <v>739931360</v>
      </c>
      <c r="L300" s="39">
        <f t="shared" si="4"/>
        <v>0</v>
      </c>
      <c r="M300" s="7" t="s">
        <v>561</v>
      </c>
    </row>
    <row r="301" spans="1:13" ht="33.75">
      <c r="A301" s="10">
        <v>11911901010</v>
      </c>
      <c r="B301" s="11" t="s">
        <v>19</v>
      </c>
      <c r="C301" s="8"/>
      <c r="D301" s="8"/>
      <c r="E301" s="8"/>
      <c r="F301" s="8" t="s">
        <v>562</v>
      </c>
      <c r="G301" s="11" t="s">
        <v>133</v>
      </c>
      <c r="H301" s="8" t="s">
        <v>83</v>
      </c>
      <c r="I301" s="11" t="s">
        <v>213</v>
      </c>
      <c r="J301" s="40">
        <v>999000</v>
      </c>
      <c r="K301" s="40">
        <v>999000</v>
      </c>
      <c r="L301" s="39">
        <f t="shared" si="4"/>
        <v>0</v>
      </c>
      <c r="M301" s="8"/>
    </row>
    <row r="302" spans="1:13" ht="33.75">
      <c r="A302" s="10">
        <v>11911901010</v>
      </c>
      <c r="B302" s="8" t="s">
        <v>24</v>
      </c>
      <c r="C302" s="8"/>
      <c r="D302" s="8"/>
      <c r="E302" s="8"/>
      <c r="F302" s="8" t="s">
        <v>563</v>
      </c>
      <c r="G302" s="11" t="s">
        <v>133</v>
      </c>
      <c r="H302" s="8" t="s">
        <v>564</v>
      </c>
      <c r="I302" s="11" t="s">
        <v>213</v>
      </c>
      <c r="J302" s="40">
        <v>26400000</v>
      </c>
      <c r="K302" s="40">
        <v>26400000</v>
      </c>
      <c r="L302" s="39">
        <f t="shared" si="4"/>
        <v>0</v>
      </c>
      <c r="M302" s="8"/>
    </row>
    <row r="303" spans="1:13" ht="33.75">
      <c r="A303" s="10">
        <v>11911901010</v>
      </c>
      <c r="B303" s="8" t="s">
        <v>27</v>
      </c>
      <c r="C303" s="8"/>
      <c r="D303" s="8"/>
      <c r="E303" s="8"/>
      <c r="F303" s="8" t="s">
        <v>565</v>
      </c>
      <c r="G303" s="11" t="s">
        <v>551</v>
      </c>
      <c r="H303" s="8" t="s">
        <v>83</v>
      </c>
      <c r="I303" s="11" t="s">
        <v>118</v>
      </c>
      <c r="J303" s="40">
        <v>1725000</v>
      </c>
      <c r="K303" s="40">
        <v>1725000</v>
      </c>
      <c r="L303" s="39">
        <f t="shared" si="4"/>
        <v>0</v>
      </c>
      <c r="M303" s="8"/>
    </row>
    <row r="304" spans="1:13" ht="33.75">
      <c r="A304" s="10">
        <v>11911901010</v>
      </c>
      <c r="B304" s="8" t="s">
        <v>30</v>
      </c>
      <c r="C304" s="8"/>
      <c r="D304" s="8"/>
      <c r="E304" s="8"/>
      <c r="F304" s="8" t="s">
        <v>566</v>
      </c>
      <c r="G304" s="11" t="s">
        <v>540</v>
      </c>
      <c r="H304" s="8" t="s">
        <v>567</v>
      </c>
      <c r="I304" s="11" t="s">
        <v>23</v>
      </c>
      <c r="J304" s="40">
        <v>35708000</v>
      </c>
      <c r="K304" s="40">
        <v>35708000</v>
      </c>
      <c r="L304" s="39">
        <f t="shared" si="4"/>
        <v>0</v>
      </c>
      <c r="M304" s="8"/>
    </row>
    <row r="305" spans="1:13" ht="22.5">
      <c r="A305" s="10">
        <v>11911901010</v>
      </c>
      <c r="B305" s="11" t="s">
        <v>33</v>
      </c>
      <c r="C305" s="8"/>
      <c r="D305" s="8"/>
      <c r="E305" s="8"/>
      <c r="F305" s="8" t="s">
        <v>568</v>
      </c>
      <c r="G305" s="11" t="s">
        <v>133</v>
      </c>
      <c r="H305" s="8" t="s">
        <v>569</v>
      </c>
      <c r="I305" s="11" t="s">
        <v>23</v>
      </c>
      <c r="J305" s="40">
        <v>3422000</v>
      </c>
      <c r="K305" s="40">
        <v>3422000</v>
      </c>
      <c r="L305" s="39">
        <f t="shared" si="4"/>
        <v>0</v>
      </c>
      <c r="M305" s="8"/>
    </row>
    <row r="306" spans="1:13" ht="22.5">
      <c r="A306" s="10">
        <v>11911901010</v>
      </c>
      <c r="B306" s="8" t="s">
        <v>36</v>
      </c>
      <c r="C306" s="8"/>
      <c r="D306" s="8"/>
      <c r="E306" s="8"/>
      <c r="F306" s="8" t="s">
        <v>570</v>
      </c>
      <c r="G306" s="11" t="s">
        <v>133</v>
      </c>
      <c r="H306" s="8" t="s">
        <v>571</v>
      </c>
      <c r="I306" s="11" t="s">
        <v>23</v>
      </c>
      <c r="J306" s="40">
        <v>5435000</v>
      </c>
      <c r="K306" s="40">
        <v>5435000</v>
      </c>
      <c r="L306" s="39">
        <f t="shared" si="4"/>
        <v>0</v>
      </c>
      <c r="M306" s="8"/>
    </row>
    <row r="307" spans="1:13" ht="22.5">
      <c r="A307" s="10">
        <v>11911901011</v>
      </c>
      <c r="B307" s="11" t="s">
        <v>39</v>
      </c>
      <c r="C307" s="8"/>
      <c r="D307" s="8"/>
      <c r="E307" s="8"/>
      <c r="F307" s="8" t="s">
        <v>40</v>
      </c>
      <c r="G307" s="11" t="s">
        <v>133</v>
      </c>
      <c r="H307" s="8" t="s">
        <v>572</v>
      </c>
      <c r="I307" s="11" t="s">
        <v>23</v>
      </c>
      <c r="J307" s="40">
        <v>20353100</v>
      </c>
      <c r="K307" s="40">
        <v>20353100</v>
      </c>
      <c r="L307" s="39">
        <f t="shared" si="4"/>
        <v>0</v>
      </c>
      <c r="M307" s="8"/>
    </row>
    <row r="308" spans="1:13" ht="22.5">
      <c r="A308" s="10">
        <v>11911901011</v>
      </c>
      <c r="B308" s="8" t="s">
        <v>42</v>
      </c>
      <c r="C308" s="8"/>
      <c r="D308" s="8"/>
      <c r="E308" s="8"/>
      <c r="F308" s="8" t="s">
        <v>573</v>
      </c>
      <c r="G308" s="11" t="s">
        <v>133</v>
      </c>
      <c r="H308" s="8" t="s">
        <v>574</v>
      </c>
      <c r="I308" s="11" t="s">
        <v>23</v>
      </c>
      <c r="J308" s="40">
        <v>21593400</v>
      </c>
      <c r="K308" s="40">
        <v>21593400</v>
      </c>
      <c r="L308" s="39">
        <f t="shared" si="4"/>
        <v>0</v>
      </c>
      <c r="M308" s="8"/>
    </row>
    <row r="309" spans="1:13" ht="33.75">
      <c r="A309" s="10">
        <v>11911901011</v>
      </c>
      <c r="B309" s="8" t="s">
        <v>44</v>
      </c>
      <c r="C309" s="8"/>
      <c r="D309" s="8"/>
      <c r="E309" s="8"/>
      <c r="F309" s="8" t="s">
        <v>575</v>
      </c>
      <c r="G309" s="11" t="s">
        <v>133</v>
      </c>
      <c r="H309" s="8" t="s">
        <v>127</v>
      </c>
      <c r="I309" s="11" t="s">
        <v>23</v>
      </c>
      <c r="J309" s="40">
        <v>4746100</v>
      </c>
      <c r="K309" s="40">
        <v>4746100</v>
      </c>
      <c r="L309" s="39">
        <f t="shared" si="4"/>
        <v>0</v>
      </c>
      <c r="M309" s="8"/>
    </row>
    <row r="310" spans="1:13" ht="22.5">
      <c r="A310" s="10">
        <v>11911901011</v>
      </c>
      <c r="B310" s="8" t="s">
        <v>47</v>
      </c>
      <c r="C310" s="8"/>
      <c r="D310" s="8"/>
      <c r="E310" s="8"/>
      <c r="F310" s="8" t="s">
        <v>576</v>
      </c>
      <c r="G310" s="11" t="s">
        <v>577</v>
      </c>
      <c r="H310" s="8" t="s">
        <v>578</v>
      </c>
      <c r="I310" s="11" t="s">
        <v>23</v>
      </c>
      <c r="J310" s="40">
        <v>29970000</v>
      </c>
      <c r="K310" s="40">
        <v>29970000</v>
      </c>
      <c r="L310" s="39">
        <f t="shared" si="4"/>
        <v>0</v>
      </c>
      <c r="M310" s="8"/>
    </row>
    <row r="311" spans="1:13" ht="33.75">
      <c r="A311" s="10">
        <v>11911901011</v>
      </c>
      <c r="B311" s="8" t="s">
        <v>51</v>
      </c>
      <c r="C311" s="8"/>
      <c r="D311" s="8"/>
      <c r="E311" s="8"/>
      <c r="F311" s="8" t="s">
        <v>579</v>
      </c>
      <c r="G311" s="8" t="s">
        <v>580</v>
      </c>
      <c r="H311" s="8" t="s">
        <v>581</v>
      </c>
      <c r="I311" s="11" t="s">
        <v>23</v>
      </c>
      <c r="J311" s="40">
        <v>403855000</v>
      </c>
      <c r="K311" s="40">
        <v>403855000</v>
      </c>
      <c r="L311" s="39">
        <f t="shared" si="4"/>
        <v>0</v>
      </c>
      <c r="M311" s="8"/>
    </row>
    <row r="312" spans="1:13" ht="22.5">
      <c r="A312" s="10">
        <v>11911901011</v>
      </c>
      <c r="B312" s="11" t="s">
        <v>54</v>
      </c>
      <c r="C312" s="8"/>
      <c r="D312" s="8"/>
      <c r="E312" s="8"/>
      <c r="F312" s="8" t="s">
        <v>582</v>
      </c>
      <c r="G312" s="11" t="s">
        <v>133</v>
      </c>
      <c r="H312" s="8" t="s">
        <v>83</v>
      </c>
      <c r="I312" s="11" t="s">
        <v>23</v>
      </c>
      <c r="J312" s="40">
        <v>12560000</v>
      </c>
      <c r="K312" s="40">
        <v>12560000</v>
      </c>
      <c r="L312" s="39">
        <f t="shared" si="4"/>
        <v>0</v>
      </c>
      <c r="M312" s="8"/>
    </row>
    <row r="313" spans="1:13" ht="45">
      <c r="A313" s="10">
        <v>11911901011</v>
      </c>
      <c r="B313" s="8" t="s">
        <v>57</v>
      </c>
      <c r="C313" s="8"/>
      <c r="D313" s="8"/>
      <c r="E313" s="8"/>
      <c r="F313" s="8" t="s">
        <v>583</v>
      </c>
      <c r="G313" s="11" t="s">
        <v>133</v>
      </c>
      <c r="H313" s="8" t="s">
        <v>584</v>
      </c>
      <c r="I313" s="11" t="s">
        <v>23</v>
      </c>
      <c r="J313" s="40">
        <v>122832000</v>
      </c>
      <c r="K313" s="40">
        <v>122832000</v>
      </c>
      <c r="L313" s="39">
        <f t="shared" si="4"/>
        <v>0</v>
      </c>
      <c r="M313" s="8"/>
    </row>
    <row r="314" spans="1:13" ht="22.5">
      <c r="A314" s="10">
        <v>11911901011</v>
      </c>
      <c r="B314" s="8" t="s">
        <v>60</v>
      </c>
      <c r="C314" s="8"/>
      <c r="D314" s="8"/>
      <c r="E314" s="8"/>
      <c r="F314" s="8" t="s">
        <v>585</v>
      </c>
      <c r="G314" s="11" t="s">
        <v>293</v>
      </c>
      <c r="H314" s="8" t="s">
        <v>586</v>
      </c>
      <c r="I314" s="11" t="s">
        <v>23</v>
      </c>
      <c r="J314" s="40">
        <v>40094760</v>
      </c>
      <c r="K314" s="40">
        <v>40094760</v>
      </c>
      <c r="L314" s="39">
        <f t="shared" si="4"/>
        <v>0</v>
      </c>
      <c r="M314" s="8"/>
    </row>
    <row r="315" spans="1:13" ht="22.5">
      <c r="A315" s="10">
        <v>11911901012</v>
      </c>
      <c r="B315" s="8" t="s">
        <v>587</v>
      </c>
      <c r="C315" s="8"/>
      <c r="D315" s="8"/>
      <c r="E315" s="8"/>
      <c r="F315" s="8" t="s">
        <v>588</v>
      </c>
      <c r="G315" s="11" t="s">
        <v>133</v>
      </c>
      <c r="H315" s="8" t="s">
        <v>589</v>
      </c>
      <c r="I315" s="11" t="s">
        <v>23</v>
      </c>
      <c r="J315" s="40">
        <v>606000</v>
      </c>
      <c r="K315" s="40">
        <v>606000</v>
      </c>
      <c r="L315" s="39">
        <f t="shared" si="4"/>
        <v>0</v>
      </c>
      <c r="M315" s="8"/>
    </row>
    <row r="316" spans="1:13" ht="33.75">
      <c r="A316" s="10">
        <v>11911901012</v>
      </c>
      <c r="B316" s="11" t="s">
        <v>199</v>
      </c>
      <c r="C316" s="8"/>
      <c r="D316" s="8"/>
      <c r="E316" s="8"/>
      <c r="F316" s="8" t="s">
        <v>590</v>
      </c>
      <c r="G316" s="11" t="s">
        <v>49</v>
      </c>
      <c r="H316" s="8" t="s">
        <v>578</v>
      </c>
      <c r="I316" s="11" t="s">
        <v>23</v>
      </c>
      <c r="J316" s="40">
        <v>9632000</v>
      </c>
      <c r="K316" s="40">
        <v>9632000</v>
      </c>
      <c r="L316" s="39">
        <f t="shared" si="4"/>
        <v>0</v>
      </c>
      <c r="M316" s="8"/>
    </row>
    <row r="317" spans="1:13" ht="33.75">
      <c r="A317" s="6">
        <v>1191190102</v>
      </c>
      <c r="B317" s="8" t="s">
        <v>66</v>
      </c>
      <c r="C317" s="9">
        <v>7</v>
      </c>
      <c r="D317" s="8" t="s">
        <v>156</v>
      </c>
      <c r="E317" s="7" t="s">
        <v>17</v>
      </c>
      <c r="F317" s="8"/>
      <c r="G317" s="8"/>
      <c r="H317" s="8"/>
      <c r="I317" s="8"/>
      <c r="J317" s="39">
        <v>2194916000</v>
      </c>
      <c r="K317" s="39">
        <f>SUM(K318:K320)</f>
        <v>2194916000</v>
      </c>
      <c r="L317" s="39">
        <f t="shared" si="4"/>
        <v>0</v>
      </c>
      <c r="M317" s="7" t="s">
        <v>561</v>
      </c>
    </row>
    <row r="318" spans="1:13" ht="22.5">
      <c r="A318" s="10">
        <v>11911901020</v>
      </c>
      <c r="B318" s="11" t="s">
        <v>591</v>
      </c>
      <c r="C318" s="8"/>
      <c r="D318" s="8"/>
      <c r="E318" s="8"/>
      <c r="F318" s="8" t="s">
        <v>592</v>
      </c>
      <c r="G318" s="11" t="s">
        <v>528</v>
      </c>
      <c r="H318" s="8" t="s">
        <v>593</v>
      </c>
      <c r="I318" s="11" t="s">
        <v>23</v>
      </c>
      <c r="J318" s="40">
        <v>2100000000</v>
      </c>
      <c r="K318" s="40">
        <v>2100000000</v>
      </c>
      <c r="L318" s="39">
        <f t="shared" si="4"/>
        <v>0</v>
      </c>
      <c r="M318" s="8"/>
    </row>
    <row r="319" spans="1:13" ht="22.5">
      <c r="A319" s="10">
        <v>11911901022</v>
      </c>
      <c r="B319" s="8" t="s">
        <v>136</v>
      </c>
      <c r="C319" s="8"/>
      <c r="D319" s="8"/>
      <c r="E319" s="8"/>
      <c r="F319" s="8" t="s">
        <v>594</v>
      </c>
      <c r="G319" s="11" t="s">
        <v>70</v>
      </c>
      <c r="H319" s="8" t="s">
        <v>595</v>
      </c>
      <c r="I319" s="11" t="s">
        <v>23</v>
      </c>
      <c r="J319" s="40">
        <v>25000000</v>
      </c>
      <c r="K319" s="40">
        <v>25000000</v>
      </c>
      <c r="L319" s="39">
        <f t="shared" si="4"/>
        <v>0</v>
      </c>
      <c r="M319" s="8"/>
    </row>
    <row r="320" spans="1:13" ht="22.5">
      <c r="A320" s="10">
        <v>11911901022</v>
      </c>
      <c r="B320" s="8" t="s">
        <v>80</v>
      </c>
      <c r="C320" s="8"/>
      <c r="D320" s="8"/>
      <c r="E320" s="8"/>
      <c r="F320" s="8" t="s">
        <v>596</v>
      </c>
      <c r="G320" s="11" t="s">
        <v>597</v>
      </c>
      <c r="H320" s="8" t="s">
        <v>578</v>
      </c>
      <c r="I320" s="11" t="s">
        <v>23</v>
      </c>
      <c r="J320" s="40">
        <v>69916000</v>
      </c>
      <c r="K320" s="40">
        <v>69916000</v>
      </c>
      <c r="L320" s="39">
        <f t="shared" si="4"/>
        <v>0</v>
      </c>
      <c r="M320" s="8"/>
    </row>
    <row r="321" spans="1:13" ht="33.75">
      <c r="A321" s="6">
        <v>1191190103</v>
      </c>
      <c r="B321" s="8" t="s">
        <v>94</v>
      </c>
      <c r="C321" s="9">
        <v>4</v>
      </c>
      <c r="D321" s="8" t="s">
        <v>598</v>
      </c>
      <c r="E321" s="7" t="s">
        <v>17</v>
      </c>
      <c r="F321" s="8"/>
      <c r="G321" s="8"/>
      <c r="H321" s="8"/>
      <c r="I321" s="8"/>
      <c r="J321" s="39">
        <v>6750000</v>
      </c>
      <c r="K321" s="39">
        <f>SUM(K322)</f>
        <v>6750000</v>
      </c>
      <c r="L321" s="39">
        <f t="shared" si="4"/>
        <v>0</v>
      </c>
      <c r="M321" s="7" t="s">
        <v>561</v>
      </c>
    </row>
    <row r="322" spans="1:13" ht="33.75">
      <c r="A322" s="10">
        <v>11911901030</v>
      </c>
      <c r="B322" s="8" t="s">
        <v>97</v>
      </c>
      <c r="C322" s="8"/>
      <c r="D322" s="8"/>
      <c r="E322" s="8"/>
      <c r="F322" s="8" t="s">
        <v>599</v>
      </c>
      <c r="G322" s="11" t="s">
        <v>600</v>
      </c>
      <c r="H322" s="8" t="s">
        <v>601</v>
      </c>
      <c r="I322" s="11" t="s">
        <v>23</v>
      </c>
      <c r="J322" s="40">
        <v>6750000</v>
      </c>
      <c r="K322" s="40">
        <v>6750000</v>
      </c>
      <c r="L322" s="39">
        <f t="shared" si="4"/>
        <v>0</v>
      </c>
      <c r="M322" s="8"/>
    </row>
    <row r="323" spans="1:13" ht="33.75">
      <c r="A323" s="6">
        <v>1191190201</v>
      </c>
      <c r="B323" s="8" t="s">
        <v>15</v>
      </c>
      <c r="C323" s="9">
        <v>4</v>
      </c>
      <c r="D323" s="8" t="s">
        <v>276</v>
      </c>
      <c r="E323" s="7" t="s">
        <v>17</v>
      </c>
      <c r="F323" s="8"/>
      <c r="G323" s="8"/>
      <c r="H323" s="8"/>
      <c r="I323" s="8"/>
      <c r="J323" s="39">
        <v>200870400</v>
      </c>
      <c r="K323" s="39">
        <f>SUM(K324:K334)</f>
        <v>200870400</v>
      </c>
      <c r="L323" s="39">
        <f t="shared" si="4"/>
        <v>0</v>
      </c>
      <c r="M323" s="7" t="s">
        <v>602</v>
      </c>
    </row>
    <row r="324" spans="1:13" ht="22.5">
      <c r="A324" s="10">
        <v>11911902010</v>
      </c>
      <c r="B324" s="11" t="s">
        <v>19</v>
      </c>
      <c r="C324" s="8"/>
      <c r="D324" s="8"/>
      <c r="E324" s="8"/>
      <c r="F324" s="8" t="s">
        <v>110</v>
      </c>
      <c r="G324" s="11" t="s">
        <v>133</v>
      </c>
      <c r="H324" s="8" t="s">
        <v>22</v>
      </c>
      <c r="I324" s="11" t="s">
        <v>174</v>
      </c>
      <c r="J324" s="40">
        <v>1080000</v>
      </c>
      <c r="K324" s="40">
        <v>1080000</v>
      </c>
      <c r="L324" s="39">
        <f t="shared" si="4"/>
        <v>0</v>
      </c>
      <c r="M324" s="8"/>
    </row>
    <row r="325" spans="1:13" ht="33.75">
      <c r="A325" s="10">
        <v>11911902010</v>
      </c>
      <c r="B325" s="8" t="s">
        <v>24</v>
      </c>
      <c r="C325" s="8"/>
      <c r="D325" s="8"/>
      <c r="E325" s="8"/>
      <c r="F325" s="8" t="s">
        <v>603</v>
      </c>
      <c r="G325" s="11" t="s">
        <v>133</v>
      </c>
      <c r="H325" s="8" t="s">
        <v>604</v>
      </c>
      <c r="I325" s="11" t="s">
        <v>174</v>
      </c>
      <c r="J325" s="40">
        <v>4200000</v>
      </c>
      <c r="K325" s="40">
        <v>4200000</v>
      </c>
      <c r="L325" s="39">
        <f t="shared" si="4"/>
        <v>0</v>
      </c>
      <c r="M325" s="8"/>
    </row>
    <row r="326" spans="1:13" ht="33.75">
      <c r="A326" s="10">
        <v>11911902010</v>
      </c>
      <c r="B326" s="8" t="s">
        <v>27</v>
      </c>
      <c r="C326" s="8"/>
      <c r="D326" s="8"/>
      <c r="E326" s="8"/>
      <c r="F326" s="8" t="s">
        <v>605</v>
      </c>
      <c r="G326" s="11" t="s">
        <v>606</v>
      </c>
      <c r="H326" s="8" t="s">
        <v>179</v>
      </c>
      <c r="I326" s="11" t="s">
        <v>174</v>
      </c>
      <c r="J326" s="40">
        <v>5000000</v>
      </c>
      <c r="K326" s="40">
        <v>5000000</v>
      </c>
      <c r="L326" s="39">
        <f t="shared" si="4"/>
        <v>0</v>
      </c>
      <c r="M326" s="8"/>
    </row>
    <row r="327" spans="1:13" ht="33.75">
      <c r="A327" s="10">
        <v>11911902010</v>
      </c>
      <c r="B327" s="8" t="s">
        <v>30</v>
      </c>
      <c r="C327" s="8"/>
      <c r="D327" s="8"/>
      <c r="E327" s="8"/>
      <c r="F327" s="8" t="s">
        <v>31</v>
      </c>
      <c r="G327" s="11" t="s">
        <v>607</v>
      </c>
      <c r="H327" s="8" t="s">
        <v>32</v>
      </c>
      <c r="I327" s="11" t="s">
        <v>174</v>
      </c>
      <c r="J327" s="40">
        <v>41405000</v>
      </c>
      <c r="K327" s="40">
        <v>41405000</v>
      </c>
      <c r="L327" s="39">
        <f t="shared" si="4"/>
        <v>0</v>
      </c>
      <c r="M327" s="8"/>
    </row>
    <row r="328" spans="1:13" ht="22.5">
      <c r="A328" s="10">
        <v>11911902010</v>
      </c>
      <c r="B328" s="11" t="s">
        <v>33</v>
      </c>
      <c r="C328" s="8"/>
      <c r="D328" s="8"/>
      <c r="E328" s="8"/>
      <c r="F328" s="8" t="s">
        <v>407</v>
      </c>
      <c r="G328" s="11" t="s">
        <v>133</v>
      </c>
      <c r="H328" s="8" t="s">
        <v>35</v>
      </c>
      <c r="I328" s="11" t="s">
        <v>174</v>
      </c>
      <c r="J328" s="40">
        <v>1165200</v>
      </c>
      <c r="K328" s="40">
        <v>1165200</v>
      </c>
      <c r="L328" s="39">
        <f t="shared" ref="L328:L391" si="5">+K328-J328</f>
        <v>0</v>
      </c>
      <c r="M328" s="8"/>
    </row>
    <row r="329" spans="1:13" ht="22.5">
      <c r="A329" s="10">
        <v>11911902011</v>
      </c>
      <c r="B329" s="11" t="s">
        <v>39</v>
      </c>
      <c r="C329" s="8"/>
      <c r="D329" s="8"/>
      <c r="E329" s="8"/>
      <c r="F329" s="8" t="s">
        <v>40</v>
      </c>
      <c r="G329" s="11" t="s">
        <v>133</v>
      </c>
      <c r="H329" s="8" t="s">
        <v>41</v>
      </c>
      <c r="I329" s="11" t="s">
        <v>174</v>
      </c>
      <c r="J329" s="40">
        <v>10113200</v>
      </c>
      <c r="K329" s="40">
        <v>10113200</v>
      </c>
      <c r="L329" s="39">
        <f t="shared" si="5"/>
        <v>0</v>
      </c>
      <c r="M329" s="8"/>
    </row>
    <row r="330" spans="1:13" ht="22.5">
      <c r="A330" s="10">
        <v>11911902011</v>
      </c>
      <c r="B330" s="8" t="s">
        <v>42</v>
      </c>
      <c r="C330" s="8"/>
      <c r="D330" s="8"/>
      <c r="E330" s="8"/>
      <c r="F330" s="8" t="s">
        <v>124</v>
      </c>
      <c r="G330" s="11" t="s">
        <v>133</v>
      </c>
      <c r="H330" s="8" t="s">
        <v>41</v>
      </c>
      <c r="I330" s="11" t="s">
        <v>174</v>
      </c>
      <c r="J330" s="40">
        <v>2107000</v>
      </c>
      <c r="K330" s="40">
        <v>2107000</v>
      </c>
      <c r="L330" s="39">
        <f t="shared" si="5"/>
        <v>0</v>
      </c>
      <c r="M330" s="8"/>
    </row>
    <row r="331" spans="1:13" ht="33.75">
      <c r="A331" s="10">
        <v>11911902011</v>
      </c>
      <c r="B331" s="8" t="s">
        <v>47</v>
      </c>
      <c r="C331" s="8"/>
      <c r="D331" s="8"/>
      <c r="E331" s="8"/>
      <c r="F331" s="8" t="s">
        <v>240</v>
      </c>
      <c r="G331" s="11" t="s">
        <v>133</v>
      </c>
      <c r="H331" s="8" t="s">
        <v>242</v>
      </c>
      <c r="I331" s="11" t="s">
        <v>23</v>
      </c>
      <c r="J331" s="40">
        <v>17970000</v>
      </c>
      <c r="K331" s="40">
        <v>17970000</v>
      </c>
      <c r="L331" s="39">
        <f t="shared" si="5"/>
        <v>0</v>
      </c>
      <c r="M331" s="8"/>
    </row>
    <row r="332" spans="1:13" ht="22.5">
      <c r="A332" s="10">
        <v>11911902011</v>
      </c>
      <c r="B332" s="8" t="s">
        <v>51</v>
      </c>
      <c r="C332" s="8"/>
      <c r="D332" s="8"/>
      <c r="E332" s="8"/>
      <c r="F332" s="11" t="s">
        <v>286</v>
      </c>
      <c r="G332" s="11" t="s">
        <v>608</v>
      </c>
      <c r="H332" s="8" t="s">
        <v>609</v>
      </c>
      <c r="I332" s="11" t="s">
        <v>174</v>
      </c>
      <c r="J332" s="40">
        <v>3021000</v>
      </c>
      <c r="K332" s="40">
        <v>3021000</v>
      </c>
      <c r="L332" s="39">
        <f t="shared" si="5"/>
        <v>0</v>
      </c>
      <c r="M332" s="8"/>
    </row>
    <row r="333" spans="1:13" ht="33.75">
      <c r="A333" s="10">
        <v>11911902011</v>
      </c>
      <c r="B333" s="11" t="s">
        <v>54</v>
      </c>
      <c r="C333" s="8"/>
      <c r="D333" s="8"/>
      <c r="E333" s="8"/>
      <c r="F333" s="8" t="s">
        <v>55</v>
      </c>
      <c r="G333" s="11" t="s">
        <v>133</v>
      </c>
      <c r="H333" s="8" t="s">
        <v>56</v>
      </c>
      <c r="I333" s="11" t="s">
        <v>174</v>
      </c>
      <c r="J333" s="40">
        <v>4809000</v>
      </c>
      <c r="K333" s="40">
        <v>4809000</v>
      </c>
      <c r="L333" s="39">
        <f t="shared" si="5"/>
        <v>0</v>
      </c>
      <c r="M333" s="8"/>
    </row>
    <row r="334" spans="1:13" ht="33.75">
      <c r="A334" s="10">
        <v>11911902011</v>
      </c>
      <c r="B334" s="8" t="s">
        <v>57</v>
      </c>
      <c r="C334" s="8"/>
      <c r="D334" s="8"/>
      <c r="E334" s="8"/>
      <c r="F334" s="8" t="s">
        <v>58</v>
      </c>
      <c r="G334" s="11" t="s">
        <v>133</v>
      </c>
      <c r="H334" s="8" t="s">
        <v>59</v>
      </c>
      <c r="I334" s="11" t="s">
        <v>174</v>
      </c>
      <c r="J334" s="40">
        <v>110000000</v>
      </c>
      <c r="K334" s="40">
        <v>110000000</v>
      </c>
      <c r="L334" s="39">
        <f t="shared" si="5"/>
        <v>0</v>
      </c>
      <c r="M334" s="8"/>
    </row>
    <row r="335" spans="1:13" ht="33.75">
      <c r="A335" s="6">
        <v>1191190202</v>
      </c>
      <c r="B335" s="8" t="s">
        <v>66</v>
      </c>
      <c r="C335" s="9">
        <v>4</v>
      </c>
      <c r="D335" s="8" t="s">
        <v>156</v>
      </c>
      <c r="E335" s="7" t="s">
        <v>17</v>
      </c>
      <c r="F335" s="8"/>
      <c r="G335" s="8"/>
      <c r="H335" s="8"/>
      <c r="I335" s="8"/>
      <c r="J335" s="39">
        <v>148148500</v>
      </c>
      <c r="K335" s="39">
        <f>SUM(K336:K337)</f>
        <v>148148500</v>
      </c>
      <c r="L335" s="39">
        <f t="shared" si="5"/>
        <v>0</v>
      </c>
      <c r="M335" s="7" t="s">
        <v>602</v>
      </c>
    </row>
    <row r="336" spans="1:13" ht="33.75">
      <c r="A336" s="10">
        <v>11911902022</v>
      </c>
      <c r="B336" s="8" t="s">
        <v>136</v>
      </c>
      <c r="C336" s="8"/>
      <c r="D336" s="8"/>
      <c r="E336" s="8"/>
      <c r="F336" s="8" t="s">
        <v>610</v>
      </c>
      <c r="G336" s="11" t="s">
        <v>544</v>
      </c>
      <c r="H336" s="8" t="s">
        <v>611</v>
      </c>
      <c r="I336" s="11" t="s">
        <v>174</v>
      </c>
      <c r="J336" s="40">
        <v>6200000</v>
      </c>
      <c r="K336" s="40">
        <v>6200000</v>
      </c>
      <c r="L336" s="39">
        <f t="shared" si="5"/>
        <v>0</v>
      </c>
      <c r="M336" s="8"/>
    </row>
    <row r="337" spans="1:13" ht="33.75">
      <c r="A337" s="10">
        <v>11911902022</v>
      </c>
      <c r="B337" s="8" t="s">
        <v>80</v>
      </c>
      <c r="C337" s="8"/>
      <c r="D337" s="8"/>
      <c r="E337" s="8"/>
      <c r="F337" s="8" t="s">
        <v>612</v>
      </c>
      <c r="G337" s="11" t="s">
        <v>437</v>
      </c>
      <c r="H337" s="8" t="s">
        <v>83</v>
      </c>
      <c r="I337" s="11" t="s">
        <v>174</v>
      </c>
      <c r="J337" s="40">
        <v>141948500</v>
      </c>
      <c r="K337" s="40">
        <v>141948500</v>
      </c>
      <c r="L337" s="39">
        <f t="shared" si="5"/>
        <v>0</v>
      </c>
      <c r="M337" s="8"/>
    </row>
    <row r="338" spans="1:13" ht="22.5">
      <c r="A338" s="6">
        <v>1191190203</v>
      </c>
      <c r="B338" s="8" t="s">
        <v>94</v>
      </c>
      <c r="C338" s="9">
        <v>4</v>
      </c>
      <c r="D338" s="8" t="s">
        <v>268</v>
      </c>
      <c r="E338" s="7" t="s">
        <v>17</v>
      </c>
      <c r="F338" s="8"/>
      <c r="G338" s="8"/>
      <c r="H338" s="8"/>
      <c r="I338" s="8"/>
      <c r="J338" s="39">
        <v>185150000</v>
      </c>
      <c r="K338" s="39">
        <f>+K339</f>
        <v>185150000</v>
      </c>
      <c r="L338" s="39">
        <f t="shared" si="5"/>
        <v>0</v>
      </c>
      <c r="M338" s="7" t="s">
        <v>602</v>
      </c>
    </row>
    <row r="339" spans="1:13" ht="33.75">
      <c r="A339" s="10">
        <v>11911902030</v>
      </c>
      <c r="B339" s="8" t="s">
        <v>97</v>
      </c>
      <c r="C339" s="8"/>
      <c r="D339" s="8"/>
      <c r="E339" s="8"/>
      <c r="F339" s="8" t="s">
        <v>98</v>
      </c>
      <c r="G339" s="11" t="s">
        <v>613</v>
      </c>
      <c r="H339" s="8" t="s">
        <v>100</v>
      </c>
      <c r="I339" s="11" t="s">
        <v>174</v>
      </c>
      <c r="J339" s="40">
        <v>185150000</v>
      </c>
      <c r="K339" s="40">
        <v>185150000</v>
      </c>
      <c r="L339" s="39">
        <f t="shared" si="5"/>
        <v>0</v>
      </c>
      <c r="M339" s="8"/>
    </row>
    <row r="340" spans="1:13" ht="22.5">
      <c r="A340" s="6">
        <v>1191190205</v>
      </c>
      <c r="B340" s="8" t="s">
        <v>165</v>
      </c>
      <c r="C340" s="9">
        <v>4</v>
      </c>
      <c r="D340" s="8" t="s">
        <v>614</v>
      </c>
      <c r="E340" s="7" t="s">
        <v>96</v>
      </c>
      <c r="F340" s="8"/>
      <c r="G340" s="8"/>
      <c r="H340" s="8"/>
      <c r="I340" s="8"/>
      <c r="J340" s="39">
        <v>123375000</v>
      </c>
      <c r="K340" s="39">
        <f>+K341</f>
        <v>123375000</v>
      </c>
      <c r="L340" s="39">
        <f t="shared" si="5"/>
        <v>0</v>
      </c>
      <c r="M340" s="7" t="s">
        <v>602</v>
      </c>
    </row>
    <row r="341" spans="1:13" ht="33.75">
      <c r="A341" s="10">
        <v>11911902050</v>
      </c>
      <c r="B341" s="11" t="s">
        <v>615</v>
      </c>
      <c r="C341" s="8"/>
      <c r="D341" s="8"/>
      <c r="E341" s="8"/>
      <c r="F341" s="8" t="s">
        <v>616</v>
      </c>
      <c r="G341" s="11" t="s">
        <v>617</v>
      </c>
      <c r="H341" s="8" t="s">
        <v>618</v>
      </c>
      <c r="I341" s="11" t="s">
        <v>174</v>
      </c>
      <c r="J341" s="40">
        <v>123375000</v>
      </c>
      <c r="K341" s="40">
        <v>123375000</v>
      </c>
      <c r="L341" s="39">
        <f t="shared" si="5"/>
        <v>0</v>
      </c>
      <c r="M341" s="8"/>
    </row>
    <row r="342" spans="1:13" ht="33.75">
      <c r="A342" s="6">
        <v>1191190206</v>
      </c>
      <c r="B342" s="8" t="s">
        <v>101</v>
      </c>
      <c r="C342" s="9">
        <v>4</v>
      </c>
      <c r="D342" s="8" t="s">
        <v>619</v>
      </c>
      <c r="E342" s="7" t="s">
        <v>96</v>
      </c>
      <c r="F342" s="8"/>
      <c r="G342" s="8"/>
      <c r="H342" s="8"/>
      <c r="I342" s="8"/>
      <c r="J342" s="39">
        <v>8255000</v>
      </c>
      <c r="K342" s="39">
        <f>+K343</f>
        <v>8255000</v>
      </c>
      <c r="L342" s="39">
        <f t="shared" si="5"/>
        <v>0</v>
      </c>
      <c r="M342" s="7" t="s">
        <v>602</v>
      </c>
    </row>
    <row r="343" spans="1:13" ht="33.75">
      <c r="A343" s="10">
        <v>11911902060</v>
      </c>
      <c r="B343" s="8" t="s">
        <v>103</v>
      </c>
      <c r="C343" s="8"/>
      <c r="D343" s="8"/>
      <c r="E343" s="8"/>
      <c r="F343" s="8" t="s">
        <v>620</v>
      </c>
      <c r="G343" s="11" t="s">
        <v>621</v>
      </c>
      <c r="H343" s="8" t="s">
        <v>622</v>
      </c>
      <c r="I343" s="11" t="s">
        <v>174</v>
      </c>
      <c r="J343" s="40">
        <v>8255000</v>
      </c>
      <c r="K343" s="40">
        <v>8255000</v>
      </c>
      <c r="L343" s="39">
        <f t="shared" si="5"/>
        <v>0</v>
      </c>
      <c r="M343" s="8"/>
    </row>
    <row r="344" spans="1:13" ht="33.75">
      <c r="A344" s="6">
        <v>1191190301</v>
      </c>
      <c r="B344" s="8" t="s">
        <v>15</v>
      </c>
      <c r="C344" s="9">
        <v>4</v>
      </c>
      <c r="D344" s="8" t="s">
        <v>172</v>
      </c>
      <c r="E344" s="7" t="s">
        <v>17</v>
      </c>
      <c r="F344" s="8"/>
      <c r="G344" s="8"/>
      <c r="H344" s="8"/>
      <c r="I344" s="8"/>
      <c r="J344" s="39">
        <v>750753320</v>
      </c>
      <c r="K344" s="39">
        <f>SUM(K345:K358)</f>
        <v>750753320</v>
      </c>
      <c r="L344" s="39">
        <f t="shared" si="5"/>
        <v>0</v>
      </c>
      <c r="M344" s="7" t="s">
        <v>623</v>
      </c>
    </row>
    <row r="345" spans="1:13" ht="22.5">
      <c r="A345" s="10">
        <v>11911903010</v>
      </c>
      <c r="B345" s="11" t="s">
        <v>19</v>
      </c>
      <c r="C345" s="8"/>
      <c r="D345" s="8"/>
      <c r="E345" s="8"/>
      <c r="F345" s="8" t="s">
        <v>624</v>
      </c>
      <c r="G345" s="11" t="s">
        <v>133</v>
      </c>
      <c r="H345" s="8" t="s">
        <v>83</v>
      </c>
      <c r="I345" s="11" t="s">
        <v>23</v>
      </c>
      <c r="J345" s="40">
        <v>999000</v>
      </c>
      <c r="K345" s="40">
        <v>999000</v>
      </c>
      <c r="L345" s="39">
        <f t="shared" si="5"/>
        <v>0</v>
      </c>
      <c r="M345" s="8"/>
    </row>
    <row r="346" spans="1:13" ht="22.5">
      <c r="A346" s="10">
        <v>11911903010</v>
      </c>
      <c r="B346" s="8" t="s">
        <v>24</v>
      </c>
      <c r="C346" s="8"/>
      <c r="D346" s="8"/>
      <c r="E346" s="8"/>
      <c r="F346" s="8" t="s">
        <v>625</v>
      </c>
      <c r="G346" s="11" t="s">
        <v>133</v>
      </c>
      <c r="H346" s="8" t="s">
        <v>626</v>
      </c>
      <c r="I346" s="11" t="s">
        <v>213</v>
      </c>
      <c r="J346" s="40">
        <v>51600000</v>
      </c>
      <c r="K346" s="40">
        <v>51600000</v>
      </c>
      <c r="L346" s="39">
        <f t="shared" si="5"/>
        <v>0</v>
      </c>
      <c r="M346" s="8"/>
    </row>
    <row r="347" spans="1:13" ht="33.75">
      <c r="A347" s="10">
        <v>11911903010</v>
      </c>
      <c r="B347" s="8" t="s">
        <v>27</v>
      </c>
      <c r="C347" s="8"/>
      <c r="D347" s="8"/>
      <c r="E347" s="8"/>
      <c r="F347" s="8" t="s">
        <v>627</v>
      </c>
      <c r="G347" s="11" t="s">
        <v>237</v>
      </c>
      <c r="H347" s="8" t="s">
        <v>628</v>
      </c>
      <c r="I347" s="11" t="s">
        <v>213</v>
      </c>
      <c r="J347" s="40">
        <v>13490000</v>
      </c>
      <c r="K347" s="40">
        <v>13490000</v>
      </c>
      <c r="L347" s="39">
        <f t="shared" si="5"/>
        <v>0</v>
      </c>
      <c r="M347" s="8"/>
    </row>
    <row r="348" spans="1:13" ht="33.75">
      <c r="A348" s="10">
        <v>11911903010</v>
      </c>
      <c r="B348" s="8" t="s">
        <v>30</v>
      </c>
      <c r="C348" s="8"/>
      <c r="D348" s="8"/>
      <c r="E348" s="8"/>
      <c r="F348" s="8" t="s">
        <v>566</v>
      </c>
      <c r="G348" s="11" t="s">
        <v>629</v>
      </c>
      <c r="H348" s="8" t="s">
        <v>630</v>
      </c>
      <c r="I348" s="11" t="s">
        <v>23</v>
      </c>
      <c r="J348" s="40">
        <v>101684000</v>
      </c>
      <c r="K348" s="40">
        <v>101684000</v>
      </c>
      <c r="L348" s="39">
        <f t="shared" si="5"/>
        <v>0</v>
      </c>
      <c r="M348" s="8"/>
    </row>
    <row r="349" spans="1:13" ht="22.5">
      <c r="A349" s="10">
        <v>11911903010</v>
      </c>
      <c r="B349" s="11" t="s">
        <v>33</v>
      </c>
      <c r="C349" s="8"/>
      <c r="D349" s="8"/>
      <c r="E349" s="8"/>
      <c r="F349" s="8" t="s">
        <v>236</v>
      </c>
      <c r="G349" s="11" t="s">
        <v>70</v>
      </c>
      <c r="H349" s="8" t="s">
        <v>569</v>
      </c>
      <c r="I349" s="11" t="s">
        <v>23</v>
      </c>
      <c r="J349" s="40">
        <v>4056000</v>
      </c>
      <c r="K349" s="40">
        <v>4056000</v>
      </c>
      <c r="L349" s="39">
        <f t="shared" si="5"/>
        <v>0</v>
      </c>
      <c r="M349" s="8"/>
    </row>
    <row r="350" spans="1:13" ht="22.5">
      <c r="A350" s="10">
        <v>11911903010</v>
      </c>
      <c r="B350" s="8" t="s">
        <v>36</v>
      </c>
      <c r="C350" s="8"/>
      <c r="D350" s="8"/>
      <c r="E350" s="8"/>
      <c r="F350" s="8" t="s">
        <v>631</v>
      </c>
      <c r="G350" s="11" t="s">
        <v>632</v>
      </c>
      <c r="H350" s="8" t="s">
        <v>633</v>
      </c>
      <c r="I350" s="11" t="s">
        <v>23</v>
      </c>
      <c r="J350" s="40">
        <v>8734000</v>
      </c>
      <c r="K350" s="40">
        <v>8734000</v>
      </c>
      <c r="L350" s="39">
        <f t="shared" si="5"/>
        <v>0</v>
      </c>
      <c r="M350" s="8"/>
    </row>
    <row r="351" spans="1:13" ht="22.5">
      <c r="A351" s="10">
        <v>11911903011</v>
      </c>
      <c r="B351" s="11" t="s">
        <v>39</v>
      </c>
      <c r="C351" s="8"/>
      <c r="D351" s="8"/>
      <c r="E351" s="8"/>
      <c r="F351" s="8" t="s">
        <v>40</v>
      </c>
      <c r="G351" s="11" t="s">
        <v>283</v>
      </c>
      <c r="H351" s="8" t="s">
        <v>572</v>
      </c>
      <c r="I351" s="11" t="s">
        <v>23</v>
      </c>
      <c r="J351" s="40">
        <v>18327000</v>
      </c>
      <c r="K351" s="40">
        <v>18327000</v>
      </c>
      <c r="L351" s="39">
        <f t="shared" si="5"/>
        <v>0</v>
      </c>
      <c r="M351" s="8"/>
    </row>
    <row r="352" spans="1:13" ht="22.5">
      <c r="A352" s="10">
        <v>11911903011</v>
      </c>
      <c r="B352" s="8" t="s">
        <v>42</v>
      </c>
      <c r="C352" s="8"/>
      <c r="D352" s="8"/>
      <c r="E352" s="8"/>
      <c r="F352" s="8" t="s">
        <v>573</v>
      </c>
      <c r="G352" s="11" t="s">
        <v>133</v>
      </c>
      <c r="H352" s="8" t="s">
        <v>634</v>
      </c>
      <c r="I352" s="11" t="s">
        <v>23</v>
      </c>
      <c r="J352" s="40">
        <v>22897000</v>
      </c>
      <c r="K352" s="40">
        <v>22897000</v>
      </c>
      <c r="L352" s="39">
        <f t="shared" si="5"/>
        <v>0</v>
      </c>
      <c r="M352" s="8"/>
    </row>
    <row r="353" spans="1:13" ht="33.75">
      <c r="A353" s="10">
        <v>11911903011</v>
      </c>
      <c r="B353" s="8" t="s">
        <v>44</v>
      </c>
      <c r="C353" s="8"/>
      <c r="D353" s="8"/>
      <c r="E353" s="8"/>
      <c r="F353" s="8" t="s">
        <v>635</v>
      </c>
      <c r="G353" s="11" t="s">
        <v>283</v>
      </c>
      <c r="H353" s="8" t="s">
        <v>636</v>
      </c>
      <c r="I353" s="11" t="s">
        <v>23</v>
      </c>
      <c r="J353" s="40">
        <v>4938000</v>
      </c>
      <c r="K353" s="40">
        <v>4938000</v>
      </c>
      <c r="L353" s="39">
        <f t="shared" si="5"/>
        <v>0</v>
      </c>
      <c r="M353" s="8"/>
    </row>
    <row r="354" spans="1:13" ht="22.5">
      <c r="A354" s="10">
        <v>11911903011</v>
      </c>
      <c r="B354" s="8" t="s">
        <v>47</v>
      </c>
      <c r="C354" s="8"/>
      <c r="D354" s="8"/>
      <c r="E354" s="8"/>
      <c r="F354" s="8" t="s">
        <v>240</v>
      </c>
      <c r="G354" s="11" t="s">
        <v>637</v>
      </c>
      <c r="H354" s="8" t="s">
        <v>83</v>
      </c>
      <c r="I354" s="11" t="s">
        <v>213</v>
      </c>
      <c r="J354" s="40">
        <v>41200000</v>
      </c>
      <c r="K354" s="40">
        <v>41200000</v>
      </c>
      <c r="L354" s="39">
        <f t="shared" si="5"/>
        <v>0</v>
      </c>
      <c r="M354" s="8"/>
    </row>
    <row r="355" spans="1:13" ht="33.75">
      <c r="A355" s="10">
        <v>11911903011</v>
      </c>
      <c r="B355" s="8" t="s">
        <v>51</v>
      </c>
      <c r="C355" s="8"/>
      <c r="D355" s="8"/>
      <c r="E355" s="8"/>
      <c r="F355" s="8" t="s">
        <v>638</v>
      </c>
      <c r="G355" s="11" t="s">
        <v>639</v>
      </c>
      <c r="H355" s="8" t="s">
        <v>581</v>
      </c>
      <c r="I355" s="11" t="s">
        <v>23</v>
      </c>
      <c r="J355" s="40">
        <v>17280000</v>
      </c>
      <c r="K355" s="40">
        <v>17280000</v>
      </c>
      <c r="L355" s="39">
        <f t="shared" si="5"/>
        <v>0</v>
      </c>
      <c r="M355" s="8"/>
    </row>
    <row r="356" spans="1:13" ht="22.5">
      <c r="A356" s="10">
        <v>11911903011</v>
      </c>
      <c r="B356" s="11" t="s">
        <v>54</v>
      </c>
      <c r="C356" s="8"/>
      <c r="D356" s="8"/>
      <c r="E356" s="8"/>
      <c r="F356" s="8" t="s">
        <v>640</v>
      </c>
      <c r="G356" s="11" t="s">
        <v>283</v>
      </c>
      <c r="H356" s="8" t="s">
        <v>83</v>
      </c>
      <c r="I356" s="11" t="s">
        <v>23</v>
      </c>
      <c r="J356" s="40">
        <v>11400000</v>
      </c>
      <c r="K356" s="40">
        <v>11400000</v>
      </c>
      <c r="L356" s="39">
        <f t="shared" si="5"/>
        <v>0</v>
      </c>
      <c r="M356" s="8"/>
    </row>
    <row r="357" spans="1:13" ht="33.75">
      <c r="A357" s="10">
        <v>11911903011</v>
      </c>
      <c r="B357" s="8" t="s">
        <v>57</v>
      </c>
      <c r="C357" s="8"/>
      <c r="D357" s="8"/>
      <c r="E357" s="8"/>
      <c r="F357" s="8" t="s">
        <v>641</v>
      </c>
      <c r="G357" s="11" t="s">
        <v>133</v>
      </c>
      <c r="H357" s="8" t="s">
        <v>642</v>
      </c>
      <c r="I357" s="11" t="s">
        <v>23</v>
      </c>
      <c r="J357" s="40">
        <v>173716000</v>
      </c>
      <c r="K357" s="40">
        <v>173716000</v>
      </c>
      <c r="L357" s="39">
        <f t="shared" si="5"/>
        <v>0</v>
      </c>
      <c r="M357" s="8"/>
    </row>
    <row r="358" spans="1:13" ht="22.5">
      <c r="A358" s="10">
        <v>11911903011</v>
      </c>
      <c r="B358" s="8" t="s">
        <v>60</v>
      </c>
      <c r="C358" s="8"/>
      <c r="D358" s="8"/>
      <c r="E358" s="8"/>
      <c r="F358" s="8" t="s">
        <v>643</v>
      </c>
      <c r="G358" s="11" t="s">
        <v>644</v>
      </c>
      <c r="H358" s="8" t="s">
        <v>636</v>
      </c>
      <c r="I358" s="11" t="s">
        <v>23</v>
      </c>
      <c r="J358" s="40">
        <v>280432320</v>
      </c>
      <c r="K358" s="40">
        <v>280432320</v>
      </c>
      <c r="L358" s="39">
        <f t="shared" si="5"/>
        <v>0</v>
      </c>
      <c r="M358" s="8"/>
    </row>
    <row r="359" spans="1:13" ht="45">
      <c r="A359" s="6">
        <v>1191190302</v>
      </c>
      <c r="B359" s="8" t="s">
        <v>66</v>
      </c>
      <c r="C359" s="9">
        <v>2</v>
      </c>
      <c r="D359" s="8" t="s">
        <v>645</v>
      </c>
      <c r="E359" s="7" t="s">
        <v>17</v>
      </c>
      <c r="F359" s="8"/>
      <c r="G359" s="8"/>
      <c r="H359" s="8"/>
      <c r="I359" s="8"/>
      <c r="J359" s="39">
        <v>1349345100</v>
      </c>
      <c r="K359" s="39">
        <f>SUM(K360:K363)</f>
        <v>1349345100</v>
      </c>
      <c r="L359" s="39">
        <f t="shared" si="5"/>
        <v>0</v>
      </c>
      <c r="M359" s="7" t="s">
        <v>623</v>
      </c>
    </row>
    <row r="360" spans="1:13" ht="22.5">
      <c r="A360" s="10">
        <v>11911903021</v>
      </c>
      <c r="B360" s="11" t="s">
        <v>76</v>
      </c>
      <c r="C360" s="8"/>
      <c r="D360" s="8"/>
      <c r="E360" s="8"/>
      <c r="F360" s="11" t="s">
        <v>646</v>
      </c>
      <c r="G360" s="11" t="s">
        <v>647</v>
      </c>
      <c r="H360" s="8" t="s">
        <v>648</v>
      </c>
      <c r="I360" s="11" t="s">
        <v>213</v>
      </c>
      <c r="J360" s="40">
        <v>30000000</v>
      </c>
      <c r="K360" s="40">
        <v>30000000</v>
      </c>
      <c r="L360" s="39">
        <f t="shared" si="5"/>
        <v>0</v>
      </c>
      <c r="M360" s="8"/>
    </row>
    <row r="361" spans="1:13" s="35" customFormat="1">
      <c r="A361" s="31">
        <v>11911903022</v>
      </c>
      <c r="B361" s="32" t="s">
        <v>136</v>
      </c>
      <c r="C361" s="32"/>
      <c r="D361" s="32"/>
      <c r="E361" s="32"/>
      <c r="F361" s="33" t="s">
        <v>649</v>
      </c>
      <c r="G361" s="33" t="s">
        <v>649</v>
      </c>
      <c r="H361" s="33" t="s">
        <v>649</v>
      </c>
      <c r="I361" s="33" t="s">
        <v>649</v>
      </c>
      <c r="J361" s="34" t="s">
        <v>649</v>
      </c>
      <c r="K361" s="34" t="s">
        <v>649</v>
      </c>
      <c r="L361" s="39" t="e">
        <f t="shared" si="5"/>
        <v>#VALUE!</v>
      </c>
      <c r="M361" s="32"/>
    </row>
    <row r="362" spans="1:13" ht="22.5">
      <c r="A362" s="10">
        <v>11911903022</v>
      </c>
      <c r="B362" s="8" t="s">
        <v>80</v>
      </c>
      <c r="C362" s="8"/>
      <c r="D362" s="8"/>
      <c r="E362" s="8"/>
      <c r="F362" s="8" t="s">
        <v>650</v>
      </c>
      <c r="G362" s="11" t="s">
        <v>515</v>
      </c>
      <c r="H362" s="8" t="s">
        <v>651</v>
      </c>
      <c r="I362" s="11" t="s">
        <v>23</v>
      </c>
      <c r="J362" s="40">
        <v>519345100</v>
      </c>
      <c r="K362" s="40">
        <v>519345100</v>
      </c>
      <c r="L362" s="39">
        <f t="shared" si="5"/>
        <v>0</v>
      </c>
      <c r="M362" s="8"/>
    </row>
    <row r="363" spans="1:13" ht="33.75">
      <c r="A363" s="10">
        <v>11911903025</v>
      </c>
      <c r="B363" s="11" t="s">
        <v>265</v>
      </c>
      <c r="C363" s="8"/>
      <c r="D363" s="8"/>
      <c r="E363" s="8"/>
      <c r="F363" s="8" t="s">
        <v>652</v>
      </c>
      <c r="G363" s="11" t="s">
        <v>74</v>
      </c>
      <c r="H363" s="8" t="s">
        <v>653</v>
      </c>
      <c r="I363" s="11" t="s">
        <v>654</v>
      </c>
      <c r="J363" s="40">
        <v>800000000</v>
      </c>
      <c r="K363" s="40">
        <v>800000000</v>
      </c>
      <c r="L363" s="39">
        <f t="shared" si="5"/>
        <v>0</v>
      </c>
      <c r="M363" s="8"/>
    </row>
    <row r="364" spans="1:13" ht="22.5">
      <c r="A364" s="6">
        <v>1191190303</v>
      </c>
      <c r="B364" s="8" t="s">
        <v>94</v>
      </c>
      <c r="C364" s="9">
        <v>4</v>
      </c>
      <c r="D364" s="8" t="s">
        <v>95</v>
      </c>
      <c r="E364" s="7" t="s">
        <v>17</v>
      </c>
      <c r="F364" s="8"/>
      <c r="G364" s="8"/>
      <c r="H364" s="8"/>
      <c r="I364" s="8"/>
      <c r="J364" s="39">
        <v>100845000</v>
      </c>
      <c r="K364" s="39">
        <f>SUM(K365)</f>
        <v>100845000</v>
      </c>
      <c r="L364" s="39">
        <f t="shared" si="5"/>
        <v>0</v>
      </c>
      <c r="M364" s="7" t="s">
        <v>623</v>
      </c>
    </row>
    <row r="365" spans="1:13" ht="33.75">
      <c r="A365" s="10">
        <v>11911903030</v>
      </c>
      <c r="B365" s="8" t="s">
        <v>97</v>
      </c>
      <c r="C365" s="8"/>
      <c r="D365" s="8"/>
      <c r="E365" s="8"/>
      <c r="F365" s="11" t="s">
        <v>655</v>
      </c>
      <c r="G365" s="11" t="s">
        <v>656</v>
      </c>
      <c r="H365" s="8" t="s">
        <v>657</v>
      </c>
      <c r="I365" s="11" t="s">
        <v>23</v>
      </c>
      <c r="J365" s="40">
        <v>100845000</v>
      </c>
      <c r="K365" s="40">
        <v>100845000</v>
      </c>
      <c r="L365" s="39">
        <f t="shared" si="5"/>
        <v>0</v>
      </c>
      <c r="M365" s="8"/>
    </row>
    <row r="366" spans="1:13" ht="33.75">
      <c r="A366" s="6">
        <v>1191190305</v>
      </c>
      <c r="B366" s="8" t="s">
        <v>165</v>
      </c>
      <c r="C366" s="9">
        <v>4</v>
      </c>
      <c r="D366" s="8" t="s">
        <v>658</v>
      </c>
      <c r="E366" s="7" t="s">
        <v>659</v>
      </c>
      <c r="F366" s="8"/>
      <c r="G366" s="8"/>
      <c r="H366" s="8"/>
      <c r="I366" s="8"/>
      <c r="J366" s="27" t="s">
        <v>556</v>
      </c>
      <c r="K366" s="27" t="s">
        <v>556</v>
      </c>
      <c r="L366" s="39" t="e">
        <f t="shared" si="5"/>
        <v>#VALUE!</v>
      </c>
      <c r="M366" s="7" t="s">
        <v>623</v>
      </c>
    </row>
    <row r="367" spans="1:13" s="57" customFormat="1" ht="45">
      <c r="A367" s="53">
        <v>120</v>
      </c>
      <c r="B367" s="55" t="s">
        <v>660</v>
      </c>
      <c r="C367" s="55"/>
      <c r="D367" s="55"/>
      <c r="E367" s="55"/>
      <c r="F367" s="55"/>
      <c r="G367" s="55"/>
      <c r="H367" s="55"/>
      <c r="I367" s="55"/>
      <c r="J367" s="56">
        <v>69017050621</v>
      </c>
      <c r="K367" s="56">
        <v>69017050621</v>
      </c>
      <c r="L367" s="56">
        <f t="shared" si="5"/>
        <v>0</v>
      </c>
      <c r="M367" s="55"/>
    </row>
    <row r="368" spans="1:13" ht="33.75">
      <c r="A368" s="6">
        <v>1201200301</v>
      </c>
      <c r="B368" s="8" t="s">
        <v>15</v>
      </c>
      <c r="C368" s="9">
        <v>4</v>
      </c>
      <c r="D368" s="8" t="s">
        <v>172</v>
      </c>
      <c r="E368" s="7" t="s">
        <v>17</v>
      </c>
      <c r="F368" s="8"/>
      <c r="G368" s="8"/>
      <c r="H368" s="8"/>
      <c r="I368" s="8"/>
      <c r="J368" s="39">
        <v>4987321300</v>
      </c>
      <c r="K368" s="39">
        <f>SUM(K369:K382)</f>
        <v>4987321300</v>
      </c>
      <c r="L368" s="39">
        <f t="shared" si="5"/>
        <v>0</v>
      </c>
      <c r="M368" s="7" t="s">
        <v>661</v>
      </c>
    </row>
    <row r="369" spans="1:13" ht="22.5">
      <c r="A369" s="10">
        <v>12012003010</v>
      </c>
      <c r="B369" s="11" t="s">
        <v>19</v>
      </c>
      <c r="C369" s="8"/>
      <c r="D369" s="8"/>
      <c r="E369" s="8"/>
      <c r="F369" s="8" t="s">
        <v>110</v>
      </c>
      <c r="G369" s="11" t="s">
        <v>174</v>
      </c>
      <c r="H369" s="8" t="s">
        <v>22</v>
      </c>
      <c r="I369" s="11" t="s">
        <v>662</v>
      </c>
      <c r="J369" s="40">
        <v>20100000</v>
      </c>
      <c r="K369" s="40">
        <v>20100000</v>
      </c>
      <c r="L369" s="39">
        <f t="shared" si="5"/>
        <v>0</v>
      </c>
      <c r="M369" s="8"/>
    </row>
    <row r="370" spans="1:13" ht="22.5">
      <c r="A370" s="10">
        <v>12012003010</v>
      </c>
      <c r="B370" s="8" t="s">
        <v>24</v>
      </c>
      <c r="C370" s="8"/>
      <c r="D370" s="8"/>
      <c r="E370" s="8"/>
      <c r="F370" s="8" t="s">
        <v>563</v>
      </c>
      <c r="G370" s="11" t="s">
        <v>133</v>
      </c>
      <c r="H370" s="8" t="s">
        <v>663</v>
      </c>
      <c r="I370" s="11" t="s">
        <v>133</v>
      </c>
      <c r="J370" s="40">
        <v>666000000</v>
      </c>
      <c r="K370" s="40">
        <v>666000000</v>
      </c>
      <c r="L370" s="39">
        <f t="shared" si="5"/>
        <v>0</v>
      </c>
      <c r="M370" s="8"/>
    </row>
    <row r="371" spans="1:13" ht="33.75">
      <c r="A371" s="10">
        <v>12012003010</v>
      </c>
      <c r="B371" s="8" t="s">
        <v>359</v>
      </c>
      <c r="C371" s="8"/>
      <c r="D371" s="8"/>
      <c r="E371" s="8"/>
      <c r="F371" s="8" t="s">
        <v>664</v>
      </c>
      <c r="G371" s="11" t="s">
        <v>133</v>
      </c>
      <c r="H371" s="8" t="s">
        <v>665</v>
      </c>
      <c r="I371" s="11" t="s">
        <v>133</v>
      </c>
      <c r="J371" s="40">
        <v>469725000</v>
      </c>
      <c r="K371" s="40">
        <v>469725000</v>
      </c>
      <c r="L371" s="39">
        <f t="shared" si="5"/>
        <v>0</v>
      </c>
      <c r="M371" s="8"/>
    </row>
    <row r="372" spans="1:13" ht="33.75">
      <c r="A372" s="10">
        <v>12012003010</v>
      </c>
      <c r="B372" s="8" t="s">
        <v>27</v>
      </c>
      <c r="C372" s="8"/>
      <c r="D372" s="8"/>
      <c r="E372" s="8"/>
      <c r="F372" s="8" t="s">
        <v>666</v>
      </c>
      <c r="G372" s="11" t="s">
        <v>667</v>
      </c>
      <c r="H372" s="8" t="s">
        <v>179</v>
      </c>
      <c r="I372" s="11" t="s">
        <v>23</v>
      </c>
      <c r="J372" s="40">
        <v>45350000</v>
      </c>
      <c r="K372" s="40">
        <v>45350000</v>
      </c>
      <c r="L372" s="39">
        <f t="shared" si="5"/>
        <v>0</v>
      </c>
      <c r="M372" s="8"/>
    </row>
    <row r="373" spans="1:13" ht="22.5">
      <c r="A373" s="10">
        <v>12012003010</v>
      </c>
      <c r="B373" s="8" t="s">
        <v>30</v>
      </c>
      <c r="C373" s="8"/>
      <c r="D373" s="8"/>
      <c r="E373" s="8"/>
      <c r="F373" s="8" t="s">
        <v>668</v>
      </c>
      <c r="G373" s="11" t="s">
        <v>133</v>
      </c>
      <c r="H373" s="8" t="s">
        <v>669</v>
      </c>
      <c r="I373" s="11" t="s">
        <v>23</v>
      </c>
      <c r="J373" s="40">
        <v>194232000</v>
      </c>
      <c r="K373" s="40">
        <v>194232000</v>
      </c>
      <c r="L373" s="39">
        <f t="shared" si="5"/>
        <v>0</v>
      </c>
      <c r="M373" s="8"/>
    </row>
    <row r="374" spans="1:13" ht="22.5">
      <c r="A374" s="10">
        <v>12012003010</v>
      </c>
      <c r="B374" s="11" t="s">
        <v>33</v>
      </c>
      <c r="C374" s="8"/>
      <c r="D374" s="8"/>
      <c r="E374" s="8"/>
      <c r="F374" s="8" t="s">
        <v>670</v>
      </c>
      <c r="G374" s="11" t="s">
        <v>283</v>
      </c>
      <c r="H374" s="8" t="s">
        <v>671</v>
      </c>
      <c r="I374" s="11" t="s">
        <v>672</v>
      </c>
      <c r="J374" s="40">
        <v>270600000</v>
      </c>
      <c r="K374" s="40">
        <v>270600000</v>
      </c>
      <c r="L374" s="39">
        <f t="shared" si="5"/>
        <v>0</v>
      </c>
      <c r="M374" s="8"/>
    </row>
    <row r="375" spans="1:13" ht="22.5">
      <c r="A375" s="10">
        <v>12012003010</v>
      </c>
      <c r="B375" s="8" t="s">
        <v>36</v>
      </c>
      <c r="C375" s="8"/>
      <c r="D375" s="8"/>
      <c r="E375" s="8"/>
      <c r="F375" s="8" t="s">
        <v>570</v>
      </c>
      <c r="G375" s="11" t="s">
        <v>133</v>
      </c>
      <c r="H375" s="8" t="s">
        <v>38</v>
      </c>
      <c r="I375" s="11" t="s">
        <v>23</v>
      </c>
      <c r="J375" s="40">
        <v>32500000</v>
      </c>
      <c r="K375" s="40">
        <v>32500000</v>
      </c>
      <c r="L375" s="39">
        <f t="shared" si="5"/>
        <v>0</v>
      </c>
      <c r="M375" s="8"/>
    </row>
    <row r="376" spans="1:13" ht="22.5">
      <c r="A376" s="10">
        <v>12012003011</v>
      </c>
      <c r="B376" s="11" t="s">
        <v>39</v>
      </c>
      <c r="C376" s="8"/>
      <c r="D376" s="8"/>
      <c r="E376" s="8"/>
      <c r="F376" s="8" t="s">
        <v>40</v>
      </c>
      <c r="G376" s="11" t="s">
        <v>133</v>
      </c>
      <c r="H376" s="8" t="s">
        <v>673</v>
      </c>
      <c r="I376" s="11" t="s">
        <v>23</v>
      </c>
      <c r="J376" s="40">
        <v>81389300</v>
      </c>
      <c r="K376" s="40">
        <v>81389300</v>
      </c>
      <c r="L376" s="39">
        <f t="shared" si="5"/>
        <v>0</v>
      </c>
      <c r="M376" s="8"/>
    </row>
    <row r="377" spans="1:13" ht="22.5">
      <c r="A377" s="10">
        <v>12012003011</v>
      </c>
      <c r="B377" s="8" t="s">
        <v>42</v>
      </c>
      <c r="C377" s="8"/>
      <c r="D377" s="8"/>
      <c r="E377" s="8"/>
      <c r="F377" s="8" t="s">
        <v>674</v>
      </c>
      <c r="G377" s="11" t="s">
        <v>283</v>
      </c>
      <c r="H377" s="8" t="s">
        <v>675</v>
      </c>
      <c r="I377" s="11" t="s">
        <v>174</v>
      </c>
      <c r="J377" s="40">
        <v>117201000</v>
      </c>
      <c r="K377" s="40">
        <v>117201000</v>
      </c>
      <c r="L377" s="39">
        <f t="shared" si="5"/>
        <v>0</v>
      </c>
      <c r="M377" s="8"/>
    </row>
    <row r="378" spans="1:13" ht="22.5">
      <c r="A378" s="10">
        <v>12012003011</v>
      </c>
      <c r="B378" s="8" t="s">
        <v>44</v>
      </c>
      <c r="C378" s="8"/>
      <c r="D378" s="8"/>
      <c r="E378" s="8"/>
      <c r="F378" s="8" t="s">
        <v>676</v>
      </c>
      <c r="G378" s="11" t="s">
        <v>283</v>
      </c>
      <c r="H378" s="8" t="s">
        <v>677</v>
      </c>
      <c r="I378" s="11" t="s">
        <v>174</v>
      </c>
      <c r="J378" s="40">
        <v>83450000</v>
      </c>
      <c r="K378" s="40">
        <v>83450000</v>
      </c>
      <c r="L378" s="39">
        <f t="shared" si="5"/>
        <v>0</v>
      </c>
      <c r="M378" s="8"/>
    </row>
    <row r="379" spans="1:13" ht="22.5">
      <c r="A379" s="10">
        <v>12012003011</v>
      </c>
      <c r="B379" s="8" t="s">
        <v>47</v>
      </c>
      <c r="C379" s="8"/>
      <c r="D379" s="8"/>
      <c r="E379" s="8"/>
      <c r="F379" s="8" t="s">
        <v>469</v>
      </c>
      <c r="G379" s="11" t="s">
        <v>649</v>
      </c>
      <c r="H379" s="8" t="s">
        <v>671</v>
      </c>
      <c r="I379" s="11" t="s">
        <v>23</v>
      </c>
      <c r="J379" s="40">
        <v>168320000</v>
      </c>
      <c r="K379" s="40">
        <v>168320000</v>
      </c>
      <c r="L379" s="39">
        <f t="shared" si="5"/>
        <v>0</v>
      </c>
      <c r="M379" s="8"/>
    </row>
    <row r="380" spans="1:13" ht="33.75">
      <c r="A380" s="10">
        <v>12012003011</v>
      </c>
      <c r="B380" s="11" t="s">
        <v>54</v>
      </c>
      <c r="C380" s="8"/>
      <c r="D380" s="8"/>
      <c r="E380" s="8"/>
      <c r="F380" s="8" t="s">
        <v>678</v>
      </c>
      <c r="G380" s="11" t="s">
        <v>283</v>
      </c>
      <c r="H380" s="8" t="s">
        <v>679</v>
      </c>
      <c r="I380" s="11" t="s">
        <v>283</v>
      </c>
      <c r="J380" s="40">
        <v>1115200000</v>
      </c>
      <c r="K380" s="40">
        <v>1115200000</v>
      </c>
      <c r="L380" s="39">
        <f t="shared" si="5"/>
        <v>0</v>
      </c>
      <c r="M380" s="8"/>
    </row>
    <row r="381" spans="1:13" ht="33.75">
      <c r="A381" s="10">
        <v>12012003011</v>
      </c>
      <c r="B381" s="8" t="s">
        <v>57</v>
      </c>
      <c r="C381" s="8"/>
      <c r="D381" s="8"/>
      <c r="E381" s="8"/>
      <c r="F381" s="8" t="s">
        <v>680</v>
      </c>
      <c r="G381" s="11" t="s">
        <v>133</v>
      </c>
      <c r="H381" s="8" t="s">
        <v>681</v>
      </c>
      <c r="I381" s="11" t="s">
        <v>23</v>
      </c>
      <c r="J381" s="40">
        <v>900054000</v>
      </c>
      <c r="K381" s="40">
        <v>900054000</v>
      </c>
      <c r="L381" s="39">
        <f t="shared" si="5"/>
        <v>0</v>
      </c>
      <c r="M381" s="8"/>
    </row>
    <row r="382" spans="1:13" ht="22.5">
      <c r="A382" s="10">
        <v>12012003011</v>
      </c>
      <c r="B382" s="8" t="s">
        <v>60</v>
      </c>
      <c r="C382" s="8"/>
      <c r="D382" s="8"/>
      <c r="E382" s="8"/>
      <c r="F382" s="8" t="s">
        <v>682</v>
      </c>
      <c r="G382" s="11" t="s">
        <v>283</v>
      </c>
      <c r="H382" s="8" t="s">
        <v>683</v>
      </c>
      <c r="I382" s="11" t="s">
        <v>174</v>
      </c>
      <c r="J382" s="40">
        <v>823200000</v>
      </c>
      <c r="K382" s="40">
        <v>823200000</v>
      </c>
      <c r="L382" s="39">
        <f t="shared" si="5"/>
        <v>0</v>
      </c>
      <c r="M382" s="8"/>
    </row>
    <row r="383" spans="1:13" ht="22.5">
      <c r="A383" s="6">
        <v>1201200302</v>
      </c>
      <c r="B383" s="8" t="s">
        <v>66</v>
      </c>
      <c r="C383" s="9">
        <v>4</v>
      </c>
      <c r="D383" s="8" t="s">
        <v>684</v>
      </c>
      <c r="E383" s="7" t="s">
        <v>17</v>
      </c>
      <c r="F383" s="8"/>
      <c r="G383" s="8"/>
      <c r="H383" s="8"/>
      <c r="I383" s="8"/>
      <c r="J383" s="39">
        <v>2808970000</v>
      </c>
      <c r="K383" s="39">
        <f>SUM(K384:K396)</f>
        <v>2808970000</v>
      </c>
      <c r="L383" s="39">
        <f t="shared" si="5"/>
        <v>0</v>
      </c>
      <c r="M383" s="7" t="s">
        <v>661</v>
      </c>
    </row>
    <row r="384" spans="1:13" ht="22.5">
      <c r="A384" s="10">
        <v>12012003020</v>
      </c>
      <c r="B384" s="8" t="s">
        <v>685</v>
      </c>
      <c r="C384" s="8"/>
      <c r="D384" s="8"/>
      <c r="E384" s="8"/>
      <c r="F384" s="8" t="s">
        <v>686</v>
      </c>
      <c r="G384" s="11" t="s">
        <v>283</v>
      </c>
      <c r="H384" s="8" t="s">
        <v>687</v>
      </c>
      <c r="I384" s="11" t="s">
        <v>174</v>
      </c>
      <c r="J384" s="40">
        <v>110000000</v>
      </c>
      <c r="K384" s="40">
        <v>110000000</v>
      </c>
      <c r="L384" s="39">
        <f t="shared" si="5"/>
        <v>0</v>
      </c>
      <c r="M384" s="8"/>
    </row>
    <row r="385" spans="1:13" ht="33.75">
      <c r="A385" s="10">
        <v>12012003020</v>
      </c>
      <c r="B385" s="8" t="s">
        <v>68</v>
      </c>
      <c r="C385" s="8"/>
      <c r="D385" s="8"/>
      <c r="E385" s="8"/>
      <c r="F385" s="8" t="s">
        <v>688</v>
      </c>
      <c r="G385" s="11" t="s">
        <v>283</v>
      </c>
      <c r="H385" s="8" t="s">
        <v>689</v>
      </c>
      <c r="I385" s="11" t="s">
        <v>23</v>
      </c>
      <c r="J385" s="40">
        <v>150000000</v>
      </c>
      <c r="K385" s="40">
        <v>150000000</v>
      </c>
      <c r="L385" s="39">
        <f t="shared" si="5"/>
        <v>0</v>
      </c>
      <c r="M385" s="8"/>
    </row>
    <row r="386" spans="1:13" ht="22.5">
      <c r="A386" s="10">
        <v>12012003020</v>
      </c>
      <c r="B386" s="8" t="s">
        <v>690</v>
      </c>
      <c r="C386" s="8"/>
      <c r="D386" s="8"/>
      <c r="E386" s="8"/>
      <c r="F386" s="8" t="s">
        <v>691</v>
      </c>
      <c r="G386" s="11" t="s">
        <v>283</v>
      </c>
      <c r="H386" s="8" t="s">
        <v>692</v>
      </c>
      <c r="I386" s="11" t="s">
        <v>174</v>
      </c>
      <c r="J386" s="40">
        <v>153500000</v>
      </c>
      <c r="K386" s="40">
        <v>153500000</v>
      </c>
      <c r="L386" s="39">
        <f t="shared" si="5"/>
        <v>0</v>
      </c>
      <c r="M386" s="8"/>
    </row>
    <row r="387" spans="1:13" ht="22.5">
      <c r="A387" s="10">
        <v>12012003020</v>
      </c>
      <c r="B387" s="11" t="s">
        <v>72</v>
      </c>
      <c r="C387" s="8"/>
      <c r="D387" s="8"/>
      <c r="E387" s="8"/>
      <c r="F387" s="8" t="s">
        <v>693</v>
      </c>
      <c r="G387" s="11" t="s">
        <v>133</v>
      </c>
      <c r="H387" s="8" t="s">
        <v>694</v>
      </c>
      <c r="I387" s="11" t="s">
        <v>23</v>
      </c>
      <c r="J387" s="40">
        <v>157620000</v>
      </c>
      <c r="K387" s="40">
        <v>157620000</v>
      </c>
      <c r="L387" s="39">
        <f t="shared" si="5"/>
        <v>0</v>
      </c>
      <c r="M387" s="8"/>
    </row>
    <row r="388" spans="1:13" ht="22.5">
      <c r="A388" s="10">
        <v>12012003021</v>
      </c>
      <c r="B388" s="11" t="s">
        <v>76</v>
      </c>
      <c r="C388" s="8"/>
      <c r="D388" s="8"/>
      <c r="E388" s="8"/>
      <c r="F388" s="8" t="s">
        <v>695</v>
      </c>
      <c r="G388" s="11" t="s">
        <v>283</v>
      </c>
      <c r="H388" s="8" t="s">
        <v>671</v>
      </c>
      <c r="I388" s="11" t="s">
        <v>213</v>
      </c>
      <c r="J388" s="40">
        <v>197100000</v>
      </c>
      <c r="K388" s="40">
        <v>197100000</v>
      </c>
      <c r="L388" s="39">
        <f t="shared" si="5"/>
        <v>0</v>
      </c>
      <c r="M388" s="8"/>
    </row>
    <row r="389" spans="1:13" ht="22.5">
      <c r="A389" s="10">
        <v>12012003022</v>
      </c>
      <c r="B389" s="8" t="s">
        <v>696</v>
      </c>
      <c r="C389" s="8"/>
      <c r="D389" s="8"/>
      <c r="E389" s="8"/>
      <c r="F389" s="8" t="s">
        <v>697</v>
      </c>
      <c r="G389" s="11" t="s">
        <v>133</v>
      </c>
      <c r="H389" s="8" t="s">
        <v>698</v>
      </c>
      <c r="I389" s="11" t="s">
        <v>118</v>
      </c>
      <c r="J389" s="40">
        <v>155000000</v>
      </c>
      <c r="K389" s="40">
        <v>155000000</v>
      </c>
      <c r="L389" s="39">
        <f t="shared" si="5"/>
        <v>0</v>
      </c>
      <c r="M389" s="8"/>
    </row>
    <row r="390" spans="1:13" ht="22.5">
      <c r="A390" s="10">
        <v>12012003022</v>
      </c>
      <c r="B390" s="8" t="s">
        <v>136</v>
      </c>
      <c r="C390" s="8"/>
      <c r="D390" s="8"/>
      <c r="E390" s="8"/>
      <c r="F390" s="8" t="s">
        <v>699</v>
      </c>
      <c r="G390" s="11" t="s">
        <v>133</v>
      </c>
      <c r="H390" s="8" t="s">
        <v>671</v>
      </c>
      <c r="I390" s="11" t="s">
        <v>118</v>
      </c>
      <c r="J390" s="40">
        <v>541000000</v>
      </c>
      <c r="K390" s="40">
        <v>541000000</v>
      </c>
      <c r="L390" s="39">
        <f t="shared" si="5"/>
        <v>0</v>
      </c>
      <c r="M390" s="8"/>
    </row>
    <row r="391" spans="1:13" ht="22.5">
      <c r="A391" s="10">
        <v>12012003022</v>
      </c>
      <c r="B391" s="8" t="s">
        <v>700</v>
      </c>
      <c r="C391" s="8"/>
      <c r="D391" s="8"/>
      <c r="E391" s="8"/>
      <c r="F391" s="8" t="s">
        <v>701</v>
      </c>
      <c r="G391" s="11" t="s">
        <v>133</v>
      </c>
      <c r="H391" s="8" t="s">
        <v>342</v>
      </c>
      <c r="I391" s="11" t="s">
        <v>23</v>
      </c>
      <c r="J391" s="40">
        <v>320200000</v>
      </c>
      <c r="K391" s="40">
        <v>320200000</v>
      </c>
      <c r="L391" s="39">
        <f t="shared" si="5"/>
        <v>0</v>
      </c>
      <c r="M391" s="8"/>
    </row>
    <row r="392" spans="1:13" ht="22.5">
      <c r="A392" s="10">
        <v>12012003022</v>
      </c>
      <c r="B392" s="8" t="s">
        <v>80</v>
      </c>
      <c r="C392" s="8"/>
      <c r="D392" s="8"/>
      <c r="E392" s="8"/>
      <c r="F392" s="8" t="s">
        <v>702</v>
      </c>
      <c r="G392" s="11" t="s">
        <v>133</v>
      </c>
      <c r="H392" s="8" t="s">
        <v>83</v>
      </c>
      <c r="I392" s="11" t="s">
        <v>23</v>
      </c>
      <c r="J392" s="40">
        <v>779550000</v>
      </c>
      <c r="K392" s="40">
        <v>779550000</v>
      </c>
      <c r="L392" s="39">
        <f t="shared" ref="L392:L455" si="6">+K392-J392</f>
        <v>0</v>
      </c>
      <c r="M392" s="8"/>
    </row>
    <row r="393" spans="1:13" ht="33.75">
      <c r="A393" s="10">
        <v>12012003022</v>
      </c>
      <c r="B393" s="8" t="s">
        <v>703</v>
      </c>
      <c r="C393" s="8"/>
      <c r="D393" s="8"/>
      <c r="E393" s="8"/>
      <c r="F393" s="8" t="s">
        <v>704</v>
      </c>
      <c r="G393" s="11" t="s">
        <v>133</v>
      </c>
      <c r="H393" s="8" t="s">
        <v>705</v>
      </c>
      <c r="I393" s="11" t="s">
        <v>23</v>
      </c>
      <c r="J393" s="40">
        <v>55000000</v>
      </c>
      <c r="K393" s="40">
        <v>55000000</v>
      </c>
      <c r="L393" s="39">
        <f t="shared" si="6"/>
        <v>0</v>
      </c>
      <c r="M393" s="8"/>
    </row>
    <row r="394" spans="1:13" ht="33.75">
      <c r="A394" s="10">
        <v>12012003022</v>
      </c>
      <c r="B394" s="8" t="s">
        <v>549</v>
      </c>
      <c r="C394" s="8"/>
      <c r="D394" s="8"/>
      <c r="E394" s="8"/>
      <c r="F394" s="8" t="s">
        <v>706</v>
      </c>
      <c r="G394" s="11" t="s">
        <v>133</v>
      </c>
      <c r="H394" s="8" t="s">
        <v>611</v>
      </c>
      <c r="I394" s="11" t="s">
        <v>23</v>
      </c>
      <c r="J394" s="40">
        <v>55000000</v>
      </c>
      <c r="K394" s="40">
        <v>55000000</v>
      </c>
      <c r="L394" s="39">
        <f t="shared" si="6"/>
        <v>0</v>
      </c>
      <c r="M394" s="8"/>
    </row>
    <row r="395" spans="1:13" ht="22.5">
      <c r="A395" s="10">
        <v>12012003022</v>
      </c>
      <c r="B395" s="8" t="s">
        <v>707</v>
      </c>
      <c r="C395" s="8"/>
      <c r="D395" s="8"/>
      <c r="E395" s="8"/>
      <c r="F395" s="8" t="s">
        <v>708</v>
      </c>
      <c r="G395" s="11" t="s">
        <v>133</v>
      </c>
      <c r="H395" s="8" t="s">
        <v>709</v>
      </c>
      <c r="I395" s="11" t="s">
        <v>23</v>
      </c>
      <c r="J395" s="40">
        <v>70000000</v>
      </c>
      <c r="K395" s="40">
        <v>70000000</v>
      </c>
      <c r="L395" s="39">
        <f t="shared" si="6"/>
        <v>0</v>
      </c>
      <c r="M395" s="8"/>
    </row>
    <row r="396" spans="1:13" ht="22.5">
      <c r="A396" s="10">
        <v>12012003022</v>
      </c>
      <c r="B396" s="8" t="s">
        <v>252</v>
      </c>
      <c r="C396" s="8"/>
      <c r="D396" s="8"/>
      <c r="E396" s="8"/>
      <c r="F396" s="8" t="s">
        <v>710</v>
      </c>
      <c r="G396" s="11" t="s">
        <v>133</v>
      </c>
      <c r="H396" s="8" t="s">
        <v>611</v>
      </c>
      <c r="I396" s="11" t="s">
        <v>23</v>
      </c>
      <c r="J396" s="40">
        <v>65000000</v>
      </c>
      <c r="K396" s="40">
        <v>65000000</v>
      </c>
      <c r="L396" s="39">
        <f t="shared" si="6"/>
        <v>0</v>
      </c>
      <c r="M396" s="8"/>
    </row>
    <row r="397" spans="1:13" ht="22.5">
      <c r="A397" s="6">
        <v>1201200303</v>
      </c>
      <c r="B397" s="8" t="s">
        <v>94</v>
      </c>
      <c r="C397" s="9">
        <v>4</v>
      </c>
      <c r="D397" s="8" t="s">
        <v>711</v>
      </c>
      <c r="E397" s="7" t="s">
        <v>17</v>
      </c>
      <c r="F397" s="8"/>
      <c r="G397" s="8"/>
      <c r="H397" s="8"/>
      <c r="I397" s="8"/>
      <c r="J397" s="39">
        <v>128050000</v>
      </c>
      <c r="K397" s="39">
        <f>SUM(K398)</f>
        <v>128050000</v>
      </c>
      <c r="L397" s="39">
        <f t="shared" si="6"/>
        <v>0</v>
      </c>
      <c r="M397" s="7" t="s">
        <v>661</v>
      </c>
    </row>
    <row r="398" spans="1:13" ht="33.75">
      <c r="A398" s="10">
        <v>12012003030</v>
      </c>
      <c r="B398" s="8" t="s">
        <v>97</v>
      </c>
      <c r="C398" s="8"/>
      <c r="D398" s="8"/>
      <c r="E398" s="8"/>
      <c r="F398" s="8" t="s">
        <v>712</v>
      </c>
      <c r="G398" s="11" t="s">
        <v>133</v>
      </c>
      <c r="H398" s="8" t="s">
        <v>389</v>
      </c>
      <c r="I398" s="11" t="s">
        <v>23</v>
      </c>
      <c r="J398" s="40">
        <v>128050000</v>
      </c>
      <c r="K398" s="40">
        <v>128050000</v>
      </c>
      <c r="L398" s="39">
        <f t="shared" si="6"/>
        <v>0</v>
      </c>
      <c r="M398" s="8"/>
    </row>
    <row r="399" spans="1:13" ht="22.5">
      <c r="A399" s="6">
        <v>1201200305</v>
      </c>
      <c r="B399" s="8" t="s">
        <v>165</v>
      </c>
      <c r="C399" s="9">
        <v>4</v>
      </c>
      <c r="D399" s="8" t="s">
        <v>713</v>
      </c>
      <c r="E399" s="7" t="s">
        <v>96</v>
      </c>
      <c r="F399" s="8"/>
      <c r="G399" s="8"/>
      <c r="H399" s="8"/>
      <c r="I399" s="8"/>
      <c r="J399" s="27" t="s">
        <v>556</v>
      </c>
      <c r="K399" s="27" t="s">
        <v>556</v>
      </c>
      <c r="L399" s="39" t="e">
        <f t="shared" si="6"/>
        <v>#VALUE!</v>
      </c>
      <c r="M399" s="7" t="s">
        <v>661</v>
      </c>
    </row>
    <row r="400" spans="1:13" ht="33.75">
      <c r="A400" s="6">
        <v>1201200401</v>
      </c>
      <c r="B400" s="8" t="s">
        <v>15</v>
      </c>
      <c r="C400" s="9">
        <v>4</v>
      </c>
      <c r="D400" s="8" t="s">
        <v>714</v>
      </c>
      <c r="E400" s="7" t="s">
        <v>17</v>
      </c>
      <c r="F400" s="8"/>
      <c r="G400" s="8"/>
      <c r="H400" s="8"/>
      <c r="I400" s="8"/>
      <c r="J400" s="39">
        <v>4625842035</v>
      </c>
      <c r="K400" s="39">
        <f>SUM(K401:K414)</f>
        <v>4625842035</v>
      </c>
      <c r="L400" s="39">
        <f t="shared" si="6"/>
        <v>0</v>
      </c>
      <c r="M400" s="7" t="s">
        <v>715</v>
      </c>
    </row>
    <row r="401" spans="1:13" ht="22.5">
      <c r="A401" s="10">
        <v>12012004010</v>
      </c>
      <c r="B401" s="11" t="s">
        <v>19</v>
      </c>
      <c r="C401" s="8"/>
      <c r="D401" s="8"/>
      <c r="E401" s="8"/>
      <c r="F401" s="8" t="s">
        <v>110</v>
      </c>
      <c r="G401" s="11" t="s">
        <v>23</v>
      </c>
      <c r="H401" s="8" t="s">
        <v>716</v>
      </c>
      <c r="I401" s="11" t="s">
        <v>133</v>
      </c>
      <c r="J401" s="40">
        <v>7045000</v>
      </c>
      <c r="K401" s="40">
        <v>7045000</v>
      </c>
      <c r="L401" s="39">
        <f t="shared" si="6"/>
        <v>0</v>
      </c>
      <c r="M401" s="8"/>
    </row>
    <row r="402" spans="1:13" ht="33.75">
      <c r="A402" s="10">
        <v>12012004010</v>
      </c>
      <c r="B402" s="8" t="s">
        <v>24</v>
      </c>
      <c r="C402" s="8"/>
      <c r="D402" s="8"/>
      <c r="E402" s="8"/>
      <c r="F402" s="8" t="s">
        <v>279</v>
      </c>
      <c r="G402" s="11" t="s">
        <v>23</v>
      </c>
      <c r="H402" s="8" t="s">
        <v>26</v>
      </c>
      <c r="I402" s="11" t="s">
        <v>86</v>
      </c>
      <c r="J402" s="40">
        <v>215000000</v>
      </c>
      <c r="K402" s="40">
        <v>215000000</v>
      </c>
      <c r="L402" s="39">
        <f t="shared" si="6"/>
        <v>0</v>
      </c>
      <c r="M402" s="8"/>
    </row>
    <row r="403" spans="1:13" ht="33.75">
      <c r="A403" s="10">
        <v>12012004010</v>
      </c>
      <c r="B403" s="8" t="s">
        <v>717</v>
      </c>
      <c r="C403" s="8"/>
      <c r="D403" s="8"/>
      <c r="E403" s="8"/>
      <c r="F403" s="8" t="s">
        <v>718</v>
      </c>
      <c r="G403" s="11" t="s">
        <v>23</v>
      </c>
      <c r="H403" s="8" t="s">
        <v>719</v>
      </c>
      <c r="I403" s="11" t="s">
        <v>720</v>
      </c>
      <c r="J403" s="40">
        <v>85050000</v>
      </c>
      <c r="K403" s="40">
        <v>85050000</v>
      </c>
      <c r="L403" s="39">
        <f t="shared" si="6"/>
        <v>0</v>
      </c>
      <c r="M403" s="8"/>
    </row>
    <row r="404" spans="1:13" ht="33.75">
      <c r="A404" s="10">
        <v>12012004010</v>
      </c>
      <c r="B404" s="8" t="s">
        <v>27</v>
      </c>
      <c r="C404" s="8"/>
      <c r="D404" s="8"/>
      <c r="E404" s="8"/>
      <c r="F404" s="8" t="s">
        <v>233</v>
      </c>
      <c r="G404" s="11" t="s">
        <v>23</v>
      </c>
      <c r="H404" s="8" t="s">
        <v>179</v>
      </c>
      <c r="I404" s="11" t="s">
        <v>237</v>
      </c>
      <c r="J404" s="40">
        <v>34420000</v>
      </c>
      <c r="K404" s="40">
        <v>34420000</v>
      </c>
      <c r="L404" s="39">
        <f t="shared" si="6"/>
        <v>0</v>
      </c>
      <c r="M404" s="8"/>
    </row>
    <row r="405" spans="1:13" ht="33.75">
      <c r="A405" s="10">
        <v>12012004010</v>
      </c>
      <c r="B405" s="8" t="s">
        <v>30</v>
      </c>
      <c r="C405" s="8"/>
      <c r="D405" s="8"/>
      <c r="E405" s="8"/>
      <c r="F405" s="8" t="s">
        <v>721</v>
      </c>
      <c r="G405" s="11" t="s">
        <v>23</v>
      </c>
      <c r="H405" s="8" t="s">
        <v>32</v>
      </c>
      <c r="I405" s="11" t="s">
        <v>722</v>
      </c>
      <c r="J405" s="40">
        <v>99708000</v>
      </c>
      <c r="K405" s="40">
        <v>99708000</v>
      </c>
      <c r="L405" s="39">
        <f t="shared" si="6"/>
        <v>0</v>
      </c>
      <c r="M405" s="8"/>
    </row>
    <row r="406" spans="1:13" ht="22.5">
      <c r="A406" s="10">
        <v>12012004010</v>
      </c>
      <c r="B406" s="11" t="s">
        <v>33</v>
      </c>
      <c r="C406" s="8"/>
      <c r="D406" s="8"/>
      <c r="E406" s="8"/>
      <c r="F406" s="8" t="s">
        <v>407</v>
      </c>
      <c r="G406" s="11" t="s">
        <v>23</v>
      </c>
      <c r="H406" s="8" t="s">
        <v>723</v>
      </c>
      <c r="I406" s="11" t="s">
        <v>21</v>
      </c>
      <c r="J406" s="40">
        <v>21423000</v>
      </c>
      <c r="K406" s="40">
        <v>21423000</v>
      </c>
      <c r="L406" s="39">
        <f t="shared" si="6"/>
        <v>0</v>
      </c>
      <c r="M406" s="8"/>
    </row>
    <row r="407" spans="1:13" ht="22.5">
      <c r="A407" s="10">
        <v>12012004011</v>
      </c>
      <c r="B407" s="11" t="s">
        <v>39</v>
      </c>
      <c r="C407" s="8"/>
      <c r="D407" s="8"/>
      <c r="E407" s="8"/>
      <c r="F407" s="11" t="s">
        <v>724</v>
      </c>
      <c r="G407" s="11" t="s">
        <v>23</v>
      </c>
      <c r="H407" s="8" t="s">
        <v>725</v>
      </c>
      <c r="I407" s="11" t="s">
        <v>133</v>
      </c>
      <c r="J407" s="40">
        <v>46832975</v>
      </c>
      <c r="K407" s="40">
        <v>46832975</v>
      </c>
      <c r="L407" s="39">
        <f t="shared" si="6"/>
        <v>0</v>
      </c>
      <c r="M407" s="8"/>
    </row>
    <row r="408" spans="1:13" ht="33.75">
      <c r="A408" s="10">
        <v>12012004011</v>
      </c>
      <c r="B408" s="8" t="s">
        <v>42</v>
      </c>
      <c r="C408" s="8"/>
      <c r="D408" s="8"/>
      <c r="E408" s="8"/>
      <c r="F408" s="8" t="s">
        <v>124</v>
      </c>
      <c r="G408" s="11" t="s">
        <v>23</v>
      </c>
      <c r="H408" s="8" t="s">
        <v>726</v>
      </c>
      <c r="I408" s="11" t="s">
        <v>70</v>
      </c>
      <c r="J408" s="40">
        <v>58750000</v>
      </c>
      <c r="K408" s="40">
        <v>58750000</v>
      </c>
      <c r="L408" s="39">
        <f t="shared" si="6"/>
        <v>0</v>
      </c>
      <c r="M408" s="8"/>
    </row>
    <row r="409" spans="1:13" ht="22.5">
      <c r="A409" s="10">
        <v>12012004011</v>
      </c>
      <c r="B409" s="8" t="s">
        <v>44</v>
      </c>
      <c r="C409" s="8"/>
      <c r="D409" s="8"/>
      <c r="E409" s="8"/>
      <c r="F409" s="8" t="s">
        <v>727</v>
      </c>
      <c r="G409" s="11" t="s">
        <v>23</v>
      </c>
      <c r="H409" s="8" t="s">
        <v>728</v>
      </c>
      <c r="I409" s="11" t="s">
        <v>133</v>
      </c>
      <c r="J409" s="40">
        <v>15635000</v>
      </c>
      <c r="K409" s="40">
        <v>15635000</v>
      </c>
      <c r="L409" s="39">
        <f t="shared" si="6"/>
        <v>0</v>
      </c>
      <c r="M409" s="8"/>
    </row>
    <row r="410" spans="1:13" ht="33.75">
      <c r="A410" s="10">
        <v>12012004011</v>
      </c>
      <c r="B410" s="8" t="s">
        <v>47</v>
      </c>
      <c r="C410" s="8"/>
      <c r="D410" s="8"/>
      <c r="E410" s="8"/>
      <c r="F410" s="8" t="s">
        <v>240</v>
      </c>
      <c r="G410" s="11" t="s">
        <v>23</v>
      </c>
      <c r="H410" s="8" t="s">
        <v>242</v>
      </c>
      <c r="I410" s="11" t="s">
        <v>133</v>
      </c>
      <c r="J410" s="40">
        <v>240695000</v>
      </c>
      <c r="K410" s="40">
        <v>240695000</v>
      </c>
      <c r="L410" s="39">
        <f t="shared" si="6"/>
        <v>0</v>
      </c>
      <c r="M410" s="8"/>
    </row>
    <row r="411" spans="1:13" ht="33.75">
      <c r="A411" s="10">
        <v>12012004011</v>
      </c>
      <c r="B411" s="8" t="s">
        <v>51</v>
      </c>
      <c r="C411" s="8"/>
      <c r="D411" s="8"/>
      <c r="E411" s="8"/>
      <c r="F411" s="8" t="s">
        <v>638</v>
      </c>
      <c r="G411" s="11" t="s">
        <v>729</v>
      </c>
      <c r="H411" s="8" t="s">
        <v>730</v>
      </c>
      <c r="I411" s="11" t="s">
        <v>729</v>
      </c>
      <c r="J411" s="40">
        <v>327414500</v>
      </c>
      <c r="K411" s="40">
        <v>327414500</v>
      </c>
      <c r="L411" s="39">
        <f t="shared" si="6"/>
        <v>0</v>
      </c>
      <c r="M411" s="8"/>
    </row>
    <row r="412" spans="1:13" ht="45">
      <c r="A412" s="10">
        <v>12012004011</v>
      </c>
      <c r="B412" s="11" t="s">
        <v>54</v>
      </c>
      <c r="C412" s="8"/>
      <c r="D412" s="8"/>
      <c r="E412" s="8"/>
      <c r="F412" s="8" t="s">
        <v>731</v>
      </c>
      <c r="G412" s="11" t="s">
        <v>23</v>
      </c>
      <c r="H412" s="8" t="s">
        <v>732</v>
      </c>
      <c r="I412" s="11" t="s">
        <v>733</v>
      </c>
      <c r="J412" s="40">
        <v>273504000</v>
      </c>
      <c r="K412" s="40">
        <v>273504000</v>
      </c>
      <c r="L412" s="39">
        <f t="shared" si="6"/>
        <v>0</v>
      </c>
      <c r="M412" s="8"/>
    </row>
    <row r="413" spans="1:13" ht="22.5">
      <c r="A413" s="10">
        <v>12012004011</v>
      </c>
      <c r="B413" s="8" t="s">
        <v>57</v>
      </c>
      <c r="C413" s="8"/>
      <c r="D413" s="8"/>
      <c r="E413" s="8"/>
      <c r="F413" s="8" t="s">
        <v>734</v>
      </c>
      <c r="G413" s="11" t="s">
        <v>23</v>
      </c>
      <c r="H413" s="8" t="s">
        <v>735</v>
      </c>
      <c r="I413" s="11" t="s">
        <v>736</v>
      </c>
      <c r="J413" s="40">
        <v>2662412000</v>
      </c>
      <c r="K413" s="40">
        <v>2662412000</v>
      </c>
      <c r="L413" s="39">
        <f t="shared" si="6"/>
        <v>0</v>
      </c>
      <c r="M413" s="8"/>
    </row>
    <row r="414" spans="1:13" ht="33.75">
      <c r="A414" s="10">
        <v>12012004011</v>
      </c>
      <c r="B414" s="8" t="s">
        <v>60</v>
      </c>
      <c r="C414" s="8"/>
      <c r="D414" s="8"/>
      <c r="E414" s="8"/>
      <c r="F414" s="8" t="s">
        <v>737</v>
      </c>
      <c r="G414" s="11" t="s">
        <v>23</v>
      </c>
      <c r="H414" s="8" t="s">
        <v>738</v>
      </c>
      <c r="I414" s="11" t="s">
        <v>21</v>
      </c>
      <c r="J414" s="40">
        <v>537952560</v>
      </c>
      <c r="K414" s="40">
        <v>537952560</v>
      </c>
      <c r="L414" s="39">
        <f t="shared" si="6"/>
        <v>0</v>
      </c>
      <c r="M414" s="8"/>
    </row>
    <row r="415" spans="1:13" ht="33.75">
      <c r="A415" s="6">
        <v>1201200402</v>
      </c>
      <c r="B415" s="8" t="s">
        <v>66</v>
      </c>
      <c r="C415" s="9">
        <v>4</v>
      </c>
      <c r="D415" s="8" t="s">
        <v>156</v>
      </c>
      <c r="E415" s="7" t="s">
        <v>17</v>
      </c>
      <c r="F415" s="8"/>
      <c r="G415" s="8"/>
      <c r="H415" s="8"/>
      <c r="I415" s="8"/>
      <c r="J415" s="39">
        <v>1371487200</v>
      </c>
      <c r="K415" s="39">
        <f>SUM(K416:K423)</f>
        <v>1371487200</v>
      </c>
      <c r="L415" s="39">
        <f t="shared" si="6"/>
        <v>0</v>
      </c>
      <c r="M415" s="7" t="s">
        <v>715</v>
      </c>
    </row>
    <row r="416" spans="1:13" ht="45">
      <c r="A416" s="10">
        <v>12012004020</v>
      </c>
      <c r="B416" s="11" t="s">
        <v>204</v>
      </c>
      <c r="C416" s="8"/>
      <c r="D416" s="8"/>
      <c r="E416" s="8"/>
      <c r="F416" s="8" t="s">
        <v>739</v>
      </c>
      <c r="G416" s="11" t="s">
        <v>23</v>
      </c>
      <c r="H416" s="8" t="s">
        <v>740</v>
      </c>
      <c r="I416" s="11" t="s">
        <v>23</v>
      </c>
      <c r="J416" s="40">
        <v>429335000</v>
      </c>
      <c r="K416" s="40">
        <v>429335000</v>
      </c>
      <c r="L416" s="39">
        <f t="shared" si="6"/>
        <v>0</v>
      </c>
      <c r="M416" s="8"/>
    </row>
    <row r="417" spans="1:13" ht="22.5">
      <c r="A417" s="10">
        <v>12012004020</v>
      </c>
      <c r="B417" s="8" t="s">
        <v>690</v>
      </c>
      <c r="C417" s="8"/>
      <c r="D417" s="8"/>
      <c r="E417" s="8"/>
      <c r="F417" s="8" t="s">
        <v>741</v>
      </c>
      <c r="G417" s="11" t="s">
        <v>23</v>
      </c>
      <c r="H417" s="8" t="s">
        <v>698</v>
      </c>
      <c r="I417" s="11" t="s">
        <v>133</v>
      </c>
      <c r="J417" s="40">
        <v>39632000</v>
      </c>
      <c r="K417" s="40">
        <v>39632000</v>
      </c>
      <c r="L417" s="39">
        <f t="shared" si="6"/>
        <v>0</v>
      </c>
      <c r="M417" s="8"/>
    </row>
    <row r="418" spans="1:13" ht="22.5">
      <c r="A418" s="10">
        <v>12012004021</v>
      </c>
      <c r="B418" s="11" t="s">
        <v>76</v>
      </c>
      <c r="C418" s="8"/>
      <c r="D418" s="8"/>
      <c r="E418" s="8"/>
      <c r="F418" s="8" t="s">
        <v>742</v>
      </c>
      <c r="G418" s="11" t="s">
        <v>23</v>
      </c>
      <c r="H418" s="8" t="s">
        <v>569</v>
      </c>
      <c r="I418" s="11" t="s">
        <v>133</v>
      </c>
      <c r="J418" s="40">
        <v>40000000</v>
      </c>
      <c r="K418" s="40">
        <v>40000000</v>
      </c>
      <c r="L418" s="39">
        <f t="shared" si="6"/>
        <v>0</v>
      </c>
      <c r="M418" s="8"/>
    </row>
    <row r="419" spans="1:13" ht="22.5">
      <c r="A419" s="10">
        <v>12012004022</v>
      </c>
      <c r="B419" s="8" t="s">
        <v>696</v>
      </c>
      <c r="C419" s="8"/>
      <c r="D419" s="8"/>
      <c r="E419" s="8"/>
      <c r="F419" s="8" t="s">
        <v>743</v>
      </c>
      <c r="G419" s="11" t="s">
        <v>23</v>
      </c>
      <c r="H419" s="8" t="s">
        <v>744</v>
      </c>
      <c r="I419" s="11" t="s">
        <v>133</v>
      </c>
      <c r="J419" s="40">
        <v>54700000</v>
      </c>
      <c r="K419" s="40">
        <v>54700000</v>
      </c>
      <c r="L419" s="39">
        <f t="shared" si="6"/>
        <v>0</v>
      </c>
      <c r="M419" s="8"/>
    </row>
    <row r="420" spans="1:13" ht="22.5">
      <c r="A420" s="10">
        <v>12012004022</v>
      </c>
      <c r="B420" s="8" t="s">
        <v>136</v>
      </c>
      <c r="C420" s="8"/>
      <c r="D420" s="8"/>
      <c r="E420" s="8"/>
      <c r="F420" s="8" t="s">
        <v>305</v>
      </c>
      <c r="G420" s="11" t="s">
        <v>23</v>
      </c>
      <c r="H420" s="8" t="s">
        <v>745</v>
      </c>
      <c r="I420" s="11" t="s">
        <v>133</v>
      </c>
      <c r="J420" s="40">
        <v>161845000</v>
      </c>
      <c r="K420" s="40">
        <v>161845000</v>
      </c>
      <c r="L420" s="39">
        <f t="shared" si="6"/>
        <v>0</v>
      </c>
      <c r="M420" s="8"/>
    </row>
    <row r="421" spans="1:13" ht="22.5">
      <c r="A421" s="10">
        <v>12012004022</v>
      </c>
      <c r="B421" s="8" t="s">
        <v>700</v>
      </c>
      <c r="C421" s="8"/>
      <c r="D421" s="8"/>
      <c r="E421" s="8"/>
      <c r="F421" s="8" t="s">
        <v>746</v>
      </c>
      <c r="G421" s="11" t="s">
        <v>23</v>
      </c>
      <c r="H421" s="8" t="s">
        <v>747</v>
      </c>
      <c r="I421" s="11" t="s">
        <v>577</v>
      </c>
      <c r="J421" s="40">
        <v>147941200</v>
      </c>
      <c r="K421" s="40">
        <v>147941200</v>
      </c>
      <c r="L421" s="39">
        <f t="shared" si="6"/>
        <v>0</v>
      </c>
      <c r="M421" s="8"/>
    </row>
    <row r="422" spans="1:13" ht="45">
      <c r="A422" s="10">
        <v>12012004022</v>
      </c>
      <c r="B422" s="8" t="s">
        <v>80</v>
      </c>
      <c r="C422" s="8"/>
      <c r="D422" s="8"/>
      <c r="E422" s="8"/>
      <c r="F422" s="8" t="s">
        <v>748</v>
      </c>
      <c r="G422" s="11" t="s">
        <v>23</v>
      </c>
      <c r="H422" s="8" t="s">
        <v>749</v>
      </c>
      <c r="I422" s="11" t="s">
        <v>750</v>
      </c>
      <c r="J422" s="40">
        <v>445534000</v>
      </c>
      <c r="K422" s="40">
        <v>445534000</v>
      </c>
      <c r="L422" s="39">
        <f t="shared" si="6"/>
        <v>0</v>
      </c>
      <c r="M422" s="8"/>
    </row>
    <row r="423" spans="1:13" ht="33.75">
      <c r="A423" s="10">
        <v>12012004022</v>
      </c>
      <c r="B423" s="8" t="s">
        <v>252</v>
      </c>
      <c r="C423" s="8"/>
      <c r="D423" s="8"/>
      <c r="E423" s="8"/>
      <c r="F423" s="8" t="s">
        <v>751</v>
      </c>
      <c r="G423" s="11" t="s">
        <v>23</v>
      </c>
      <c r="H423" s="8" t="s">
        <v>752</v>
      </c>
      <c r="I423" s="11" t="s">
        <v>753</v>
      </c>
      <c r="J423" s="40">
        <v>52500000</v>
      </c>
      <c r="K423" s="40">
        <v>52500000</v>
      </c>
      <c r="L423" s="39">
        <f t="shared" si="6"/>
        <v>0</v>
      </c>
      <c r="M423" s="8"/>
    </row>
    <row r="424" spans="1:13" ht="22.5">
      <c r="A424" s="6">
        <v>1201200403</v>
      </c>
      <c r="B424" s="8" t="s">
        <v>94</v>
      </c>
      <c r="C424" s="9">
        <v>4</v>
      </c>
      <c r="D424" s="8" t="s">
        <v>754</v>
      </c>
      <c r="E424" s="7" t="s">
        <v>17</v>
      </c>
      <c r="F424" s="8"/>
      <c r="G424" s="8"/>
      <c r="H424" s="8"/>
      <c r="I424" s="8"/>
      <c r="J424" s="39">
        <v>157740000</v>
      </c>
      <c r="K424" s="39">
        <f>+K425</f>
        <v>157740000</v>
      </c>
      <c r="L424" s="39">
        <f t="shared" si="6"/>
        <v>0</v>
      </c>
      <c r="M424" s="7" t="s">
        <v>715</v>
      </c>
    </row>
    <row r="425" spans="1:13" ht="22.5">
      <c r="A425" s="10">
        <v>12012004030</v>
      </c>
      <c r="B425" s="8" t="s">
        <v>97</v>
      </c>
      <c r="C425" s="8"/>
      <c r="D425" s="8"/>
      <c r="E425" s="8"/>
      <c r="F425" s="8" t="s">
        <v>755</v>
      </c>
      <c r="G425" s="11" t="s">
        <v>23</v>
      </c>
      <c r="H425" s="8" t="s">
        <v>756</v>
      </c>
      <c r="I425" s="11" t="s">
        <v>757</v>
      </c>
      <c r="J425" s="40">
        <v>157740000</v>
      </c>
      <c r="K425" s="40">
        <v>157740000</v>
      </c>
      <c r="L425" s="39">
        <f t="shared" si="6"/>
        <v>0</v>
      </c>
      <c r="M425" s="8"/>
    </row>
    <row r="426" spans="1:13" ht="33.75">
      <c r="A426" s="6">
        <v>1201200501</v>
      </c>
      <c r="B426" s="8" t="s">
        <v>15</v>
      </c>
      <c r="C426" s="9">
        <v>4</v>
      </c>
      <c r="D426" s="8" t="s">
        <v>508</v>
      </c>
      <c r="E426" s="7" t="s">
        <v>17</v>
      </c>
      <c r="F426" s="8"/>
      <c r="G426" s="8"/>
      <c r="H426" s="8"/>
      <c r="I426" s="8"/>
      <c r="J426" s="39">
        <v>5012063400</v>
      </c>
      <c r="K426" s="39">
        <f>SUM(K427:K440)</f>
        <v>5012063400</v>
      </c>
      <c r="L426" s="39">
        <f t="shared" si="6"/>
        <v>0</v>
      </c>
      <c r="M426" s="7" t="s">
        <v>758</v>
      </c>
    </row>
    <row r="427" spans="1:13" ht="45">
      <c r="A427" s="10">
        <v>12012005010</v>
      </c>
      <c r="B427" s="11" t="s">
        <v>19</v>
      </c>
      <c r="C427" s="8"/>
      <c r="D427" s="8"/>
      <c r="E427" s="8"/>
      <c r="F427" s="8" t="s">
        <v>759</v>
      </c>
      <c r="G427" s="11" t="s">
        <v>21</v>
      </c>
      <c r="H427" s="8" t="s">
        <v>760</v>
      </c>
      <c r="I427" s="11" t="s">
        <v>23</v>
      </c>
      <c r="J427" s="40">
        <v>3680000</v>
      </c>
      <c r="K427" s="40">
        <v>3680000</v>
      </c>
      <c r="L427" s="39">
        <f t="shared" si="6"/>
        <v>0</v>
      </c>
      <c r="M427" s="8"/>
    </row>
    <row r="428" spans="1:13" ht="22.5">
      <c r="A428" s="10">
        <v>12012005010</v>
      </c>
      <c r="B428" s="8" t="s">
        <v>24</v>
      </c>
      <c r="C428" s="8"/>
      <c r="D428" s="8"/>
      <c r="E428" s="8"/>
      <c r="F428" s="8" t="s">
        <v>761</v>
      </c>
      <c r="G428" s="11" t="s">
        <v>21</v>
      </c>
      <c r="H428" s="8" t="s">
        <v>762</v>
      </c>
      <c r="I428" s="11" t="s">
        <v>23</v>
      </c>
      <c r="J428" s="40">
        <v>3583200000</v>
      </c>
      <c r="K428" s="40">
        <v>3583200000</v>
      </c>
      <c r="L428" s="39">
        <f t="shared" si="6"/>
        <v>0</v>
      </c>
      <c r="M428" s="8"/>
    </row>
    <row r="429" spans="1:13" ht="33.75">
      <c r="A429" s="10">
        <v>12012005010</v>
      </c>
      <c r="B429" s="8" t="s">
        <v>452</v>
      </c>
      <c r="C429" s="8"/>
      <c r="D429" s="8"/>
      <c r="E429" s="8"/>
      <c r="F429" s="8" t="s">
        <v>763</v>
      </c>
      <c r="G429" s="11" t="s">
        <v>649</v>
      </c>
      <c r="H429" s="8" t="s">
        <v>764</v>
      </c>
      <c r="I429" s="11" t="s">
        <v>649</v>
      </c>
      <c r="J429" s="40">
        <v>676775000</v>
      </c>
      <c r="K429" s="40">
        <v>676775000</v>
      </c>
      <c r="L429" s="39">
        <f t="shared" si="6"/>
        <v>0</v>
      </c>
      <c r="M429" s="8"/>
    </row>
    <row r="430" spans="1:13" ht="33.75">
      <c r="A430" s="10">
        <v>12012005010</v>
      </c>
      <c r="B430" s="8" t="s">
        <v>27</v>
      </c>
      <c r="C430" s="8"/>
      <c r="D430" s="8"/>
      <c r="E430" s="8"/>
      <c r="F430" s="8" t="s">
        <v>765</v>
      </c>
      <c r="G430" s="11" t="s">
        <v>766</v>
      </c>
      <c r="H430" s="8" t="s">
        <v>767</v>
      </c>
      <c r="I430" s="11" t="s">
        <v>649</v>
      </c>
      <c r="J430" s="40">
        <v>12995000</v>
      </c>
      <c r="K430" s="40">
        <v>12995000</v>
      </c>
      <c r="L430" s="39">
        <f t="shared" si="6"/>
        <v>0</v>
      </c>
      <c r="M430" s="8"/>
    </row>
    <row r="431" spans="1:13" ht="33.75">
      <c r="A431" s="10">
        <v>12012005010</v>
      </c>
      <c r="B431" s="8" t="s">
        <v>30</v>
      </c>
      <c r="C431" s="8"/>
      <c r="D431" s="8"/>
      <c r="E431" s="8"/>
      <c r="F431" s="8" t="s">
        <v>768</v>
      </c>
      <c r="G431" s="11" t="s">
        <v>21</v>
      </c>
      <c r="H431" s="8" t="s">
        <v>769</v>
      </c>
      <c r="I431" s="11" t="s">
        <v>23</v>
      </c>
      <c r="J431" s="40">
        <v>207732000</v>
      </c>
      <c r="K431" s="40">
        <v>207732000</v>
      </c>
      <c r="L431" s="39">
        <f t="shared" si="6"/>
        <v>0</v>
      </c>
      <c r="M431" s="8"/>
    </row>
    <row r="432" spans="1:13" ht="22.5">
      <c r="A432" s="10">
        <v>12012005010</v>
      </c>
      <c r="B432" s="11" t="s">
        <v>33</v>
      </c>
      <c r="C432" s="8"/>
      <c r="D432" s="8"/>
      <c r="E432" s="8"/>
      <c r="F432" s="8" t="s">
        <v>770</v>
      </c>
      <c r="G432" s="11" t="s">
        <v>771</v>
      </c>
      <c r="H432" s="8" t="s">
        <v>772</v>
      </c>
      <c r="I432" s="11" t="s">
        <v>23</v>
      </c>
      <c r="J432" s="40">
        <v>7362000</v>
      </c>
      <c r="K432" s="40">
        <v>7362000</v>
      </c>
      <c r="L432" s="39">
        <f t="shared" si="6"/>
        <v>0</v>
      </c>
      <c r="M432" s="8"/>
    </row>
    <row r="433" spans="1:13" ht="22.5">
      <c r="A433" s="10">
        <v>12012005010</v>
      </c>
      <c r="B433" s="8" t="s">
        <v>36</v>
      </c>
      <c r="C433" s="8"/>
      <c r="D433" s="8"/>
      <c r="E433" s="8"/>
      <c r="F433" s="8" t="s">
        <v>773</v>
      </c>
      <c r="G433" s="11" t="s">
        <v>133</v>
      </c>
      <c r="H433" s="8" t="s">
        <v>774</v>
      </c>
      <c r="I433" s="11" t="s">
        <v>23</v>
      </c>
      <c r="J433" s="40">
        <v>10000000</v>
      </c>
      <c r="K433" s="40">
        <v>10000000</v>
      </c>
      <c r="L433" s="39">
        <f t="shared" si="6"/>
        <v>0</v>
      </c>
      <c r="M433" s="8"/>
    </row>
    <row r="434" spans="1:13" ht="22.5">
      <c r="A434" s="10">
        <v>12012005011</v>
      </c>
      <c r="B434" s="11" t="s">
        <v>39</v>
      </c>
      <c r="C434" s="8"/>
      <c r="D434" s="8"/>
      <c r="E434" s="8"/>
      <c r="F434" s="8" t="s">
        <v>775</v>
      </c>
      <c r="G434" s="11" t="s">
        <v>133</v>
      </c>
      <c r="H434" s="8" t="s">
        <v>776</v>
      </c>
      <c r="I434" s="11" t="s">
        <v>23</v>
      </c>
      <c r="J434" s="40">
        <v>38027400</v>
      </c>
      <c r="K434" s="40">
        <v>38027400</v>
      </c>
      <c r="L434" s="39">
        <f t="shared" si="6"/>
        <v>0</v>
      </c>
      <c r="M434" s="8"/>
    </row>
    <row r="435" spans="1:13" ht="33.75">
      <c r="A435" s="10">
        <v>12012005011</v>
      </c>
      <c r="B435" s="8" t="s">
        <v>42</v>
      </c>
      <c r="C435" s="8"/>
      <c r="D435" s="8"/>
      <c r="E435" s="8"/>
      <c r="F435" s="8" t="s">
        <v>777</v>
      </c>
      <c r="G435" s="11" t="s">
        <v>544</v>
      </c>
      <c r="H435" s="8" t="s">
        <v>778</v>
      </c>
      <c r="I435" s="11" t="s">
        <v>23</v>
      </c>
      <c r="J435" s="40">
        <v>64720000</v>
      </c>
      <c r="K435" s="40">
        <v>64720000</v>
      </c>
      <c r="L435" s="39">
        <f t="shared" si="6"/>
        <v>0</v>
      </c>
      <c r="M435" s="8"/>
    </row>
    <row r="436" spans="1:13" ht="45">
      <c r="A436" s="10">
        <v>12012005011</v>
      </c>
      <c r="B436" s="8" t="s">
        <v>44</v>
      </c>
      <c r="C436" s="8"/>
      <c r="D436" s="8"/>
      <c r="E436" s="8"/>
      <c r="F436" s="8" t="s">
        <v>779</v>
      </c>
      <c r="G436" s="11" t="s">
        <v>21</v>
      </c>
      <c r="H436" s="8" t="s">
        <v>780</v>
      </c>
      <c r="I436" s="11" t="s">
        <v>23</v>
      </c>
      <c r="J436" s="40">
        <v>3000000</v>
      </c>
      <c r="K436" s="40">
        <v>3000000</v>
      </c>
      <c r="L436" s="39">
        <f t="shared" si="6"/>
        <v>0</v>
      </c>
      <c r="M436" s="8"/>
    </row>
    <row r="437" spans="1:13" ht="22.5">
      <c r="A437" s="10">
        <v>12012005011</v>
      </c>
      <c r="B437" s="8" t="s">
        <v>47</v>
      </c>
      <c r="C437" s="8"/>
      <c r="D437" s="8"/>
      <c r="E437" s="8"/>
      <c r="F437" s="8" t="s">
        <v>240</v>
      </c>
      <c r="G437" s="11" t="s">
        <v>781</v>
      </c>
      <c r="H437" s="8" t="s">
        <v>782</v>
      </c>
      <c r="I437" s="11" t="s">
        <v>174</v>
      </c>
      <c r="J437" s="40">
        <v>60000000</v>
      </c>
      <c r="K437" s="40">
        <v>60000000</v>
      </c>
      <c r="L437" s="39">
        <f t="shared" si="6"/>
        <v>0</v>
      </c>
      <c r="M437" s="8"/>
    </row>
    <row r="438" spans="1:13" ht="22.5">
      <c r="A438" s="10">
        <v>12012005011</v>
      </c>
      <c r="B438" s="8" t="s">
        <v>51</v>
      </c>
      <c r="C438" s="8"/>
      <c r="D438" s="8"/>
      <c r="E438" s="8"/>
      <c r="F438" s="8" t="s">
        <v>783</v>
      </c>
      <c r="G438" s="11" t="s">
        <v>784</v>
      </c>
      <c r="H438" s="8" t="s">
        <v>785</v>
      </c>
      <c r="I438" s="11" t="s">
        <v>23</v>
      </c>
      <c r="J438" s="40">
        <v>14028000</v>
      </c>
      <c r="K438" s="40">
        <v>14028000</v>
      </c>
      <c r="L438" s="39">
        <f t="shared" si="6"/>
        <v>0</v>
      </c>
      <c r="M438" s="8"/>
    </row>
    <row r="439" spans="1:13" ht="22.5">
      <c r="A439" s="10">
        <v>12012005011</v>
      </c>
      <c r="B439" s="11" t="s">
        <v>54</v>
      </c>
      <c r="C439" s="8"/>
      <c r="D439" s="8"/>
      <c r="E439" s="8"/>
      <c r="F439" s="8" t="s">
        <v>786</v>
      </c>
      <c r="G439" s="11" t="s">
        <v>787</v>
      </c>
      <c r="H439" s="8" t="s">
        <v>788</v>
      </c>
      <c r="I439" s="11" t="s">
        <v>23</v>
      </c>
      <c r="J439" s="40">
        <v>95684000</v>
      </c>
      <c r="K439" s="40">
        <v>95684000</v>
      </c>
      <c r="L439" s="39">
        <f t="shared" si="6"/>
        <v>0</v>
      </c>
      <c r="M439" s="8"/>
    </row>
    <row r="440" spans="1:13" ht="33.75">
      <c r="A440" s="10">
        <v>12012005011</v>
      </c>
      <c r="B440" s="8" t="s">
        <v>57</v>
      </c>
      <c r="C440" s="8"/>
      <c r="D440" s="8"/>
      <c r="E440" s="8"/>
      <c r="F440" s="8" t="s">
        <v>789</v>
      </c>
      <c r="G440" s="11" t="s">
        <v>790</v>
      </c>
      <c r="H440" s="8" t="s">
        <v>791</v>
      </c>
      <c r="I440" s="11" t="s">
        <v>790</v>
      </c>
      <c r="J440" s="40">
        <v>234860000</v>
      </c>
      <c r="K440" s="40">
        <v>234860000</v>
      </c>
      <c r="L440" s="39">
        <f t="shared" si="6"/>
        <v>0</v>
      </c>
      <c r="M440" s="8"/>
    </row>
    <row r="441" spans="1:13" ht="22.5">
      <c r="A441" s="6">
        <v>1201200502</v>
      </c>
      <c r="B441" s="8" t="s">
        <v>66</v>
      </c>
      <c r="C441" s="9">
        <v>4</v>
      </c>
      <c r="D441" s="8" t="s">
        <v>542</v>
      </c>
      <c r="E441" s="7" t="s">
        <v>96</v>
      </c>
      <c r="F441" s="8"/>
      <c r="G441" s="8"/>
      <c r="H441" s="8"/>
      <c r="I441" s="8"/>
      <c r="J441" s="39">
        <v>310783000</v>
      </c>
      <c r="K441" s="39">
        <f>SUM(K442:K444)</f>
        <v>310783000</v>
      </c>
      <c r="L441" s="39">
        <f t="shared" si="6"/>
        <v>0</v>
      </c>
      <c r="M441" s="7" t="s">
        <v>758</v>
      </c>
    </row>
    <row r="442" spans="1:13" ht="22.5">
      <c r="A442" s="10">
        <v>12012005020</v>
      </c>
      <c r="B442" s="8" t="s">
        <v>68</v>
      </c>
      <c r="C442" s="8"/>
      <c r="D442" s="8"/>
      <c r="E442" s="8"/>
      <c r="F442" s="8" t="s">
        <v>792</v>
      </c>
      <c r="G442" s="11" t="s">
        <v>577</v>
      </c>
      <c r="H442" s="8" t="s">
        <v>793</v>
      </c>
      <c r="I442" s="11" t="s">
        <v>174</v>
      </c>
      <c r="J442" s="40">
        <v>7500000</v>
      </c>
      <c r="K442" s="40">
        <v>7500000</v>
      </c>
      <c r="L442" s="39">
        <f t="shared" si="6"/>
        <v>0</v>
      </c>
      <c r="M442" s="8"/>
    </row>
    <row r="443" spans="1:13" ht="22.5">
      <c r="A443" s="10">
        <v>12012005021</v>
      </c>
      <c r="B443" s="11" t="s">
        <v>76</v>
      </c>
      <c r="C443" s="8"/>
      <c r="D443" s="8"/>
      <c r="E443" s="8"/>
      <c r="F443" s="8" t="s">
        <v>794</v>
      </c>
      <c r="G443" s="11" t="s">
        <v>528</v>
      </c>
      <c r="H443" s="8" t="s">
        <v>793</v>
      </c>
      <c r="I443" s="11" t="s">
        <v>174</v>
      </c>
      <c r="J443" s="40">
        <v>12500000</v>
      </c>
      <c r="K443" s="40">
        <v>12500000</v>
      </c>
      <c r="L443" s="39">
        <f t="shared" si="6"/>
        <v>0</v>
      </c>
      <c r="M443" s="8"/>
    </row>
    <row r="444" spans="1:13" ht="33.75">
      <c r="A444" s="10">
        <v>12012005022</v>
      </c>
      <c r="B444" s="8" t="s">
        <v>80</v>
      </c>
      <c r="C444" s="8"/>
      <c r="D444" s="8"/>
      <c r="E444" s="8"/>
      <c r="F444" s="8" t="s">
        <v>795</v>
      </c>
      <c r="G444" s="8" t="s">
        <v>796</v>
      </c>
      <c r="H444" s="8" t="s">
        <v>797</v>
      </c>
      <c r="I444" s="11" t="s">
        <v>23</v>
      </c>
      <c r="J444" s="40">
        <v>290783000</v>
      </c>
      <c r="K444" s="40">
        <v>290783000</v>
      </c>
      <c r="L444" s="39">
        <f t="shared" si="6"/>
        <v>0</v>
      </c>
      <c r="M444" s="8"/>
    </row>
    <row r="445" spans="1:13" ht="22.5">
      <c r="A445" s="6">
        <v>1201200503</v>
      </c>
      <c r="B445" s="8" t="s">
        <v>94</v>
      </c>
      <c r="C445" s="9">
        <v>4</v>
      </c>
      <c r="D445" s="8" t="s">
        <v>268</v>
      </c>
      <c r="E445" s="7" t="s">
        <v>96</v>
      </c>
      <c r="F445" s="8"/>
      <c r="G445" s="8"/>
      <c r="H445" s="8"/>
      <c r="I445" s="8"/>
      <c r="J445" s="39">
        <v>48090000</v>
      </c>
      <c r="K445" s="39">
        <f>SUM(K446)</f>
        <v>48090000</v>
      </c>
      <c r="L445" s="39">
        <f t="shared" si="6"/>
        <v>0</v>
      </c>
      <c r="M445" s="7" t="s">
        <v>758</v>
      </c>
    </row>
    <row r="446" spans="1:13" ht="22.5">
      <c r="A446" s="10">
        <v>12012005030</v>
      </c>
      <c r="B446" s="8" t="s">
        <v>97</v>
      </c>
      <c r="C446" s="8"/>
      <c r="D446" s="8"/>
      <c r="E446" s="8"/>
      <c r="F446" s="8" t="s">
        <v>798</v>
      </c>
      <c r="G446" s="11" t="s">
        <v>799</v>
      </c>
      <c r="H446" s="8" t="s">
        <v>800</v>
      </c>
      <c r="I446" s="11" t="s">
        <v>23</v>
      </c>
      <c r="J446" s="40">
        <v>48090000</v>
      </c>
      <c r="K446" s="40">
        <v>48090000</v>
      </c>
      <c r="L446" s="39">
        <f t="shared" si="6"/>
        <v>0</v>
      </c>
      <c r="M446" s="8"/>
    </row>
    <row r="447" spans="1:13" ht="33.75">
      <c r="A447" s="6">
        <v>1201200505</v>
      </c>
      <c r="B447" s="8" t="s">
        <v>165</v>
      </c>
      <c r="C447" s="9">
        <v>4</v>
      </c>
      <c r="D447" s="8" t="s">
        <v>801</v>
      </c>
      <c r="E447" s="7" t="s">
        <v>96</v>
      </c>
      <c r="F447" s="8"/>
      <c r="G447" s="8"/>
      <c r="H447" s="8"/>
      <c r="I447" s="8"/>
      <c r="J447" s="39">
        <v>68975000</v>
      </c>
      <c r="K447" s="39">
        <f>SUM(K448:K449)</f>
        <v>68975000</v>
      </c>
      <c r="L447" s="39">
        <f t="shared" si="6"/>
        <v>0</v>
      </c>
      <c r="M447" s="7" t="s">
        <v>758</v>
      </c>
    </row>
    <row r="448" spans="1:13">
      <c r="A448" s="10">
        <v>12012005050</v>
      </c>
      <c r="B448" s="11" t="s">
        <v>226</v>
      </c>
      <c r="C448" s="8"/>
      <c r="D448" s="8"/>
      <c r="E448" s="8"/>
      <c r="F448" s="8"/>
      <c r="G448" s="8"/>
      <c r="H448" s="8"/>
      <c r="I448" s="8"/>
      <c r="J448" s="26" t="s">
        <v>649</v>
      </c>
      <c r="K448" s="26" t="s">
        <v>649</v>
      </c>
      <c r="L448" s="39" t="e">
        <f t="shared" si="6"/>
        <v>#VALUE!</v>
      </c>
      <c r="M448" s="8"/>
    </row>
    <row r="449" spans="1:13" ht="45">
      <c r="A449" s="10">
        <v>12012005050</v>
      </c>
      <c r="B449" s="8" t="s">
        <v>802</v>
      </c>
      <c r="C449" s="8"/>
      <c r="D449" s="8"/>
      <c r="E449" s="8"/>
      <c r="F449" s="8" t="s">
        <v>803</v>
      </c>
      <c r="G449" s="11" t="s">
        <v>804</v>
      </c>
      <c r="H449" s="8" t="s">
        <v>805</v>
      </c>
      <c r="I449" s="11" t="s">
        <v>23</v>
      </c>
      <c r="J449" s="40">
        <v>68975000</v>
      </c>
      <c r="K449" s="40">
        <v>68975000</v>
      </c>
      <c r="L449" s="39">
        <f t="shared" si="6"/>
        <v>0</v>
      </c>
      <c r="M449" s="8"/>
    </row>
    <row r="450" spans="1:13" ht="33.75">
      <c r="A450" s="6">
        <v>1201200506</v>
      </c>
      <c r="B450" s="8" t="s">
        <v>101</v>
      </c>
      <c r="C450" s="9">
        <v>4</v>
      </c>
      <c r="D450" s="8" t="s">
        <v>806</v>
      </c>
      <c r="E450" s="7" t="s">
        <v>96</v>
      </c>
      <c r="F450" s="8"/>
      <c r="G450" s="8"/>
      <c r="H450" s="8"/>
      <c r="I450" s="8"/>
      <c r="J450" s="39">
        <v>14910000</v>
      </c>
      <c r="K450" s="39">
        <f>SUM(K451)</f>
        <v>14910000</v>
      </c>
      <c r="L450" s="39">
        <f t="shared" si="6"/>
        <v>0</v>
      </c>
      <c r="M450" s="7" t="s">
        <v>758</v>
      </c>
    </row>
    <row r="451" spans="1:13" ht="22.5">
      <c r="A451" s="10">
        <v>12012005060</v>
      </c>
      <c r="B451" s="8" t="s">
        <v>103</v>
      </c>
      <c r="C451" s="8"/>
      <c r="D451" s="8"/>
      <c r="E451" s="8"/>
      <c r="F451" s="8" t="s">
        <v>807</v>
      </c>
      <c r="G451" s="11" t="s">
        <v>808</v>
      </c>
      <c r="H451" s="8" t="s">
        <v>809</v>
      </c>
      <c r="I451" s="11" t="s">
        <v>174</v>
      </c>
      <c r="J451" s="40">
        <v>14910000</v>
      </c>
      <c r="K451" s="40">
        <v>14910000</v>
      </c>
      <c r="L451" s="39">
        <f t="shared" si="6"/>
        <v>0</v>
      </c>
      <c r="M451" s="8"/>
    </row>
    <row r="452" spans="1:13" ht="22.5">
      <c r="A452" s="6">
        <v>1201200601</v>
      </c>
      <c r="B452" s="8" t="s">
        <v>15</v>
      </c>
      <c r="C452" s="9">
        <v>4</v>
      </c>
      <c r="D452" s="8" t="s">
        <v>810</v>
      </c>
      <c r="E452" s="7" t="s">
        <v>17</v>
      </c>
      <c r="F452" s="8"/>
      <c r="G452" s="8"/>
      <c r="H452" s="8"/>
      <c r="I452" s="8"/>
      <c r="J452" s="39">
        <v>369637000</v>
      </c>
      <c r="K452" s="39">
        <f>SUM(K453:K465)</f>
        <v>369637000</v>
      </c>
      <c r="L452" s="39">
        <f t="shared" si="6"/>
        <v>0</v>
      </c>
      <c r="M452" s="7" t="s">
        <v>811</v>
      </c>
    </row>
    <row r="453" spans="1:13" ht="22.5">
      <c r="A453" s="10">
        <v>12012006010</v>
      </c>
      <c r="B453" s="11" t="s">
        <v>19</v>
      </c>
      <c r="C453" s="8"/>
      <c r="D453" s="8"/>
      <c r="E453" s="8"/>
      <c r="F453" s="8" t="s">
        <v>278</v>
      </c>
      <c r="G453" s="11" t="s">
        <v>133</v>
      </c>
      <c r="H453" s="8" t="s">
        <v>22</v>
      </c>
      <c r="I453" s="11" t="s">
        <v>23</v>
      </c>
      <c r="J453" s="40">
        <v>2300000</v>
      </c>
      <c r="K453" s="40">
        <v>2300000</v>
      </c>
      <c r="L453" s="39">
        <f t="shared" si="6"/>
        <v>0</v>
      </c>
      <c r="M453" s="8"/>
    </row>
    <row r="454" spans="1:13" ht="33.75">
      <c r="A454" s="10">
        <v>12012006010</v>
      </c>
      <c r="B454" s="8" t="s">
        <v>24</v>
      </c>
      <c r="C454" s="8"/>
      <c r="D454" s="8"/>
      <c r="E454" s="8"/>
      <c r="F454" s="8" t="s">
        <v>812</v>
      </c>
      <c r="G454" s="11" t="s">
        <v>283</v>
      </c>
      <c r="H454" s="8" t="s">
        <v>26</v>
      </c>
      <c r="I454" s="11" t="s">
        <v>23</v>
      </c>
      <c r="J454" s="40">
        <v>22620000</v>
      </c>
      <c r="K454" s="40">
        <v>22620000</v>
      </c>
      <c r="L454" s="39">
        <f t="shared" si="6"/>
        <v>0</v>
      </c>
      <c r="M454" s="8"/>
    </row>
    <row r="455" spans="1:13" ht="33.75">
      <c r="A455" s="10">
        <v>12012006010</v>
      </c>
      <c r="B455" s="8" t="s">
        <v>27</v>
      </c>
      <c r="C455" s="8"/>
      <c r="D455" s="8"/>
      <c r="E455" s="8"/>
      <c r="F455" s="8" t="s">
        <v>813</v>
      </c>
      <c r="G455" s="11" t="s">
        <v>283</v>
      </c>
      <c r="H455" s="8" t="s">
        <v>814</v>
      </c>
      <c r="I455" s="11" t="s">
        <v>23</v>
      </c>
      <c r="J455" s="40">
        <v>7750000</v>
      </c>
      <c r="K455" s="40">
        <v>7750000</v>
      </c>
      <c r="L455" s="39">
        <f t="shared" si="6"/>
        <v>0</v>
      </c>
      <c r="M455" s="8"/>
    </row>
    <row r="456" spans="1:13" ht="33.75">
      <c r="A456" s="10">
        <v>12012006010</v>
      </c>
      <c r="B456" s="8" t="s">
        <v>30</v>
      </c>
      <c r="C456" s="8"/>
      <c r="D456" s="8"/>
      <c r="E456" s="8"/>
      <c r="F456" s="8" t="s">
        <v>815</v>
      </c>
      <c r="G456" s="11" t="s">
        <v>283</v>
      </c>
      <c r="H456" s="8" t="s">
        <v>816</v>
      </c>
      <c r="I456" s="11" t="s">
        <v>23</v>
      </c>
      <c r="J456" s="40">
        <v>53544000</v>
      </c>
      <c r="K456" s="40">
        <v>53544000</v>
      </c>
      <c r="L456" s="39">
        <f t="shared" ref="L456:L519" si="7">+K456-J456</f>
        <v>0</v>
      </c>
      <c r="M456" s="8"/>
    </row>
    <row r="457" spans="1:13" ht="33.75">
      <c r="A457" s="10">
        <v>12012006010</v>
      </c>
      <c r="B457" s="11" t="s">
        <v>33</v>
      </c>
      <c r="C457" s="8"/>
      <c r="D457" s="8"/>
      <c r="E457" s="8"/>
      <c r="F457" s="8" t="s">
        <v>817</v>
      </c>
      <c r="G457" s="11" t="s">
        <v>283</v>
      </c>
      <c r="H457" s="8" t="s">
        <v>818</v>
      </c>
      <c r="I457" s="11" t="s">
        <v>23</v>
      </c>
      <c r="J457" s="40">
        <v>2722000</v>
      </c>
      <c r="K457" s="40">
        <v>2722000</v>
      </c>
      <c r="L457" s="39">
        <f t="shared" si="7"/>
        <v>0</v>
      </c>
      <c r="M457" s="8"/>
    </row>
    <row r="458" spans="1:13" ht="22.5">
      <c r="A458" s="10">
        <v>12012006010</v>
      </c>
      <c r="B458" s="8" t="s">
        <v>36</v>
      </c>
      <c r="C458" s="8"/>
      <c r="D458" s="8"/>
      <c r="E458" s="8"/>
      <c r="F458" s="8" t="s">
        <v>819</v>
      </c>
      <c r="G458" s="11" t="s">
        <v>283</v>
      </c>
      <c r="H458" s="8" t="s">
        <v>820</v>
      </c>
      <c r="I458" s="11" t="s">
        <v>23</v>
      </c>
      <c r="J458" s="40">
        <v>4415000</v>
      </c>
      <c r="K458" s="40">
        <v>4415000</v>
      </c>
      <c r="L458" s="39">
        <f t="shared" si="7"/>
        <v>0</v>
      </c>
      <c r="M458" s="8"/>
    </row>
    <row r="459" spans="1:13" ht="22.5">
      <c r="A459" s="10">
        <v>12012006011</v>
      </c>
      <c r="B459" s="11" t="s">
        <v>39</v>
      </c>
      <c r="C459" s="8"/>
      <c r="D459" s="8"/>
      <c r="E459" s="8"/>
      <c r="F459" s="8" t="s">
        <v>821</v>
      </c>
      <c r="G459" s="11" t="s">
        <v>283</v>
      </c>
      <c r="H459" s="8" t="s">
        <v>822</v>
      </c>
      <c r="I459" s="11" t="s">
        <v>23</v>
      </c>
      <c r="J459" s="40">
        <v>31250000</v>
      </c>
      <c r="K459" s="40">
        <v>31250000</v>
      </c>
      <c r="L459" s="39">
        <f t="shared" si="7"/>
        <v>0</v>
      </c>
      <c r="M459" s="8"/>
    </row>
    <row r="460" spans="1:13" ht="33.75">
      <c r="A460" s="10">
        <v>12012006011</v>
      </c>
      <c r="B460" s="8" t="s">
        <v>42</v>
      </c>
      <c r="C460" s="8"/>
      <c r="D460" s="8"/>
      <c r="E460" s="8"/>
      <c r="F460" s="8" t="s">
        <v>823</v>
      </c>
      <c r="G460" s="11" t="s">
        <v>283</v>
      </c>
      <c r="H460" s="8" t="s">
        <v>726</v>
      </c>
      <c r="I460" s="11" t="s">
        <v>23</v>
      </c>
      <c r="J460" s="40">
        <v>9856000</v>
      </c>
      <c r="K460" s="40">
        <v>9856000</v>
      </c>
      <c r="L460" s="39">
        <f t="shared" si="7"/>
        <v>0</v>
      </c>
      <c r="M460" s="8"/>
    </row>
    <row r="461" spans="1:13" ht="45">
      <c r="A461" s="10">
        <v>12012006011</v>
      </c>
      <c r="B461" s="8" t="s">
        <v>44</v>
      </c>
      <c r="C461" s="8"/>
      <c r="D461" s="8"/>
      <c r="E461" s="8"/>
      <c r="F461" s="8" t="s">
        <v>824</v>
      </c>
      <c r="G461" s="11" t="s">
        <v>283</v>
      </c>
      <c r="H461" s="8" t="s">
        <v>825</v>
      </c>
      <c r="I461" s="11" t="s">
        <v>23</v>
      </c>
      <c r="J461" s="40">
        <v>1330000</v>
      </c>
      <c r="K461" s="40">
        <v>1330000</v>
      </c>
      <c r="L461" s="39">
        <f t="shared" si="7"/>
        <v>0</v>
      </c>
      <c r="M461" s="8"/>
    </row>
    <row r="462" spans="1:13" ht="33.75">
      <c r="A462" s="10">
        <v>12012006011</v>
      </c>
      <c r="B462" s="8" t="s">
        <v>47</v>
      </c>
      <c r="C462" s="8"/>
      <c r="D462" s="8"/>
      <c r="E462" s="8"/>
      <c r="F462" s="8" t="s">
        <v>826</v>
      </c>
      <c r="G462" s="11" t="s">
        <v>283</v>
      </c>
      <c r="H462" s="8" t="s">
        <v>827</v>
      </c>
      <c r="I462" s="11" t="s">
        <v>23</v>
      </c>
      <c r="J462" s="40">
        <v>16620000</v>
      </c>
      <c r="K462" s="40">
        <v>16620000</v>
      </c>
      <c r="L462" s="39">
        <f t="shared" si="7"/>
        <v>0</v>
      </c>
      <c r="M462" s="8"/>
    </row>
    <row r="463" spans="1:13" ht="45">
      <c r="A463" s="10">
        <v>12012006011</v>
      </c>
      <c r="B463" s="8" t="s">
        <v>51</v>
      </c>
      <c r="C463" s="8"/>
      <c r="D463" s="8"/>
      <c r="E463" s="8"/>
      <c r="F463" s="8" t="s">
        <v>638</v>
      </c>
      <c r="G463" s="11" t="s">
        <v>283</v>
      </c>
      <c r="H463" s="8" t="s">
        <v>828</v>
      </c>
      <c r="I463" s="11" t="s">
        <v>23</v>
      </c>
      <c r="J463" s="40">
        <v>9560000</v>
      </c>
      <c r="K463" s="40">
        <v>9560000</v>
      </c>
      <c r="L463" s="39">
        <f t="shared" si="7"/>
        <v>0</v>
      </c>
      <c r="M463" s="8"/>
    </row>
    <row r="464" spans="1:13" ht="45">
      <c r="A464" s="10">
        <v>12012006011</v>
      </c>
      <c r="B464" s="11" t="s">
        <v>54</v>
      </c>
      <c r="C464" s="8"/>
      <c r="D464" s="8"/>
      <c r="E464" s="8"/>
      <c r="F464" s="8" t="s">
        <v>829</v>
      </c>
      <c r="G464" s="11" t="s">
        <v>283</v>
      </c>
      <c r="H464" s="8" t="s">
        <v>830</v>
      </c>
      <c r="I464" s="11" t="s">
        <v>23</v>
      </c>
      <c r="J464" s="40">
        <v>12100000</v>
      </c>
      <c r="K464" s="40">
        <v>12100000</v>
      </c>
      <c r="L464" s="39">
        <f t="shared" si="7"/>
        <v>0</v>
      </c>
      <c r="M464" s="8"/>
    </row>
    <row r="465" spans="1:13" ht="67.5">
      <c r="A465" s="10">
        <v>12012006011</v>
      </c>
      <c r="B465" s="8" t="s">
        <v>57</v>
      </c>
      <c r="C465" s="8"/>
      <c r="D465" s="8"/>
      <c r="E465" s="8"/>
      <c r="F465" s="8" t="s">
        <v>831</v>
      </c>
      <c r="G465" s="11" t="s">
        <v>283</v>
      </c>
      <c r="H465" s="8" t="s">
        <v>832</v>
      </c>
      <c r="I465" s="11" t="s">
        <v>23</v>
      </c>
      <c r="J465" s="40">
        <v>195570000</v>
      </c>
      <c r="K465" s="40">
        <v>195570000</v>
      </c>
      <c r="L465" s="39">
        <f t="shared" si="7"/>
        <v>0</v>
      </c>
      <c r="M465" s="8"/>
    </row>
    <row r="466" spans="1:13" ht="22.5">
      <c r="A466" s="6">
        <v>1201200602</v>
      </c>
      <c r="B466" s="8" t="s">
        <v>66</v>
      </c>
      <c r="C466" s="9">
        <v>4</v>
      </c>
      <c r="D466" s="8" t="s">
        <v>833</v>
      </c>
      <c r="E466" s="7" t="s">
        <v>17</v>
      </c>
      <c r="F466" s="8"/>
      <c r="G466" s="8"/>
      <c r="H466" s="8"/>
      <c r="I466" s="8"/>
      <c r="J466" s="39">
        <v>379194400</v>
      </c>
      <c r="K466" s="39">
        <f>SUM(K467:K469)</f>
        <v>379194400</v>
      </c>
      <c r="L466" s="39">
        <f t="shared" si="7"/>
        <v>0</v>
      </c>
      <c r="M466" s="7" t="s">
        <v>811</v>
      </c>
    </row>
    <row r="467" spans="1:13" ht="33.75">
      <c r="A467" s="10">
        <v>12012006020</v>
      </c>
      <c r="B467" s="8" t="s">
        <v>68</v>
      </c>
      <c r="C467" s="8"/>
      <c r="D467" s="8"/>
      <c r="E467" s="8"/>
      <c r="F467" s="8" t="s">
        <v>688</v>
      </c>
      <c r="G467" s="11" t="s">
        <v>283</v>
      </c>
      <c r="H467" s="8" t="s">
        <v>834</v>
      </c>
      <c r="I467" s="11" t="s">
        <v>174</v>
      </c>
      <c r="J467" s="40">
        <v>183331000</v>
      </c>
      <c r="K467" s="40">
        <v>183331000</v>
      </c>
      <c r="L467" s="39">
        <f t="shared" si="7"/>
        <v>0</v>
      </c>
      <c r="M467" s="8"/>
    </row>
    <row r="468" spans="1:13" ht="22.5">
      <c r="A468" s="10">
        <v>12012006021</v>
      </c>
      <c r="B468" s="11" t="s">
        <v>76</v>
      </c>
      <c r="C468" s="8"/>
      <c r="D468" s="8"/>
      <c r="E468" s="8"/>
      <c r="F468" s="8" t="s">
        <v>835</v>
      </c>
      <c r="G468" s="11" t="s">
        <v>283</v>
      </c>
      <c r="H468" s="8" t="s">
        <v>836</v>
      </c>
      <c r="I468" s="11" t="s">
        <v>174</v>
      </c>
      <c r="J468" s="40">
        <v>36169000</v>
      </c>
      <c r="K468" s="40">
        <v>36169000</v>
      </c>
      <c r="L468" s="39">
        <f t="shared" si="7"/>
        <v>0</v>
      </c>
      <c r="M468" s="8"/>
    </row>
    <row r="469" spans="1:13" ht="22.5">
      <c r="A469" s="10">
        <v>12012006022</v>
      </c>
      <c r="B469" s="8" t="s">
        <v>80</v>
      </c>
      <c r="C469" s="8"/>
      <c r="D469" s="8"/>
      <c r="E469" s="8"/>
      <c r="F469" s="8" t="s">
        <v>837</v>
      </c>
      <c r="G469" s="11" t="s">
        <v>838</v>
      </c>
      <c r="H469" s="8" t="s">
        <v>839</v>
      </c>
      <c r="I469" s="11" t="s">
        <v>23</v>
      </c>
      <c r="J469" s="40">
        <v>159694400</v>
      </c>
      <c r="K469" s="40">
        <v>159694400</v>
      </c>
      <c r="L469" s="39">
        <f t="shared" si="7"/>
        <v>0</v>
      </c>
      <c r="M469" s="8"/>
    </row>
    <row r="470" spans="1:13" ht="33.75">
      <c r="A470" s="6">
        <v>1201200603</v>
      </c>
      <c r="B470" s="8" t="s">
        <v>94</v>
      </c>
      <c r="C470" s="9">
        <v>4</v>
      </c>
      <c r="D470" s="8" t="s">
        <v>840</v>
      </c>
      <c r="E470" s="7" t="s">
        <v>17</v>
      </c>
      <c r="F470" s="8"/>
      <c r="G470" s="8"/>
      <c r="H470" s="8"/>
      <c r="I470" s="8"/>
      <c r="J470" s="39">
        <v>20100000</v>
      </c>
      <c r="K470" s="39">
        <f>+K471</f>
        <v>20100000</v>
      </c>
      <c r="L470" s="39">
        <f t="shared" si="7"/>
        <v>0</v>
      </c>
      <c r="M470" s="7" t="s">
        <v>811</v>
      </c>
    </row>
    <row r="471" spans="1:13" ht="22.5">
      <c r="A471" s="10">
        <v>12012006030</v>
      </c>
      <c r="B471" s="8" t="s">
        <v>97</v>
      </c>
      <c r="C471" s="8"/>
      <c r="D471" s="8"/>
      <c r="E471" s="8"/>
      <c r="F471" s="8" t="s">
        <v>414</v>
      </c>
      <c r="G471" s="11" t="s">
        <v>841</v>
      </c>
      <c r="H471" s="8" t="s">
        <v>842</v>
      </c>
      <c r="I471" s="11" t="s">
        <v>23</v>
      </c>
      <c r="J471" s="40">
        <v>20100000</v>
      </c>
      <c r="K471" s="40">
        <v>20100000</v>
      </c>
      <c r="L471" s="39">
        <f t="shared" si="7"/>
        <v>0</v>
      </c>
      <c r="M471" s="8"/>
    </row>
    <row r="472" spans="1:13" ht="33.75">
      <c r="A472" s="6">
        <v>1201200605</v>
      </c>
      <c r="B472" s="8" t="s">
        <v>165</v>
      </c>
      <c r="C472" s="9">
        <v>4</v>
      </c>
      <c r="D472" s="8" t="s">
        <v>843</v>
      </c>
      <c r="E472" s="7" t="s">
        <v>17</v>
      </c>
      <c r="F472" s="8"/>
      <c r="G472" s="8"/>
      <c r="H472" s="8"/>
      <c r="I472" s="8"/>
      <c r="J472" s="39">
        <v>17572000</v>
      </c>
      <c r="K472" s="39">
        <f>+K473</f>
        <v>17572000</v>
      </c>
      <c r="L472" s="39">
        <f t="shared" si="7"/>
        <v>0</v>
      </c>
      <c r="M472" s="7" t="s">
        <v>811</v>
      </c>
    </row>
    <row r="473" spans="1:13" ht="22.5">
      <c r="A473" s="10">
        <v>12012006050</v>
      </c>
      <c r="B473" s="11" t="s">
        <v>844</v>
      </c>
      <c r="C473" s="8"/>
      <c r="D473" s="8"/>
      <c r="E473" s="8"/>
      <c r="F473" s="8" t="s">
        <v>845</v>
      </c>
      <c r="G473" s="11" t="s">
        <v>846</v>
      </c>
      <c r="H473" s="8" t="s">
        <v>847</v>
      </c>
      <c r="I473" s="11" t="s">
        <v>23</v>
      </c>
      <c r="J473" s="40">
        <v>17572000</v>
      </c>
      <c r="K473" s="40">
        <v>17572000</v>
      </c>
      <c r="L473" s="39">
        <f t="shared" si="7"/>
        <v>0</v>
      </c>
      <c r="M473" s="8"/>
    </row>
    <row r="474" spans="1:13" ht="33.75">
      <c r="A474" s="6">
        <v>1201200606</v>
      </c>
      <c r="B474" s="8" t="s">
        <v>101</v>
      </c>
      <c r="C474" s="9">
        <v>4</v>
      </c>
      <c r="D474" s="8" t="s">
        <v>848</v>
      </c>
      <c r="E474" s="7" t="s">
        <v>17</v>
      </c>
      <c r="F474" s="8"/>
      <c r="G474" s="8"/>
      <c r="H474" s="8"/>
      <c r="I474" s="8"/>
      <c r="J474" s="39">
        <v>15000000</v>
      </c>
      <c r="K474" s="39">
        <f>+K475</f>
        <v>15000000</v>
      </c>
      <c r="L474" s="39">
        <f t="shared" si="7"/>
        <v>0</v>
      </c>
      <c r="M474" s="7" t="s">
        <v>811</v>
      </c>
    </row>
    <row r="475" spans="1:13" ht="22.5">
      <c r="A475" s="10">
        <v>12012006060</v>
      </c>
      <c r="B475" s="8" t="s">
        <v>103</v>
      </c>
      <c r="C475" s="8"/>
      <c r="D475" s="8"/>
      <c r="E475" s="8"/>
      <c r="F475" s="8" t="s">
        <v>849</v>
      </c>
      <c r="G475" s="11" t="s">
        <v>850</v>
      </c>
      <c r="H475" s="8" t="s">
        <v>851</v>
      </c>
      <c r="I475" s="11" t="s">
        <v>23</v>
      </c>
      <c r="J475" s="40">
        <v>15000000</v>
      </c>
      <c r="K475" s="40">
        <v>15000000</v>
      </c>
      <c r="L475" s="39">
        <f t="shared" si="7"/>
        <v>0</v>
      </c>
      <c r="M475" s="8"/>
    </row>
    <row r="476" spans="1:13" ht="45">
      <c r="A476" s="6">
        <v>1201200701</v>
      </c>
      <c r="B476" s="8" t="s">
        <v>15</v>
      </c>
      <c r="C476" s="9">
        <v>4</v>
      </c>
      <c r="D476" s="8" t="s">
        <v>852</v>
      </c>
      <c r="E476" s="7" t="s">
        <v>357</v>
      </c>
      <c r="F476" s="8"/>
      <c r="G476" s="8"/>
      <c r="H476" s="8"/>
      <c r="I476" s="8"/>
      <c r="J476" s="39">
        <v>487309000</v>
      </c>
      <c r="K476" s="39">
        <f>SUM(K477:K490)</f>
        <v>487309000</v>
      </c>
      <c r="L476" s="39">
        <f t="shared" si="7"/>
        <v>0</v>
      </c>
      <c r="M476" s="7" t="s">
        <v>853</v>
      </c>
    </row>
    <row r="477" spans="1:13" ht="22.5">
      <c r="A477" s="10">
        <v>12012007010</v>
      </c>
      <c r="B477" s="11" t="s">
        <v>19</v>
      </c>
      <c r="C477" s="8"/>
      <c r="D477" s="8"/>
      <c r="E477" s="8"/>
      <c r="F477" s="8" t="s">
        <v>110</v>
      </c>
      <c r="G477" s="11" t="s">
        <v>854</v>
      </c>
      <c r="H477" s="8" t="s">
        <v>855</v>
      </c>
      <c r="I477" s="11" t="s">
        <v>23</v>
      </c>
      <c r="J477" s="40">
        <v>2075000</v>
      </c>
      <c r="K477" s="40">
        <v>2075000</v>
      </c>
      <c r="L477" s="39">
        <f t="shared" si="7"/>
        <v>0</v>
      </c>
      <c r="M477" s="8"/>
    </row>
    <row r="478" spans="1:13" ht="33.75">
      <c r="A478" s="10">
        <v>12012007010</v>
      </c>
      <c r="B478" s="8" t="s">
        <v>24</v>
      </c>
      <c r="C478" s="8"/>
      <c r="D478" s="8"/>
      <c r="E478" s="8"/>
      <c r="F478" s="8" t="s">
        <v>856</v>
      </c>
      <c r="G478" s="11" t="s">
        <v>854</v>
      </c>
      <c r="H478" s="8" t="s">
        <v>857</v>
      </c>
      <c r="I478" s="11" t="s">
        <v>23</v>
      </c>
      <c r="J478" s="40">
        <v>55800000</v>
      </c>
      <c r="K478" s="40">
        <v>55800000</v>
      </c>
      <c r="L478" s="39">
        <f t="shared" si="7"/>
        <v>0</v>
      </c>
      <c r="M478" s="8"/>
    </row>
    <row r="479" spans="1:13" ht="22.5">
      <c r="A479" s="10">
        <v>12012007010</v>
      </c>
      <c r="B479" s="8" t="s">
        <v>27</v>
      </c>
      <c r="C479" s="8"/>
      <c r="D479" s="8"/>
      <c r="E479" s="8"/>
      <c r="F479" s="8" t="s">
        <v>858</v>
      </c>
      <c r="G479" s="11" t="s">
        <v>859</v>
      </c>
      <c r="H479" s="8" t="s">
        <v>860</v>
      </c>
      <c r="I479" s="11" t="s">
        <v>23</v>
      </c>
      <c r="J479" s="40">
        <v>4625000</v>
      </c>
      <c r="K479" s="40">
        <v>4625000</v>
      </c>
      <c r="L479" s="39">
        <f t="shared" si="7"/>
        <v>0</v>
      </c>
      <c r="M479" s="8"/>
    </row>
    <row r="480" spans="1:13" ht="22.5">
      <c r="A480" s="10">
        <v>12012007010</v>
      </c>
      <c r="B480" s="8" t="s">
        <v>30</v>
      </c>
      <c r="C480" s="8"/>
      <c r="D480" s="8"/>
      <c r="E480" s="8"/>
      <c r="F480" s="8" t="s">
        <v>858</v>
      </c>
      <c r="G480" s="11" t="s">
        <v>861</v>
      </c>
      <c r="H480" s="8" t="s">
        <v>862</v>
      </c>
      <c r="I480" s="11" t="s">
        <v>23</v>
      </c>
      <c r="J480" s="40">
        <v>117977000</v>
      </c>
      <c r="K480" s="40">
        <v>117977000</v>
      </c>
      <c r="L480" s="39">
        <f t="shared" si="7"/>
        <v>0</v>
      </c>
      <c r="M480" s="8"/>
    </row>
    <row r="481" spans="1:13" ht="22.5">
      <c r="A481" s="10">
        <v>12012007010</v>
      </c>
      <c r="B481" s="11" t="s">
        <v>33</v>
      </c>
      <c r="C481" s="8"/>
      <c r="D481" s="8"/>
      <c r="E481" s="8"/>
      <c r="F481" s="8" t="s">
        <v>863</v>
      </c>
      <c r="G481" s="11" t="s">
        <v>864</v>
      </c>
      <c r="H481" s="8" t="s">
        <v>865</v>
      </c>
      <c r="I481" s="11" t="s">
        <v>174</v>
      </c>
      <c r="J481" s="40">
        <v>4977000</v>
      </c>
      <c r="K481" s="40">
        <v>4977000</v>
      </c>
      <c r="L481" s="39">
        <f t="shared" si="7"/>
        <v>0</v>
      </c>
      <c r="M481" s="8"/>
    </row>
    <row r="482" spans="1:13" ht="22.5">
      <c r="A482" s="10">
        <v>12012007010</v>
      </c>
      <c r="B482" s="8" t="s">
        <v>36</v>
      </c>
      <c r="C482" s="8"/>
      <c r="D482" s="8"/>
      <c r="E482" s="8"/>
      <c r="F482" s="8" t="s">
        <v>866</v>
      </c>
      <c r="G482" s="11" t="s">
        <v>133</v>
      </c>
      <c r="H482" s="8" t="s">
        <v>867</v>
      </c>
      <c r="I482" s="11" t="s">
        <v>23</v>
      </c>
      <c r="J482" s="40">
        <v>7128000</v>
      </c>
      <c r="K482" s="40">
        <v>7128000</v>
      </c>
      <c r="L482" s="39">
        <f t="shared" si="7"/>
        <v>0</v>
      </c>
      <c r="M482" s="8"/>
    </row>
    <row r="483" spans="1:13" ht="22.5">
      <c r="A483" s="10">
        <v>12012007011</v>
      </c>
      <c r="B483" s="11" t="s">
        <v>39</v>
      </c>
      <c r="C483" s="8"/>
      <c r="D483" s="8"/>
      <c r="E483" s="8"/>
      <c r="F483" s="8" t="s">
        <v>40</v>
      </c>
      <c r="G483" s="11" t="s">
        <v>133</v>
      </c>
      <c r="H483" s="8" t="s">
        <v>868</v>
      </c>
      <c r="I483" s="11" t="s">
        <v>23</v>
      </c>
      <c r="J483" s="40">
        <v>19865000</v>
      </c>
      <c r="K483" s="40">
        <v>19865000</v>
      </c>
      <c r="L483" s="39">
        <f t="shared" si="7"/>
        <v>0</v>
      </c>
      <c r="M483" s="8"/>
    </row>
    <row r="484" spans="1:13" ht="22.5">
      <c r="A484" s="10">
        <v>12012007011</v>
      </c>
      <c r="B484" s="8" t="s">
        <v>42</v>
      </c>
      <c r="C484" s="8"/>
      <c r="D484" s="8"/>
      <c r="E484" s="8"/>
      <c r="F484" s="8" t="s">
        <v>124</v>
      </c>
      <c r="G484" s="11" t="s">
        <v>21</v>
      </c>
      <c r="H484" s="8" t="s">
        <v>869</v>
      </c>
      <c r="I484" s="11" t="s">
        <v>174</v>
      </c>
      <c r="J484" s="40">
        <v>20061000</v>
      </c>
      <c r="K484" s="40">
        <v>20061000</v>
      </c>
      <c r="L484" s="39">
        <f t="shared" si="7"/>
        <v>0</v>
      </c>
      <c r="M484" s="8"/>
    </row>
    <row r="485" spans="1:13" ht="22.5">
      <c r="A485" s="10">
        <v>12012007011</v>
      </c>
      <c r="B485" s="8" t="s">
        <v>44</v>
      </c>
      <c r="C485" s="8"/>
      <c r="D485" s="8"/>
      <c r="E485" s="8"/>
      <c r="F485" s="8" t="s">
        <v>45</v>
      </c>
      <c r="G485" s="11" t="s">
        <v>21</v>
      </c>
      <c r="H485" s="8" t="s">
        <v>239</v>
      </c>
      <c r="I485" s="11" t="s">
        <v>23</v>
      </c>
      <c r="J485" s="40">
        <v>3783400</v>
      </c>
      <c r="K485" s="40">
        <v>3783400</v>
      </c>
      <c r="L485" s="39">
        <f t="shared" si="7"/>
        <v>0</v>
      </c>
      <c r="M485" s="8"/>
    </row>
    <row r="486" spans="1:13" ht="90">
      <c r="A486" s="10">
        <v>12012007011</v>
      </c>
      <c r="B486" s="8" t="s">
        <v>47</v>
      </c>
      <c r="C486" s="8"/>
      <c r="D486" s="8"/>
      <c r="E486" s="8"/>
      <c r="F486" s="8" t="s">
        <v>870</v>
      </c>
      <c r="G486" s="11" t="s">
        <v>871</v>
      </c>
      <c r="H486" s="8" t="s">
        <v>872</v>
      </c>
      <c r="I486" s="11" t="s">
        <v>23</v>
      </c>
      <c r="J486" s="40">
        <v>118262000</v>
      </c>
      <c r="K486" s="40">
        <v>118262000</v>
      </c>
      <c r="L486" s="39">
        <f t="shared" si="7"/>
        <v>0</v>
      </c>
      <c r="M486" s="8"/>
    </row>
    <row r="487" spans="1:13" ht="22.5">
      <c r="A487" s="10">
        <v>12012007011</v>
      </c>
      <c r="B487" s="8" t="s">
        <v>51</v>
      </c>
      <c r="C487" s="8"/>
      <c r="D487" s="8"/>
      <c r="E487" s="8"/>
      <c r="F487" s="11" t="s">
        <v>286</v>
      </c>
      <c r="G487" s="11" t="s">
        <v>287</v>
      </c>
      <c r="H487" s="8" t="s">
        <v>873</v>
      </c>
      <c r="I487" s="11" t="s">
        <v>174</v>
      </c>
      <c r="J487" s="40">
        <v>4931600</v>
      </c>
      <c r="K487" s="40">
        <v>4931600</v>
      </c>
      <c r="L487" s="39">
        <f t="shared" si="7"/>
        <v>0</v>
      </c>
      <c r="M487" s="8"/>
    </row>
    <row r="488" spans="1:13" ht="22.5">
      <c r="A488" s="10">
        <v>12012007011</v>
      </c>
      <c r="B488" s="11" t="s">
        <v>54</v>
      </c>
      <c r="C488" s="8"/>
      <c r="D488" s="8"/>
      <c r="E488" s="8"/>
      <c r="F488" s="8" t="s">
        <v>874</v>
      </c>
      <c r="G488" s="11" t="s">
        <v>21</v>
      </c>
      <c r="H488" s="8" t="s">
        <v>875</v>
      </c>
      <c r="I488" s="11" t="s">
        <v>174</v>
      </c>
      <c r="J488" s="40">
        <v>18128000</v>
      </c>
      <c r="K488" s="40">
        <v>18128000</v>
      </c>
      <c r="L488" s="39">
        <f t="shared" si="7"/>
        <v>0</v>
      </c>
      <c r="M488" s="8"/>
    </row>
    <row r="489" spans="1:13" ht="33.75">
      <c r="A489" s="10">
        <v>12012007011</v>
      </c>
      <c r="B489" s="8" t="s">
        <v>57</v>
      </c>
      <c r="C489" s="8"/>
      <c r="D489" s="8"/>
      <c r="E489" s="8"/>
      <c r="F489" s="8" t="s">
        <v>58</v>
      </c>
      <c r="G489" s="11" t="s">
        <v>283</v>
      </c>
      <c r="H489" s="8" t="s">
        <v>59</v>
      </c>
      <c r="I489" s="12">
        <v>100</v>
      </c>
      <c r="J489" s="40">
        <v>107984000</v>
      </c>
      <c r="K489" s="40">
        <v>107984000</v>
      </c>
      <c r="L489" s="39">
        <f t="shared" si="7"/>
        <v>0</v>
      </c>
      <c r="M489" s="8"/>
    </row>
    <row r="490" spans="1:13" ht="22.5">
      <c r="A490" s="10">
        <v>12012007012</v>
      </c>
      <c r="B490" s="8" t="s">
        <v>876</v>
      </c>
      <c r="C490" s="8"/>
      <c r="D490" s="8"/>
      <c r="E490" s="8"/>
      <c r="F490" s="8" t="s">
        <v>877</v>
      </c>
      <c r="G490" s="11" t="s">
        <v>133</v>
      </c>
      <c r="H490" s="8" t="s">
        <v>878</v>
      </c>
      <c r="I490" s="11" t="s">
        <v>23</v>
      </c>
      <c r="J490" s="40">
        <v>1712000</v>
      </c>
      <c r="K490" s="40">
        <v>1712000</v>
      </c>
      <c r="L490" s="39">
        <f t="shared" si="7"/>
        <v>0</v>
      </c>
      <c r="M490" s="8"/>
    </row>
    <row r="491" spans="1:13" ht="33.75">
      <c r="A491" s="6">
        <v>1201200702</v>
      </c>
      <c r="B491" s="8" t="s">
        <v>66</v>
      </c>
      <c r="C491" s="9">
        <v>4</v>
      </c>
      <c r="D491" s="8" t="s">
        <v>879</v>
      </c>
      <c r="E491" s="7" t="s">
        <v>357</v>
      </c>
      <c r="F491" s="8"/>
      <c r="G491" s="8"/>
      <c r="H491" s="8"/>
      <c r="I491" s="8"/>
      <c r="J491" s="39">
        <v>800728000</v>
      </c>
      <c r="K491" s="39">
        <f>SUM(K492:K496)</f>
        <v>800728000</v>
      </c>
      <c r="L491" s="39">
        <f t="shared" si="7"/>
        <v>0</v>
      </c>
      <c r="M491" s="7" t="s">
        <v>853</v>
      </c>
    </row>
    <row r="492" spans="1:13" ht="33.75">
      <c r="A492" s="10">
        <v>12012007020</v>
      </c>
      <c r="B492" s="8" t="s">
        <v>68</v>
      </c>
      <c r="C492" s="8"/>
      <c r="D492" s="8"/>
      <c r="E492" s="8"/>
      <c r="F492" s="8" t="s">
        <v>688</v>
      </c>
      <c r="G492" s="11" t="s">
        <v>70</v>
      </c>
      <c r="H492" s="8" t="s">
        <v>880</v>
      </c>
      <c r="I492" s="11" t="s">
        <v>23</v>
      </c>
      <c r="J492" s="40">
        <v>54435000</v>
      </c>
      <c r="K492" s="40">
        <v>54435000</v>
      </c>
      <c r="L492" s="39">
        <f t="shared" si="7"/>
        <v>0</v>
      </c>
      <c r="M492" s="8"/>
    </row>
    <row r="493" spans="1:13" ht="78.75">
      <c r="A493" s="10">
        <v>12012007021</v>
      </c>
      <c r="B493" s="11" t="s">
        <v>76</v>
      </c>
      <c r="C493" s="8"/>
      <c r="D493" s="8"/>
      <c r="E493" s="8"/>
      <c r="F493" s="8" t="s">
        <v>881</v>
      </c>
      <c r="G493" s="11" t="s">
        <v>23</v>
      </c>
      <c r="H493" s="8" t="s">
        <v>882</v>
      </c>
      <c r="I493" s="11" t="s">
        <v>23</v>
      </c>
      <c r="J493" s="40">
        <v>45091000</v>
      </c>
      <c r="K493" s="40">
        <v>45091000</v>
      </c>
      <c r="L493" s="39">
        <f t="shared" si="7"/>
        <v>0</v>
      </c>
      <c r="M493" s="8"/>
    </row>
    <row r="494" spans="1:13" ht="33.75">
      <c r="A494" s="10">
        <v>12012007022</v>
      </c>
      <c r="B494" s="8" t="s">
        <v>136</v>
      </c>
      <c r="C494" s="8"/>
      <c r="D494" s="8"/>
      <c r="E494" s="8"/>
      <c r="F494" s="8" t="s">
        <v>883</v>
      </c>
      <c r="G494" s="11" t="s">
        <v>74</v>
      </c>
      <c r="H494" s="8" t="s">
        <v>884</v>
      </c>
      <c r="I494" s="11" t="s">
        <v>23</v>
      </c>
      <c r="J494" s="40">
        <v>141250000</v>
      </c>
      <c r="K494" s="40">
        <v>141250000</v>
      </c>
      <c r="L494" s="39">
        <f t="shared" si="7"/>
        <v>0</v>
      </c>
      <c r="M494" s="8"/>
    </row>
    <row r="495" spans="1:13" ht="33.75">
      <c r="A495" s="10">
        <v>12012007022</v>
      </c>
      <c r="B495" s="8" t="s">
        <v>80</v>
      </c>
      <c r="C495" s="8"/>
      <c r="D495" s="8"/>
      <c r="E495" s="8"/>
      <c r="F495" s="8" t="s">
        <v>250</v>
      </c>
      <c r="G495" s="11" t="s">
        <v>241</v>
      </c>
      <c r="H495" s="8" t="s">
        <v>83</v>
      </c>
      <c r="I495" s="11" t="s">
        <v>23</v>
      </c>
      <c r="J495" s="40">
        <v>107909000</v>
      </c>
      <c r="K495" s="40">
        <v>107909000</v>
      </c>
      <c r="L495" s="39">
        <f t="shared" si="7"/>
        <v>0</v>
      </c>
      <c r="M495" s="8"/>
    </row>
    <row r="496" spans="1:13" ht="33.75">
      <c r="A496" s="10">
        <v>12012007025</v>
      </c>
      <c r="B496" s="11" t="s">
        <v>265</v>
      </c>
      <c r="C496" s="8"/>
      <c r="D496" s="8"/>
      <c r="E496" s="8"/>
      <c r="F496" s="8" t="s">
        <v>885</v>
      </c>
      <c r="G496" s="11" t="s">
        <v>886</v>
      </c>
      <c r="H496" s="8" t="s">
        <v>887</v>
      </c>
      <c r="I496" s="11" t="s">
        <v>23</v>
      </c>
      <c r="J496" s="40">
        <v>452043000</v>
      </c>
      <c r="K496" s="40">
        <v>452043000</v>
      </c>
      <c r="L496" s="39">
        <f t="shared" si="7"/>
        <v>0</v>
      </c>
      <c r="M496" s="8"/>
    </row>
    <row r="497" spans="1:13" ht="33.75">
      <c r="A497" s="6">
        <v>1201200703</v>
      </c>
      <c r="B497" s="8" t="s">
        <v>94</v>
      </c>
      <c r="C497" s="9">
        <v>4</v>
      </c>
      <c r="D497" s="8" t="s">
        <v>888</v>
      </c>
      <c r="E497" s="7" t="s">
        <v>318</v>
      </c>
      <c r="F497" s="8"/>
      <c r="G497" s="8"/>
      <c r="H497" s="8"/>
      <c r="I497" s="8"/>
      <c r="J497" s="39">
        <v>21600000</v>
      </c>
      <c r="K497" s="39">
        <f>+K498</f>
        <v>21600000</v>
      </c>
      <c r="L497" s="39">
        <f t="shared" si="7"/>
        <v>0</v>
      </c>
      <c r="M497" s="7" t="s">
        <v>853</v>
      </c>
    </row>
    <row r="498" spans="1:13" ht="33.75">
      <c r="A498" s="10">
        <v>12012007030</v>
      </c>
      <c r="B498" s="8" t="s">
        <v>97</v>
      </c>
      <c r="C498" s="8"/>
      <c r="D498" s="8"/>
      <c r="E498" s="8"/>
      <c r="F498" s="8" t="s">
        <v>98</v>
      </c>
      <c r="G498" s="11" t="s">
        <v>889</v>
      </c>
      <c r="H498" s="8" t="s">
        <v>100</v>
      </c>
      <c r="I498" s="11" t="s">
        <v>23</v>
      </c>
      <c r="J498" s="40">
        <v>21600000</v>
      </c>
      <c r="K498" s="40">
        <v>21600000</v>
      </c>
      <c r="L498" s="39">
        <f t="shared" si="7"/>
        <v>0</v>
      </c>
      <c r="M498" s="8"/>
    </row>
    <row r="499" spans="1:13" ht="33.75">
      <c r="A499" s="6">
        <v>1201200706</v>
      </c>
      <c r="B499" s="8" t="s">
        <v>101</v>
      </c>
      <c r="C499" s="9">
        <v>4</v>
      </c>
      <c r="D499" s="8" t="s">
        <v>890</v>
      </c>
      <c r="E499" s="7" t="s">
        <v>17</v>
      </c>
      <c r="F499" s="8"/>
      <c r="G499" s="8"/>
      <c r="H499" s="8"/>
      <c r="I499" s="8"/>
      <c r="J499" s="39">
        <v>15000000</v>
      </c>
      <c r="K499" s="39">
        <f>+K500</f>
        <v>15000000</v>
      </c>
      <c r="L499" s="39">
        <f t="shared" si="7"/>
        <v>0</v>
      </c>
      <c r="M499" s="7" t="s">
        <v>853</v>
      </c>
    </row>
    <row r="500" spans="1:13" ht="33.75">
      <c r="A500" s="10">
        <v>12012007060</v>
      </c>
      <c r="B500" s="8" t="s">
        <v>103</v>
      </c>
      <c r="C500" s="8"/>
      <c r="D500" s="8"/>
      <c r="E500" s="8"/>
      <c r="F500" s="8" t="s">
        <v>891</v>
      </c>
      <c r="G500" s="11" t="s">
        <v>621</v>
      </c>
      <c r="H500" s="8" t="s">
        <v>892</v>
      </c>
      <c r="I500" s="11" t="s">
        <v>23</v>
      </c>
      <c r="J500" s="40">
        <v>15000000</v>
      </c>
      <c r="K500" s="40">
        <v>15000000</v>
      </c>
      <c r="L500" s="39">
        <f t="shared" si="7"/>
        <v>0</v>
      </c>
      <c r="M500" s="8"/>
    </row>
    <row r="501" spans="1:13" ht="78.75">
      <c r="A501" s="6">
        <v>1201200801</v>
      </c>
      <c r="B501" s="8" t="s">
        <v>15</v>
      </c>
      <c r="C501" s="9">
        <v>4</v>
      </c>
      <c r="D501" s="8" t="s">
        <v>893</v>
      </c>
      <c r="E501" s="8" t="s">
        <v>894</v>
      </c>
      <c r="F501" s="8"/>
      <c r="G501" s="8"/>
      <c r="H501" s="8"/>
      <c r="I501" s="8"/>
      <c r="J501" s="39">
        <v>681539760</v>
      </c>
      <c r="K501" s="39">
        <f>SUM(K502:K516)</f>
        <v>681539760</v>
      </c>
      <c r="L501" s="39">
        <f t="shared" si="7"/>
        <v>0</v>
      </c>
      <c r="M501" s="7" t="s">
        <v>895</v>
      </c>
    </row>
    <row r="502" spans="1:13" ht="22.5">
      <c r="A502" s="10">
        <v>12012008010</v>
      </c>
      <c r="B502" s="11" t="s">
        <v>19</v>
      </c>
      <c r="C502" s="8"/>
      <c r="D502" s="8"/>
      <c r="E502" s="8"/>
      <c r="F502" s="8" t="s">
        <v>110</v>
      </c>
      <c r="G502" s="11" t="s">
        <v>896</v>
      </c>
      <c r="H502" s="8" t="s">
        <v>22</v>
      </c>
      <c r="I502" s="11" t="s">
        <v>174</v>
      </c>
      <c r="J502" s="40">
        <v>5290000</v>
      </c>
      <c r="K502" s="40">
        <v>5290000</v>
      </c>
      <c r="L502" s="39">
        <f t="shared" si="7"/>
        <v>0</v>
      </c>
      <c r="M502" s="8"/>
    </row>
    <row r="503" spans="1:13" ht="33.75">
      <c r="A503" s="10">
        <v>12012008010</v>
      </c>
      <c r="B503" s="8" t="s">
        <v>24</v>
      </c>
      <c r="C503" s="8"/>
      <c r="D503" s="8"/>
      <c r="E503" s="8"/>
      <c r="F503" s="8" t="s">
        <v>897</v>
      </c>
      <c r="G503" s="11" t="s">
        <v>237</v>
      </c>
      <c r="H503" s="8" t="s">
        <v>320</v>
      </c>
      <c r="I503" s="11" t="s">
        <v>174</v>
      </c>
      <c r="J503" s="40">
        <v>63180000</v>
      </c>
      <c r="K503" s="40">
        <v>63180000</v>
      </c>
      <c r="L503" s="39">
        <f t="shared" si="7"/>
        <v>0</v>
      </c>
      <c r="M503" s="8"/>
    </row>
    <row r="504" spans="1:13" ht="45">
      <c r="A504" s="10">
        <v>12012008010</v>
      </c>
      <c r="B504" s="8" t="s">
        <v>359</v>
      </c>
      <c r="C504" s="8"/>
      <c r="D504" s="8"/>
      <c r="E504" s="8"/>
      <c r="F504" s="8" t="s">
        <v>360</v>
      </c>
      <c r="G504" s="11" t="s">
        <v>70</v>
      </c>
      <c r="H504" s="8" t="s">
        <v>898</v>
      </c>
      <c r="I504" s="11" t="s">
        <v>174</v>
      </c>
      <c r="J504" s="40">
        <v>10658000</v>
      </c>
      <c r="K504" s="40">
        <v>10658000</v>
      </c>
      <c r="L504" s="39">
        <f t="shared" si="7"/>
        <v>0</v>
      </c>
      <c r="M504" s="8"/>
    </row>
    <row r="505" spans="1:13" ht="33.75">
      <c r="A505" s="10">
        <v>12012008010</v>
      </c>
      <c r="B505" s="8" t="s">
        <v>27</v>
      </c>
      <c r="C505" s="8"/>
      <c r="D505" s="8"/>
      <c r="E505" s="8"/>
      <c r="F505" s="8" t="s">
        <v>899</v>
      </c>
      <c r="G505" s="11" t="s">
        <v>900</v>
      </c>
      <c r="H505" s="8" t="s">
        <v>179</v>
      </c>
      <c r="I505" s="11" t="s">
        <v>174</v>
      </c>
      <c r="J505" s="40">
        <v>5000000</v>
      </c>
      <c r="K505" s="40">
        <v>5000000</v>
      </c>
      <c r="L505" s="39">
        <f t="shared" si="7"/>
        <v>0</v>
      </c>
      <c r="M505" s="8"/>
    </row>
    <row r="506" spans="1:13" ht="33.75">
      <c r="A506" s="10">
        <v>12012008010</v>
      </c>
      <c r="B506" s="8" t="s">
        <v>30</v>
      </c>
      <c r="C506" s="8"/>
      <c r="D506" s="8"/>
      <c r="E506" s="8"/>
      <c r="F506" s="8" t="s">
        <v>31</v>
      </c>
      <c r="G506" s="11" t="s">
        <v>133</v>
      </c>
      <c r="H506" s="8" t="s">
        <v>32</v>
      </c>
      <c r="I506" s="11" t="s">
        <v>174</v>
      </c>
      <c r="J506" s="40">
        <v>212477000</v>
      </c>
      <c r="K506" s="40">
        <v>212477000</v>
      </c>
      <c r="L506" s="39">
        <f t="shared" si="7"/>
        <v>0</v>
      </c>
      <c r="M506" s="8"/>
    </row>
    <row r="507" spans="1:13" ht="33.75">
      <c r="A507" s="10">
        <v>12012008010</v>
      </c>
      <c r="B507" s="11" t="s">
        <v>33</v>
      </c>
      <c r="C507" s="8"/>
      <c r="D507" s="8"/>
      <c r="E507" s="8"/>
      <c r="F507" s="8" t="s">
        <v>901</v>
      </c>
      <c r="G507" s="11" t="s">
        <v>902</v>
      </c>
      <c r="H507" s="8" t="s">
        <v>903</v>
      </c>
      <c r="I507" s="11" t="s">
        <v>174</v>
      </c>
      <c r="J507" s="40">
        <v>10527000</v>
      </c>
      <c r="K507" s="40">
        <v>10527000</v>
      </c>
      <c r="L507" s="39">
        <f t="shared" si="7"/>
        <v>0</v>
      </c>
      <c r="M507" s="8"/>
    </row>
    <row r="508" spans="1:13" ht="22.5">
      <c r="A508" s="10">
        <v>12012008010</v>
      </c>
      <c r="B508" s="8" t="s">
        <v>36</v>
      </c>
      <c r="C508" s="8"/>
      <c r="D508" s="8"/>
      <c r="E508" s="8"/>
      <c r="F508" s="8" t="s">
        <v>37</v>
      </c>
      <c r="G508" s="11" t="s">
        <v>133</v>
      </c>
      <c r="H508" s="8" t="s">
        <v>38</v>
      </c>
      <c r="I508" s="11" t="s">
        <v>174</v>
      </c>
      <c r="J508" s="40">
        <v>416000</v>
      </c>
      <c r="K508" s="40">
        <v>416000</v>
      </c>
      <c r="L508" s="39">
        <f t="shared" si="7"/>
        <v>0</v>
      </c>
      <c r="M508" s="8"/>
    </row>
    <row r="509" spans="1:13" ht="33.75">
      <c r="A509" s="10">
        <v>12012008011</v>
      </c>
      <c r="B509" s="11" t="s">
        <v>39</v>
      </c>
      <c r="C509" s="8"/>
      <c r="D509" s="8"/>
      <c r="E509" s="8"/>
      <c r="F509" s="8" t="s">
        <v>904</v>
      </c>
      <c r="G509" s="11" t="s">
        <v>905</v>
      </c>
      <c r="H509" s="8" t="s">
        <v>906</v>
      </c>
      <c r="I509" s="11" t="s">
        <v>174</v>
      </c>
      <c r="J509" s="40">
        <v>49392000</v>
      </c>
      <c r="K509" s="40">
        <v>49392000</v>
      </c>
      <c r="L509" s="39">
        <f t="shared" si="7"/>
        <v>0</v>
      </c>
      <c r="M509" s="8"/>
    </row>
    <row r="510" spans="1:13" ht="22.5">
      <c r="A510" s="10">
        <v>12012008011</v>
      </c>
      <c r="B510" s="8" t="s">
        <v>42</v>
      </c>
      <c r="C510" s="8"/>
      <c r="D510" s="8"/>
      <c r="E510" s="8"/>
      <c r="F510" s="8" t="s">
        <v>43</v>
      </c>
      <c r="G510" s="11" t="s">
        <v>133</v>
      </c>
      <c r="H510" s="8" t="s">
        <v>907</v>
      </c>
      <c r="I510" s="11" t="s">
        <v>174</v>
      </c>
      <c r="J510" s="40">
        <v>18993000</v>
      </c>
      <c r="K510" s="40">
        <v>18993000</v>
      </c>
      <c r="L510" s="39">
        <f t="shared" si="7"/>
        <v>0</v>
      </c>
      <c r="M510" s="8"/>
    </row>
    <row r="511" spans="1:13" ht="22.5">
      <c r="A511" s="10">
        <v>12012008011</v>
      </c>
      <c r="B511" s="8" t="s">
        <v>44</v>
      </c>
      <c r="C511" s="8"/>
      <c r="D511" s="8"/>
      <c r="E511" s="8"/>
      <c r="F511" s="8" t="s">
        <v>908</v>
      </c>
      <c r="G511" s="11" t="s">
        <v>133</v>
      </c>
      <c r="H511" s="8" t="s">
        <v>239</v>
      </c>
      <c r="I511" s="11" t="s">
        <v>174</v>
      </c>
      <c r="J511" s="40">
        <v>5518000</v>
      </c>
      <c r="K511" s="40">
        <v>5518000</v>
      </c>
      <c r="L511" s="39">
        <f t="shared" si="7"/>
        <v>0</v>
      </c>
      <c r="M511" s="8"/>
    </row>
    <row r="512" spans="1:13" ht="22.5">
      <c r="A512" s="10">
        <v>12012008011</v>
      </c>
      <c r="B512" s="8" t="s">
        <v>47</v>
      </c>
      <c r="C512" s="8"/>
      <c r="D512" s="8"/>
      <c r="E512" s="8"/>
      <c r="F512" s="8" t="s">
        <v>240</v>
      </c>
      <c r="G512" s="11" t="s">
        <v>70</v>
      </c>
      <c r="H512" s="8" t="s">
        <v>793</v>
      </c>
      <c r="I512" s="11" t="s">
        <v>23</v>
      </c>
      <c r="J512" s="40">
        <v>8686000</v>
      </c>
      <c r="K512" s="40">
        <v>8686000</v>
      </c>
      <c r="L512" s="39">
        <f t="shared" si="7"/>
        <v>0</v>
      </c>
      <c r="M512" s="8"/>
    </row>
    <row r="513" spans="1:13" ht="22.5">
      <c r="A513" s="10">
        <v>12012008011</v>
      </c>
      <c r="B513" s="8" t="s">
        <v>51</v>
      </c>
      <c r="C513" s="8"/>
      <c r="D513" s="8"/>
      <c r="E513" s="8"/>
      <c r="F513" s="8" t="s">
        <v>909</v>
      </c>
      <c r="G513" s="11" t="s">
        <v>133</v>
      </c>
      <c r="H513" s="8" t="s">
        <v>910</v>
      </c>
      <c r="I513" s="11" t="s">
        <v>174</v>
      </c>
      <c r="J513" s="40">
        <v>48300000</v>
      </c>
      <c r="K513" s="40">
        <v>48300000</v>
      </c>
      <c r="L513" s="39">
        <f t="shared" si="7"/>
        <v>0</v>
      </c>
      <c r="M513" s="8"/>
    </row>
    <row r="514" spans="1:13" ht="33.75">
      <c r="A514" s="10">
        <v>12012008011</v>
      </c>
      <c r="B514" s="11" t="s">
        <v>54</v>
      </c>
      <c r="C514" s="8"/>
      <c r="D514" s="8"/>
      <c r="E514" s="8"/>
      <c r="F514" s="8" t="s">
        <v>55</v>
      </c>
      <c r="G514" s="11" t="s">
        <v>911</v>
      </c>
      <c r="H514" s="8" t="s">
        <v>912</v>
      </c>
      <c r="I514" s="11" t="s">
        <v>174</v>
      </c>
      <c r="J514" s="40">
        <v>113564000</v>
      </c>
      <c r="K514" s="40">
        <v>113564000</v>
      </c>
      <c r="L514" s="39">
        <f t="shared" si="7"/>
        <v>0</v>
      </c>
      <c r="M514" s="8"/>
    </row>
    <row r="515" spans="1:13" ht="33.75">
      <c r="A515" s="10">
        <v>12012008011</v>
      </c>
      <c r="B515" s="8" t="s">
        <v>57</v>
      </c>
      <c r="C515" s="8"/>
      <c r="D515" s="8"/>
      <c r="E515" s="8"/>
      <c r="F515" s="8" t="s">
        <v>913</v>
      </c>
      <c r="G515" s="11" t="s">
        <v>133</v>
      </c>
      <c r="H515" s="8" t="s">
        <v>914</v>
      </c>
      <c r="I515" s="11" t="s">
        <v>174</v>
      </c>
      <c r="J515" s="40">
        <v>90005000</v>
      </c>
      <c r="K515" s="40">
        <v>90005000</v>
      </c>
      <c r="L515" s="39">
        <f t="shared" si="7"/>
        <v>0</v>
      </c>
      <c r="M515" s="8"/>
    </row>
    <row r="516" spans="1:13" ht="33.75">
      <c r="A516" s="10">
        <v>12012008011</v>
      </c>
      <c r="B516" s="8" t="s">
        <v>60</v>
      </c>
      <c r="C516" s="8"/>
      <c r="D516" s="8"/>
      <c r="E516" s="8"/>
      <c r="F516" s="8" t="s">
        <v>915</v>
      </c>
      <c r="G516" s="11" t="s">
        <v>133</v>
      </c>
      <c r="H516" s="8" t="s">
        <v>62</v>
      </c>
      <c r="I516" s="11" t="s">
        <v>174</v>
      </c>
      <c r="J516" s="40">
        <v>39533760</v>
      </c>
      <c r="K516" s="40">
        <v>39533760</v>
      </c>
      <c r="L516" s="39">
        <f t="shared" si="7"/>
        <v>0</v>
      </c>
      <c r="M516" s="8"/>
    </row>
    <row r="517" spans="1:13" ht="90">
      <c r="A517" s="6">
        <v>1201200802</v>
      </c>
      <c r="B517" s="8" t="s">
        <v>66</v>
      </c>
      <c r="C517" s="9">
        <v>4</v>
      </c>
      <c r="D517" s="8" t="s">
        <v>916</v>
      </c>
      <c r="E517" s="8" t="s">
        <v>917</v>
      </c>
      <c r="F517" s="8"/>
      <c r="G517" s="8"/>
      <c r="H517" s="8"/>
      <c r="I517" s="8"/>
      <c r="J517" s="39">
        <v>283685600</v>
      </c>
      <c r="K517" s="39">
        <f>SUM(K518:K527)</f>
        <v>283685600</v>
      </c>
      <c r="L517" s="39">
        <f t="shared" si="7"/>
        <v>0</v>
      </c>
      <c r="M517" s="7" t="s">
        <v>895</v>
      </c>
    </row>
    <row r="518" spans="1:13">
      <c r="A518" s="10">
        <v>12012008020</v>
      </c>
      <c r="B518" s="11" t="s">
        <v>204</v>
      </c>
      <c r="C518" s="8"/>
      <c r="D518" s="8"/>
      <c r="E518" s="8"/>
      <c r="F518" s="8"/>
      <c r="G518" s="8"/>
      <c r="H518" s="8"/>
      <c r="I518" s="8"/>
      <c r="J518" s="26" t="s">
        <v>649</v>
      </c>
      <c r="K518" s="26" t="s">
        <v>649</v>
      </c>
      <c r="L518" s="39" t="e">
        <f t="shared" si="7"/>
        <v>#VALUE!</v>
      </c>
      <c r="M518" s="8"/>
    </row>
    <row r="519" spans="1:13" ht="33.75">
      <c r="A519" s="10">
        <v>12012008020</v>
      </c>
      <c r="B519" s="11" t="s">
        <v>72</v>
      </c>
      <c r="C519" s="8"/>
      <c r="D519" s="8"/>
      <c r="E519" s="8"/>
      <c r="F519" s="8" t="s">
        <v>918</v>
      </c>
      <c r="G519" s="11" t="s">
        <v>528</v>
      </c>
      <c r="H519" s="8" t="s">
        <v>919</v>
      </c>
      <c r="I519" s="11" t="s">
        <v>672</v>
      </c>
      <c r="J519" s="40">
        <v>8000000</v>
      </c>
      <c r="K519" s="40">
        <v>8000000</v>
      </c>
      <c r="L519" s="39">
        <f t="shared" si="7"/>
        <v>0</v>
      </c>
      <c r="M519" s="8"/>
    </row>
    <row r="520" spans="1:13" ht="33.75">
      <c r="A520" s="10">
        <v>12012008021</v>
      </c>
      <c r="B520" s="11" t="s">
        <v>76</v>
      </c>
      <c r="C520" s="8"/>
      <c r="D520" s="8"/>
      <c r="E520" s="8"/>
      <c r="F520" s="8" t="s">
        <v>920</v>
      </c>
      <c r="G520" s="11" t="s">
        <v>257</v>
      </c>
      <c r="H520" s="8" t="s">
        <v>921</v>
      </c>
      <c r="I520" s="11" t="s">
        <v>213</v>
      </c>
      <c r="J520" s="40">
        <v>25025000</v>
      </c>
      <c r="K520" s="40">
        <v>25025000</v>
      </c>
      <c r="L520" s="39">
        <f t="shared" ref="L520:L582" si="8">+K520-J520</f>
        <v>0</v>
      </c>
      <c r="M520" s="8"/>
    </row>
    <row r="521" spans="1:13" ht="33.75">
      <c r="A521" s="10">
        <v>12012008022</v>
      </c>
      <c r="B521" s="8" t="s">
        <v>136</v>
      </c>
      <c r="C521" s="8"/>
      <c r="D521" s="8"/>
      <c r="E521" s="8"/>
      <c r="F521" s="8" t="s">
        <v>922</v>
      </c>
      <c r="G521" s="11" t="s">
        <v>257</v>
      </c>
      <c r="H521" s="8" t="s">
        <v>923</v>
      </c>
      <c r="I521" s="11" t="s">
        <v>23</v>
      </c>
      <c r="J521" s="40">
        <v>11000000</v>
      </c>
      <c r="K521" s="40">
        <v>11000000</v>
      </c>
      <c r="L521" s="39">
        <f t="shared" si="8"/>
        <v>0</v>
      </c>
      <c r="M521" s="8"/>
    </row>
    <row r="522" spans="1:13" ht="33.75">
      <c r="A522" s="10">
        <v>12012008022</v>
      </c>
      <c r="B522" s="8" t="s">
        <v>80</v>
      </c>
      <c r="C522" s="8"/>
      <c r="D522" s="8"/>
      <c r="E522" s="8"/>
      <c r="F522" s="8" t="s">
        <v>924</v>
      </c>
      <c r="G522" s="11" t="s">
        <v>925</v>
      </c>
      <c r="H522" s="8" t="s">
        <v>83</v>
      </c>
      <c r="I522" s="11" t="s">
        <v>174</v>
      </c>
      <c r="J522" s="40">
        <v>149533600</v>
      </c>
      <c r="K522" s="40">
        <v>149533600</v>
      </c>
      <c r="L522" s="39">
        <f t="shared" si="8"/>
        <v>0</v>
      </c>
      <c r="M522" s="8"/>
    </row>
    <row r="523" spans="1:13" ht="45">
      <c r="A523" s="10">
        <v>12012008022</v>
      </c>
      <c r="B523" s="8" t="s">
        <v>549</v>
      </c>
      <c r="C523" s="8"/>
      <c r="D523" s="8"/>
      <c r="E523" s="8"/>
      <c r="F523" s="8" t="s">
        <v>926</v>
      </c>
      <c r="G523" s="11" t="s">
        <v>257</v>
      </c>
      <c r="H523" s="8" t="s">
        <v>927</v>
      </c>
      <c r="I523" s="11" t="s">
        <v>174</v>
      </c>
      <c r="J523" s="40">
        <v>5126000</v>
      </c>
      <c r="K523" s="40">
        <v>5126000</v>
      </c>
      <c r="L523" s="39">
        <f t="shared" si="8"/>
        <v>0</v>
      </c>
      <c r="M523" s="8"/>
    </row>
    <row r="524" spans="1:13" ht="33.75">
      <c r="A524" s="10">
        <v>12012008024</v>
      </c>
      <c r="B524" s="11" t="s">
        <v>928</v>
      </c>
      <c r="C524" s="8"/>
      <c r="D524" s="8"/>
      <c r="E524" s="8"/>
      <c r="F524" s="8" t="s">
        <v>929</v>
      </c>
      <c r="G524" s="11" t="s">
        <v>257</v>
      </c>
      <c r="H524" s="8" t="s">
        <v>930</v>
      </c>
      <c r="I524" s="11" t="s">
        <v>23</v>
      </c>
      <c r="J524" s="40">
        <v>10000000</v>
      </c>
      <c r="K524" s="40">
        <v>10000000</v>
      </c>
      <c r="L524" s="39">
        <f t="shared" si="8"/>
        <v>0</v>
      </c>
      <c r="M524" s="8"/>
    </row>
    <row r="525" spans="1:13" ht="33.75">
      <c r="A525" s="10">
        <v>12012008024</v>
      </c>
      <c r="B525" s="11" t="s">
        <v>259</v>
      </c>
      <c r="C525" s="8"/>
      <c r="D525" s="8"/>
      <c r="E525" s="8"/>
      <c r="F525" s="8" t="s">
        <v>931</v>
      </c>
      <c r="G525" s="11" t="s">
        <v>257</v>
      </c>
      <c r="H525" s="8" t="s">
        <v>932</v>
      </c>
      <c r="I525" s="11" t="s">
        <v>174</v>
      </c>
      <c r="J525" s="40">
        <v>25000000</v>
      </c>
      <c r="K525" s="40">
        <v>25000000</v>
      </c>
      <c r="L525" s="39">
        <f t="shared" si="8"/>
        <v>0</v>
      </c>
      <c r="M525" s="8"/>
    </row>
    <row r="526" spans="1:13" ht="22.5">
      <c r="A526" s="10">
        <v>12012008025</v>
      </c>
      <c r="B526" s="11" t="s">
        <v>262</v>
      </c>
      <c r="C526" s="8"/>
      <c r="D526" s="8"/>
      <c r="E526" s="8"/>
      <c r="F526" s="8" t="s">
        <v>933</v>
      </c>
      <c r="G526" s="11" t="s">
        <v>70</v>
      </c>
      <c r="H526" s="8" t="s">
        <v>934</v>
      </c>
      <c r="I526" s="11" t="s">
        <v>174</v>
      </c>
      <c r="J526" s="40">
        <v>35001000</v>
      </c>
      <c r="K526" s="40">
        <v>35001000</v>
      </c>
      <c r="L526" s="39">
        <f t="shared" si="8"/>
        <v>0</v>
      </c>
      <c r="M526" s="8"/>
    </row>
    <row r="527" spans="1:13" ht="33.75">
      <c r="A527" s="10">
        <v>12012008025</v>
      </c>
      <c r="B527" s="8" t="s">
        <v>935</v>
      </c>
      <c r="C527" s="8"/>
      <c r="D527" s="8"/>
      <c r="E527" s="8"/>
      <c r="F527" s="8" t="s">
        <v>936</v>
      </c>
      <c r="G527" s="11" t="s">
        <v>133</v>
      </c>
      <c r="H527" s="8" t="s">
        <v>937</v>
      </c>
      <c r="I527" s="11" t="s">
        <v>672</v>
      </c>
      <c r="J527" s="40">
        <v>15000000</v>
      </c>
      <c r="K527" s="40">
        <v>15000000</v>
      </c>
      <c r="L527" s="39">
        <f t="shared" si="8"/>
        <v>0</v>
      </c>
      <c r="M527" s="8"/>
    </row>
    <row r="528" spans="1:13" ht="56.25">
      <c r="A528" s="6">
        <v>1201200803</v>
      </c>
      <c r="B528" s="8" t="s">
        <v>94</v>
      </c>
      <c r="C528" s="9">
        <v>4</v>
      </c>
      <c r="D528" s="8" t="s">
        <v>938</v>
      </c>
      <c r="E528" s="8" t="s">
        <v>939</v>
      </c>
      <c r="F528" s="8"/>
      <c r="G528" s="8"/>
      <c r="H528" s="8"/>
      <c r="I528" s="8"/>
      <c r="J528" s="39">
        <v>54435000</v>
      </c>
      <c r="K528" s="39">
        <f>+K529</f>
        <v>54435000</v>
      </c>
      <c r="L528" s="39">
        <f t="shared" si="8"/>
        <v>0</v>
      </c>
      <c r="M528" s="7" t="s">
        <v>895</v>
      </c>
    </row>
    <row r="529" spans="1:13" ht="33.75">
      <c r="A529" s="10">
        <v>12012008030</v>
      </c>
      <c r="B529" s="8" t="s">
        <v>97</v>
      </c>
      <c r="C529" s="8"/>
      <c r="D529" s="8"/>
      <c r="E529" s="8"/>
      <c r="F529" s="8" t="s">
        <v>414</v>
      </c>
      <c r="G529" s="11" t="s">
        <v>940</v>
      </c>
      <c r="H529" s="8" t="s">
        <v>100</v>
      </c>
      <c r="I529" s="11" t="s">
        <v>213</v>
      </c>
      <c r="J529" s="40">
        <v>54435000</v>
      </c>
      <c r="K529" s="40">
        <v>54435000</v>
      </c>
      <c r="L529" s="39">
        <f t="shared" si="8"/>
        <v>0</v>
      </c>
      <c r="M529" s="8"/>
    </row>
    <row r="530" spans="1:13" ht="78.75">
      <c r="A530" s="6">
        <v>1201200805</v>
      </c>
      <c r="B530" s="8" t="s">
        <v>165</v>
      </c>
      <c r="C530" s="9">
        <v>4</v>
      </c>
      <c r="D530" s="8" t="s">
        <v>941</v>
      </c>
      <c r="E530" s="8" t="s">
        <v>894</v>
      </c>
      <c r="F530" s="8"/>
      <c r="G530" s="8"/>
      <c r="H530" s="8"/>
      <c r="I530" s="8"/>
      <c r="J530" s="39">
        <v>10073000</v>
      </c>
      <c r="K530" s="39">
        <f>+K531</f>
        <v>10073000</v>
      </c>
      <c r="L530" s="39">
        <f t="shared" si="8"/>
        <v>0</v>
      </c>
      <c r="M530" s="7" t="s">
        <v>895</v>
      </c>
    </row>
    <row r="531" spans="1:13" ht="33.75">
      <c r="A531" s="10">
        <v>12012008050</v>
      </c>
      <c r="B531" s="8" t="s">
        <v>802</v>
      </c>
      <c r="C531" s="8"/>
      <c r="D531" s="8"/>
      <c r="E531" s="8"/>
      <c r="F531" s="8" t="s">
        <v>942</v>
      </c>
      <c r="G531" s="11" t="s">
        <v>943</v>
      </c>
      <c r="H531" s="8" t="s">
        <v>944</v>
      </c>
      <c r="I531" s="11" t="s">
        <v>213</v>
      </c>
      <c r="J531" s="40">
        <v>10073000</v>
      </c>
      <c r="K531" s="40">
        <v>10073000</v>
      </c>
      <c r="L531" s="39">
        <f t="shared" si="8"/>
        <v>0</v>
      </c>
      <c r="M531" s="8"/>
    </row>
    <row r="532" spans="1:13" ht="33.75">
      <c r="A532" s="6">
        <v>1201200901</v>
      </c>
      <c r="B532" s="8" t="s">
        <v>15</v>
      </c>
      <c r="C532" s="9">
        <v>4</v>
      </c>
      <c r="D532" s="8" t="s">
        <v>276</v>
      </c>
      <c r="E532" s="7" t="s">
        <v>17</v>
      </c>
      <c r="F532" s="8"/>
      <c r="G532" s="8"/>
      <c r="H532" s="8"/>
      <c r="I532" s="8"/>
      <c r="J532" s="39">
        <v>755398460</v>
      </c>
      <c r="K532" s="39">
        <f>SUM(K533:K547)</f>
        <v>755398460</v>
      </c>
      <c r="L532" s="39">
        <f t="shared" si="8"/>
        <v>0</v>
      </c>
      <c r="M532" s="7" t="s">
        <v>945</v>
      </c>
    </row>
    <row r="533" spans="1:13" ht="56.25">
      <c r="A533" s="10">
        <v>12012009010</v>
      </c>
      <c r="B533" s="11" t="s">
        <v>19</v>
      </c>
      <c r="C533" s="8"/>
      <c r="D533" s="8"/>
      <c r="E533" s="8"/>
      <c r="F533" s="8" t="s">
        <v>946</v>
      </c>
      <c r="G533" s="11" t="s">
        <v>21</v>
      </c>
      <c r="H533" s="8" t="s">
        <v>947</v>
      </c>
      <c r="I533" s="11" t="s">
        <v>23</v>
      </c>
      <c r="J533" s="40">
        <v>9138000</v>
      </c>
      <c r="K533" s="40">
        <v>9138000</v>
      </c>
      <c r="L533" s="39">
        <f t="shared" si="8"/>
        <v>0</v>
      </c>
      <c r="M533" s="8"/>
    </row>
    <row r="534" spans="1:13" ht="45">
      <c r="A534" s="10">
        <v>12012009010</v>
      </c>
      <c r="B534" s="8" t="s">
        <v>24</v>
      </c>
      <c r="C534" s="8"/>
      <c r="D534" s="8"/>
      <c r="E534" s="8"/>
      <c r="F534" s="8" t="s">
        <v>948</v>
      </c>
      <c r="G534" s="11" t="s">
        <v>133</v>
      </c>
      <c r="H534" s="8" t="s">
        <v>949</v>
      </c>
      <c r="I534" s="11" t="s">
        <v>23</v>
      </c>
      <c r="J534" s="40">
        <v>70029960</v>
      </c>
      <c r="K534" s="40">
        <v>70029960</v>
      </c>
      <c r="L534" s="39">
        <f t="shared" si="8"/>
        <v>0</v>
      </c>
      <c r="M534" s="8"/>
    </row>
    <row r="535" spans="1:13" ht="33.75">
      <c r="A535" s="10">
        <v>12012009010</v>
      </c>
      <c r="B535" s="8" t="s">
        <v>27</v>
      </c>
      <c r="C535" s="8"/>
      <c r="D535" s="8"/>
      <c r="E535" s="8"/>
      <c r="F535" s="8" t="s">
        <v>950</v>
      </c>
      <c r="G535" s="11" t="s">
        <v>951</v>
      </c>
      <c r="H535" s="8" t="s">
        <v>952</v>
      </c>
      <c r="I535" s="11" t="s">
        <v>23</v>
      </c>
      <c r="J535" s="40">
        <v>8525000</v>
      </c>
      <c r="K535" s="40">
        <v>8525000</v>
      </c>
      <c r="L535" s="39">
        <f t="shared" si="8"/>
        <v>0</v>
      </c>
      <c r="M535" s="8"/>
    </row>
    <row r="536" spans="1:13" ht="56.25">
      <c r="A536" s="10">
        <v>12012009010</v>
      </c>
      <c r="B536" s="8" t="s">
        <v>30</v>
      </c>
      <c r="C536" s="8"/>
      <c r="D536" s="8"/>
      <c r="E536" s="8"/>
      <c r="F536" s="8" t="s">
        <v>953</v>
      </c>
      <c r="G536" s="11" t="s">
        <v>21</v>
      </c>
      <c r="H536" s="8" t="s">
        <v>769</v>
      </c>
      <c r="I536" s="11" t="s">
        <v>23</v>
      </c>
      <c r="J536" s="40">
        <v>218112000</v>
      </c>
      <c r="K536" s="40">
        <v>218112000</v>
      </c>
      <c r="L536" s="39">
        <f t="shared" si="8"/>
        <v>0</v>
      </c>
      <c r="M536" s="8"/>
    </row>
    <row r="537" spans="1:13" ht="22.5">
      <c r="A537" s="10">
        <v>12012009010</v>
      </c>
      <c r="B537" s="11" t="s">
        <v>33</v>
      </c>
      <c r="C537" s="8"/>
      <c r="D537" s="8"/>
      <c r="E537" s="8"/>
      <c r="F537" s="8" t="s">
        <v>954</v>
      </c>
      <c r="G537" s="11" t="s">
        <v>133</v>
      </c>
      <c r="H537" s="8" t="s">
        <v>35</v>
      </c>
      <c r="I537" s="11" t="s">
        <v>23</v>
      </c>
      <c r="J537" s="40">
        <v>12428800</v>
      </c>
      <c r="K537" s="40">
        <v>12428800</v>
      </c>
      <c r="L537" s="39">
        <f t="shared" si="8"/>
        <v>0</v>
      </c>
      <c r="M537" s="8"/>
    </row>
    <row r="538" spans="1:13" ht="45">
      <c r="A538" s="10">
        <v>12012009010</v>
      </c>
      <c r="B538" s="8" t="s">
        <v>36</v>
      </c>
      <c r="C538" s="8"/>
      <c r="D538" s="8"/>
      <c r="E538" s="8"/>
      <c r="F538" s="8" t="s">
        <v>955</v>
      </c>
      <c r="G538" s="11" t="s">
        <v>133</v>
      </c>
      <c r="H538" s="8" t="s">
        <v>956</v>
      </c>
      <c r="I538" s="11" t="s">
        <v>23</v>
      </c>
      <c r="J538" s="40">
        <v>292500</v>
      </c>
      <c r="K538" s="40">
        <v>292500</v>
      </c>
      <c r="L538" s="39">
        <f t="shared" si="8"/>
        <v>0</v>
      </c>
      <c r="M538" s="8"/>
    </row>
    <row r="539" spans="1:13" ht="22.5">
      <c r="A539" s="10">
        <v>12012009011</v>
      </c>
      <c r="B539" s="11" t="s">
        <v>39</v>
      </c>
      <c r="C539" s="8"/>
      <c r="D539" s="8"/>
      <c r="E539" s="8"/>
      <c r="F539" s="8" t="s">
        <v>957</v>
      </c>
      <c r="G539" s="11" t="s">
        <v>133</v>
      </c>
      <c r="H539" s="8" t="s">
        <v>958</v>
      </c>
      <c r="I539" s="11" t="s">
        <v>23</v>
      </c>
      <c r="J539" s="40">
        <v>47257000</v>
      </c>
      <c r="K539" s="40">
        <v>47257000</v>
      </c>
      <c r="L539" s="39">
        <f t="shared" si="8"/>
        <v>0</v>
      </c>
      <c r="M539" s="8"/>
    </row>
    <row r="540" spans="1:13" ht="33.75">
      <c r="A540" s="10">
        <v>12012009011</v>
      </c>
      <c r="B540" s="8" t="s">
        <v>42</v>
      </c>
      <c r="C540" s="8"/>
      <c r="D540" s="8"/>
      <c r="E540" s="8"/>
      <c r="F540" s="8" t="s">
        <v>959</v>
      </c>
      <c r="G540" s="11" t="s">
        <v>133</v>
      </c>
      <c r="H540" s="8" t="s">
        <v>960</v>
      </c>
      <c r="I540" s="11" t="s">
        <v>23</v>
      </c>
      <c r="J540" s="40">
        <v>49428000</v>
      </c>
      <c r="K540" s="40">
        <v>49428000</v>
      </c>
      <c r="L540" s="39">
        <f t="shared" si="8"/>
        <v>0</v>
      </c>
      <c r="M540" s="8"/>
    </row>
    <row r="541" spans="1:13" ht="33.75">
      <c r="A541" s="10">
        <v>12012009011</v>
      </c>
      <c r="B541" s="8" t="s">
        <v>44</v>
      </c>
      <c r="C541" s="8"/>
      <c r="D541" s="8"/>
      <c r="E541" s="8"/>
      <c r="F541" s="8" t="s">
        <v>961</v>
      </c>
      <c r="G541" s="11" t="s">
        <v>133</v>
      </c>
      <c r="H541" s="8" t="s">
        <v>962</v>
      </c>
      <c r="I541" s="11" t="s">
        <v>23</v>
      </c>
      <c r="J541" s="40">
        <v>10583600</v>
      </c>
      <c r="K541" s="40">
        <v>10583600</v>
      </c>
      <c r="L541" s="39">
        <f t="shared" si="8"/>
        <v>0</v>
      </c>
      <c r="M541" s="8"/>
    </row>
    <row r="542" spans="1:13" ht="33.75">
      <c r="A542" s="10">
        <v>12012009011</v>
      </c>
      <c r="B542" s="8" t="s">
        <v>47</v>
      </c>
      <c r="C542" s="8"/>
      <c r="D542" s="8"/>
      <c r="E542" s="8"/>
      <c r="F542" s="8" t="s">
        <v>240</v>
      </c>
      <c r="G542" s="11" t="s">
        <v>133</v>
      </c>
      <c r="H542" s="8" t="s">
        <v>963</v>
      </c>
      <c r="I542" s="11" t="s">
        <v>213</v>
      </c>
      <c r="J542" s="40">
        <v>16614000</v>
      </c>
      <c r="K542" s="40">
        <v>16614000</v>
      </c>
      <c r="L542" s="39">
        <f t="shared" si="8"/>
        <v>0</v>
      </c>
      <c r="M542" s="8"/>
    </row>
    <row r="543" spans="1:13" ht="33.75">
      <c r="A543" s="10">
        <v>12012009011</v>
      </c>
      <c r="B543" s="8" t="s">
        <v>51</v>
      </c>
      <c r="C543" s="8"/>
      <c r="D543" s="8"/>
      <c r="E543" s="8"/>
      <c r="F543" s="8" t="s">
        <v>964</v>
      </c>
      <c r="G543" s="11" t="s">
        <v>784</v>
      </c>
      <c r="H543" s="8" t="s">
        <v>785</v>
      </c>
      <c r="I543" s="11" t="s">
        <v>23</v>
      </c>
      <c r="J543" s="40">
        <v>34340000</v>
      </c>
      <c r="K543" s="40">
        <v>34340000</v>
      </c>
      <c r="L543" s="39">
        <f t="shared" si="8"/>
        <v>0</v>
      </c>
      <c r="M543" s="8"/>
    </row>
    <row r="544" spans="1:13" ht="33.75">
      <c r="A544" s="10">
        <v>12012009011</v>
      </c>
      <c r="B544" s="11" t="s">
        <v>54</v>
      </c>
      <c r="C544" s="8"/>
      <c r="D544" s="8"/>
      <c r="E544" s="8"/>
      <c r="F544" s="8" t="s">
        <v>965</v>
      </c>
      <c r="G544" s="11" t="s">
        <v>21</v>
      </c>
      <c r="H544" s="8" t="s">
        <v>966</v>
      </c>
      <c r="I544" s="11" t="s">
        <v>23</v>
      </c>
      <c r="J544" s="40">
        <v>139340000</v>
      </c>
      <c r="K544" s="40">
        <v>139340000</v>
      </c>
      <c r="L544" s="39">
        <f t="shared" si="8"/>
        <v>0</v>
      </c>
      <c r="M544" s="8"/>
    </row>
    <row r="545" spans="1:13" ht="45">
      <c r="A545" s="10">
        <v>12012009011</v>
      </c>
      <c r="B545" s="8" t="s">
        <v>57</v>
      </c>
      <c r="C545" s="8"/>
      <c r="D545" s="8"/>
      <c r="E545" s="8"/>
      <c r="F545" s="8" t="s">
        <v>967</v>
      </c>
      <c r="G545" s="11" t="s">
        <v>854</v>
      </c>
      <c r="H545" s="8" t="s">
        <v>968</v>
      </c>
      <c r="I545" s="11" t="s">
        <v>213</v>
      </c>
      <c r="J545" s="40">
        <v>90000000</v>
      </c>
      <c r="K545" s="40">
        <v>90000000</v>
      </c>
      <c r="L545" s="39">
        <f t="shared" si="8"/>
        <v>0</v>
      </c>
      <c r="M545" s="8"/>
    </row>
    <row r="546" spans="1:13" ht="33.75">
      <c r="A546" s="10">
        <v>12012009011</v>
      </c>
      <c r="B546" s="8" t="s">
        <v>60</v>
      </c>
      <c r="C546" s="8"/>
      <c r="D546" s="8"/>
      <c r="E546" s="8"/>
      <c r="F546" s="8" t="s">
        <v>969</v>
      </c>
      <c r="G546" s="11" t="s">
        <v>21</v>
      </c>
      <c r="H546" s="8" t="s">
        <v>970</v>
      </c>
      <c r="I546" s="11" t="s">
        <v>23</v>
      </c>
      <c r="J546" s="40">
        <v>38424600</v>
      </c>
      <c r="K546" s="40">
        <v>38424600</v>
      </c>
      <c r="L546" s="39">
        <f t="shared" si="8"/>
        <v>0</v>
      </c>
      <c r="M546" s="8"/>
    </row>
    <row r="547" spans="1:13" ht="33.75">
      <c r="A547" s="10">
        <v>12012009012</v>
      </c>
      <c r="B547" s="8" t="s">
        <v>876</v>
      </c>
      <c r="C547" s="8"/>
      <c r="D547" s="8"/>
      <c r="E547" s="8"/>
      <c r="F547" s="8" t="s">
        <v>971</v>
      </c>
      <c r="G547" s="11" t="s">
        <v>854</v>
      </c>
      <c r="H547" s="8" t="s">
        <v>972</v>
      </c>
      <c r="I547" s="11" t="s">
        <v>213</v>
      </c>
      <c r="J547" s="40">
        <v>10885000</v>
      </c>
      <c r="K547" s="40">
        <v>10885000</v>
      </c>
      <c r="L547" s="39">
        <f t="shared" si="8"/>
        <v>0</v>
      </c>
      <c r="M547" s="8"/>
    </row>
    <row r="548" spans="1:13" ht="33.75">
      <c r="A548" s="6">
        <v>1201200902</v>
      </c>
      <c r="B548" s="8" t="s">
        <v>66</v>
      </c>
      <c r="C548" s="9">
        <v>4</v>
      </c>
      <c r="D548" s="8" t="s">
        <v>973</v>
      </c>
      <c r="E548" s="7" t="s">
        <v>17</v>
      </c>
      <c r="F548" s="8"/>
      <c r="G548" s="8"/>
      <c r="H548" s="8"/>
      <c r="I548" s="8"/>
      <c r="J548" s="39">
        <v>683707600</v>
      </c>
      <c r="K548" s="39">
        <f>SUM(K549:K553)</f>
        <v>683707600</v>
      </c>
      <c r="L548" s="39">
        <f t="shared" si="8"/>
        <v>0</v>
      </c>
      <c r="M548" s="7" t="s">
        <v>945</v>
      </c>
    </row>
    <row r="549" spans="1:13" ht="56.25">
      <c r="A549" s="10">
        <v>12012009020</v>
      </c>
      <c r="B549" s="11" t="s">
        <v>204</v>
      </c>
      <c r="C549" s="8"/>
      <c r="D549" s="8"/>
      <c r="E549" s="8"/>
      <c r="F549" s="8" t="s">
        <v>974</v>
      </c>
      <c r="G549" s="11" t="s">
        <v>257</v>
      </c>
      <c r="H549" s="8" t="s">
        <v>975</v>
      </c>
      <c r="I549" s="11" t="s">
        <v>23</v>
      </c>
      <c r="J549" s="40">
        <v>500380000</v>
      </c>
      <c r="K549" s="40">
        <v>500380000</v>
      </c>
      <c r="L549" s="39">
        <f t="shared" si="8"/>
        <v>0</v>
      </c>
      <c r="M549" s="8"/>
    </row>
    <row r="550" spans="1:13" ht="45">
      <c r="A550" s="10">
        <v>12012009022</v>
      </c>
      <c r="B550" s="8" t="s">
        <v>136</v>
      </c>
      <c r="C550" s="8"/>
      <c r="D550" s="8"/>
      <c r="E550" s="8"/>
      <c r="F550" s="8" t="s">
        <v>976</v>
      </c>
      <c r="G550" s="11" t="s">
        <v>70</v>
      </c>
      <c r="H550" s="8" t="s">
        <v>977</v>
      </c>
      <c r="I550" s="11" t="s">
        <v>213</v>
      </c>
      <c r="J550" s="40">
        <v>20000000</v>
      </c>
      <c r="K550" s="40">
        <v>20000000</v>
      </c>
      <c r="L550" s="39">
        <f t="shared" si="8"/>
        <v>0</v>
      </c>
      <c r="M550" s="8"/>
    </row>
    <row r="551" spans="1:13" ht="22.5">
      <c r="A551" s="10">
        <v>12012009022</v>
      </c>
      <c r="B551" s="8" t="s">
        <v>80</v>
      </c>
      <c r="C551" s="8"/>
      <c r="D551" s="8"/>
      <c r="E551" s="8"/>
      <c r="F551" s="8" t="s">
        <v>978</v>
      </c>
      <c r="G551" s="11" t="s">
        <v>951</v>
      </c>
      <c r="H551" s="8" t="s">
        <v>979</v>
      </c>
      <c r="I551" s="11" t="s">
        <v>213</v>
      </c>
      <c r="J551" s="40">
        <v>157607600</v>
      </c>
      <c r="K551" s="40">
        <v>157607600</v>
      </c>
      <c r="L551" s="39">
        <f t="shared" si="8"/>
        <v>0</v>
      </c>
      <c r="M551" s="8"/>
    </row>
    <row r="552" spans="1:13" ht="33.75">
      <c r="A552" s="10">
        <v>12012009025</v>
      </c>
      <c r="B552" s="8" t="s">
        <v>935</v>
      </c>
      <c r="C552" s="8"/>
      <c r="D552" s="8"/>
      <c r="E552" s="8"/>
      <c r="F552" s="8" t="s">
        <v>980</v>
      </c>
      <c r="G552" s="11" t="s">
        <v>854</v>
      </c>
      <c r="H552" s="8" t="s">
        <v>981</v>
      </c>
      <c r="I552" s="11" t="s">
        <v>854</v>
      </c>
      <c r="J552" s="40">
        <v>4800000</v>
      </c>
      <c r="K552" s="40">
        <v>4800000</v>
      </c>
      <c r="L552" s="39">
        <f t="shared" si="8"/>
        <v>0</v>
      </c>
      <c r="M552" s="8"/>
    </row>
    <row r="553" spans="1:13" ht="45">
      <c r="A553" s="10">
        <v>12012009025</v>
      </c>
      <c r="B553" s="8" t="s">
        <v>411</v>
      </c>
      <c r="C553" s="8"/>
      <c r="D553" s="8"/>
      <c r="E553" s="8"/>
      <c r="F553" s="8" t="s">
        <v>982</v>
      </c>
      <c r="G553" s="11" t="s">
        <v>983</v>
      </c>
      <c r="H553" s="8" t="s">
        <v>984</v>
      </c>
      <c r="I553" s="11" t="s">
        <v>213</v>
      </c>
      <c r="J553" s="40">
        <v>920000</v>
      </c>
      <c r="K553" s="40">
        <v>920000</v>
      </c>
      <c r="L553" s="39">
        <f t="shared" si="8"/>
        <v>0</v>
      </c>
      <c r="M553" s="8"/>
    </row>
    <row r="554" spans="1:13" ht="22.5">
      <c r="A554" s="6">
        <v>1201200903</v>
      </c>
      <c r="B554" s="8" t="s">
        <v>94</v>
      </c>
      <c r="C554" s="9">
        <v>4</v>
      </c>
      <c r="D554" s="8" t="s">
        <v>711</v>
      </c>
      <c r="E554" s="7" t="s">
        <v>17</v>
      </c>
      <c r="F554" s="8"/>
      <c r="G554" s="8"/>
      <c r="H554" s="8"/>
      <c r="I554" s="8"/>
      <c r="J554" s="39">
        <v>56900000</v>
      </c>
      <c r="K554" s="39">
        <f>SUM(K555)</f>
        <v>56900000</v>
      </c>
      <c r="L554" s="39">
        <f t="shared" si="8"/>
        <v>0</v>
      </c>
      <c r="M554" s="7" t="s">
        <v>945</v>
      </c>
    </row>
    <row r="555" spans="1:13" ht="45">
      <c r="A555" s="10">
        <v>12012009030</v>
      </c>
      <c r="B555" s="8" t="s">
        <v>97</v>
      </c>
      <c r="C555" s="8"/>
      <c r="D555" s="8"/>
      <c r="E555" s="8"/>
      <c r="F555" s="8" t="s">
        <v>985</v>
      </c>
      <c r="G555" s="11" t="s">
        <v>656</v>
      </c>
      <c r="H555" s="8" t="s">
        <v>986</v>
      </c>
      <c r="I555" s="11" t="s">
        <v>213</v>
      </c>
      <c r="J555" s="40">
        <v>56900000</v>
      </c>
      <c r="K555" s="40">
        <v>56900000</v>
      </c>
      <c r="L555" s="39">
        <f t="shared" si="8"/>
        <v>0</v>
      </c>
      <c r="M555" s="8"/>
    </row>
    <row r="556" spans="1:13" ht="22.5">
      <c r="A556" s="6">
        <v>1201200905</v>
      </c>
      <c r="B556" s="8" t="s">
        <v>165</v>
      </c>
      <c r="C556" s="9">
        <v>4</v>
      </c>
      <c r="D556" s="8" t="s">
        <v>987</v>
      </c>
      <c r="E556" s="7" t="s">
        <v>17</v>
      </c>
      <c r="F556" s="8"/>
      <c r="G556" s="8"/>
      <c r="H556" s="8"/>
      <c r="I556" s="8"/>
      <c r="J556" s="39">
        <v>10000000</v>
      </c>
      <c r="K556" s="39">
        <f>SUM(K557)</f>
        <v>10000000</v>
      </c>
      <c r="L556" s="39">
        <f t="shared" si="8"/>
        <v>0</v>
      </c>
      <c r="M556" s="7" t="s">
        <v>945</v>
      </c>
    </row>
    <row r="557" spans="1:13" ht="56.25">
      <c r="A557" s="10">
        <v>12012009050</v>
      </c>
      <c r="B557" s="8" t="s">
        <v>802</v>
      </c>
      <c r="C557" s="8"/>
      <c r="D557" s="8"/>
      <c r="E557" s="8"/>
      <c r="F557" s="8" t="s">
        <v>988</v>
      </c>
      <c r="G557" s="11" t="s">
        <v>989</v>
      </c>
      <c r="H557" s="8" t="s">
        <v>990</v>
      </c>
      <c r="I557" s="11" t="s">
        <v>23</v>
      </c>
      <c r="J557" s="40">
        <v>10000000</v>
      </c>
      <c r="K557" s="40">
        <v>10000000</v>
      </c>
      <c r="L557" s="39">
        <f t="shared" si="8"/>
        <v>0</v>
      </c>
      <c r="M557" s="8"/>
    </row>
    <row r="558" spans="1:13" ht="45">
      <c r="A558" s="6">
        <v>1201200906</v>
      </c>
      <c r="B558" s="8" t="s">
        <v>101</v>
      </c>
      <c r="C558" s="9">
        <v>4</v>
      </c>
      <c r="D558" s="8" t="s">
        <v>991</v>
      </c>
      <c r="E558" s="7" t="s">
        <v>17</v>
      </c>
      <c r="F558" s="8"/>
      <c r="G558" s="8"/>
      <c r="H558" s="8"/>
      <c r="I558" s="8"/>
      <c r="J558" s="39">
        <v>15000000</v>
      </c>
      <c r="K558" s="39">
        <f>+K559</f>
        <v>15000000</v>
      </c>
      <c r="L558" s="39">
        <f t="shared" si="8"/>
        <v>0</v>
      </c>
      <c r="M558" s="7" t="s">
        <v>945</v>
      </c>
    </row>
    <row r="559" spans="1:13" ht="33.75">
      <c r="A559" s="10">
        <v>12012009060</v>
      </c>
      <c r="B559" s="8" t="s">
        <v>103</v>
      </c>
      <c r="C559" s="8"/>
      <c r="D559" s="8"/>
      <c r="E559" s="8"/>
      <c r="F559" s="8" t="s">
        <v>992</v>
      </c>
      <c r="G559" s="11" t="s">
        <v>418</v>
      </c>
      <c r="H559" s="8" t="s">
        <v>993</v>
      </c>
      <c r="I559" s="11" t="s">
        <v>23</v>
      </c>
      <c r="J559" s="40">
        <v>15000000</v>
      </c>
      <c r="K559" s="40">
        <v>15000000</v>
      </c>
      <c r="L559" s="39">
        <f t="shared" si="8"/>
        <v>0</v>
      </c>
      <c r="M559" s="8"/>
    </row>
    <row r="560" spans="1:13" ht="22.5">
      <c r="A560" s="6">
        <v>1201201001</v>
      </c>
      <c r="B560" s="8" t="s">
        <v>15</v>
      </c>
      <c r="C560" s="9">
        <v>4</v>
      </c>
      <c r="D560" s="8" t="s">
        <v>994</v>
      </c>
      <c r="E560" s="7" t="s">
        <v>17</v>
      </c>
      <c r="F560" s="8"/>
      <c r="G560" s="8"/>
      <c r="H560" s="8"/>
      <c r="I560" s="8"/>
      <c r="J560" s="39">
        <v>594449000</v>
      </c>
      <c r="K560" s="39">
        <f>SUM(K561:K575)</f>
        <v>594449000</v>
      </c>
      <c r="L560" s="39">
        <f t="shared" si="8"/>
        <v>0</v>
      </c>
      <c r="M560" s="7" t="s">
        <v>995</v>
      </c>
    </row>
    <row r="561" spans="1:13" ht="33.75">
      <c r="A561" s="10">
        <v>12012010010</v>
      </c>
      <c r="B561" s="11" t="s">
        <v>19</v>
      </c>
      <c r="C561" s="8"/>
      <c r="D561" s="8"/>
      <c r="E561" s="8"/>
      <c r="F561" s="8" t="s">
        <v>996</v>
      </c>
      <c r="G561" s="11" t="s">
        <v>133</v>
      </c>
      <c r="H561" s="8" t="s">
        <v>997</v>
      </c>
      <c r="I561" s="11" t="s">
        <v>23</v>
      </c>
      <c r="J561" s="40">
        <v>4160000</v>
      </c>
      <c r="K561" s="40">
        <v>4160000</v>
      </c>
      <c r="L561" s="39">
        <f t="shared" si="8"/>
        <v>0</v>
      </c>
      <c r="M561" s="8"/>
    </row>
    <row r="562" spans="1:13" ht="33.75">
      <c r="A562" s="10">
        <v>12012010010</v>
      </c>
      <c r="B562" s="8" t="s">
        <v>24</v>
      </c>
      <c r="C562" s="8"/>
      <c r="D562" s="8"/>
      <c r="E562" s="8"/>
      <c r="F562" s="8" t="s">
        <v>279</v>
      </c>
      <c r="G562" s="11" t="s">
        <v>133</v>
      </c>
      <c r="H562" s="8" t="s">
        <v>998</v>
      </c>
      <c r="I562" s="11" t="s">
        <v>23</v>
      </c>
      <c r="J562" s="40">
        <v>83400000</v>
      </c>
      <c r="K562" s="40">
        <v>83400000</v>
      </c>
      <c r="L562" s="39">
        <f t="shared" si="8"/>
        <v>0</v>
      </c>
      <c r="M562" s="8"/>
    </row>
    <row r="563" spans="1:13" ht="33.75">
      <c r="A563" s="10">
        <v>12012010010</v>
      </c>
      <c r="B563" s="8" t="s">
        <v>359</v>
      </c>
      <c r="C563" s="8"/>
      <c r="D563" s="8"/>
      <c r="E563" s="8"/>
      <c r="F563" s="8" t="s">
        <v>999</v>
      </c>
      <c r="G563" s="11" t="s">
        <v>133</v>
      </c>
      <c r="H563" s="8" t="s">
        <v>1000</v>
      </c>
      <c r="I563" s="11" t="s">
        <v>133</v>
      </c>
      <c r="J563" s="40">
        <v>12920000</v>
      </c>
      <c r="K563" s="40">
        <v>12920000</v>
      </c>
      <c r="L563" s="39">
        <f t="shared" si="8"/>
        <v>0</v>
      </c>
      <c r="M563" s="8"/>
    </row>
    <row r="564" spans="1:13" ht="33.75">
      <c r="A564" s="10">
        <v>12012010010</v>
      </c>
      <c r="B564" s="8" t="s">
        <v>27</v>
      </c>
      <c r="C564" s="8"/>
      <c r="D564" s="8"/>
      <c r="E564" s="8"/>
      <c r="F564" s="8" t="s">
        <v>1001</v>
      </c>
      <c r="G564" s="11" t="s">
        <v>1002</v>
      </c>
      <c r="H564" s="8" t="s">
        <v>179</v>
      </c>
      <c r="I564" s="11" t="s">
        <v>1002</v>
      </c>
      <c r="J564" s="40">
        <v>4000000</v>
      </c>
      <c r="K564" s="40">
        <v>4000000</v>
      </c>
      <c r="L564" s="39">
        <f t="shared" si="8"/>
        <v>0</v>
      </c>
      <c r="M564" s="8"/>
    </row>
    <row r="565" spans="1:13" ht="45">
      <c r="A565" s="10">
        <v>12012010010</v>
      </c>
      <c r="B565" s="8" t="s">
        <v>30</v>
      </c>
      <c r="C565" s="8"/>
      <c r="D565" s="8"/>
      <c r="E565" s="8"/>
      <c r="F565" s="8" t="s">
        <v>1003</v>
      </c>
      <c r="G565" s="11" t="s">
        <v>1004</v>
      </c>
      <c r="H565" s="8" t="s">
        <v>1005</v>
      </c>
      <c r="I565" s="11" t="s">
        <v>23</v>
      </c>
      <c r="J565" s="40">
        <v>152232000</v>
      </c>
      <c r="K565" s="40">
        <v>152232000</v>
      </c>
      <c r="L565" s="39">
        <f t="shared" si="8"/>
        <v>0</v>
      </c>
      <c r="M565" s="8"/>
    </row>
    <row r="566" spans="1:13" ht="22.5">
      <c r="A566" s="10">
        <v>12012010010</v>
      </c>
      <c r="B566" s="11" t="s">
        <v>33</v>
      </c>
      <c r="C566" s="8"/>
      <c r="D566" s="8"/>
      <c r="E566" s="8"/>
      <c r="F566" s="8" t="s">
        <v>1006</v>
      </c>
      <c r="G566" s="11" t="s">
        <v>133</v>
      </c>
      <c r="H566" s="8" t="s">
        <v>35</v>
      </c>
      <c r="I566" s="11" t="s">
        <v>23</v>
      </c>
      <c r="J566" s="40">
        <v>9119000</v>
      </c>
      <c r="K566" s="40">
        <v>9119000</v>
      </c>
      <c r="L566" s="39">
        <f t="shared" si="8"/>
        <v>0</v>
      </c>
      <c r="M566" s="8"/>
    </row>
    <row r="567" spans="1:13" ht="33.75">
      <c r="A567" s="10">
        <v>12012010010</v>
      </c>
      <c r="B567" s="8" t="s">
        <v>36</v>
      </c>
      <c r="C567" s="8"/>
      <c r="D567" s="8"/>
      <c r="E567" s="8"/>
      <c r="F567" s="8" t="s">
        <v>1007</v>
      </c>
      <c r="G567" s="11" t="s">
        <v>1008</v>
      </c>
      <c r="H567" s="8" t="s">
        <v>38</v>
      </c>
      <c r="I567" s="11" t="s">
        <v>118</v>
      </c>
      <c r="J567" s="40">
        <v>145000</v>
      </c>
      <c r="K567" s="40">
        <v>145000</v>
      </c>
      <c r="L567" s="39">
        <f t="shared" si="8"/>
        <v>0</v>
      </c>
      <c r="M567" s="8"/>
    </row>
    <row r="568" spans="1:13" ht="22.5">
      <c r="A568" s="10">
        <v>12012010011</v>
      </c>
      <c r="B568" s="11" t="s">
        <v>39</v>
      </c>
      <c r="C568" s="8"/>
      <c r="D568" s="8"/>
      <c r="E568" s="8"/>
      <c r="F568" s="8" t="s">
        <v>1009</v>
      </c>
      <c r="G568" s="11" t="s">
        <v>133</v>
      </c>
      <c r="H568" s="8" t="s">
        <v>41</v>
      </c>
      <c r="I568" s="11" t="s">
        <v>23</v>
      </c>
      <c r="J568" s="40">
        <v>29980000</v>
      </c>
      <c r="K568" s="40">
        <v>29980000</v>
      </c>
      <c r="L568" s="39">
        <f t="shared" si="8"/>
        <v>0</v>
      </c>
      <c r="M568" s="8"/>
    </row>
    <row r="569" spans="1:13" ht="22.5">
      <c r="A569" s="10">
        <v>12012010011</v>
      </c>
      <c r="B569" s="8" t="s">
        <v>42</v>
      </c>
      <c r="C569" s="8"/>
      <c r="D569" s="8"/>
      <c r="E569" s="8"/>
      <c r="F569" s="8" t="s">
        <v>43</v>
      </c>
      <c r="G569" s="11" t="s">
        <v>133</v>
      </c>
      <c r="H569" s="8" t="s">
        <v>41</v>
      </c>
      <c r="I569" s="11" t="s">
        <v>23</v>
      </c>
      <c r="J569" s="40">
        <v>16800000</v>
      </c>
      <c r="K569" s="40">
        <v>16800000</v>
      </c>
      <c r="L569" s="39">
        <f t="shared" si="8"/>
        <v>0</v>
      </c>
      <c r="M569" s="8"/>
    </row>
    <row r="570" spans="1:13" ht="22.5">
      <c r="A570" s="10">
        <v>12012010011</v>
      </c>
      <c r="B570" s="8" t="s">
        <v>44</v>
      </c>
      <c r="C570" s="8"/>
      <c r="D570" s="8"/>
      <c r="E570" s="8"/>
      <c r="F570" s="8" t="s">
        <v>45</v>
      </c>
      <c r="G570" s="11" t="s">
        <v>133</v>
      </c>
      <c r="H570" s="8" t="s">
        <v>41</v>
      </c>
      <c r="I570" s="11" t="s">
        <v>23</v>
      </c>
      <c r="J570" s="40">
        <v>2735000</v>
      </c>
      <c r="K570" s="40">
        <v>2735000</v>
      </c>
      <c r="L570" s="39">
        <f t="shared" si="8"/>
        <v>0</v>
      </c>
      <c r="M570" s="8"/>
    </row>
    <row r="571" spans="1:13" ht="33.75">
      <c r="A571" s="10">
        <v>12012010011</v>
      </c>
      <c r="B571" s="8" t="s">
        <v>47</v>
      </c>
      <c r="C571" s="8"/>
      <c r="D571" s="8"/>
      <c r="E571" s="8"/>
      <c r="F571" s="8" t="s">
        <v>240</v>
      </c>
      <c r="G571" s="11" t="s">
        <v>1010</v>
      </c>
      <c r="H571" s="8" t="s">
        <v>242</v>
      </c>
      <c r="I571" s="11" t="s">
        <v>118</v>
      </c>
      <c r="J571" s="40">
        <v>20942000</v>
      </c>
      <c r="K571" s="40">
        <v>20942000</v>
      </c>
      <c r="L571" s="39">
        <f t="shared" si="8"/>
        <v>0</v>
      </c>
      <c r="M571" s="8"/>
    </row>
    <row r="572" spans="1:13" ht="22.5">
      <c r="A572" s="10">
        <v>12012010011</v>
      </c>
      <c r="B572" s="8" t="s">
        <v>51</v>
      </c>
      <c r="C572" s="8"/>
      <c r="D572" s="8"/>
      <c r="E572" s="8"/>
      <c r="F572" s="8" t="s">
        <v>1011</v>
      </c>
      <c r="G572" s="11" t="s">
        <v>375</v>
      </c>
      <c r="H572" s="8" t="s">
        <v>910</v>
      </c>
      <c r="I572" s="11" t="s">
        <v>23</v>
      </c>
      <c r="J572" s="40">
        <v>45990000</v>
      </c>
      <c r="K572" s="40">
        <v>45990000</v>
      </c>
      <c r="L572" s="39">
        <f t="shared" si="8"/>
        <v>0</v>
      </c>
      <c r="M572" s="8"/>
    </row>
    <row r="573" spans="1:13" ht="33.75">
      <c r="A573" s="10">
        <v>12012010011</v>
      </c>
      <c r="B573" s="11" t="s">
        <v>54</v>
      </c>
      <c r="C573" s="8"/>
      <c r="D573" s="8"/>
      <c r="E573" s="8"/>
      <c r="F573" s="8" t="s">
        <v>403</v>
      </c>
      <c r="G573" s="11" t="s">
        <v>133</v>
      </c>
      <c r="H573" s="8" t="s">
        <v>41</v>
      </c>
      <c r="I573" s="11" t="s">
        <v>23</v>
      </c>
      <c r="J573" s="40">
        <v>81600000</v>
      </c>
      <c r="K573" s="40">
        <v>81600000</v>
      </c>
      <c r="L573" s="39">
        <f t="shared" si="8"/>
        <v>0</v>
      </c>
      <c r="M573" s="8"/>
    </row>
    <row r="574" spans="1:13" ht="33.75">
      <c r="A574" s="10">
        <v>12012010011</v>
      </c>
      <c r="B574" s="8" t="s">
        <v>57</v>
      </c>
      <c r="C574" s="8"/>
      <c r="D574" s="8"/>
      <c r="E574" s="8"/>
      <c r="F574" s="8" t="s">
        <v>1012</v>
      </c>
      <c r="G574" s="11" t="s">
        <v>133</v>
      </c>
      <c r="H574" s="8" t="s">
        <v>59</v>
      </c>
      <c r="I574" s="11" t="s">
        <v>23</v>
      </c>
      <c r="J574" s="40">
        <v>90080000</v>
      </c>
      <c r="K574" s="40">
        <v>90080000</v>
      </c>
      <c r="L574" s="39">
        <f t="shared" si="8"/>
        <v>0</v>
      </c>
      <c r="M574" s="8"/>
    </row>
    <row r="575" spans="1:13" ht="22.5">
      <c r="A575" s="10">
        <v>12012010011</v>
      </c>
      <c r="B575" s="8" t="s">
        <v>60</v>
      </c>
      <c r="C575" s="8"/>
      <c r="D575" s="8"/>
      <c r="E575" s="8"/>
      <c r="F575" s="11" t="s">
        <v>1013</v>
      </c>
      <c r="G575" s="11" t="s">
        <v>133</v>
      </c>
      <c r="H575" s="8" t="s">
        <v>1014</v>
      </c>
      <c r="I575" s="11" t="s">
        <v>133</v>
      </c>
      <c r="J575" s="40">
        <v>40346000</v>
      </c>
      <c r="K575" s="40">
        <v>40346000</v>
      </c>
      <c r="L575" s="39">
        <f t="shared" si="8"/>
        <v>0</v>
      </c>
      <c r="M575" s="8"/>
    </row>
    <row r="576" spans="1:13" ht="33.75">
      <c r="A576" s="6">
        <v>1201201002</v>
      </c>
      <c r="B576" s="8" t="s">
        <v>66</v>
      </c>
      <c r="C576" s="9">
        <v>4</v>
      </c>
      <c r="D576" s="8" t="s">
        <v>1015</v>
      </c>
      <c r="E576" s="7" t="s">
        <v>17</v>
      </c>
      <c r="F576" s="8"/>
      <c r="G576" s="8"/>
      <c r="H576" s="8"/>
      <c r="I576" s="8"/>
      <c r="J576" s="39">
        <v>531526400</v>
      </c>
      <c r="K576" s="39">
        <f>SUM(K577:K583)</f>
        <v>531526400</v>
      </c>
      <c r="L576" s="39">
        <f t="shared" si="8"/>
        <v>0</v>
      </c>
      <c r="M576" s="7" t="s">
        <v>995</v>
      </c>
    </row>
    <row r="577" spans="1:13" ht="22.5">
      <c r="A577" s="10">
        <v>12012010020</v>
      </c>
      <c r="B577" s="11" t="s">
        <v>72</v>
      </c>
      <c r="C577" s="8"/>
      <c r="D577" s="8"/>
      <c r="E577" s="8"/>
      <c r="F577" s="8" t="s">
        <v>1016</v>
      </c>
      <c r="G577" s="11" t="s">
        <v>283</v>
      </c>
      <c r="H577" s="8" t="s">
        <v>1017</v>
      </c>
      <c r="I577" s="11" t="s">
        <v>283</v>
      </c>
      <c r="J577" s="40">
        <v>50000</v>
      </c>
      <c r="K577" s="40">
        <v>50000</v>
      </c>
      <c r="L577" s="39">
        <f t="shared" si="8"/>
        <v>0</v>
      </c>
      <c r="M577" s="8"/>
    </row>
    <row r="578" spans="1:13" ht="33.75">
      <c r="A578" s="10">
        <v>12012010021</v>
      </c>
      <c r="B578" s="11" t="s">
        <v>76</v>
      </c>
      <c r="C578" s="8"/>
      <c r="D578" s="8"/>
      <c r="E578" s="8"/>
      <c r="F578" s="8" t="s">
        <v>1018</v>
      </c>
      <c r="G578" s="11" t="s">
        <v>1019</v>
      </c>
      <c r="H578" s="8" t="s">
        <v>1020</v>
      </c>
      <c r="I578" s="11" t="s">
        <v>23</v>
      </c>
      <c r="J578" s="40">
        <v>24130000</v>
      </c>
      <c r="K578" s="40">
        <v>24130000</v>
      </c>
      <c r="L578" s="39">
        <f t="shared" si="8"/>
        <v>0</v>
      </c>
      <c r="M578" s="8"/>
    </row>
    <row r="579" spans="1:13" ht="22.5">
      <c r="A579" s="10">
        <v>12012010022</v>
      </c>
      <c r="B579" s="8" t="s">
        <v>136</v>
      </c>
      <c r="C579" s="8"/>
      <c r="D579" s="8"/>
      <c r="E579" s="8"/>
      <c r="F579" s="8" t="s">
        <v>1021</v>
      </c>
      <c r="G579" s="11" t="s">
        <v>257</v>
      </c>
      <c r="H579" s="8" t="s">
        <v>1022</v>
      </c>
      <c r="I579" s="11" t="s">
        <v>23</v>
      </c>
      <c r="J579" s="40">
        <v>25000000</v>
      </c>
      <c r="K579" s="40">
        <v>25000000</v>
      </c>
      <c r="L579" s="39">
        <f t="shared" si="8"/>
        <v>0</v>
      </c>
      <c r="M579" s="8"/>
    </row>
    <row r="580" spans="1:13" ht="33.75">
      <c r="A580" s="10">
        <v>12012010022</v>
      </c>
      <c r="B580" s="8" t="s">
        <v>80</v>
      </c>
      <c r="C580" s="8"/>
      <c r="D580" s="8"/>
      <c r="E580" s="8"/>
      <c r="F580" s="8" t="s">
        <v>1023</v>
      </c>
      <c r="G580" s="11" t="s">
        <v>1024</v>
      </c>
      <c r="H580" s="8" t="s">
        <v>83</v>
      </c>
      <c r="I580" s="11" t="s">
        <v>23</v>
      </c>
      <c r="J580" s="40">
        <v>102346400</v>
      </c>
      <c r="K580" s="40">
        <v>102346400</v>
      </c>
      <c r="L580" s="39">
        <f t="shared" si="8"/>
        <v>0</v>
      </c>
      <c r="M580" s="8"/>
    </row>
    <row r="581" spans="1:13" ht="33.75">
      <c r="A581" s="10">
        <v>12012010024</v>
      </c>
      <c r="B581" s="11" t="s">
        <v>259</v>
      </c>
      <c r="C581" s="8"/>
      <c r="D581" s="8"/>
      <c r="E581" s="8"/>
      <c r="F581" s="8" t="s">
        <v>1025</v>
      </c>
      <c r="G581" s="11" t="s">
        <v>70</v>
      </c>
      <c r="H581" s="8" t="s">
        <v>1026</v>
      </c>
      <c r="I581" s="11" t="s">
        <v>23</v>
      </c>
      <c r="J581" s="40">
        <v>25000000</v>
      </c>
      <c r="K581" s="40">
        <v>25000000</v>
      </c>
      <c r="L581" s="39">
        <f t="shared" si="8"/>
        <v>0</v>
      </c>
      <c r="M581" s="8"/>
    </row>
    <row r="582" spans="1:13" ht="33.75">
      <c r="A582" s="10">
        <v>12012010025</v>
      </c>
      <c r="B582" s="11" t="s">
        <v>262</v>
      </c>
      <c r="C582" s="8"/>
      <c r="D582" s="8"/>
      <c r="E582" s="8"/>
      <c r="F582" s="8" t="s">
        <v>1027</v>
      </c>
      <c r="G582" s="11" t="s">
        <v>70</v>
      </c>
      <c r="H582" s="8" t="s">
        <v>1028</v>
      </c>
      <c r="I582" s="11" t="s">
        <v>23</v>
      </c>
      <c r="J582" s="40">
        <v>35000000</v>
      </c>
      <c r="K582" s="40">
        <v>35000000</v>
      </c>
      <c r="L582" s="39">
        <f t="shared" si="8"/>
        <v>0</v>
      </c>
      <c r="M582" s="8"/>
    </row>
    <row r="583" spans="1:13" ht="33.75">
      <c r="A583" s="10">
        <v>12012010025</v>
      </c>
      <c r="B583" s="11" t="s">
        <v>265</v>
      </c>
      <c r="C583" s="8"/>
      <c r="D583" s="8"/>
      <c r="E583" s="8"/>
      <c r="F583" s="8" t="s">
        <v>1029</v>
      </c>
      <c r="G583" s="11" t="s">
        <v>70</v>
      </c>
      <c r="H583" s="8" t="s">
        <v>1030</v>
      </c>
      <c r="I583" s="11" t="s">
        <v>23</v>
      </c>
      <c r="J583" s="40">
        <v>320000000</v>
      </c>
      <c r="K583" s="40">
        <v>320000000</v>
      </c>
      <c r="L583" s="39">
        <f t="shared" ref="L583:L646" si="9">+K583-J583</f>
        <v>0</v>
      </c>
      <c r="M583" s="8"/>
    </row>
    <row r="584" spans="1:13" ht="22.5">
      <c r="A584" s="6">
        <v>1201201003</v>
      </c>
      <c r="B584" s="8" t="s">
        <v>94</v>
      </c>
      <c r="C584" s="9">
        <v>4</v>
      </c>
      <c r="D584" s="8" t="s">
        <v>95</v>
      </c>
      <c r="E584" s="7" t="s">
        <v>318</v>
      </c>
      <c r="F584" s="8"/>
      <c r="G584" s="8"/>
      <c r="H584" s="8"/>
      <c r="I584" s="8"/>
      <c r="J584" s="39">
        <v>31930000</v>
      </c>
      <c r="K584" s="39">
        <f>+K585</f>
        <v>31930000</v>
      </c>
      <c r="L584" s="39">
        <f t="shared" si="9"/>
        <v>0</v>
      </c>
      <c r="M584" s="7" t="s">
        <v>995</v>
      </c>
    </row>
    <row r="585" spans="1:13" ht="22.5">
      <c r="A585" s="10">
        <v>12012010030</v>
      </c>
      <c r="B585" s="8" t="s">
        <v>97</v>
      </c>
      <c r="C585" s="8"/>
      <c r="D585" s="8"/>
      <c r="E585" s="8"/>
      <c r="F585" s="8" t="s">
        <v>414</v>
      </c>
      <c r="G585" s="11" t="s">
        <v>1031</v>
      </c>
      <c r="H585" s="8" t="s">
        <v>1032</v>
      </c>
      <c r="I585" s="11" t="s">
        <v>23</v>
      </c>
      <c r="J585" s="40">
        <v>31930000</v>
      </c>
      <c r="K585" s="40">
        <v>31930000</v>
      </c>
      <c r="L585" s="39">
        <f t="shared" si="9"/>
        <v>0</v>
      </c>
      <c r="M585" s="8"/>
    </row>
    <row r="586" spans="1:13" ht="33.75">
      <c r="A586" s="6">
        <v>1201201005</v>
      </c>
      <c r="B586" s="8" t="s">
        <v>165</v>
      </c>
      <c r="C586" s="9">
        <v>4</v>
      </c>
      <c r="D586" s="8" t="s">
        <v>1033</v>
      </c>
      <c r="E586" s="7" t="s">
        <v>17</v>
      </c>
      <c r="F586" s="8"/>
      <c r="G586" s="8"/>
      <c r="H586" s="8"/>
      <c r="I586" s="8"/>
      <c r="J586" s="39">
        <v>10361800</v>
      </c>
      <c r="K586" s="39">
        <f>+K587</f>
        <v>10361800</v>
      </c>
      <c r="L586" s="39">
        <f t="shared" si="9"/>
        <v>0</v>
      </c>
      <c r="M586" s="7" t="s">
        <v>995</v>
      </c>
    </row>
    <row r="587" spans="1:13" ht="67.5">
      <c r="A587" s="10">
        <v>12012010050</v>
      </c>
      <c r="B587" s="8" t="s">
        <v>802</v>
      </c>
      <c r="C587" s="8"/>
      <c r="D587" s="8"/>
      <c r="E587" s="8"/>
      <c r="F587" s="8" t="s">
        <v>1034</v>
      </c>
      <c r="G587" s="11" t="s">
        <v>989</v>
      </c>
      <c r="H587" s="8" t="s">
        <v>1035</v>
      </c>
      <c r="I587" s="11" t="s">
        <v>989</v>
      </c>
      <c r="J587" s="40">
        <v>10361800</v>
      </c>
      <c r="K587" s="40">
        <v>10361800</v>
      </c>
      <c r="L587" s="39">
        <f t="shared" si="9"/>
        <v>0</v>
      </c>
      <c r="M587" s="8"/>
    </row>
    <row r="588" spans="1:13" ht="33.75">
      <c r="A588" s="6">
        <v>1201201101</v>
      </c>
      <c r="B588" s="8" t="s">
        <v>15</v>
      </c>
      <c r="C588" s="9">
        <v>4</v>
      </c>
      <c r="D588" s="8" t="s">
        <v>172</v>
      </c>
      <c r="E588" s="7" t="s">
        <v>152</v>
      </c>
      <c r="F588" s="8"/>
      <c r="G588" s="8"/>
      <c r="H588" s="8"/>
      <c r="I588" s="8"/>
      <c r="J588" s="39">
        <v>590036320</v>
      </c>
      <c r="K588" s="39">
        <f>SUM(K589:K603)</f>
        <v>590036320</v>
      </c>
      <c r="L588" s="39">
        <f t="shared" si="9"/>
        <v>0</v>
      </c>
      <c r="M588" s="7" t="s">
        <v>1036</v>
      </c>
    </row>
    <row r="589" spans="1:13" ht="33.75">
      <c r="A589" s="10">
        <v>12012011010</v>
      </c>
      <c r="B589" s="11" t="s">
        <v>19</v>
      </c>
      <c r="C589" s="8"/>
      <c r="D589" s="8"/>
      <c r="E589" s="8"/>
      <c r="F589" s="8" t="s">
        <v>1037</v>
      </c>
      <c r="G589" s="11" t="s">
        <v>21</v>
      </c>
      <c r="H589" s="8" t="s">
        <v>1038</v>
      </c>
      <c r="I589" s="11" t="s">
        <v>23</v>
      </c>
      <c r="J589" s="40">
        <v>4900000</v>
      </c>
      <c r="K589" s="40">
        <v>4900000</v>
      </c>
      <c r="L589" s="39">
        <f t="shared" si="9"/>
        <v>0</v>
      </c>
      <c r="M589" s="8"/>
    </row>
    <row r="590" spans="1:13" ht="45">
      <c r="A590" s="10">
        <v>12012011010</v>
      </c>
      <c r="B590" s="8" t="s">
        <v>24</v>
      </c>
      <c r="C590" s="8"/>
      <c r="D590" s="8"/>
      <c r="E590" s="8"/>
      <c r="F590" s="8" t="s">
        <v>1039</v>
      </c>
      <c r="G590" s="11" t="s">
        <v>21</v>
      </c>
      <c r="H590" s="8" t="s">
        <v>1040</v>
      </c>
      <c r="I590" s="11" t="s">
        <v>23</v>
      </c>
      <c r="J590" s="40">
        <v>48600000</v>
      </c>
      <c r="K590" s="40">
        <v>48600000</v>
      </c>
      <c r="L590" s="39">
        <f t="shared" si="9"/>
        <v>0</v>
      </c>
      <c r="M590" s="8"/>
    </row>
    <row r="591" spans="1:13" ht="33.75">
      <c r="A591" s="10">
        <v>12012011010</v>
      </c>
      <c r="B591" s="8" t="s">
        <v>359</v>
      </c>
      <c r="C591" s="8"/>
      <c r="D591" s="8"/>
      <c r="E591" s="8"/>
      <c r="F591" s="8" t="s">
        <v>1041</v>
      </c>
      <c r="G591" s="11" t="s">
        <v>21</v>
      </c>
      <c r="H591" s="8" t="s">
        <v>1042</v>
      </c>
      <c r="I591" s="11" t="s">
        <v>133</v>
      </c>
      <c r="J591" s="40">
        <v>10056000</v>
      </c>
      <c r="K591" s="40">
        <v>10056000</v>
      </c>
      <c r="L591" s="39">
        <f t="shared" si="9"/>
        <v>0</v>
      </c>
      <c r="M591" s="8"/>
    </row>
    <row r="592" spans="1:13" ht="33.75">
      <c r="A592" s="10">
        <v>12012011010</v>
      </c>
      <c r="B592" s="8" t="s">
        <v>27</v>
      </c>
      <c r="C592" s="8"/>
      <c r="D592" s="8"/>
      <c r="E592" s="8"/>
      <c r="F592" s="8" t="s">
        <v>1043</v>
      </c>
      <c r="G592" s="11" t="s">
        <v>1044</v>
      </c>
      <c r="H592" s="8" t="s">
        <v>1045</v>
      </c>
      <c r="I592" s="11" t="s">
        <v>1044</v>
      </c>
      <c r="J592" s="40">
        <v>4310000</v>
      </c>
      <c r="K592" s="40">
        <v>4310000</v>
      </c>
      <c r="L592" s="39">
        <f t="shared" si="9"/>
        <v>0</v>
      </c>
      <c r="M592" s="8"/>
    </row>
    <row r="593" spans="1:13" ht="45">
      <c r="A593" s="10">
        <v>12012011010</v>
      </c>
      <c r="B593" s="8" t="s">
        <v>30</v>
      </c>
      <c r="C593" s="8"/>
      <c r="D593" s="8"/>
      <c r="E593" s="8"/>
      <c r="F593" s="8" t="s">
        <v>31</v>
      </c>
      <c r="G593" s="11" t="s">
        <v>21</v>
      </c>
      <c r="H593" s="8" t="s">
        <v>1046</v>
      </c>
      <c r="I593" s="11" t="s">
        <v>213</v>
      </c>
      <c r="J593" s="40">
        <v>120636000</v>
      </c>
      <c r="K593" s="40">
        <v>120636000</v>
      </c>
      <c r="L593" s="39">
        <f t="shared" si="9"/>
        <v>0</v>
      </c>
      <c r="M593" s="8"/>
    </row>
    <row r="594" spans="1:13" ht="33.75">
      <c r="A594" s="10">
        <v>12012011010</v>
      </c>
      <c r="B594" s="8" t="s">
        <v>36</v>
      </c>
      <c r="C594" s="8"/>
      <c r="D594" s="8"/>
      <c r="E594" s="8"/>
      <c r="F594" s="8" t="s">
        <v>1047</v>
      </c>
      <c r="G594" s="11" t="s">
        <v>21</v>
      </c>
      <c r="H594" s="8" t="s">
        <v>38</v>
      </c>
      <c r="I594" s="11" t="s">
        <v>23</v>
      </c>
      <c r="J594" s="40">
        <v>174000</v>
      </c>
      <c r="K594" s="40">
        <v>174000</v>
      </c>
      <c r="L594" s="39">
        <f t="shared" si="9"/>
        <v>0</v>
      </c>
      <c r="M594" s="8"/>
    </row>
    <row r="595" spans="1:13" ht="22.5">
      <c r="A595" s="10">
        <v>12012011011</v>
      </c>
      <c r="B595" s="11" t="s">
        <v>39</v>
      </c>
      <c r="C595" s="8"/>
      <c r="D595" s="8"/>
      <c r="E595" s="8"/>
      <c r="F595" s="8" t="s">
        <v>1048</v>
      </c>
      <c r="G595" s="11" t="s">
        <v>21</v>
      </c>
      <c r="H595" s="8" t="s">
        <v>41</v>
      </c>
      <c r="I595" s="11" t="s">
        <v>23</v>
      </c>
      <c r="J595" s="40">
        <v>42912440</v>
      </c>
      <c r="K595" s="40">
        <v>42912440</v>
      </c>
      <c r="L595" s="39">
        <f t="shared" si="9"/>
        <v>0</v>
      </c>
      <c r="M595" s="8"/>
    </row>
    <row r="596" spans="1:13" ht="22.5">
      <c r="A596" s="10">
        <v>120120110111</v>
      </c>
      <c r="B596" s="8" t="s">
        <v>42</v>
      </c>
      <c r="C596" s="8"/>
      <c r="D596" s="8"/>
      <c r="E596" s="8"/>
      <c r="F596" s="8" t="s">
        <v>1049</v>
      </c>
      <c r="G596" s="11" t="s">
        <v>21</v>
      </c>
      <c r="H596" s="8" t="s">
        <v>675</v>
      </c>
      <c r="I596" s="11" t="s">
        <v>23</v>
      </c>
      <c r="J596" s="40">
        <v>18993000</v>
      </c>
      <c r="K596" s="40">
        <v>18993000</v>
      </c>
      <c r="L596" s="39">
        <f t="shared" si="9"/>
        <v>0</v>
      </c>
      <c r="M596" s="8"/>
    </row>
    <row r="597" spans="1:13" ht="22.5">
      <c r="A597" s="10">
        <v>12012011011</v>
      </c>
      <c r="B597" s="8" t="s">
        <v>44</v>
      </c>
      <c r="C597" s="8"/>
      <c r="D597" s="8"/>
      <c r="E597" s="8"/>
      <c r="F597" s="8" t="s">
        <v>1050</v>
      </c>
      <c r="G597" s="11" t="s">
        <v>21</v>
      </c>
      <c r="H597" s="8" t="s">
        <v>1051</v>
      </c>
      <c r="I597" s="11" t="s">
        <v>23</v>
      </c>
      <c r="J597" s="40">
        <v>5516000</v>
      </c>
      <c r="K597" s="40">
        <v>5516000</v>
      </c>
      <c r="L597" s="39">
        <f t="shared" si="9"/>
        <v>0</v>
      </c>
      <c r="M597" s="8"/>
    </row>
    <row r="598" spans="1:13" ht="33.75">
      <c r="A598" s="10">
        <v>12012011011</v>
      </c>
      <c r="B598" s="8" t="s">
        <v>47</v>
      </c>
      <c r="C598" s="8"/>
      <c r="D598" s="8"/>
      <c r="E598" s="8"/>
      <c r="F598" s="8" t="s">
        <v>1052</v>
      </c>
      <c r="G598" s="11" t="s">
        <v>70</v>
      </c>
      <c r="H598" s="8" t="s">
        <v>1053</v>
      </c>
      <c r="I598" s="11" t="s">
        <v>23</v>
      </c>
      <c r="J598" s="40">
        <v>27613000</v>
      </c>
      <c r="K598" s="40">
        <v>27613000</v>
      </c>
      <c r="L598" s="39">
        <f t="shared" si="9"/>
        <v>0</v>
      </c>
      <c r="M598" s="8"/>
    </row>
    <row r="599" spans="1:13" ht="33.75">
      <c r="A599" s="10">
        <v>12012011011</v>
      </c>
      <c r="B599" s="8" t="s">
        <v>51</v>
      </c>
      <c r="C599" s="8"/>
      <c r="D599" s="8"/>
      <c r="E599" s="8"/>
      <c r="F599" s="8" t="s">
        <v>1054</v>
      </c>
      <c r="G599" s="11" t="s">
        <v>375</v>
      </c>
      <c r="H599" s="8" t="s">
        <v>910</v>
      </c>
      <c r="I599" s="11" t="s">
        <v>23</v>
      </c>
      <c r="J599" s="40">
        <v>18108000</v>
      </c>
      <c r="K599" s="40">
        <v>18108000</v>
      </c>
      <c r="L599" s="39">
        <f t="shared" si="9"/>
        <v>0</v>
      </c>
      <c r="M599" s="8"/>
    </row>
    <row r="600" spans="1:13" ht="33.75">
      <c r="A600" s="10">
        <v>12012011011</v>
      </c>
      <c r="B600" s="11" t="s">
        <v>54</v>
      </c>
      <c r="C600" s="8"/>
      <c r="D600" s="8"/>
      <c r="E600" s="8"/>
      <c r="F600" s="8" t="s">
        <v>1055</v>
      </c>
      <c r="G600" s="11" t="s">
        <v>21</v>
      </c>
      <c r="H600" s="8" t="s">
        <v>1056</v>
      </c>
      <c r="I600" s="11" t="s">
        <v>23</v>
      </c>
      <c r="J600" s="40">
        <v>90114000</v>
      </c>
      <c r="K600" s="40">
        <v>90114000</v>
      </c>
      <c r="L600" s="39">
        <f t="shared" si="9"/>
        <v>0</v>
      </c>
      <c r="M600" s="8"/>
    </row>
    <row r="601" spans="1:13" ht="45">
      <c r="A601" s="10">
        <v>12012011011</v>
      </c>
      <c r="B601" s="8" t="s">
        <v>57</v>
      </c>
      <c r="C601" s="8"/>
      <c r="D601" s="8"/>
      <c r="E601" s="8"/>
      <c r="F601" s="11" t="s">
        <v>1057</v>
      </c>
      <c r="G601" s="11" t="s">
        <v>21</v>
      </c>
      <c r="H601" s="8" t="s">
        <v>1058</v>
      </c>
      <c r="I601" s="11" t="s">
        <v>23</v>
      </c>
      <c r="J601" s="40">
        <v>90110000</v>
      </c>
      <c r="K601" s="40">
        <v>90110000</v>
      </c>
      <c r="L601" s="39">
        <f t="shared" si="9"/>
        <v>0</v>
      </c>
      <c r="M601" s="8"/>
    </row>
    <row r="602" spans="1:13" ht="22.5">
      <c r="A602" s="10">
        <v>12012011011</v>
      </c>
      <c r="B602" s="8" t="s">
        <v>60</v>
      </c>
      <c r="C602" s="8"/>
      <c r="D602" s="8"/>
      <c r="E602" s="8"/>
      <c r="F602" s="8" t="s">
        <v>1059</v>
      </c>
      <c r="G602" s="11" t="s">
        <v>23</v>
      </c>
      <c r="H602" s="8" t="s">
        <v>35</v>
      </c>
      <c r="I602" s="11" t="s">
        <v>23</v>
      </c>
      <c r="J602" s="40">
        <v>97466880</v>
      </c>
      <c r="K602" s="40">
        <v>97466880</v>
      </c>
      <c r="L602" s="39">
        <f t="shared" si="9"/>
        <v>0</v>
      </c>
      <c r="M602" s="8"/>
    </row>
    <row r="603" spans="1:13" ht="22.5">
      <c r="A603" s="10">
        <v>12012011012</v>
      </c>
      <c r="B603" s="8" t="s">
        <v>294</v>
      </c>
      <c r="C603" s="8"/>
      <c r="D603" s="8"/>
      <c r="E603" s="8"/>
      <c r="F603" s="8" t="s">
        <v>1060</v>
      </c>
      <c r="G603" s="11" t="s">
        <v>21</v>
      </c>
      <c r="H603" s="8" t="s">
        <v>296</v>
      </c>
      <c r="I603" s="11" t="s">
        <v>174</v>
      </c>
      <c r="J603" s="40">
        <v>10527000</v>
      </c>
      <c r="K603" s="40">
        <v>10527000</v>
      </c>
      <c r="L603" s="39">
        <f t="shared" si="9"/>
        <v>0</v>
      </c>
      <c r="M603" s="8"/>
    </row>
    <row r="604" spans="1:13" ht="33.75">
      <c r="A604" s="6">
        <v>1201201102</v>
      </c>
      <c r="B604" s="8" t="s">
        <v>66</v>
      </c>
      <c r="C604" s="9">
        <v>2</v>
      </c>
      <c r="D604" s="8" t="s">
        <v>1061</v>
      </c>
      <c r="E604" s="7" t="s">
        <v>152</v>
      </c>
      <c r="F604" s="8"/>
      <c r="G604" s="8"/>
      <c r="H604" s="8"/>
      <c r="I604" s="8"/>
      <c r="J604" s="39">
        <v>123430200</v>
      </c>
      <c r="K604" s="39">
        <f>SUM(K605:K608)</f>
        <v>123430200</v>
      </c>
      <c r="L604" s="39">
        <f t="shared" si="9"/>
        <v>0</v>
      </c>
      <c r="M604" s="7" t="s">
        <v>1036</v>
      </c>
    </row>
    <row r="605" spans="1:13" ht="22.5">
      <c r="A605" s="10">
        <v>12012011020</v>
      </c>
      <c r="B605" s="8" t="s">
        <v>68</v>
      </c>
      <c r="C605" s="8"/>
      <c r="D605" s="8"/>
      <c r="E605" s="8"/>
      <c r="F605" s="8" t="s">
        <v>1062</v>
      </c>
      <c r="G605" s="11" t="s">
        <v>133</v>
      </c>
      <c r="H605" s="8" t="s">
        <v>1063</v>
      </c>
      <c r="I605" s="11" t="s">
        <v>23</v>
      </c>
      <c r="J605" s="40">
        <v>4194000</v>
      </c>
      <c r="K605" s="40">
        <v>4194000</v>
      </c>
      <c r="L605" s="39">
        <f t="shared" si="9"/>
        <v>0</v>
      </c>
      <c r="M605" s="8"/>
    </row>
    <row r="606" spans="1:13" ht="33.75">
      <c r="A606" s="10">
        <v>12012011022</v>
      </c>
      <c r="B606" s="8" t="s">
        <v>136</v>
      </c>
      <c r="C606" s="8"/>
      <c r="D606" s="8"/>
      <c r="E606" s="8"/>
      <c r="F606" s="8" t="s">
        <v>1064</v>
      </c>
      <c r="G606" s="11" t="s">
        <v>133</v>
      </c>
      <c r="H606" s="8" t="s">
        <v>1022</v>
      </c>
      <c r="I606" s="11" t="s">
        <v>23</v>
      </c>
      <c r="J606" s="40">
        <v>20000000</v>
      </c>
      <c r="K606" s="40">
        <v>20000000</v>
      </c>
      <c r="L606" s="39">
        <f t="shared" si="9"/>
        <v>0</v>
      </c>
      <c r="M606" s="8"/>
    </row>
    <row r="607" spans="1:13" ht="33.75">
      <c r="A607" s="10">
        <v>12012011022</v>
      </c>
      <c r="B607" s="8" t="s">
        <v>80</v>
      </c>
      <c r="C607" s="8"/>
      <c r="D607" s="8"/>
      <c r="E607" s="8"/>
      <c r="F607" s="8" t="s">
        <v>1065</v>
      </c>
      <c r="G607" s="11" t="s">
        <v>1044</v>
      </c>
      <c r="H607" s="8" t="s">
        <v>1066</v>
      </c>
      <c r="I607" s="11" t="s">
        <v>23</v>
      </c>
      <c r="J607" s="40">
        <v>98226200</v>
      </c>
      <c r="K607" s="40">
        <v>98226200</v>
      </c>
      <c r="L607" s="39">
        <f t="shared" si="9"/>
        <v>0</v>
      </c>
      <c r="M607" s="8"/>
    </row>
    <row r="608" spans="1:13" ht="45">
      <c r="A608" s="10">
        <v>12012011022</v>
      </c>
      <c r="B608" s="8" t="s">
        <v>252</v>
      </c>
      <c r="C608" s="8"/>
      <c r="D608" s="8"/>
      <c r="E608" s="8"/>
      <c r="F608" s="8" t="s">
        <v>1067</v>
      </c>
      <c r="G608" s="11" t="s">
        <v>133</v>
      </c>
      <c r="H608" s="8" t="s">
        <v>1068</v>
      </c>
      <c r="I608" s="11" t="s">
        <v>23</v>
      </c>
      <c r="J608" s="40">
        <v>1010000</v>
      </c>
      <c r="K608" s="40">
        <v>1010000</v>
      </c>
      <c r="L608" s="39">
        <f t="shared" si="9"/>
        <v>0</v>
      </c>
      <c r="M608" s="8"/>
    </row>
    <row r="609" spans="1:13" ht="22.5">
      <c r="A609" s="6">
        <v>1201201103</v>
      </c>
      <c r="B609" s="8" t="s">
        <v>94</v>
      </c>
      <c r="C609" s="9">
        <v>4</v>
      </c>
      <c r="D609" s="8" t="s">
        <v>1069</v>
      </c>
      <c r="E609" s="7" t="s">
        <v>152</v>
      </c>
      <c r="F609" s="8"/>
      <c r="G609" s="8"/>
      <c r="H609" s="8"/>
      <c r="I609" s="8"/>
      <c r="J609" s="39">
        <v>25545000</v>
      </c>
      <c r="K609" s="39">
        <f>+K610</f>
        <v>25545000</v>
      </c>
      <c r="L609" s="39">
        <f t="shared" si="9"/>
        <v>0</v>
      </c>
      <c r="M609" s="7" t="s">
        <v>1036</v>
      </c>
    </row>
    <row r="610" spans="1:13" ht="33.75">
      <c r="A610" s="10">
        <v>12012011030</v>
      </c>
      <c r="B610" s="8" t="s">
        <v>97</v>
      </c>
      <c r="C610" s="8"/>
      <c r="D610" s="8"/>
      <c r="E610" s="8"/>
      <c r="F610" s="8" t="s">
        <v>1070</v>
      </c>
      <c r="G610" s="11" t="s">
        <v>1071</v>
      </c>
      <c r="H610" s="8" t="s">
        <v>1072</v>
      </c>
      <c r="I610" s="11" t="s">
        <v>23</v>
      </c>
      <c r="J610" s="40">
        <v>25545000</v>
      </c>
      <c r="K610" s="40">
        <v>25545000</v>
      </c>
      <c r="L610" s="39">
        <f t="shared" si="9"/>
        <v>0</v>
      </c>
      <c r="M610" s="8"/>
    </row>
    <row r="611" spans="1:13" ht="22.5">
      <c r="A611" s="6">
        <v>1201201105</v>
      </c>
      <c r="B611" s="8" t="s">
        <v>165</v>
      </c>
      <c r="C611" s="9">
        <v>4</v>
      </c>
      <c r="D611" s="8" t="s">
        <v>1073</v>
      </c>
      <c r="E611" s="7" t="s">
        <v>152</v>
      </c>
      <c r="F611" s="8"/>
      <c r="G611" s="8"/>
      <c r="H611" s="8"/>
      <c r="I611" s="8"/>
      <c r="J611" s="39">
        <v>16913800</v>
      </c>
      <c r="K611" s="39">
        <f>+K612</f>
        <v>16913800</v>
      </c>
      <c r="L611" s="39">
        <f t="shared" si="9"/>
        <v>0</v>
      </c>
      <c r="M611" s="7" t="s">
        <v>1036</v>
      </c>
    </row>
    <row r="612" spans="1:13" ht="45">
      <c r="A612" s="10">
        <v>12012011050</v>
      </c>
      <c r="B612" s="8" t="s">
        <v>802</v>
      </c>
      <c r="C612" s="8"/>
      <c r="D612" s="8"/>
      <c r="E612" s="8"/>
      <c r="F612" s="8" t="s">
        <v>1074</v>
      </c>
      <c r="G612" s="11" t="s">
        <v>1075</v>
      </c>
      <c r="H612" s="8" t="s">
        <v>1076</v>
      </c>
      <c r="I612" s="11" t="s">
        <v>118</v>
      </c>
      <c r="J612" s="40">
        <v>16913800</v>
      </c>
      <c r="K612" s="40">
        <v>16913800</v>
      </c>
      <c r="L612" s="39">
        <f t="shared" si="9"/>
        <v>0</v>
      </c>
      <c r="M612" s="8"/>
    </row>
    <row r="613" spans="1:13" ht="33.75">
      <c r="A613" s="6">
        <v>1201201106</v>
      </c>
      <c r="B613" s="8" t="s">
        <v>101</v>
      </c>
      <c r="C613" s="9">
        <v>4</v>
      </c>
      <c r="D613" s="8" t="s">
        <v>1077</v>
      </c>
      <c r="E613" s="7" t="s">
        <v>17</v>
      </c>
      <c r="F613" s="8"/>
      <c r="G613" s="8"/>
      <c r="H613" s="8"/>
      <c r="I613" s="8"/>
      <c r="J613" s="39">
        <v>15000000</v>
      </c>
      <c r="K613" s="39">
        <f>+K614</f>
        <v>15000000</v>
      </c>
      <c r="L613" s="39">
        <f t="shared" si="9"/>
        <v>0</v>
      </c>
      <c r="M613" s="7" t="s">
        <v>1036</v>
      </c>
    </row>
    <row r="614" spans="1:13" ht="45">
      <c r="A614" s="10">
        <v>12012011060</v>
      </c>
      <c r="B614" s="8" t="s">
        <v>103</v>
      </c>
      <c r="C614" s="8"/>
      <c r="D614" s="8"/>
      <c r="E614" s="8"/>
      <c r="F614" s="8" t="s">
        <v>1078</v>
      </c>
      <c r="G614" s="11" t="s">
        <v>70</v>
      </c>
      <c r="H614" s="8" t="s">
        <v>1079</v>
      </c>
      <c r="I614" s="11" t="s">
        <v>23</v>
      </c>
      <c r="J614" s="40">
        <v>15000000</v>
      </c>
      <c r="K614" s="40">
        <v>15000000</v>
      </c>
      <c r="L614" s="39">
        <f t="shared" si="9"/>
        <v>0</v>
      </c>
      <c r="M614" s="8"/>
    </row>
    <row r="615" spans="1:13" ht="33.75">
      <c r="A615" s="6">
        <v>1201201201</v>
      </c>
      <c r="B615" s="8" t="s">
        <v>15</v>
      </c>
      <c r="C615" s="9">
        <v>4</v>
      </c>
      <c r="D615" s="8" t="s">
        <v>276</v>
      </c>
      <c r="E615" s="7" t="s">
        <v>96</v>
      </c>
      <c r="F615" s="8"/>
      <c r="G615" s="8"/>
      <c r="H615" s="8"/>
      <c r="I615" s="8"/>
      <c r="J615" s="39">
        <v>461674260</v>
      </c>
      <c r="K615" s="39">
        <f>SUM(K616:K631)</f>
        <v>461674260</v>
      </c>
      <c r="L615" s="39">
        <f t="shared" si="9"/>
        <v>0</v>
      </c>
      <c r="M615" s="7" t="s">
        <v>1080</v>
      </c>
    </row>
    <row r="616" spans="1:13" ht="22.5">
      <c r="A616" s="10">
        <v>12012012010</v>
      </c>
      <c r="B616" s="11" t="s">
        <v>19</v>
      </c>
      <c r="C616" s="8"/>
      <c r="D616" s="8"/>
      <c r="E616" s="8"/>
      <c r="F616" s="8" t="s">
        <v>1081</v>
      </c>
      <c r="G616" s="11" t="s">
        <v>21</v>
      </c>
      <c r="H616" s="8" t="s">
        <v>1082</v>
      </c>
      <c r="I616" s="11" t="s">
        <v>21</v>
      </c>
      <c r="J616" s="40">
        <v>1770000</v>
      </c>
      <c r="K616" s="40">
        <v>1770000</v>
      </c>
      <c r="L616" s="39">
        <f t="shared" si="9"/>
        <v>0</v>
      </c>
      <c r="M616" s="8"/>
    </row>
    <row r="617" spans="1:13" ht="33.75">
      <c r="A617" s="10">
        <v>12012012010</v>
      </c>
      <c r="B617" s="8" t="s">
        <v>24</v>
      </c>
      <c r="C617" s="8"/>
      <c r="D617" s="8"/>
      <c r="E617" s="8"/>
      <c r="F617" s="8" t="s">
        <v>1083</v>
      </c>
      <c r="G617" s="11" t="s">
        <v>21</v>
      </c>
      <c r="H617" s="8" t="s">
        <v>1084</v>
      </c>
      <c r="I617" s="11" t="s">
        <v>21</v>
      </c>
      <c r="J617" s="40">
        <v>35880000</v>
      </c>
      <c r="K617" s="40">
        <v>35880000</v>
      </c>
      <c r="L617" s="39">
        <f t="shared" si="9"/>
        <v>0</v>
      </c>
      <c r="M617" s="8"/>
    </row>
    <row r="618" spans="1:13" ht="33.75">
      <c r="A618" s="10">
        <v>12012012010</v>
      </c>
      <c r="B618" s="8" t="s">
        <v>359</v>
      </c>
      <c r="C618" s="8"/>
      <c r="D618" s="8"/>
      <c r="E618" s="8"/>
      <c r="F618" s="8" t="s">
        <v>1085</v>
      </c>
      <c r="G618" s="11" t="s">
        <v>21</v>
      </c>
      <c r="H618" s="8" t="s">
        <v>1086</v>
      </c>
      <c r="I618" s="11" t="s">
        <v>21</v>
      </c>
      <c r="J618" s="40">
        <v>2525000</v>
      </c>
      <c r="K618" s="40">
        <v>2525000</v>
      </c>
      <c r="L618" s="39">
        <f t="shared" si="9"/>
        <v>0</v>
      </c>
      <c r="M618" s="8"/>
    </row>
    <row r="619" spans="1:13" ht="33.75">
      <c r="A619" s="10">
        <v>12012012010</v>
      </c>
      <c r="B619" s="8" t="s">
        <v>27</v>
      </c>
      <c r="C619" s="8"/>
      <c r="D619" s="8"/>
      <c r="E619" s="8"/>
      <c r="F619" s="8" t="s">
        <v>1087</v>
      </c>
      <c r="G619" s="11" t="s">
        <v>1088</v>
      </c>
      <c r="H619" s="8" t="s">
        <v>1089</v>
      </c>
      <c r="I619" s="11" t="s">
        <v>1088</v>
      </c>
      <c r="J619" s="40">
        <v>3125000</v>
      </c>
      <c r="K619" s="40">
        <v>3125000</v>
      </c>
      <c r="L619" s="39">
        <f t="shared" si="9"/>
        <v>0</v>
      </c>
      <c r="M619" s="8"/>
    </row>
    <row r="620" spans="1:13" ht="33.75">
      <c r="A620" s="10">
        <v>12012012010</v>
      </c>
      <c r="B620" s="8" t="s">
        <v>30</v>
      </c>
      <c r="C620" s="8"/>
      <c r="D620" s="8"/>
      <c r="E620" s="8"/>
      <c r="F620" s="8" t="s">
        <v>1090</v>
      </c>
      <c r="G620" s="11" t="s">
        <v>21</v>
      </c>
      <c r="H620" s="8" t="s">
        <v>1091</v>
      </c>
      <c r="I620" s="11" t="s">
        <v>21</v>
      </c>
      <c r="J620" s="40">
        <v>115752000</v>
      </c>
      <c r="K620" s="40">
        <v>115752000</v>
      </c>
      <c r="L620" s="39">
        <f t="shared" si="9"/>
        <v>0</v>
      </c>
      <c r="M620" s="8"/>
    </row>
    <row r="621" spans="1:13" ht="22.5">
      <c r="A621" s="10">
        <v>12012012010</v>
      </c>
      <c r="B621" s="11" t="s">
        <v>33</v>
      </c>
      <c r="C621" s="8"/>
      <c r="D621" s="8"/>
      <c r="E621" s="8"/>
      <c r="F621" s="8" t="s">
        <v>1006</v>
      </c>
      <c r="G621" s="11" t="s">
        <v>21</v>
      </c>
      <c r="H621" s="8" t="s">
        <v>1092</v>
      </c>
      <c r="I621" s="11" t="s">
        <v>1093</v>
      </c>
      <c r="J621" s="40">
        <v>8439500</v>
      </c>
      <c r="K621" s="40">
        <v>8439500</v>
      </c>
      <c r="L621" s="39">
        <f t="shared" si="9"/>
        <v>0</v>
      </c>
      <c r="M621" s="8"/>
    </row>
    <row r="622" spans="1:13" ht="22.5">
      <c r="A622" s="10">
        <v>12012012010</v>
      </c>
      <c r="B622" s="8" t="s">
        <v>36</v>
      </c>
      <c r="C622" s="8"/>
      <c r="D622" s="8"/>
      <c r="E622" s="8"/>
      <c r="F622" s="8" t="s">
        <v>37</v>
      </c>
      <c r="G622" s="11" t="s">
        <v>21</v>
      </c>
      <c r="H622" s="8" t="s">
        <v>571</v>
      </c>
      <c r="I622" s="11" t="s">
        <v>21</v>
      </c>
      <c r="J622" s="40">
        <v>87000</v>
      </c>
      <c r="K622" s="40">
        <v>87000</v>
      </c>
      <c r="L622" s="39">
        <f t="shared" si="9"/>
        <v>0</v>
      </c>
      <c r="M622" s="8"/>
    </row>
    <row r="623" spans="1:13" ht="22.5">
      <c r="A623" s="10">
        <v>12012012011</v>
      </c>
      <c r="B623" s="11" t="s">
        <v>39</v>
      </c>
      <c r="C623" s="8"/>
      <c r="D623" s="8"/>
      <c r="E623" s="8"/>
      <c r="F623" s="8" t="s">
        <v>1009</v>
      </c>
      <c r="G623" s="11" t="s">
        <v>21</v>
      </c>
      <c r="H623" s="8" t="s">
        <v>675</v>
      </c>
      <c r="I623" s="11" t="s">
        <v>21</v>
      </c>
      <c r="J623" s="40">
        <v>29755000</v>
      </c>
      <c r="K623" s="40">
        <v>29755000</v>
      </c>
      <c r="L623" s="39">
        <f t="shared" si="9"/>
        <v>0</v>
      </c>
      <c r="M623" s="8"/>
    </row>
    <row r="624" spans="1:13" ht="22.5">
      <c r="A624" s="10">
        <v>12012012011</v>
      </c>
      <c r="B624" s="8" t="s">
        <v>42</v>
      </c>
      <c r="C624" s="8"/>
      <c r="D624" s="8"/>
      <c r="E624" s="8"/>
      <c r="F624" s="8" t="s">
        <v>43</v>
      </c>
      <c r="G624" s="11" t="s">
        <v>21</v>
      </c>
      <c r="H624" s="8" t="s">
        <v>41</v>
      </c>
      <c r="I624" s="11" t="s">
        <v>21</v>
      </c>
      <c r="J624" s="40">
        <v>20842000</v>
      </c>
      <c r="K624" s="40">
        <v>20842000</v>
      </c>
      <c r="L624" s="39">
        <f t="shared" si="9"/>
        <v>0</v>
      </c>
      <c r="M624" s="8"/>
    </row>
    <row r="625" spans="1:13" ht="22.5">
      <c r="A625" s="10">
        <v>12012012011</v>
      </c>
      <c r="B625" s="8" t="s">
        <v>44</v>
      </c>
      <c r="C625" s="8"/>
      <c r="D625" s="8"/>
      <c r="E625" s="8"/>
      <c r="F625" s="8" t="s">
        <v>1094</v>
      </c>
      <c r="G625" s="11" t="s">
        <v>21</v>
      </c>
      <c r="H625" s="8" t="s">
        <v>1095</v>
      </c>
      <c r="I625" s="11" t="s">
        <v>21</v>
      </c>
      <c r="J625" s="40">
        <v>4100000</v>
      </c>
      <c r="K625" s="40">
        <v>4100000</v>
      </c>
      <c r="L625" s="39">
        <f t="shared" si="9"/>
        <v>0</v>
      </c>
      <c r="M625" s="8"/>
    </row>
    <row r="626" spans="1:13" ht="33.75">
      <c r="A626" s="10">
        <v>12012012011</v>
      </c>
      <c r="B626" s="8" t="s">
        <v>47</v>
      </c>
      <c r="C626" s="8"/>
      <c r="D626" s="8"/>
      <c r="E626" s="8"/>
      <c r="F626" s="8" t="s">
        <v>1096</v>
      </c>
      <c r="G626" s="11" t="s">
        <v>21</v>
      </c>
      <c r="H626" s="8" t="s">
        <v>1053</v>
      </c>
      <c r="I626" s="11" t="s">
        <v>174</v>
      </c>
      <c r="J626" s="40">
        <v>2454000</v>
      </c>
      <c r="K626" s="40">
        <v>2454000</v>
      </c>
      <c r="L626" s="39">
        <f t="shared" si="9"/>
        <v>0</v>
      </c>
      <c r="M626" s="8"/>
    </row>
    <row r="627" spans="1:13" ht="33.75">
      <c r="A627" s="10">
        <v>12012012011</v>
      </c>
      <c r="B627" s="8" t="s">
        <v>51</v>
      </c>
      <c r="C627" s="8"/>
      <c r="D627" s="8"/>
      <c r="E627" s="8"/>
      <c r="F627" s="8" t="s">
        <v>1097</v>
      </c>
      <c r="G627" s="11" t="s">
        <v>21</v>
      </c>
      <c r="H627" s="8" t="s">
        <v>1098</v>
      </c>
      <c r="I627" s="11" t="s">
        <v>21</v>
      </c>
      <c r="J627" s="40">
        <v>20074000</v>
      </c>
      <c r="K627" s="40">
        <v>20074000</v>
      </c>
      <c r="L627" s="39">
        <f t="shared" si="9"/>
        <v>0</v>
      </c>
      <c r="M627" s="8"/>
    </row>
    <row r="628" spans="1:13" ht="22.5">
      <c r="A628" s="10">
        <v>12012012011</v>
      </c>
      <c r="B628" s="11" t="s">
        <v>54</v>
      </c>
      <c r="C628" s="8"/>
      <c r="D628" s="8"/>
      <c r="E628" s="8"/>
      <c r="F628" s="8" t="s">
        <v>788</v>
      </c>
      <c r="G628" s="11" t="s">
        <v>21</v>
      </c>
      <c r="H628" s="8" t="s">
        <v>1099</v>
      </c>
      <c r="I628" s="11" t="s">
        <v>21</v>
      </c>
      <c r="J628" s="40">
        <v>74535000</v>
      </c>
      <c r="K628" s="40">
        <v>74535000</v>
      </c>
      <c r="L628" s="39">
        <f t="shared" si="9"/>
        <v>0</v>
      </c>
      <c r="M628" s="8"/>
    </row>
    <row r="629" spans="1:13" ht="45">
      <c r="A629" s="10">
        <v>12012012011</v>
      </c>
      <c r="B629" s="8" t="s">
        <v>57</v>
      </c>
      <c r="C629" s="8"/>
      <c r="D629" s="8"/>
      <c r="E629" s="8"/>
      <c r="F629" s="8" t="s">
        <v>1100</v>
      </c>
      <c r="G629" s="11" t="s">
        <v>21</v>
      </c>
      <c r="H629" s="8" t="s">
        <v>1101</v>
      </c>
      <c r="I629" s="11" t="s">
        <v>21</v>
      </c>
      <c r="J629" s="40">
        <v>90000000</v>
      </c>
      <c r="K629" s="40">
        <v>90000000</v>
      </c>
      <c r="L629" s="39">
        <f t="shared" si="9"/>
        <v>0</v>
      </c>
      <c r="M629" s="8"/>
    </row>
    <row r="630" spans="1:13" ht="45">
      <c r="A630" s="10">
        <v>12012012011</v>
      </c>
      <c r="B630" s="8" t="s">
        <v>60</v>
      </c>
      <c r="C630" s="8"/>
      <c r="D630" s="8"/>
      <c r="E630" s="8"/>
      <c r="F630" s="8" t="s">
        <v>1102</v>
      </c>
      <c r="G630" s="11" t="s">
        <v>21</v>
      </c>
      <c r="H630" s="8" t="s">
        <v>1103</v>
      </c>
      <c r="I630" s="11" t="s">
        <v>21</v>
      </c>
      <c r="J630" s="40">
        <v>39533760</v>
      </c>
      <c r="K630" s="40">
        <v>39533760</v>
      </c>
      <c r="L630" s="39">
        <f t="shared" si="9"/>
        <v>0</v>
      </c>
      <c r="M630" s="8"/>
    </row>
    <row r="631" spans="1:13" ht="33.75">
      <c r="A631" s="10">
        <v>12012012012</v>
      </c>
      <c r="B631" s="8" t="s">
        <v>876</v>
      </c>
      <c r="C631" s="8"/>
      <c r="D631" s="8"/>
      <c r="E631" s="8"/>
      <c r="F631" s="8" t="s">
        <v>1104</v>
      </c>
      <c r="G631" s="11" t="s">
        <v>133</v>
      </c>
      <c r="H631" s="8" t="s">
        <v>1105</v>
      </c>
      <c r="I631" s="11" t="s">
        <v>133</v>
      </c>
      <c r="J631" s="40">
        <v>12802000</v>
      </c>
      <c r="K631" s="40">
        <v>12802000</v>
      </c>
      <c r="L631" s="39">
        <f t="shared" si="9"/>
        <v>0</v>
      </c>
      <c r="M631" s="8"/>
    </row>
    <row r="632" spans="1:13" ht="33.75">
      <c r="A632" s="6">
        <v>1201201202</v>
      </c>
      <c r="B632" s="8" t="s">
        <v>66</v>
      </c>
      <c r="C632" s="9">
        <v>4</v>
      </c>
      <c r="D632" s="8" t="s">
        <v>1106</v>
      </c>
      <c r="E632" s="7" t="s">
        <v>96</v>
      </c>
      <c r="F632" s="8"/>
      <c r="G632" s="8"/>
      <c r="H632" s="8"/>
      <c r="I632" s="8"/>
      <c r="J632" s="39">
        <v>245372700</v>
      </c>
      <c r="K632" s="39">
        <f>SUM(K633:K637)</f>
        <v>245372700</v>
      </c>
      <c r="L632" s="39">
        <f t="shared" si="9"/>
        <v>0</v>
      </c>
      <c r="M632" s="7" t="s">
        <v>1080</v>
      </c>
    </row>
    <row r="633" spans="1:13" ht="33.75">
      <c r="A633" s="10">
        <v>12012012020</v>
      </c>
      <c r="B633" s="11" t="s">
        <v>204</v>
      </c>
      <c r="C633" s="8"/>
      <c r="D633" s="8"/>
      <c r="E633" s="8"/>
      <c r="F633" s="8" t="s">
        <v>1107</v>
      </c>
      <c r="G633" s="11" t="s">
        <v>70</v>
      </c>
      <c r="H633" s="8" t="s">
        <v>1108</v>
      </c>
      <c r="I633" s="11" t="s">
        <v>70</v>
      </c>
      <c r="J633" s="40">
        <v>88581900</v>
      </c>
      <c r="K633" s="40">
        <v>88581900</v>
      </c>
      <c r="L633" s="39">
        <f t="shared" si="9"/>
        <v>0</v>
      </c>
      <c r="M633" s="8"/>
    </row>
    <row r="634" spans="1:13" ht="22.5">
      <c r="A634" s="10">
        <v>12012012020</v>
      </c>
      <c r="B634" s="8" t="s">
        <v>68</v>
      </c>
      <c r="C634" s="8"/>
      <c r="D634" s="8"/>
      <c r="E634" s="8"/>
      <c r="F634" s="8" t="s">
        <v>688</v>
      </c>
      <c r="G634" s="11" t="s">
        <v>70</v>
      </c>
      <c r="H634" s="8" t="s">
        <v>529</v>
      </c>
      <c r="I634" s="11" t="s">
        <v>174</v>
      </c>
      <c r="J634" s="40">
        <v>15975000</v>
      </c>
      <c r="K634" s="40">
        <v>15975000</v>
      </c>
      <c r="L634" s="39">
        <f t="shared" si="9"/>
        <v>0</v>
      </c>
      <c r="M634" s="8"/>
    </row>
    <row r="635" spans="1:13" ht="22.5">
      <c r="A635" s="10">
        <v>12012012021</v>
      </c>
      <c r="B635" s="11" t="s">
        <v>76</v>
      </c>
      <c r="C635" s="8"/>
      <c r="D635" s="8"/>
      <c r="E635" s="8"/>
      <c r="F635" s="11" t="s">
        <v>1109</v>
      </c>
      <c r="G635" s="11" t="s">
        <v>70</v>
      </c>
      <c r="H635" s="8" t="s">
        <v>1110</v>
      </c>
      <c r="I635" s="11" t="s">
        <v>70</v>
      </c>
      <c r="J635" s="40">
        <v>25050000</v>
      </c>
      <c r="K635" s="40">
        <v>25050000</v>
      </c>
      <c r="L635" s="39">
        <f t="shared" si="9"/>
        <v>0</v>
      </c>
      <c r="M635" s="8"/>
    </row>
    <row r="636" spans="1:13" ht="33.75">
      <c r="A636" s="10">
        <v>12012012022</v>
      </c>
      <c r="B636" s="8" t="s">
        <v>136</v>
      </c>
      <c r="C636" s="8"/>
      <c r="D636" s="8"/>
      <c r="E636" s="8"/>
      <c r="F636" s="8" t="s">
        <v>1111</v>
      </c>
      <c r="G636" s="11" t="s">
        <v>1112</v>
      </c>
      <c r="H636" s="8" t="s">
        <v>1113</v>
      </c>
      <c r="I636" s="11" t="s">
        <v>387</v>
      </c>
      <c r="J636" s="40">
        <v>17500000</v>
      </c>
      <c r="K636" s="40">
        <v>17500000</v>
      </c>
      <c r="L636" s="39">
        <f t="shared" si="9"/>
        <v>0</v>
      </c>
      <c r="M636" s="8"/>
    </row>
    <row r="637" spans="1:13" ht="22.5">
      <c r="A637" s="10">
        <v>12012012022</v>
      </c>
      <c r="B637" s="8" t="s">
        <v>80</v>
      </c>
      <c r="C637" s="8"/>
      <c r="D637" s="8"/>
      <c r="E637" s="8"/>
      <c r="F637" s="8" t="s">
        <v>1114</v>
      </c>
      <c r="G637" s="11" t="s">
        <v>1088</v>
      </c>
      <c r="H637" s="8" t="s">
        <v>487</v>
      </c>
      <c r="I637" s="11" t="s">
        <v>174</v>
      </c>
      <c r="J637" s="40">
        <v>98265800</v>
      </c>
      <c r="K637" s="40">
        <v>98265800</v>
      </c>
      <c r="L637" s="39">
        <f t="shared" si="9"/>
        <v>0</v>
      </c>
      <c r="M637" s="8"/>
    </row>
    <row r="638" spans="1:13" ht="22.5">
      <c r="A638" s="6">
        <v>1201201203</v>
      </c>
      <c r="B638" s="8" t="s">
        <v>94</v>
      </c>
      <c r="C638" s="9">
        <v>4</v>
      </c>
      <c r="D638" s="8" t="s">
        <v>95</v>
      </c>
      <c r="E638" s="7" t="s">
        <v>1115</v>
      </c>
      <c r="F638" s="8"/>
      <c r="G638" s="8"/>
      <c r="H638" s="8"/>
      <c r="I638" s="8"/>
      <c r="J638" s="39">
        <v>21045000</v>
      </c>
      <c r="K638" s="39">
        <f>SUM(K639)</f>
        <v>21045000</v>
      </c>
      <c r="L638" s="39">
        <f t="shared" si="9"/>
        <v>0</v>
      </c>
      <c r="M638" s="7" t="s">
        <v>1080</v>
      </c>
    </row>
    <row r="639" spans="1:13" ht="33.75">
      <c r="A639" s="10">
        <v>12012012030</v>
      </c>
      <c r="B639" s="8" t="s">
        <v>97</v>
      </c>
      <c r="C639" s="8"/>
      <c r="D639" s="8"/>
      <c r="E639" s="8"/>
      <c r="F639" s="8" t="s">
        <v>1116</v>
      </c>
      <c r="G639" s="11" t="s">
        <v>1117</v>
      </c>
      <c r="H639" s="8" t="s">
        <v>1118</v>
      </c>
      <c r="I639" s="11" t="s">
        <v>174</v>
      </c>
      <c r="J639" s="40">
        <v>21045000</v>
      </c>
      <c r="K639" s="40">
        <v>21045000</v>
      </c>
      <c r="L639" s="39">
        <f t="shared" si="9"/>
        <v>0</v>
      </c>
      <c r="M639" s="8"/>
    </row>
    <row r="640" spans="1:13" ht="22.5">
      <c r="A640" s="6">
        <v>1201201205</v>
      </c>
      <c r="B640" s="8" t="s">
        <v>165</v>
      </c>
      <c r="C640" s="9">
        <v>4</v>
      </c>
      <c r="D640" s="8" t="s">
        <v>1119</v>
      </c>
      <c r="E640" s="7" t="s">
        <v>96</v>
      </c>
      <c r="F640" s="8"/>
      <c r="G640" s="8"/>
      <c r="H640" s="8"/>
      <c r="I640" s="8"/>
      <c r="J640" s="39">
        <v>10625000</v>
      </c>
      <c r="K640" s="39">
        <f>+K641</f>
        <v>10625000</v>
      </c>
      <c r="L640" s="39">
        <f t="shared" si="9"/>
        <v>0</v>
      </c>
      <c r="M640" s="7" t="s">
        <v>1080</v>
      </c>
    </row>
    <row r="641" spans="1:13" ht="45">
      <c r="A641" s="10">
        <v>12012012050</v>
      </c>
      <c r="B641" s="8" t="s">
        <v>802</v>
      </c>
      <c r="C641" s="8"/>
      <c r="D641" s="8"/>
      <c r="E641" s="8"/>
      <c r="F641" s="8" t="s">
        <v>1120</v>
      </c>
      <c r="G641" s="11" t="s">
        <v>70</v>
      </c>
      <c r="H641" s="8" t="s">
        <v>1121</v>
      </c>
      <c r="I641" s="11" t="s">
        <v>174</v>
      </c>
      <c r="J641" s="40">
        <v>10625000</v>
      </c>
      <c r="K641" s="40">
        <v>10625000</v>
      </c>
      <c r="L641" s="39">
        <f t="shared" si="9"/>
        <v>0</v>
      </c>
      <c r="M641" s="8"/>
    </row>
    <row r="642" spans="1:13" s="57" customFormat="1">
      <c r="A642" s="53">
        <v>121</v>
      </c>
      <c r="B642" s="54" t="s">
        <v>1122</v>
      </c>
      <c r="C642" s="55"/>
      <c r="D642" s="55"/>
      <c r="E642" s="55"/>
      <c r="F642" s="55"/>
      <c r="G642" s="55"/>
      <c r="H642" s="55"/>
      <c r="I642" s="55"/>
      <c r="J642" s="56">
        <v>4314248750</v>
      </c>
      <c r="K642" s="56">
        <v>4314248750</v>
      </c>
      <c r="L642" s="56">
        <f t="shared" si="9"/>
        <v>0</v>
      </c>
      <c r="M642" s="55"/>
    </row>
    <row r="643" spans="1:13" ht="33.75">
      <c r="A643" s="6">
        <v>1211210101</v>
      </c>
      <c r="B643" s="8" t="s">
        <v>15</v>
      </c>
      <c r="C643" s="9">
        <v>4</v>
      </c>
      <c r="D643" s="8" t="s">
        <v>508</v>
      </c>
      <c r="E643" s="7" t="s">
        <v>17</v>
      </c>
      <c r="F643" s="8"/>
      <c r="G643" s="8"/>
      <c r="H643" s="8"/>
      <c r="I643" s="8"/>
      <c r="J643" s="39">
        <v>242965850</v>
      </c>
      <c r="K643" s="39">
        <f>SUM(K644:K656)</f>
        <v>242965850</v>
      </c>
      <c r="L643" s="39">
        <f t="shared" si="9"/>
        <v>0</v>
      </c>
      <c r="M643" s="8" t="s">
        <v>1123</v>
      </c>
    </row>
    <row r="644" spans="1:13" ht="22.5">
      <c r="A644" s="10">
        <v>12112101010</v>
      </c>
      <c r="B644" s="11" t="s">
        <v>19</v>
      </c>
      <c r="C644" s="8"/>
      <c r="D644" s="8"/>
      <c r="E644" s="8"/>
      <c r="F644" s="8" t="s">
        <v>110</v>
      </c>
      <c r="G644" s="11" t="s">
        <v>1124</v>
      </c>
      <c r="H644" s="8" t="s">
        <v>41</v>
      </c>
      <c r="I644" s="11" t="s">
        <v>23</v>
      </c>
      <c r="J644" s="40">
        <v>570000</v>
      </c>
      <c r="K644" s="40">
        <v>570000</v>
      </c>
      <c r="L644" s="39">
        <f t="shared" si="9"/>
        <v>0</v>
      </c>
      <c r="M644" s="8"/>
    </row>
    <row r="645" spans="1:13" ht="33.75">
      <c r="A645" s="10">
        <v>12112101010</v>
      </c>
      <c r="B645" s="8" t="s">
        <v>24</v>
      </c>
      <c r="C645" s="8"/>
      <c r="D645" s="8"/>
      <c r="E645" s="8"/>
      <c r="F645" s="8" t="s">
        <v>279</v>
      </c>
      <c r="G645" s="11" t="s">
        <v>133</v>
      </c>
      <c r="H645" s="8" t="s">
        <v>1125</v>
      </c>
      <c r="I645" s="11" t="s">
        <v>23</v>
      </c>
      <c r="J645" s="40">
        <v>21252000</v>
      </c>
      <c r="K645" s="40">
        <v>21252000</v>
      </c>
      <c r="L645" s="39">
        <f t="shared" si="9"/>
        <v>0</v>
      </c>
      <c r="M645" s="8"/>
    </row>
    <row r="646" spans="1:13" ht="33.75">
      <c r="A646" s="10">
        <v>12112101010</v>
      </c>
      <c r="B646" s="8" t="s">
        <v>359</v>
      </c>
      <c r="C646" s="8"/>
      <c r="D646" s="8"/>
      <c r="E646" s="8"/>
      <c r="F646" s="8" t="s">
        <v>1104</v>
      </c>
      <c r="G646" s="11" t="s">
        <v>257</v>
      </c>
      <c r="H646" s="8" t="s">
        <v>1126</v>
      </c>
      <c r="I646" s="11" t="s">
        <v>23</v>
      </c>
      <c r="J646" s="40">
        <v>1071000</v>
      </c>
      <c r="K646" s="40">
        <v>1071000</v>
      </c>
      <c r="L646" s="39">
        <f t="shared" si="9"/>
        <v>0</v>
      </c>
      <c r="M646" s="8"/>
    </row>
    <row r="647" spans="1:13" ht="33.75">
      <c r="A647" s="10">
        <v>12112101010</v>
      </c>
      <c r="B647" s="8" t="s">
        <v>27</v>
      </c>
      <c r="C647" s="8"/>
      <c r="D647" s="8"/>
      <c r="E647" s="8"/>
      <c r="F647" s="8" t="s">
        <v>233</v>
      </c>
      <c r="G647" s="11" t="s">
        <v>1127</v>
      </c>
      <c r="H647" s="8" t="s">
        <v>1128</v>
      </c>
      <c r="I647" s="11" t="s">
        <v>23</v>
      </c>
      <c r="J647" s="40">
        <v>1500000</v>
      </c>
      <c r="K647" s="40">
        <v>1500000</v>
      </c>
      <c r="L647" s="39">
        <f t="shared" ref="L647:L710" si="10">+K647-J647</f>
        <v>0</v>
      </c>
      <c r="M647" s="8"/>
    </row>
    <row r="648" spans="1:13" ht="33.75">
      <c r="A648" s="10">
        <v>12112101010</v>
      </c>
      <c r="B648" s="8" t="s">
        <v>30</v>
      </c>
      <c r="C648" s="8"/>
      <c r="D648" s="8"/>
      <c r="E648" s="8"/>
      <c r="F648" s="8" t="s">
        <v>1129</v>
      </c>
      <c r="G648" s="11" t="s">
        <v>607</v>
      </c>
      <c r="H648" s="8" t="s">
        <v>32</v>
      </c>
      <c r="I648" s="11" t="s">
        <v>23</v>
      </c>
      <c r="J648" s="40">
        <v>32556000</v>
      </c>
      <c r="K648" s="40">
        <v>32556000</v>
      </c>
      <c r="L648" s="39">
        <f t="shared" si="10"/>
        <v>0</v>
      </c>
      <c r="M648" s="8"/>
    </row>
    <row r="649" spans="1:13" ht="22.5">
      <c r="A649" s="10">
        <v>12112101010</v>
      </c>
      <c r="B649" s="11" t="s">
        <v>33</v>
      </c>
      <c r="C649" s="8"/>
      <c r="D649" s="8"/>
      <c r="E649" s="8"/>
      <c r="F649" s="8" t="s">
        <v>1130</v>
      </c>
      <c r="G649" s="11" t="s">
        <v>133</v>
      </c>
      <c r="H649" s="8" t="s">
        <v>1131</v>
      </c>
      <c r="I649" s="11" t="s">
        <v>23</v>
      </c>
      <c r="J649" s="40">
        <v>4629000</v>
      </c>
      <c r="K649" s="40">
        <v>4629000</v>
      </c>
      <c r="L649" s="39">
        <f t="shared" si="10"/>
        <v>0</v>
      </c>
      <c r="M649" s="8"/>
    </row>
    <row r="650" spans="1:13" ht="22.5">
      <c r="A650" s="10">
        <v>12112101011</v>
      </c>
      <c r="B650" s="11" t="s">
        <v>39</v>
      </c>
      <c r="C650" s="8"/>
      <c r="D650" s="8"/>
      <c r="E650" s="8"/>
      <c r="F650" s="8" t="s">
        <v>40</v>
      </c>
      <c r="G650" s="11" t="s">
        <v>133</v>
      </c>
      <c r="H650" s="8" t="s">
        <v>41</v>
      </c>
      <c r="I650" s="11" t="s">
        <v>23</v>
      </c>
      <c r="J650" s="40">
        <v>6392250</v>
      </c>
      <c r="K650" s="40">
        <v>6392250</v>
      </c>
      <c r="L650" s="39">
        <f t="shared" si="10"/>
        <v>0</v>
      </c>
      <c r="M650" s="8"/>
    </row>
    <row r="651" spans="1:13" ht="22.5">
      <c r="A651" s="10">
        <v>12112101011</v>
      </c>
      <c r="B651" s="8" t="s">
        <v>42</v>
      </c>
      <c r="C651" s="8"/>
      <c r="D651" s="8"/>
      <c r="E651" s="8"/>
      <c r="F651" s="8" t="s">
        <v>124</v>
      </c>
      <c r="G651" s="11" t="s">
        <v>133</v>
      </c>
      <c r="H651" s="8" t="s">
        <v>41</v>
      </c>
      <c r="I651" s="11" t="s">
        <v>23</v>
      </c>
      <c r="J651" s="40">
        <v>5398600</v>
      </c>
      <c r="K651" s="40">
        <v>5398600</v>
      </c>
      <c r="L651" s="39">
        <f t="shared" si="10"/>
        <v>0</v>
      </c>
      <c r="M651" s="8"/>
    </row>
    <row r="652" spans="1:13" ht="22.5">
      <c r="A652" s="10">
        <v>12112101011</v>
      </c>
      <c r="B652" s="8" t="s">
        <v>44</v>
      </c>
      <c r="C652" s="8"/>
      <c r="D652" s="8"/>
      <c r="E652" s="8"/>
      <c r="F652" s="8" t="s">
        <v>1132</v>
      </c>
      <c r="G652" s="11" t="s">
        <v>133</v>
      </c>
      <c r="H652" s="8" t="s">
        <v>239</v>
      </c>
      <c r="I652" s="11" t="s">
        <v>23</v>
      </c>
      <c r="J652" s="40">
        <v>1359000</v>
      </c>
      <c r="K652" s="40">
        <v>1359000</v>
      </c>
      <c r="L652" s="39">
        <f t="shared" si="10"/>
        <v>0</v>
      </c>
      <c r="M652" s="8"/>
    </row>
    <row r="653" spans="1:13" ht="33.75">
      <c r="A653" s="10">
        <v>12112101011</v>
      </c>
      <c r="B653" s="8" t="s">
        <v>47</v>
      </c>
      <c r="C653" s="8"/>
      <c r="D653" s="8"/>
      <c r="E653" s="8"/>
      <c r="F653" s="8" t="s">
        <v>240</v>
      </c>
      <c r="G653" s="11" t="s">
        <v>597</v>
      </c>
      <c r="H653" s="8" t="s">
        <v>242</v>
      </c>
      <c r="I653" s="11" t="s">
        <v>23</v>
      </c>
      <c r="J653" s="40">
        <v>38032000</v>
      </c>
      <c r="K653" s="40">
        <v>38032000</v>
      </c>
      <c r="L653" s="39">
        <f t="shared" si="10"/>
        <v>0</v>
      </c>
      <c r="M653" s="8"/>
    </row>
    <row r="654" spans="1:13" ht="22.5">
      <c r="A654" s="10">
        <v>12112101011</v>
      </c>
      <c r="B654" s="8" t="s">
        <v>51</v>
      </c>
      <c r="C654" s="8"/>
      <c r="D654" s="8"/>
      <c r="E654" s="8"/>
      <c r="F654" s="8" t="s">
        <v>52</v>
      </c>
      <c r="G654" s="11" t="s">
        <v>133</v>
      </c>
      <c r="H654" s="8" t="s">
        <v>288</v>
      </c>
      <c r="I654" s="11" t="s">
        <v>23</v>
      </c>
      <c r="J654" s="40">
        <v>5520000</v>
      </c>
      <c r="K654" s="40">
        <v>5520000</v>
      </c>
      <c r="L654" s="39">
        <f t="shared" si="10"/>
        <v>0</v>
      </c>
      <c r="M654" s="8"/>
    </row>
    <row r="655" spans="1:13" ht="33.75">
      <c r="A655" s="10">
        <v>12112101011</v>
      </c>
      <c r="B655" s="11" t="s">
        <v>54</v>
      </c>
      <c r="C655" s="8"/>
      <c r="D655" s="8"/>
      <c r="E655" s="8"/>
      <c r="F655" s="8" t="s">
        <v>1133</v>
      </c>
      <c r="G655" s="11" t="s">
        <v>133</v>
      </c>
      <c r="H655" s="8" t="s">
        <v>432</v>
      </c>
      <c r="I655" s="11" t="s">
        <v>23</v>
      </c>
      <c r="J655" s="40">
        <v>4686000</v>
      </c>
      <c r="K655" s="40">
        <v>4686000</v>
      </c>
      <c r="L655" s="39">
        <f t="shared" si="10"/>
        <v>0</v>
      </c>
      <c r="M655" s="8"/>
    </row>
    <row r="656" spans="1:13" ht="33.75">
      <c r="A656" s="10">
        <v>12112101011</v>
      </c>
      <c r="B656" s="8" t="s">
        <v>57</v>
      </c>
      <c r="C656" s="8"/>
      <c r="D656" s="8"/>
      <c r="E656" s="8"/>
      <c r="F656" s="8" t="s">
        <v>433</v>
      </c>
      <c r="G656" s="11" t="s">
        <v>133</v>
      </c>
      <c r="H656" s="8" t="s">
        <v>1134</v>
      </c>
      <c r="I656" s="11" t="s">
        <v>23</v>
      </c>
      <c r="J656" s="40">
        <v>120000000</v>
      </c>
      <c r="K656" s="40">
        <v>120000000</v>
      </c>
      <c r="L656" s="39">
        <f t="shared" si="10"/>
        <v>0</v>
      </c>
      <c r="M656" s="8"/>
    </row>
    <row r="657" spans="1:13" ht="22.5">
      <c r="A657" s="6">
        <v>1211210102</v>
      </c>
      <c r="B657" s="8" t="s">
        <v>66</v>
      </c>
      <c r="C657" s="9">
        <v>4</v>
      </c>
      <c r="D657" s="8" t="s">
        <v>542</v>
      </c>
      <c r="E657" s="7" t="s">
        <v>17</v>
      </c>
      <c r="F657" s="8"/>
      <c r="G657" s="8"/>
      <c r="H657" s="8"/>
      <c r="I657" s="8"/>
      <c r="J657" s="39">
        <v>120733000</v>
      </c>
      <c r="K657" s="39">
        <f>SUM(K658:K660)</f>
        <v>120733000</v>
      </c>
      <c r="L657" s="39">
        <f t="shared" si="10"/>
        <v>0</v>
      </c>
      <c r="M657" s="8" t="s">
        <v>1123</v>
      </c>
    </row>
    <row r="658" spans="1:13" ht="33.75">
      <c r="A658" s="10">
        <v>12112101020</v>
      </c>
      <c r="B658" s="8" t="s">
        <v>68</v>
      </c>
      <c r="C658" s="8"/>
      <c r="D658" s="8"/>
      <c r="E658" s="8"/>
      <c r="F658" s="8" t="s">
        <v>1135</v>
      </c>
      <c r="G658" s="11" t="s">
        <v>133</v>
      </c>
      <c r="H658" s="8" t="s">
        <v>1136</v>
      </c>
      <c r="I658" s="11" t="s">
        <v>174</v>
      </c>
      <c r="J658" s="40">
        <v>17247000</v>
      </c>
      <c r="K658" s="40">
        <v>17247000</v>
      </c>
      <c r="L658" s="39">
        <f t="shared" si="10"/>
        <v>0</v>
      </c>
      <c r="M658" s="8"/>
    </row>
    <row r="659" spans="1:13" ht="22.5">
      <c r="A659" s="10">
        <v>12112101021</v>
      </c>
      <c r="B659" s="11" t="s">
        <v>76</v>
      </c>
      <c r="C659" s="8"/>
      <c r="D659" s="8"/>
      <c r="E659" s="8"/>
      <c r="F659" s="11" t="s">
        <v>1137</v>
      </c>
      <c r="G659" s="11" t="s">
        <v>133</v>
      </c>
      <c r="H659" s="8" t="s">
        <v>1138</v>
      </c>
      <c r="I659" s="11" t="s">
        <v>23</v>
      </c>
      <c r="J659" s="40">
        <v>63166000</v>
      </c>
      <c r="K659" s="40">
        <v>63166000</v>
      </c>
      <c r="L659" s="39">
        <f t="shared" si="10"/>
        <v>0</v>
      </c>
      <c r="M659" s="8"/>
    </row>
    <row r="660" spans="1:13" ht="33.75">
      <c r="A660" s="10">
        <v>12112101022</v>
      </c>
      <c r="B660" s="8" t="s">
        <v>80</v>
      </c>
      <c r="C660" s="8"/>
      <c r="D660" s="8"/>
      <c r="E660" s="8"/>
      <c r="F660" s="8" t="s">
        <v>612</v>
      </c>
      <c r="G660" s="11" t="s">
        <v>1127</v>
      </c>
      <c r="H660" s="8" t="s">
        <v>83</v>
      </c>
      <c r="I660" s="11" t="s">
        <v>23</v>
      </c>
      <c r="J660" s="40">
        <v>40320000</v>
      </c>
      <c r="K660" s="40">
        <v>40320000</v>
      </c>
      <c r="L660" s="39">
        <f t="shared" si="10"/>
        <v>0</v>
      </c>
      <c r="M660" s="8"/>
    </row>
    <row r="661" spans="1:13" ht="22.5">
      <c r="A661" s="6">
        <v>1211210103</v>
      </c>
      <c r="B661" s="8" t="s">
        <v>94</v>
      </c>
      <c r="C661" s="9">
        <v>4</v>
      </c>
      <c r="D661" s="8" t="s">
        <v>268</v>
      </c>
      <c r="E661" s="7" t="s">
        <v>17</v>
      </c>
      <c r="F661" s="8"/>
      <c r="G661" s="8"/>
      <c r="H661" s="8"/>
      <c r="I661" s="8"/>
      <c r="J661" s="39">
        <v>5400000</v>
      </c>
      <c r="K661" s="39">
        <f>+K662</f>
        <v>5400000</v>
      </c>
      <c r="L661" s="39">
        <f t="shared" si="10"/>
        <v>0</v>
      </c>
      <c r="M661" s="8" t="s">
        <v>1123</v>
      </c>
    </row>
    <row r="662" spans="1:13" ht="33.75">
      <c r="A662" s="10">
        <v>12112101030</v>
      </c>
      <c r="B662" s="8" t="s">
        <v>97</v>
      </c>
      <c r="C662" s="8"/>
      <c r="D662" s="8"/>
      <c r="E662" s="8"/>
      <c r="F662" s="8" t="s">
        <v>1139</v>
      </c>
      <c r="G662" s="11" t="s">
        <v>1140</v>
      </c>
      <c r="H662" s="8" t="s">
        <v>100</v>
      </c>
      <c r="I662" s="11" t="s">
        <v>23</v>
      </c>
      <c r="J662" s="40">
        <v>5400000</v>
      </c>
      <c r="K662" s="40">
        <v>5400000</v>
      </c>
      <c r="L662" s="39">
        <f t="shared" si="10"/>
        <v>0</v>
      </c>
      <c r="M662" s="8"/>
    </row>
    <row r="663" spans="1:13" ht="67.5">
      <c r="A663" s="6">
        <v>1211210106</v>
      </c>
      <c r="B663" s="8" t="s">
        <v>101</v>
      </c>
      <c r="C663" s="9">
        <v>4</v>
      </c>
      <c r="D663" s="8" t="s">
        <v>1141</v>
      </c>
      <c r="E663" s="7" t="s">
        <v>17</v>
      </c>
      <c r="F663" s="8"/>
      <c r="G663" s="8"/>
      <c r="H663" s="8"/>
      <c r="I663" s="8"/>
      <c r="J663" s="39">
        <v>15000000</v>
      </c>
      <c r="K663" s="39">
        <f>+K664</f>
        <v>15000000</v>
      </c>
      <c r="L663" s="39">
        <f t="shared" si="10"/>
        <v>0</v>
      </c>
      <c r="M663" s="8" t="s">
        <v>1123</v>
      </c>
    </row>
    <row r="664" spans="1:13" ht="33.75">
      <c r="A664" s="10">
        <v>12112101060</v>
      </c>
      <c r="B664" s="8" t="s">
        <v>103</v>
      </c>
      <c r="C664" s="8"/>
      <c r="D664" s="8"/>
      <c r="E664" s="8"/>
      <c r="F664" s="8" t="s">
        <v>1142</v>
      </c>
      <c r="G664" s="11" t="s">
        <v>133</v>
      </c>
      <c r="H664" s="8" t="s">
        <v>1143</v>
      </c>
      <c r="I664" s="11" t="s">
        <v>23</v>
      </c>
      <c r="J664" s="40">
        <v>15000000</v>
      </c>
      <c r="K664" s="40">
        <v>15000000</v>
      </c>
      <c r="L664" s="39">
        <f t="shared" si="10"/>
        <v>0</v>
      </c>
      <c r="M664" s="8"/>
    </row>
    <row r="665" spans="1:13" s="57" customFormat="1">
      <c r="A665" s="53">
        <v>122</v>
      </c>
      <c r="B665" s="54" t="s">
        <v>1144</v>
      </c>
      <c r="C665" s="55"/>
      <c r="D665" s="55"/>
      <c r="E665" s="55"/>
      <c r="F665" s="55"/>
      <c r="G665" s="55"/>
      <c r="H665" s="55"/>
      <c r="I665" s="55"/>
      <c r="J665" s="56">
        <v>4178175818</v>
      </c>
      <c r="K665" s="56">
        <v>4178175818</v>
      </c>
      <c r="L665" s="56">
        <f t="shared" si="10"/>
        <v>0</v>
      </c>
      <c r="M665" s="55"/>
    </row>
    <row r="666" spans="1:13" ht="33.75">
      <c r="A666" s="6">
        <v>1221220101</v>
      </c>
      <c r="B666" s="8" t="s">
        <v>15</v>
      </c>
      <c r="C666" s="9">
        <v>4</v>
      </c>
      <c r="D666" s="8" t="s">
        <v>172</v>
      </c>
      <c r="E666" s="7" t="s">
        <v>318</v>
      </c>
      <c r="F666" s="8"/>
      <c r="G666" s="8"/>
      <c r="H666" s="8"/>
      <c r="I666" s="8"/>
      <c r="J666" s="39">
        <v>411850638</v>
      </c>
      <c r="K666" s="39">
        <f>SUM(K667:K679)</f>
        <v>411850638</v>
      </c>
      <c r="L666" s="39">
        <f t="shared" si="10"/>
        <v>0</v>
      </c>
      <c r="M666" s="7" t="s">
        <v>1145</v>
      </c>
    </row>
    <row r="667" spans="1:13" ht="22.5">
      <c r="A667" s="10">
        <v>12212201010</v>
      </c>
      <c r="B667" s="11" t="s">
        <v>19</v>
      </c>
      <c r="C667" s="8"/>
      <c r="D667" s="8"/>
      <c r="E667" s="8"/>
      <c r="F667" s="8" t="s">
        <v>1146</v>
      </c>
      <c r="G667" s="11" t="s">
        <v>21</v>
      </c>
      <c r="H667" s="8" t="s">
        <v>1147</v>
      </c>
      <c r="I667" s="11" t="s">
        <v>21</v>
      </c>
      <c r="J667" s="40">
        <v>1651000</v>
      </c>
      <c r="K667" s="40">
        <v>1651000</v>
      </c>
      <c r="L667" s="39">
        <f t="shared" si="10"/>
        <v>0</v>
      </c>
      <c r="M667" s="8"/>
    </row>
    <row r="668" spans="1:13" ht="45">
      <c r="A668" s="10">
        <v>12212201010</v>
      </c>
      <c r="B668" s="8" t="s">
        <v>24</v>
      </c>
      <c r="C668" s="8"/>
      <c r="D668" s="8"/>
      <c r="E668" s="8"/>
      <c r="F668" s="8" t="s">
        <v>1148</v>
      </c>
      <c r="G668" s="11" t="s">
        <v>21</v>
      </c>
      <c r="H668" s="8" t="s">
        <v>1149</v>
      </c>
      <c r="I668" s="11" t="s">
        <v>21</v>
      </c>
      <c r="J668" s="40">
        <v>43320000</v>
      </c>
      <c r="K668" s="40">
        <v>43320000</v>
      </c>
      <c r="L668" s="39">
        <f t="shared" si="10"/>
        <v>0</v>
      </c>
      <c r="M668" s="8"/>
    </row>
    <row r="669" spans="1:13" ht="33.75">
      <c r="A669" s="10">
        <v>12212201010</v>
      </c>
      <c r="B669" s="8" t="s">
        <v>27</v>
      </c>
      <c r="C669" s="8"/>
      <c r="D669" s="8"/>
      <c r="E669" s="8"/>
      <c r="F669" s="8" t="s">
        <v>1150</v>
      </c>
      <c r="G669" s="11" t="s">
        <v>1151</v>
      </c>
      <c r="H669" s="8" t="s">
        <v>1152</v>
      </c>
      <c r="I669" s="11" t="s">
        <v>174</v>
      </c>
      <c r="J669" s="40">
        <v>13950000</v>
      </c>
      <c r="K669" s="40">
        <v>13950000</v>
      </c>
      <c r="L669" s="39">
        <f t="shared" si="10"/>
        <v>0</v>
      </c>
      <c r="M669" s="8"/>
    </row>
    <row r="670" spans="1:13" ht="45">
      <c r="A670" s="10">
        <v>12212201010</v>
      </c>
      <c r="B670" s="8" t="s">
        <v>30</v>
      </c>
      <c r="C670" s="8"/>
      <c r="D670" s="8"/>
      <c r="E670" s="8"/>
      <c r="F670" s="8" t="s">
        <v>1153</v>
      </c>
      <c r="G670" s="11" t="s">
        <v>21</v>
      </c>
      <c r="H670" s="8" t="s">
        <v>1154</v>
      </c>
      <c r="I670" s="11" t="s">
        <v>174</v>
      </c>
      <c r="J670" s="40">
        <v>86484000</v>
      </c>
      <c r="K670" s="40">
        <v>86484000</v>
      </c>
      <c r="L670" s="39">
        <f t="shared" si="10"/>
        <v>0</v>
      </c>
      <c r="M670" s="8"/>
    </row>
    <row r="671" spans="1:13" ht="22.5">
      <c r="A671" s="10">
        <v>12212201010</v>
      </c>
      <c r="B671" s="11" t="s">
        <v>33</v>
      </c>
      <c r="C671" s="8"/>
      <c r="D671" s="8"/>
      <c r="E671" s="8"/>
      <c r="F671" s="8" t="s">
        <v>1155</v>
      </c>
      <c r="G671" s="11" t="s">
        <v>21</v>
      </c>
      <c r="H671" s="8" t="s">
        <v>677</v>
      </c>
      <c r="I671" s="11" t="s">
        <v>174</v>
      </c>
      <c r="J671" s="40">
        <v>7515000</v>
      </c>
      <c r="K671" s="40">
        <v>7515000</v>
      </c>
      <c r="L671" s="39">
        <f t="shared" si="10"/>
        <v>0</v>
      </c>
      <c r="M671" s="8"/>
    </row>
    <row r="672" spans="1:13" ht="33.75">
      <c r="A672" s="10">
        <v>12212201010</v>
      </c>
      <c r="B672" s="8" t="s">
        <v>36</v>
      </c>
      <c r="C672" s="8"/>
      <c r="D672" s="8"/>
      <c r="E672" s="8"/>
      <c r="F672" s="8" t="s">
        <v>1156</v>
      </c>
      <c r="G672" s="11" t="s">
        <v>21</v>
      </c>
      <c r="H672" s="8" t="s">
        <v>1157</v>
      </c>
      <c r="I672" s="11" t="s">
        <v>174</v>
      </c>
      <c r="J672" s="40">
        <v>7479000</v>
      </c>
      <c r="K672" s="40">
        <v>7479000</v>
      </c>
      <c r="L672" s="39">
        <f t="shared" si="10"/>
        <v>0</v>
      </c>
      <c r="M672" s="8"/>
    </row>
    <row r="673" spans="1:13" ht="22.5">
      <c r="A673" s="10">
        <v>12212201011</v>
      </c>
      <c r="B673" s="11" t="s">
        <v>39</v>
      </c>
      <c r="C673" s="8"/>
      <c r="D673" s="8"/>
      <c r="E673" s="8"/>
      <c r="F673" s="8" t="s">
        <v>1158</v>
      </c>
      <c r="G673" s="11" t="s">
        <v>133</v>
      </c>
      <c r="H673" s="8" t="s">
        <v>1159</v>
      </c>
      <c r="I673" s="11" t="s">
        <v>174</v>
      </c>
      <c r="J673" s="40">
        <v>24002000</v>
      </c>
      <c r="K673" s="40">
        <v>24002000</v>
      </c>
      <c r="L673" s="39">
        <f t="shared" si="10"/>
        <v>0</v>
      </c>
      <c r="M673" s="8"/>
    </row>
    <row r="674" spans="1:13" ht="33.75">
      <c r="A674" s="10">
        <v>12212201011</v>
      </c>
      <c r="B674" s="8" t="s">
        <v>42</v>
      </c>
      <c r="C674" s="8"/>
      <c r="D674" s="8"/>
      <c r="E674" s="8"/>
      <c r="F674" s="8" t="s">
        <v>1160</v>
      </c>
      <c r="G674" s="8" t="s">
        <v>1161</v>
      </c>
      <c r="H674" s="8" t="s">
        <v>1162</v>
      </c>
      <c r="I674" s="11" t="s">
        <v>174</v>
      </c>
      <c r="J674" s="40">
        <v>14290000</v>
      </c>
      <c r="K674" s="40">
        <v>14290000</v>
      </c>
      <c r="L674" s="39">
        <f t="shared" si="10"/>
        <v>0</v>
      </c>
      <c r="M674" s="8"/>
    </row>
    <row r="675" spans="1:13" ht="33.75">
      <c r="A675" s="10">
        <v>12212201011</v>
      </c>
      <c r="B675" s="8" t="s">
        <v>44</v>
      </c>
      <c r="C675" s="8"/>
      <c r="D675" s="8"/>
      <c r="E675" s="8"/>
      <c r="F675" s="8" t="s">
        <v>1163</v>
      </c>
      <c r="G675" s="11" t="s">
        <v>133</v>
      </c>
      <c r="H675" s="8" t="s">
        <v>1164</v>
      </c>
      <c r="I675" s="11" t="s">
        <v>174</v>
      </c>
      <c r="J675" s="40">
        <v>3475000</v>
      </c>
      <c r="K675" s="40">
        <v>3475000</v>
      </c>
      <c r="L675" s="39">
        <f t="shared" si="10"/>
        <v>0</v>
      </c>
      <c r="M675" s="8"/>
    </row>
    <row r="676" spans="1:13" ht="22.5">
      <c r="A676" s="10">
        <v>12212201011</v>
      </c>
      <c r="B676" s="8" t="s">
        <v>51</v>
      </c>
      <c r="C676" s="8"/>
      <c r="D676" s="8"/>
      <c r="E676" s="8"/>
      <c r="F676" s="8" t="s">
        <v>1165</v>
      </c>
      <c r="G676" s="11" t="s">
        <v>1166</v>
      </c>
      <c r="H676" s="8" t="s">
        <v>1167</v>
      </c>
      <c r="I676" s="11" t="s">
        <v>174</v>
      </c>
      <c r="J676" s="40">
        <v>3821550</v>
      </c>
      <c r="K676" s="40">
        <v>3821550</v>
      </c>
      <c r="L676" s="39">
        <f t="shared" si="10"/>
        <v>0</v>
      </c>
      <c r="M676" s="8"/>
    </row>
    <row r="677" spans="1:13" ht="22.5">
      <c r="A677" s="10">
        <v>12212201011</v>
      </c>
      <c r="B677" s="11" t="s">
        <v>54</v>
      </c>
      <c r="C677" s="8"/>
      <c r="D677" s="8"/>
      <c r="E677" s="8"/>
      <c r="F677" s="8" t="s">
        <v>1168</v>
      </c>
      <c r="G677" s="11" t="s">
        <v>21</v>
      </c>
      <c r="H677" s="8" t="s">
        <v>1169</v>
      </c>
      <c r="I677" s="11" t="s">
        <v>174</v>
      </c>
      <c r="J677" s="40">
        <v>11830000</v>
      </c>
      <c r="K677" s="40">
        <v>11830000</v>
      </c>
      <c r="L677" s="39">
        <f t="shared" si="10"/>
        <v>0</v>
      </c>
      <c r="M677" s="8"/>
    </row>
    <row r="678" spans="1:13" ht="22.5">
      <c r="A678" s="10">
        <v>12212201011</v>
      </c>
      <c r="B678" s="8" t="s">
        <v>57</v>
      </c>
      <c r="C678" s="8"/>
      <c r="D678" s="8"/>
      <c r="E678" s="8"/>
      <c r="F678" s="8" t="s">
        <v>1170</v>
      </c>
      <c r="G678" s="11" t="s">
        <v>133</v>
      </c>
      <c r="H678" s="8" t="s">
        <v>1171</v>
      </c>
      <c r="I678" s="11" t="s">
        <v>174</v>
      </c>
      <c r="J678" s="40">
        <v>134892000</v>
      </c>
      <c r="K678" s="40">
        <v>134892000</v>
      </c>
      <c r="L678" s="39">
        <f t="shared" si="10"/>
        <v>0</v>
      </c>
      <c r="M678" s="8"/>
    </row>
    <row r="679" spans="1:13" ht="22.5">
      <c r="A679" s="10">
        <v>12212201011</v>
      </c>
      <c r="B679" s="8" t="s">
        <v>60</v>
      </c>
      <c r="C679" s="8"/>
      <c r="D679" s="8"/>
      <c r="E679" s="8"/>
      <c r="F679" s="8" t="s">
        <v>1172</v>
      </c>
      <c r="G679" s="11" t="s">
        <v>314</v>
      </c>
      <c r="H679" s="8" t="s">
        <v>1173</v>
      </c>
      <c r="I679" s="11" t="s">
        <v>174</v>
      </c>
      <c r="J679" s="40">
        <v>59141088</v>
      </c>
      <c r="K679" s="40">
        <v>59141088</v>
      </c>
      <c r="L679" s="39">
        <f t="shared" si="10"/>
        <v>0</v>
      </c>
      <c r="M679" s="8"/>
    </row>
    <row r="680" spans="1:13" ht="22.5">
      <c r="A680" s="6">
        <v>1221220102</v>
      </c>
      <c r="B680" s="8" t="s">
        <v>66</v>
      </c>
      <c r="C680" s="9">
        <v>4</v>
      </c>
      <c r="D680" s="8" t="s">
        <v>1174</v>
      </c>
      <c r="E680" s="7" t="s">
        <v>96</v>
      </c>
      <c r="F680" s="8"/>
      <c r="G680" s="8"/>
      <c r="H680" s="8"/>
      <c r="I680" s="8"/>
      <c r="J680" s="39">
        <v>298575752</v>
      </c>
      <c r="K680" s="39">
        <f>SUM(K681:K683)</f>
        <v>298575752</v>
      </c>
      <c r="L680" s="39">
        <f t="shared" si="10"/>
        <v>0</v>
      </c>
      <c r="M680" s="7" t="s">
        <v>1145</v>
      </c>
    </row>
    <row r="681" spans="1:13" ht="45">
      <c r="A681" s="10">
        <v>12212201020</v>
      </c>
      <c r="B681" s="11" t="s">
        <v>72</v>
      </c>
      <c r="C681" s="8"/>
      <c r="D681" s="8"/>
      <c r="E681" s="8"/>
      <c r="F681" s="8" t="s">
        <v>1175</v>
      </c>
      <c r="G681" s="11" t="s">
        <v>383</v>
      </c>
      <c r="H681" s="8" t="s">
        <v>1176</v>
      </c>
      <c r="I681" s="11" t="s">
        <v>1177</v>
      </c>
      <c r="J681" s="40">
        <v>20000000</v>
      </c>
      <c r="K681" s="40">
        <v>20000000</v>
      </c>
      <c r="L681" s="39">
        <f t="shared" si="10"/>
        <v>0</v>
      </c>
      <c r="M681" s="8"/>
    </row>
    <row r="682" spans="1:13" ht="45">
      <c r="A682" s="10">
        <v>12212201022</v>
      </c>
      <c r="B682" s="8" t="s">
        <v>136</v>
      </c>
      <c r="C682" s="8"/>
      <c r="D682" s="8"/>
      <c r="E682" s="8"/>
      <c r="F682" s="8" t="s">
        <v>1178</v>
      </c>
      <c r="G682" s="11" t="s">
        <v>70</v>
      </c>
      <c r="H682" s="8" t="s">
        <v>1176</v>
      </c>
      <c r="I682" s="11" t="s">
        <v>1177</v>
      </c>
      <c r="J682" s="40">
        <v>46140752</v>
      </c>
      <c r="K682" s="40">
        <v>46140752</v>
      </c>
      <c r="L682" s="39">
        <f t="shared" si="10"/>
        <v>0</v>
      </c>
      <c r="M682" s="8"/>
    </row>
    <row r="683" spans="1:13" ht="45">
      <c r="A683" s="10">
        <v>12212201022</v>
      </c>
      <c r="B683" s="8" t="s">
        <v>80</v>
      </c>
      <c r="C683" s="8"/>
      <c r="D683" s="8"/>
      <c r="E683" s="8"/>
      <c r="F683" s="8" t="s">
        <v>1179</v>
      </c>
      <c r="G683" s="11" t="s">
        <v>1151</v>
      </c>
      <c r="H683" s="8" t="s">
        <v>1176</v>
      </c>
      <c r="I683" s="11" t="s">
        <v>1177</v>
      </c>
      <c r="J683" s="40">
        <v>232435000</v>
      </c>
      <c r="K683" s="40">
        <v>232435000</v>
      </c>
      <c r="L683" s="39">
        <f t="shared" si="10"/>
        <v>0</v>
      </c>
      <c r="M683" s="8"/>
    </row>
    <row r="684" spans="1:13" ht="22.5">
      <c r="A684" s="6">
        <v>1221220103</v>
      </c>
      <c r="B684" s="8" t="s">
        <v>94</v>
      </c>
      <c r="C684" s="9">
        <v>4</v>
      </c>
      <c r="D684" s="8" t="s">
        <v>95</v>
      </c>
      <c r="E684" s="7" t="s">
        <v>96</v>
      </c>
      <c r="F684" s="8"/>
      <c r="G684" s="8"/>
      <c r="H684" s="8"/>
      <c r="I684" s="8"/>
      <c r="J684" s="39">
        <v>26490000</v>
      </c>
      <c r="K684" s="39">
        <f>+K685</f>
        <v>26490000</v>
      </c>
      <c r="L684" s="39">
        <f t="shared" si="10"/>
        <v>0</v>
      </c>
      <c r="M684" s="7" t="s">
        <v>1145</v>
      </c>
    </row>
    <row r="685" spans="1:13" ht="45">
      <c r="A685" s="10">
        <v>12212201030</v>
      </c>
      <c r="B685" s="8" t="s">
        <v>97</v>
      </c>
      <c r="C685" s="8"/>
      <c r="D685" s="8"/>
      <c r="E685" s="8"/>
      <c r="F685" s="8" t="s">
        <v>1180</v>
      </c>
      <c r="G685" s="11" t="s">
        <v>1181</v>
      </c>
      <c r="H685" s="8" t="s">
        <v>1182</v>
      </c>
      <c r="I685" s="11" t="s">
        <v>174</v>
      </c>
      <c r="J685" s="40">
        <v>26490000</v>
      </c>
      <c r="K685" s="40">
        <v>26490000</v>
      </c>
      <c r="L685" s="39">
        <f t="shared" si="10"/>
        <v>0</v>
      </c>
      <c r="M685" s="8"/>
    </row>
    <row r="686" spans="1:13" ht="22.5">
      <c r="A686" s="6">
        <v>1221220105</v>
      </c>
      <c r="B686" s="8" t="s">
        <v>165</v>
      </c>
      <c r="C686" s="9">
        <v>4</v>
      </c>
      <c r="D686" s="8" t="s">
        <v>1183</v>
      </c>
      <c r="E686" s="7" t="s">
        <v>96</v>
      </c>
      <c r="F686" s="8"/>
      <c r="G686" s="8"/>
      <c r="H686" s="8"/>
      <c r="I686" s="8"/>
      <c r="J686" s="39">
        <v>3900000</v>
      </c>
      <c r="K686" s="39">
        <f>+K687</f>
        <v>3900000</v>
      </c>
      <c r="L686" s="39">
        <f t="shared" si="10"/>
        <v>0</v>
      </c>
      <c r="M686" s="7" t="s">
        <v>1145</v>
      </c>
    </row>
    <row r="687" spans="1:13" ht="56.25">
      <c r="A687" s="10">
        <v>12212201050</v>
      </c>
      <c r="B687" s="11" t="s">
        <v>1184</v>
      </c>
      <c r="C687" s="8"/>
      <c r="D687" s="8"/>
      <c r="E687" s="8"/>
      <c r="F687" s="8" t="s">
        <v>1185</v>
      </c>
      <c r="G687" s="11" t="s">
        <v>1186</v>
      </c>
      <c r="H687" s="8" t="s">
        <v>1187</v>
      </c>
      <c r="I687" s="11" t="s">
        <v>174</v>
      </c>
      <c r="J687" s="40">
        <v>3900000</v>
      </c>
      <c r="K687" s="40">
        <v>3900000</v>
      </c>
      <c r="L687" s="39">
        <f t="shared" si="10"/>
        <v>0</v>
      </c>
      <c r="M687" s="8"/>
    </row>
    <row r="688" spans="1:13" s="57" customFormat="1">
      <c r="A688" s="53">
        <v>124</v>
      </c>
      <c r="B688" s="54" t="s">
        <v>1188</v>
      </c>
      <c r="C688" s="55"/>
      <c r="D688" s="55"/>
      <c r="E688" s="55"/>
      <c r="F688" s="55"/>
      <c r="G688" s="55"/>
      <c r="H688" s="55"/>
      <c r="I688" s="55"/>
      <c r="J688" s="56">
        <v>722899580</v>
      </c>
      <c r="K688" s="56">
        <v>722899580</v>
      </c>
      <c r="L688" s="56">
        <f t="shared" si="10"/>
        <v>0</v>
      </c>
      <c r="M688" s="55"/>
    </row>
    <row r="689" spans="1:13" ht="33.75">
      <c r="A689" s="6">
        <v>1241240101</v>
      </c>
      <c r="B689" s="8" t="s">
        <v>15</v>
      </c>
      <c r="C689" s="9">
        <v>4</v>
      </c>
      <c r="D689" s="8" t="s">
        <v>276</v>
      </c>
      <c r="E689" s="7" t="s">
        <v>96</v>
      </c>
      <c r="F689" s="8"/>
      <c r="G689" s="8"/>
      <c r="H689" s="8"/>
      <c r="I689" s="8"/>
      <c r="J689" s="39">
        <v>263898080</v>
      </c>
      <c r="K689" s="39">
        <f>SUM(K690:K702)</f>
        <v>263898080</v>
      </c>
      <c r="L689" s="39">
        <f t="shared" si="10"/>
        <v>0</v>
      </c>
      <c r="M689" s="7" t="s">
        <v>1189</v>
      </c>
    </row>
    <row r="690" spans="1:13" ht="22.5">
      <c r="A690" s="10">
        <v>12412401010</v>
      </c>
      <c r="B690" s="11" t="s">
        <v>19</v>
      </c>
      <c r="C690" s="8"/>
      <c r="D690" s="8"/>
      <c r="E690" s="8"/>
      <c r="F690" s="8" t="s">
        <v>1190</v>
      </c>
      <c r="G690" s="11" t="s">
        <v>283</v>
      </c>
      <c r="H690" s="8" t="s">
        <v>1191</v>
      </c>
      <c r="I690" s="11" t="s">
        <v>174</v>
      </c>
      <c r="J690" s="40">
        <v>1163000</v>
      </c>
      <c r="K690" s="40">
        <v>1163000</v>
      </c>
      <c r="L690" s="39">
        <f t="shared" si="10"/>
        <v>0</v>
      </c>
      <c r="M690" s="8"/>
    </row>
    <row r="691" spans="1:13" ht="22.5">
      <c r="A691" s="10">
        <v>12412401010</v>
      </c>
      <c r="B691" s="8" t="s">
        <v>24</v>
      </c>
      <c r="C691" s="8"/>
      <c r="D691" s="8"/>
      <c r="E691" s="8"/>
      <c r="F691" s="8" t="s">
        <v>1192</v>
      </c>
      <c r="G691" s="11" t="s">
        <v>283</v>
      </c>
      <c r="H691" s="8" t="s">
        <v>1193</v>
      </c>
      <c r="I691" s="11" t="s">
        <v>174</v>
      </c>
      <c r="J691" s="40">
        <v>34200000</v>
      </c>
      <c r="K691" s="40">
        <v>34200000</v>
      </c>
      <c r="L691" s="39">
        <f t="shared" si="10"/>
        <v>0</v>
      </c>
      <c r="M691" s="8"/>
    </row>
    <row r="692" spans="1:13" ht="45">
      <c r="A692" s="10">
        <v>12412401010</v>
      </c>
      <c r="B692" s="8" t="s">
        <v>27</v>
      </c>
      <c r="C692" s="8"/>
      <c r="D692" s="8"/>
      <c r="E692" s="8"/>
      <c r="F692" s="8" t="s">
        <v>1194</v>
      </c>
      <c r="G692" s="11" t="s">
        <v>1195</v>
      </c>
      <c r="H692" s="8" t="s">
        <v>1196</v>
      </c>
      <c r="I692" s="11" t="s">
        <v>174</v>
      </c>
      <c r="J692" s="40">
        <v>2745000</v>
      </c>
      <c r="K692" s="40">
        <v>2745000</v>
      </c>
      <c r="L692" s="39">
        <f t="shared" si="10"/>
        <v>0</v>
      </c>
      <c r="M692" s="8"/>
    </row>
    <row r="693" spans="1:13" ht="33.75">
      <c r="A693" s="10">
        <v>12412401010</v>
      </c>
      <c r="B693" s="8" t="s">
        <v>30</v>
      </c>
      <c r="C693" s="8"/>
      <c r="D693" s="8"/>
      <c r="E693" s="8"/>
      <c r="F693" s="8" t="s">
        <v>721</v>
      </c>
      <c r="G693" s="11" t="s">
        <v>1197</v>
      </c>
      <c r="H693" s="8" t="s">
        <v>1198</v>
      </c>
      <c r="I693" s="11" t="s">
        <v>174</v>
      </c>
      <c r="J693" s="40">
        <v>45216000</v>
      </c>
      <c r="K693" s="40">
        <v>45216000</v>
      </c>
      <c r="L693" s="39">
        <f t="shared" si="10"/>
        <v>0</v>
      </c>
      <c r="M693" s="8"/>
    </row>
    <row r="694" spans="1:13" ht="22.5">
      <c r="A694" s="10">
        <v>12412401010</v>
      </c>
      <c r="B694" s="11" t="s">
        <v>33</v>
      </c>
      <c r="C694" s="8"/>
      <c r="D694" s="8"/>
      <c r="E694" s="8"/>
      <c r="F694" s="8" t="s">
        <v>1199</v>
      </c>
      <c r="G694" s="11" t="s">
        <v>283</v>
      </c>
      <c r="H694" s="8" t="s">
        <v>120</v>
      </c>
      <c r="I694" s="11" t="s">
        <v>174</v>
      </c>
      <c r="J694" s="40">
        <v>21783230</v>
      </c>
      <c r="K694" s="40">
        <v>21783230</v>
      </c>
      <c r="L694" s="39">
        <f t="shared" si="10"/>
        <v>0</v>
      </c>
      <c r="M694" s="8"/>
    </row>
    <row r="695" spans="1:13" ht="22.5">
      <c r="A695" s="10">
        <v>12412401010</v>
      </c>
      <c r="B695" s="8" t="s">
        <v>36</v>
      </c>
      <c r="C695" s="8"/>
      <c r="D695" s="8"/>
      <c r="E695" s="8"/>
      <c r="F695" s="8" t="s">
        <v>1200</v>
      </c>
      <c r="G695" s="11" t="s">
        <v>1201</v>
      </c>
      <c r="H695" s="8" t="s">
        <v>1202</v>
      </c>
      <c r="I695" s="11" t="s">
        <v>23</v>
      </c>
      <c r="J695" s="40">
        <v>1787200</v>
      </c>
      <c r="K695" s="40">
        <v>1787200</v>
      </c>
      <c r="L695" s="39">
        <f t="shared" si="10"/>
        <v>0</v>
      </c>
      <c r="M695" s="8"/>
    </row>
    <row r="696" spans="1:13" ht="22.5">
      <c r="A696" s="10">
        <v>12412401011</v>
      </c>
      <c r="B696" s="11" t="s">
        <v>39</v>
      </c>
      <c r="C696" s="8"/>
      <c r="D696" s="8"/>
      <c r="E696" s="8"/>
      <c r="F696" s="8" t="s">
        <v>673</v>
      </c>
      <c r="G696" s="11" t="s">
        <v>283</v>
      </c>
      <c r="H696" s="8" t="s">
        <v>40</v>
      </c>
      <c r="I696" s="11" t="s">
        <v>23</v>
      </c>
      <c r="J696" s="40">
        <v>10847350</v>
      </c>
      <c r="K696" s="40">
        <v>10847350</v>
      </c>
      <c r="L696" s="39">
        <f t="shared" si="10"/>
        <v>0</v>
      </c>
      <c r="M696" s="8"/>
    </row>
    <row r="697" spans="1:13" ht="33.75">
      <c r="A697" s="10">
        <v>12412401011</v>
      </c>
      <c r="B697" s="8" t="s">
        <v>42</v>
      </c>
      <c r="C697" s="8"/>
      <c r="D697" s="8"/>
      <c r="E697" s="8"/>
      <c r="F697" s="8" t="s">
        <v>1203</v>
      </c>
      <c r="G697" s="11" t="s">
        <v>283</v>
      </c>
      <c r="H697" s="8" t="s">
        <v>1204</v>
      </c>
      <c r="I697" s="11" t="s">
        <v>23</v>
      </c>
      <c r="J697" s="40">
        <v>7311000</v>
      </c>
      <c r="K697" s="40">
        <v>7311000</v>
      </c>
      <c r="L697" s="39">
        <f t="shared" si="10"/>
        <v>0</v>
      </c>
      <c r="M697" s="8"/>
    </row>
    <row r="698" spans="1:13" ht="33.75">
      <c r="A698" s="10">
        <v>12412401011</v>
      </c>
      <c r="B698" s="8" t="s">
        <v>44</v>
      </c>
      <c r="C698" s="8"/>
      <c r="D698" s="8"/>
      <c r="E698" s="8"/>
      <c r="F698" s="8" t="s">
        <v>1205</v>
      </c>
      <c r="G698" s="11" t="s">
        <v>283</v>
      </c>
      <c r="H698" s="8" t="s">
        <v>1206</v>
      </c>
      <c r="I698" s="11" t="s">
        <v>174</v>
      </c>
      <c r="J698" s="40">
        <v>1357000</v>
      </c>
      <c r="K698" s="40">
        <v>1357000</v>
      </c>
      <c r="L698" s="39">
        <f t="shared" si="10"/>
        <v>0</v>
      </c>
      <c r="M698" s="8"/>
    </row>
    <row r="699" spans="1:13" ht="33.75">
      <c r="A699" s="10">
        <v>12412401011</v>
      </c>
      <c r="B699" s="8" t="s">
        <v>47</v>
      </c>
      <c r="C699" s="8"/>
      <c r="D699" s="8"/>
      <c r="E699" s="8"/>
      <c r="F699" s="8" t="s">
        <v>1207</v>
      </c>
      <c r="G699" s="11" t="s">
        <v>283</v>
      </c>
      <c r="H699" s="8" t="s">
        <v>1208</v>
      </c>
      <c r="I699" s="11" t="s">
        <v>174</v>
      </c>
      <c r="J699" s="40">
        <v>25453500</v>
      </c>
      <c r="K699" s="40">
        <v>25453500</v>
      </c>
      <c r="L699" s="39">
        <f t="shared" si="10"/>
        <v>0</v>
      </c>
      <c r="M699" s="8"/>
    </row>
    <row r="700" spans="1:13" ht="22.5">
      <c r="A700" s="10">
        <v>12412401011</v>
      </c>
      <c r="B700" s="8" t="s">
        <v>51</v>
      </c>
      <c r="C700" s="8"/>
      <c r="D700" s="8"/>
      <c r="E700" s="8"/>
      <c r="F700" s="8" t="s">
        <v>1209</v>
      </c>
      <c r="G700" s="11" t="s">
        <v>283</v>
      </c>
      <c r="H700" s="8" t="s">
        <v>1210</v>
      </c>
      <c r="I700" s="11" t="s">
        <v>174</v>
      </c>
      <c r="J700" s="40">
        <v>15148800</v>
      </c>
      <c r="K700" s="40">
        <v>15148800</v>
      </c>
      <c r="L700" s="39">
        <f t="shared" si="10"/>
        <v>0</v>
      </c>
      <c r="M700" s="8"/>
    </row>
    <row r="701" spans="1:13" ht="22.5">
      <c r="A701" s="10">
        <v>12412401011</v>
      </c>
      <c r="B701" s="11" t="s">
        <v>54</v>
      </c>
      <c r="C701" s="8"/>
      <c r="D701" s="8"/>
      <c r="E701" s="8"/>
      <c r="F701" s="8" t="s">
        <v>1211</v>
      </c>
      <c r="G701" s="11" t="s">
        <v>283</v>
      </c>
      <c r="H701" s="8" t="s">
        <v>1212</v>
      </c>
      <c r="I701" s="11" t="s">
        <v>174</v>
      </c>
      <c r="J701" s="40">
        <v>6886000</v>
      </c>
      <c r="K701" s="40">
        <v>6886000</v>
      </c>
      <c r="L701" s="39">
        <f t="shared" si="10"/>
        <v>0</v>
      </c>
      <c r="M701" s="8"/>
    </row>
    <row r="702" spans="1:13" ht="33.75">
      <c r="A702" s="10">
        <v>12412401011</v>
      </c>
      <c r="B702" s="8" t="s">
        <v>57</v>
      </c>
      <c r="C702" s="8"/>
      <c r="D702" s="8"/>
      <c r="E702" s="8"/>
      <c r="F702" s="8" t="s">
        <v>1213</v>
      </c>
      <c r="G702" s="11" t="s">
        <v>283</v>
      </c>
      <c r="H702" s="8" t="s">
        <v>1214</v>
      </c>
      <c r="I702" s="11" t="s">
        <v>174</v>
      </c>
      <c r="J702" s="40">
        <v>90000000</v>
      </c>
      <c r="K702" s="40">
        <v>90000000</v>
      </c>
      <c r="L702" s="39">
        <f t="shared" si="10"/>
        <v>0</v>
      </c>
      <c r="M702" s="8"/>
    </row>
    <row r="703" spans="1:13" ht="33.75">
      <c r="A703" s="6">
        <v>1241240102</v>
      </c>
      <c r="B703" s="8" t="s">
        <v>66</v>
      </c>
      <c r="C703" s="9">
        <v>4</v>
      </c>
      <c r="D703" s="8" t="s">
        <v>156</v>
      </c>
      <c r="E703" s="7" t="s">
        <v>96</v>
      </c>
      <c r="F703" s="8"/>
      <c r="G703" s="8"/>
      <c r="H703" s="8"/>
      <c r="I703" s="8"/>
      <c r="J703" s="39">
        <v>132287500</v>
      </c>
      <c r="K703" s="39">
        <f>SUM(K704:K706)</f>
        <v>132287500</v>
      </c>
      <c r="L703" s="39">
        <f t="shared" si="10"/>
        <v>0</v>
      </c>
      <c r="M703" s="7" t="s">
        <v>1189</v>
      </c>
    </row>
    <row r="704" spans="1:13" ht="33.75">
      <c r="A704" s="10">
        <v>12412401022</v>
      </c>
      <c r="B704" s="8" t="s">
        <v>80</v>
      </c>
      <c r="C704" s="8"/>
      <c r="D704" s="8"/>
      <c r="E704" s="8"/>
      <c r="F704" s="8" t="s">
        <v>612</v>
      </c>
      <c r="G704" s="11" t="s">
        <v>283</v>
      </c>
      <c r="H704" s="8" t="s">
        <v>1215</v>
      </c>
      <c r="I704" s="11" t="s">
        <v>174</v>
      </c>
      <c r="J704" s="40">
        <v>72287500</v>
      </c>
      <c r="K704" s="40">
        <v>72287500</v>
      </c>
      <c r="L704" s="39">
        <f t="shared" si="10"/>
        <v>0</v>
      </c>
      <c r="M704" s="8"/>
    </row>
    <row r="705" spans="1:13" ht="33.75">
      <c r="A705" s="10">
        <v>12412401024</v>
      </c>
      <c r="B705" s="11" t="s">
        <v>259</v>
      </c>
      <c r="C705" s="8"/>
      <c r="D705" s="8"/>
      <c r="E705" s="8"/>
      <c r="F705" s="8" t="s">
        <v>1216</v>
      </c>
      <c r="G705" s="11" t="s">
        <v>283</v>
      </c>
      <c r="H705" s="8" t="s">
        <v>1217</v>
      </c>
      <c r="I705" s="11" t="s">
        <v>23</v>
      </c>
      <c r="J705" s="40">
        <v>8825000</v>
      </c>
      <c r="K705" s="40">
        <v>8825000</v>
      </c>
      <c r="L705" s="39">
        <f t="shared" si="10"/>
        <v>0</v>
      </c>
      <c r="M705" s="8"/>
    </row>
    <row r="706" spans="1:13" ht="45">
      <c r="A706" s="10">
        <v>12412401025</v>
      </c>
      <c r="B706" s="11" t="s">
        <v>262</v>
      </c>
      <c r="C706" s="8"/>
      <c r="D706" s="8"/>
      <c r="E706" s="8"/>
      <c r="F706" s="8" t="s">
        <v>1218</v>
      </c>
      <c r="G706" s="11" t="s">
        <v>133</v>
      </c>
      <c r="H706" s="8" t="s">
        <v>1219</v>
      </c>
      <c r="I706" s="11" t="s">
        <v>23</v>
      </c>
      <c r="J706" s="40">
        <v>51175000</v>
      </c>
      <c r="K706" s="40">
        <v>51175000</v>
      </c>
      <c r="L706" s="39">
        <f t="shared" si="10"/>
        <v>0</v>
      </c>
      <c r="M706" s="8"/>
    </row>
    <row r="707" spans="1:13" ht="22.5">
      <c r="A707" s="6">
        <v>1241240103</v>
      </c>
      <c r="B707" s="8" t="s">
        <v>94</v>
      </c>
      <c r="C707" s="9">
        <v>4</v>
      </c>
      <c r="D707" s="8" t="s">
        <v>268</v>
      </c>
      <c r="E707" s="7" t="s">
        <v>96</v>
      </c>
      <c r="F707" s="8"/>
      <c r="G707" s="8"/>
      <c r="H707" s="8"/>
      <c r="I707" s="8"/>
      <c r="J707" s="39">
        <v>7650000</v>
      </c>
      <c r="K707" s="39">
        <f>+K708</f>
        <v>7650000</v>
      </c>
      <c r="L707" s="39">
        <f t="shared" si="10"/>
        <v>0</v>
      </c>
      <c r="M707" s="7" t="s">
        <v>1189</v>
      </c>
    </row>
    <row r="708" spans="1:13" ht="22.5">
      <c r="A708" s="10">
        <v>12412401030</v>
      </c>
      <c r="B708" s="8" t="s">
        <v>97</v>
      </c>
      <c r="C708" s="8"/>
      <c r="D708" s="8"/>
      <c r="E708" s="8"/>
      <c r="F708" s="8" t="s">
        <v>798</v>
      </c>
      <c r="G708" s="11" t="s">
        <v>1220</v>
      </c>
      <c r="H708" s="8" t="s">
        <v>1221</v>
      </c>
      <c r="I708" s="11" t="s">
        <v>174</v>
      </c>
      <c r="J708" s="40">
        <v>7650000</v>
      </c>
      <c r="K708" s="40">
        <v>7650000</v>
      </c>
      <c r="L708" s="39">
        <f t="shared" si="10"/>
        <v>0</v>
      </c>
      <c r="M708" s="8"/>
    </row>
    <row r="709" spans="1:13" ht="33.75">
      <c r="A709" s="6">
        <v>1241240106</v>
      </c>
      <c r="B709" s="8" t="s">
        <v>101</v>
      </c>
      <c r="C709" s="9">
        <v>4</v>
      </c>
      <c r="D709" s="8" t="s">
        <v>1222</v>
      </c>
      <c r="E709" s="7" t="s">
        <v>152</v>
      </c>
      <c r="F709" s="8"/>
      <c r="G709" s="8"/>
      <c r="H709" s="8"/>
      <c r="I709" s="8"/>
      <c r="J709" s="39">
        <v>15000000</v>
      </c>
      <c r="K709" s="39">
        <f>+K710</f>
        <v>15000000</v>
      </c>
      <c r="L709" s="39">
        <f t="shared" si="10"/>
        <v>0</v>
      </c>
      <c r="M709" s="7" t="s">
        <v>1189</v>
      </c>
    </row>
    <row r="710" spans="1:13" ht="22.5">
      <c r="A710" s="10">
        <v>12412401060</v>
      </c>
      <c r="B710" s="8" t="s">
        <v>103</v>
      </c>
      <c r="C710" s="8"/>
      <c r="D710" s="8"/>
      <c r="E710" s="8"/>
      <c r="F710" s="8" t="s">
        <v>1223</v>
      </c>
      <c r="G710" s="11" t="s">
        <v>1224</v>
      </c>
      <c r="H710" s="8" t="s">
        <v>1225</v>
      </c>
      <c r="I710" s="11" t="s">
        <v>23</v>
      </c>
      <c r="J710" s="40">
        <v>15000000</v>
      </c>
      <c r="K710" s="40">
        <v>15000000</v>
      </c>
      <c r="L710" s="39">
        <f t="shared" si="10"/>
        <v>0</v>
      </c>
      <c r="M710" s="8"/>
    </row>
    <row r="711" spans="1:13" s="57" customFormat="1">
      <c r="A711" s="53">
        <v>201</v>
      </c>
      <c r="B711" s="54" t="s">
        <v>1226</v>
      </c>
      <c r="C711" s="55"/>
      <c r="D711" s="55"/>
      <c r="E711" s="55"/>
      <c r="F711" s="55"/>
      <c r="G711" s="55"/>
      <c r="H711" s="55"/>
      <c r="I711" s="55"/>
      <c r="J711" s="56">
        <v>15998286150</v>
      </c>
      <c r="K711" s="56">
        <v>15998286150</v>
      </c>
      <c r="L711" s="56">
        <f t="shared" ref="L711:L774" si="11">+K711-J711</f>
        <v>0</v>
      </c>
      <c r="M711" s="55"/>
    </row>
    <row r="712" spans="1:13" ht="22.5">
      <c r="A712" s="6">
        <v>2012010101</v>
      </c>
      <c r="B712" s="8" t="s">
        <v>15</v>
      </c>
      <c r="C712" s="9">
        <v>4</v>
      </c>
      <c r="D712" s="8" t="s">
        <v>1227</v>
      </c>
      <c r="E712" s="7" t="s">
        <v>17</v>
      </c>
      <c r="F712" s="8"/>
      <c r="G712" s="8"/>
      <c r="H712" s="8"/>
      <c r="I712" s="8"/>
      <c r="J712" s="39">
        <v>626540960</v>
      </c>
      <c r="K712" s="39">
        <f>SUM(K713:K726)</f>
        <v>626540960</v>
      </c>
      <c r="L712" s="39">
        <f t="shared" si="11"/>
        <v>0</v>
      </c>
      <c r="M712" s="8" t="s">
        <v>1228</v>
      </c>
    </row>
    <row r="713" spans="1:13" ht="22.5">
      <c r="A713" s="10">
        <v>20120101010</v>
      </c>
      <c r="B713" s="11" t="s">
        <v>19</v>
      </c>
      <c r="C713" s="8"/>
      <c r="D713" s="8"/>
      <c r="E713" s="8"/>
      <c r="F713" s="8" t="s">
        <v>1229</v>
      </c>
      <c r="G713" s="11" t="s">
        <v>86</v>
      </c>
      <c r="H713" s="8" t="s">
        <v>1230</v>
      </c>
      <c r="I713" s="11" t="s">
        <v>23</v>
      </c>
      <c r="J713" s="40">
        <v>1500000</v>
      </c>
      <c r="K713" s="40">
        <v>1500000</v>
      </c>
      <c r="L713" s="39">
        <f t="shared" si="11"/>
        <v>0</v>
      </c>
      <c r="M713" s="8"/>
    </row>
    <row r="714" spans="1:13" ht="33.75">
      <c r="A714" s="10">
        <v>20120101010</v>
      </c>
      <c r="B714" s="8" t="s">
        <v>24</v>
      </c>
      <c r="C714" s="8"/>
      <c r="D714" s="8"/>
      <c r="E714" s="8"/>
      <c r="F714" s="8" t="s">
        <v>1231</v>
      </c>
      <c r="G714" s="11" t="s">
        <v>86</v>
      </c>
      <c r="H714" s="8" t="s">
        <v>1232</v>
      </c>
      <c r="I714" s="11" t="s">
        <v>23</v>
      </c>
      <c r="J714" s="40">
        <v>79740000</v>
      </c>
      <c r="K714" s="40">
        <v>79740000</v>
      </c>
      <c r="L714" s="39">
        <f t="shared" si="11"/>
        <v>0</v>
      </c>
      <c r="M714" s="8"/>
    </row>
    <row r="715" spans="1:13" ht="56.25">
      <c r="A715" s="10">
        <v>20120101010</v>
      </c>
      <c r="B715" s="8" t="s">
        <v>27</v>
      </c>
      <c r="C715" s="8"/>
      <c r="D715" s="8"/>
      <c r="E715" s="8"/>
      <c r="F715" s="8" t="s">
        <v>1233</v>
      </c>
      <c r="G715" s="8" t="s">
        <v>1234</v>
      </c>
      <c r="H715" s="8" t="s">
        <v>1235</v>
      </c>
      <c r="I715" s="11" t="s">
        <v>23</v>
      </c>
      <c r="J715" s="40">
        <v>12700000</v>
      </c>
      <c r="K715" s="40">
        <v>12700000</v>
      </c>
      <c r="L715" s="39">
        <f t="shared" si="11"/>
        <v>0</v>
      </c>
      <c r="M715" s="8"/>
    </row>
    <row r="716" spans="1:13" ht="33.75">
      <c r="A716" s="10">
        <v>20120101010</v>
      </c>
      <c r="B716" s="8" t="s">
        <v>30</v>
      </c>
      <c r="C716" s="8"/>
      <c r="D716" s="8"/>
      <c r="E716" s="8"/>
      <c r="F716" s="8" t="s">
        <v>1236</v>
      </c>
      <c r="G716" s="11" t="s">
        <v>21</v>
      </c>
      <c r="H716" s="8" t="s">
        <v>1237</v>
      </c>
      <c r="I716" s="11" t="s">
        <v>23</v>
      </c>
      <c r="J716" s="40">
        <v>133308000</v>
      </c>
      <c r="K716" s="40">
        <v>133308000</v>
      </c>
      <c r="L716" s="39">
        <f t="shared" si="11"/>
        <v>0</v>
      </c>
      <c r="M716" s="8"/>
    </row>
    <row r="717" spans="1:13" ht="22.5">
      <c r="A717" s="10">
        <v>20120101010</v>
      </c>
      <c r="B717" s="11" t="s">
        <v>33</v>
      </c>
      <c r="C717" s="8"/>
      <c r="D717" s="8"/>
      <c r="E717" s="8"/>
      <c r="F717" s="8" t="s">
        <v>1238</v>
      </c>
      <c r="G717" s="11" t="s">
        <v>86</v>
      </c>
      <c r="H717" s="8" t="s">
        <v>1239</v>
      </c>
      <c r="I717" s="11" t="s">
        <v>23</v>
      </c>
      <c r="J717" s="40">
        <v>2965000</v>
      </c>
      <c r="K717" s="40">
        <v>2965000</v>
      </c>
      <c r="L717" s="39">
        <f t="shared" si="11"/>
        <v>0</v>
      </c>
      <c r="M717" s="8"/>
    </row>
    <row r="718" spans="1:13" ht="22.5">
      <c r="A718" s="10">
        <v>20120101010</v>
      </c>
      <c r="B718" s="8" t="s">
        <v>36</v>
      </c>
      <c r="C718" s="8"/>
      <c r="D718" s="8"/>
      <c r="E718" s="8"/>
      <c r="F718" s="8" t="s">
        <v>1240</v>
      </c>
      <c r="G718" s="11" t="s">
        <v>86</v>
      </c>
      <c r="H718" s="8" t="s">
        <v>633</v>
      </c>
      <c r="I718" s="11" t="s">
        <v>23</v>
      </c>
      <c r="J718" s="40">
        <v>3178000</v>
      </c>
      <c r="K718" s="40">
        <v>3178000</v>
      </c>
      <c r="L718" s="39">
        <f t="shared" si="11"/>
        <v>0</v>
      </c>
      <c r="M718" s="8"/>
    </row>
    <row r="719" spans="1:13" ht="45">
      <c r="A719" s="10">
        <v>20120101011</v>
      </c>
      <c r="B719" s="11" t="s">
        <v>39</v>
      </c>
      <c r="C719" s="8"/>
      <c r="D719" s="8"/>
      <c r="E719" s="8"/>
      <c r="F719" s="8" t="s">
        <v>40</v>
      </c>
      <c r="G719" s="11" t="s">
        <v>21</v>
      </c>
      <c r="H719" s="8" t="s">
        <v>1241</v>
      </c>
      <c r="I719" s="11" t="s">
        <v>23</v>
      </c>
      <c r="J719" s="40">
        <v>24999900</v>
      </c>
      <c r="K719" s="40">
        <v>24999900</v>
      </c>
      <c r="L719" s="39">
        <f t="shared" si="11"/>
        <v>0</v>
      </c>
      <c r="M719" s="8"/>
    </row>
    <row r="720" spans="1:13" ht="22.5">
      <c r="A720" s="10">
        <v>20120101011</v>
      </c>
      <c r="B720" s="8" t="s">
        <v>42</v>
      </c>
      <c r="C720" s="8"/>
      <c r="D720" s="8"/>
      <c r="E720" s="8"/>
      <c r="F720" s="8" t="s">
        <v>1242</v>
      </c>
      <c r="G720" s="11" t="s">
        <v>21</v>
      </c>
      <c r="H720" s="8" t="s">
        <v>326</v>
      </c>
      <c r="I720" s="11" t="s">
        <v>174</v>
      </c>
      <c r="J720" s="40">
        <v>10428000</v>
      </c>
      <c r="K720" s="40">
        <v>10428000</v>
      </c>
      <c r="L720" s="39">
        <f t="shared" si="11"/>
        <v>0</v>
      </c>
      <c r="M720" s="8"/>
    </row>
    <row r="721" spans="1:13" ht="33.75">
      <c r="A721" s="10">
        <v>20120101011</v>
      </c>
      <c r="B721" s="8" t="s">
        <v>44</v>
      </c>
      <c r="C721" s="8"/>
      <c r="D721" s="8"/>
      <c r="E721" s="8"/>
      <c r="F721" s="8" t="s">
        <v>1243</v>
      </c>
      <c r="G721" s="11" t="s">
        <v>86</v>
      </c>
      <c r="H721" s="8" t="s">
        <v>1244</v>
      </c>
      <c r="I721" s="11" t="s">
        <v>23</v>
      </c>
      <c r="J721" s="40">
        <v>2997000</v>
      </c>
      <c r="K721" s="40">
        <v>2997000</v>
      </c>
      <c r="L721" s="39">
        <f t="shared" si="11"/>
        <v>0</v>
      </c>
      <c r="M721" s="8"/>
    </row>
    <row r="722" spans="1:13" ht="33.75">
      <c r="A722" s="10">
        <v>20120101011</v>
      </c>
      <c r="B722" s="8" t="s">
        <v>47</v>
      </c>
      <c r="C722" s="8"/>
      <c r="D722" s="8"/>
      <c r="E722" s="8"/>
      <c r="F722" s="8" t="s">
        <v>576</v>
      </c>
      <c r="G722" s="11" t="s">
        <v>1245</v>
      </c>
      <c r="H722" s="8" t="s">
        <v>1246</v>
      </c>
      <c r="I722" s="11" t="s">
        <v>23</v>
      </c>
      <c r="J722" s="40">
        <v>30230000</v>
      </c>
      <c r="K722" s="40">
        <v>30230000</v>
      </c>
      <c r="L722" s="39">
        <f t="shared" si="11"/>
        <v>0</v>
      </c>
      <c r="M722" s="8"/>
    </row>
    <row r="723" spans="1:13" ht="22.5">
      <c r="A723" s="10">
        <v>20120101011</v>
      </c>
      <c r="B723" s="8" t="s">
        <v>51</v>
      </c>
      <c r="C723" s="8"/>
      <c r="D723" s="8"/>
      <c r="E723" s="8"/>
      <c r="F723" s="8" t="s">
        <v>1247</v>
      </c>
      <c r="G723" s="11" t="s">
        <v>86</v>
      </c>
      <c r="H723" s="8" t="s">
        <v>1248</v>
      </c>
      <c r="I723" s="11" t="s">
        <v>23</v>
      </c>
      <c r="J723" s="40">
        <v>14400000</v>
      </c>
      <c r="K723" s="40">
        <v>14400000</v>
      </c>
      <c r="L723" s="39">
        <f t="shared" si="11"/>
        <v>0</v>
      </c>
      <c r="M723" s="8"/>
    </row>
    <row r="724" spans="1:13" ht="22.5">
      <c r="A724" s="10">
        <v>20120101011</v>
      </c>
      <c r="B724" s="11" t="s">
        <v>54</v>
      </c>
      <c r="C724" s="8"/>
      <c r="D724" s="8"/>
      <c r="E724" s="8"/>
      <c r="F724" s="8" t="s">
        <v>1249</v>
      </c>
      <c r="G724" s="11" t="s">
        <v>86</v>
      </c>
      <c r="H724" s="8" t="s">
        <v>1250</v>
      </c>
      <c r="I724" s="11" t="s">
        <v>23</v>
      </c>
      <c r="J724" s="40">
        <v>14986500</v>
      </c>
      <c r="K724" s="40">
        <v>14986500</v>
      </c>
      <c r="L724" s="39">
        <f t="shared" si="11"/>
        <v>0</v>
      </c>
      <c r="M724" s="8"/>
    </row>
    <row r="725" spans="1:13" ht="33.75">
      <c r="A725" s="10">
        <v>20120101011</v>
      </c>
      <c r="B725" s="8" t="s">
        <v>57</v>
      </c>
      <c r="C725" s="8"/>
      <c r="D725" s="8"/>
      <c r="E725" s="8"/>
      <c r="F725" s="8" t="s">
        <v>1251</v>
      </c>
      <c r="G725" s="11" t="s">
        <v>86</v>
      </c>
      <c r="H725" s="8" t="s">
        <v>1252</v>
      </c>
      <c r="I725" s="11" t="s">
        <v>23</v>
      </c>
      <c r="J725" s="40">
        <v>149994000</v>
      </c>
      <c r="K725" s="40">
        <v>149994000</v>
      </c>
      <c r="L725" s="39">
        <f t="shared" si="11"/>
        <v>0</v>
      </c>
      <c r="M725" s="8"/>
    </row>
    <row r="726" spans="1:13" ht="33.75">
      <c r="A726" s="10">
        <v>20120101011</v>
      </c>
      <c r="B726" s="8" t="s">
        <v>60</v>
      </c>
      <c r="C726" s="8"/>
      <c r="D726" s="8"/>
      <c r="E726" s="8"/>
      <c r="F726" s="8" t="s">
        <v>1253</v>
      </c>
      <c r="G726" s="11" t="s">
        <v>21</v>
      </c>
      <c r="H726" s="8" t="s">
        <v>1254</v>
      </c>
      <c r="I726" s="11" t="s">
        <v>23</v>
      </c>
      <c r="J726" s="40">
        <v>145114560</v>
      </c>
      <c r="K726" s="40">
        <v>145114560</v>
      </c>
      <c r="L726" s="39">
        <f t="shared" si="11"/>
        <v>0</v>
      </c>
      <c r="M726" s="8"/>
    </row>
    <row r="727" spans="1:13" ht="45">
      <c r="A727" s="6">
        <v>2012010102</v>
      </c>
      <c r="B727" s="8" t="s">
        <v>66</v>
      </c>
      <c r="C727" s="9">
        <v>4</v>
      </c>
      <c r="D727" s="8" t="s">
        <v>1255</v>
      </c>
      <c r="E727" s="7" t="s">
        <v>17</v>
      </c>
      <c r="F727" s="8"/>
      <c r="G727" s="8"/>
      <c r="H727" s="8"/>
      <c r="I727" s="8"/>
      <c r="J727" s="39">
        <v>283312000</v>
      </c>
      <c r="K727" s="39">
        <f>SUM(K728:K729)</f>
        <v>283312000</v>
      </c>
      <c r="L727" s="39">
        <f t="shared" si="11"/>
        <v>0</v>
      </c>
      <c r="M727" s="8" t="s">
        <v>1228</v>
      </c>
    </row>
    <row r="728" spans="1:13" ht="22.5">
      <c r="A728" s="10">
        <v>20120101022</v>
      </c>
      <c r="B728" s="8" t="s">
        <v>136</v>
      </c>
      <c r="C728" s="8"/>
      <c r="D728" s="8"/>
      <c r="E728" s="8"/>
      <c r="F728" s="8" t="s">
        <v>1256</v>
      </c>
      <c r="G728" s="11" t="s">
        <v>21</v>
      </c>
      <c r="H728" s="8" t="s">
        <v>1257</v>
      </c>
      <c r="I728" s="11" t="s">
        <v>23</v>
      </c>
      <c r="J728" s="40">
        <v>29000000</v>
      </c>
      <c r="K728" s="40">
        <v>29000000</v>
      </c>
      <c r="L728" s="39">
        <f t="shared" si="11"/>
        <v>0</v>
      </c>
      <c r="M728" s="8"/>
    </row>
    <row r="729" spans="1:13" ht="22.5">
      <c r="A729" s="10">
        <v>20120101022</v>
      </c>
      <c r="B729" s="8" t="s">
        <v>80</v>
      </c>
      <c r="C729" s="8"/>
      <c r="D729" s="8"/>
      <c r="E729" s="8"/>
      <c r="F729" s="8" t="s">
        <v>1258</v>
      </c>
      <c r="G729" s="11" t="s">
        <v>21</v>
      </c>
      <c r="H729" s="8" t="s">
        <v>1257</v>
      </c>
      <c r="I729" s="11" t="s">
        <v>23</v>
      </c>
      <c r="J729" s="40">
        <v>254312000</v>
      </c>
      <c r="K729" s="40">
        <v>254312000</v>
      </c>
      <c r="L729" s="39">
        <f t="shared" si="11"/>
        <v>0</v>
      </c>
      <c r="M729" s="8"/>
    </row>
    <row r="730" spans="1:13" ht="33.75">
      <c r="A730" s="6">
        <v>2012010103</v>
      </c>
      <c r="B730" s="8" t="s">
        <v>94</v>
      </c>
      <c r="C730" s="9">
        <v>4</v>
      </c>
      <c r="D730" s="8" t="s">
        <v>1259</v>
      </c>
      <c r="E730" s="7" t="s">
        <v>17</v>
      </c>
      <c r="F730" s="8"/>
      <c r="G730" s="8"/>
      <c r="H730" s="8"/>
      <c r="I730" s="8"/>
      <c r="J730" s="39">
        <v>50550000</v>
      </c>
      <c r="K730" s="39">
        <f>SUM(K731)</f>
        <v>50550000</v>
      </c>
      <c r="L730" s="39">
        <f t="shared" si="11"/>
        <v>0</v>
      </c>
      <c r="M730" s="8" t="s">
        <v>1228</v>
      </c>
    </row>
    <row r="731" spans="1:13" ht="33.75">
      <c r="A731" s="10">
        <v>20120101030</v>
      </c>
      <c r="B731" s="8" t="s">
        <v>97</v>
      </c>
      <c r="C731" s="8"/>
      <c r="D731" s="8"/>
      <c r="E731" s="8"/>
      <c r="F731" s="8" t="s">
        <v>1260</v>
      </c>
      <c r="G731" s="11" t="s">
        <v>21</v>
      </c>
      <c r="H731" s="8" t="s">
        <v>1261</v>
      </c>
      <c r="I731" s="11" t="s">
        <v>23</v>
      </c>
      <c r="J731" s="40">
        <v>50550000</v>
      </c>
      <c r="K731" s="40">
        <v>50550000</v>
      </c>
      <c r="L731" s="39">
        <f t="shared" si="11"/>
        <v>0</v>
      </c>
      <c r="M731" s="8"/>
    </row>
    <row r="732" spans="1:13" ht="22.5">
      <c r="A732" s="6">
        <v>2012010201</v>
      </c>
      <c r="B732" s="8" t="s">
        <v>15</v>
      </c>
      <c r="C732" s="9">
        <v>4</v>
      </c>
      <c r="D732" s="8" t="s">
        <v>1262</v>
      </c>
      <c r="E732" s="7" t="s">
        <v>17</v>
      </c>
      <c r="F732" s="8"/>
      <c r="G732" s="8"/>
      <c r="H732" s="8"/>
      <c r="I732" s="8"/>
      <c r="J732" s="39">
        <v>640939786</v>
      </c>
      <c r="K732" s="39">
        <f>SUM(K733:K746)</f>
        <v>640939786</v>
      </c>
      <c r="L732" s="39">
        <f t="shared" si="11"/>
        <v>0</v>
      </c>
      <c r="M732" s="8" t="s">
        <v>1263</v>
      </c>
    </row>
    <row r="733" spans="1:13" ht="22.5">
      <c r="A733" s="10">
        <v>20120102010</v>
      </c>
      <c r="B733" s="11" t="s">
        <v>19</v>
      </c>
      <c r="C733" s="8"/>
      <c r="D733" s="8"/>
      <c r="E733" s="8"/>
      <c r="F733" s="8" t="s">
        <v>110</v>
      </c>
      <c r="G733" s="11" t="s">
        <v>21</v>
      </c>
      <c r="H733" s="8" t="s">
        <v>22</v>
      </c>
      <c r="I733" s="11" t="s">
        <v>23</v>
      </c>
      <c r="J733" s="40">
        <v>1500000</v>
      </c>
      <c r="K733" s="40">
        <v>1500000</v>
      </c>
      <c r="L733" s="39">
        <f t="shared" si="11"/>
        <v>0</v>
      </c>
      <c r="M733" s="8"/>
    </row>
    <row r="734" spans="1:13" ht="33.75">
      <c r="A734" s="10">
        <v>20120102010</v>
      </c>
      <c r="B734" s="8" t="s">
        <v>24</v>
      </c>
      <c r="C734" s="8"/>
      <c r="D734" s="8"/>
      <c r="E734" s="8"/>
      <c r="F734" s="8" t="s">
        <v>279</v>
      </c>
      <c r="G734" s="11" t="s">
        <v>21</v>
      </c>
      <c r="H734" s="8" t="s">
        <v>26</v>
      </c>
      <c r="I734" s="11" t="s">
        <v>23</v>
      </c>
      <c r="J734" s="40">
        <v>112599600</v>
      </c>
      <c r="K734" s="40">
        <v>112599600</v>
      </c>
      <c r="L734" s="39">
        <f t="shared" si="11"/>
        <v>0</v>
      </c>
      <c r="M734" s="8"/>
    </row>
    <row r="735" spans="1:13" ht="33.75">
      <c r="A735" s="10">
        <v>20120102010</v>
      </c>
      <c r="B735" s="8" t="s">
        <v>27</v>
      </c>
      <c r="C735" s="8"/>
      <c r="D735" s="8"/>
      <c r="E735" s="8"/>
      <c r="F735" s="8" t="s">
        <v>1264</v>
      </c>
      <c r="G735" s="11" t="s">
        <v>21</v>
      </c>
      <c r="H735" s="8" t="s">
        <v>179</v>
      </c>
      <c r="I735" s="11" t="s">
        <v>23</v>
      </c>
      <c r="J735" s="40">
        <v>10512000</v>
      </c>
      <c r="K735" s="40">
        <v>10512000</v>
      </c>
      <c r="L735" s="39">
        <f t="shared" si="11"/>
        <v>0</v>
      </c>
      <c r="M735" s="8"/>
    </row>
    <row r="736" spans="1:13" ht="33.75">
      <c r="A736" s="10">
        <v>20120102010</v>
      </c>
      <c r="B736" s="8" t="s">
        <v>30</v>
      </c>
      <c r="C736" s="8"/>
      <c r="D736" s="8"/>
      <c r="E736" s="8"/>
      <c r="F736" s="8" t="s">
        <v>1265</v>
      </c>
      <c r="G736" s="11" t="s">
        <v>21</v>
      </c>
      <c r="H736" s="8" t="s">
        <v>323</v>
      </c>
      <c r="I736" s="11" t="s">
        <v>23</v>
      </c>
      <c r="J736" s="40">
        <v>146520000</v>
      </c>
      <c r="K736" s="40">
        <v>146520000</v>
      </c>
      <c r="L736" s="39">
        <f t="shared" si="11"/>
        <v>0</v>
      </c>
      <c r="M736" s="8"/>
    </row>
    <row r="737" spans="1:13" ht="22.5">
      <c r="A737" s="10">
        <v>20120102010</v>
      </c>
      <c r="B737" s="8" t="s">
        <v>36</v>
      </c>
      <c r="C737" s="8"/>
      <c r="D737" s="8"/>
      <c r="E737" s="8"/>
      <c r="F737" s="8" t="s">
        <v>37</v>
      </c>
      <c r="G737" s="11" t="s">
        <v>21</v>
      </c>
      <c r="H737" s="8" t="s">
        <v>38</v>
      </c>
      <c r="I737" s="11" t="s">
        <v>23</v>
      </c>
      <c r="J737" s="40">
        <v>5000000</v>
      </c>
      <c r="K737" s="40">
        <v>5000000</v>
      </c>
      <c r="L737" s="39">
        <f t="shared" si="11"/>
        <v>0</v>
      </c>
      <c r="M737" s="8"/>
    </row>
    <row r="738" spans="1:13" ht="22.5">
      <c r="A738" s="10">
        <v>20120102011</v>
      </c>
      <c r="B738" s="11" t="s">
        <v>39</v>
      </c>
      <c r="C738" s="8"/>
      <c r="D738" s="8"/>
      <c r="E738" s="8"/>
      <c r="F738" s="8" t="s">
        <v>40</v>
      </c>
      <c r="G738" s="11" t="s">
        <v>21</v>
      </c>
      <c r="H738" s="8" t="s">
        <v>41</v>
      </c>
      <c r="I738" s="11" t="s">
        <v>23</v>
      </c>
      <c r="J738" s="40">
        <v>25782550</v>
      </c>
      <c r="K738" s="40">
        <v>25782550</v>
      </c>
      <c r="L738" s="39">
        <f t="shared" si="11"/>
        <v>0</v>
      </c>
      <c r="M738" s="8"/>
    </row>
    <row r="739" spans="1:13" ht="22.5">
      <c r="A739" s="10">
        <v>20120102011</v>
      </c>
      <c r="B739" s="8" t="s">
        <v>42</v>
      </c>
      <c r="C739" s="8"/>
      <c r="D739" s="8"/>
      <c r="E739" s="8"/>
      <c r="F739" s="8" t="s">
        <v>124</v>
      </c>
      <c r="G739" s="11" t="s">
        <v>21</v>
      </c>
      <c r="H739" s="8" t="s">
        <v>41</v>
      </c>
      <c r="I739" s="11" t="s">
        <v>23</v>
      </c>
      <c r="J739" s="40">
        <v>11000000</v>
      </c>
      <c r="K739" s="40">
        <v>11000000</v>
      </c>
      <c r="L739" s="39">
        <f t="shared" si="11"/>
        <v>0</v>
      </c>
      <c r="M739" s="8"/>
    </row>
    <row r="740" spans="1:13" ht="22.5">
      <c r="A740" s="10">
        <v>20120102011</v>
      </c>
      <c r="B740" s="8" t="s">
        <v>44</v>
      </c>
      <c r="C740" s="8"/>
      <c r="D740" s="8"/>
      <c r="E740" s="8"/>
      <c r="F740" s="8" t="s">
        <v>45</v>
      </c>
      <c r="G740" s="11" t="s">
        <v>21</v>
      </c>
      <c r="H740" s="8" t="s">
        <v>239</v>
      </c>
      <c r="I740" s="11" t="s">
        <v>23</v>
      </c>
      <c r="J740" s="40">
        <v>1680000</v>
      </c>
      <c r="K740" s="40">
        <v>1680000</v>
      </c>
      <c r="L740" s="39">
        <f t="shared" si="11"/>
        <v>0</v>
      </c>
      <c r="M740" s="8"/>
    </row>
    <row r="741" spans="1:13" ht="33.75">
      <c r="A741" s="10">
        <v>20120102011</v>
      </c>
      <c r="B741" s="8" t="s">
        <v>47</v>
      </c>
      <c r="C741" s="8"/>
      <c r="D741" s="8"/>
      <c r="E741" s="8"/>
      <c r="F741" s="8" t="s">
        <v>240</v>
      </c>
      <c r="G741" s="11" t="s">
        <v>21</v>
      </c>
      <c r="H741" s="8" t="s">
        <v>242</v>
      </c>
      <c r="I741" s="11" t="s">
        <v>23</v>
      </c>
      <c r="J741" s="40">
        <v>17255000</v>
      </c>
      <c r="K741" s="40">
        <v>17255000</v>
      </c>
      <c r="L741" s="39">
        <f t="shared" si="11"/>
        <v>0</v>
      </c>
      <c r="M741" s="8"/>
    </row>
    <row r="742" spans="1:13" ht="22.5">
      <c r="A742" s="10">
        <v>20120102011</v>
      </c>
      <c r="B742" s="8" t="s">
        <v>51</v>
      </c>
      <c r="C742" s="8"/>
      <c r="D742" s="8"/>
      <c r="E742" s="8"/>
      <c r="F742" s="8" t="s">
        <v>1266</v>
      </c>
      <c r="G742" s="11" t="s">
        <v>21</v>
      </c>
      <c r="H742" s="8" t="s">
        <v>376</v>
      </c>
      <c r="I742" s="11" t="s">
        <v>23</v>
      </c>
      <c r="J742" s="40">
        <v>4632000</v>
      </c>
      <c r="K742" s="40">
        <v>4632000</v>
      </c>
      <c r="L742" s="39">
        <f t="shared" si="11"/>
        <v>0</v>
      </c>
      <c r="M742" s="8"/>
    </row>
    <row r="743" spans="1:13" ht="33.75">
      <c r="A743" s="10">
        <v>20120102011</v>
      </c>
      <c r="B743" s="11" t="s">
        <v>54</v>
      </c>
      <c r="C743" s="8"/>
      <c r="D743" s="8"/>
      <c r="E743" s="8"/>
      <c r="F743" s="8" t="s">
        <v>55</v>
      </c>
      <c r="G743" s="11" t="s">
        <v>86</v>
      </c>
      <c r="H743" s="8" t="s">
        <v>1267</v>
      </c>
      <c r="I743" s="11" t="s">
        <v>23</v>
      </c>
      <c r="J743" s="40">
        <v>14914000</v>
      </c>
      <c r="K743" s="40">
        <v>14914000</v>
      </c>
      <c r="L743" s="39">
        <f t="shared" si="11"/>
        <v>0</v>
      </c>
      <c r="M743" s="8"/>
    </row>
    <row r="744" spans="1:13" ht="33.75">
      <c r="A744" s="10">
        <v>20120102011</v>
      </c>
      <c r="B744" s="8" t="s">
        <v>57</v>
      </c>
      <c r="C744" s="8"/>
      <c r="D744" s="8"/>
      <c r="E744" s="8"/>
      <c r="F744" s="8" t="s">
        <v>58</v>
      </c>
      <c r="G744" s="11" t="s">
        <v>21</v>
      </c>
      <c r="H744" s="8" t="s">
        <v>1268</v>
      </c>
      <c r="I744" s="11" t="s">
        <v>23</v>
      </c>
      <c r="J744" s="40">
        <v>225004000</v>
      </c>
      <c r="K744" s="40">
        <v>225004000</v>
      </c>
      <c r="L744" s="39">
        <f t="shared" si="11"/>
        <v>0</v>
      </c>
      <c r="M744" s="8"/>
    </row>
    <row r="745" spans="1:13" ht="45">
      <c r="A745" s="10">
        <v>20120102011</v>
      </c>
      <c r="B745" s="8" t="s">
        <v>60</v>
      </c>
      <c r="C745" s="8"/>
      <c r="D745" s="8"/>
      <c r="E745" s="8"/>
      <c r="F745" s="8" t="s">
        <v>1269</v>
      </c>
      <c r="G745" s="11" t="s">
        <v>21</v>
      </c>
      <c r="H745" s="8" t="s">
        <v>1270</v>
      </c>
      <c r="I745" s="11" t="s">
        <v>23</v>
      </c>
      <c r="J745" s="40">
        <v>62304536</v>
      </c>
      <c r="K745" s="40">
        <v>62304536</v>
      </c>
      <c r="L745" s="39">
        <f t="shared" si="11"/>
        <v>0</v>
      </c>
      <c r="M745" s="8"/>
    </row>
    <row r="746" spans="1:13" ht="22.5">
      <c r="A746" s="10">
        <v>20120102012</v>
      </c>
      <c r="B746" s="8" t="s">
        <v>294</v>
      </c>
      <c r="C746" s="8"/>
      <c r="D746" s="8"/>
      <c r="E746" s="8"/>
      <c r="F746" s="8" t="s">
        <v>1271</v>
      </c>
      <c r="G746" s="11" t="s">
        <v>21</v>
      </c>
      <c r="H746" s="8" t="s">
        <v>35</v>
      </c>
      <c r="I746" s="11" t="s">
        <v>174</v>
      </c>
      <c r="J746" s="40">
        <v>2236100</v>
      </c>
      <c r="K746" s="40">
        <v>2236100</v>
      </c>
      <c r="L746" s="39">
        <f t="shared" si="11"/>
        <v>0</v>
      </c>
      <c r="M746" s="8"/>
    </row>
    <row r="747" spans="1:13" ht="22.5">
      <c r="A747" s="6">
        <v>2012010202</v>
      </c>
      <c r="B747" s="8" t="s">
        <v>66</v>
      </c>
      <c r="C747" s="9">
        <v>4</v>
      </c>
      <c r="D747" s="8" t="s">
        <v>1272</v>
      </c>
      <c r="E747" s="7" t="s">
        <v>17</v>
      </c>
      <c r="F747" s="8"/>
      <c r="G747" s="8"/>
      <c r="H747" s="8"/>
      <c r="I747" s="8"/>
      <c r="J747" s="39">
        <v>291024000</v>
      </c>
      <c r="K747" s="39">
        <f>SUM(K748:K751)</f>
        <v>291024000</v>
      </c>
      <c r="L747" s="39">
        <f t="shared" si="11"/>
        <v>0</v>
      </c>
      <c r="M747" s="8" t="s">
        <v>1263</v>
      </c>
    </row>
    <row r="748" spans="1:13" ht="45">
      <c r="A748" s="10">
        <v>20120102020</v>
      </c>
      <c r="B748" s="11" t="s">
        <v>204</v>
      </c>
      <c r="C748" s="8"/>
      <c r="D748" s="8"/>
      <c r="E748" s="8"/>
      <c r="F748" s="8" t="s">
        <v>1273</v>
      </c>
      <c r="G748" s="11" t="s">
        <v>70</v>
      </c>
      <c r="H748" s="8" t="s">
        <v>1274</v>
      </c>
      <c r="I748" s="11" t="s">
        <v>174</v>
      </c>
      <c r="J748" s="26" t="s">
        <v>649</v>
      </c>
      <c r="K748" s="26" t="s">
        <v>649</v>
      </c>
      <c r="L748" s="39" t="e">
        <f t="shared" si="11"/>
        <v>#VALUE!</v>
      </c>
      <c r="M748" s="8"/>
    </row>
    <row r="749" spans="1:13" ht="33.75">
      <c r="A749" s="10">
        <v>20120102020</v>
      </c>
      <c r="B749" s="11" t="s">
        <v>72</v>
      </c>
      <c r="C749" s="8"/>
      <c r="D749" s="8"/>
      <c r="E749" s="8"/>
      <c r="F749" s="8" t="s">
        <v>1275</v>
      </c>
      <c r="G749" s="11" t="s">
        <v>74</v>
      </c>
      <c r="H749" s="8" t="s">
        <v>1276</v>
      </c>
      <c r="I749" s="11" t="s">
        <v>174</v>
      </c>
      <c r="J749" s="26" t="s">
        <v>649</v>
      </c>
      <c r="K749" s="26" t="s">
        <v>649</v>
      </c>
      <c r="L749" s="39" t="e">
        <f t="shared" si="11"/>
        <v>#VALUE!</v>
      </c>
      <c r="M749" s="8"/>
    </row>
    <row r="750" spans="1:13" ht="22.5">
      <c r="A750" s="10">
        <v>20120102022</v>
      </c>
      <c r="B750" s="8" t="s">
        <v>136</v>
      </c>
      <c r="C750" s="8"/>
      <c r="D750" s="8"/>
      <c r="E750" s="8"/>
      <c r="F750" s="8" t="s">
        <v>1277</v>
      </c>
      <c r="G750" s="11" t="s">
        <v>21</v>
      </c>
      <c r="H750" s="8" t="s">
        <v>1278</v>
      </c>
      <c r="I750" s="11" t="s">
        <v>174</v>
      </c>
      <c r="J750" s="40">
        <v>9000000</v>
      </c>
      <c r="K750" s="40">
        <v>9000000</v>
      </c>
      <c r="L750" s="39">
        <f t="shared" si="11"/>
        <v>0</v>
      </c>
      <c r="M750" s="8"/>
    </row>
    <row r="751" spans="1:13" ht="33.75">
      <c r="A751" s="10">
        <v>20120102022</v>
      </c>
      <c r="B751" s="8" t="s">
        <v>80</v>
      </c>
      <c r="C751" s="8"/>
      <c r="D751" s="8"/>
      <c r="E751" s="8"/>
      <c r="F751" s="8" t="s">
        <v>1279</v>
      </c>
      <c r="G751" s="11" t="s">
        <v>21</v>
      </c>
      <c r="H751" s="8" t="s">
        <v>1280</v>
      </c>
      <c r="I751" s="11" t="s">
        <v>23</v>
      </c>
      <c r="J751" s="40">
        <v>282024000</v>
      </c>
      <c r="K751" s="40">
        <v>282024000</v>
      </c>
      <c r="L751" s="39">
        <f t="shared" si="11"/>
        <v>0</v>
      </c>
      <c r="M751" s="8"/>
    </row>
    <row r="752" spans="1:13" ht="33.75">
      <c r="A752" s="6">
        <v>2012010203</v>
      </c>
      <c r="B752" s="8" t="s">
        <v>94</v>
      </c>
      <c r="C752" s="9">
        <v>4</v>
      </c>
      <c r="D752" s="8" t="s">
        <v>276</v>
      </c>
      <c r="E752" s="7" t="s">
        <v>17</v>
      </c>
      <c r="F752" s="8"/>
      <c r="G752" s="8"/>
      <c r="H752" s="8"/>
      <c r="I752" s="8"/>
      <c r="J752" s="39">
        <v>31650000</v>
      </c>
      <c r="K752" s="39">
        <f>SUM(K753)</f>
        <v>31650000</v>
      </c>
      <c r="L752" s="39">
        <f t="shared" si="11"/>
        <v>0</v>
      </c>
      <c r="M752" s="8" t="s">
        <v>1263</v>
      </c>
    </row>
    <row r="753" spans="1:13" ht="22.5">
      <c r="A753" s="10">
        <v>20120102030</v>
      </c>
      <c r="B753" s="8" t="s">
        <v>97</v>
      </c>
      <c r="C753" s="8"/>
      <c r="D753" s="8"/>
      <c r="E753" s="8"/>
      <c r="F753" s="8" t="s">
        <v>1281</v>
      </c>
      <c r="G753" s="11" t="s">
        <v>799</v>
      </c>
      <c r="H753" s="8" t="s">
        <v>1282</v>
      </c>
      <c r="I753" s="11" t="s">
        <v>23</v>
      </c>
      <c r="J753" s="40">
        <v>31650000</v>
      </c>
      <c r="K753" s="40">
        <v>31650000</v>
      </c>
      <c r="L753" s="39">
        <f t="shared" si="11"/>
        <v>0</v>
      </c>
      <c r="M753" s="8"/>
    </row>
    <row r="754" spans="1:13" ht="45">
      <c r="A754" s="6">
        <v>2012010206</v>
      </c>
      <c r="B754" s="8" t="s">
        <v>101</v>
      </c>
      <c r="C754" s="9">
        <v>4</v>
      </c>
      <c r="D754" s="8" t="s">
        <v>1283</v>
      </c>
      <c r="E754" s="7" t="s">
        <v>96</v>
      </c>
      <c r="F754" s="8"/>
      <c r="G754" s="8"/>
      <c r="H754" s="8"/>
      <c r="I754" s="8"/>
      <c r="J754" s="39">
        <v>14998000</v>
      </c>
      <c r="K754" s="39">
        <f>SUM(K755)</f>
        <v>14998000</v>
      </c>
      <c r="L754" s="39">
        <f t="shared" si="11"/>
        <v>0</v>
      </c>
      <c r="M754" s="8" t="s">
        <v>1263</v>
      </c>
    </row>
    <row r="755" spans="1:13" ht="22.5">
      <c r="A755" s="10">
        <v>20120102060</v>
      </c>
      <c r="B755" s="8" t="s">
        <v>103</v>
      </c>
      <c r="C755" s="8"/>
      <c r="D755" s="8"/>
      <c r="E755" s="8"/>
      <c r="F755" s="8" t="s">
        <v>1284</v>
      </c>
      <c r="G755" s="11" t="s">
        <v>1285</v>
      </c>
      <c r="H755" s="8" t="s">
        <v>1286</v>
      </c>
      <c r="I755" s="11" t="s">
        <v>1285</v>
      </c>
      <c r="J755" s="40">
        <v>14998000</v>
      </c>
      <c r="K755" s="40">
        <v>14998000</v>
      </c>
      <c r="L755" s="39">
        <f t="shared" si="11"/>
        <v>0</v>
      </c>
      <c r="M755" s="8"/>
    </row>
    <row r="756" spans="1:13" s="57" customFormat="1">
      <c r="A756" s="53">
        <v>204</v>
      </c>
      <c r="B756" s="54" t="s">
        <v>1287</v>
      </c>
      <c r="C756" s="55"/>
      <c r="D756" s="55"/>
      <c r="E756" s="55"/>
      <c r="F756" s="55"/>
      <c r="G756" s="55"/>
      <c r="H756" s="55"/>
      <c r="I756" s="55"/>
      <c r="J756" s="56">
        <v>3488117050</v>
      </c>
      <c r="K756" s="56">
        <v>3488117050</v>
      </c>
      <c r="L756" s="56">
        <f t="shared" si="11"/>
        <v>0</v>
      </c>
      <c r="M756" s="55"/>
    </row>
    <row r="757" spans="1:13" ht="22.5">
      <c r="A757" s="6">
        <v>2042040101</v>
      </c>
      <c r="B757" s="8" t="s">
        <v>15</v>
      </c>
      <c r="C757" s="9">
        <v>4</v>
      </c>
      <c r="D757" s="8" t="s">
        <v>1288</v>
      </c>
      <c r="E757" s="7" t="s">
        <v>96</v>
      </c>
      <c r="F757" s="8"/>
      <c r="G757" s="8"/>
      <c r="H757" s="8"/>
      <c r="I757" s="8"/>
      <c r="J757" s="39">
        <v>1235132160</v>
      </c>
      <c r="K757" s="39">
        <f>SUM(K758:K771)</f>
        <v>1235132160</v>
      </c>
      <c r="L757" s="39">
        <f t="shared" si="11"/>
        <v>0</v>
      </c>
      <c r="M757" s="7" t="s">
        <v>1289</v>
      </c>
    </row>
    <row r="758" spans="1:13" ht="22.5">
      <c r="A758" s="10">
        <v>20420401010</v>
      </c>
      <c r="B758" s="11" t="s">
        <v>19</v>
      </c>
      <c r="C758" s="8"/>
      <c r="D758" s="8"/>
      <c r="E758" s="8"/>
      <c r="F758" s="8" t="s">
        <v>1290</v>
      </c>
      <c r="G758" s="12">
        <v>1000</v>
      </c>
      <c r="H758" s="8" t="s">
        <v>1291</v>
      </c>
      <c r="I758" s="11" t="s">
        <v>23</v>
      </c>
      <c r="J758" s="40">
        <v>4778800</v>
      </c>
      <c r="K758" s="40">
        <v>4778800</v>
      </c>
      <c r="L758" s="39">
        <f t="shared" si="11"/>
        <v>0</v>
      </c>
      <c r="M758" s="8"/>
    </row>
    <row r="759" spans="1:13" ht="22.5">
      <c r="A759" s="10">
        <v>20420401010</v>
      </c>
      <c r="B759" s="8" t="s">
        <v>24</v>
      </c>
      <c r="C759" s="8"/>
      <c r="D759" s="8"/>
      <c r="E759" s="8"/>
      <c r="F759" s="8" t="s">
        <v>1292</v>
      </c>
      <c r="G759" s="11" t="s">
        <v>21</v>
      </c>
      <c r="H759" s="8" t="s">
        <v>1293</v>
      </c>
      <c r="I759" s="11" t="s">
        <v>23</v>
      </c>
      <c r="J759" s="40">
        <v>225000000</v>
      </c>
      <c r="K759" s="40">
        <v>225000000</v>
      </c>
      <c r="L759" s="39">
        <f t="shared" si="11"/>
        <v>0</v>
      </c>
      <c r="M759" s="8"/>
    </row>
    <row r="760" spans="1:13" ht="22.5">
      <c r="A760" s="10">
        <v>20420401010</v>
      </c>
      <c r="B760" s="8" t="s">
        <v>27</v>
      </c>
      <c r="C760" s="8"/>
      <c r="D760" s="8"/>
      <c r="E760" s="8"/>
      <c r="F760" s="8" t="s">
        <v>1294</v>
      </c>
      <c r="G760" s="11" t="s">
        <v>133</v>
      </c>
      <c r="H760" s="8" t="s">
        <v>1291</v>
      </c>
      <c r="I760" s="11" t="s">
        <v>133</v>
      </c>
      <c r="J760" s="40">
        <v>3249000</v>
      </c>
      <c r="K760" s="40">
        <v>3249000</v>
      </c>
      <c r="L760" s="39">
        <f t="shared" si="11"/>
        <v>0</v>
      </c>
      <c r="M760" s="8"/>
    </row>
    <row r="761" spans="1:13" ht="22.5">
      <c r="A761" s="10">
        <v>20420401010</v>
      </c>
      <c r="B761" s="8" t="s">
        <v>30</v>
      </c>
      <c r="C761" s="8"/>
      <c r="D761" s="8"/>
      <c r="E761" s="8"/>
      <c r="F761" s="8" t="s">
        <v>1295</v>
      </c>
      <c r="G761" s="11" t="s">
        <v>21</v>
      </c>
      <c r="H761" s="8" t="s">
        <v>1291</v>
      </c>
      <c r="I761" s="11" t="s">
        <v>23</v>
      </c>
      <c r="J761" s="40">
        <v>149916000</v>
      </c>
      <c r="K761" s="40">
        <v>149916000</v>
      </c>
      <c r="L761" s="39">
        <f t="shared" si="11"/>
        <v>0</v>
      </c>
      <c r="M761" s="8"/>
    </row>
    <row r="762" spans="1:13" ht="22.5">
      <c r="A762" s="10">
        <v>20420401010</v>
      </c>
      <c r="B762" s="11" t="s">
        <v>33</v>
      </c>
      <c r="C762" s="8"/>
      <c r="D762" s="8"/>
      <c r="E762" s="8"/>
      <c r="F762" s="8" t="s">
        <v>1296</v>
      </c>
      <c r="G762" s="11" t="s">
        <v>133</v>
      </c>
      <c r="H762" s="8" t="s">
        <v>1291</v>
      </c>
      <c r="I762" s="11" t="s">
        <v>133</v>
      </c>
      <c r="J762" s="40">
        <v>12936500</v>
      </c>
      <c r="K762" s="40">
        <v>12936500</v>
      </c>
      <c r="L762" s="39">
        <f t="shared" si="11"/>
        <v>0</v>
      </c>
      <c r="M762" s="8"/>
    </row>
    <row r="763" spans="1:13" ht="22.5">
      <c r="A763" s="10">
        <v>20420401010</v>
      </c>
      <c r="B763" s="8" t="s">
        <v>36</v>
      </c>
      <c r="C763" s="8"/>
      <c r="D763" s="8"/>
      <c r="E763" s="8"/>
      <c r="F763" s="8" t="s">
        <v>1297</v>
      </c>
      <c r="G763" s="11" t="s">
        <v>23</v>
      </c>
      <c r="H763" s="8" t="s">
        <v>1291</v>
      </c>
      <c r="I763" s="11" t="s">
        <v>133</v>
      </c>
      <c r="J763" s="40">
        <v>5356000</v>
      </c>
      <c r="K763" s="40">
        <v>5356000</v>
      </c>
      <c r="L763" s="39">
        <f t="shared" si="11"/>
        <v>0</v>
      </c>
      <c r="M763" s="8"/>
    </row>
    <row r="764" spans="1:13" ht="22.5">
      <c r="A764" s="10">
        <v>20420401011</v>
      </c>
      <c r="B764" s="11" t="s">
        <v>39</v>
      </c>
      <c r="C764" s="8"/>
      <c r="D764" s="8"/>
      <c r="E764" s="8"/>
      <c r="F764" s="11" t="s">
        <v>463</v>
      </c>
      <c r="G764" s="11" t="s">
        <v>133</v>
      </c>
      <c r="H764" s="8" t="s">
        <v>1298</v>
      </c>
      <c r="I764" s="11" t="s">
        <v>23</v>
      </c>
      <c r="J764" s="40">
        <v>18757400</v>
      </c>
      <c r="K764" s="40">
        <v>18757400</v>
      </c>
      <c r="L764" s="39">
        <f t="shared" si="11"/>
        <v>0</v>
      </c>
      <c r="M764" s="8"/>
    </row>
    <row r="765" spans="1:13" ht="22.5">
      <c r="A765" s="10">
        <v>20420401011</v>
      </c>
      <c r="B765" s="8" t="s">
        <v>42</v>
      </c>
      <c r="C765" s="8"/>
      <c r="D765" s="8"/>
      <c r="E765" s="8"/>
      <c r="F765" s="11" t="s">
        <v>1299</v>
      </c>
      <c r="G765" s="12">
        <v>752</v>
      </c>
      <c r="H765" s="8" t="s">
        <v>1300</v>
      </c>
      <c r="I765" s="11" t="s">
        <v>23</v>
      </c>
      <c r="J765" s="40">
        <v>30491500</v>
      </c>
      <c r="K765" s="40">
        <v>30491500</v>
      </c>
      <c r="L765" s="39">
        <f t="shared" si="11"/>
        <v>0</v>
      </c>
      <c r="M765" s="8"/>
    </row>
    <row r="766" spans="1:13" ht="22.5">
      <c r="A766" s="10">
        <v>20420401011</v>
      </c>
      <c r="B766" s="8" t="s">
        <v>44</v>
      </c>
      <c r="C766" s="8"/>
      <c r="D766" s="8"/>
      <c r="E766" s="8"/>
      <c r="F766" s="8" t="s">
        <v>1301</v>
      </c>
      <c r="G766" s="11" t="s">
        <v>133</v>
      </c>
      <c r="H766" s="8" t="s">
        <v>1302</v>
      </c>
      <c r="I766" s="11" t="s">
        <v>23</v>
      </c>
      <c r="J766" s="40">
        <v>7618000</v>
      </c>
      <c r="K766" s="40">
        <v>7618000</v>
      </c>
      <c r="L766" s="39">
        <f t="shared" si="11"/>
        <v>0</v>
      </c>
      <c r="M766" s="8"/>
    </row>
    <row r="767" spans="1:13" ht="33.75">
      <c r="A767" s="10">
        <v>20420401011</v>
      </c>
      <c r="B767" s="8" t="s">
        <v>47</v>
      </c>
      <c r="C767" s="8"/>
      <c r="D767" s="8"/>
      <c r="E767" s="8"/>
      <c r="F767" s="8" t="s">
        <v>1303</v>
      </c>
      <c r="G767" s="11" t="s">
        <v>70</v>
      </c>
      <c r="H767" s="8" t="s">
        <v>1291</v>
      </c>
      <c r="I767" s="11" t="s">
        <v>23</v>
      </c>
      <c r="J767" s="40">
        <v>15220000</v>
      </c>
      <c r="K767" s="40">
        <v>15220000</v>
      </c>
      <c r="L767" s="39">
        <f t="shared" si="11"/>
        <v>0</v>
      </c>
      <c r="M767" s="8"/>
    </row>
    <row r="768" spans="1:13" ht="22.5">
      <c r="A768" s="10">
        <v>20420401011</v>
      </c>
      <c r="B768" s="8" t="s">
        <v>51</v>
      </c>
      <c r="C768" s="8"/>
      <c r="D768" s="8"/>
      <c r="E768" s="8"/>
      <c r="F768" s="8" t="s">
        <v>1304</v>
      </c>
      <c r="G768" s="8" t="s">
        <v>1305</v>
      </c>
      <c r="H768" s="8" t="s">
        <v>1291</v>
      </c>
      <c r="I768" s="11" t="s">
        <v>23</v>
      </c>
      <c r="J768" s="40">
        <v>6285000</v>
      </c>
      <c r="K768" s="40">
        <v>6285000</v>
      </c>
      <c r="L768" s="39">
        <f t="shared" si="11"/>
        <v>0</v>
      </c>
      <c r="M768" s="8"/>
    </row>
    <row r="769" spans="1:13" ht="22.5">
      <c r="A769" s="10">
        <v>20420401011</v>
      </c>
      <c r="B769" s="11" t="s">
        <v>54</v>
      </c>
      <c r="C769" s="8"/>
      <c r="D769" s="8"/>
      <c r="E769" s="8"/>
      <c r="F769" s="11" t="s">
        <v>1306</v>
      </c>
      <c r="G769" s="11" t="s">
        <v>1307</v>
      </c>
      <c r="H769" s="8" t="s">
        <v>1300</v>
      </c>
      <c r="I769" s="11" t="s">
        <v>174</v>
      </c>
      <c r="J769" s="40">
        <v>16740000</v>
      </c>
      <c r="K769" s="40">
        <v>16740000</v>
      </c>
      <c r="L769" s="39">
        <f t="shared" si="11"/>
        <v>0</v>
      </c>
      <c r="M769" s="8"/>
    </row>
    <row r="770" spans="1:13" ht="22.5">
      <c r="A770" s="10">
        <v>20420401011</v>
      </c>
      <c r="B770" s="8" t="s">
        <v>57</v>
      </c>
      <c r="C770" s="8"/>
      <c r="D770" s="8"/>
      <c r="E770" s="8"/>
      <c r="F770" s="8" t="s">
        <v>1308</v>
      </c>
      <c r="G770" s="11" t="s">
        <v>133</v>
      </c>
      <c r="H770" s="8" t="s">
        <v>1300</v>
      </c>
      <c r="I770" s="11" t="s">
        <v>133</v>
      </c>
      <c r="J770" s="40">
        <v>120000000</v>
      </c>
      <c r="K770" s="40">
        <v>120000000</v>
      </c>
      <c r="L770" s="39">
        <f t="shared" si="11"/>
        <v>0</v>
      </c>
      <c r="M770" s="8"/>
    </row>
    <row r="771" spans="1:13" ht="22.5">
      <c r="A771" s="10">
        <v>20420401011</v>
      </c>
      <c r="B771" s="8" t="s">
        <v>60</v>
      </c>
      <c r="C771" s="8"/>
      <c r="D771" s="8"/>
      <c r="E771" s="8"/>
      <c r="F771" s="8" t="s">
        <v>1309</v>
      </c>
      <c r="G771" s="11" t="s">
        <v>1310</v>
      </c>
      <c r="H771" s="8" t="s">
        <v>1300</v>
      </c>
      <c r="I771" s="11" t="s">
        <v>23</v>
      </c>
      <c r="J771" s="40">
        <v>618783960</v>
      </c>
      <c r="K771" s="40">
        <v>618783960</v>
      </c>
      <c r="L771" s="39">
        <f t="shared" si="11"/>
        <v>0</v>
      </c>
      <c r="M771" s="8"/>
    </row>
    <row r="772" spans="1:13" ht="22.5">
      <c r="A772" s="6">
        <v>2042040102</v>
      </c>
      <c r="B772" s="8" t="s">
        <v>66</v>
      </c>
      <c r="C772" s="9">
        <v>4</v>
      </c>
      <c r="D772" s="8" t="s">
        <v>1311</v>
      </c>
      <c r="E772" s="7" t="s">
        <v>96</v>
      </c>
      <c r="F772" s="8"/>
      <c r="G772" s="8"/>
      <c r="H772" s="8"/>
      <c r="I772" s="8"/>
      <c r="J772" s="39">
        <v>150999000</v>
      </c>
      <c r="K772" s="39">
        <f>SUM(K773:K774)</f>
        <v>150999000</v>
      </c>
      <c r="L772" s="39">
        <f t="shared" si="11"/>
        <v>0</v>
      </c>
      <c r="M772" s="7" t="s">
        <v>1289</v>
      </c>
    </row>
    <row r="773" spans="1:13" ht="22.5">
      <c r="A773" s="10">
        <v>20420401020</v>
      </c>
      <c r="B773" s="8" t="s">
        <v>68</v>
      </c>
      <c r="C773" s="8"/>
      <c r="D773" s="8"/>
      <c r="E773" s="8"/>
      <c r="F773" s="8" t="s">
        <v>1312</v>
      </c>
      <c r="G773" s="11" t="s">
        <v>1313</v>
      </c>
      <c r="H773" s="8" t="s">
        <v>1314</v>
      </c>
      <c r="I773" s="11" t="s">
        <v>23</v>
      </c>
      <c r="J773" s="40">
        <v>11000000</v>
      </c>
      <c r="K773" s="40">
        <v>11000000</v>
      </c>
      <c r="L773" s="39">
        <f t="shared" si="11"/>
        <v>0</v>
      </c>
      <c r="M773" s="8"/>
    </row>
    <row r="774" spans="1:13" ht="22.5">
      <c r="A774" s="10">
        <v>20420401022</v>
      </c>
      <c r="B774" s="8" t="s">
        <v>80</v>
      </c>
      <c r="C774" s="8"/>
      <c r="D774" s="8"/>
      <c r="E774" s="8"/>
      <c r="F774" s="8" t="s">
        <v>1315</v>
      </c>
      <c r="G774" s="12">
        <v>13</v>
      </c>
      <c r="H774" s="8" t="s">
        <v>1314</v>
      </c>
      <c r="I774" s="11" t="s">
        <v>23</v>
      </c>
      <c r="J774" s="40">
        <v>139999000</v>
      </c>
      <c r="K774" s="40">
        <v>139999000</v>
      </c>
      <c r="L774" s="39">
        <f t="shared" si="11"/>
        <v>0</v>
      </c>
      <c r="M774" s="8"/>
    </row>
    <row r="775" spans="1:13" ht="22.5">
      <c r="A775" s="6">
        <v>2042040103</v>
      </c>
      <c r="B775" s="8" t="s">
        <v>94</v>
      </c>
      <c r="C775" s="9">
        <v>2</v>
      </c>
      <c r="D775" s="8" t="s">
        <v>1316</v>
      </c>
      <c r="E775" s="7" t="s">
        <v>96</v>
      </c>
      <c r="F775" s="8"/>
      <c r="G775" s="8"/>
      <c r="H775" s="8"/>
      <c r="I775" s="8"/>
      <c r="J775" s="39">
        <v>32550000</v>
      </c>
      <c r="K775" s="39">
        <f>SUM(K776)</f>
        <v>32550000</v>
      </c>
      <c r="L775" s="39">
        <f t="shared" ref="L775:L838" si="12">+K775-J775</f>
        <v>0</v>
      </c>
      <c r="M775" s="7" t="s">
        <v>1289</v>
      </c>
    </row>
    <row r="776" spans="1:13" ht="22.5">
      <c r="A776" s="10">
        <v>20420401030</v>
      </c>
      <c r="B776" s="8" t="s">
        <v>97</v>
      </c>
      <c r="C776" s="8"/>
      <c r="D776" s="8"/>
      <c r="E776" s="8"/>
      <c r="F776" s="11" t="s">
        <v>1317</v>
      </c>
      <c r="G776" s="11" t="s">
        <v>1318</v>
      </c>
      <c r="H776" s="8" t="s">
        <v>1319</v>
      </c>
      <c r="I776" s="11" t="s">
        <v>23</v>
      </c>
      <c r="J776" s="40">
        <v>32550000</v>
      </c>
      <c r="K776" s="40">
        <v>32550000</v>
      </c>
      <c r="L776" s="39">
        <f t="shared" si="12"/>
        <v>0</v>
      </c>
      <c r="M776" s="8"/>
    </row>
    <row r="777" spans="1:13" ht="22.5">
      <c r="A777" s="6">
        <v>2042040105</v>
      </c>
      <c r="B777" s="8" t="s">
        <v>165</v>
      </c>
      <c r="C777" s="9">
        <v>4</v>
      </c>
      <c r="D777" s="7" t="s">
        <v>1320</v>
      </c>
      <c r="E777" s="7" t="s">
        <v>96</v>
      </c>
      <c r="F777" s="8"/>
      <c r="G777" s="8"/>
      <c r="H777" s="8"/>
      <c r="I777" s="8"/>
      <c r="J777" s="27" t="s">
        <v>556</v>
      </c>
      <c r="K777" s="27" t="s">
        <v>556</v>
      </c>
      <c r="L777" s="39" t="e">
        <f t="shared" si="12"/>
        <v>#VALUE!</v>
      </c>
      <c r="M777" s="7" t="s">
        <v>1289</v>
      </c>
    </row>
    <row r="778" spans="1:13" ht="22.5">
      <c r="A778" s="6">
        <v>1011010115</v>
      </c>
      <c r="B778" s="7" t="s">
        <v>1321</v>
      </c>
      <c r="C778" s="9">
        <v>1</v>
      </c>
      <c r="D778" s="8" t="s">
        <v>1322</v>
      </c>
      <c r="E778" s="7" t="s">
        <v>17</v>
      </c>
      <c r="F778" s="8"/>
      <c r="G778" s="8"/>
      <c r="H778" s="8"/>
      <c r="I778" s="8"/>
      <c r="J778" s="39">
        <v>1632236020</v>
      </c>
      <c r="K778" s="39">
        <f>SUM(K779:K783)</f>
        <v>1632236020</v>
      </c>
      <c r="L778" s="39">
        <f t="shared" si="12"/>
        <v>0</v>
      </c>
      <c r="M778" s="7" t="s">
        <v>18</v>
      </c>
    </row>
    <row r="779" spans="1:13" ht="45">
      <c r="A779" s="10">
        <v>10110101150</v>
      </c>
      <c r="B779" s="11" t="s">
        <v>1323</v>
      </c>
      <c r="C779" s="8"/>
      <c r="D779" s="8"/>
      <c r="E779" s="8"/>
      <c r="F779" s="8" t="s">
        <v>1324</v>
      </c>
      <c r="G779" s="11" t="s">
        <v>1325</v>
      </c>
      <c r="H779" s="8" t="s">
        <v>1326</v>
      </c>
      <c r="I779" s="11" t="s">
        <v>23</v>
      </c>
      <c r="J779" s="40">
        <v>196878950</v>
      </c>
      <c r="K779" s="40">
        <v>196878950</v>
      </c>
      <c r="L779" s="39">
        <f t="shared" si="12"/>
        <v>0</v>
      </c>
      <c r="M779" s="8"/>
    </row>
    <row r="780" spans="1:13" ht="33.75">
      <c r="A780" s="10">
        <v>10110101151</v>
      </c>
      <c r="B780" s="8" t="s">
        <v>1327</v>
      </c>
      <c r="C780" s="8"/>
      <c r="D780" s="8"/>
      <c r="E780" s="8"/>
      <c r="F780" s="8" t="s">
        <v>1328</v>
      </c>
      <c r="G780" s="11" t="s">
        <v>1329</v>
      </c>
      <c r="H780" s="8" t="s">
        <v>1330</v>
      </c>
      <c r="I780" s="11" t="s">
        <v>23</v>
      </c>
      <c r="J780" s="40">
        <v>146645000</v>
      </c>
      <c r="K780" s="40">
        <v>146645000</v>
      </c>
      <c r="L780" s="39">
        <f t="shared" si="12"/>
        <v>0</v>
      </c>
      <c r="M780" s="8"/>
    </row>
    <row r="781" spans="1:13" ht="33.75">
      <c r="A781" s="10">
        <v>10110101155</v>
      </c>
      <c r="B781" s="11" t="s">
        <v>1331</v>
      </c>
      <c r="C781" s="8"/>
      <c r="D781" s="8"/>
      <c r="E781" s="8"/>
      <c r="F781" s="8" t="s">
        <v>1332</v>
      </c>
      <c r="G781" s="11" t="s">
        <v>989</v>
      </c>
      <c r="H781" s="8" t="s">
        <v>1333</v>
      </c>
      <c r="I781" s="11" t="s">
        <v>23</v>
      </c>
      <c r="J781" s="40">
        <v>78475620</v>
      </c>
      <c r="K781" s="40">
        <v>78475620</v>
      </c>
      <c r="L781" s="39">
        <f t="shared" si="12"/>
        <v>0</v>
      </c>
      <c r="M781" s="8"/>
    </row>
    <row r="782" spans="1:13" ht="45">
      <c r="A782" s="10">
        <v>10110101155</v>
      </c>
      <c r="B782" s="8" t="s">
        <v>1334</v>
      </c>
      <c r="C782" s="8"/>
      <c r="D782" s="8"/>
      <c r="E782" s="8"/>
      <c r="F782" s="8" t="s">
        <v>1335</v>
      </c>
      <c r="G782" s="11" t="s">
        <v>1336</v>
      </c>
      <c r="H782" s="8" t="s">
        <v>1337</v>
      </c>
      <c r="I782" s="11" t="s">
        <v>23</v>
      </c>
      <c r="J782" s="40">
        <v>378999950</v>
      </c>
      <c r="K782" s="40">
        <v>378999950</v>
      </c>
      <c r="L782" s="39">
        <f t="shared" si="12"/>
        <v>0</v>
      </c>
      <c r="M782" s="8"/>
    </row>
    <row r="783" spans="1:13" ht="33.75">
      <c r="A783" s="10">
        <v>10110101155</v>
      </c>
      <c r="B783" s="8" t="s">
        <v>1338</v>
      </c>
      <c r="C783" s="8"/>
      <c r="D783" s="8"/>
      <c r="E783" s="8"/>
      <c r="F783" s="8" t="s">
        <v>1339</v>
      </c>
      <c r="G783" s="11" t="s">
        <v>1340</v>
      </c>
      <c r="H783" s="8" t="s">
        <v>1341</v>
      </c>
      <c r="I783" s="11" t="s">
        <v>23</v>
      </c>
      <c r="J783" s="40">
        <v>831236500</v>
      </c>
      <c r="K783" s="40">
        <v>831236500</v>
      </c>
      <c r="L783" s="39">
        <f t="shared" si="12"/>
        <v>0</v>
      </c>
      <c r="M783" s="8"/>
    </row>
    <row r="784" spans="1:13" ht="33.75">
      <c r="A784" s="6">
        <v>1011010116</v>
      </c>
      <c r="B784" s="8" t="s">
        <v>1342</v>
      </c>
      <c r="C784" s="9">
        <v>1</v>
      </c>
      <c r="D784" s="8" t="s">
        <v>1343</v>
      </c>
      <c r="E784" s="7" t="s">
        <v>17</v>
      </c>
      <c r="F784" s="8"/>
      <c r="G784" s="8"/>
      <c r="H784" s="8"/>
      <c r="I784" s="8"/>
      <c r="J784" s="39">
        <v>20000135985</v>
      </c>
      <c r="K784" s="39">
        <f>SUM(K785:K806)</f>
        <v>20000135985</v>
      </c>
      <c r="L784" s="39">
        <f t="shared" si="12"/>
        <v>0</v>
      </c>
      <c r="M784" s="7" t="s">
        <v>18</v>
      </c>
    </row>
    <row r="785" spans="1:13" ht="33.75">
      <c r="A785" s="10">
        <v>10110101160</v>
      </c>
      <c r="B785" s="11" t="s">
        <v>1344</v>
      </c>
      <c r="C785" s="8"/>
      <c r="D785" s="8"/>
      <c r="E785" s="8"/>
      <c r="F785" s="8" t="s">
        <v>1345</v>
      </c>
      <c r="G785" s="11" t="s">
        <v>1346</v>
      </c>
      <c r="H785" s="8" t="s">
        <v>1347</v>
      </c>
      <c r="I785" s="11" t="s">
        <v>23</v>
      </c>
      <c r="J785" s="40">
        <v>1300000000</v>
      </c>
      <c r="K785" s="40">
        <v>1300000000</v>
      </c>
      <c r="L785" s="39">
        <f t="shared" si="12"/>
        <v>0</v>
      </c>
      <c r="M785" s="8"/>
    </row>
    <row r="786" spans="1:13" ht="22.5">
      <c r="A786" s="10">
        <v>10110101160</v>
      </c>
      <c r="B786" s="11" t="s">
        <v>1348</v>
      </c>
      <c r="C786" s="8"/>
      <c r="D786" s="8"/>
      <c r="E786" s="8"/>
      <c r="F786" s="8" t="s">
        <v>1349</v>
      </c>
      <c r="G786" s="11" t="s">
        <v>1350</v>
      </c>
      <c r="H786" s="8" t="s">
        <v>1351</v>
      </c>
      <c r="I786" s="11" t="s">
        <v>23</v>
      </c>
      <c r="J786" s="40">
        <v>4894617700</v>
      </c>
      <c r="K786" s="40">
        <v>4894617700</v>
      </c>
      <c r="L786" s="39">
        <f t="shared" si="12"/>
        <v>0</v>
      </c>
      <c r="M786" s="8"/>
    </row>
    <row r="787" spans="1:13" ht="22.5">
      <c r="A787" s="10">
        <v>10110101160</v>
      </c>
      <c r="B787" s="8" t="s">
        <v>1352</v>
      </c>
      <c r="C787" s="8"/>
      <c r="D787" s="8"/>
      <c r="E787" s="8"/>
      <c r="F787" s="8" t="s">
        <v>1353</v>
      </c>
      <c r="G787" s="11" t="s">
        <v>23</v>
      </c>
      <c r="H787" s="8" t="s">
        <v>1354</v>
      </c>
      <c r="I787" s="11" t="s">
        <v>23</v>
      </c>
      <c r="J787" s="40">
        <v>1504671000</v>
      </c>
      <c r="K787" s="40">
        <v>1504671000</v>
      </c>
      <c r="L787" s="39">
        <f t="shared" si="12"/>
        <v>0</v>
      </c>
      <c r="M787" s="8"/>
    </row>
    <row r="788" spans="1:13" ht="45">
      <c r="A788" s="10">
        <v>10110101160</v>
      </c>
      <c r="B788" s="8" t="s">
        <v>1355</v>
      </c>
      <c r="C788" s="8"/>
      <c r="D788" s="8"/>
      <c r="E788" s="8"/>
      <c r="F788" s="8" t="s">
        <v>1356</v>
      </c>
      <c r="G788" s="11" t="s">
        <v>1325</v>
      </c>
      <c r="H788" s="8" t="s">
        <v>1357</v>
      </c>
      <c r="I788" s="11" t="s">
        <v>23</v>
      </c>
      <c r="J788" s="40">
        <v>375000000</v>
      </c>
      <c r="K788" s="40">
        <v>375000000</v>
      </c>
      <c r="L788" s="39">
        <f t="shared" si="12"/>
        <v>0</v>
      </c>
      <c r="M788" s="8"/>
    </row>
    <row r="789" spans="1:13" ht="33.75">
      <c r="A789" s="10">
        <v>10110101161</v>
      </c>
      <c r="B789" s="11" t="s">
        <v>1358</v>
      </c>
      <c r="C789" s="8"/>
      <c r="D789" s="8"/>
      <c r="E789" s="8"/>
      <c r="F789" s="8" t="s">
        <v>1359</v>
      </c>
      <c r="G789" s="11" t="s">
        <v>1325</v>
      </c>
      <c r="H789" s="8" t="s">
        <v>1347</v>
      </c>
      <c r="I789" s="11" t="s">
        <v>23</v>
      </c>
      <c r="J789" s="40">
        <v>410650000</v>
      </c>
      <c r="K789" s="40">
        <v>410650000</v>
      </c>
      <c r="L789" s="39">
        <f t="shared" si="12"/>
        <v>0</v>
      </c>
      <c r="M789" s="8"/>
    </row>
    <row r="790" spans="1:13" ht="22.5">
      <c r="A790" s="10">
        <v>10110101161</v>
      </c>
      <c r="B790" s="11" t="s">
        <v>1360</v>
      </c>
      <c r="C790" s="8"/>
      <c r="D790" s="8"/>
      <c r="E790" s="8"/>
      <c r="F790" s="8" t="s">
        <v>1361</v>
      </c>
      <c r="G790" s="11" t="s">
        <v>1325</v>
      </c>
      <c r="H790" s="8" t="s">
        <v>1362</v>
      </c>
      <c r="I790" s="11" t="s">
        <v>23</v>
      </c>
      <c r="J790" s="40">
        <v>355273000</v>
      </c>
      <c r="K790" s="40">
        <v>355273000</v>
      </c>
      <c r="L790" s="39">
        <f t="shared" si="12"/>
        <v>0</v>
      </c>
      <c r="M790" s="8"/>
    </row>
    <row r="791" spans="1:13" ht="33.75">
      <c r="A791" s="10">
        <v>10110101161</v>
      </c>
      <c r="B791" s="8" t="s">
        <v>1363</v>
      </c>
      <c r="C791" s="8"/>
      <c r="D791" s="8"/>
      <c r="E791" s="8"/>
      <c r="F791" s="8" t="s">
        <v>1364</v>
      </c>
      <c r="G791" s="11" t="s">
        <v>70</v>
      </c>
      <c r="H791" s="8" t="s">
        <v>1365</v>
      </c>
      <c r="I791" s="11" t="s">
        <v>23</v>
      </c>
      <c r="J791" s="40">
        <v>1581334000</v>
      </c>
      <c r="K791" s="40">
        <v>1581334000</v>
      </c>
      <c r="L791" s="39">
        <f t="shared" si="12"/>
        <v>0</v>
      </c>
      <c r="M791" s="8"/>
    </row>
    <row r="792" spans="1:13" ht="33.75">
      <c r="A792" s="10">
        <v>10110101161</v>
      </c>
      <c r="B792" s="8" t="s">
        <v>1366</v>
      </c>
      <c r="C792" s="8"/>
      <c r="D792" s="8"/>
      <c r="E792" s="8"/>
      <c r="F792" s="8" t="s">
        <v>1367</v>
      </c>
      <c r="G792" s="11" t="s">
        <v>1368</v>
      </c>
      <c r="H792" s="8" t="s">
        <v>1369</v>
      </c>
      <c r="I792" s="11" t="s">
        <v>23</v>
      </c>
      <c r="J792" s="40">
        <v>1826009000</v>
      </c>
      <c r="K792" s="40">
        <v>1826009000</v>
      </c>
      <c r="L792" s="39">
        <f t="shared" si="12"/>
        <v>0</v>
      </c>
      <c r="M792" s="8"/>
    </row>
    <row r="793" spans="1:13" ht="22.5">
      <c r="A793" s="10">
        <v>10110101161</v>
      </c>
      <c r="B793" s="11" t="s">
        <v>1370</v>
      </c>
      <c r="C793" s="8"/>
      <c r="D793" s="8"/>
      <c r="E793" s="8"/>
      <c r="F793" s="8" t="s">
        <v>1371</v>
      </c>
      <c r="G793" s="11" t="s">
        <v>1372</v>
      </c>
      <c r="H793" s="8" t="s">
        <v>1373</v>
      </c>
      <c r="I793" s="11" t="s">
        <v>23</v>
      </c>
      <c r="J793" s="40">
        <v>160480000</v>
      </c>
      <c r="K793" s="40">
        <v>160480000</v>
      </c>
      <c r="L793" s="39">
        <f t="shared" si="12"/>
        <v>0</v>
      </c>
      <c r="M793" s="8"/>
    </row>
    <row r="794" spans="1:13" ht="22.5">
      <c r="A794" s="10">
        <v>10110101162</v>
      </c>
      <c r="B794" s="8" t="s">
        <v>1374</v>
      </c>
      <c r="C794" s="8"/>
      <c r="D794" s="8"/>
      <c r="E794" s="8"/>
      <c r="F794" s="8" t="s">
        <v>1375</v>
      </c>
      <c r="G794" s="11" t="s">
        <v>1325</v>
      </c>
      <c r="H794" s="8" t="s">
        <v>1376</v>
      </c>
      <c r="I794" s="11" t="s">
        <v>23</v>
      </c>
      <c r="J794" s="40">
        <v>72588000</v>
      </c>
      <c r="K794" s="40">
        <v>72588000</v>
      </c>
      <c r="L794" s="39">
        <f t="shared" si="12"/>
        <v>0</v>
      </c>
      <c r="M794" s="8"/>
    </row>
    <row r="795" spans="1:13" ht="22.5">
      <c r="A795" s="10">
        <v>10110101164</v>
      </c>
      <c r="B795" s="8" t="s">
        <v>1377</v>
      </c>
      <c r="C795" s="8"/>
      <c r="D795" s="8"/>
      <c r="E795" s="8"/>
      <c r="F795" s="8" t="s">
        <v>1378</v>
      </c>
      <c r="G795" s="11" t="s">
        <v>1379</v>
      </c>
      <c r="H795" s="8" t="s">
        <v>1362</v>
      </c>
      <c r="I795" s="11" t="s">
        <v>23</v>
      </c>
      <c r="J795" s="40">
        <v>2567315000</v>
      </c>
      <c r="K795" s="40">
        <v>2567315000</v>
      </c>
      <c r="L795" s="39">
        <f t="shared" si="12"/>
        <v>0</v>
      </c>
      <c r="M795" s="8"/>
    </row>
    <row r="796" spans="1:13" ht="33.75">
      <c r="A796" s="10">
        <v>10110101165</v>
      </c>
      <c r="B796" s="8" t="s">
        <v>1380</v>
      </c>
      <c r="C796" s="8"/>
      <c r="D796" s="8"/>
      <c r="E796" s="8"/>
      <c r="F796" s="8" t="s">
        <v>1381</v>
      </c>
      <c r="G796" s="11" t="s">
        <v>133</v>
      </c>
      <c r="H796" s="8"/>
      <c r="I796" s="8"/>
      <c r="J796" s="40">
        <v>18752000</v>
      </c>
      <c r="K796" s="40">
        <v>18752000</v>
      </c>
      <c r="L796" s="39">
        <f t="shared" si="12"/>
        <v>0</v>
      </c>
      <c r="M796" s="8"/>
    </row>
    <row r="797" spans="1:13" ht="33.75">
      <c r="A797" s="10">
        <v>10110101165</v>
      </c>
      <c r="B797" s="11" t="s">
        <v>1382</v>
      </c>
      <c r="C797" s="8"/>
      <c r="D797" s="8"/>
      <c r="E797" s="8"/>
      <c r="F797" s="8" t="s">
        <v>1383</v>
      </c>
      <c r="G797" s="11" t="s">
        <v>70</v>
      </c>
      <c r="H797" s="8" t="s">
        <v>1384</v>
      </c>
      <c r="I797" s="11" t="s">
        <v>23</v>
      </c>
      <c r="J797" s="40">
        <v>161601000</v>
      </c>
      <c r="K797" s="40">
        <v>161601000</v>
      </c>
      <c r="L797" s="39">
        <f t="shared" si="12"/>
        <v>0</v>
      </c>
      <c r="M797" s="8"/>
    </row>
    <row r="798" spans="1:13" ht="45">
      <c r="A798" s="10">
        <v>10110101166</v>
      </c>
      <c r="B798" s="8" t="s">
        <v>1385</v>
      </c>
      <c r="C798" s="8"/>
      <c r="D798" s="8"/>
      <c r="E798" s="8"/>
      <c r="F798" s="8" t="s">
        <v>1386</v>
      </c>
      <c r="G798" s="11" t="s">
        <v>1387</v>
      </c>
      <c r="H798" s="8" t="s">
        <v>1388</v>
      </c>
      <c r="I798" s="11" t="s">
        <v>23</v>
      </c>
      <c r="J798" s="40">
        <v>287946050</v>
      </c>
      <c r="K798" s="40">
        <v>287946050</v>
      </c>
      <c r="L798" s="39">
        <f t="shared" si="12"/>
        <v>0</v>
      </c>
      <c r="M798" s="8"/>
    </row>
    <row r="799" spans="1:13" ht="45">
      <c r="A799" s="10">
        <v>10110101166</v>
      </c>
      <c r="B799" s="8" t="s">
        <v>1389</v>
      </c>
      <c r="C799" s="8"/>
      <c r="D799" s="8"/>
      <c r="E799" s="8"/>
      <c r="F799" s="8" t="s">
        <v>1390</v>
      </c>
      <c r="G799" s="11" t="s">
        <v>133</v>
      </c>
      <c r="H799" s="8" t="s">
        <v>1391</v>
      </c>
      <c r="I799" s="11" t="s">
        <v>23</v>
      </c>
      <c r="J799" s="40">
        <v>64640000</v>
      </c>
      <c r="K799" s="40">
        <v>64640000</v>
      </c>
      <c r="L799" s="39">
        <f t="shared" si="12"/>
        <v>0</v>
      </c>
      <c r="M799" s="8"/>
    </row>
    <row r="800" spans="1:13" ht="45">
      <c r="A800" s="10">
        <v>10110101166</v>
      </c>
      <c r="B800" s="11" t="s">
        <v>1392</v>
      </c>
      <c r="C800" s="8"/>
      <c r="D800" s="8"/>
      <c r="E800" s="8"/>
      <c r="F800" s="8" t="s">
        <v>1393</v>
      </c>
      <c r="G800" s="11" t="s">
        <v>1394</v>
      </c>
      <c r="H800" s="8" t="s">
        <v>1395</v>
      </c>
      <c r="I800" s="11" t="s">
        <v>23</v>
      </c>
      <c r="J800" s="40">
        <v>27349860</v>
      </c>
      <c r="K800" s="40">
        <v>27349860</v>
      </c>
      <c r="L800" s="39">
        <f t="shared" si="12"/>
        <v>0</v>
      </c>
      <c r="M800" s="8"/>
    </row>
    <row r="801" spans="1:13" ht="45">
      <c r="A801" s="10">
        <v>10110101166</v>
      </c>
      <c r="B801" s="11" t="s">
        <v>1396</v>
      </c>
      <c r="C801" s="8"/>
      <c r="D801" s="8"/>
      <c r="E801" s="8"/>
      <c r="F801" s="8" t="s">
        <v>1397</v>
      </c>
      <c r="G801" s="11" t="s">
        <v>1398</v>
      </c>
      <c r="H801" s="8" t="s">
        <v>1399</v>
      </c>
      <c r="I801" s="11" t="s">
        <v>23</v>
      </c>
      <c r="J801" s="40">
        <v>44999875</v>
      </c>
      <c r="K801" s="40">
        <v>44999875</v>
      </c>
      <c r="L801" s="39">
        <f t="shared" si="12"/>
        <v>0</v>
      </c>
      <c r="M801" s="8"/>
    </row>
    <row r="802" spans="1:13" ht="67.5">
      <c r="A802" s="10">
        <v>10110101167</v>
      </c>
      <c r="B802" s="8" t="s">
        <v>1400</v>
      </c>
      <c r="C802" s="8"/>
      <c r="D802" s="8"/>
      <c r="E802" s="8"/>
      <c r="F802" s="8" t="s">
        <v>1401</v>
      </c>
      <c r="G802" s="11" t="s">
        <v>1402</v>
      </c>
      <c r="H802" s="8" t="s">
        <v>1403</v>
      </c>
      <c r="I802" s="11" t="s">
        <v>23</v>
      </c>
      <c r="J802" s="40">
        <v>180964000</v>
      </c>
      <c r="K802" s="40">
        <v>180964000</v>
      </c>
      <c r="L802" s="39">
        <f t="shared" si="12"/>
        <v>0</v>
      </c>
      <c r="M802" s="8"/>
    </row>
    <row r="803" spans="1:13" ht="33.75">
      <c r="A803" s="10">
        <v>10110101168</v>
      </c>
      <c r="B803" s="8" t="s">
        <v>1404</v>
      </c>
      <c r="C803" s="8"/>
      <c r="D803" s="8"/>
      <c r="E803" s="8"/>
      <c r="F803" s="8" t="s">
        <v>1405</v>
      </c>
      <c r="G803" s="11" t="s">
        <v>1406</v>
      </c>
      <c r="H803" s="8" t="s">
        <v>1407</v>
      </c>
      <c r="I803" s="11" t="s">
        <v>23</v>
      </c>
      <c r="J803" s="40">
        <v>1096284000</v>
      </c>
      <c r="K803" s="40">
        <v>1096284000</v>
      </c>
      <c r="L803" s="39">
        <f t="shared" si="12"/>
        <v>0</v>
      </c>
      <c r="M803" s="8"/>
    </row>
    <row r="804" spans="1:13" ht="22.5">
      <c r="A804" s="10">
        <v>10110101168</v>
      </c>
      <c r="B804" s="11" t="s">
        <v>1408</v>
      </c>
      <c r="C804" s="8"/>
      <c r="D804" s="8"/>
      <c r="E804" s="8"/>
      <c r="F804" s="8" t="s">
        <v>1409</v>
      </c>
      <c r="G804" s="11" t="s">
        <v>1410</v>
      </c>
      <c r="H804" s="8" t="s">
        <v>1411</v>
      </c>
      <c r="I804" s="11" t="s">
        <v>23</v>
      </c>
      <c r="J804" s="40">
        <v>2000000000</v>
      </c>
      <c r="K804" s="40">
        <v>2000000000</v>
      </c>
      <c r="L804" s="39">
        <f t="shared" si="12"/>
        <v>0</v>
      </c>
      <c r="M804" s="8"/>
    </row>
    <row r="805" spans="1:13" ht="33.75">
      <c r="A805" s="10">
        <v>10110101169</v>
      </c>
      <c r="B805" s="11" t="s">
        <v>1412</v>
      </c>
      <c r="C805" s="8"/>
      <c r="D805" s="8"/>
      <c r="E805" s="8"/>
      <c r="F805" s="8" t="s">
        <v>1413</v>
      </c>
      <c r="G805" s="11" t="s">
        <v>1414</v>
      </c>
      <c r="H805" s="8" t="s">
        <v>1415</v>
      </c>
      <c r="I805" s="11" t="s">
        <v>23</v>
      </c>
      <c r="J805" s="40">
        <v>869719000</v>
      </c>
      <c r="K805" s="40">
        <v>869719000</v>
      </c>
      <c r="L805" s="39">
        <f t="shared" si="12"/>
        <v>0</v>
      </c>
      <c r="M805" s="8"/>
    </row>
    <row r="806" spans="1:13" ht="33.75">
      <c r="A806" s="10">
        <v>10110101169</v>
      </c>
      <c r="B806" s="11" t="s">
        <v>1416</v>
      </c>
      <c r="C806" s="8"/>
      <c r="D806" s="8"/>
      <c r="E806" s="8"/>
      <c r="F806" s="8" t="s">
        <v>1417</v>
      </c>
      <c r="G806" s="11" t="s">
        <v>1418</v>
      </c>
      <c r="H806" s="8" t="s">
        <v>1419</v>
      </c>
      <c r="I806" s="11" t="s">
        <v>174</v>
      </c>
      <c r="J806" s="40">
        <v>199942500</v>
      </c>
      <c r="K806" s="40">
        <v>199942500</v>
      </c>
      <c r="L806" s="39">
        <f t="shared" si="12"/>
        <v>0</v>
      </c>
      <c r="M806" s="8"/>
    </row>
    <row r="807" spans="1:13" ht="33.75">
      <c r="A807" s="6">
        <v>1011010117</v>
      </c>
      <c r="B807" s="7" t="s">
        <v>1420</v>
      </c>
      <c r="C807" s="9">
        <v>1</v>
      </c>
      <c r="D807" s="8" t="s">
        <v>1421</v>
      </c>
      <c r="E807" s="7" t="s">
        <v>17</v>
      </c>
      <c r="F807" s="8"/>
      <c r="G807" s="8"/>
      <c r="H807" s="8"/>
      <c r="I807" s="8"/>
      <c r="J807" s="39">
        <v>11302879450</v>
      </c>
      <c r="K807" s="39">
        <f>SUM(K808:K823)</f>
        <v>11302879450</v>
      </c>
      <c r="L807" s="39">
        <f t="shared" si="12"/>
        <v>0</v>
      </c>
      <c r="M807" s="7" t="s">
        <v>18</v>
      </c>
    </row>
    <row r="808" spans="1:13" ht="33.75">
      <c r="A808" s="10">
        <v>10110101170</v>
      </c>
      <c r="B808" s="11" t="s">
        <v>1344</v>
      </c>
      <c r="C808" s="8"/>
      <c r="D808" s="8"/>
      <c r="E808" s="8"/>
      <c r="F808" s="8" t="s">
        <v>1422</v>
      </c>
      <c r="G808" s="11" t="s">
        <v>70</v>
      </c>
      <c r="H808" s="8" t="s">
        <v>1423</v>
      </c>
      <c r="I808" s="11" t="s">
        <v>23</v>
      </c>
      <c r="J808" s="40">
        <v>2107046000</v>
      </c>
      <c r="K808" s="40">
        <v>2107046000</v>
      </c>
      <c r="L808" s="39">
        <f t="shared" si="12"/>
        <v>0</v>
      </c>
      <c r="M808" s="8"/>
    </row>
    <row r="809" spans="1:13" ht="22.5">
      <c r="A809" s="10">
        <v>10110101170</v>
      </c>
      <c r="B809" s="11" t="s">
        <v>1424</v>
      </c>
      <c r="C809" s="8"/>
      <c r="D809" s="8"/>
      <c r="E809" s="8"/>
      <c r="F809" s="8" t="s">
        <v>1425</v>
      </c>
      <c r="G809" s="11" t="s">
        <v>70</v>
      </c>
      <c r="H809" s="8" t="s">
        <v>1426</v>
      </c>
      <c r="I809" s="11" t="s">
        <v>23</v>
      </c>
      <c r="J809" s="40">
        <v>699930400</v>
      </c>
      <c r="K809" s="40">
        <v>699930400</v>
      </c>
      <c r="L809" s="39">
        <f t="shared" si="12"/>
        <v>0</v>
      </c>
      <c r="M809" s="8"/>
    </row>
    <row r="810" spans="1:13" ht="33.75">
      <c r="A810" s="10">
        <v>10110101170</v>
      </c>
      <c r="B810" s="8" t="s">
        <v>1427</v>
      </c>
      <c r="C810" s="8"/>
      <c r="D810" s="8"/>
      <c r="E810" s="8"/>
      <c r="F810" s="8" t="s">
        <v>1428</v>
      </c>
      <c r="G810" s="11" t="s">
        <v>1429</v>
      </c>
      <c r="H810" s="8" t="s">
        <v>1430</v>
      </c>
      <c r="I810" s="11" t="s">
        <v>23</v>
      </c>
      <c r="J810" s="40">
        <v>898474000</v>
      </c>
      <c r="K810" s="40">
        <v>898474000</v>
      </c>
      <c r="L810" s="39">
        <f t="shared" si="12"/>
        <v>0</v>
      </c>
      <c r="M810" s="8"/>
    </row>
    <row r="811" spans="1:13" ht="33.75">
      <c r="A811" s="10">
        <v>10110101171</v>
      </c>
      <c r="B811" s="11" t="s">
        <v>1431</v>
      </c>
      <c r="C811" s="8"/>
      <c r="D811" s="8"/>
      <c r="E811" s="8"/>
      <c r="F811" s="8" t="s">
        <v>1432</v>
      </c>
      <c r="G811" s="11" t="s">
        <v>1433</v>
      </c>
      <c r="H811" s="8" t="s">
        <v>1434</v>
      </c>
      <c r="I811" s="11" t="s">
        <v>23</v>
      </c>
      <c r="J811" s="40">
        <v>486419000</v>
      </c>
      <c r="K811" s="40">
        <v>486419000</v>
      </c>
      <c r="L811" s="39">
        <f t="shared" si="12"/>
        <v>0</v>
      </c>
      <c r="M811" s="8"/>
    </row>
    <row r="812" spans="1:13" ht="22.5">
      <c r="A812" s="10">
        <v>10110101171</v>
      </c>
      <c r="B812" s="8" t="s">
        <v>1435</v>
      </c>
      <c r="C812" s="8"/>
      <c r="D812" s="8"/>
      <c r="E812" s="8"/>
      <c r="F812" s="8" t="s">
        <v>1436</v>
      </c>
      <c r="G812" s="8" t="s">
        <v>1437</v>
      </c>
      <c r="H812" s="8" t="s">
        <v>1438</v>
      </c>
      <c r="I812" s="11" t="s">
        <v>23</v>
      </c>
      <c r="J812" s="40">
        <v>804105000</v>
      </c>
      <c r="K812" s="40">
        <v>804105000</v>
      </c>
      <c r="L812" s="39">
        <f t="shared" si="12"/>
        <v>0</v>
      </c>
      <c r="M812" s="8"/>
    </row>
    <row r="813" spans="1:13" ht="45">
      <c r="A813" s="10">
        <v>10110101171</v>
      </c>
      <c r="B813" s="8" t="s">
        <v>1327</v>
      </c>
      <c r="C813" s="8"/>
      <c r="D813" s="8"/>
      <c r="E813" s="8"/>
      <c r="F813" s="8" t="s">
        <v>1439</v>
      </c>
      <c r="G813" s="11" t="s">
        <v>1440</v>
      </c>
      <c r="H813" s="8" t="s">
        <v>1441</v>
      </c>
      <c r="I813" s="11" t="s">
        <v>23</v>
      </c>
      <c r="J813" s="40">
        <v>265141000</v>
      </c>
      <c r="K813" s="40">
        <v>265141000</v>
      </c>
      <c r="L813" s="39">
        <f t="shared" si="12"/>
        <v>0</v>
      </c>
      <c r="M813" s="8"/>
    </row>
    <row r="814" spans="1:13" ht="33.75">
      <c r="A814" s="10">
        <v>10110101171</v>
      </c>
      <c r="B814" s="11" t="s">
        <v>1442</v>
      </c>
      <c r="C814" s="8"/>
      <c r="D814" s="8"/>
      <c r="E814" s="8"/>
      <c r="F814" s="8" t="s">
        <v>1443</v>
      </c>
      <c r="G814" s="11" t="s">
        <v>1444</v>
      </c>
      <c r="H814" s="8" t="s">
        <v>1445</v>
      </c>
      <c r="I814" s="11" t="s">
        <v>23</v>
      </c>
      <c r="J814" s="40">
        <v>217953950</v>
      </c>
      <c r="K814" s="40">
        <v>217953950</v>
      </c>
      <c r="L814" s="39">
        <f t="shared" si="12"/>
        <v>0</v>
      </c>
      <c r="M814" s="8"/>
    </row>
    <row r="815" spans="1:13" ht="45">
      <c r="A815" s="10">
        <v>10110101174</v>
      </c>
      <c r="B815" s="8" t="s">
        <v>1446</v>
      </c>
      <c r="C815" s="8"/>
      <c r="D815" s="8"/>
      <c r="E815" s="8"/>
      <c r="F815" s="8" t="s">
        <v>1447</v>
      </c>
      <c r="G815" s="11" t="s">
        <v>1448</v>
      </c>
      <c r="H815" s="8" t="s">
        <v>1449</v>
      </c>
      <c r="I815" s="11" t="s">
        <v>23</v>
      </c>
      <c r="J815" s="40">
        <v>1285346750</v>
      </c>
      <c r="K815" s="40">
        <v>1285346750</v>
      </c>
      <c r="L815" s="39">
        <f t="shared" si="12"/>
        <v>0</v>
      </c>
      <c r="M815" s="8"/>
    </row>
    <row r="816" spans="1:13" ht="33.75">
      <c r="A816" s="10">
        <v>10110101175</v>
      </c>
      <c r="B816" s="11" t="s">
        <v>1382</v>
      </c>
      <c r="C816" s="8"/>
      <c r="D816" s="8"/>
      <c r="E816" s="8"/>
      <c r="F816" s="8" t="s">
        <v>1450</v>
      </c>
      <c r="G816" s="11" t="s">
        <v>1451</v>
      </c>
      <c r="H816" s="8" t="s">
        <v>1452</v>
      </c>
      <c r="I816" s="11" t="s">
        <v>23</v>
      </c>
      <c r="J816" s="40">
        <v>331023000</v>
      </c>
      <c r="K816" s="40">
        <v>331023000</v>
      </c>
      <c r="L816" s="39">
        <f t="shared" si="12"/>
        <v>0</v>
      </c>
      <c r="M816" s="8"/>
    </row>
    <row r="817" spans="1:13" ht="90">
      <c r="A817" s="10">
        <v>10110101176</v>
      </c>
      <c r="B817" s="11" t="s">
        <v>1453</v>
      </c>
      <c r="C817" s="8"/>
      <c r="D817" s="8"/>
      <c r="E817" s="8"/>
      <c r="F817" s="8" t="s">
        <v>1454</v>
      </c>
      <c r="G817" s="11" t="s">
        <v>1455</v>
      </c>
      <c r="H817" s="8" t="s">
        <v>1456</v>
      </c>
      <c r="I817" s="11" t="s">
        <v>23</v>
      </c>
      <c r="J817" s="40">
        <v>152059900</v>
      </c>
      <c r="K817" s="40">
        <v>152059900</v>
      </c>
      <c r="L817" s="39">
        <f t="shared" si="12"/>
        <v>0</v>
      </c>
      <c r="M817" s="8"/>
    </row>
    <row r="818" spans="1:13" ht="45">
      <c r="A818" s="10">
        <v>10110101176</v>
      </c>
      <c r="B818" s="8" t="s">
        <v>1457</v>
      </c>
      <c r="C818" s="8"/>
      <c r="D818" s="8"/>
      <c r="E818" s="8"/>
      <c r="F818" s="8" t="s">
        <v>1458</v>
      </c>
      <c r="G818" s="11" t="s">
        <v>1459</v>
      </c>
      <c r="H818" s="8" t="s">
        <v>1460</v>
      </c>
      <c r="I818" s="11" t="s">
        <v>23</v>
      </c>
      <c r="J818" s="40">
        <v>27918000</v>
      </c>
      <c r="K818" s="40">
        <v>27918000</v>
      </c>
      <c r="L818" s="39">
        <f t="shared" si="12"/>
        <v>0</v>
      </c>
      <c r="M818" s="8"/>
    </row>
    <row r="819" spans="1:13" ht="22.5">
      <c r="A819" s="10">
        <v>10110101177</v>
      </c>
      <c r="B819" s="8" t="s">
        <v>1461</v>
      </c>
      <c r="C819" s="8"/>
      <c r="D819" s="8"/>
      <c r="E819" s="8"/>
      <c r="F819" s="8" t="s">
        <v>1462</v>
      </c>
      <c r="G819" s="11" t="s">
        <v>1463</v>
      </c>
      <c r="H819" s="8" t="s">
        <v>1464</v>
      </c>
      <c r="I819" s="11" t="s">
        <v>23</v>
      </c>
      <c r="J819" s="40">
        <v>473704000</v>
      </c>
      <c r="K819" s="40">
        <v>473704000</v>
      </c>
      <c r="L819" s="39">
        <f t="shared" si="12"/>
        <v>0</v>
      </c>
      <c r="M819" s="8"/>
    </row>
    <row r="820" spans="1:13" ht="56.25">
      <c r="A820" s="10">
        <v>10110101177</v>
      </c>
      <c r="B820" s="8" t="s">
        <v>1465</v>
      </c>
      <c r="C820" s="8"/>
      <c r="D820" s="8"/>
      <c r="E820" s="8"/>
      <c r="F820" s="8" t="s">
        <v>1466</v>
      </c>
      <c r="G820" s="11" t="s">
        <v>1467</v>
      </c>
      <c r="H820" s="8" t="s">
        <v>1468</v>
      </c>
      <c r="I820" s="11" t="s">
        <v>23</v>
      </c>
      <c r="J820" s="40">
        <v>431297500</v>
      </c>
      <c r="K820" s="40">
        <v>431297500</v>
      </c>
      <c r="L820" s="39">
        <f t="shared" si="12"/>
        <v>0</v>
      </c>
      <c r="M820" s="8"/>
    </row>
    <row r="821" spans="1:13" ht="45">
      <c r="A821" s="10">
        <v>10110101177</v>
      </c>
      <c r="B821" s="11" t="s">
        <v>1469</v>
      </c>
      <c r="C821" s="8"/>
      <c r="D821" s="8"/>
      <c r="E821" s="8"/>
      <c r="F821" s="8" t="s">
        <v>1470</v>
      </c>
      <c r="G821" s="11" t="s">
        <v>1471</v>
      </c>
      <c r="H821" s="8" t="s">
        <v>1449</v>
      </c>
      <c r="I821" s="11" t="s">
        <v>23</v>
      </c>
      <c r="J821" s="40">
        <v>2242445000</v>
      </c>
      <c r="K821" s="40">
        <v>2242445000</v>
      </c>
      <c r="L821" s="39">
        <f t="shared" si="12"/>
        <v>0</v>
      </c>
      <c r="M821" s="8"/>
    </row>
    <row r="822" spans="1:13" ht="22.5">
      <c r="A822" s="10">
        <v>10110101177</v>
      </c>
      <c r="B822" s="11" t="s">
        <v>1412</v>
      </c>
      <c r="C822" s="8"/>
      <c r="D822" s="8"/>
      <c r="E822" s="8"/>
      <c r="F822" s="8" t="s">
        <v>1472</v>
      </c>
      <c r="G822" s="11" t="s">
        <v>383</v>
      </c>
      <c r="H822" s="8" t="s">
        <v>1351</v>
      </c>
      <c r="I822" s="11" t="s">
        <v>23</v>
      </c>
      <c r="J822" s="40">
        <v>199999950</v>
      </c>
      <c r="K822" s="40">
        <v>199999950</v>
      </c>
      <c r="L822" s="39">
        <f t="shared" si="12"/>
        <v>0</v>
      </c>
      <c r="M822" s="8"/>
    </row>
    <row r="823" spans="1:13" ht="33.75">
      <c r="A823" s="10">
        <v>10110101178</v>
      </c>
      <c r="B823" s="8" t="s">
        <v>1473</v>
      </c>
      <c r="C823" s="8"/>
      <c r="D823" s="8"/>
      <c r="E823" s="8"/>
      <c r="F823" s="8" t="s">
        <v>1474</v>
      </c>
      <c r="G823" s="11" t="s">
        <v>1475</v>
      </c>
      <c r="H823" s="8" t="s">
        <v>1476</v>
      </c>
      <c r="I823" s="11" t="s">
        <v>23</v>
      </c>
      <c r="J823" s="40">
        <v>680016000</v>
      </c>
      <c r="K823" s="40">
        <v>680016000</v>
      </c>
      <c r="L823" s="39">
        <f t="shared" si="12"/>
        <v>0</v>
      </c>
      <c r="M823" s="8"/>
    </row>
    <row r="824" spans="1:13" ht="33.75">
      <c r="A824" s="6">
        <v>1011010118</v>
      </c>
      <c r="B824" s="7" t="s">
        <v>1477</v>
      </c>
      <c r="C824" s="9">
        <v>1</v>
      </c>
      <c r="D824" s="8" t="s">
        <v>1478</v>
      </c>
      <c r="E824" s="7" t="s">
        <v>17</v>
      </c>
      <c r="F824" s="8"/>
      <c r="G824" s="8"/>
      <c r="H824" s="8"/>
      <c r="I824" s="8"/>
      <c r="J824" s="39">
        <v>3971395300</v>
      </c>
      <c r="K824" s="39">
        <f>SUM(K825:K834)</f>
        <v>3971395300</v>
      </c>
      <c r="L824" s="39">
        <f t="shared" si="12"/>
        <v>0</v>
      </c>
      <c r="M824" s="7" t="s">
        <v>18</v>
      </c>
    </row>
    <row r="825" spans="1:13" ht="33.75">
      <c r="A825" s="10">
        <v>10110101180</v>
      </c>
      <c r="B825" s="8" t="s">
        <v>1479</v>
      </c>
      <c r="C825" s="8"/>
      <c r="D825" s="8"/>
      <c r="E825" s="8"/>
      <c r="F825" s="8" t="s">
        <v>1480</v>
      </c>
      <c r="G825" s="11" t="s">
        <v>1481</v>
      </c>
      <c r="H825" s="8" t="s">
        <v>1482</v>
      </c>
      <c r="I825" s="11" t="s">
        <v>174</v>
      </c>
      <c r="J825" s="40">
        <v>21523000</v>
      </c>
      <c r="K825" s="40">
        <v>21523000</v>
      </c>
      <c r="L825" s="39">
        <f t="shared" si="12"/>
        <v>0</v>
      </c>
      <c r="M825" s="8"/>
    </row>
    <row r="826" spans="1:13" ht="33.75">
      <c r="A826" s="10">
        <v>10110101180</v>
      </c>
      <c r="B826" s="8" t="s">
        <v>1483</v>
      </c>
      <c r="C826" s="8"/>
      <c r="D826" s="8"/>
      <c r="E826" s="8"/>
      <c r="F826" s="8" t="s">
        <v>1484</v>
      </c>
      <c r="G826" s="11" t="s">
        <v>1485</v>
      </c>
      <c r="H826" s="8" t="s">
        <v>1486</v>
      </c>
      <c r="I826" s="11" t="s">
        <v>174</v>
      </c>
      <c r="J826" s="40">
        <v>28295000</v>
      </c>
      <c r="K826" s="40">
        <v>28295000</v>
      </c>
      <c r="L826" s="39">
        <f t="shared" si="12"/>
        <v>0</v>
      </c>
      <c r="M826" s="8"/>
    </row>
    <row r="827" spans="1:13" ht="67.5">
      <c r="A827" s="10">
        <v>10110101180</v>
      </c>
      <c r="B827" s="8" t="s">
        <v>1487</v>
      </c>
      <c r="C827" s="8"/>
      <c r="D827" s="8"/>
      <c r="E827" s="8"/>
      <c r="F827" s="8" t="s">
        <v>1488</v>
      </c>
      <c r="G827" s="11" t="s">
        <v>989</v>
      </c>
      <c r="H827" s="8" t="s">
        <v>1489</v>
      </c>
      <c r="I827" s="11" t="s">
        <v>23</v>
      </c>
      <c r="J827" s="40">
        <v>130324900</v>
      </c>
      <c r="K827" s="40">
        <v>130324900</v>
      </c>
      <c r="L827" s="39">
        <f t="shared" si="12"/>
        <v>0</v>
      </c>
      <c r="M827" s="8"/>
    </row>
    <row r="828" spans="1:13" ht="22.5">
      <c r="A828" s="10">
        <v>10110101180</v>
      </c>
      <c r="B828" s="8" t="s">
        <v>1490</v>
      </c>
      <c r="C828" s="8"/>
      <c r="D828" s="8"/>
      <c r="E828" s="8"/>
      <c r="F828" s="8" t="s">
        <v>1491</v>
      </c>
      <c r="G828" s="11" t="s">
        <v>138</v>
      </c>
      <c r="H828" s="8" t="s">
        <v>1492</v>
      </c>
      <c r="I828" s="11" t="s">
        <v>174</v>
      </c>
      <c r="J828" s="40">
        <v>81854300</v>
      </c>
      <c r="K828" s="40">
        <v>81854300</v>
      </c>
      <c r="L828" s="39">
        <f t="shared" si="12"/>
        <v>0</v>
      </c>
      <c r="M828" s="8"/>
    </row>
    <row r="829" spans="1:13" ht="22.5">
      <c r="A829" s="10">
        <v>10110101180</v>
      </c>
      <c r="B829" s="8" t="s">
        <v>1493</v>
      </c>
      <c r="C829" s="8"/>
      <c r="D829" s="8"/>
      <c r="E829" s="8"/>
      <c r="F829" s="8" t="s">
        <v>1494</v>
      </c>
      <c r="G829" s="11" t="s">
        <v>1495</v>
      </c>
      <c r="H829" s="8" t="s">
        <v>1496</v>
      </c>
      <c r="I829" s="11" t="s">
        <v>174</v>
      </c>
      <c r="J829" s="40">
        <v>100000000</v>
      </c>
      <c r="K829" s="40">
        <v>100000000</v>
      </c>
      <c r="L829" s="39">
        <f t="shared" si="12"/>
        <v>0</v>
      </c>
      <c r="M829" s="8"/>
    </row>
    <row r="830" spans="1:13" ht="45">
      <c r="A830" s="10">
        <v>10110101181</v>
      </c>
      <c r="B830" s="8" t="s">
        <v>1497</v>
      </c>
      <c r="C830" s="8"/>
      <c r="D830" s="8"/>
      <c r="E830" s="8"/>
      <c r="F830" s="8" t="s">
        <v>1498</v>
      </c>
      <c r="G830" s="11" t="s">
        <v>1499</v>
      </c>
      <c r="H830" s="8" t="s">
        <v>1500</v>
      </c>
      <c r="I830" s="11" t="s">
        <v>174</v>
      </c>
      <c r="J830" s="40">
        <v>622000000</v>
      </c>
      <c r="K830" s="40">
        <v>622000000</v>
      </c>
      <c r="L830" s="39">
        <f t="shared" si="12"/>
        <v>0</v>
      </c>
      <c r="M830" s="8"/>
    </row>
    <row r="831" spans="1:13" ht="33.75">
      <c r="A831" s="10">
        <v>10110101181</v>
      </c>
      <c r="B831" s="11" t="s">
        <v>1501</v>
      </c>
      <c r="C831" s="8"/>
      <c r="D831" s="8"/>
      <c r="E831" s="8"/>
      <c r="F831" s="8" t="s">
        <v>1502</v>
      </c>
      <c r="G831" s="11" t="s">
        <v>1503</v>
      </c>
      <c r="H831" s="8" t="s">
        <v>1504</v>
      </c>
      <c r="I831" s="11" t="s">
        <v>174</v>
      </c>
      <c r="J831" s="40">
        <v>600958000</v>
      </c>
      <c r="K831" s="40">
        <v>600958000</v>
      </c>
      <c r="L831" s="39">
        <f t="shared" si="12"/>
        <v>0</v>
      </c>
      <c r="M831" s="8"/>
    </row>
    <row r="832" spans="1:13" ht="33.75">
      <c r="A832" s="10">
        <v>10110101181</v>
      </c>
      <c r="B832" s="8" t="s">
        <v>1505</v>
      </c>
      <c r="C832" s="8"/>
      <c r="D832" s="8"/>
      <c r="E832" s="8"/>
      <c r="F832" s="8" t="s">
        <v>1506</v>
      </c>
      <c r="G832" s="11" t="s">
        <v>1507</v>
      </c>
      <c r="H832" s="8" t="s">
        <v>1508</v>
      </c>
      <c r="I832" s="11" t="s">
        <v>23</v>
      </c>
      <c r="J832" s="40">
        <v>250375000</v>
      </c>
      <c r="K832" s="40">
        <v>250375000</v>
      </c>
      <c r="L832" s="39">
        <f t="shared" si="12"/>
        <v>0</v>
      </c>
      <c r="M832" s="8"/>
    </row>
    <row r="833" spans="1:13" ht="45">
      <c r="A833" s="10">
        <v>10110101182</v>
      </c>
      <c r="B833" s="8" t="s">
        <v>1509</v>
      </c>
      <c r="C833" s="8"/>
      <c r="D833" s="8"/>
      <c r="E833" s="8"/>
      <c r="F833" s="8" t="s">
        <v>1510</v>
      </c>
      <c r="G833" s="8" t="s">
        <v>1511</v>
      </c>
      <c r="H833" s="8" t="s">
        <v>1512</v>
      </c>
      <c r="I833" s="11" t="s">
        <v>23</v>
      </c>
      <c r="J833" s="40">
        <v>237057100</v>
      </c>
      <c r="K833" s="40">
        <v>237057100</v>
      </c>
      <c r="L833" s="39">
        <f t="shared" si="12"/>
        <v>0</v>
      </c>
      <c r="M833" s="8"/>
    </row>
    <row r="834" spans="1:13" ht="33.75">
      <c r="A834" s="10">
        <v>10110101182</v>
      </c>
      <c r="B834" s="8" t="s">
        <v>1513</v>
      </c>
      <c r="C834" s="8"/>
      <c r="D834" s="8"/>
      <c r="E834" s="8"/>
      <c r="F834" s="8" t="s">
        <v>1514</v>
      </c>
      <c r="G834" s="11" t="s">
        <v>1515</v>
      </c>
      <c r="H834" s="8" t="s">
        <v>1516</v>
      </c>
      <c r="I834" s="11" t="s">
        <v>23</v>
      </c>
      <c r="J834" s="40">
        <v>1899008000</v>
      </c>
      <c r="K834" s="40">
        <v>1899008000</v>
      </c>
      <c r="L834" s="39">
        <f t="shared" si="12"/>
        <v>0</v>
      </c>
      <c r="M834" s="8"/>
    </row>
    <row r="835" spans="1:13" ht="33.75">
      <c r="A835" s="6">
        <v>1011010120</v>
      </c>
      <c r="B835" s="8" t="s">
        <v>1517</v>
      </c>
      <c r="C835" s="9">
        <v>1</v>
      </c>
      <c r="D835" s="8" t="s">
        <v>1518</v>
      </c>
      <c r="E835" s="7" t="s">
        <v>1519</v>
      </c>
      <c r="F835" s="8"/>
      <c r="G835" s="8"/>
      <c r="H835" s="8"/>
      <c r="I835" s="8"/>
      <c r="J835" s="39">
        <v>480971150</v>
      </c>
      <c r="K835" s="39">
        <f>SUM(K836:K840)</f>
        <v>480971150</v>
      </c>
      <c r="L835" s="39">
        <f t="shared" si="12"/>
        <v>0</v>
      </c>
      <c r="M835" s="7" t="s">
        <v>18</v>
      </c>
    </row>
    <row r="836" spans="1:13" ht="33.75">
      <c r="A836" s="10">
        <v>10110101200</v>
      </c>
      <c r="B836" s="11" t="s">
        <v>1520</v>
      </c>
      <c r="C836" s="8"/>
      <c r="D836" s="8"/>
      <c r="E836" s="8"/>
      <c r="F836" s="8" t="s">
        <v>1521</v>
      </c>
      <c r="G836" s="11" t="s">
        <v>1522</v>
      </c>
      <c r="H836" s="8" t="s">
        <v>1523</v>
      </c>
      <c r="I836" s="11" t="s">
        <v>174</v>
      </c>
      <c r="J836" s="40">
        <v>48484200</v>
      </c>
      <c r="K836" s="40">
        <v>48484200</v>
      </c>
      <c r="L836" s="39">
        <f t="shared" si="12"/>
        <v>0</v>
      </c>
      <c r="M836" s="8"/>
    </row>
    <row r="837" spans="1:13" ht="33.75">
      <c r="A837" s="10">
        <v>10110101200</v>
      </c>
      <c r="B837" s="8" t="s">
        <v>1524</v>
      </c>
      <c r="C837" s="8"/>
      <c r="D837" s="8"/>
      <c r="E837" s="8"/>
      <c r="F837" s="8" t="s">
        <v>1525</v>
      </c>
      <c r="G837" s="11" t="s">
        <v>1526</v>
      </c>
      <c r="H837" s="8" t="s">
        <v>1452</v>
      </c>
      <c r="I837" s="11" t="s">
        <v>174</v>
      </c>
      <c r="J837" s="40">
        <v>279436700</v>
      </c>
      <c r="K837" s="40">
        <v>279436700</v>
      </c>
      <c r="L837" s="39">
        <f t="shared" si="12"/>
        <v>0</v>
      </c>
      <c r="M837" s="8"/>
    </row>
    <row r="838" spans="1:13" ht="33.75">
      <c r="A838" s="10">
        <v>10110101200</v>
      </c>
      <c r="B838" s="8" t="s">
        <v>1527</v>
      </c>
      <c r="C838" s="8"/>
      <c r="D838" s="8"/>
      <c r="E838" s="8"/>
      <c r="F838" s="8" t="s">
        <v>1528</v>
      </c>
      <c r="G838" s="11" t="s">
        <v>1529</v>
      </c>
      <c r="H838" s="8" t="s">
        <v>1530</v>
      </c>
      <c r="I838" s="11" t="s">
        <v>174</v>
      </c>
      <c r="J838" s="40">
        <v>53204450</v>
      </c>
      <c r="K838" s="40">
        <v>53204450</v>
      </c>
      <c r="L838" s="39">
        <f t="shared" si="12"/>
        <v>0</v>
      </c>
      <c r="M838" s="8"/>
    </row>
    <row r="839" spans="1:13" ht="33.75">
      <c r="A839" s="10">
        <v>10110101202</v>
      </c>
      <c r="B839" s="8" t="s">
        <v>1531</v>
      </c>
      <c r="C839" s="8"/>
      <c r="D839" s="8"/>
      <c r="E839" s="8"/>
      <c r="F839" s="8" t="s">
        <v>1532</v>
      </c>
      <c r="G839" s="11" t="s">
        <v>1533</v>
      </c>
      <c r="H839" s="8" t="s">
        <v>1534</v>
      </c>
      <c r="I839" s="11" t="s">
        <v>174</v>
      </c>
      <c r="J839" s="40">
        <v>28696800</v>
      </c>
      <c r="K839" s="40">
        <v>28696800</v>
      </c>
      <c r="L839" s="39">
        <f t="shared" ref="L839:L902" si="13">+K839-J839</f>
        <v>0</v>
      </c>
      <c r="M839" s="8"/>
    </row>
    <row r="840" spans="1:13" ht="33.75">
      <c r="A840" s="10">
        <v>10110101203</v>
      </c>
      <c r="B840" s="8" t="s">
        <v>1535</v>
      </c>
      <c r="C840" s="8"/>
      <c r="D840" s="8"/>
      <c r="E840" s="8"/>
      <c r="F840" s="8" t="s">
        <v>1536</v>
      </c>
      <c r="G840" s="11" t="s">
        <v>1533</v>
      </c>
      <c r="H840" s="8" t="s">
        <v>1537</v>
      </c>
      <c r="I840" s="11" t="s">
        <v>174</v>
      </c>
      <c r="J840" s="40">
        <v>71149000</v>
      </c>
      <c r="K840" s="40">
        <v>71149000</v>
      </c>
      <c r="L840" s="39">
        <f t="shared" si="13"/>
        <v>0</v>
      </c>
      <c r="M840" s="8"/>
    </row>
    <row r="841" spans="1:13" ht="33.75">
      <c r="A841" s="6">
        <v>1011010121</v>
      </c>
      <c r="B841" s="8" t="s">
        <v>1538</v>
      </c>
      <c r="C841" s="9">
        <v>1</v>
      </c>
      <c r="D841" s="8" t="s">
        <v>1539</v>
      </c>
      <c r="E841" s="7" t="s">
        <v>1540</v>
      </c>
      <c r="F841" s="8"/>
      <c r="G841" s="8"/>
      <c r="H841" s="8"/>
      <c r="I841" s="8"/>
      <c r="J841" s="39">
        <v>824494750</v>
      </c>
      <c r="K841" s="39">
        <f>SUM(K842:K847)</f>
        <v>824494750</v>
      </c>
      <c r="L841" s="39">
        <f t="shared" si="13"/>
        <v>0</v>
      </c>
      <c r="M841" s="7" t="s">
        <v>18</v>
      </c>
    </row>
    <row r="842" spans="1:13" ht="33.75">
      <c r="A842" s="10">
        <v>10110101210</v>
      </c>
      <c r="B842" s="8" t="s">
        <v>1541</v>
      </c>
      <c r="C842" s="8"/>
      <c r="D842" s="8"/>
      <c r="E842" s="8"/>
      <c r="F842" s="8" t="s">
        <v>1542</v>
      </c>
      <c r="G842" s="11" t="s">
        <v>1543</v>
      </c>
      <c r="H842" s="8" t="s">
        <v>1544</v>
      </c>
      <c r="I842" s="11" t="s">
        <v>23</v>
      </c>
      <c r="J842" s="40">
        <v>500000000</v>
      </c>
      <c r="K842" s="40">
        <v>500000000</v>
      </c>
      <c r="L842" s="39">
        <f t="shared" si="13"/>
        <v>0</v>
      </c>
      <c r="M842" s="8"/>
    </row>
    <row r="843" spans="1:13" ht="33.75">
      <c r="A843" s="10">
        <v>10110101210</v>
      </c>
      <c r="B843" s="8" t="s">
        <v>1545</v>
      </c>
      <c r="C843" s="8"/>
      <c r="D843" s="8"/>
      <c r="E843" s="8"/>
      <c r="F843" s="8" t="s">
        <v>1546</v>
      </c>
      <c r="G843" s="11" t="s">
        <v>1547</v>
      </c>
      <c r="H843" s="8" t="s">
        <v>1548</v>
      </c>
      <c r="I843" s="11" t="s">
        <v>23</v>
      </c>
      <c r="J843" s="40">
        <v>109247000</v>
      </c>
      <c r="K843" s="40">
        <v>109247000</v>
      </c>
      <c r="L843" s="39">
        <f t="shared" si="13"/>
        <v>0</v>
      </c>
      <c r="M843" s="8"/>
    </row>
    <row r="844" spans="1:13" ht="33.75">
      <c r="A844" s="10">
        <v>10110101210</v>
      </c>
      <c r="B844" s="11" t="s">
        <v>1549</v>
      </c>
      <c r="C844" s="8"/>
      <c r="D844" s="8"/>
      <c r="E844" s="8"/>
      <c r="F844" s="8" t="s">
        <v>1550</v>
      </c>
      <c r="G844" s="11" t="s">
        <v>1495</v>
      </c>
      <c r="H844" s="8" t="s">
        <v>1551</v>
      </c>
      <c r="I844" s="11" t="s">
        <v>23</v>
      </c>
      <c r="J844" s="40">
        <v>84817500</v>
      </c>
      <c r="K844" s="40">
        <v>84817500</v>
      </c>
      <c r="L844" s="39">
        <f t="shared" si="13"/>
        <v>0</v>
      </c>
      <c r="M844" s="8"/>
    </row>
    <row r="845" spans="1:13" ht="33.75">
      <c r="A845" s="10">
        <v>10110101210</v>
      </c>
      <c r="B845" s="11" t="s">
        <v>1552</v>
      </c>
      <c r="C845" s="8"/>
      <c r="D845" s="8"/>
      <c r="E845" s="8"/>
      <c r="F845" s="8" t="s">
        <v>1550</v>
      </c>
      <c r="G845" s="11" t="s">
        <v>1553</v>
      </c>
      <c r="H845" s="8" t="s">
        <v>1551</v>
      </c>
      <c r="I845" s="11" t="s">
        <v>23</v>
      </c>
      <c r="J845" s="40">
        <v>23166000</v>
      </c>
      <c r="K845" s="40">
        <v>23166000</v>
      </c>
      <c r="L845" s="39">
        <f t="shared" si="13"/>
        <v>0</v>
      </c>
      <c r="M845" s="8"/>
    </row>
    <row r="846" spans="1:13" ht="56.25">
      <c r="A846" s="10">
        <v>10110101210</v>
      </c>
      <c r="B846" s="8" t="s">
        <v>1554</v>
      </c>
      <c r="C846" s="8"/>
      <c r="D846" s="8"/>
      <c r="E846" s="8"/>
      <c r="F846" s="8" t="s">
        <v>1555</v>
      </c>
      <c r="G846" s="11" t="s">
        <v>74</v>
      </c>
      <c r="H846" s="8" t="s">
        <v>1556</v>
      </c>
      <c r="I846" s="11" t="s">
        <v>23</v>
      </c>
      <c r="J846" s="40">
        <v>84558000</v>
      </c>
      <c r="K846" s="40">
        <v>84558000</v>
      </c>
      <c r="L846" s="39">
        <f t="shared" si="13"/>
        <v>0</v>
      </c>
      <c r="M846" s="8"/>
    </row>
    <row r="847" spans="1:13" ht="45">
      <c r="A847" s="10">
        <v>10110101210</v>
      </c>
      <c r="B847" s="11" t="s">
        <v>1557</v>
      </c>
      <c r="C847" s="8"/>
      <c r="D847" s="8"/>
      <c r="E847" s="8"/>
      <c r="F847" s="8" t="s">
        <v>1558</v>
      </c>
      <c r="G847" s="11" t="s">
        <v>1559</v>
      </c>
      <c r="H847" s="8" t="s">
        <v>1560</v>
      </c>
      <c r="I847" s="11" t="s">
        <v>23</v>
      </c>
      <c r="J847" s="40">
        <v>22706250</v>
      </c>
      <c r="K847" s="40">
        <v>22706250</v>
      </c>
      <c r="L847" s="39">
        <f t="shared" si="13"/>
        <v>0</v>
      </c>
      <c r="M847" s="8"/>
    </row>
    <row r="848" spans="1:13" ht="33.75">
      <c r="A848" s="6">
        <v>1011010123</v>
      </c>
      <c r="B848" s="7" t="s">
        <v>1561</v>
      </c>
      <c r="C848" s="9">
        <v>1</v>
      </c>
      <c r="D848" s="8" t="s">
        <v>1562</v>
      </c>
      <c r="E848" s="7" t="s">
        <v>17</v>
      </c>
      <c r="F848" s="8"/>
      <c r="G848" s="8"/>
      <c r="H848" s="8"/>
      <c r="I848" s="8"/>
      <c r="J848" s="39">
        <v>128986000</v>
      </c>
      <c r="K848" s="39">
        <f>SUM(K849)</f>
        <v>128986000</v>
      </c>
      <c r="L848" s="39">
        <f t="shared" si="13"/>
        <v>0</v>
      </c>
      <c r="M848" s="7" t="s">
        <v>18</v>
      </c>
    </row>
    <row r="849" spans="1:13" ht="33.75">
      <c r="A849" s="10">
        <v>10110101230</v>
      </c>
      <c r="B849" s="8" t="s">
        <v>1563</v>
      </c>
      <c r="C849" s="8"/>
      <c r="D849" s="8"/>
      <c r="E849" s="8"/>
      <c r="F849" s="8" t="s">
        <v>1564</v>
      </c>
      <c r="G849" s="11" t="s">
        <v>133</v>
      </c>
      <c r="H849" s="8" t="s">
        <v>1565</v>
      </c>
      <c r="I849" s="11" t="s">
        <v>23</v>
      </c>
      <c r="J849" s="40">
        <v>128986000</v>
      </c>
      <c r="K849" s="40">
        <v>128986000</v>
      </c>
      <c r="L849" s="39">
        <f t="shared" si="13"/>
        <v>0</v>
      </c>
      <c r="M849" s="8"/>
    </row>
    <row r="850" spans="1:13" ht="56.25">
      <c r="A850" s="6">
        <v>1011010124</v>
      </c>
      <c r="B850" s="8" t="s">
        <v>1566</v>
      </c>
      <c r="C850" s="9">
        <v>1</v>
      </c>
      <c r="D850" s="8" t="s">
        <v>1567</v>
      </c>
      <c r="E850" s="7" t="s">
        <v>17</v>
      </c>
      <c r="F850" s="8"/>
      <c r="G850" s="8"/>
      <c r="H850" s="8"/>
      <c r="I850" s="8"/>
      <c r="J850" s="39">
        <v>983254500</v>
      </c>
      <c r="K850" s="39">
        <f>SUM(K851:K852)</f>
        <v>983254500</v>
      </c>
      <c r="L850" s="39">
        <f t="shared" si="13"/>
        <v>0</v>
      </c>
      <c r="M850" s="7" t="s">
        <v>18</v>
      </c>
    </row>
    <row r="851" spans="1:13" ht="33.75">
      <c r="A851" s="10">
        <v>10110101240</v>
      </c>
      <c r="B851" s="8" t="s">
        <v>1568</v>
      </c>
      <c r="C851" s="8"/>
      <c r="D851" s="8"/>
      <c r="E851" s="8"/>
      <c r="F851" s="8" t="s">
        <v>1569</v>
      </c>
      <c r="G851" s="11" t="s">
        <v>1570</v>
      </c>
      <c r="H851" s="8" t="s">
        <v>1571</v>
      </c>
      <c r="I851" s="11" t="s">
        <v>23</v>
      </c>
      <c r="J851" s="40">
        <v>633332500</v>
      </c>
      <c r="K851" s="40">
        <v>633332500</v>
      </c>
      <c r="L851" s="39">
        <f t="shared" si="13"/>
        <v>0</v>
      </c>
      <c r="M851" s="8"/>
    </row>
    <row r="852" spans="1:13" ht="22.5">
      <c r="A852" s="10">
        <v>10110101240</v>
      </c>
      <c r="B852" s="8" t="s">
        <v>1572</v>
      </c>
      <c r="C852" s="8"/>
      <c r="D852" s="8"/>
      <c r="E852" s="8"/>
      <c r="F852" s="8" t="s">
        <v>1573</v>
      </c>
      <c r="G852" s="11" t="s">
        <v>1574</v>
      </c>
      <c r="H852" s="8" t="s">
        <v>1575</v>
      </c>
      <c r="I852" s="11" t="s">
        <v>23</v>
      </c>
      <c r="J852" s="40">
        <v>349922000</v>
      </c>
      <c r="K852" s="40">
        <v>349922000</v>
      </c>
      <c r="L852" s="39">
        <f t="shared" si="13"/>
        <v>0</v>
      </c>
      <c r="M852" s="8"/>
    </row>
    <row r="853" spans="1:13" ht="22.5">
      <c r="A853" s="6">
        <v>1011010125</v>
      </c>
      <c r="B853" s="8" t="s">
        <v>1576</v>
      </c>
      <c r="C853" s="9">
        <v>1</v>
      </c>
      <c r="D853" s="8" t="s">
        <v>1577</v>
      </c>
      <c r="E853" s="7" t="s">
        <v>17</v>
      </c>
      <c r="F853" s="8"/>
      <c r="G853" s="8"/>
      <c r="H853" s="8"/>
      <c r="I853" s="8"/>
      <c r="J853" s="39">
        <v>107261900</v>
      </c>
      <c r="K853" s="39">
        <f>+K854</f>
        <v>107261900</v>
      </c>
      <c r="L853" s="39">
        <f t="shared" si="13"/>
        <v>0</v>
      </c>
      <c r="M853" s="7" t="s">
        <v>18</v>
      </c>
    </row>
    <row r="854" spans="1:13" ht="22.5">
      <c r="A854" s="10">
        <v>10110101250</v>
      </c>
      <c r="B854" s="11" t="s">
        <v>1578</v>
      </c>
      <c r="C854" s="8"/>
      <c r="D854" s="8"/>
      <c r="E854" s="8"/>
      <c r="F854" s="8" t="s">
        <v>1579</v>
      </c>
      <c r="G854" s="11" t="s">
        <v>1580</v>
      </c>
      <c r="H854" s="8" t="s">
        <v>1581</v>
      </c>
      <c r="I854" s="11" t="s">
        <v>23</v>
      </c>
      <c r="J854" s="40">
        <v>107261900</v>
      </c>
      <c r="K854" s="40">
        <v>107261900</v>
      </c>
      <c r="L854" s="39">
        <f t="shared" si="13"/>
        <v>0</v>
      </c>
      <c r="M854" s="8"/>
    </row>
    <row r="855" spans="1:13" ht="45">
      <c r="A855" s="6">
        <v>1021020115</v>
      </c>
      <c r="B855" s="8" t="s">
        <v>1582</v>
      </c>
      <c r="C855" s="9">
        <v>5</v>
      </c>
      <c r="D855" s="8" t="s">
        <v>1583</v>
      </c>
      <c r="E855" s="7" t="s">
        <v>17</v>
      </c>
      <c r="F855" s="8"/>
      <c r="G855" s="8"/>
      <c r="H855" s="8"/>
      <c r="I855" s="8"/>
      <c r="J855" s="39">
        <v>1091441000</v>
      </c>
      <c r="K855" s="39">
        <f>SUM(K856:K857)</f>
        <v>1091441000</v>
      </c>
      <c r="L855" s="39">
        <f t="shared" si="13"/>
        <v>0</v>
      </c>
      <c r="M855" s="7" t="s">
        <v>109</v>
      </c>
    </row>
    <row r="856" spans="1:13" ht="33.75">
      <c r="A856" s="10">
        <v>10210201150</v>
      </c>
      <c r="B856" s="8" t="s">
        <v>1584</v>
      </c>
      <c r="C856" s="8"/>
      <c r="D856" s="8"/>
      <c r="E856" s="8"/>
      <c r="F856" s="8" t="s">
        <v>1585</v>
      </c>
      <c r="G856" s="11" t="s">
        <v>23</v>
      </c>
      <c r="H856" s="8" t="s">
        <v>1586</v>
      </c>
      <c r="I856" s="11" t="s">
        <v>23</v>
      </c>
      <c r="J856" s="40">
        <v>1038141000</v>
      </c>
      <c r="K856" s="40">
        <v>1038141000</v>
      </c>
      <c r="L856" s="39">
        <f t="shared" si="13"/>
        <v>0</v>
      </c>
      <c r="M856" s="8"/>
    </row>
    <row r="857" spans="1:13" ht="135">
      <c r="A857" s="10">
        <v>10210201150</v>
      </c>
      <c r="B857" s="8" t="s">
        <v>1587</v>
      </c>
      <c r="C857" s="8"/>
      <c r="D857" s="8"/>
      <c r="E857" s="8"/>
      <c r="F857" s="8" t="s">
        <v>1588</v>
      </c>
      <c r="G857" s="11" t="s">
        <v>74</v>
      </c>
      <c r="H857" s="8" t="s">
        <v>1589</v>
      </c>
      <c r="I857" s="11" t="s">
        <v>213</v>
      </c>
      <c r="J857" s="40">
        <v>53300000</v>
      </c>
      <c r="K857" s="40">
        <v>53300000</v>
      </c>
      <c r="L857" s="39">
        <f t="shared" si="13"/>
        <v>0</v>
      </c>
      <c r="M857" s="8"/>
    </row>
    <row r="858" spans="1:13" ht="78.75">
      <c r="A858" s="6">
        <v>1021020116</v>
      </c>
      <c r="B858" s="8" t="s">
        <v>1590</v>
      </c>
      <c r="C858" s="9">
        <v>5</v>
      </c>
      <c r="D858" s="8" t="s">
        <v>1591</v>
      </c>
      <c r="E858" s="7" t="s">
        <v>17</v>
      </c>
      <c r="F858" s="8"/>
      <c r="G858" s="8"/>
      <c r="H858" s="8"/>
      <c r="I858" s="8"/>
      <c r="J858" s="39">
        <v>6003763000</v>
      </c>
      <c r="K858" s="39">
        <f>SUM(K859:K861)</f>
        <v>6003763000</v>
      </c>
      <c r="L858" s="39">
        <f t="shared" si="13"/>
        <v>0</v>
      </c>
      <c r="M858" s="7" t="s">
        <v>109</v>
      </c>
    </row>
    <row r="859" spans="1:13" ht="33.75">
      <c r="A859" s="10">
        <v>10210201160</v>
      </c>
      <c r="B859" s="8" t="s">
        <v>1592</v>
      </c>
      <c r="C859" s="8"/>
      <c r="D859" s="8"/>
      <c r="E859" s="8"/>
      <c r="F859" s="8" t="s">
        <v>1593</v>
      </c>
      <c r="G859" s="11" t="s">
        <v>138</v>
      </c>
      <c r="H859" s="8" t="s">
        <v>1594</v>
      </c>
      <c r="I859" s="11" t="s">
        <v>23</v>
      </c>
      <c r="J859" s="40">
        <v>5616563000</v>
      </c>
      <c r="K859" s="40">
        <v>5616563000</v>
      </c>
      <c r="L859" s="39">
        <f t="shared" si="13"/>
        <v>0</v>
      </c>
      <c r="M859" s="8"/>
    </row>
    <row r="860" spans="1:13" ht="33.75">
      <c r="A860" s="10">
        <v>10210201161</v>
      </c>
      <c r="B860" s="8" t="s">
        <v>1595</v>
      </c>
      <c r="C860" s="8"/>
      <c r="D860" s="8"/>
      <c r="E860" s="8"/>
      <c r="F860" s="8" t="s">
        <v>1596</v>
      </c>
      <c r="G860" s="11" t="s">
        <v>1597</v>
      </c>
      <c r="H860" s="8" t="s">
        <v>1598</v>
      </c>
      <c r="I860" s="11" t="s">
        <v>118</v>
      </c>
      <c r="J860" s="40">
        <v>75000000</v>
      </c>
      <c r="K860" s="40">
        <v>75000000</v>
      </c>
      <c r="L860" s="39">
        <f t="shared" si="13"/>
        <v>0</v>
      </c>
      <c r="M860" s="8"/>
    </row>
    <row r="861" spans="1:13" ht="56.25">
      <c r="A861" s="10">
        <v>10210201161</v>
      </c>
      <c r="B861" s="8" t="s">
        <v>1599</v>
      </c>
      <c r="C861" s="8"/>
      <c r="D861" s="8"/>
      <c r="E861" s="8"/>
      <c r="F861" s="8" t="s">
        <v>1600</v>
      </c>
      <c r="G861" s="11" t="s">
        <v>138</v>
      </c>
      <c r="H861" s="8" t="s">
        <v>1601</v>
      </c>
      <c r="I861" s="11" t="s">
        <v>118</v>
      </c>
      <c r="J861" s="40">
        <v>312200000</v>
      </c>
      <c r="K861" s="40">
        <v>312200000</v>
      </c>
      <c r="L861" s="39">
        <f t="shared" si="13"/>
        <v>0</v>
      </c>
      <c r="M861" s="8"/>
    </row>
    <row r="862" spans="1:13" ht="33.75">
      <c r="A862" s="6">
        <v>1021020117</v>
      </c>
      <c r="B862" s="8" t="s">
        <v>1602</v>
      </c>
      <c r="C862" s="9">
        <v>5</v>
      </c>
      <c r="D862" s="8" t="s">
        <v>1603</v>
      </c>
      <c r="E862" s="7" t="s">
        <v>1604</v>
      </c>
      <c r="F862" s="8"/>
      <c r="G862" s="8"/>
      <c r="H862" s="8"/>
      <c r="I862" s="8"/>
      <c r="J862" s="39">
        <v>204975000</v>
      </c>
      <c r="K862" s="39">
        <f>SUM(K863:K864)</f>
        <v>204975000</v>
      </c>
      <c r="L862" s="39">
        <f t="shared" si="13"/>
        <v>0</v>
      </c>
      <c r="M862" s="7" t="s">
        <v>109</v>
      </c>
    </row>
    <row r="863" spans="1:13" ht="101.25">
      <c r="A863" s="10">
        <v>10210201170</v>
      </c>
      <c r="B863" s="8" t="s">
        <v>1605</v>
      </c>
      <c r="C863" s="8"/>
      <c r="D863" s="8"/>
      <c r="E863" s="8"/>
      <c r="F863" s="8" t="s">
        <v>1606</v>
      </c>
      <c r="G863" s="11" t="s">
        <v>1607</v>
      </c>
      <c r="H863" s="8" t="s">
        <v>1608</v>
      </c>
      <c r="I863" s="11" t="s">
        <v>213</v>
      </c>
      <c r="J863" s="40">
        <v>34228000</v>
      </c>
      <c r="K863" s="40">
        <v>34228000</v>
      </c>
      <c r="L863" s="39">
        <f t="shared" si="13"/>
        <v>0</v>
      </c>
      <c r="M863" s="8"/>
    </row>
    <row r="864" spans="1:13" ht="191.25">
      <c r="A864" s="10">
        <v>10210201170</v>
      </c>
      <c r="B864" s="8" t="s">
        <v>1609</v>
      </c>
      <c r="C864" s="8"/>
      <c r="D864" s="8"/>
      <c r="E864" s="8"/>
      <c r="F864" s="8" t="s">
        <v>1610</v>
      </c>
      <c r="G864" s="11" t="s">
        <v>138</v>
      </c>
      <c r="H864" s="8" t="s">
        <v>1611</v>
      </c>
      <c r="I864" s="11" t="s">
        <v>1612</v>
      </c>
      <c r="J864" s="40">
        <v>170747000</v>
      </c>
      <c r="K864" s="40">
        <v>170747000</v>
      </c>
      <c r="L864" s="39">
        <f t="shared" si="13"/>
        <v>0</v>
      </c>
      <c r="M864" s="8"/>
    </row>
    <row r="865" spans="1:13" ht="33.75">
      <c r="A865" s="6">
        <v>1021020119</v>
      </c>
      <c r="B865" s="8" t="s">
        <v>1613</v>
      </c>
      <c r="C865" s="9">
        <v>5</v>
      </c>
      <c r="D865" s="8" t="s">
        <v>1614</v>
      </c>
      <c r="E865" s="7" t="s">
        <v>17</v>
      </c>
      <c r="F865" s="8"/>
      <c r="G865" s="8"/>
      <c r="H865" s="8"/>
      <c r="I865" s="8"/>
      <c r="J865" s="39">
        <v>451461269</v>
      </c>
      <c r="K865" s="39">
        <v>451461269</v>
      </c>
      <c r="L865" s="39">
        <f t="shared" si="13"/>
        <v>0</v>
      </c>
      <c r="M865" s="7" t="s">
        <v>109</v>
      </c>
    </row>
    <row r="866" spans="1:13" ht="78.75">
      <c r="A866" s="10">
        <v>10210201190</v>
      </c>
      <c r="B866" s="8" t="s">
        <v>1615</v>
      </c>
      <c r="C866" s="8"/>
      <c r="D866" s="8"/>
      <c r="E866" s="8"/>
      <c r="F866" s="8" t="s">
        <v>1616</v>
      </c>
      <c r="G866" s="11" t="s">
        <v>138</v>
      </c>
      <c r="H866" s="8" t="s">
        <v>1617</v>
      </c>
      <c r="I866" s="11" t="s">
        <v>23</v>
      </c>
      <c r="J866" s="40">
        <v>344362189</v>
      </c>
      <c r="K866" s="40">
        <v>344362189</v>
      </c>
      <c r="L866" s="39">
        <f t="shared" si="13"/>
        <v>0</v>
      </c>
      <c r="M866" s="8"/>
    </row>
    <row r="867" spans="1:13" ht="112.5">
      <c r="A867" s="10">
        <v>10210201190</v>
      </c>
      <c r="B867" s="8" t="s">
        <v>1618</v>
      </c>
      <c r="C867" s="8"/>
      <c r="D867" s="8"/>
      <c r="E867" s="8"/>
      <c r="F867" s="8" t="s">
        <v>1619</v>
      </c>
      <c r="G867" s="11" t="s">
        <v>138</v>
      </c>
      <c r="H867" s="8" t="s">
        <v>1620</v>
      </c>
      <c r="I867" s="11" t="s">
        <v>23</v>
      </c>
      <c r="J867" s="40">
        <v>107099080</v>
      </c>
      <c r="K867" s="40">
        <v>107099080</v>
      </c>
      <c r="L867" s="39">
        <f t="shared" si="13"/>
        <v>0</v>
      </c>
      <c r="M867" s="8"/>
    </row>
    <row r="868" spans="1:13" ht="33.75">
      <c r="A868" s="6">
        <v>1021020120</v>
      </c>
      <c r="B868" s="7" t="s">
        <v>1621</v>
      </c>
      <c r="C868" s="9">
        <v>5</v>
      </c>
      <c r="D868" s="8" t="s">
        <v>1622</v>
      </c>
      <c r="E868" s="7" t="s">
        <v>1623</v>
      </c>
      <c r="F868" s="8"/>
      <c r="G868" s="8"/>
      <c r="H868" s="8"/>
      <c r="I868" s="8"/>
      <c r="J868" s="39">
        <v>165151500</v>
      </c>
      <c r="K868" s="39">
        <f>SUM(K869)</f>
        <v>165151500</v>
      </c>
      <c r="L868" s="39">
        <f t="shared" si="13"/>
        <v>0</v>
      </c>
      <c r="M868" s="7" t="s">
        <v>109</v>
      </c>
    </row>
    <row r="869" spans="1:13" ht="225">
      <c r="A869" s="10">
        <v>10210201200</v>
      </c>
      <c r="B869" s="8" t="s">
        <v>1624</v>
      </c>
      <c r="C869" s="8"/>
      <c r="D869" s="8"/>
      <c r="E869" s="8"/>
      <c r="F869" s="8" t="s">
        <v>1625</v>
      </c>
      <c r="G869" s="11" t="s">
        <v>74</v>
      </c>
      <c r="H869" s="8" t="s">
        <v>1626</v>
      </c>
      <c r="I869" s="11" t="s">
        <v>23</v>
      </c>
      <c r="J869" s="40">
        <v>165151500</v>
      </c>
      <c r="K869" s="40">
        <v>165151500</v>
      </c>
      <c r="L869" s="39">
        <f t="shared" si="13"/>
        <v>0</v>
      </c>
      <c r="M869" s="8"/>
    </row>
    <row r="870" spans="1:13" ht="101.25">
      <c r="A870" s="6">
        <v>1021020121</v>
      </c>
      <c r="B870" s="7" t="s">
        <v>1627</v>
      </c>
      <c r="C870" s="9">
        <v>5</v>
      </c>
      <c r="D870" s="8" t="s">
        <v>1628</v>
      </c>
      <c r="E870" s="7" t="s">
        <v>17</v>
      </c>
      <c r="F870" s="8"/>
      <c r="G870" s="8"/>
      <c r="H870" s="8"/>
      <c r="I870" s="8"/>
      <c r="J870" s="39">
        <v>658475700</v>
      </c>
      <c r="K870" s="39">
        <f>SUM(K871:K872)</f>
        <v>658475700</v>
      </c>
      <c r="L870" s="39">
        <f t="shared" si="13"/>
        <v>0</v>
      </c>
      <c r="M870" s="7" t="s">
        <v>109</v>
      </c>
    </row>
    <row r="871" spans="1:13" ht="180">
      <c r="A871" s="10">
        <v>10210201210</v>
      </c>
      <c r="B871" s="8" t="s">
        <v>1629</v>
      </c>
      <c r="C871" s="8"/>
      <c r="D871" s="8"/>
      <c r="E871" s="8"/>
      <c r="F871" s="8" t="s">
        <v>1630</v>
      </c>
      <c r="G871" s="11" t="s">
        <v>1631</v>
      </c>
      <c r="H871" s="8" t="s">
        <v>1632</v>
      </c>
      <c r="I871" s="11" t="s">
        <v>118</v>
      </c>
      <c r="J871" s="40">
        <v>527175700</v>
      </c>
      <c r="K871" s="40">
        <v>527175700</v>
      </c>
      <c r="L871" s="39">
        <f t="shared" si="13"/>
        <v>0</v>
      </c>
      <c r="M871" s="8"/>
    </row>
    <row r="872" spans="1:13" ht="78.75">
      <c r="A872" s="10">
        <v>10210201210</v>
      </c>
      <c r="B872" s="11" t="s">
        <v>1633</v>
      </c>
      <c r="C872" s="8"/>
      <c r="D872" s="8"/>
      <c r="E872" s="8"/>
      <c r="F872" s="8" t="s">
        <v>1634</v>
      </c>
      <c r="G872" s="11" t="s">
        <v>138</v>
      </c>
      <c r="H872" s="8" t="s">
        <v>1632</v>
      </c>
      <c r="I872" s="11" t="s">
        <v>23</v>
      </c>
      <c r="J872" s="40">
        <v>131300000</v>
      </c>
      <c r="K872" s="40">
        <v>131300000</v>
      </c>
      <c r="L872" s="39">
        <f t="shared" si="13"/>
        <v>0</v>
      </c>
      <c r="M872" s="8"/>
    </row>
    <row r="873" spans="1:13" ht="33.75">
      <c r="A873" s="6">
        <v>1021020122</v>
      </c>
      <c r="B873" s="8" t="s">
        <v>1635</v>
      </c>
      <c r="C873" s="9">
        <v>5</v>
      </c>
      <c r="D873" s="8" t="s">
        <v>1636</v>
      </c>
      <c r="E873" s="7" t="s">
        <v>1637</v>
      </c>
      <c r="F873" s="8"/>
      <c r="G873" s="8"/>
      <c r="H873" s="8"/>
      <c r="I873" s="8"/>
      <c r="J873" s="39">
        <v>296391270</v>
      </c>
      <c r="K873" s="39">
        <f>SUM(K874:K877)</f>
        <v>296391270</v>
      </c>
      <c r="L873" s="39">
        <f t="shared" si="13"/>
        <v>0</v>
      </c>
      <c r="M873" s="7" t="s">
        <v>109</v>
      </c>
    </row>
    <row r="874" spans="1:13" ht="45">
      <c r="A874" s="10">
        <v>10210201220</v>
      </c>
      <c r="B874" s="8" t="s">
        <v>1638</v>
      </c>
      <c r="C874" s="8"/>
      <c r="D874" s="8"/>
      <c r="E874" s="8"/>
      <c r="F874" s="8" t="s">
        <v>1639</v>
      </c>
      <c r="G874" s="11" t="s">
        <v>74</v>
      </c>
      <c r="H874" s="8" t="s">
        <v>1640</v>
      </c>
      <c r="I874" s="11" t="s">
        <v>170</v>
      </c>
      <c r="J874" s="40">
        <v>12749550</v>
      </c>
      <c r="K874" s="40">
        <v>12749550</v>
      </c>
      <c r="L874" s="39">
        <f t="shared" si="13"/>
        <v>0</v>
      </c>
      <c r="M874" s="8"/>
    </row>
    <row r="875" spans="1:13" ht="67.5">
      <c r="A875" s="10">
        <v>10210201220</v>
      </c>
      <c r="B875" s="8" t="s">
        <v>1641</v>
      </c>
      <c r="C875" s="8"/>
      <c r="D875" s="8"/>
      <c r="E875" s="8"/>
      <c r="F875" s="8" t="s">
        <v>1642</v>
      </c>
      <c r="G875" s="11" t="s">
        <v>138</v>
      </c>
      <c r="H875" s="8" t="s">
        <v>1643</v>
      </c>
      <c r="I875" s="11" t="s">
        <v>150</v>
      </c>
      <c r="J875" s="40">
        <v>212127420</v>
      </c>
      <c r="K875" s="40">
        <v>212127420</v>
      </c>
      <c r="L875" s="39">
        <f t="shared" si="13"/>
        <v>0</v>
      </c>
      <c r="M875" s="8"/>
    </row>
    <row r="876" spans="1:13" ht="90">
      <c r="A876" s="10">
        <v>10210201220</v>
      </c>
      <c r="B876" s="11" t="s">
        <v>1644</v>
      </c>
      <c r="C876" s="8"/>
      <c r="D876" s="8"/>
      <c r="E876" s="8"/>
      <c r="F876" s="8" t="s">
        <v>1645</v>
      </c>
      <c r="G876" s="11" t="s">
        <v>138</v>
      </c>
      <c r="H876" s="8" t="s">
        <v>1646</v>
      </c>
      <c r="I876" s="11" t="s">
        <v>1647</v>
      </c>
      <c r="J876" s="40">
        <v>50973000</v>
      </c>
      <c r="K876" s="40">
        <v>50973000</v>
      </c>
      <c r="L876" s="39">
        <f t="shared" si="13"/>
        <v>0</v>
      </c>
      <c r="M876" s="8"/>
    </row>
    <row r="877" spans="1:13" ht="56.25">
      <c r="A877" s="10">
        <v>10210201220</v>
      </c>
      <c r="B877" s="8" t="s">
        <v>1648</v>
      </c>
      <c r="C877" s="8"/>
      <c r="D877" s="8"/>
      <c r="E877" s="8"/>
      <c r="F877" s="8" t="s">
        <v>1649</v>
      </c>
      <c r="G877" s="11" t="s">
        <v>138</v>
      </c>
      <c r="H877" s="8" t="s">
        <v>1650</v>
      </c>
      <c r="I877" s="11" t="s">
        <v>118</v>
      </c>
      <c r="J877" s="40">
        <v>20541300</v>
      </c>
      <c r="K877" s="40">
        <v>20541300</v>
      </c>
      <c r="L877" s="39">
        <f t="shared" si="13"/>
        <v>0</v>
      </c>
      <c r="M877" s="8"/>
    </row>
    <row r="878" spans="1:13" ht="33.75">
      <c r="A878" s="6">
        <v>1021020123</v>
      </c>
      <c r="B878" s="8" t="s">
        <v>1651</v>
      </c>
      <c r="C878" s="9">
        <v>5</v>
      </c>
      <c r="D878" s="8" t="s">
        <v>1652</v>
      </c>
      <c r="E878" s="7" t="s">
        <v>17</v>
      </c>
      <c r="F878" s="8"/>
      <c r="G878" s="8"/>
      <c r="H878" s="8"/>
      <c r="I878" s="8"/>
      <c r="J878" s="39">
        <v>260556800</v>
      </c>
      <c r="K878" s="39">
        <f>SUM(K879:K880)</f>
        <v>260556800</v>
      </c>
      <c r="L878" s="39">
        <f t="shared" si="13"/>
        <v>0</v>
      </c>
      <c r="M878" s="7" t="s">
        <v>109</v>
      </c>
    </row>
    <row r="879" spans="1:13" ht="33.75">
      <c r="A879" s="10">
        <v>10210201230</v>
      </c>
      <c r="B879" s="8" t="s">
        <v>1653</v>
      </c>
      <c r="C879" s="8"/>
      <c r="D879" s="8"/>
      <c r="E879" s="8"/>
      <c r="F879" s="8" t="s">
        <v>1654</v>
      </c>
      <c r="G879" s="11" t="s">
        <v>138</v>
      </c>
      <c r="H879" s="8" t="s">
        <v>1655</v>
      </c>
      <c r="I879" s="11" t="s">
        <v>23</v>
      </c>
      <c r="J879" s="40">
        <v>85762800</v>
      </c>
      <c r="K879" s="40">
        <v>85762800</v>
      </c>
      <c r="L879" s="39">
        <f t="shared" si="13"/>
        <v>0</v>
      </c>
      <c r="M879" s="8"/>
    </row>
    <row r="880" spans="1:13" ht="45">
      <c r="A880" s="10">
        <v>10210201230</v>
      </c>
      <c r="B880" s="11" t="s">
        <v>1656</v>
      </c>
      <c r="C880" s="8"/>
      <c r="D880" s="8"/>
      <c r="E880" s="8"/>
      <c r="F880" s="8" t="s">
        <v>1657</v>
      </c>
      <c r="G880" s="11" t="s">
        <v>1631</v>
      </c>
      <c r="H880" s="8" t="s">
        <v>1658</v>
      </c>
      <c r="I880" s="11" t="s">
        <v>23</v>
      </c>
      <c r="J880" s="40">
        <v>174794000</v>
      </c>
      <c r="K880" s="40">
        <v>174794000</v>
      </c>
      <c r="L880" s="39">
        <f t="shared" si="13"/>
        <v>0</v>
      </c>
      <c r="M880" s="8"/>
    </row>
    <row r="881" spans="1:13" ht="45">
      <c r="A881" s="6">
        <v>1021020125</v>
      </c>
      <c r="B881" s="8" t="s">
        <v>1659</v>
      </c>
      <c r="C881" s="9">
        <v>5</v>
      </c>
      <c r="D881" s="8" t="s">
        <v>1660</v>
      </c>
      <c r="E881" s="7" t="s">
        <v>659</v>
      </c>
      <c r="F881" s="8"/>
      <c r="G881" s="8"/>
      <c r="H881" s="8"/>
      <c r="I881" s="8"/>
      <c r="J881" s="39">
        <v>2479036000</v>
      </c>
      <c r="K881" s="39">
        <f>SUM(K882:K883)</f>
        <v>2479036000</v>
      </c>
      <c r="L881" s="39">
        <f t="shared" si="13"/>
        <v>0</v>
      </c>
      <c r="M881" s="7" t="s">
        <v>109</v>
      </c>
    </row>
    <row r="882" spans="1:13" ht="56.25">
      <c r="A882" s="10">
        <v>10210201250</v>
      </c>
      <c r="B882" s="8" t="s">
        <v>1661</v>
      </c>
      <c r="C882" s="8"/>
      <c r="D882" s="8"/>
      <c r="E882" s="8"/>
      <c r="F882" s="8" t="s">
        <v>1662</v>
      </c>
      <c r="G882" s="11" t="s">
        <v>74</v>
      </c>
      <c r="H882" s="8" t="s">
        <v>1663</v>
      </c>
      <c r="I882" s="11" t="s">
        <v>213</v>
      </c>
      <c r="J882" s="40">
        <v>1794078000</v>
      </c>
      <c r="K882" s="40">
        <v>1794078000</v>
      </c>
      <c r="L882" s="39">
        <f t="shared" si="13"/>
        <v>0</v>
      </c>
      <c r="M882" s="8"/>
    </row>
    <row r="883" spans="1:13" ht="56.25">
      <c r="A883" s="10">
        <v>10210201252</v>
      </c>
      <c r="B883" s="8" t="s">
        <v>1664</v>
      </c>
      <c r="C883" s="8"/>
      <c r="D883" s="8"/>
      <c r="E883" s="8"/>
      <c r="F883" s="8" t="s">
        <v>1665</v>
      </c>
      <c r="G883" s="11" t="s">
        <v>577</v>
      </c>
      <c r="H883" s="8" t="s">
        <v>1666</v>
      </c>
      <c r="I883" s="11" t="s">
        <v>213</v>
      </c>
      <c r="J883" s="40">
        <v>684958000</v>
      </c>
      <c r="K883" s="40">
        <v>684958000</v>
      </c>
      <c r="L883" s="39">
        <f t="shared" si="13"/>
        <v>0</v>
      </c>
      <c r="M883" s="8"/>
    </row>
    <row r="884" spans="1:13" ht="22.5">
      <c r="A884" s="6">
        <v>1021020130</v>
      </c>
      <c r="B884" s="8" t="s">
        <v>1667</v>
      </c>
      <c r="C884" s="9">
        <v>5</v>
      </c>
      <c r="D884" s="8" t="s">
        <v>1668</v>
      </c>
      <c r="E884" s="7" t="s">
        <v>17</v>
      </c>
      <c r="F884" s="8"/>
      <c r="G884" s="8"/>
      <c r="H884" s="8"/>
      <c r="I884" s="8"/>
      <c r="J884" s="39">
        <v>81996000</v>
      </c>
      <c r="K884" s="39">
        <f>SUM(K885)</f>
        <v>81996000</v>
      </c>
      <c r="L884" s="39">
        <f t="shared" si="13"/>
        <v>0</v>
      </c>
      <c r="M884" s="7" t="s">
        <v>109</v>
      </c>
    </row>
    <row r="885" spans="1:13" ht="90">
      <c r="A885" s="10">
        <v>10210201300</v>
      </c>
      <c r="B885" s="11" t="s">
        <v>1669</v>
      </c>
      <c r="C885" s="8"/>
      <c r="D885" s="8"/>
      <c r="E885" s="8"/>
      <c r="F885" s="8" t="s">
        <v>1670</v>
      </c>
      <c r="G885" s="11" t="s">
        <v>1631</v>
      </c>
      <c r="H885" s="8" t="s">
        <v>1671</v>
      </c>
      <c r="I885" s="11" t="s">
        <v>1313</v>
      </c>
      <c r="J885" s="40">
        <v>81996000</v>
      </c>
      <c r="K885" s="40">
        <v>81996000</v>
      </c>
      <c r="L885" s="39">
        <f t="shared" si="13"/>
        <v>0</v>
      </c>
      <c r="M885" s="8"/>
    </row>
    <row r="886" spans="1:13" ht="56.25">
      <c r="A886" s="6">
        <v>1021020132</v>
      </c>
      <c r="B886" s="8" t="s">
        <v>1672</v>
      </c>
      <c r="C886" s="9">
        <v>5</v>
      </c>
      <c r="D886" s="8" t="s">
        <v>1673</v>
      </c>
      <c r="E886" s="7" t="s">
        <v>17</v>
      </c>
      <c r="F886" s="8"/>
      <c r="G886" s="8"/>
      <c r="H886" s="8"/>
      <c r="I886" s="8"/>
      <c r="J886" s="39">
        <v>154406500</v>
      </c>
      <c r="K886" s="39">
        <f>+K887</f>
        <v>154406500</v>
      </c>
      <c r="L886" s="39">
        <f t="shared" si="13"/>
        <v>0</v>
      </c>
      <c r="M886" s="7" t="s">
        <v>109</v>
      </c>
    </row>
    <row r="887" spans="1:13" ht="326.25">
      <c r="A887" s="10">
        <v>10210201320</v>
      </c>
      <c r="B887" s="8" t="s">
        <v>1674</v>
      </c>
      <c r="C887" s="8"/>
      <c r="D887" s="8"/>
      <c r="E887" s="8"/>
      <c r="F887" s="8" t="s">
        <v>1675</v>
      </c>
      <c r="G887" s="11" t="s">
        <v>138</v>
      </c>
      <c r="H887" s="8" t="s">
        <v>1676</v>
      </c>
      <c r="I887" s="11" t="s">
        <v>1677</v>
      </c>
      <c r="J887" s="40">
        <v>154406500</v>
      </c>
      <c r="K887" s="40">
        <v>154406500</v>
      </c>
      <c r="L887" s="39">
        <f t="shared" si="13"/>
        <v>0</v>
      </c>
      <c r="M887" s="8"/>
    </row>
    <row r="888" spans="1:13" ht="33.75">
      <c r="A888" s="6">
        <v>1021020134</v>
      </c>
      <c r="B888" s="8" t="s">
        <v>1678</v>
      </c>
      <c r="C888" s="9">
        <v>5</v>
      </c>
      <c r="D888" s="8" t="s">
        <v>1679</v>
      </c>
      <c r="E888" s="7" t="s">
        <v>17</v>
      </c>
      <c r="F888" s="8"/>
      <c r="G888" s="8"/>
      <c r="H888" s="8"/>
      <c r="I888" s="8"/>
      <c r="J888" s="39">
        <v>306024000</v>
      </c>
      <c r="K888" s="39">
        <f>+K889</f>
        <v>306024000</v>
      </c>
      <c r="L888" s="39">
        <f t="shared" si="13"/>
        <v>0</v>
      </c>
      <c r="M888" s="7" t="s">
        <v>109</v>
      </c>
    </row>
    <row r="889" spans="1:13" ht="67.5">
      <c r="A889" s="10">
        <v>102102013401</v>
      </c>
      <c r="B889" s="8" t="s">
        <v>1680</v>
      </c>
      <c r="C889" s="8"/>
      <c r="D889" s="8"/>
      <c r="E889" s="8"/>
      <c r="F889" s="8" t="s">
        <v>1681</v>
      </c>
      <c r="G889" s="11" t="s">
        <v>138</v>
      </c>
      <c r="H889" s="8" t="s">
        <v>1682</v>
      </c>
      <c r="I889" s="11" t="s">
        <v>23</v>
      </c>
      <c r="J889" s="40">
        <v>306024000</v>
      </c>
      <c r="K889" s="40">
        <v>306024000</v>
      </c>
      <c r="L889" s="39">
        <f t="shared" si="13"/>
        <v>0</v>
      </c>
      <c r="M889" s="8"/>
    </row>
    <row r="890" spans="1:13" ht="33.75">
      <c r="A890" s="6">
        <v>1021020136</v>
      </c>
      <c r="B890" s="8" t="s">
        <v>1683</v>
      </c>
      <c r="C890" s="9">
        <v>5</v>
      </c>
      <c r="D890" s="8" t="s">
        <v>1684</v>
      </c>
      <c r="E890" s="7" t="s">
        <v>17</v>
      </c>
      <c r="F890" s="8"/>
      <c r="G890" s="8"/>
      <c r="H890" s="8"/>
      <c r="I890" s="8"/>
      <c r="J890" s="39">
        <v>7238129000</v>
      </c>
      <c r="K890" s="39">
        <f>SUM(K891:K906)</f>
        <v>7238129000</v>
      </c>
      <c r="L890" s="39">
        <f t="shared" si="13"/>
        <v>0</v>
      </c>
      <c r="M890" s="7" t="s">
        <v>109</v>
      </c>
    </row>
    <row r="891" spans="1:13" ht="45">
      <c r="A891" s="10">
        <v>10210201360</v>
      </c>
      <c r="B891" s="11" t="s">
        <v>1685</v>
      </c>
      <c r="C891" s="8"/>
      <c r="D891" s="8"/>
      <c r="E891" s="8"/>
      <c r="F891" s="8" t="s">
        <v>1686</v>
      </c>
      <c r="G891" s="11" t="s">
        <v>138</v>
      </c>
      <c r="H891" s="8" t="s">
        <v>1687</v>
      </c>
      <c r="I891" s="11" t="s">
        <v>23</v>
      </c>
      <c r="J891" s="40">
        <v>1013907200</v>
      </c>
      <c r="K891" s="40">
        <v>1013907200</v>
      </c>
      <c r="L891" s="39">
        <f t="shared" si="13"/>
        <v>0</v>
      </c>
      <c r="M891" s="8"/>
    </row>
    <row r="892" spans="1:13" ht="56.25">
      <c r="A892" s="10">
        <v>10210201360</v>
      </c>
      <c r="B892" s="8" t="s">
        <v>1688</v>
      </c>
      <c r="C892" s="8"/>
      <c r="D892" s="8"/>
      <c r="E892" s="8"/>
      <c r="F892" s="8" t="s">
        <v>1689</v>
      </c>
      <c r="G892" s="11" t="s">
        <v>138</v>
      </c>
      <c r="H892" s="8" t="s">
        <v>1687</v>
      </c>
      <c r="I892" s="11" t="s">
        <v>23</v>
      </c>
      <c r="J892" s="40">
        <v>661229600</v>
      </c>
      <c r="K892" s="40">
        <v>661229600</v>
      </c>
      <c r="L892" s="39">
        <f t="shared" si="13"/>
        <v>0</v>
      </c>
      <c r="M892" s="8"/>
    </row>
    <row r="893" spans="1:13" ht="56.25">
      <c r="A893" s="10">
        <v>10210201360</v>
      </c>
      <c r="B893" s="8" t="s">
        <v>1690</v>
      </c>
      <c r="C893" s="8"/>
      <c r="D893" s="8"/>
      <c r="E893" s="8"/>
      <c r="F893" s="8" t="s">
        <v>1691</v>
      </c>
      <c r="G893" s="11" t="s">
        <v>138</v>
      </c>
      <c r="H893" s="8" t="s">
        <v>1687</v>
      </c>
      <c r="I893" s="11" t="s">
        <v>23</v>
      </c>
      <c r="J893" s="40">
        <v>416179200</v>
      </c>
      <c r="K893" s="40">
        <v>416179200</v>
      </c>
      <c r="L893" s="39">
        <f t="shared" si="13"/>
        <v>0</v>
      </c>
      <c r="M893" s="8"/>
    </row>
    <row r="894" spans="1:13" ht="45">
      <c r="A894" s="10">
        <v>10210201360</v>
      </c>
      <c r="B894" s="8" t="s">
        <v>1692</v>
      </c>
      <c r="C894" s="8"/>
      <c r="D894" s="8"/>
      <c r="E894" s="8"/>
      <c r="F894" s="8" t="s">
        <v>1693</v>
      </c>
      <c r="G894" s="11" t="s">
        <v>138</v>
      </c>
      <c r="H894" s="8" t="s">
        <v>1687</v>
      </c>
      <c r="I894" s="11" t="s">
        <v>23</v>
      </c>
      <c r="J894" s="40">
        <v>510979200</v>
      </c>
      <c r="K894" s="40">
        <v>510979200</v>
      </c>
      <c r="L894" s="39">
        <f t="shared" si="13"/>
        <v>0</v>
      </c>
      <c r="M894" s="8"/>
    </row>
    <row r="895" spans="1:13" ht="45">
      <c r="A895" s="10">
        <v>10210201360</v>
      </c>
      <c r="B895" s="8" t="s">
        <v>1694</v>
      </c>
      <c r="C895" s="8"/>
      <c r="D895" s="8"/>
      <c r="E895" s="8"/>
      <c r="F895" s="8" t="s">
        <v>1695</v>
      </c>
      <c r="G895" s="11" t="s">
        <v>138</v>
      </c>
      <c r="H895" s="8" t="s">
        <v>1687</v>
      </c>
      <c r="I895" s="11" t="s">
        <v>23</v>
      </c>
      <c r="J895" s="40">
        <v>644155200</v>
      </c>
      <c r="K895" s="40">
        <v>644155200</v>
      </c>
      <c r="L895" s="39">
        <f t="shared" si="13"/>
        <v>0</v>
      </c>
      <c r="M895" s="8"/>
    </row>
    <row r="896" spans="1:13" ht="45">
      <c r="A896" s="10">
        <v>10210201360</v>
      </c>
      <c r="B896" s="8" t="s">
        <v>1696</v>
      </c>
      <c r="C896" s="8"/>
      <c r="D896" s="8"/>
      <c r="E896" s="8"/>
      <c r="F896" s="8" t="s">
        <v>1697</v>
      </c>
      <c r="G896" s="11" t="s">
        <v>138</v>
      </c>
      <c r="H896" s="8" t="s">
        <v>1687</v>
      </c>
      <c r="I896" s="11" t="s">
        <v>23</v>
      </c>
      <c r="J896" s="40">
        <v>979843200</v>
      </c>
      <c r="K896" s="40">
        <v>979843200</v>
      </c>
      <c r="L896" s="39">
        <f t="shared" si="13"/>
        <v>0</v>
      </c>
      <c r="M896" s="8"/>
    </row>
    <row r="897" spans="1:13" ht="45">
      <c r="A897" s="10">
        <v>10210201360</v>
      </c>
      <c r="B897" s="8" t="s">
        <v>1698</v>
      </c>
      <c r="C897" s="8"/>
      <c r="D897" s="8"/>
      <c r="E897" s="8"/>
      <c r="F897" s="8" t="s">
        <v>1699</v>
      </c>
      <c r="G897" s="11" t="s">
        <v>138</v>
      </c>
      <c r="H897" s="8" t="s">
        <v>1687</v>
      </c>
      <c r="I897" s="11" t="s">
        <v>23</v>
      </c>
      <c r="J897" s="40">
        <v>871617600</v>
      </c>
      <c r="K897" s="40">
        <v>871617600</v>
      </c>
      <c r="L897" s="39">
        <f t="shared" si="13"/>
        <v>0</v>
      </c>
      <c r="M897" s="8"/>
    </row>
    <row r="898" spans="1:13" ht="45">
      <c r="A898" s="10">
        <v>10210201360</v>
      </c>
      <c r="B898" s="8" t="s">
        <v>1700</v>
      </c>
      <c r="C898" s="8"/>
      <c r="D898" s="8"/>
      <c r="E898" s="8"/>
      <c r="F898" s="8" t="s">
        <v>1701</v>
      </c>
      <c r="G898" s="11" t="s">
        <v>138</v>
      </c>
      <c r="H898" s="8" t="s">
        <v>1687</v>
      </c>
      <c r="I898" s="11" t="s">
        <v>23</v>
      </c>
      <c r="J898" s="40">
        <v>692592000</v>
      </c>
      <c r="K898" s="40">
        <v>692592000</v>
      </c>
      <c r="L898" s="39">
        <f t="shared" si="13"/>
        <v>0</v>
      </c>
      <c r="M898" s="8"/>
    </row>
    <row r="899" spans="1:13" ht="45">
      <c r="A899" s="10">
        <v>10210201361</v>
      </c>
      <c r="B899" s="8" t="s">
        <v>1702</v>
      </c>
      <c r="C899" s="8"/>
      <c r="D899" s="8"/>
      <c r="E899" s="8"/>
      <c r="F899" s="8" t="s">
        <v>1703</v>
      </c>
      <c r="G899" s="11" t="s">
        <v>1631</v>
      </c>
      <c r="H899" s="8" t="s">
        <v>1687</v>
      </c>
      <c r="I899" s="11" t="s">
        <v>23</v>
      </c>
      <c r="J899" s="40">
        <v>165307400</v>
      </c>
      <c r="K899" s="40">
        <v>165307400</v>
      </c>
      <c r="L899" s="39">
        <f t="shared" si="13"/>
        <v>0</v>
      </c>
      <c r="M899" s="8"/>
    </row>
    <row r="900" spans="1:13" ht="56.25">
      <c r="A900" s="10">
        <v>10210201361</v>
      </c>
      <c r="B900" s="8" t="s">
        <v>1704</v>
      </c>
      <c r="C900" s="8"/>
      <c r="D900" s="8"/>
      <c r="E900" s="8"/>
      <c r="F900" s="8" t="s">
        <v>1705</v>
      </c>
      <c r="G900" s="11" t="s">
        <v>23</v>
      </c>
      <c r="H900" s="8" t="s">
        <v>1687</v>
      </c>
      <c r="I900" s="11" t="s">
        <v>23</v>
      </c>
      <c r="J900" s="40">
        <v>104044800</v>
      </c>
      <c r="K900" s="40">
        <v>104044800</v>
      </c>
      <c r="L900" s="39">
        <f t="shared" si="13"/>
        <v>0</v>
      </c>
      <c r="M900" s="8"/>
    </row>
    <row r="901" spans="1:13" ht="45">
      <c r="A901" s="10">
        <v>10210201361</v>
      </c>
      <c r="B901" s="8" t="s">
        <v>1706</v>
      </c>
      <c r="C901" s="8"/>
      <c r="D901" s="8"/>
      <c r="E901" s="8"/>
      <c r="F901" s="8" t="s">
        <v>1707</v>
      </c>
      <c r="G901" s="11" t="s">
        <v>138</v>
      </c>
      <c r="H901" s="8" t="s">
        <v>1687</v>
      </c>
      <c r="I901" s="11" t="s">
        <v>23</v>
      </c>
      <c r="J901" s="40">
        <v>127744800</v>
      </c>
      <c r="K901" s="40">
        <v>127744800</v>
      </c>
      <c r="L901" s="39">
        <f t="shared" si="13"/>
        <v>0</v>
      </c>
      <c r="M901" s="8"/>
    </row>
    <row r="902" spans="1:13" ht="45">
      <c r="A902" s="10">
        <v>10210201361</v>
      </c>
      <c r="B902" s="8" t="s">
        <v>1708</v>
      </c>
      <c r="C902" s="8"/>
      <c r="D902" s="8"/>
      <c r="E902" s="8"/>
      <c r="F902" s="8" t="s">
        <v>1709</v>
      </c>
      <c r="G902" s="11" t="s">
        <v>138</v>
      </c>
      <c r="H902" s="8" t="s">
        <v>1687</v>
      </c>
      <c r="I902" s="11" t="s">
        <v>23</v>
      </c>
      <c r="J902" s="40">
        <v>161038800</v>
      </c>
      <c r="K902" s="40">
        <v>161038800</v>
      </c>
      <c r="L902" s="39">
        <f t="shared" si="13"/>
        <v>0</v>
      </c>
      <c r="M902" s="8"/>
    </row>
    <row r="903" spans="1:13" ht="45">
      <c r="A903" s="10">
        <v>10210201361</v>
      </c>
      <c r="B903" s="8" t="s">
        <v>1710</v>
      </c>
      <c r="C903" s="8"/>
      <c r="D903" s="8"/>
      <c r="E903" s="8"/>
      <c r="F903" s="8" t="s">
        <v>1711</v>
      </c>
      <c r="G903" s="11" t="s">
        <v>138</v>
      </c>
      <c r="H903" s="8" t="s">
        <v>1687</v>
      </c>
      <c r="I903" s="11" t="s">
        <v>23</v>
      </c>
      <c r="J903" s="40">
        <v>244960800</v>
      </c>
      <c r="K903" s="40">
        <v>244960800</v>
      </c>
      <c r="L903" s="39">
        <f t="shared" ref="L903:L966" si="14">+K903-J903</f>
        <v>0</v>
      </c>
      <c r="M903" s="8"/>
    </row>
    <row r="904" spans="1:13" ht="45">
      <c r="A904" s="10">
        <v>10210201361</v>
      </c>
      <c r="B904" s="8" t="s">
        <v>1712</v>
      </c>
      <c r="C904" s="8"/>
      <c r="D904" s="8"/>
      <c r="E904" s="8"/>
      <c r="F904" s="8" t="s">
        <v>1711</v>
      </c>
      <c r="G904" s="11" t="s">
        <v>138</v>
      </c>
      <c r="H904" s="8" t="s">
        <v>1687</v>
      </c>
      <c r="I904" s="11" t="s">
        <v>23</v>
      </c>
      <c r="J904" s="40">
        <v>217904400</v>
      </c>
      <c r="K904" s="40">
        <v>217904400</v>
      </c>
      <c r="L904" s="39">
        <f t="shared" si="14"/>
        <v>0</v>
      </c>
      <c r="M904" s="8"/>
    </row>
    <row r="905" spans="1:13" ht="45">
      <c r="A905" s="10">
        <v>10210201361</v>
      </c>
      <c r="B905" s="8" t="s">
        <v>1713</v>
      </c>
      <c r="C905" s="8"/>
      <c r="D905" s="8"/>
      <c r="E905" s="8"/>
      <c r="F905" s="8" t="s">
        <v>1714</v>
      </c>
      <c r="G905" s="11" t="s">
        <v>138</v>
      </c>
      <c r="H905" s="8" t="s">
        <v>1687</v>
      </c>
      <c r="I905" s="11" t="s">
        <v>23</v>
      </c>
      <c r="J905" s="40">
        <v>173148000</v>
      </c>
      <c r="K905" s="40">
        <v>173148000</v>
      </c>
      <c r="L905" s="39">
        <f t="shared" si="14"/>
        <v>0</v>
      </c>
      <c r="M905" s="8"/>
    </row>
    <row r="906" spans="1:13" ht="22.5">
      <c r="A906" s="10">
        <v>10210201361</v>
      </c>
      <c r="B906" s="8" t="s">
        <v>1715</v>
      </c>
      <c r="C906" s="8"/>
      <c r="D906" s="8"/>
      <c r="E906" s="8"/>
      <c r="F906" s="8" t="s">
        <v>1716</v>
      </c>
      <c r="G906" s="11" t="s">
        <v>133</v>
      </c>
      <c r="H906" s="8" t="s">
        <v>1717</v>
      </c>
      <c r="I906" s="11" t="s">
        <v>1718</v>
      </c>
      <c r="J906" s="40">
        <v>253476800</v>
      </c>
      <c r="K906" s="40">
        <v>253476800</v>
      </c>
      <c r="L906" s="39">
        <f t="shared" si="14"/>
        <v>0</v>
      </c>
      <c r="M906" s="8"/>
    </row>
    <row r="907" spans="1:13" ht="33.75">
      <c r="A907" s="6">
        <v>1021020137</v>
      </c>
      <c r="B907" s="8" t="s">
        <v>1719</v>
      </c>
      <c r="C907" s="9">
        <v>5</v>
      </c>
      <c r="D907" s="8" t="s">
        <v>1720</v>
      </c>
      <c r="E907" s="7" t="s">
        <v>152</v>
      </c>
      <c r="F907" s="8"/>
      <c r="G907" s="8"/>
      <c r="H907" s="8"/>
      <c r="I907" s="8"/>
      <c r="J907" s="39">
        <v>158917000</v>
      </c>
      <c r="K907" s="39">
        <f>SUM(K908)</f>
        <v>158917000</v>
      </c>
      <c r="L907" s="39">
        <f t="shared" si="14"/>
        <v>0</v>
      </c>
      <c r="M907" s="7" t="s">
        <v>109</v>
      </c>
    </row>
    <row r="908" spans="1:13" ht="123.75">
      <c r="A908" s="10">
        <v>102102013701</v>
      </c>
      <c r="B908" s="8" t="s">
        <v>1721</v>
      </c>
      <c r="C908" s="8"/>
      <c r="D908" s="8"/>
      <c r="E908" s="8"/>
      <c r="F908" s="8" t="s">
        <v>1722</v>
      </c>
      <c r="G908" s="11" t="s">
        <v>1723</v>
      </c>
      <c r="H908" s="8" t="s">
        <v>1724</v>
      </c>
      <c r="I908" s="11" t="s">
        <v>23</v>
      </c>
      <c r="J908" s="40">
        <v>158917000</v>
      </c>
      <c r="K908" s="40">
        <v>158917000</v>
      </c>
      <c r="L908" s="39">
        <f t="shared" si="14"/>
        <v>0</v>
      </c>
      <c r="M908" s="8"/>
    </row>
    <row r="909" spans="1:13" ht="67.5">
      <c r="A909" s="6">
        <v>1021020223</v>
      </c>
      <c r="B909" s="8" t="s">
        <v>1651</v>
      </c>
      <c r="C909" s="9">
        <v>5</v>
      </c>
      <c r="D909" s="8" t="s">
        <v>1725</v>
      </c>
      <c r="E909" s="7" t="s">
        <v>152</v>
      </c>
      <c r="F909" s="8"/>
      <c r="G909" s="8"/>
      <c r="H909" s="8"/>
      <c r="I909" s="8"/>
      <c r="J909" s="39">
        <v>145998000</v>
      </c>
      <c r="K909" s="39">
        <f>+K910</f>
        <v>145998000</v>
      </c>
      <c r="L909" s="39">
        <f t="shared" si="14"/>
        <v>0</v>
      </c>
      <c r="M909" s="7" t="s">
        <v>153</v>
      </c>
    </row>
    <row r="910" spans="1:13" ht="33.75">
      <c r="A910" s="10">
        <v>10210202230</v>
      </c>
      <c r="B910" s="8" t="s">
        <v>1653</v>
      </c>
      <c r="C910" s="8"/>
      <c r="D910" s="8"/>
      <c r="E910" s="8"/>
      <c r="F910" s="8" t="s">
        <v>1726</v>
      </c>
      <c r="G910" s="11" t="s">
        <v>74</v>
      </c>
      <c r="H910" s="8" t="s">
        <v>1727</v>
      </c>
      <c r="I910" s="11" t="s">
        <v>170</v>
      </c>
      <c r="J910" s="40">
        <v>145998000</v>
      </c>
      <c r="K910" s="40">
        <v>145998000</v>
      </c>
      <c r="L910" s="39">
        <f t="shared" si="14"/>
        <v>0</v>
      </c>
      <c r="M910" s="8"/>
    </row>
    <row r="911" spans="1:13" ht="45">
      <c r="A911" s="6">
        <v>1021020226</v>
      </c>
      <c r="B911" s="8" t="s">
        <v>1728</v>
      </c>
      <c r="C911" s="9">
        <v>4</v>
      </c>
      <c r="D911" s="8" t="s">
        <v>1729</v>
      </c>
      <c r="E911" s="7" t="s">
        <v>152</v>
      </c>
      <c r="F911" s="8"/>
      <c r="G911" s="8"/>
      <c r="H911" s="8"/>
      <c r="I911" s="8"/>
      <c r="J911" s="39">
        <v>1967455000</v>
      </c>
      <c r="K911" s="39">
        <f>SUM(K912:K913)</f>
        <v>1967455000</v>
      </c>
      <c r="L911" s="39">
        <f t="shared" si="14"/>
        <v>0</v>
      </c>
      <c r="M911" s="7" t="s">
        <v>153</v>
      </c>
    </row>
    <row r="912" spans="1:13" ht="33.75">
      <c r="A912" s="10">
        <v>10210202261</v>
      </c>
      <c r="B912" s="8" t="s">
        <v>1730</v>
      </c>
      <c r="C912" s="8"/>
      <c r="D912" s="8"/>
      <c r="E912" s="8"/>
      <c r="F912" s="8" t="s">
        <v>1731</v>
      </c>
      <c r="G912" s="11" t="s">
        <v>74</v>
      </c>
      <c r="H912" s="8" t="s">
        <v>1732</v>
      </c>
      <c r="I912" s="11" t="s">
        <v>150</v>
      </c>
      <c r="J912" s="40">
        <v>1757834000</v>
      </c>
      <c r="K912" s="40">
        <v>1757834000</v>
      </c>
      <c r="L912" s="39">
        <f t="shared" si="14"/>
        <v>0</v>
      </c>
      <c r="M912" s="8"/>
    </row>
    <row r="913" spans="1:13" ht="22.5">
      <c r="A913" s="10">
        <v>10210202263</v>
      </c>
      <c r="B913" s="8" t="s">
        <v>1733</v>
      </c>
      <c r="C913" s="8"/>
      <c r="D913" s="8"/>
      <c r="E913" s="8"/>
      <c r="F913" s="8" t="s">
        <v>1734</v>
      </c>
      <c r="G913" s="11" t="s">
        <v>74</v>
      </c>
      <c r="H913" s="8" t="s">
        <v>1735</v>
      </c>
      <c r="I913" s="11" t="s">
        <v>150</v>
      </c>
      <c r="J913" s="40">
        <v>209621000</v>
      </c>
      <c r="K913" s="40">
        <v>209621000</v>
      </c>
      <c r="L913" s="39">
        <f t="shared" si="14"/>
        <v>0</v>
      </c>
      <c r="M913" s="8"/>
    </row>
    <row r="914" spans="1:13" ht="33.75">
      <c r="A914" s="6">
        <v>1021020228</v>
      </c>
      <c r="B914" s="8" t="s">
        <v>1736</v>
      </c>
      <c r="C914" s="9">
        <v>5</v>
      </c>
      <c r="D914" s="8" t="s">
        <v>1737</v>
      </c>
      <c r="E914" s="7" t="s">
        <v>152</v>
      </c>
      <c r="F914" s="8"/>
      <c r="G914" s="8"/>
      <c r="H914" s="8"/>
      <c r="I914" s="8"/>
      <c r="J914" s="39">
        <v>432134000</v>
      </c>
      <c r="K914" s="39">
        <f>+K915</f>
        <v>432134000</v>
      </c>
      <c r="L914" s="39">
        <f t="shared" si="14"/>
        <v>0</v>
      </c>
      <c r="M914" s="7" t="s">
        <v>153</v>
      </c>
    </row>
    <row r="915" spans="1:13" ht="33.75">
      <c r="A915" s="10">
        <v>10210202280</v>
      </c>
      <c r="B915" s="11" t="s">
        <v>1738</v>
      </c>
      <c r="C915" s="8"/>
      <c r="D915" s="8"/>
      <c r="E915" s="8"/>
      <c r="F915" s="8" t="s">
        <v>1739</v>
      </c>
      <c r="G915" s="11" t="s">
        <v>1740</v>
      </c>
      <c r="H915" s="8" t="s">
        <v>1741</v>
      </c>
      <c r="I915" s="11" t="s">
        <v>170</v>
      </c>
      <c r="J915" s="40">
        <v>432134000</v>
      </c>
      <c r="K915" s="40">
        <v>432134000</v>
      </c>
      <c r="L915" s="39">
        <f t="shared" si="14"/>
        <v>0</v>
      </c>
      <c r="M915" s="8"/>
    </row>
    <row r="916" spans="1:13" ht="22.5">
      <c r="A916" s="6">
        <v>1021020233</v>
      </c>
      <c r="B916" s="8" t="s">
        <v>1742</v>
      </c>
      <c r="C916" s="9">
        <v>5</v>
      </c>
      <c r="D916" s="8" t="s">
        <v>1743</v>
      </c>
      <c r="E916" s="7" t="s">
        <v>17</v>
      </c>
      <c r="F916" s="8"/>
      <c r="G916" s="8"/>
      <c r="H916" s="8"/>
      <c r="I916" s="8"/>
      <c r="J916" s="39">
        <v>32000000000</v>
      </c>
      <c r="K916" s="39">
        <f>+K917</f>
        <v>32000000000</v>
      </c>
      <c r="L916" s="39">
        <f t="shared" si="14"/>
        <v>0</v>
      </c>
      <c r="M916" s="7" t="s">
        <v>153</v>
      </c>
    </row>
    <row r="917" spans="1:13" ht="22.5">
      <c r="A917" s="10">
        <v>10210202330</v>
      </c>
      <c r="B917" s="11" t="s">
        <v>1744</v>
      </c>
      <c r="C917" s="8"/>
      <c r="D917" s="8"/>
      <c r="E917" s="8"/>
      <c r="F917" s="8" t="s">
        <v>1745</v>
      </c>
      <c r="G917" s="11" t="s">
        <v>283</v>
      </c>
      <c r="H917" s="8" t="s">
        <v>1746</v>
      </c>
      <c r="I917" s="11" t="s">
        <v>23</v>
      </c>
      <c r="J917" s="40">
        <v>32000000000</v>
      </c>
      <c r="K917" s="40">
        <v>32000000000</v>
      </c>
      <c r="L917" s="39">
        <f t="shared" si="14"/>
        <v>0</v>
      </c>
      <c r="M917" s="8"/>
    </row>
    <row r="918" spans="1:13" ht="33.75">
      <c r="A918" s="6">
        <v>1031030115</v>
      </c>
      <c r="B918" s="8" t="s">
        <v>1747</v>
      </c>
      <c r="C918" s="9">
        <v>2</v>
      </c>
      <c r="D918" s="8" t="s">
        <v>1748</v>
      </c>
      <c r="E918" s="7" t="s">
        <v>1749</v>
      </c>
      <c r="F918" s="8"/>
      <c r="G918" s="8"/>
      <c r="H918" s="8"/>
      <c r="I918" s="8"/>
      <c r="J918" s="39">
        <v>4963306200</v>
      </c>
      <c r="K918" s="39">
        <f>SUM(K919:K925)</f>
        <v>4963306200</v>
      </c>
      <c r="L918" s="39">
        <f t="shared" si="14"/>
        <v>0</v>
      </c>
      <c r="M918" s="7" t="s">
        <v>173</v>
      </c>
    </row>
    <row r="919" spans="1:13" ht="33.75">
      <c r="A919" s="10">
        <v>10310301150</v>
      </c>
      <c r="B919" s="11" t="s">
        <v>1750</v>
      </c>
      <c r="C919" s="8"/>
      <c r="D919" s="8"/>
      <c r="E919" s="8"/>
      <c r="F919" s="8" t="s">
        <v>1751</v>
      </c>
      <c r="G919" s="11" t="s">
        <v>1752</v>
      </c>
      <c r="H919" s="8" t="s">
        <v>1753</v>
      </c>
      <c r="I919" s="11" t="s">
        <v>174</v>
      </c>
      <c r="J919" s="40">
        <v>1863306200</v>
      </c>
      <c r="K919" s="40">
        <v>1863306200</v>
      </c>
      <c r="L919" s="39">
        <f t="shared" si="14"/>
        <v>0</v>
      </c>
      <c r="M919" s="8"/>
    </row>
    <row r="920" spans="1:13" ht="45">
      <c r="A920" s="10">
        <v>10310301150</v>
      </c>
      <c r="B920" s="8" t="s">
        <v>1754</v>
      </c>
      <c r="C920" s="8"/>
      <c r="D920" s="8"/>
      <c r="E920" s="8"/>
      <c r="F920" s="8" t="s">
        <v>1755</v>
      </c>
      <c r="G920" s="11" t="s">
        <v>1756</v>
      </c>
      <c r="H920" s="8" t="s">
        <v>1757</v>
      </c>
      <c r="I920" s="11" t="s">
        <v>808</v>
      </c>
      <c r="J920" s="40">
        <v>235000000</v>
      </c>
      <c r="K920" s="40">
        <v>235000000</v>
      </c>
      <c r="L920" s="39">
        <f t="shared" si="14"/>
        <v>0</v>
      </c>
      <c r="M920" s="8"/>
    </row>
    <row r="921" spans="1:13" ht="45">
      <c r="A921" s="10">
        <v>10310301150</v>
      </c>
      <c r="B921" s="11" t="s">
        <v>1758</v>
      </c>
      <c r="C921" s="8"/>
      <c r="D921" s="8"/>
      <c r="E921" s="8"/>
      <c r="F921" s="8" t="s">
        <v>1759</v>
      </c>
      <c r="G921" s="11" t="s">
        <v>257</v>
      </c>
      <c r="H921" s="8" t="s">
        <v>1760</v>
      </c>
      <c r="I921" s="11" t="s">
        <v>174</v>
      </c>
      <c r="J921" s="40">
        <v>2400000000</v>
      </c>
      <c r="K921" s="40">
        <v>2400000000</v>
      </c>
      <c r="L921" s="39">
        <f t="shared" si="14"/>
        <v>0</v>
      </c>
      <c r="M921" s="8"/>
    </row>
    <row r="922" spans="1:13" ht="56.25">
      <c r="A922" s="10">
        <v>10310301150</v>
      </c>
      <c r="B922" s="11" t="s">
        <v>259</v>
      </c>
      <c r="C922" s="8"/>
      <c r="D922" s="8"/>
      <c r="E922" s="8"/>
      <c r="F922" s="8" t="s">
        <v>1761</v>
      </c>
      <c r="G922" s="11" t="s">
        <v>74</v>
      </c>
      <c r="H922" s="8" t="s">
        <v>1762</v>
      </c>
      <c r="I922" s="11" t="s">
        <v>1763</v>
      </c>
      <c r="J922" s="40">
        <v>29750000</v>
      </c>
      <c r="K922" s="40">
        <v>29750000</v>
      </c>
      <c r="L922" s="39">
        <f t="shared" si="14"/>
        <v>0</v>
      </c>
      <c r="M922" s="8"/>
    </row>
    <row r="923" spans="1:13" ht="45">
      <c r="A923" s="10">
        <v>10310301150</v>
      </c>
      <c r="B923" s="11" t="s">
        <v>262</v>
      </c>
      <c r="C923" s="8"/>
      <c r="D923" s="8"/>
      <c r="E923" s="8"/>
      <c r="F923" s="8" t="s">
        <v>1764</v>
      </c>
      <c r="G923" s="11" t="s">
        <v>74</v>
      </c>
      <c r="H923" s="8" t="s">
        <v>1765</v>
      </c>
      <c r="I923" s="11" t="s">
        <v>23</v>
      </c>
      <c r="J923" s="40">
        <v>110250000</v>
      </c>
      <c r="K923" s="40">
        <v>110250000</v>
      </c>
      <c r="L923" s="39">
        <f t="shared" si="14"/>
        <v>0</v>
      </c>
      <c r="M923" s="8"/>
    </row>
    <row r="924" spans="1:13" ht="33.75">
      <c r="A924" s="10">
        <v>10310301151</v>
      </c>
      <c r="B924" s="11" t="s">
        <v>265</v>
      </c>
      <c r="C924" s="8"/>
      <c r="D924" s="8"/>
      <c r="E924" s="8"/>
      <c r="F924" s="8" t="s">
        <v>1766</v>
      </c>
      <c r="G924" s="11" t="s">
        <v>70</v>
      </c>
      <c r="H924" s="8" t="s">
        <v>1767</v>
      </c>
      <c r="I924" s="11" t="s">
        <v>174</v>
      </c>
      <c r="J924" s="40">
        <v>300000000</v>
      </c>
      <c r="K924" s="40">
        <v>300000000</v>
      </c>
      <c r="L924" s="39">
        <f t="shared" si="14"/>
        <v>0</v>
      </c>
      <c r="M924" s="8"/>
    </row>
    <row r="925" spans="1:13" ht="33.75">
      <c r="A925" s="10">
        <v>10310301151</v>
      </c>
      <c r="B925" s="11" t="s">
        <v>496</v>
      </c>
      <c r="C925" s="8"/>
      <c r="D925" s="8"/>
      <c r="E925" s="8"/>
      <c r="F925" s="8" t="s">
        <v>1768</v>
      </c>
      <c r="G925" s="11" t="s">
        <v>74</v>
      </c>
      <c r="H925" s="8" t="s">
        <v>1769</v>
      </c>
      <c r="I925" s="11" t="s">
        <v>23</v>
      </c>
      <c r="J925" s="40">
        <v>25000000</v>
      </c>
      <c r="K925" s="40">
        <v>25000000</v>
      </c>
      <c r="L925" s="39">
        <f t="shared" si="14"/>
        <v>0</v>
      </c>
      <c r="M925" s="8"/>
    </row>
    <row r="926" spans="1:13" ht="33.75">
      <c r="A926" s="6">
        <v>1031030116</v>
      </c>
      <c r="B926" s="8" t="s">
        <v>1770</v>
      </c>
      <c r="C926" s="9">
        <v>2</v>
      </c>
      <c r="D926" s="8" t="s">
        <v>1771</v>
      </c>
      <c r="E926" s="7" t="s">
        <v>96</v>
      </c>
      <c r="F926" s="8"/>
      <c r="G926" s="8"/>
      <c r="H926" s="8"/>
      <c r="I926" s="8"/>
      <c r="J926" s="39">
        <v>5500789000</v>
      </c>
      <c r="K926" s="39">
        <f>SUM(K927:K928)</f>
        <v>5500789000</v>
      </c>
      <c r="L926" s="39">
        <f t="shared" si="14"/>
        <v>0</v>
      </c>
      <c r="M926" s="7" t="s">
        <v>173</v>
      </c>
    </row>
    <row r="927" spans="1:13" ht="56.25">
      <c r="A927" s="10">
        <v>10310301160</v>
      </c>
      <c r="B927" s="8" t="s">
        <v>1772</v>
      </c>
      <c r="C927" s="8"/>
      <c r="D927" s="8"/>
      <c r="E927" s="8"/>
      <c r="F927" s="8" t="s">
        <v>1773</v>
      </c>
      <c r="G927" s="11" t="s">
        <v>160</v>
      </c>
      <c r="H927" s="8" t="s">
        <v>1774</v>
      </c>
      <c r="I927" s="11" t="s">
        <v>353</v>
      </c>
      <c r="J927" s="40">
        <v>80000000</v>
      </c>
      <c r="K927" s="40">
        <v>80000000</v>
      </c>
      <c r="L927" s="39">
        <f t="shared" si="14"/>
        <v>0</v>
      </c>
      <c r="M927" s="8"/>
    </row>
    <row r="928" spans="1:13" ht="33.75">
      <c r="A928" s="10">
        <v>10310301160</v>
      </c>
      <c r="B928" s="8" t="s">
        <v>1775</v>
      </c>
      <c r="C928" s="8"/>
      <c r="D928" s="8"/>
      <c r="E928" s="8"/>
      <c r="F928" s="8" t="s">
        <v>1776</v>
      </c>
      <c r="G928" s="11" t="s">
        <v>1777</v>
      </c>
      <c r="H928" s="8" t="s">
        <v>1778</v>
      </c>
      <c r="I928" s="11" t="s">
        <v>672</v>
      </c>
      <c r="J928" s="40">
        <v>5420789000</v>
      </c>
      <c r="K928" s="40">
        <v>5420789000</v>
      </c>
      <c r="L928" s="39">
        <f t="shared" si="14"/>
        <v>0</v>
      </c>
      <c r="M928" s="8"/>
    </row>
    <row r="929" spans="1:13" ht="33.75">
      <c r="A929" s="6">
        <v>1031030117</v>
      </c>
      <c r="B929" s="8" t="s">
        <v>1779</v>
      </c>
      <c r="C929" s="9">
        <v>2</v>
      </c>
      <c r="D929" s="8" t="s">
        <v>1780</v>
      </c>
      <c r="E929" s="7" t="s">
        <v>1781</v>
      </c>
      <c r="F929" s="8"/>
      <c r="G929" s="8"/>
      <c r="H929" s="8"/>
      <c r="I929" s="8"/>
      <c r="J929" s="39">
        <v>2305000000</v>
      </c>
      <c r="K929" s="39">
        <f>+K930</f>
        <v>2305000000</v>
      </c>
      <c r="L929" s="39">
        <f t="shared" si="14"/>
        <v>0</v>
      </c>
      <c r="M929" s="7" t="s">
        <v>173</v>
      </c>
    </row>
    <row r="930" spans="1:13" ht="33.75">
      <c r="A930" s="10">
        <v>10310301170</v>
      </c>
      <c r="B930" s="11" t="s">
        <v>1782</v>
      </c>
      <c r="C930" s="8"/>
      <c r="D930" s="8"/>
      <c r="E930" s="8"/>
      <c r="F930" s="8" t="s">
        <v>1783</v>
      </c>
      <c r="G930" s="11" t="s">
        <v>1784</v>
      </c>
      <c r="H930" s="8" t="s">
        <v>1785</v>
      </c>
      <c r="I930" s="11" t="s">
        <v>387</v>
      </c>
      <c r="J930" s="40">
        <v>2305000000</v>
      </c>
      <c r="K930" s="40">
        <v>2305000000</v>
      </c>
      <c r="L930" s="39">
        <f t="shared" si="14"/>
        <v>0</v>
      </c>
      <c r="M930" s="8"/>
    </row>
    <row r="931" spans="1:13" ht="33.75">
      <c r="A931" s="6">
        <v>1031030118</v>
      </c>
      <c r="B931" s="8" t="s">
        <v>1786</v>
      </c>
      <c r="C931" s="9">
        <v>7</v>
      </c>
      <c r="D931" s="8" t="s">
        <v>1787</v>
      </c>
      <c r="E931" s="7" t="s">
        <v>96</v>
      </c>
      <c r="F931" s="8"/>
      <c r="G931" s="8"/>
      <c r="H931" s="8"/>
      <c r="I931" s="8"/>
      <c r="J931" s="39">
        <v>22562817600</v>
      </c>
      <c r="K931" s="39">
        <f>SUM(K932:K935)</f>
        <v>22562817600</v>
      </c>
      <c r="L931" s="39">
        <f t="shared" si="14"/>
        <v>0</v>
      </c>
      <c r="M931" s="7" t="s">
        <v>173</v>
      </c>
    </row>
    <row r="932" spans="1:13" ht="33.75">
      <c r="A932" s="10">
        <v>10310301180</v>
      </c>
      <c r="B932" s="11" t="s">
        <v>1788</v>
      </c>
      <c r="C932" s="8"/>
      <c r="D932" s="8"/>
      <c r="E932" s="8"/>
      <c r="F932" s="8" t="s">
        <v>1789</v>
      </c>
      <c r="G932" s="11" t="s">
        <v>1790</v>
      </c>
      <c r="H932" s="8" t="s">
        <v>1791</v>
      </c>
      <c r="I932" s="11" t="s">
        <v>118</v>
      </c>
      <c r="J932" s="40">
        <v>9735809600</v>
      </c>
      <c r="K932" s="40">
        <v>9735809600</v>
      </c>
      <c r="L932" s="39">
        <f t="shared" si="14"/>
        <v>0</v>
      </c>
      <c r="M932" s="8"/>
    </row>
    <row r="933" spans="1:13" ht="45">
      <c r="A933" s="10">
        <v>10310301180</v>
      </c>
      <c r="B933" s="11" t="s">
        <v>1792</v>
      </c>
      <c r="C933" s="8"/>
      <c r="D933" s="8"/>
      <c r="E933" s="8"/>
      <c r="F933" s="8" t="s">
        <v>1793</v>
      </c>
      <c r="G933" s="11" t="s">
        <v>1794</v>
      </c>
      <c r="H933" s="8" t="s">
        <v>1795</v>
      </c>
      <c r="I933" s="11" t="s">
        <v>1796</v>
      </c>
      <c r="J933" s="40">
        <v>500000000</v>
      </c>
      <c r="K933" s="40">
        <v>500000000</v>
      </c>
      <c r="L933" s="39">
        <f t="shared" si="14"/>
        <v>0</v>
      </c>
      <c r="M933" s="8"/>
    </row>
    <row r="934" spans="1:13" ht="22.5">
      <c r="A934" s="10">
        <v>10310301180</v>
      </c>
      <c r="B934" s="11" t="s">
        <v>1797</v>
      </c>
      <c r="C934" s="8"/>
      <c r="D934" s="8"/>
      <c r="E934" s="8"/>
      <c r="F934" s="8" t="s">
        <v>1798</v>
      </c>
      <c r="G934" s="11" t="s">
        <v>1799</v>
      </c>
      <c r="H934" s="8" t="s">
        <v>1800</v>
      </c>
      <c r="I934" s="11" t="s">
        <v>672</v>
      </c>
      <c r="J934" s="40">
        <v>11300328000</v>
      </c>
      <c r="K934" s="40">
        <v>11300328000</v>
      </c>
      <c r="L934" s="39">
        <f t="shared" si="14"/>
        <v>0</v>
      </c>
      <c r="M934" s="8"/>
    </row>
    <row r="935" spans="1:13" ht="45">
      <c r="A935" s="10">
        <v>10310301180</v>
      </c>
      <c r="B935" s="8" t="s">
        <v>1801</v>
      </c>
      <c r="C935" s="8"/>
      <c r="D935" s="8"/>
      <c r="E935" s="8"/>
      <c r="F935" s="8" t="s">
        <v>1802</v>
      </c>
      <c r="G935" s="11" t="s">
        <v>1803</v>
      </c>
      <c r="H935" s="8" t="s">
        <v>1804</v>
      </c>
      <c r="I935" s="11" t="s">
        <v>174</v>
      </c>
      <c r="J935" s="40">
        <v>1026680000</v>
      </c>
      <c r="K935" s="40">
        <v>1026680000</v>
      </c>
      <c r="L935" s="39">
        <f t="shared" si="14"/>
        <v>0</v>
      </c>
      <c r="M935" s="8"/>
    </row>
    <row r="936" spans="1:13" ht="56.25">
      <c r="A936" s="6">
        <v>1031030122</v>
      </c>
      <c r="B936" s="8" t="s">
        <v>1805</v>
      </c>
      <c r="C936" s="9">
        <v>4</v>
      </c>
      <c r="D936" s="8" t="s">
        <v>1806</v>
      </c>
      <c r="E936" s="7" t="s">
        <v>1807</v>
      </c>
      <c r="F936" s="8"/>
      <c r="G936" s="8"/>
      <c r="H936" s="8"/>
      <c r="I936" s="8"/>
      <c r="J936" s="39">
        <v>150000000</v>
      </c>
      <c r="K936" s="39">
        <f>+K937</f>
        <v>150000000</v>
      </c>
      <c r="L936" s="39">
        <f t="shared" si="14"/>
        <v>0</v>
      </c>
      <c r="M936" s="7" t="s">
        <v>173</v>
      </c>
    </row>
    <row r="937" spans="1:13" ht="45">
      <c r="A937" s="10">
        <v>10310301220</v>
      </c>
      <c r="B937" s="8" t="s">
        <v>1808</v>
      </c>
      <c r="C937" s="8"/>
      <c r="D937" s="8"/>
      <c r="E937" s="8"/>
      <c r="F937" s="8" t="s">
        <v>1809</v>
      </c>
      <c r="G937" s="11" t="s">
        <v>70</v>
      </c>
      <c r="H937" s="8" t="s">
        <v>1810</v>
      </c>
      <c r="I937" s="11" t="s">
        <v>174</v>
      </c>
      <c r="J937" s="40">
        <v>150000000</v>
      </c>
      <c r="K937" s="40">
        <v>150000000</v>
      </c>
      <c r="L937" s="39">
        <f t="shared" si="14"/>
        <v>0</v>
      </c>
      <c r="M937" s="8"/>
    </row>
    <row r="938" spans="1:13" ht="45">
      <c r="A938" s="6">
        <v>1031030123</v>
      </c>
      <c r="B938" s="8" t="s">
        <v>1811</v>
      </c>
      <c r="C938" s="9">
        <v>4</v>
      </c>
      <c r="D938" s="8" t="s">
        <v>1812</v>
      </c>
      <c r="E938" s="7" t="s">
        <v>1813</v>
      </c>
      <c r="F938" s="8"/>
      <c r="G938" s="8"/>
      <c r="H938" s="8"/>
      <c r="I938" s="8"/>
      <c r="J938" s="39">
        <v>808424000</v>
      </c>
      <c r="K938" s="39">
        <f>SUM(K939:K940)</f>
        <v>808424000</v>
      </c>
      <c r="L938" s="39">
        <f t="shared" si="14"/>
        <v>0</v>
      </c>
      <c r="M938" s="7" t="s">
        <v>173</v>
      </c>
    </row>
    <row r="939" spans="1:13" ht="22.5">
      <c r="A939" s="10">
        <v>10310301230</v>
      </c>
      <c r="B939" s="11" t="s">
        <v>1814</v>
      </c>
      <c r="C939" s="8"/>
      <c r="D939" s="8"/>
      <c r="E939" s="8"/>
      <c r="F939" s="8" t="s">
        <v>1815</v>
      </c>
      <c r="G939" s="11" t="s">
        <v>1816</v>
      </c>
      <c r="H939" s="8" t="s">
        <v>1817</v>
      </c>
      <c r="I939" s="11" t="s">
        <v>23</v>
      </c>
      <c r="J939" s="40">
        <v>158424000</v>
      </c>
      <c r="K939" s="40">
        <v>158424000</v>
      </c>
      <c r="L939" s="39">
        <f t="shared" si="14"/>
        <v>0</v>
      </c>
      <c r="M939" s="8"/>
    </row>
    <row r="940" spans="1:13" ht="45">
      <c r="A940" s="10">
        <v>10310301230</v>
      </c>
      <c r="B940" s="8" t="s">
        <v>1818</v>
      </c>
      <c r="C940" s="8"/>
      <c r="D940" s="8"/>
      <c r="E940" s="8"/>
      <c r="F940" s="8" t="s">
        <v>1819</v>
      </c>
      <c r="G940" s="11" t="s">
        <v>70</v>
      </c>
      <c r="H940" s="8" t="s">
        <v>1820</v>
      </c>
      <c r="I940" s="11" t="s">
        <v>1821</v>
      </c>
      <c r="J940" s="40">
        <v>650000000</v>
      </c>
      <c r="K940" s="40">
        <v>650000000</v>
      </c>
      <c r="L940" s="39">
        <f t="shared" si="14"/>
        <v>0</v>
      </c>
      <c r="M940" s="8"/>
    </row>
    <row r="941" spans="1:13" ht="45">
      <c r="A941" s="6">
        <v>1031030124</v>
      </c>
      <c r="B941" s="8" t="s">
        <v>1822</v>
      </c>
      <c r="C941" s="9">
        <v>2</v>
      </c>
      <c r="D941" s="8" t="s">
        <v>1823</v>
      </c>
      <c r="E941" s="7" t="s">
        <v>1781</v>
      </c>
      <c r="F941" s="8"/>
      <c r="G941" s="8"/>
      <c r="H941" s="8"/>
      <c r="I941" s="8"/>
      <c r="J941" s="39">
        <v>20031817500</v>
      </c>
      <c r="K941" s="39">
        <f>SUM(K942:K954)</f>
        <v>20031817500</v>
      </c>
      <c r="L941" s="39">
        <f t="shared" si="14"/>
        <v>0</v>
      </c>
      <c r="M941" s="7" t="s">
        <v>173</v>
      </c>
    </row>
    <row r="942" spans="1:13" ht="33.75">
      <c r="A942" s="10">
        <v>10310301240</v>
      </c>
      <c r="B942" s="8" t="s">
        <v>1824</v>
      </c>
      <c r="C942" s="8"/>
      <c r="D942" s="8"/>
      <c r="E942" s="8"/>
      <c r="F942" s="8" t="s">
        <v>1825</v>
      </c>
      <c r="G942" s="11" t="s">
        <v>74</v>
      </c>
      <c r="H942" s="8" t="s">
        <v>1826</v>
      </c>
      <c r="I942" s="11" t="s">
        <v>1827</v>
      </c>
      <c r="J942" s="40">
        <v>218500000</v>
      </c>
      <c r="K942" s="40">
        <v>218500000</v>
      </c>
      <c r="L942" s="39">
        <f t="shared" si="14"/>
        <v>0</v>
      </c>
      <c r="M942" s="8"/>
    </row>
    <row r="943" spans="1:13" ht="45">
      <c r="A943" s="10">
        <v>10310301240</v>
      </c>
      <c r="B943" s="8" t="s">
        <v>1828</v>
      </c>
      <c r="C943" s="8"/>
      <c r="D943" s="8"/>
      <c r="E943" s="8"/>
      <c r="F943" s="8" t="s">
        <v>1829</v>
      </c>
      <c r="G943" s="11" t="s">
        <v>74</v>
      </c>
      <c r="H943" s="8" t="s">
        <v>1830</v>
      </c>
      <c r="I943" s="11" t="s">
        <v>1831</v>
      </c>
      <c r="J943" s="40">
        <v>295500000</v>
      </c>
      <c r="K943" s="40">
        <v>295500000</v>
      </c>
      <c r="L943" s="39">
        <f t="shared" si="14"/>
        <v>0</v>
      </c>
      <c r="M943" s="8"/>
    </row>
    <row r="944" spans="1:13" ht="33.75">
      <c r="A944" s="10">
        <v>10310301240</v>
      </c>
      <c r="B944" s="11" t="s">
        <v>1832</v>
      </c>
      <c r="C944" s="8"/>
      <c r="D944" s="8"/>
      <c r="E944" s="8"/>
      <c r="F944" s="8" t="s">
        <v>1833</v>
      </c>
      <c r="G944" s="11" t="s">
        <v>49</v>
      </c>
      <c r="H944" s="8" t="s">
        <v>1834</v>
      </c>
      <c r="I944" s="11" t="s">
        <v>1796</v>
      </c>
      <c r="J944" s="40">
        <v>208500000</v>
      </c>
      <c r="K944" s="40">
        <v>208500000</v>
      </c>
      <c r="L944" s="39">
        <f t="shared" si="14"/>
        <v>0</v>
      </c>
      <c r="M944" s="8"/>
    </row>
    <row r="945" spans="1:13" ht="67.5">
      <c r="A945" s="10">
        <v>10310301240</v>
      </c>
      <c r="B945" s="8" t="s">
        <v>1835</v>
      </c>
      <c r="C945" s="8"/>
      <c r="D945" s="8"/>
      <c r="E945" s="8"/>
      <c r="F945" s="8" t="s">
        <v>1836</v>
      </c>
      <c r="G945" s="11" t="s">
        <v>1837</v>
      </c>
      <c r="H945" s="8" t="s">
        <v>1838</v>
      </c>
      <c r="I945" s="11" t="s">
        <v>1647</v>
      </c>
      <c r="J945" s="40">
        <v>5160000000</v>
      </c>
      <c r="K945" s="40">
        <v>5160000000</v>
      </c>
      <c r="L945" s="39">
        <f t="shared" si="14"/>
        <v>0</v>
      </c>
      <c r="M945" s="8"/>
    </row>
    <row r="946" spans="1:13" ht="90">
      <c r="A946" s="10">
        <v>10310301241</v>
      </c>
      <c r="B946" s="8" t="s">
        <v>1839</v>
      </c>
      <c r="C946" s="8"/>
      <c r="D946" s="8"/>
      <c r="E946" s="8"/>
      <c r="F946" s="8" t="s">
        <v>1840</v>
      </c>
      <c r="G946" s="11" t="s">
        <v>1841</v>
      </c>
      <c r="H946" s="8" t="s">
        <v>1842</v>
      </c>
      <c r="I946" s="11" t="s">
        <v>1843</v>
      </c>
      <c r="J946" s="40">
        <v>10037750000</v>
      </c>
      <c r="K946" s="40">
        <v>10037750000</v>
      </c>
      <c r="L946" s="39">
        <f t="shared" si="14"/>
        <v>0</v>
      </c>
      <c r="M946" s="8"/>
    </row>
    <row r="947" spans="1:13" ht="45">
      <c r="A947" s="10">
        <v>10310301241</v>
      </c>
      <c r="B947" s="11" t="s">
        <v>1844</v>
      </c>
      <c r="C947" s="8"/>
      <c r="D947" s="8"/>
      <c r="E947" s="8"/>
      <c r="F947" s="8" t="s">
        <v>1845</v>
      </c>
      <c r="G947" s="11" t="s">
        <v>74</v>
      </c>
      <c r="H947" s="8" t="s">
        <v>1846</v>
      </c>
      <c r="I947" s="11" t="s">
        <v>1843</v>
      </c>
      <c r="J947" s="40">
        <v>119819500</v>
      </c>
      <c r="K947" s="40">
        <v>119819500</v>
      </c>
      <c r="L947" s="39">
        <f t="shared" si="14"/>
        <v>0</v>
      </c>
      <c r="M947" s="8"/>
    </row>
    <row r="948" spans="1:13" ht="33.75">
      <c r="A948" s="10">
        <v>10310301241</v>
      </c>
      <c r="B948" s="8" t="s">
        <v>1847</v>
      </c>
      <c r="C948" s="8"/>
      <c r="D948" s="8"/>
      <c r="E948" s="8"/>
      <c r="F948" s="8" t="s">
        <v>1848</v>
      </c>
      <c r="G948" s="11" t="s">
        <v>1849</v>
      </c>
      <c r="H948" s="8" t="s">
        <v>1850</v>
      </c>
      <c r="I948" s="11" t="s">
        <v>1851</v>
      </c>
      <c r="J948" s="40">
        <v>699800000</v>
      </c>
      <c r="K948" s="40">
        <v>699800000</v>
      </c>
      <c r="L948" s="39">
        <f t="shared" si="14"/>
        <v>0</v>
      </c>
      <c r="M948" s="8"/>
    </row>
    <row r="949" spans="1:13" ht="33.75">
      <c r="A949" s="10">
        <v>10310301241</v>
      </c>
      <c r="B949" s="8" t="s">
        <v>1852</v>
      </c>
      <c r="C949" s="8"/>
      <c r="D949" s="8"/>
      <c r="E949" s="8"/>
      <c r="F949" s="8" t="s">
        <v>1853</v>
      </c>
      <c r="G949" s="11" t="s">
        <v>1854</v>
      </c>
      <c r="H949" s="8" t="s">
        <v>1855</v>
      </c>
      <c r="I949" s="11" t="s">
        <v>118</v>
      </c>
      <c r="J949" s="40">
        <v>1038615000</v>
      </c>
      <c r="K949" s="40">
        <v>1038615000</v>
      </c>
      <c r="L949" s="39">
        <f t="shared" si="14"/>
        <v>0</v>
      </c>
      <c r="M949" s="8"/>
    </row>
    <row r="950" spans="1:13" ht="33.75">
      <c r="A950" s="10">
        <v>10310301241</v>
      </c>
      <c r="B950" s="8" t="s">
        <v>1856</v>
      </c>
      <c r="C950" s="8"/>
      <c r="D950" s="8"/>
      <c r="E950" s="8"/>
      <c r="F950" s="8" t="s">
        <v>1857</v>
      </c>
      <c r="G950" s="11" t="s">
        <v>1858</v>
      </c>
      <c r="H950" s="8" t="s">
        <v>1859</v>
      </c>
      <c r="I950" s="11" t="s">
        <v>1860</v>
      </c>
      <c r="J950" s="40">
        <v>118000000</v>
      </c>
      <c r="K950" s="40">
        <v>118000000</v>
      </c>
      <c r="L950" s="39">
        <f t="shared" si="14"/>
        <v>0</v>
      </c>
      <c r="M950" s="8"/>
    </row>
    <row r="951" spans="1:13" ht="45">
      <c r="A951" s="10">
        <v>10310301242</v>
      </c>
      <c r="B951" s="11" t="s">
        <v>262</v>
      </c>
      <c r="C951" s="8"/>
      <c r="D951" s="8"/>
      <c r="E951" s="8"/>
      <c r="F951" s="8" t="s">
        <v>1861</v>
      </c>
      <c r="G951" s="11" t="s">
        <v>70</v>
      </c>
      <c r="H951" s="8" t="s">
        <v>1862</v>
      </c>
      <c r="I951" s="11" t="s">
        <v>174</v>
      </c>
      <c r="J951" s="40">
        <v>70612000</v>
      </c>
      <c r="K951" s="40">
        <v>70612000</v>
      </c>
      <c r="L951" s="39">
        <f t="shared" si="14"/>
        <v>0</v>
      </c>
      <c r="M951" s="8"/>
    </row>
    <row r="952" spans="1:13" ht="33.75">
      <c r="A952" s="10">
        <v>10310301242</v>
      </c>
      <c r="B952" s="11" t="s">
        <v>265</v>
      </c>
      <c r="C952" s="8"/>
      <c r="D952" s="8"/>
      <c r="E952" s="8"/>
      <c r="F952" s="8" t="s">
        <v>1863</v>
      </c>
      <c r="G952" s="11" t="s">
        <v>70</v>
      </c>
      <c r="H952" s="8" t="s">
        <v>1864</v>
      </c>
      <c r="I952" s="11" t="s">
        <v>23</v>
      </c>
      <c r="J952" s="40">
        <v>2000000000</v>
      </c>
      <c r="K952" s="40">
        <v>2000000000</v>
      </c>
      <c r="L952" s="39">
        <f t="shared" si="14"/>
        <v>0</v>
      </c>
      <c r="M952" s="8"/>
    </row>
    <row r="953" spans="1:13" ht="45">
      <c r="A953" s="10">
        <v>10310301242</v>
      </c>
      <c r="B953" s="11" t="s">
        <v>259</v>
      </c>
      <c r="C953" s="8"/>
      <c r="D953" s="8"/>
      <c r="E953" s="8"/>
      <c r="F953" s="8" t="s">
        <v>1865</v>
      </c>
      <c r="G953" s="11" t="s">
        <v>70</v>
      </c>
      <c r="H953" s="8" t="s">
        <v>1866</v>
      </c>
      <c r="I953" s="11" t="s">
        <v>174</v>
      </c>
      <c r="J953" s="40">
        <v>19721000</v>
      </c>
      <c r="K953" s="40">
        <v>19721000</v>
      </c>
      <c r="L953" s="39">
        <f t="shared" si="14"/>
        <v>0</v>
      </c>
      <c r="M953" s="8"/>
    </row>
    <row r="954" spans="1:13" ht="45">
      <c r="A954" s="10">
        <v>10310301242</v>
      </c>
      <c r="B954" s="11" t="s">
        <v>496</v>
      </c>
      <c r="C954" s="8"/>
      <c r="D954" s="8"/>
      <c r="E954" s="8"/>
      <c r="F954" s="8" t="s">
        <v>1867</v>
      </c>
      <c r="G954" s="11" t="s">
        <v>70</v>
      </c>
      <c r="H954" s="8" t="s">
        <v>1868</v>
      </c>
      <c r="I954" s="11" t="s">
        <v>174</v>
      </c>
      <c r="J954" s="40">
        <v>45000000</v>
      </c>
      <c r="K954" s="40">
        <v>45000000</v>
      </c>
      <c r="L954" s="39">
        <f t="shared" si="14"/>
        <v>0</v>
      </c>
      <c r="M954" s="8"/>
    </row>
    <row r="955" spans="1:13" ht="45">
      <c r="A955" s="6">
        <v>1031030126</v>
      </c>
      <c r="B955" s="8" t="s">
        <v>1869</v>
      </c>
      <c r="C955" s="9">
        <v>2</v>
      </c>
      <c r="D955" s="8" t="s">
        <v>1870</v>
      </c>
      <c r="E955" s="7" t="s">
        <v>96</v>
      </c>
      <c r="F955" s="8"/>
      <c r="G955" s="8"/>
      <c r="H955" s="8"/>
      <c r="I955" s="8"/>
      <c r="J955" s="39">
        <v>9639940062</v>
      </c>
      <c r="K955" s="39">
        <f>SUM(K956:K965)</f>
        <v>9639940062</v>
      </c>
      <c r="L955" s="39">
        <f t="shared" si="14"/>
        <v>0</v>
      </c>
      <c r="M955" s="7" t="s">
        <v>173</v>
      </c>
    </row>
    <row r="956" spans="1:13" ht="45">
      <c r="A956" s="10">
        <v>10310301260</v>
      </c>
      <c r="B956" s="8" t="s">
        <v>1871</v>
      </c>
      <c r="C956" s="8"/>
      <c r="D956" s="8"/>
      <c r="E956" s="8"/>
      <c r="F956" s="8" t="s">
        <v>1872</v>
      </c>
      <c r="G956" s="8" t="s">
        <v>1873</v>
      </c>
      <c r="H956" s="8" t="s">
        <v>1874</v>
      </c>
      <c r="I956" s="11" t="s">
        <v>1875</v>
      </c>
      <c r="J956" s="40">
        <v>478000000</v>
      </c>
      <c r="K956" s="40">
        <v>478000000</v>
      </c>
      <c r="L956" s="39">
        <f t="shared" si="14"/>
        <v>0</v>
      </c>
      <c r="M956" s="8"/>
    </row>
    <row r="957" spans="1:13" ht="45">
      <c r="A957" s="10">
        <v>10310301260</v>
      </c>
      <c r="B957" s="8" t="s">
        <v>1876</v>
      </c>
      <c r="C957" s="8"/>
      <c r="D957" s="8"/>
      <c r="E957" s="8"/>
      <c r="F957" s="8" t="s">
        <v>1877</v>
      </c>
      <c r="G957" s="11" t="s">
        <v>790</v>
      </c>
      <c r="H957" s="8" t="s">
        <v>1878</v>
      </c>
      <c r="I957" s="11" t="s">
        <v>1879</v>
      </c>
      <c r="J957" s="40">
        <v>58116000</v>
      </c>
      <c r="K957" s="40">
        <v>58116000</v>
      </c>
      <c r="L957" s="39">
        <f t="shared" si="14"/>
        <v>0</v>
      </c>
      <c r="M957" s="8"/>
    </row>
    <row r="958" spans="1:13" ht="45">
      <c r="A958" s="10">
        <v>10310301260</v>
      </c>
      <c r="B958" s="11" t="s">
        <v>259</v>
      </c>
      <c r="C958" s="8"/>
      <c r="D958" s="8"/>
      <c r="E958" s="8"/>
      <c r="F958" s="8" t="s">
        <v>1880</v>
      </c>
      <c r="G958" s="11" t="s">
        <v>70</v>
      </c>
      <c r="H958" s="8" t="s">
        <v>1881</v>
      </c>
      <c r="I958" s="11" t="s">
        <v>174</v>
      </c>
      <c r="J958" s="40">
        <v>16000000</v>
      </c>
      <c r="K958" s="40">
        <v>16000000</v>
      </c>
      <c r="L958" s="39">
        <f t="shared" si="14"/>
        <v>0</v>
      </c>
      <c r="M958" s="8"/>
    </row>
    <row r="959" spans="1:13" ht="45">
      <c r="A959" s="10">
        <v>10310301260</v>
      </c>
      <c r="B959" s="11" t="s">
        <v>262</v>
      </c>
      <c r="C959" s="8"/>
      <c r="D959" s="8"/>
      <c r="E959" s="8"/>
      <c r="F959" s="8" t="s">
        <v>1882</v>
      </c>
      <c r="G959" s="11" t="s">
        <v>70</v>
      </c>
      <c r="H959" s="8" t="s">
        <v>1883</v>
      </c>
      <c r="I959" s="11" t="s">
        <v>174</v>
      </c>
      <c r="J959" s="40">
        <v>68312000</v>
      </c>
      <c r="K959" s="40">
        <v>68312000</v>
      </c>
      <c r="L959" s="39">
        <f t="shared" si="14"/>
        <v>0</v>
      </c>
      <c r="M959" s="8"/>
    </row>
    <row r="960" spans="1:13" ht="33.75">
      <c r="A960" s="10">
        <v>10310301261</v>
      </c>
      <c r="B960" s="11" t="s">
        <v>1884</v>
      </c>
      <c r="C960" s="8"/>
      <c r="D960" s="8"/>
      <c r="E960" s="8"/>
      <c r="F960" s="8" t="s">
        <v>1885</v>
      </c>
      <c r="G960" s="11" t="s">
        <v>70</v>
      </c>
      <c r="H960" s="8" t="s">
        <v>1886</v>
      </c>
      <c r="I960" s="11" t="s">
        <v>174</v>
      </c>
      <c r="J960" s="40">
        <v>757013062</v>
      </c>
      <c r="K960" s="40">
        <v>757013062</v>
      </c>
      <c r="L960" s="39">
        <f t="shared" si="14"/>
        <v>0</v>
      </c>
      <c r="M960" s="8"/>
    </row>
    <row r="961" spans="1:13" ht="33.75">
      <c r="A961" s="10">
        <v>10310301261</v>
      </c>
      <c r="B961" s="11" t="s">
        <v>496</v>
      </c>
      <c r="C961" s="8"/>
      <c r="D961" s="8"/>
      <c r="E961" s="8"/>
      <c r="F961" s="8" t="s">
        <v>1887</v>
      </c>
      <c r="G961" s="11" t="s">
        <v>70</v>
      </c>
      <c r="H961" s="8" t="s">
        <v>1769</v>
      </c>
      <c r="I961" s="11" t="s">
        <v>174</v>
      </c>
      <c r="J961" s="40">
        <v>30000000</v>
      </c>
      <c r="K961" s="40">
        <v>30000000</v>
      </c>
      <c r="L961" s="39">
        <f t="shared" si="14"/>
        <v>0</v>
      </c>
      <c r="M961" s="8"/>
    </row>
    <row r="962" spans="1:13" ht="56.25">
      <c r="A962" s="10">
        <v>10310301261</v>
      </c>
      <c r="B962" s="8" t="s">
        <v>1888</v>
      </c>
      <c r="C962" s="8"/>
      <c r="D962" s="8"/>
      <c r="E962" s="8"/>
      <c r="F962" s="8" t="s">
        <v>1889</v>
      </c>
      <c r="G962" s="11" t="s">
        <v>70</v>
      </c>
      <c r="H962" s="8" t="s">
        <v>1890</v>
      </c>
      <c r="I962" s="11" t="s">
        <v>174</v>
      </c>
      <c r="J962" s="40">
        <v>22741000</v>
      </c>
      <c r="K962" s="40">
        <v>22741000</v>
      </c>
      <c r="L962" s="39">
        <f t="shared" si="14"/>
        <v>0</v>
      </c>
      <c r="M962" s="8"/>
    </row>
    <row r="963" spans="1:13" ht="56.25">
      <c r="A963" s="10">
        <v>10310301261</v>
      </c>
      <c r="B963" s="8" t="s">
        <v>1891</v>
      </c>
      <c r="C963" s="8"/>
      <c r="D963" s="8"/>
      <c r="E963" s="8"/>
      <c r="F963" s="8" t="s">
        <v>1892</v>
      </c>
      <c r="G963" s="11" t="s">
        <v>70</v>
      </c>
      <c r="H963" s="8" t="s">
        <v>1893</v>
      </c>
      <c r="I963" s="11" t="s">
        <v>174</v>
      </c>
      <c r="J963" s="40">
        <v>179758000</v>
      </c>
      <c r="K963" s="40">
        <v>179758000</v>
      </c>
      <c r="L963" s="39">
        <f t="shared" si="14"/>
        <v>0</v>
      </c>
      <c r="M963" s="8"/>
    </row>
    <row r="964" spans="1:13" ht="33.75">
      <c r="A964" s="10">
        <v>10310301261</v>
      </c>
      <c r="B964" s="8" t="s">
        <v>1894</v>
      </c>
      <c r="C964" s="8"/>
      <c r="D964" s="8"/>
      <c r="E964" s="8"/>
      <c r="F964" s="8" t="s">
        <v>1895</v>
      </c>
      <c r="G964" s="11" t="s">
        <v>70</v>
      </c>
      <c r="H964" s="8" t="s">
        <v>1896</v>
      </c>
      <c r="I964" s="11" t="s">
        <v>174</v>
      </c>
      <c r="J964" s="40">
        <v>8000000000</v>
      </c>
      <c r="K964" s="40">
        <v>8000000000</v>
      </c>
      <c r="L964" s="39">
        <f t="shared" si="14"/>
        <v>0</v>
      </c>
      <c r="M964" s="8"/>
    </row>
    <row r="965" spans="1:13" ht="45">
      <c r="A965" s="10">
        <v>10310301261</v>
      </c>
      <c r="B965" s="8" t="s">
        <v>1897</v>
      </c>
      <c r="C965" s="8"/>
      <c r="D965" s="8"/>
      <c r="E965" s="8"/>
      <c r="F965" s="8" t="s">
        <v>1898</v>
      </c>
      <c r="G965" s="11" t="s">
        <v>70</v>
      </c>
      <c r="H965" s="8" t="s">
        <v>1899</v>
      </c>
      <c r="I965" s="11" t="s">
        <v>174</v>
      </c>
      <c r="J965" s="40">
        <v>30000000</v>
      </c>
      <c r="K965" s="40">
        <v>30000000</v>
      </c>
      <c r="L965" s="39">
        <f t="shared" si="14"/>
        <v>0</v>
      </c>
      <c r="M965" s="8"/>
    </row>
    <row r="966" spans="1:13" ht="33.75">
      <c r="A966" s="6">
        <v>1031030127</v>
      </c>
      <c r="B966" s="8" t="s">
        <v>1900</v>
      </c>
      <c r="C966" s="9">
        <v>8</v>
      </c>
      <c r="D966" s="8" t="s">
        <v>1901</v>
      </c>
      <c r="E966" s="7" t="s">
        <v>96</v>
      </c>
      <c r="F966" s="8"/>
      <c r="G966" s="8"/>
      <c r="H966" s="8"/>
      <c r="I966" s="8"/>
      <c r="J966" s="39">
        <v>3196867000</v>
      </c>
      <c r="K966" s="39">
        <f>SUM(K967:K968)</f>
        <v>3196867000</v>
      </c>
      <c r="L966" s="39">
        <f t="shared" si="14"/>
        <v>0</v>
      </c>
      <c r="M966" s="7" t="s">
        <v>173</v>
      </c>
    </row>
    <row r="967" spans="1:13" ht="45">
      <c r="A967" s="10">
        <v>10310301270</v>
      </c>
      <c r="B967" s="8" t="s">
        <v>1902</v>
      </c>
      <c r="C967" s="8"/>
      <c r="D967" s="8"/>
      <c r="E967" s="8"/>
      <c r="F967" s="8" t="s">
        <v>1903</v>
      </c>
      <c r="G967" s="11" t="s">
        <v>551</v>
      </c>
      <c r="H967" s="8" t="s">
        <v>1904</v>
      </c>
      <c r="I967" s="11" t="s">
        <v>387</v>
      </c>
      <c r="J967" s="40">
        <v>2646867000</v>
      </c>
      <c r="K967" s="40">
        <v>2646867000</v>
      </c>
      <c r="L967" s="39">
        <f t="shared" ref="L967:L1030" si="15">+K967-J967</f>
        <v>0</v>
      </c>
      <c r="M967" s="8"/>
    </row>
    <row r="968" spans="1:13" ht="45">
      <c r="A968" s="10">
        <v>10310301270</v>
      </c>
      <c r="B968" s="8" t="s">
        <v>1905</v>
      </c>
      <c r="C968" s="8"/>
      <c r="D968" s="8"/>
      <c r="E968" s="8"/>
      <c r="F968" s="8" t="s">
        <v>1906</v>
      </c>
      <c r="G968" s="11" t="s">
        <v>1907</v>
      </c>
      <c r="H968" s="8" t="s">
        <v>1908</v>
      </c>
      <c r="I968" s="11" t="s">
        <v>174</v>
      </c>
      <c r="J968" s="40">
        <v>550000000</v>
      </c>
      <c r="K968" s="40">
        <v>550000000</v>
      </c>
      <c r="L968" s="39">
        <f t="shared" si="15"/>
        <v>0</v>
      </c>
      <c r="M968" s="8"/>
    </row>
    <row r="969" spans="1:13" ht="33.75">
      <c r="A969" s="6">
        <v>1031030128</v>
      </c>
      <c r="B969" s="7" t="s">
        <v>1909</v>
      </c>
      <c r="C969" s="9">
        <v>2</v>
      </c>
      <c r="D969" s="8" t="s">
        <v>1901</v>
      </c>
      <c r="E969" s="7" t="s">
        <v>1910</v>
      </c>
      <c r="F969" s="8"/>
      <c r="G969" s="8"/>
      <c r="H969" s="8"/>
      <c r="I969" s="8"/>
      <c r="J969" s="39">
        <v>136626000</v>
      </c>
      <c r="K969" s="39">
        <f>+K970</f>
        <v>136626000</v>
      </c>
      <c r="L969" s="39">
        <f t="shared" si="15"/>
        <v>0</v>
      </c>
      <c r="M969" s="7" t="s">
        <v>173</v>
      </c>
    </row>
    <row r="970" spans="1:13" ht="45">
      <c r="A970" s="10">
        <v>10310301280</v>
      </c>
      <c r="B970" s="8" t="s">
        <v>1911</v>
      </c>
      <c r="C970" s="8"/>
      <c r="D970" s="8"/>
      <c r="E970" s="8"/>
      <c r="F970" s="8" t="s">
        <v>1912</v>
      </c>
      <c r="G970" s="11" t="s">
        <v>1913</v>
      </c>
      <c r="H970" s="8" t="s">
        <v>1914</v>
      </c>
      <c r="I970" s="11" t="s">
        <v>1875</v>
      </c>
      <c r="J970" s="40">
        <v>136626000</v>
      </c>
      <c r="K970" s="40">
        <v>136626000</v>
      </c>
      <c r="L970" s="39">
        <f t="shared" si="15"/>
        <v>0</v>
      </c>
      <c r="M970" s="8"/>
    </row>
    <row r="971" spans="1:13" ht="45">
      <c r="A971" s="6">
        <v>1031030129</v>
      </c>
      <c r="B971" s="8" t="s">
        <v>1915</v>
      </c>
      <c r="C971" s="9">
        <v>4</v>
      </c>
      <c r="D971" s="8" t="s">
        <v>1916</v>
      </c>
      <c r="E971" s="7" t="s">
        <v>96</v>
      </c>
      <c r="F971" s="8"/>
      <c r="G971" s="8"/>
      <c r="H971" s="8"/>
      <c r="I971" s="8"/>
      <c r="J971" s="39">
        <v>6635656800</v>
      </c>
      <c r="K971" s="39">
        <f>SUM(K972:K974)</f>
        <v>6635656800</v>
      </c>
      <c r="L971" s="39">
        <f t="shared" si="15"/>
        <v>0</v>
      </c>
      <c r="M971" s="7" t="s">
        <v>173</v>
      </c>
    </row>
    <row r="972" spans="1:13" ht="33.75">
      <c r="A972" s="10">
        <v>10310301290</v>
      </c>
      <c r="B972" s="8" t="s">
        <v>1917</v>
      </c>
      <c r="C972" s="8"/>
      <c r="D972" s="8"/>
      <c r="E972" s="8"/>
      <c r="F972" s="8" t="s">
        <v>1918</v>
      </c>
      <c r="G972" s="11" t="s">
        <v>621</v>
      </c>
      <c r="H972" s="8" t="s">
        <v>1919</v>
      </c>
      <c r="I972" s="11" t="s">
        <v>1920</v>
      </c>
      <c r="J972" s="40">
        <v>596765000</v>
      </c>
      <c r="K972" s="40">
        <v>596765000</v>
      </c>
      <c r="L972" s="39">
        <f t="shared" si="15"/>
        <v>0</v>
      </c>
      <c r="M972" s="8"/>
    </row>
    <row r="973" spans="1:13" ht="33.75">
      <c r="A973" s="10">
        <v>10310301290</v>
      </c>
      <c r="B973" s="8" t="s">
        <v>1921</v>
      </c>
      <c r="C973" s="8"/>
      <c r="D973" s="8"/>
      <c r="E973" s="8"/>
      <c r="F973" s="8" t="s">
        <v>1922</v>
      </c>
      <c r="G973" s="11" t="s">
        <v>649</v>
      </c>
      <c r="H973" s="8" t="s">
        <v>1923</v>
      </c>
      <c r="I973" s="11" t="s">
        <v>649</v>
      </c>
      <c r="J973" s="40">
        <v>5974287800</v>
      </c>
      <c r="K973" s="40">
        <v>5974287800</v>
      </c>
      <c r="L973" s="39">
        <f t="shared" si="15"/>
        <v>0</v>
      </c>
      <c r="M973" s="8"/>
    </row>
    <row r="974" spans="1:13" ht="78.75">
      <c r="A974" s="10">
        <v>10310301290</v>
      </c>
      <c r="B974" s="11" t="s">
        <v>1557</v>
      </c>
      <c r="C974" s="8"/>
      <c r="D974" s="8"/>
      <c r="E974" s="8"/>
      <c r="F974" s="8" t="s">
        <v>1924</v>
      </c>
      <c r="G974" s="11" t="s">
        <v>21</v>
      </c>
      <c r="H974" s="8" t="s">
        <v>1925</v>
      </c>
      <c r="I974" s="11" t="s">
        <v>174</v>
      </c>
      <c r="J974" s="40">
        <v>64604000</v>
      </c>
      <c r="K974" s="40">
        <v>64604000</v>
      </c>
      <c r="L974" s="39">
        <f t="shared" si="15"/>
        <v>0</v>
      </c>
      <c r="M974" s="8"/>
    </row>
    <row r="975" spans="1:13" ht="56.25">
      <c r="A975" s="6">
        <v>1031030130</v>
      </c>
      <c r="B975" s="8" t="s">
        <v>1926</v>
      </c>
      <c r="C975" s="9">
        <v>2</v>
      </c>
      <c r="D975" s="8" t="s">
        <v>1927</v>
      </c>
      <c r="E975" s="7" t="s">
        <v>96</v>
      </c>
      <c r="F975" s="8"/>
      <c r="G975" s="8"/>
      <c r="H975" s="8"/>
      <c r="I975" s="8"/>
      <c r="J975" s="39">
        <v>2243844400</v>
      </c>
      <c r="K975" s="39">
        <f>+K976</f>
        <v>2243844400</v>
      </c>
      <c r="L975" s="39">
        <f t="shared" si="15"/>
        <v>0</v>
      </c>
      <c r="M975" s="7" t="s">
        <v>173</v>
      </c>
    </row>
    <row r="976" spans="1:13" ht="33.75">
      <c r="A976" s="10">
        <v>10310301300</v>
      </c>
      <c r="B976" s="8" t="s">
        <v>1928</v>
      </c>
      <c r="C976" s="8"/>
      <c r="D976" s="8"/>
      <c r="E976" s="8"/>
      <c r="F976" s="8" t="s">
        <v>1929</v>
      </c>
      <c r="G976" s="11" t="s">
        <v>1930</v>
      </c>
      <c r="H976" s="8" t="s">
        <v>1931</v>
      </c>
      <c r="I976" s="11" t="s">
        <v>387</v>
      </c>
      <c r="J976" s="40">
        <v>2243844400</v>
      </c>
      <c r="K976" s="40">
        <v>2243844400</v>
      </c>
      <c r="L976" s="39">
        <f t="shared" si="15"/>
        <v>0</v>
      </c>
      <c r="M976" s="8"/>
    </row>
    <row r="977" spans="1:13" ht="22.5">
      <c r="A977" s="6">
        <v>1031030134</v>
      </c>
      <c r="B977" s="8" t="s">
        <v>1932</v>
      </c>
      <c r="C977" s="9">
        <v>4</v>
      </c>
      <c r="D977" s="8" t="s">
        <v>1933</v>
      </c>
      <c r="E977" s="7" t="s">
        <v>1934</v>
      </c>
      <c r="F977" s="8"/>
      <c r="G977" s="8"/>
      <c r="H977" s="8"/>
      <c r="I977" s="8"/>
      <c r="J977" s="39">
        <v>1613619000</v>
      </c>
      <c r="K977" s="39">
        <f>+K978</f>
        <v>1613619000</v>
      </c>
      <c r="L977" s="39">
        <f t="shared" si="15"/>
        <v>0</v>
      </c>
      <c r="M977" s="7" t="s">
        <v>173</v>
      </c>
    </row>
    <row r="978" spans="1:13" ht="33.75">
      <c r="A978" s="10">
        <v>10310301340</v>
      </c>
      <c r="B978" s="8" t="s">
        <v>1935</v>
      </c>
      <c r="C978" s="8"/>
      <c r="D978" s="8"/>
      <c r="E978" s="8"/>
      <c r="F978" s="8" t="s">
        <v>1936</v>
      </c>
      <c r="G978" s="11" t="s">
        <v>70</v>
      </c>
      <c r="H978" s="8" t="s">
        <v>1937</v>
      </c>
      <c r="I978" s="11" t="s">
        <v>174</v>
      </c>
      <c r="J978" s="40">
        <v>1613619000</v>
      </c>
      <c r="K978" s="40">
        <v>1613619000</v>
      </c>
      <c r="L978" s="39">
        <f t="shared" si="15"/>
        <v>0</v>
      </c>
      <c r="M978" s="8"/>
    </row>
    <row r="979" spans="1:13" ht="33.75">
      <c r="A979" s="6">
        <v>1031030135</v>
      </c>
      <c r="B979" s="8" t="s">
        <v>1938</v>
      </c>
      <c r="C979" s="9">
        <v>4</v>
      </c>
      <c r="D979" s="8" t="s">
        <v>1939</v>
      </c>
      <c r="E979" s="7" t="s">
        <v>96</v>
      </c>
      <c r="F979" s="8"/>
      <c r="G979" s="8"/>
      <c r="H979" s="8"/>
      <c r="I979" s="8"/>
      <c r="J979" s="39">
        <v>85593000</v>
      </c>
      <c r="K979" s="39">
        <f>SUM(K980:K981)</f>
        <v>85593000</v>
      </c>
      <c r="L979" s="39">
        <f t="shared" si="15"/>
        <v>0</v>
      </c>
      <c r="M979" s="7" t="s">
        <v>173</v>
      </c>
    </row>
    <row r="980" spans="1:13" ht="45">
      <c r="A980" s="10">
        <v>10310301350</v>
      </c>
      <c r="B980" s="11" t="s">
        <v>1940</v>
      </c>
      <c r="C980" s="8"/>
      <c r="D980" s="8"/>
      <c r="E980" s="8"/>
      <c r="F980" s="8" t="s">
        <v>1941</v>
      </c>
      <c r="G980" s="11" t="s">
        <v>1763</v>
      </c>
      <c r="H980" s="8" t="s">
        <v>1942</v>
      </c>
      <c r="I980" s="11" t="s">
        <v>174</v>
      </c>
      <c r="J980" s="40">
        <v>30943000</v>
      </c>
      <c r="K980" s="40">
        <v>30943000</v>
      </c>
      <c r="L980" s="39">
        <f t="shared" si="15"/>
        <v>0</v>
      </c>
      <c r="M980" s="8"/>
    </row>
    <row r="981" spans="1:13" ht="67.5">
      <c r="A981" s="10">
        <v>10310301350</v>
      </c>
      <c r="B981" s="8" t="s">
        <v>1943</v>
      </c>
      <c r="C981" s="8"/>
      <c r="D981" s="8"/>
      <c r="E981" s="8"/>
      <c r="F981" s="8" t="s">
        <v>1944</v>
      </c>
      <c r="G981" s="11" t="s">
        <v>1763</v>
      </c>
      <c r="H981" s="8" t="s">
        <v>1945</v>
      </c>
      <c r="I981" s="11" t="s">
        <v>174</v>
      </c>
      <c r="J981" s="40">
        <v>54650000</v>
      </c>
      <c r="K981" s="40">
        <v>54650000</v>
      </c>
      <c r="L981" s="39">
        <f t="shared" si="15"/>
        <v>0</v>
      </c>
      <c r="M981" s="8"/>
    </row>
    <row r="982" spans="1:13" ht="45">
      <c r="A982" s="6">
        <v>1051050115</v>
      </c>
      <c r="B982" s="7" t="s">
        <v>1946</v>
      </c>
      <c r="C982" s="9">
        <v>4</v>
      </c>
      <c r="D982" s="8" t="s">
        <v>1947</v>
      </c>
      <c r="E982" s="7" t="s">
        <v>659</v>
      </c>
      <c r="F982" s="8"/>
      <c r="G982" s="8"/>
      <c r="H982" s="8"/>
      <c r="I982" s="8"/>
      <c r="J982" s="39">
        <v>436310000</v>
      </c>
      <c r="K982" s="39">
        <f>SUM(K983:K985)</f>
        <v>436310000</v>
      </c>
      <c r="L982" s="39">
        <f t="shared" si="15"/>
        <v>0</v>
      </c>
      <c r="M982" s="7" t="s">
        <v>232</v>
      </c>
    </row>
    <row r="983" spans="1:13" ht="45">
      <c r="A983" s="10">
        <v>10510501150</v>
      </c>
      <c r="B983" s="8" t="s">
        <v>1948</v>
      </c>
      <c r="C983" s="8"/>
      <c r="D983" s="8"/>
      <c r="E983" s="8"/>
      <c r="F983" s="8" t="s">
        <v>1949</v>
      </c>
      <c r="G983" s="11" t="s">
        <v>1950</v>
      </c>
      <c r="H983" s="8" t="s">
        <v>1951</v>
      </c>
      <c r="I983" s="11" t="s">
        <v>118</v>
      </c>
      <c r="J983" s="40">
        <v>69810000</v>
      </c>
      <c r="K983" s="40">
        <v>69810000</v>
      </c>
      <c r="L983" s="39">
        <f t="shared" si="15"/>
        <v>0</v>
      </c>
      <c r="M983" s="8"/>
    </row>
    <row r="984" spans="1:13" ht="33.75">
      <c r="A984" s="10">
        <v>10510501150</v>
      </c>
      <c r="B984" s="8" t="s">
        <v>1952</v>
      </c>
      <c r="C984" s="8"/>
      <c r="D984" s="8"/>
      <c r="E984" s="8"/>
      <c r="F984" s="8" t="s">
        <v>1953</v>
      </c>
      <c r="G984" s="11" t="s">
        <v>1954</v>
      </c>
      <c r="H984" s="8" t="s">
        <v>1955</v>
      </c>
      <c r="I984" s="11" t="s">
        <v>23</v>
      </c>
      <c r="J984" s="40">
        <v>166500000</v>
      </c>
      <c r="K984" s="40">
        <v>166500000</v>
      </c>
      <c r="L984" s="39">
        <f t="shared" si="15"/>
        <v>0</v>
      </c>
      <c r="M984" s="8"/>
    </row>
    <row r="985" spans="1:13" ht="22.5">
      <c r="A985" s="10">
        <v>10510501151</v>
      </c>
      <c r="B985" s="11" t="s">
        <v>1956</v>
      </c>
      <c r="C985" s="8"/>
      <c r="D985" s="8"/>
      <c r="E985" s="8"/>
      <c r="F985" s="8" t="s">
        <v>1957</v>
      </c>
      <c r="G985" s="11" t="s">
        <v>1958</v>
      </c>
      <c r="H985" s="8" t="s">
        <v>1959</v>
      </c>
      <c r="I985" s="11" t="s">
        <v>1960</v>
      </c>
      <c r="J985" s="40">
        <v>200000000</v>
      </c>
      <c r="K985" s="40">
        <v>200000000</v>
      </c>
      <c r="L985" s="39">
        <f t="shared" si="15"/>
        <v>0</v>
      </c>
      <c r="M985" s="8"/>
    </row>
    <row r="986" spans="1:13" ht="33.75">
      <c r="A986" s="6">
        <v>1051050116</v>
      </c>
      <c r="B986" s="7" t="s">
        <v>1961</v>
      </c>
      <c r="C986" s="9">
        <v>8</v>
      </c>
      <c r="D986" s="8" t="s">
        <v>1962</v>
      </c>
      <c r="E986" s="7" t="s">
        <v>659</v>
      </c>
      <c r="F986" s="8"/>
      <c r="G986" s="8"/>
      <c r="H986" s="8"/>
      <c r="I986" s="8"/>
      <c r="J986" s="39">
        <v>813199000</v>
      </c>
      <c r="K986" s="39">
        <f>SUM(K987:K990)</f>
        <v>813199000</v>
      </c>
      <c r="L986" s="39">
        <f t="shared" si="15"/>
        <v>0</v>
      </c>
      <c r="M986" s="7" t="s">
        <v>232</v>
      </c>
    </row>
    <row r="987" spans="1:13" ht="33.75">
      <c r="A987" s="10">
        <v>10510501160</v>
      </c>
      <c r="B987" s="8" t="s">
        <v>1963</v>
      </c>
      <c r="C987" s="8"/>
      <c r="D987" s="8"/>
      <c r="E987" s="8"/>
      <c r="F987" s="8" t="s">
        <v>1964</v>
      </c>
      <c r="G987" s="11" t="s">
        <v>1763</v>
      </c>
      <c r="H987" s="8" t="s">
        <v>1965</v>
      </c>
      <c r="I987" s="11" t="s">
        <v>1860</v>
      </c>
      <c r="J987" s="40">
        <v>16837000</v>
      </c>
      <c r="K987" s="40">
        <v>16837000</v>
      </c>
      <c r="L987" s="39">
        <f t="shared" si="15"/>
        <v>0</v>
      </c>
      <c r="M987" s="8"/>
    </row>
    <row r="988" spans="1:13" ht="33.75">
      <c r="A988" s="10">
        <v>10510501160</v>
      </c>
      <c r="B988" s="8" t="s">
        <v>1966</v>
      </c>
      <c r="C988" s="8"/>
      <c r="D988" s="8"/>
      <c r="E988" s="8"/>
      <c r="F988" s="8" t="s">
        <v>1967</v>
      </c>
      <c r="G988" s="11" t="s">
        <v>1968</v>
      </c>
      <c r="H988" s="8" t="s">
        <v>1969</v>
      </c>
      <c r="I988" s="11" t="s">
        <v>23</v>
      </c>
      <c r="J988" s="40">
        <v>170751000</v>
      </c>
      <c r="K988" s="40">
        <v>170751000</v>
      </c>
      <c r="L988" s="39">
        <f t="shared" si="15"/>
        <v>0</v>
      </c>
      <c r="M988" s="8"/>
    </row>
    <row r="989" spans="1:13" ht="33.75">
      <c r="A989" s="10">
        <v>10510501160</v>
      </c>
      <c r="B989" s="11" t="s">
        <v>1970</v>
      </c>
      <c r="C989" s="8"/>
      <c r="D989" s="8"/>
      <c r="E989" s="8"/>
      <c r="F989" s="8" t="s">
        <v>1971</v>
      </c>
      <c r="G989" s="11" t="s">
        <v>70</v>
      </c>
      <c r="H989" s="8" t="s">
        <v>1972</v>
      </c>
      <c r="I989" s="11" t="s">
        <v>1960</v>
      </c>
      <c r="J989" s="40">
        <v>545611000</v>
      </c>
      <c r="K989" s="40">
        <v>545611000</v>
      </c>
      <c r="L989" s="39">
        <f t="shared" si="15"/>
        <v>0</v>
      </c>
      <c r="M989" s="8"/>
    </row>
    <row r="990" spans="1:13" ht="33.75">
      <c r="A990" s="10">
        <v>10510501160</v>
      </c>
      <c r="B990" s="8" t="s">
        <v>1973</v>
      </c>
      <c r="C990" s="8"/>
      <c r="D990" s="8"/>
      <c r="E990" s="8"/>
      <c r="F990" s="8" t="s">
        <v>1974</v>
      </c>
      <c r="G990" s="11" t="s">
        <v>70</v>
      </c>
      <c r="H990" s="8" t="s">
        <v>1975</v>
      </c>
      <c r="I990" s="11" t="s">
        <v>118</v>
      </c>
      <c r="J990" s="40">
        <v>80000000</v>
      </c>
      <c r="K990" s="40">
        <v>80000000</v>
      </c>
      <c r="L990" s="39">
        <f t="shared" si="15"/>
        <v>0</v>
      </c>
      <c r="M990" s="8"/>
    </row>
    <row r="991" spans="1:13" ht="45">
      <c r="A991" s="6">
        <v>1051050117</v>
      </c>
      <c r="B991" s="8" t="s">
        <v>1976</v>
      </c>
      <c r="C991" s="9">
        <v>8</v>
      </c>
      <c r="D991" s="8" t="s">
        <v>1977</v>
      </c>
      <c r="E991" s="7" t="s">
        <v>152</v>
      </c>
      <c r="F991" s="8"/>
      <c r="G991" s="8"/>
      <c r="H991" s="8"/>
      <c r="I991" s="8"/>
      <c r="J991" s="39">
        <v>424255391</v>
      </c>
      <c r="K991" s="39">
        <f>SUM(K992:K993)</f>
        <v>424255391</v>
      </c>
      <c r="L991" s="39">
        <f t="shared" si="15"/>
        <v>0</v>
      </c>
      <c r="M991" s="7" t="s">
        <v>232</v>
      </c>
    </row>
    <row r="992" spans="1:13" ht="33.75">
      <c r="A992" s="10">
        <v>10510501170</v>
      </c>
      <c r="B992" s="8" t="s">
        <v>1978</v>
      </c>
      <c r="C992" s="8"/>
      <c r="D992" s="8"/>
      <c r="E992" s="8"/>
      <c r="F992" s="8" t="s">
        <v>1979</v>
      </c>
      <c r="G992" s="11" t="s">
        <v>1980</v>
      </c>
      <c r="H992" s="8" t="s">
        <v>1981</v>
      </c>
      <c r="I992" s="11" t="s">
        <v>118</v>
      </c>
      <c r="J992" s="40">
        <v>308966391</v>
      </c>
      <c r="K992" s="40">
        <v>308966391</v>
      </c>
      <c r="L992" s="39">
        <f t="shared" si="15"/>
        <v>0</v>
      </c>
      <c r="M992" s="8"/>
    </row>
    <row r="993" spans="1:13" ht="33.75">
      <c r="A993" s="10">
        <v>10510501170</v>
      </c>
      <c r="B993" s="11" t="s">
        <v>1982</v>
      </c>
      <c r="C993" s="8"/>
      <c r="D993" s="8"/>
      <c r="E993" s="8"/>
      <c r="F993" s="8" t="s">
        <v>1983</v>
      </c>
      <c r="G993" s="11" t="s">
        <v>1950</v>
      </c>
      <c r="H993" s="8" t="s">
        <v>1984</v>
      </c>
      <c r="I993" s="11" t="s">
        <v>118</v>
      </c>
      <c r="J993" s="40">
        <v>115289000</v>
      </c>
      <c r="K993" s="40">
        <v>115289000</v>
      </c>
      <c r="L993" s="39">
        <f t="shared" si="15"/>
        <v>0</v>
      </c>
      <c r="M993" s="8"/>
    </row>
    <row r="994" spans="1:13" ht="33.75">
      <c r="A994" s="6">
        <v>1061060115</v>
      </c>
      <c r="B994" s="8" t="s">
        <v>1985</v>
      </c>
      <c r="C994" s="9">
        <v>4</v>
      </c>
      <c r="D994" s="8" t="s">
        <v>1986</v>
      </c>
      <c r="E994" s="7" t="s">
        <v>96</v>
      </c>
      <c r="F994" s="8"/>
      <c r="G994" s="8"/>
      <c r="H994" s="8"/>
      <c r="I994" s="8"/>
      <c r="J994" s="39">
        <v>308857000</v>
      </c>
      <c r="K994" s="39">
        <f>SUM(K995:K997)</f>
        <v>308857000</v>
      </c>
      <c r="L994" s="39">
        <f t="shared" si="15"/>
        <v>0</v>
      </c>
      <c r="M994" s="7" t="s">
        <v>277</v>
      </c>
    </row>
    <row r="995" spans="1:13" ht="33.75">
      <c r="A995" s="10">
        <v>10610601150</v>
      </c>
      <c r="B995" s="11" t="s">
        <v>1987</v>
      </c>
      <c r="C995" s="8"/>
      <c r="D995" s="8"/>
      <c r="E995" s="8"/>
      <c r="F995" s="8" t="s">
        <v>1988</v>
      </c>
      <c r="G995" s="8" t="s">
        <v>1989</v>
      </c>
      <c r="H995" s="8" t="s">
        <v>1990</v>
      </c>
      <c r="I995" s="11" t="s">
        <v>23</v>
      </c>
      <c r="J995" s="40">
        <v>184252900</v>
      </c>
      <c r="K995" s="40">
        <v>184252900</v>
      </c>
      <c r="L995" s="39">
        <f t="shared" si="15"/>
        <v>0</v>
      </c>
      <c r="M995" s="8"/>
    </row>
    <row r="996" spans="1:13" ht="56.25">
      <c r="A996" s="10">
        <v>10610601150</v>
      </c>
      <c r="B996" s="8" t="s">
        <v>1991</v>
      </c>
      <c r="C996" s="8"/>
      <c r="D996" s="8"/>
      <c r="E996" s="8"/>
      <c r="F996" s="8" t="s">
        <v>1992</v>
      </c>
      <c r="G996" s="11" t="s">
        <v>1993</v>
      </c>
      <c r="H996" s="8" t="s">
        <v>1994</v>
      </c>
      <c r="I996" s="11" t="s">
        <v>23</v>
      </c>
      <c r="J996" s="40">
        <v>44604100</v>
      </c>
      <c r="K996" s="40">
        <v>44604100</v>
      </c>
      <c r="L996" s="39">
        <f t="shared" si="15"/>
        <v>0</v>
      </c>
      <c r="M996" s="8"/>
    </row>
    <row r="997" spans="1:13" ht="56.25">
      <c r="A997" s="10">
        <v>10610601151</v>
      </c>
      <c r="B997" s="8" t="s">
        <v>1995</v>
      </c>
      <c r="C997" s="8"/>
      <c r="D997" s="8"/>
      <c r="E997" s="8"/>
      <c r="F997" s="8" t="s">
        <v>1996</v>
      </c>
      <c r="G997" s="8" t="s">
        <v>1997</v>
      </c>
      <c r="H997" s="8" t="s">
        <v>1998</v>
      </c>
      <c r="I997" s="11" t="s">
        <v>23</v>
      </c>
      <c r="J997" s="40">
        <v>80000000</v>
      </c>
      <c r="K997" s="40">
        <v>80000000</v>
      </c>
      <c r="L997" s="39">
        <f t="shared" si="15"/>
        <v>0</v>
      </c>
      <c r="M997" s="8"/>
    </row>
    <row r="998" spans="1:13" ht="33.75">
      <c r="A998" s="6">
        <v>1061060116</v>
      </c>
      <c r="B998" s="7" t="s">
        <v>1999</v>
      </c>
      <c r="C998" s="9">
        <v>4</v>
      </c>
      <c r="D998" s="8" t="s">
        <v>2000</v>
      </c>
      <c r="E998" s="7" t="s">
        <v>2001</v>
      </c>
      <c r="F998" s="8"/>
      <c r="G998" s="8"/>
      <c r="H998" s="8"/>
      <c r="I998" s="8"/>
      <c r="J998" s="39">
        <v>45777000</v>
      </c>
      <c r="K998" s="39">
        <f>SUM(K999)</f>
        <v>45777000</v>
      </c>
      <c r="L998" s="39">
        <f t="shared" si="15"/>
        <v>0</v>
      </c>
      <c r="M998" s="7" t="s">
        <v>277</v>
      </c>
    </row>
    <row r="999" spans="1:13" ht="33.75">
      <c r="A999" s="10">
        <v>10610601160</v>
      </c>
      <c r="B999" s="8" t="s">
        <v>2002</v>
      </c>
      <c r="C999" s="8"/>
      <c r="D999" s="8"/>
      <c r="E999" s="8"/>
      <c r="F999" s="8" t="s">
        <v>2003</v>
      </c>
      <c r="G999" s="11" t="s">
        <v>2004</v>
      </c>
      <c r="H999" s="8" t="s">
        <v>2005</v>
      </c>
      <c r="I999" s="11" t="s">
        <v>174</v>
      </c>
      <c r="J999" s="40">
        <v>45777000</v>
      </c>
      <c r="K999" s="40">
        <v>45777000</v>
      </c>
      <c r="L999" s="39">
        <f t="shared" si="15"/>
        <v>0</v>
      </c>
      <c r="M999" s="8"/>
    </row>
    <row r="1000" spans="1:13" ht="33.75">
      <c r="A1000" s="6">
        <v>1061060118</v>
      </c>
      <c r="B1000" s="8" t="s">
        <v>2006</v>
      </c>
      <c r="C1000" s="9">
        <v>8</v>
      </c>
      <c r="D1000" s="8" t="s">
        <v>2007</v>
      </c>
      <c r="E1000" s="7" t="s">
        <v>152</v>
      </c>
      <c r="F1000" s="8"/>
      <c r="G1000" s="8"/>
      <c r="H1000" s="8"/>
      <c r="I1000" s="8"/>
      <c r="J1000" s="39">
        <v>65352000</v>
      </c>
      <c r="K1000" s="39">
        <f>SUM(K1001)</f>
        <v>65352000</v>
      </c>
      <c r="L1000" s="39">
        <f t="shared" si="15"/>
        <v>0</v>
      </c>
      <c r="M1000" s="7" t="s">
        <v>277</v>
      </c>
    </row>
    <row r="1001" spans="1:13" ht="33.75">
      <c r="A1001" s="10">
        <v>10610601180</v>
      </c>
      <c r="B1001" s="8" t="s">
        <v>2008</v>
      </c>
      <c r="C1001" s="8"/>
      <c r="D1001" s="8"/>
      <c r="E1001" s="8"/>
      <c r="F1001" s="8" t="s">
        <v>2009</v>
      </c>
      <c r="G1001" s="11" t="s">
        <v>2010</v>
      </c>
      <c r="H1001" s="8" t="s">
        <v>2011</v>
      </c>
      <c r="I1001" s="11" t="s">
        <v>118</v>
      </c>
      <c r="J1001" s="40">
        <v>65352000</v>
      </c>
      <c r="K1001" s="40">
        <v>65352000</v>
      </c>
      <c r="L1001" s="39">
        <f t="shared" si="15"/>
        <v>0</v>
      </c>
      <c r="M1001" s="8"/>
    </row>
    <row r="1002" spans="1:13" ht="56.25">
      <c r="A1002" s="6">
        <v>1061060119</v>
      </c>
      <c r="B1002" s="8" t="s">
        <v>2012</v>
      </c>
      <c r="C1002" s="9">
        <v>4</v>
      </c>
      <c r="D1002" s="8" t="s">
        <v>2013</v>
      </c>
      <c r="E1002" s="7" t="s">
        <v>152</v>
      </c>
      <c r="F1002" s="8"/>
      <c r="G1002" s="8"/>
      <c r="H1002" s="8"/>
      <c r="I1002" s="8"/>
      <c r="J1002" s="39">
        <v>188531000</v>
      </c>
      <c r="K1002" s="39">
        <f>SUM(K1003:K1005)</f>
        <v>188531000</v>
      </c>
      <c r="L1002" s="39">
        <f t="shared" si="15"/>
        <v>0</v>
      </c>
      <c r="M1002" s="7" t="s">
        <v>277</v>
      </c>
    </row>
    <row r="1003" spans="1:13" ht="45">
      <c r="A1003" s="10">
        <v>10610601190</v>
      </c>
      <c r="B1003" s="8" t="s">
        <v>2014</v>
      </c>
      <c r="C1003" s="8"/>
      <c r="D1003" s="8"/>
      <c r="E1003" s="8"/>
      <c r="F1003" s="8" t="s">
        <v>2015</v>
      </c>
      <c r="G1003" s="11" t="s">
        <v>2004</v>
      </c>
      <c r="H1003" s="8" t="s">
        <v>2016</v>
      </c>
      <c r="I1003" s="11" t="s">
        <v>1875</v>
      </c>
      <c r="J1003" s="40">
        <v>57294000</v>
      </c>
      <c r="K1003" s="40">
        <v>57294000</v>
      </c>
      <c r="L1003" s="39">
        <f t="shared" si="15"/>
        <v>0</v>
      </c>
      <c r="M1003" s="8"/>
    </row>
    <row r="1004" spans="1:13" ht="45">
      <c r="A1004" s="10">
        <v>10610601190</v>
      </c>
      <c r="B1004" s="8" t="s">
        <v>2017</v>
      </c>
      <c r="C1004" s="8"/>
      <c r="D1004" s="8"/>
      <c r="E1004" s="8"/>
      <c r="F1004" s="8" t="s">
        <v>2018</v>
      </c>
      <c r="G1004" s="11" t="s">
        <v>2010</v>
      </c>
      <c r="H1004" s="8" t="s">
        <v>2019</v>
      </c>
      <c r="I1004" s="11" t="s">
        <v>118</v>
      </c>
      <c r="J1004" s="40">
        <v>75628000</v>
      </c>
      <c r="K1004" s="40">
        <v>75628000</v>
      </c>
      <c r="L1004" s="39">
        <f t="shared" si="15"/>
        <v>0</v>
      </c>
      <c r="M1004" s="8"/>
    </row>
    <row r="1005" spans="1:13" ht="45">
      <c r="A1005" s="10">
        <v>10610601191</v>
      </c>
      <c r="B1005" s="11" t="s">
        <v>2020</v>
      </c>
      <c r="C1005" s="8"/>
      <c r="D1005" s="8"/>
      <c r="E1005" s="8"/>
      <c r="F1005" s="8" t="s">
        <v>2021</v>
      </c>
      <c r="G1005" s="11" t="s">
        <v>2010</v>
      </c>
      <c r="H1005" s="8" t="s">
        <v>2022</v>
      </c>
      <c r="I1005" s="11" t="s">
        <v>118</v>
      </c>
      <c r="J1005" s="40">
        <v>55609000</v>
      </c>
      <c r="K1005" s="40">
        <v>55609000</v>
      </c>
      <c r="L1005" s="39">
        <f t="shared" si="15"/>
        <v>0</v>
      </c>
      <c r="M1005" s="8"/>
    </row>
    <row r="1006" spans="1:13" ht="33.75">
      <c r="A1006" s="6">
        <v>1061060120</v>
      </c>
      <c r="B1006" s="8" t="s">
        <v>2023</v>
      </c>
      <c r="C1006" s="9">
        <v>4</v>
      </c>
      <c r="D1006" s="8" t="s">
        <v>2024</v>
      </c>
      <c r="E1006" s="7" t="s">
        <v>1540</v>
      </c>
      <c r="F1006" s="8"/>
      <c r="G1006" s="8"/>
      <c r="H1006" s="8"/>
      <c r="I1006" s="8"/>
      <c r="J1006" s="39">
        <v>93207200</v>
      </c>
      <c r="K1006" s="39">
        <f>+K1007</f>
        <v>93207200</v>
      </c>
      <c r="L1006" s="39">
        <f t="shared" si="15"/>
        <v>0</v>
      </c>
      <c r="M1006" s="7" t="s">
        <v>277</v>
      </c>
    </row>
    <row r="1007" spans="1:13" ht="33.75">
      <c r="A1007" s="10">
        <v>10610601200</v>
      </c>
      <c r="B1007" s="8" t="s">
        <v>2025</v>
      </c>
      <c r="C1007" s="8"/>
      <c r="D1007" s="8"/>
      <c r="E1007" s="8"/>
      <c r="F1007" s="8" t="s">
        <v>2026</v>
      </c>
      <c r="G1007" s="11" t="s">
        <v>2027</v>
      </c>
      <c r="H1007" s="8" t="s">
        <v>2028</v>
      </c>
      <c r="I1007" s="11" t="s">
        <v>387</v>
      </c>
      <c r="J1007" s="40">
        <v>93207200</v>
      </c>
      <c r="K1007" s="40">
        <v>93207200</v>
      </c>
      <c r="L1007" s="39">
        <f t="shared" si="15"/>
        <v>0</v>
      </c>
      <c r="M1007" s="8"/>
    </row>
    <row r="1008" spans="1:13" ht="33.75">
      <c r="A1008" s="6">
        <v>1061060121</v>
      </c>
      <c r="B1008" s="8" t="s">
        <v>2029</v>
      </c>
      <c r="C1008" s="9">
        <v>4</v>
      </c>
      <c r="D1008" s="8" t="s">
        <v>2030</v>
      </c>
      <c r="E1008" s="7" t="s">
        <v>17</v>
      </c>
      <c r="F1008" s="8"/>
      <c r="G1008" s="8"/>
      <c r="H1008" s="8"/>
      <c r="I1008" s="8"/>
      <c r="J1008" s="39">
        <v>1756582100</v>
      </c>
      <c r="K1008" s="39">
        <f>SUM(K1009:K1021)</f>
        <v>1756582100</v>
      </c>
      <c r="L1008" s="39">
        <f t="shared" si="15"/>
        <v>0</v>
      </c>
      <c r="M1008" s="7" t="s">
        <v>277</v>
      </c>
    </row>
    <row r="1009" spans="1:13" ht="45">
      <c r="A1009" s="10">
        <v>10610601210</v>
      </c>
      <c r="B1009" s="8" t="s">
        <v>2031</v>
      </c>
      <c r="C1009" s="8"/>
      <c r="D1009" s="8"/>
      <c r="E1009" s="8"/>
      <c r="F1009" s="8" t="s">
        <v>2032</v>
      </c>
      <c r="G1009" s="11" t="s">
        <v>1451</v>
      </c>
      <c r="H1009" s="8" t="s">
        <v>2033</v>
      </c>
      <c r="I1009" s="11" t="s">
        <v>672</v>
      </c>
      <c r="J1009" s="40">
        <v>157744000</v>
      </c>
      <c r="K1009" s="40">
        <v>157744000</v>
      </c>
      <c r="L1009" s="39">
        <f t="shared" si="15"/>
        <v>0</v>
      </c>
      <c r="M1009" s="8"/>
    </row>
    <row r="1010" spans="1:13" ht="45">
      <c r="A1010" s="10">
        <v>10610601210</v>
      </c>
      <c r="B1010" s="11" t="s">
        <v>2034</v>
      </c>
      <c r="C1010" s="8"/>
      <c r="D1010" s="8"/>
      <c r="E1010" s="8"/>
      <c r="F1010" s="8" t="s">
        <v>2035</v>
      </c>
      <c r="G1010" s="11" t="s">
        <v>2036</v>
      </c>
      <c r="H1010" s="8" t="s">
        <v>2037</v>
      </c>
      <c r="I1010" s="11" t="s">
        <v>23</v>
      </c>
      <c r="J1010" s="40">
        <v>169609000</v>
      </c>
      <c r="K1010" s="40">
        <v>169609000</v>
      </c>
      <c r="L1010" s="39">
        <f t="shared" si="15"/>
        <v>0</v>
      </c>
      <c r="M1010" s="8"/>
    </row>
    <row r="1011" spans="1:13" ht="22.5">
      <c r="A1011" s="10">
        <v>10610601210</v>
      </c>
      <c r="B1011" s="11" t="s">
        <v>2038</v>
      </c>
      <c r="C1011" s="8"/>
      <c r="D1011" s="8"/>
      <c r="E1011" s="8"/>
      <c r="F1011" s="8" t="s">
        <v>2039</v>
      </c>
      <c r="G1011" s="11" t="s">
        <v>2040</v>
      </c>
      <c r="H1011" s="8" t="s">
        <v>2041</v>
      </c>
      <c r="I1011" s="11" t="s">
        <v>118</v>
      </c>
      <c r="J1011" s="40">
        <v>268221800</v>
      </c>
      <c r="K1011" s="40">
        <v>268221800</v>
      </c>
      <c r="L1011" s="39">
        <f t="shared" si="15"/>
        <v>0</v>
      </c>
      <c r="M1011" s="8"/>
    </row>
    <row r="1012" spans="1:13" ht="45">
      <c r="A1012" s="10">
        <v>10610601211</v>
      </c>
      <c r="B1012" s="11" t="s">
        <v>2042</v>
      </c>
      <c r="C1012" s="8"/>
      <c r="D1012" s="8"/>
      <c r="E1012" s="8"/>
      <c r="F1012" s="8" t="s">
        <v>2043</v>
      </c>
      <c r="G1012" s="11" t="s">
        <v>2044</v>
      </c>
      <c r="H1012" s="8" t="s">
        <v>2045</v>
      </c>
      <c r="I1012" s="11" t="s">
        <v>23</v>
      </c>
      <c r="J1012" s="40">
        <v>49491200</v>
      </c>
      <c r="K1012" s="40">
        <v>49491200</v>
      </c>
      <c r="L1012" s="39">
        <f t="shared" si="15"/>
        <v>0</v>
      </c>
      <c r="M1012" s="8"/>
    </row>
    <row r="1013" spans="1:13" ht="33.75">
      <c r="A1013" s="10">
        <v>10610601211</v>
      </c>
      <c r="B1013" s="8" t="s">
        <v>2046</v>
      </c>
      <c r="C1013" s="8"/>
      <c r="D1013" s="8"/>
      <c r="E1013" s="8"/>
      <c r="F1013" s="8" t="s">
        <v>2047</v>
      </c>
      <c r="G1013" s="11" t="s">
        <v>2048</v>
      </c>
      <c r="H1013" s="8" t="s">
        <v>2049</v>
      </c>
      <c r="I1013" s="11" t="s">
        <v>213</v>
      </c>
      <c r="J1013" s="40">
        <v>129822200</v>
      </c>
      <c r="K1013" s="40">
        <v>129822200</v>
      </c>
      <c r="L1013" s="39">
        <f t="shared" si="15"/>
        <v>0</v>
      </c>
      <c r="M1013" s="8"/>
    </row>
    <row r="1014" spans="1:13" ht="33.75">
      <c r="A1014" s="10">
        <v>10610601211</v>
      </c>
      <c r="B1014" s="8" t="s">
        <v>2050</v>
      </c>
      <c r="C1014" s="8"/>
      <c r="D1014" s="8"/>
      <c r="E1014" s="8"/>
      <c r="F1014" s="8" t="s">
        <v>2051</v>
      </c>
      <c r="G1014" s="11" t="s">
        <v>2052</v>
      </c>
      <c r="H1014" s="8" t="s">
        <v>2053</v>
      </c>
      <c r="I1014" s="11" t="s">
        <v>118</v>
      </c>
      <c r="J1014" s="40">
        <v>80328000</v>
      </c>
      <c r="K1014" s="40">
        <v>80328000</v>
      </c>
      <c r="L1014" s="39">
        <f t="shared" si="15"/>
        <v>0</v>
      </c>
      <c r="M1014" s="8"/>
    </row>
    <row r="1015" spans="1:13" ht="56.25">
      <c r="A1015" s="10">
        <v>10610601211</v>
      </c>
      <c r="B1015" s="8" t="s">
        <v>2054</v>
      </c>
      <c r="C1015" s="8"/>
      <c r="D1015" s="8"/>
      <c r="E1015" s="8"/>
      <c r="F1015" s="8" t="s">
        <v>2055</v>
      </c>
      <c r="G1015" s="11" t="s">
        <v>2056</v>
      </c>
      <c r="H1015" s="8" t="s">
        <v>2057</v>
      </c>
      <c r="I1015" s="11" t="s">
        <v>174</v>
      </c>
      <c r="J1015" s="40">
        <v>116078000</v>
      </c>
      <c r="K1015" s="40">
        <v>116078000</v>
      </c>
      <c r="L1015" s="39">
        <f t="shared" si="15"/>
        <v>0</v>
      </c>
      <c r="M1015" s="8"/>
    </row>
    <row r="1016" spans="1:13" ht="22.5">
      <c r="A1016" s="10">
        <v>10610601212</v>
      </c>
      <c r="B1016" s="11" t="s">
        <v>2058</v>
      </c>
      <c r="C1016" s="8"/>
      <c r="D1016" s="8"/>
      <c r="E1016" s="8"/>
      <c r="F1016" s="8" t="s">
        <v>2059</v>
      </c>
      <c r="G1016" s="11" t="s">
        <v>2036</v>
      </c>
      <c r="H1016" s="8" t="s">
        <v>2060</v>
      </c>
      <c r="I1016" s="11" t="s">
        <v>23</v>
      </c>
      <c r="J1016" s="40">
        <v>168673700</v>
      </c>
      <c r="K1016" s="40">
        <v>168673700</v>
      </c>
      <c r="L1016" s="39">
        <f t="shared" si="15"/>
        <v>0</v>
      </c>
      <c r="M1016" s="8"/>
    </row>
    <row r="1017" spans="1:13" ht="33.75">
      <c r="A1017" s="10">
        <v>10610601213</v>
      </c>
      <c r="B1017" s="11" t="s">
        <v>2061</v>
      </c>
      <c r="C1017" s="8"/>
      <c r="D1017" s="8"/>
      <c r="E1017" s="8"/>
      <c r="F1017" s="8" t="s">
        <v>2062</v>
      </c>
      <c r="G1017" s="11" t="s">
        <v>2063</v>
      </c>
      <c r="H1017" s="8" t="s">
        <v>2064</v>
      </c>
      <c r="I1017" s="11" t="s">
        <v>23</v>
      </c>
      <c r="J1017" s="40">
        <v>85313800</v>
      </c>
      <c r="K1017" s="40">
        <v>85313800</v>
      </c>
      <c r="L1017" s="39">
        <f t="shared" si="15"/>
        <v>0</v>
      </c>
      <c r="M1017" s="8"/>
    </row>
    <row r="1018" spans="1:13" ht="33.75">
      <c r="A1018" s="10">
        <v>10610601213</v>
      </c>
      <c r="B1018" s="11" t="s">
        <v>2065</v>
      </c>
      <c r="C1018" s="8"/>
      <c r="D1018" s="8"/>
      <c r="E1018" s="8"/>
      <c r="F1018" s="8" t="s">
        <v>2066</v>
      </c>
      <c r="G1018" s="11" t="s">
        <v>2063</v>
      </c>
      <c r="H1018" s="8" t="s">
        <v>2067</v>
      </c>
      <c r="I1018" s="11" t="s">
        <v>23</v>
      </c>
      <c r="J1018" s="40">
        <v>84569000</v>
      </c>
      <c r="K1018" s="40">
        <v>84569000</v>
      </c>
      <c r="L1018" s="39">
        <f t="shared" si="15"/>
        <v>0</v>
      </c>
      <c r="M1018" s="8"/>
    </row>
    <row r="1019" spans="1:13" ht="22.5">
      <c r="A1019" s="10">
        <v>10610601213</v>
      </c>
      <c r="B1019" s="8" t="s">
        <v>2068</v>
      </c>
      <c r="C1019" s="8"/>
      <c r="D1019" s="8"/>
      <c r="E1019" s="8"/>
      <c r="F1019" s="8" t="s">
        <v>2069</v>
      </c>
      <c r="G1019" s="11" t="s">
        <v>2070</v>
      </c>
      <c r="H1019" s="8" t="s">
        <v>2071</v>
      </c>
      <c r="I1019" s="11" t="s">
        <v>23</v>
      </c>
      <c r="J1019" s="40">
        <v>28957000</v>
      </c>
      <c r="K1019" s="40">
        <v>28957000</v>
      </c>
      <c r="L1019" s="39">
        <f t="shared" si="15"/>
        <v>0</v>
      </c>
      <c r="M1019" s="8"/>
    </row>
    <row r="1020" spans="1:13" ht="33.75">
      <c r="A1020" s="10">
        <v>10610601214</v>
      </c>
      <c r="B1020" s="8" t="s">
        <v>2072</v>
      </c>
      <c r="C1020" s="8"/>
      <c r="D1020" s="8"/>
      <c r="E1020" s="8"/>
      <c r="F1020" s="8" t="s">
        <v>2073</v>
      </c>
      <c r="G1020" s="11" t="s">
        <v>353</v>
      </c>
      <c r="H1020" s="8" t="s">
        <v>2074</v>
      </c>
      <c r="I1020" s="11" t="s">
        <v>213</v>
      </c>
      <c r="J1020" s="40">
        <v>402774400</v>
      </c>
      <c r="K1020" s="40">
        <v>402774400</v>
      </c>
      <c r="L1020" s="39">
        <f t="shared" si="15"/>
        <v>0</v>
      </c>
      <c r="M1020" s="8"/>
    </row>
    <row r="1021" spans="1:13" ht="67.5">
      <c r="A1021" s="10">
        <v>10610601214</v>
      </c>
      <c r="B1021" s="8" t="s">
        <v>2075</v>
      </c>
      <c r="C1021" s="8"/>
      <c r="D1021" s="8"/>
      <c r="E1021" s="8"/>
      <c r="F1021" s="8" t="s">
        <v>2076</v>
      </c>
      <c r="G1021" s="11" t="s">
        <v>2077</v>
      </c>
      <c r="H1021" s="8" t="s">
        <v>2078</v>
      </c>
      <c r="I1021" s="11" t="s">
        <v>23</v>
      </c>
      <c r="J1021" s="40">
        <v>15000000</v>
      </c>
      <c r="K1021" s="40">
        <v>15000000</v>
      </c>
      <c r="L1021" s="39">
        <f t="shared" si="15"/>
        <v>0</v>
      </c>
      <c r="M1021" s="8"/>
    </row>
    <row r="1022" spans="1:13" ht="33.75">
      <c r="A1022" s="6">
        <v>1061060122</v>
      </c>
      <c r="B1022" s="8" t="s">
        <v>2079</v>
      </c>
      <c r="C1022" s="9">
        <v>3</v>
      </c>
      <c r="D1022" s="8" t="s">
        <v>2080</v>
      </c>
      <c r="E1022" s="7" t="s">
        <v>2081</v>
      </c>
      <c r="F1022" s="8"/>
      <c r="G1022" s="8"/>
      <c r="H1022" s="8"/>
      <c r="I1022" s="8"/>
      <c r="J1022" s="39">
        <v>253736000</v>
      </c>
      <c r="K1022" s="39">
        <f>SUM(K1023:K1024)</f>
        <v>253736000</v>
      </c>
      <c r="L1022" s="39">
        <f t="shared" si="15"/>
        <v>0</v>
      </c>
      <c r="M1022" s="7" t="s">
        <v>277</v>
      </c>
    </row>
    <row r="1023" spans="1:13" ht="45">
      <c r="A1023" s="10">
        <v>10610601220</v>
      </c>
      <c r="B1023" s="8" t="s">
        <v>2082</v>
      </c>
      <c r="C1023" s="8"/>
      <c r="D1023" s="8"/>
      <c r="E1023" s="8"/>
      <c r="F1023" s="8" t="s">
        <v>2083</v>
      </c>
      <c r="G1023" s="11" t="s">
        <v>2004</v>
      </c>
      <c r="H1023" s="8" t="s">
        <v>2084</v>
      </c>
      <c r="I1023" s="11" t="s">
        <v>1960</v>
      </c>
      <c r="J1023" s="40">
        <v>53736000</v>
      </c>
      <c r="K1023" s="40">
        <v>53736000</v>
      </c>
      <c r="L1023" s="39">
        <f t="shared" si="15"/>
        <v>0</v>
      </c>
      <c r="M1023" s="8"/>
    </row>
    <row r="1024" spans="1:13" ht="22.5">
      <c r="A1024" s="10">
        <v>10610601220</v>
      </c>
      <c r="B1024" s="8" t="s">
        <v>2085</v>
      </c>
      <c r="C1024" s="8"/>
      <c r="D1024" s="8"/>
      <c r="E1024" s="8"/>
      <c r="F1024" s="11" t="s">
        <v>649</v>
      </c>
      <c r="G1024" s="11" t="s">
        <v>649</v>
      </c>
      <c r="H1024" s="11" t="s">
        <v>649</v>
      </c>
      <c r="I1024" s="11" t="s">
        <v>649</v>
      </c>
      <c r="J1024" s="40">
        <v>200000000</v>
      </c>
      <c r="K1024" s="40">
        <v>200000000</v>
      </c>
      <c r="L1024" s="39">
        <f t="shared" si="15"/>
        <v>0</v>
      </c>
      <c r="M1024" s="8"/>
    </row>
    <row r="1025" spans="1:13" ht="33.75">
      <c r="A1025" s="6">
        <v>1061060123</v>
      </c>
      <c r="B1025" s="8" t="s">
        <v>2086</v>
      </c>
      <c r="C1025" s="9">
        <v>4</v>
      </c>
      <c r="D1025" s="8" t="s">
        <v>2087</v>
      </c>
      <c r="E1025" s="7" t="s">
        <v>17</v>
      </c>
      <c r="F1025" s="8"/>
      <c r="G1025" s="8"/>
      <c r="H1025" s="8"/>
      <c r="I1025" s="8"/>
      <c r="J1025" s="39">
        <v>217002900</v>
      </c>
      <c r="K1025" s="39">
        <f>SUM(K1026:K1027)</f>
        <v>217002900</v>
      </c>
      <c r="L1025" s="39">
        <f t="shared" si="15"/>
        <v>0</v>
      </c>
      <c r="M1025" s="7" t="s">
        <v>277</v>
      </c>
    </row>
    <row r="1026" spans="1:13" ht="45">
      <c r="A1026" s="10">
        <v>10610601230</v>
      </c>
      <c r="B1026" s="8" t="s">
        <v>2088</v>
      </c>
      <c r="C1026" s="8"/>
      <c r="D1026" s="8"/>
      <c r="E1026" s="8"/>
      <c r="F1026" s="8" t="s">
        <v>2089</v>
      </c>
      <c r="G1026" s="11" t="s">
        <v>283</v>
      </c>
      <c r="H1026" s="8" t="s">
        <v>2090</v>
      </c>
      <c r="I1026" s="11" t="s">
        <v>174</v>
      </c>
      <c r="J1026" s="40">
        <v>124270400</v>
      </c>
      <c r="K1026" s="40">
        <v>124270400</v>
      </c>
      <c r="L1026" s="39">
        <f t="shared" si="15"/>
        <v>0</v>
      </c>
      <c r="M1026" s="8"/>
    </row>
    <row r="1027" spans="1:13" ht="33.75">
      <c r="A1027" s="10">
        <v>10610601230</v>
      </c>
      <c r="B1027" s="8" t="s">
        <v>2091</v>
      </c>
      <c r="C1027" s="8"/>
      <c r="D1027" s="8"/>
      <c r="E1027" s="8"/>
      <c r="F1027" s="8" t="s">
        <v>2092</v>
      </c>
      <c r="G1027" s="11" t="s">
        <v>989</v>
      </c>
      <c r="H1027" s="8" t="s">
        <v>2093</v>
      </c>
      <c r="I1027" s="11" t="s">
        <v>174</v>
      </c>
      <c r="J1027" s="40">
        <v>92732500</v>
      </c>
      <c r="K1027" s="40">
        <v>92732500</v>
      </c>
      <c r="L1027" s="39">
        <f t="shared" si="15"/>
        <v>0</v>
      </c>
      <c r="M1027" s="8"/>
    </row>
    <row r="1028" spans="1:13" ht="22.5">
      <c r="A1028" s="6">
        <v>1071070115</v>
      </c>
      <c r="B1028" s="8" t="s">
        <v>2094</v>
      </c>
      <c r="C1028" s="9">
        <v>2</v>
      </c>
      <c r="D1028" s="8" t="s">
        <v>2095</v>
      </c>
      <c r="E1028" s="7" t="s">
        <v>96</v>
      </c>
      <c r="F1028" s="8"/>
      <c r="G1028" s="8"/>
      <c r="H1028" s="8"/>
      <c r="I1028" s="8"/>
      <c r="J1028" s="39">
        <v>100000000</v>
      </c>
      <c r="K1028" s="39">
        <f>+K1029</f>
        <v>100000000</v>
      </c>
      <c r="L1028" s="39">
        <f t="shared" si="15"/>
        <v>0</v>
      </c>
      <c r="M1028" s="7" t="s">
        <v>319</v>
      </c>
    </row>
    <row r="1029" spans="1:13" ht="45">
      <c r="A1029" s="10">
        <v>10710701151</v>
      </c>
      <c r="B1029" s="8" t="s">
        <v>2096</v>
      </c>
      <c r="C1029" s="8"/>
      <c r="D1029" s="8"/>
      <c r="E1029" s="8"/>
      <c r="F1029" s="8" t="s">
        <v>2097</v>
      </c>
      <c r="G1029" s="11" t="s">
        <v>174</v>
      </c>
      <c r="H1029" s="8" t="s">
        <v>2098</v>
      </c>
      <c r="I1029" s="11" t="s">
        <v>174</v>
      </c>
      <c r="J1029" s="40">
        <v>100000000</v>
      </c>
      <c r="K1029" s="40">
        <v>100000000</v>
      </c>
      <c r="L1029" s="39">
        <f t="shared" si="15"/>
        <v>0</v>
      </c>
      <c r="M1029" s="8"/>
    </row>
    <row r="1030" spans="1:13" ht="22.5">
      <c r="A1030" s="6">
        <v>1071070116</v>
      </c>
      <c r="B1030" s="8" t="s">
        <v>2099</v>
      </c>
      <c r="C1030" s="9">
        <v>2</v>
      </c>
      <c r="D1030" s="8" t="s">
        <v>2100</v>
      </c>
      <c r="E1030" s="7" t="s">
        <v>318</v>
      </c>
      <c r="F1030" s="8"/>
      <c r="G1030" s="8"/>
      <c r="H1030" s="8"/>
      <c r="I1030" s="8"/>
      <c r="J1030" s="39">
        <v>188229000</v>
      </c>
      <c r="K1030" s="39">
        <f>SUM(K1031:K1033)</f>
        <v>188229000</v>
      </c>
      <c r="L1030" s="39">
        <f t="shared" si="15"/>
        <v>0</v>
      </c>
      <c r="M1030" s="7" t="s">
        <v>319</v>
      </c>
    </row>
    <row r="1031" spans="1:13" ht="33.75">
      <c r="A1031" s="10">
        <v>10710701160</v>
      </c>
      <c r="B1031" s="8" t="s">
        <v>2101</v>
      </c>
      <c r="C1031" s="8"/>
      <c r="D1031" s="8"/>
      <c r="E1031" s="8"/>
      <c r="F1031" s="8" t="s">
        <v>2102</v>
      </c>
      <c r="G1031" s="11" t="s">
        <v>133</v>
      </c>
      <c r="H1031" s="8" t="s">
        <v>2103</v>
      </c>
      <c r="I1031" s="11" t="s">
        <v>174</v>
      </c>
      <c r="J1031" s="40">
        <v>40120000</v>
      </c>
      <c r="K1031" s="40">
        <v>40120000</v>
      </c>
      <c r="L1031" s="39">
        <f t="shared" ref="L1031:L1094" si="16">+K1031-J1031</f>
        <v>0</v>
      </c>
      <c r="M1031" s="8"/>
    </row>
    <row r="1032" spans="1:13" ht="33.75">
      <c r="A1032" s="10">
        <v>10710701160</v>
      </c>
      <c r="B1032" s="8" t="s">
        <v>2104</v>
      </c>
      <c r="C1032" s="8"/>
      <c r="D1032" s="8"/>
      <c r="E1032" s="8"/>
      <c r="F1032" s="8" t="s">
        <v>2105</v>
      </c>
      <c r="G1032" s="11" t="s">
        <v>70</v>
      </c>
      <c r="H1032" s="8" t="s">
        <v>2106</v>
      </c>
      <c r="I1032" s="11" t="s">
        <v>174</v>
      </c>
      <c r="J1032" s="40">
        <v>42170000</v>
      </c>
      <c r="K1032" s="40">
        <v>42170000</v>
      </c>
      <c r="L1032" s="39">
        <f t="shared" si="16"/>
        <v>0</v>
      </c>
      <c r="M1032" s="8"/>
    </row>
    <row r="1033" spans="1:13" ht="33.75">
      <c r="A1033" s="10">
        <v>10710701160</v>
      </c>
      <c r="B1033" s="8" t="s">
        <v>2107</v>
      </c>
      <c r="C1033" s="8"/>
      <c r="D1033" s="8"/>
      <c r="E1033" s="8"/>
      <c r="F1033" s="8" t="s">
        <v>2108</v>
      </c>
      <c r="G1033" s="11" t="s">
        <v>133</v>
      </c>
      <c r="H1033" s="8" t="s">
        <v>2109</v>
      </c>
      <c r="I1033" s="11" t="s">
        <v>174</v>
      </c>
      <c r="J1033" s="40">
        <v>105939000</v>
      </c>
      <c r="K1033" s="40">
        <v>105939000</v>
      </c>
      <c r="L1033" s="39">
        <f t="shared" si="16"/>
        <v>0</v>
      </c>
      <c r="M1033" s="8"/>
    </row>
    <row r="1034" spans="1:13" ht="56.25">
      <c r="A1034" s="6">
        <v>1071070117</v>
      </c>
      <c r="B1034" s="8" t="s">
        <v>2110</v>
      </c>
      <c r="C1034" s="9">
        <v>2</v>
      </c>
      <c r="D1034" s="8" t="s">
        <v>2111</v>
      </c>
      <c r="E1034" s="7" t="s">
        <v>318</v>
      </c>
      <c r="F1034" s="8"/>
      <c r="G1034" s="8"/>
      <c r="H1034" s="8"/>
      <c r="I1034" s="8"/>
      <c r="J1034" s="39">
        <v>960917700</v>
      </c>
      <c r="K1034" s="39">
        <f>SUM(K1035:K1040)</f>
        <v>960917700</v>
      </c>
      <c r="L1034" s="39">
        <f t="shared" si="16"/>
        <v>0</v>
      </c>
      <c r="M1034" s="7" t="s">
        <v>319</v>
      </c>
    </row>
    <row r="1035" spans="1:13" ht="33.75">
      <c r="A1035" s="10">
        <v>10710701170</v>
      </c>
      <c r="B1035" s="8" t="s">
        <v>2112</v>
      </c>
      <c r="C1035" s="8"/>
      <c r="D1035" s="8"/>
      <c r="E1035" s="8"/>
      <c r="F1035" s="8" t="s">
        <v>2113</v>
      </c>
      <c r="G1035" s="11" t="s">
        <v>2114</v>
      </c>
      <c r="H1035" s="8" t="s">
        <v>2115</v>
      </c>
      <c r="I1035" s="11" t="s">
        <v>174</v>
      </c>
      <c r="J1035" s="40">
        <v>47509000</v>
      </c>
      <c r="K1035" s="40">
        <v>47509000</v>
      </c>
      <c r="L1035" s="39">
        <f t="shared" si="16"/>
        <v>0</v>
      </c>
      <c r="M1035" s="8"/>
    </row>
    <row r="1036" spans="1:13" ht="33.75">
      <c r="A1036" s="10">
        <v>10710701170</v>
      </c>
      <c r="B1036" s="8" t="s">
        <v>2116</v>
      </c>
      <c r="C1036" s="8"/>
      <c r="D1036" s="8"/>
      <c r="E1036" s="8"/>
      <c r="F1036" s="8" t="s">
        <v>2117</v>
      </c>
      <c r="G1036" s="11" t="s">
        <v>133</v>
      </c>
      <c r="H1036" s="8" t="s">
        <v>2118</v>
      </c>
      <c r="I1036" s="11" t="s">
        <v>174</v>
      </c>
      <c r="J1036" s="40">
        <v>502525000</v>
      </c>
      <c r="K1036" s="40">
        <v>502525000</v>
      </c>
      <c r="L1036" s="39">
        <f t="shared" si="16"/>
        <v>0</v>
      </c>
      <c r="M1036" s="8"/>
    </row>
    <row r="1037" spans="1:13" ht="45">
      <c r="A1037" s="10">
        <v>10710701171</v>
      </c>
      <c r="B1037" s="8" t="s">
        <v>2119</v>
      </c>
      <c r="C1037" s="8"/>
      <c r="D1037" s="8"/>
      <c r="E1037" s="8"/>
      <c r="F1037" s="8" t="s">
        <v>2120</v>
      </c>
      <c r="G1037" s="11" t="s">
        <v>133</v>
      </c>
      <c r="H1037" s="8" t="s">
        <v>2121</v>
      </c>
      <c r="I1037" s="11" t="s">
        <v>174</v>
      </c>
      <c r="J1037" s="40">
        <v>30974000</v>
      </c>
      <c r="K1037" s="40">
        <v>30974000</v>
      </c>
      <c r="L1037" s="39">
        <f t="shared" si="16"/>
        <v>0</v>
      </c>
      <c r="M1037" s="8"/>
    </row>
    <row r="1038" spans="1:13" ht="56.25">
      <c r="A1038" s="10">
        <v>10710701171</v>
      </c>
      <c r="B1038" s="8" t="s">
        <v>2122</v>
      </c>
      <c r="C1038" s="8"/>
      <c r="D1038" s="8"/>
      <c r="E1038" s="8"/>
      <c r="F1038" s="8" t="s">
        <v>2123</v>
      </c>
      <c r="G1038" s="11" t="s">
        <v>293</v>
      </c>
      <c r="H1038" s="8" t="s">
        <v>2124</v>
      </c>
      <c r="I1038" s="11" t="s">
        <v>649</v>
      </c>
      <c r="J1038" s="40">
        <v>21534000</v>
      </c>
      <c r="K1038" s="40">
        <v>21534000</v>
      </c>
      <c r="L1038" s="39">
        <f t="shared" si="16"/>
        <v>0</v>
      </c>
      <c r="M1038" s="8"/>
    </row>
    <row r="1039" spans="1:13" ht="33.75">
      <c r="A1039" s="10">
        <v>10710701171</v>
      </c>
      <c r="B1039" s="8" t="s">
        <v>2125</v>
      </c>
      <c r="C1039" s="8"/>
      <c r="D1039" s="8"/>
      <c r="E1039" s="8"/>
      <c r="F1039" s="8" t="s">
        <v>2126</v>
      </c>
      <c r="G1039" s="11" t="s">
        <v>133</v>
      </c>
      <c r="H1039" s="8" t="s">
        <v>2127</v>
      </c>
      <c r="I1039" s="11" t="s">
        <v>174</v>
      </c>
      <c r="J1039" s="40">
        <v>349789700</v>
      </c>
      <c r="K1039" s="40">
        <v>349789700</v>
      </c>
      <c r="L1039" s="39">
        <f t="shared" si="16"/>
        <v>0</v>
      </c>
      <c r="M1039" s="8"/>
    </row>
    <row r="1040" spans="1:13" ht="33.75">
      <c r="A1040" s="10">
        <v>10710701171</v>
      </c>
      <c r="B1040" s="8" t="s">
        <v>2128</v>
      </c>
      <c r="C1040" s="8"/>
      <c r="D1040" s="8"/>
      <c r="E1040" s="8"/>
      <c r="F1040" s="8" t="s">
        <v>2129</v>
      </c>
      <c r="G1040" s="11" t="s">
        <v>293</v>
      </c>
      <c r="H1040" s="8" t="s">
        <v>2130</v>
      </c>
      <c r="I1040" s="11" t="s">
        <v>174</v>
      </c>
      <c r="J1040" s="40">
        <v>8586000</v>
      </c>
      <c r="K1040" s="40">
        <v>8586000</v>
      </c>
      <c r="L1040" s="39">
        <f t="shared" si="16"/>
        <v>0</v>
      </c>
      <c r="M1040" s="8"/>
    </row>
    <row r="1041" spans="1:13" ht="45">
      <c r="A1041" s="6">
        <v>1071070119</v>
      </c>
      <c r="B1041" s="8" t="s">
        <v>2131</v>
      </c>
      <c r="C1041" s="9">
        <v>4</v>
      </c>
      <c r="D1041" s="8" t="s">
        <v>2132</v>
      </c>
      <c r="E1041" s="7" t="s">
        <v>318</v>
      </c>
      <c r="F1041" s="8"/>
      <c r="G1041" s="8"/>
      <c r="H1041" s="8"/>
      <c r="I1041" s="8"/>
      <c r="J1041" s="39">
        <v>960153000</v>
      </c>
      <c r="K1041" s="39">
        <f>SUM(K1042:K1044)</f>
        <v>960153000</v>
      </c>
      <c r="L1041" s="39">
        <f t="shared" si="16"/>
        <v>0</v>
      </c>
      <c r="M1041" s="7" t="s">
        <v>319</v>
      </c>
    </row>
    <row r="1042" spans="1:13" ht="22.5">
      <c r="A1042" s="10">
        <v>10710701190</v>
      </c>
      <c r="B1042" s="11" t="s">
        <v>2133</v>
      </c>
      <c r="C1042" s="8"/>
      <c r="D1042" s="8"/>
      <c r="E1042" s="8"/>
      <c r="F1042" s="8" t="s">
        <v>2134</v>
      </c>
      <c r="G1042" s="11" t="s">
        <v>2135</v>
      </c>
      <c r="H1042" s="8" t="s">
        <v>2136</v>
      </c>
      <c r="I1042" s="11" t="s">
        <v>2137</v>
      </c>
      <c r="J1042" s="40">
        <v>204184000</v>
      </c>
      <c r="K1042" s="40">
        <v>204184000</v>
      </c>
      <c r="L1042" s="39">
        <f t="shared" si="16"/>
        <v>0</v>
      </c>
      <c r="M1042" s="8"/>
    </row>
    <row r="1043" spans="1:13">
      <c r="A1043" s="10">
        <v>10710701190</v>
      </c>
      <c r="B1043" s="11" t="s">
        <v>2138</v>
      </c>
      <c r="C1043" s="8"/>
      <c r="D1043" s="8"/>
      <c r="E1043" s="8"/>
      <c r="F1043" s="11" t="s">
        <v>2139</v>
      </c>
      <c r="G1043" s="11" t="s">
        <v>383</v>
      </c>
      <c r="H1043" s="8" t="s">
        <v>2140</v>
      </c>
      <c r="I1043" s="11" t="s">
        <v>174</v>
      </c>
      <c r="J1043" s="40">
        <v>343199000</v>
      </c>
      <c r="K1043" s="40">
        <v>343199000</v>
      </c>
      <c r="L1043" s="39">
        <f t="shared" si="16"/>
        <v>0</v>
      </c>
      <c r="M1043" s="8"/>
    </row>
    <row r="1044" spans="1:13" ht="33.75">
      <c r="A1044" s="10">
        <v>10710701190</v>
      </c>
      <c r="B1044" s="8" t="s">
        <v>2141</v>
      </c>
      <c r="C1044" s="8"/>
      <c r="D1044" s="8"/>
      <c r="E1044" s="8"/>
      <c r="F1044" s="8" t="s">
        <v>2142</v>
      </c>
      <c r="G1044" s="11" t="s">
        <v>528</v>
      </c>
      <c r="H1044" s="8" t="s">
        <v>2143</v>
      </c>
      <c r="I1044" s="11" t="s">
        <v>2144</v>
      </c>
      <c r="J1044" s="40">
        <v>412770000</v>
      </c>
      <c r="K1044" s="40">
        <v>412770000</v>
      </c>
      <c r="L1044" s="39">
        <f t="shared" si="16"/>
        <v>0</v>
      </c>
      <c r="M1044" s="8"/>
    </row>
    <row r="1045" spans="1:13" ht="33.75">
      <c r="A1045" s="6">
        <v>1071070120</v>
      </c>
      <c r="B1045" s="8" t="s">
        <v>2145</v>
      </c>
      <c r="C1045" s="9">
        <v>2</v>
      </c>
      <c r="D1045" s="8" t="s">
        <v>2146</v>
      </c>
      <c r="E1045" s="7" t="s">
        <v>318</v>
      </c>
      <c r="F1045" s="8"/>
      <c r="G1045" s="8"/>
      <c r="H1045" s="8"/>
      <c r="I1045" s="8"/>
      <c r="J1045" s="39">
        <v>127108500</v>
      </c>
      <c r="K1045" s="39">
        <f>+K1046</f>
        <v>127108500</v>
      </c>
      <c r="L1045" s="39">
        <f t="shared" si="16"/>
        <v>0</v>
      </c>
      <c r="M1045" s="7" t="s">
        <v>319</v>
      </c>
    </row>
    <row r="1046" spans="1:13" ht="33.75">
      <c r="A1046" s="10">
        <v>10710701200</v>
      </c>
      <c r="B1046" s="8" t="s">
        <v>2147</v>
      </c>
      <c r="C1046" s="8"/>
      <c r="D1046" s="8"/>
      <c r="E1046" s="8"/>
      <c r="F1046" s="8" t="s">
        <v>2148</v>
      </c>
      <c r="G1046" s="11" t="s">
        <v>133</v>
      </c>
      <c r="H1046" s="8" t="s">
        <v>2149</v>
      </c>
      <c r="I1046" s="11" t="s">
        <v>174</v>
      </c>
      <c r="J1046" s="40">
        <v>127108500</v>
      </c>
      <c r="K1046" s="40">
        <v>127108500</v>
      </c>
      <c r="L1046" s="39">
        <f t="shared" si="16"/>
        <v>0</v>
      </c>
      <c r="M1046" s="8"/>
    </row>
    <row r="1047" spans="1:13" ht="45">
      <c r="A1047" s="6">
        <v>1071070122</v>
      </c>
      <c r="B1047" s="8" t="s">
        <v>2150</v>
      </c>
      <c r="C1047" s="9">
        <v>2</v>
      </c>
      <c r="D1047" s="8" t="s">
        <v>2151</v>
      </c>
      <c r="E1047" s="7" t="s">
        <v>318</v>
      </c>
      <c r="F1047" s="8"/>
      <c r="G1047" s="8"/>
      <c r="H1047" s="8"/>
      <c r="I1047" s="8"/>
      <c r="J1047" s="39">
        <v>329613000</v>
      </c>
      <c r="K1047" s="39">
        <f>+K1048</f>
        <v>329613000</v>
      </c>
      <c r="L1047" s="39">
        <f t="shared" si="16"/>
        <v>0</v>
      </c>
      <c r="M1047" s="7" t="s">
        <v>319</v>
      </c>
    </row>
    <row r="1048" spans="1:13" ht="45">
      <c r="A1048" s="10">
        <v>10710701220</v>
      </c>
      <c r="B1048" s="8" t="s">
        <v>2152</v>
      </c>
      <c r="C1048" s="8"/>
      <c r="D1048" s="8"/>
      <c r="E1048" s="8"/>
      <c r="F1048" s="8" t="s">
        <v>2153</v>
      </c>
      <c r="G1048" s="11" t="s">
        <v>133</v>
      </c>
      <c r="H1048" s="8" t="s">
        <v>2154</v>
      </c>
      <c r="I1048" s="11" t="s">
        <v>174</v>
      </c>
      <c r="J1048" s="40">
        <v>329613000</v>
      </c>
      <c r="K1048" s="40">
        <v>329613000</v>
      </c>
      <c r="L1048" s="39">
        <f t="shared" si="16"/>
        <v>0</v>
      </c>
      <c r="M1048" s="8"/>
    </row>
    <row r="1049" spans="1:13" ht="33.75">
      <c r="A1049" s="6">
        <v>1081080115</v>
      </c>
      <c r="B1049" s="8" t="s">
        <v>2155</v>
      </c>
      <c r="C1049" s="9">
        <v>8</v>
      </c>
      <c r="D1049" s="8" t="s">
        <v>2156</v>
      </c>
      <c r="E1049" s="7" t="s">
        <v>96</v>
      </c>
      <c r="F1049" s="8"/>
      <c r="G1049" s="8"/>
      <c r="H1049" s="8"/>
      <c r="I1049" s="8"/>
      <c r="J1049" s="39">
        <v>731402000</v>
      </c>
      <c r="K1049" s="39">
        <f>+K1050</f>
        <v>731402000</v>
      </c>
      <c r="L1049" s="39">
        <f t="shared" si="16"/>
        <v>0</v>
      </c>
      <c r="M1049" s="7" t="s">
        <v>358</v>
      </c>
    </row>
    <row r="1050" spans="1:13" ht="22.5">
      <c r="A1050" s="10">
        <v>10810801150</v>
      </c>
      <c r="B1050" s="8" t="s">
        <v>2157</v>
      </c>
      <c r="C1050" s="8"/>
      <c r="D1050" s="8"/>
      <c r="E1050" s="8"/>
      <c r="F1050" s="8" t="s">
        <v>2158</v>
      </c>
      <c r="G1050" s="11" t="s">
        <v>160</v>
      </c>
      <c r="H1050" s="8" t="s">
        <v>2159</v>
      </c>
      <c r="I1050" s="11" t="s">
        <v>2160</v>
      </c>
      <c r="J1050" s="40">
        <v>731402000</v>
      </c>
      <c r="K1050" s="40">
        <v>731402000</v>
      </c>
      <c r="L1050" s="39">
        <f t="shared" si="16"/>
        <v>0</v>
      </c>
      <c r="M1050" s="8"/>
    </row>
    <row r="1051" spans="1:13" ht="33.75">
      <c r="A1051" s="6">
        <v>1081080116</v>
      </c>
      <c r="B1051" s="8" t="s">
        <v>2161</v>
      </c>
      <c r="C1051" s="9">
        <v>8</v>
      </c>
      <c r="D1051" s="8" t="s">
        <v>2162</v>
      </c>
      <c r="E1051" s="7" t="s">
        <v>2163</v>
      </c>
      <c r="F1051" s="8"/>
      <c r="G1051" s="8"/>
      <c r="H1051" s="8"/>
      <c r="I1051" s="8"/>
      <c r="J1051" s="39">
        <v>401993560</v>
      </c>
      <c r="K1051" s="39">
        <f>SUM(K1052:K1056)</f>
        <v>401993560</v>
      </c>
      <c r="L1051" s="39">
        <f t="shared" si="16"/>
        <v>0</v>
      </c>
      <c r="M1051" s="7" t="s">
        <v>358</v>
      </c>
    </row>
    <row r="1052" spans="1:13" ht="45">
      <c r="A1052" s="10">
        <v>10810801160</v>
      </c>
      <c r="B1052" s="8" t="s">
        <v>2164</v>
      </c>
      <c r="C1052" s="8"/>
      <c r="D1052" s="8"/>
      <c r="E1052" s="8"/>
      <c r="F1052" s="8" t="s">
        <v>2165</v>
      </c>
      <c r="G1052" s="11" t="s">
        <v>174</v>
      </c>
      <c r="H1052" s="8" t="s">
        <v>2166</v>
      </c>
      <c r="I1052" s="11" t="s">
        <v>174</v>
      </c>
      <c r="J1052" s="40">
        <v>158875000</v>
      </c>
      <c r="K1052" s="40">
        <v>158875000</v>
      </c>
      <c r="L1052" s="39">
        <f t="shared" si="16"/>
        <v>0</v>
      </c>
      <c r="M1052" s="8"/>
    </row>
    <row r="1053" spans="1:13" ht="33.75">
      <c r="A1053" s="10">
        <v>10810801160</v>
      </c>
      <c r="B1053" s="11" t="s">
        <v>2167</v>
      </c>
      <c r="C1053" s="8"/>
      <c r="D1053" s="8"/>
      <c r="E1053" s="8"/>
      <c r="F1053" s="8" t="s">
        <v>2168</v>
      </c>
      <c r="G1053" s="11" t="s">
        <v>1879</v>
      </c>
      <c r="H1053" s="8" t="s">
        <v>2169</v>
      </c>
      <c r="I1053" s="11" t="s">
        <v>1879</v>
      </c>
      <c r="J1053" s="40">
        <v>140563360</v>
      </c>
      <c r="K1053" s="40">
        <v>140563360</v>
      </c>
      <c r="L1053" s="39">
        <f t="shared" si="16"/>
        <v>0</v>
      </c>
      <c r="M1053" s="8"/>
    </row>
    <row r="1054" spans="1:13" ht="56.25">
      <c r="A1054" s="10">
        <v>10810801160</v>
      </c>
      <c r="B1054" s="8" t="s">
        <v>2170</v>
      </c>
      <c r="C1054" s="8"/>
      <c r="D1054" s="8"/>
      <c r="E1054" s="8"/>
      <c r="F1054" s="8" t="s">
        <v>2171</v>
      </c>
      <c r="G1054" s="11" t="s">
        <v>160</v>
      </c>
      <c r="H1054" s="8" t="s">
        <v>2172</v>
      </c>
      <c r="I1054" s="11" t="s">
        <v>2160</v>
      </c>
      <c r="J1054" s="40">
        <v>27361000</v>
      </c>
      <c r="K1054" s="40">
        <v>27361000</v>
      </c>
      <c r="L1054" s="39">
        <f t="shared" si="16"/>
        <v>0</v>
      </c>
      <c r="M1054" s="8"/>
    </row>
    <row r="1055" spans="1:13" ht="33.75">
      <c r="A1055" s="10">
        <v>10810801161</v>
      </c>
      <c r="B1055" s="8" t="s">
        <v>2173</v>
      </c>
      <c r="C1055" s="8"/>
      <c r="D1055" s="8"/>
      <c r="E1055" s="8"/>
      <c r="F1055" s="8" t="s">
        <v>2174</v>
      </c>
      <c r="G1055" s="11" t="s">
        <v>2175</v>
      </c>
      <c r="H1055" s="8" t="s">
        <v>2176</v>
      </c>
      <c r="I1055" s="11" t="s">
        <v>2177</v>
      </c>
      <c r="J1055" s="40">
        <v>30094800</v>
      </c>
      <c r="K1055" s="40">
        <v>30094800</v>
      </c>
      <c r="L1055" s="39">
        <f t="shared" si="16"/>
        <v>0</v>
      </c>
      <c r="M1055" s="8"/>
    </row>
    <row r="1056" spans="1:13" ht="67.5">
      <c r="A1056" s="10">
        <v>10810801161</v>
      </c>
      <c r="B1056" s="8" t="s">
        <v>2178</v>
      </c>
      <c r="C1056" s="8"/>
      <c r="D1056" s="8"/>
      <c r="E1056" s="8"/>
      <c r="F1056" s="8" t="s">
        <v>2179</v>
      </c>
      <c r="G1056" s="11" t="s">
        <v>2180</v>
      </c>
      <c r="H1056" s="8" t="s">
        <v>2181</v>
      </c>
      <c r="I1056" s="11" t="s">
        <v>1177</v>
      </c>
      <c r="J1056" s="40">
        <v>45099400</v>
      </c>
      <c r="K1056" s="40">
        <v>45099400</v>
      </c>
      <c r="L1056" s="39">
        <f t="shared" si="16"/>
        <v>0</v>
      </c>
      <c r="M1056" s="8"/>
    </row>
    <row r="1057" spans="1:13" ht="22.5">
      <c r="A1057" s="6">
        <v>1081080117</v>
      </c>
      <c r="B1057" s="8" t="s">
        <v>2182</v>
      </c>
      <c r="C1057" s="9">
        <v>8</v>
      </c>
      <c r="D1057" s="8" t="s">
        <v>2183</v>
      </c>
      <c r="E1057" s="7" t="s">
        <v>2163</v>
      </c>
      <c r="F1057" s="8"/>
      <c r="G1057" s="8"/>
      <c r="H1057" s="8"/>
      <c r="I1057" s="8"/>
      <c r="J1057" s="39">
        <v>264410550</v>
      </c>
      <c r="K1057" s="39">
        <f>SUM(K1058:K1059)</f>
        <v>264410550</v>
      </c>
      <c r="L1057" s="39">
        <f t="shared" si="16"/>
        <v>0</v>
      </c>
      <c r="M1057" s="7" t="s">
        <v>358</v>
      </c>
    </row>
    <row r="1058" spans="1:13" ht="33.75">
      <c r="A1058" s="10">
        <v>10810801170</v>
      </c>
      <c r="B1058" s="8" t="s">
        <v>2184</v>
      </c>
      <c r="C1058" s="8"/>
      <c r="D1058" s="8"/>
      <c r="E1058" s="8"/>
      <c r="F1058" s="8" t="s">
        <v>2185</v>
      </c>
      <c r="G1058" s="8" t="s">
        <v>2186</v>
      </c>
      <c r="H1058" s="8" t="s">
        <v>2187</v>
      </c>
      <c r="I1058" s="11" t="s">
        <v>2177</v>
      </c>
      <c r="J1058" s="40">
        <v>217464600</v>
      </c>
      <c r="K1058" s="40">
        <v>217464600</v>
      </c>
      <c r="L1058" s="39">
        <f t="shared" si="16"/>
        <v>0</v>
      </c>
      <c r="M1058" s="8"/>
    </row>
    <row r="1059" spans="1:13" ht="45">
      <c r="A1059" s="10">
        <v>10810801170</v>
      </c>
      <c r="B1059" s="8" t="s">
        <v>2188</v>
      </c>
      <c r="C1059" s="8"/>
      <c r="D1059" s="8"/>
      <c r="E1059" s="8"/>
      <c r="F1059" s="8" t="s">
        <v>2189</v>
      </c>
      <c r="G1059" s="11" t="s">
        <v>2190</v>
      </c>
      <c r="H1059" s="8" t="s">
        <v>2191</v>
      </c>
      <c r="I1059" s="11" t="s">
        <v>283</v>
      </c>
      <c r="J1059" s="40">
        <v>46945950</v>
      </c>
      <c r="K1059" s="40">
        <v>46945950</v>
      </c>
      <c r="L1059" s="39">
        <f t="shared" si="16"/>
        <v>0</v>
      </c>
      <c r="M1059" s="8"/>
    </row>
    <row r="1060" spans="1:13" ht="33.75">
      <c r="A1060" s="6">
        <v>1081080119</v>
      </c>
      <c r="B1060" s="8" t="s">
        <v>2192</v>
      </c>
      <c r="C1060" s="9">
        <v>8</v>
      </c>
      <c r="D1060" s="8" t="s">
        <v>2193</v>
      </c>
      <c r="E1060" s="7" t="s">
        <v>2163</v>
      </c>
      <c r="F1060" s="8"/>
      <c r="G1060" s="8"/>
      <c r="H1060" s="8"/>
      <c r="I1060" s="8"/>
      <c r="J1060" s="39">
        <v>101335200</v>
      </c>
      <c r="K1060" s="39">
        <f>SUM(K1061:K1062)</f>
        <v>101335200</v>
      </c>
      <c r="L1060" s="39">
        <f t="shared" si="16"/>
        <v>0</v>
      </c>
      <c r="M1060" s="7" t="s">
        <v>358</v>
      </c>
    </row>
    <row r="1061" spans="1:13" ht="45">
      <c r="A1061" s="10">
        <v>10810801190</v>
      </c>
      <c r="B1061" s="8" t="s">
        <v>2194</v>
      </c>
      <c r="C1061" s="8"/>
      <c r="D1061" s="8"/>
      <c r="E1061" s="8"/>
      <c r="F1061" s="8" t="s">
        <v>2195</v>
      </c>
      <c r="G1061" s="11" t="s">
        <v>174</v>
      </c>
      <c r="H1061" s="8" t="s">
        <v>2166</v>
      </c>
      <c r="I1061" s="11" t="s">
        <v>174</v>
      </c>
      <c r="J1061" s="40">
        <v>63928200</v>
      </c>
      <c r="K1061" s="40">
        <v>63928200</v>
      </c>
      <c r="L1061" s="39">
        <f t="shared" si="16"/>
        <v>0</v>
      </c>
      <c r="M1061" s="8"/>
    </row>
    <row r="1062" spans="1:13" ht="33.75">
      <c r="A1062" s="10">
        <v>10810801190</v>
      </c>
      <c r="B1062" s="8" t="s">
        <v>2196</v>
      </c>
      <c r="C1062" s="8"/>
      <c r="D1062" s="8"/>
      <c r="E1062" s="8"/>
      <c r="F1062" s="8" t="s">
        <v>2197</v>
      </c>
      <c r="G1062" s="11" t="s">
        <v>2190</v>
      </c>
      <c r="H1062" s="8" t="s">
        <v>2198</v>
      </c>
      <c r="I1062" s="11" t="s">
        <v>387</v>
      </c>
      <c r="J1062" s="40">
        <v>37407000</v>
      </c>
      <c r="K1062" s="40">
        <v>37407000</v>
      </c>
      <c r="L1062" s="39">
        <f t="shared" si="16"/>
        <v>0</v>
      </c>
      <c r="M1062" s="8"/>
    </row>
    <row r="1063" spans="1:13" ht="33.75">
      <c r="A1063" s="6">
        <v>1081080120</v>
      </c>
      <c r="B1063" s="8" t="s">
        <v>2199</v>
      </c>
      <c r="C1063" s="9">
        <v>8</v>
      </c>
      <c r="D1063" s="8" t="s">
        <v>2162</v>
      </c>
      <c r="E1063" s="7" t="s">
        <v>2163</v>
      </c>
      <c r="F1063" s="8"/>
      <c r="G1063" s="8"/>
      <c r="H1063" s="8"/>
      <c r="I1063" s="8"/>
      <c r="J1063" s="39">
        <v>146646000</v>
      </c>
      <c r="K1063" s="39">
        <f>SUM(K1064:K1065)</f>
        <v>146646000</v>
      </c>
      <c r="L1063" s="39">
        <f t="shared" si="16"/>
        <v>0</v>
      </c>
      <c r="M1063" s="7" t="s">
        <v>358</v>
      </c>
    </row>
    <row r="1064" spans="1:13" ht="78.75">
      <c r="A1064" s="10">
        <v>10810801200</v>
      </c>
      <c r="B1064" s="8" t="s">
        <v>2200</v>
      </c>
      <c r="C1064" s="8"/>
      <c r="D1064" s="8"/>
      <c r="E1064" s="8"/>
      <c r="F1064" s="8" t="s">
        <v>2201</v>
      </c>
      <c r="G1064" s="11" t="s">
        <v>2180</v>
      </c>
      <c r="H1064" s="8" t="s">
        <v>2202</v>
      </c>
      <c r="I1064" s="11" t="s">
        <v>1177</v>
      </c>
      <c r="J1064" s="40">
        <v>106311000</v>
      </c>
      <c r="K1064" s="40">
        <v>106311000</v>
      </c>
      <c r="L1064" s="39">
        <f t="shared" si="16"/>
        <v>0</v>
      </c>
      <c r="M1064" s="8"/>
    </row>
    <row r="1065" spans="1:13" ht="56.25">
      <c r="A1065" s="10">
        <v>10810801200</v>
      </c>
      <c r="B1065" s="8" t="s">
        <v>2203</v>
      </c>
      <c r="C1065" s="8"/>
      <c r="D1065" s="8"/>
      <c r="E1065" s="8"/>
      <c r="F1065" s="8" t="s">
        <v>2204</v>
      </c>
      <c r="G1065" s="11" t="s">
        <v>2160</v>
      </c>
      <c r="H1065" s="8" t="s">
        <v>2205</v>
      </c>
      <c r="I1065" s="11" t="s">
        <v>283</v>
      </c>
      <c r="J1065" s="40">
        <v>40335000</v>
      </c>
      <c r="K1065" s="40">
        <v>40335000</v>
      </c>
      <c r="L1065" s="39">
        <f t="shared" si="16"/>
        <v>0</v>
      </c>
      <c r="M1065" s="8"/>
    </row>
    <row r="1066" spans="1:13" ht="33.75">
      <c r="A1066" s="6">
        <v>1101100115</v>
      </c>
      <c r="B1066" s="8" t="s">
        <v>2206</v>
      </c>
      <c r="C1066" s="9">
        <v>4</v>
      </c>
      <c r="D1066" s="8" t="s">
        <v>2207</v>
      </c>
      <c r="E1066" s="7" t="s">
        <v>17</v>
      </c>
      <c r="F1066" s="8"/>
      <c r="G1066" s="8"/>
      <c r="H1066" s="8"/>
      <c r="I1066" s="8"/>
      <c r="J1066" s="39">
        <v>661616600</v>
      </c>
      <c r="K1066" s="39">
        <f>SUM(K1067:K1073)</f>
        <v>661616600</v>
      </c>
      <c r="L1066" s="39">
        <f t="shared" si="16"/>
        <v>0</v>
      </c>
      <c r="M1066" s="7" t="s">
        <v>394</v>
      </c>
    </row>
    <row r="1067" spans="1:13" ht="33.75">
      <c r="A1067" s="10">
        <v>11011001150</v>
      </c>
      <c r="B1067" s="8" t="s">
        <v>2208</v>
      </c>
      <c r="C1067" s="8"/>
      <c r="D1067" s="8"/>
      <c r="E1067" s="8"/>
      <c r="F1067" s="8" t="s">
        <v>2209</v>
      </c>
      <c r="G1067" s="11" t="s">
        <v>2210</v>
      </c>
      <c r="H1067" s="8" t="s">
        <v>2211</v>
      </c>
      <c r="I1067" s="11" t="s">
        <v>23</v>
      </c>
      <c r="J1067" s="40">
        <v>241732000</v>
      </c>
      <c r="K1067" s="40">
        <v>241732000</v>
      </c>
      <c r="L1067" s="39">
        <f t="shared" si="16"/>
        <v>0</v>
      </c>
      <c r="M1067" s="8"/>
    </row>
    <row r="1068" spans="1:13" ht="45">
      <c r="A1068" s="10">
        <v>11011001150</v>
      </c>
      <c r="B1068" s="8" t="s">
        <v>2212</v>
      </c>
      <c r="C1068" s="8"/>
      <c r="D1068" s="8"/>
      <c r="E1068" s="8"/>
      <c r="F1068" s="8" t="s">
        <v>2213</v>
      </c>
      <c r="G1068" s="11" t="s">
        <v>70</v>
      </c>
      <c r="H1068" s="8" t="s">
        <v>2214</v>
      </c>
      <c r="I1068" s="11" t="s">
        <v>23</v>
      </c>
      <c r="J1068" s="40">
        <v>10000000</v>
      </c>
      <c r="K1068" s="40">
        <v>10000000</v>
      </c>
      <c r="L1068" s="39">
        <f t="shared" si="16"/>
        <v>0</v>
      </c>
      <c r="M1068" s="8"/>
    </row>
    <row r="1069" spans="1:13" ht="45">
      <c r="A1069" s="10">
        <v>11011001150</v>
      </c>
      <c r="B1069" s="8" t="s">
        <v>2215</v>
      </c>
      <c r="C1069" s="8"/>
      <c r="D1069" s="8"/>
      <c r="E1069" s="8"/>
      <c r="F1069" s="8" t="s">
        <v>2216</v>
      </c>
      <c r="G1069" s="11" t="s">
        <v>2217</v>
      </c>
      <c r="H1069" s="8" t="s">
        <v>2218</v>
      </c>
      <c r="I1069" s="11" t="s">
        <v>23</v>
      </c>
      <c r="J1069" s="40">
        <v>80111100</v>
      </c>
      <c r="K1069" s="40">
        <v>80111100</v>
      </c>
      <c r="L1069" s="39">
        <f t="shared" si="16"/>
        <v>0</v>
      </c>
      <c r="M1069" s="8"/>
    </row>
    <row r="1070" spans="1:13" ht="22.5">
      <c r="A1070" s="10">
        <v>11011001151</v>
      </c>
      <c r="B1070" s="11" t="s">
        <v>1557</v>
      </c>
      <c r="C1070" s="8"/>
      <c r="D1070" s="8"/>
      <c r="E1070" s="8"/>
      <c r="F1070" s="8" t="s">
        <v>2219</v>
      </c>
      <c r="G1070" s="11" t="s">
        <v>2220</v>
      </c>
      <c r="H1070" s="8" t="s">
        <v>2221</v>
      </c>
      <c r="I1070" s="11" t="s">
        <v>23</v>
      </c>
      <c r="J1070" s="40">
        <v>98349500</v>
      </c>
      <c r="K1070" s="40">
        <v>98349500</v>
      </c>
      <c r="L1070" s="39">
        <f t="shared" si="16"/>
        <v>0</v>
      </c>
      <c r="M1070" s="8"/>
    </row>
    <row r="1071" spans="1:13" ht="33.75">
      <c r="A1071" s="10">
        <v>11011001151</v>
      </c>
      <c r="B1071" s="8" t="s">
        <v>2222</v>
      </c>
      <c r="C1071" s="8"/>
      <c r="D1071" s="8"/>
      <c r="E1071" s="8"/>
      <c r="F1071" s="8" t="s">
        <v>2223</v>
      </c>
      <c r="G1071" s="11" t="s">
        <v>86</v>
      </c>
      <c r="H1071" s="8" t="s">
        <v>2224</v>
      </c>
      <c r="I1071" s="11" t="s">
        <v>23</v>
      </c>
      <c r="J1071" s="40">
        <v>103995000</v>
      </c>
      <c r="K1071" s="40">
        <v>103995000</v>
      </c>
      <c r="L1071" s="39">
        <f t="shared" si="16"/>
        <v>0</v>
      </c>
      <c r="M1071" s="8"/>
    </row>
    <row r="1072" spans="1:13" ht="22.5">
      <c r="A1072" s="10">
        <v>11011001151</v>
      </c>
      <c r="B1072" s="11" t="s">
        <v>2225</v>
      </c>
      <c r="C1072" s="8"/>
      <c r="D1072" s="8"/>
      <c r="E1072" s="8"/>
      <c r="F1072" s="8" t="s">
        <v>2226</v>
      </c>
      <c r="G1072" s="11" t="s">
        <v>70</v>
      </c>
      <c r="H1072" s="8" t="s">
        <v>2227</v>
      </c>
      <c r="I1072" s="11" t="s">
        <v>23</v>
      </c>
      <c r="J1072" s="40">
        <v>25130000</v>
      </c>
      <c r="K1072" s="40">
        <v>25130000</v>
      </c>
      <c r="L1072" s="39">
        <f t="shared" si="16"/>
        <v>0</v>
      </c>
      <c r="M1072" s="8"/>
    </row>
    <row r="1073" spans="1:13" ht="33.75">
      <c r="A1073" s="10">
        <v>11011001152</v>
      </c>
      <c r="B1073" s="8" t="s">
        <v>2228</v>
      </c>
      <c r="C1073" s="8"/>
      <c r="D1073" s="8"/>
      <c r="E1073" s="8"/>
      <c r="F1073" s="8" t="s">
        <v>2229</v>
      </c>
      <c r="G1073" s="11" t="s">
        <v>70</v>
      </c>
      <c r="H1073" s="8" t="s">
        <v>2224</v>
      </c>
      <c r="I1073" s="11" t="s">
        <v>23</v>
      </c>
      <c r="J1073" s="40">
        <v>102299000</v>
      </c>
      <c r="K1073" s="40">
        <v>102299000</v>
      </c>
      <c r="L1073" s="39">
        <f t="shared" si="16"/>
        <v>0</v>
      </c>
      <c r="M1073" s="8"/>
    </row>
    <row r="1074" spans="1:13" ht="45">
      <c r="A1074" s="6">
        <v>1131130115</v>
      </c>
      <c r="B1074" s="8" t="s">
        <v>2230</v>
      </c>
      <c r="C1074" s="9">
        <v>6</v>
      </c>
      <c r="D1074" s="8" t="s">
        <v>2231</v>
      </c>
      <c r="E1074" s="7" t="s">
        <v>318</v>
      </c>
      <c r="F1074" s="8"/>
      <c r="G1074" s="8"/>
      <c r="H1074" s="8"/>
      <c r="I1074" s="8"/>
      <c r="J1074" s="39">
        <v>1183705125</v>
      </c>
      <c r="K1074" s="39">
        <f>SUM(K1075:K1079)</f>
        <v>1183705125</v>
      </c>
      <c r="L1074" s="39">
        <f t="shared" si="16"/>
        <v>0</v>
      </c>
      <c r="M1074" s="7" t="s">
        <v>422</v>
      </c>
    </row>
    <row r="1075" spans="1:13" ht="56.25">
      <c r="A1075" s="10">
        <v>11311301150</v>
      </c>
      <c r="B1075" s="8" t="s">
        <v>2232</v>
      </c>
      <c r="C1075" s="8"/>
      <c r="D1075" s="8"/>
      <c r="E1075" s="8"/>
      <c r="F1075" s="8" t="s">
        <v>2233</v>
      </c>
      <c r="G1075" s="11" t="s">
        <v>133</v>
      </c>
      <c r="H1075" s="8" t="s">
        <v>2234</v>
      </c>
      <c r="I1075" s="11" t="s">
        <v>174</v>
      </c>
      <c r="J1075" s="40">
        <v>70000000</v>
      </c>
      <c r="K1075" s="40">
        <v>70000000</v>
      </c>
      <c r="L1075" s="39">
        <f t="shared" si="16"/>
        <v>0</v>
      </c>
      <c r="M1075" s="8"/>
    </row>
    <row r="1076" spans="1:13" ht="78.75">
      <c r="A1076" s="10">
        <v>11311301151</v>
      </c>
      <c r="B1076" s="8" t="s">
        <v>2235</v>
      </c>
      <c r="C1076" s="8"/>
      <c r="D1076" s="8"/>
      <c r="E1076" s="8"/>
      <c r="F1076" s="8" t="s">
        <v>2236</v>
      </c>
      <c r="G1076" s="11" t="s">
        <v>2237</v>
      </c>
      <c r="H1076" s="8" t="s">
        <v>2238</v>
      </c>
      <c r="I1076" s="11" t="s">
        <v>174</v>
      </c>
      <c r="J1076" s="40">
        <v>59857500</v>
      </c>
      <c r="K1076" s="40">
        <v>59857500</v>
      </c>
      <c r="L1076" s="39">
        <f t="shared" si="16"/>
        <v>0</v>
      </c>
      <c r="M1076" s="8"/>
    </row>
    <row r="1077" spans="1:13" ht="33.75">
      <c r="A1077" s="10">
        <v>11311301151</v>
      </c>
      <c r="B1077" s="8" t="s">
        <v>2239</v>
      </c>
      <c r="C1077" s="8"/>
      <c r="D1077" s="8"/>
      <c r="E1077" s="8"/>
      <c r="F1077" s="8" t="s">
        <v>2240</v>
      </c>
      <c r="G1077" s="11" t="s">
        <v>283</v>
      </c>
      <c r="H1077" s="8" t="s">
        <v>2241</v>
      </c>
      <c r="I1077" s="11" t="s">
        <v>23</v>
      </c>
      <c r="J1077" s="40">
        <v>645316125</v>
      </c>
      <c r="K1077" s="40">
        <v>645316125</v>
      </c>
      <c r="L1077" s="39">
        <f t="shared" si="16"/>
        <v>0</v>
      </c>
      <c r="M1077" s="8"/>
    </row>
    <row r="1078" spans="1:13" ht="67.5">
      <c r="A1078" s="10">
        <v>11311301151</v>
      </c>
      <c r="B1078" s="8" t="s">
        <v>2242</v>
      </c>
      <c r="C1078" s="8"/>
      <c r="D1078" s="8"/>
      <c r="E1078" s="8"/>
      <c r="F1078" s="8" t="s">
        <v>2243</v>
      </c>
      <c r="G1078" s="11" t="s">
        <v>2244</v>
      </c>
      <c r="H1078" s="8" t="s">
        <v>2245</v>
      </c>
      <c r="I1078" s="11" t="s">
        <v>23</v>
      </c>
      <c r="J1078" s="40">
        <v>233531500</v>
      </c>
      <c r="K1078" s="40">
        <v>233531500</v>
      </c>
      <c r="L1078" s="39">
        <f t="shared" si="16"/>
        <v>0</v>
      </c>
      <c r="M1078" s="8"/>
    </row>
    <row r="1079" spans="1:13" ht="22.5">
      <c r="A1079" s="10">
        <v>11311301151</v>
      </c>
      <c r="B1079" s="8" t="s">
        <v>2246</v>
      </c>
      <c r="C1079" s="8"/>
      <c r="D1079" s="8"/>
      <c r="E1079" s="8"/>
      <c r="F1079" s="8" t="s">
        <v>2247</v>
      </c>
      <c r="G1079" s="11" t="s">
        <v>2248</v>
      </c>
      <c r="H1079" s="8" t="s">
        <v>2249</v>
      </c>
      <c r="I1079" s="11" t="s">
        <v>2248</v>
      </c>
      <c r="J1079" s="40">
        <v>175000000</v>
      </c>
      <c r="K1079" s="40">
        <v>175000000</v>
      </c>
      <c r="L1079" s="39">
        <f t="shared" si="16"/>
        <v>0</v>
      </c>
      <c r="M1079" s="8"/>
    </row>
    <row r="1080" spans="1:13" ht="45">
      <c r="A1080" s="6">
        <v>1131130116</v>
      </c>
      <c r="B1080" s="8" t="s">
        <v>2250</v>
      </c>
      <c r="C1080" s="9">
        <v>6</v>
      </c>
      <c r="D1080" s="8" t="s">
        <v>2251</v>
      </c>
      <c r="E1080" s="7" t="s">
        <v>318</v>
      </c>
      <c r="F1080" s="8"/>
      <c r="G1080" s="8"/>
      <c r="H1080" s="8"/>
      <c r="I1080" s="8"/>
      <c r="J1080" s="39">
        <v>719767900</v>
      </c>
      <c r="K1080" s="39">
        <f>SUM(K1081:K1085)</f>
        <v>719767900</v>
      </c>
      <c r="L1080" s="39">
        <f t="shared" si="16"/>
        <v>0</v>
      </c>
      <c r="M1080" s="7" t="s">
        <v>422</v>
      </c>
    </row>
    <row r="1081" spans="1:13" ht="78.75">
      <c r="A1081" s="10">
        <v>11311301160</v>
      </c>
      <c r="B1081" s="8" t="s">
        <v>2252</v>
      </c>
      <c r="C1081" s="8"/>
      <c r="D1081" s="8"/>
      <c r="E1081" s="8"/>
      <c r="F1081" s="8" t="s">
        <v>2253</v>
      </c>
      <c r="G1081" s="11" t="s">
        <v>2254</v>
      </c>
      <c r="H1081" s="8" t="s">
        <v>2255</v>
      </c>
      <c r="I1081" s="11" t="s">
        <v>23</v>
      </c>
      <c r="J1081" s="40">
        <v>43759550</v>
      </c>
      <c r="K1081" s="40">
        <v>43759550</v>
      </c>
      <c r="L1081" s="39">
        <f t="shared" si="16"/>
        <v>0</v>
      </c>
      <c r="M1081" s="8"/>
    </row>
    <row r="1082" spans="1:13" ht="33.75">
      <c r="A1082" s="10">
        <v>11311301160</v>
      </c>
      <c r="B1082" s="8" t="s">
        <v>2256</v>
      </c>
      <c r="C1082" s="8"/>
      <c r="D1082" s="8"/>
      <c r="E1082" s="8"/>
      <c r="F1082" s="8" t="s">
        <v>2257</v>
      </c>
      <c r="G1082" s="11" t="s">
        <v>2258</v>
      </c>
      <c r="H1082" s="8" t="s">
        <v>2259</v>
      </c>
      <c r="I1082" s="11" t="s">
        <v>174</v>
      </c>
      <c r="J1082" s="40">
        <v>371041800</v>
      </c>
      <c r="K1082" s="40">
        <v>371041800</v>
      </c>
      <c r="L1082" s="39">
        <f t="shared" si="16"/>
        <v>0</v>
      </c>
      <c r="M1082" s="8"/>
    </row>
    <row r="1083" spans="1:13" ht="56.25">
      <c r="A1083" s="10">
        <v>11311301161</v>
      </c>
      <c r="B1083" s="8" t="s">
        <v>2260</v>
      </c>
      <c r="C1083" s="8"/>
      <c r="D1083" s="8"/>
      <c r="E1083" s="8"/>
      <c r="F1083" s="8" t="s">
        <v>2261</v>
      </c>
      <c r="G1083" s="11" t="s">
        <v>283</v>
      </c>
      <c r="H1083" s="8" t="s">
        <v>2262</v>
      </c>
      <c r="I1083" s="11" t="s">
        <v>23</v>
      </c>
      <c r="J1083" s="40">
        <v>78198950</v>
      </c>
      <c r="K1083" s="40">
        <v>78198950</v>
      </c>
      <c r="L1083" s="39">
        <f t="shared" si="16"/>
        <v>0</v>
      </c>
      <c r="M1083" s="8"/>
    </row>
    <row r="1084" spans="1:13" ht="56.25">
      <c r="A1084" s="10">
        <v>11311301161</v>
      </c>
      <c r="B1084" s="11" t="s">
        <v>1557</v>
      </c>
      <c r="C1084" s="8"/>
      <c r="D1084" s="8"/>
      <c r="E1084" s="8"/>
      <c r="F1084" s="8" t="s">
        <v>2263</v>
      </c>
      <c r="G1084" s="11" t="s">
        <v>133</v>
      </c>
      <c r="H1084" s="8" t="s">
        <v>2264</v>
      </c>
      <c r="I1084" s="11" t="s">
        <v>174</v>
      </c>
      <c r="J1084" s="40">
        <v>26767700</v>
      </c>
      <c r="K1084" s="40">
        <v>26767700</v>
      </c>
      <c r="L1084" s="39">
        <f t="shared" si="16"/>
        <v>0</v>
      </c>
      <c r="M1084" s="8"/>
    </row>
    <row r="1085" spans="1:13" ht="33.75">
      <c r="A1085" s="10">
        <v>11311301161</v>
      </c>
      <c r="B1085" s="8" t="s">
        <v>2265</v>
      </c>
      <c r="C1085" s="8"/>
      <c r="D1085" s="8"/>
      <c r="E1085" s="8"/>
      <c r="F1085" s="8" t="s">
        <v>2266</v>
      </c>
      <c r="G1085" s="11" t="s">
        <v>133</v>
      </c>
      <c r="H1085" s="8" t="s">
        <v>2267</v>
      </c>
      <c r="I1085" s="11" t="s">
        <v>174</v>
      </c>
      <c r="J1085" s="40">
        <v>199999900</v>
      </c>
      <c r="K1085" s="40">
        <v>199999900</v>
      </c>
      <c r="L1085" s="39">
        <f t="shared" si="16"/>
        <v>0</v>
      </c>
      <c r="M1085" s="8"/>
    </row>
    <row r="1086" spans="1:13" ht="33.75">
      <c r="A1086" s="6">
        <v>1131130121</v>
      </c>
      <c r="B1086" s="8" t="s">
        <v>2268</v>
      </c>
      <c r="C1086" s="9">
        <v>6</v>
      </c>
      <c r="D1086" s="8" t="s">
        <v>2269</v>
      </c>
      <c r="E1086" s="7" t="s">
        <v>318</v>
      </c>
      <c r="F1086" s="8"/>
      <c r="G1086" s="8"/>
      <c r="H1086" s="8"/>
      <c r="I1086" s="8"/>
      <c r="J1086" s="39">
        <v>359928695</v>
      </c>
      <c r="K1086" s="39">
        <f>SUM(K1087:K1089)</f>
        <v>359928695</v>
      </c>
      <c r="L1086" s="39">
        <f t="shared" si="16"/>
        <v>0</v>
      </c>
      <c r="M1086" s="7" t="s">
        <v>422</v>
      </c>
    </row>
    <row r="1087" spans="1:13" ht="33.75">
      <c r="A1087" s="10">
        <v>11311301210</v>
      </c>
      <c r="B1087" s="8" t="s">
        <v>2270</v>
      </c>
      <c r="C1087" s="8"/>
      <c r="D1087" s="8"/>
      <c r="E1087" s="8"/>
      <c r="F1087" s="8" t="s">
        <v>2271</v>
      </c>
      <c r="G1087" s="11" t="s">
        <v>2272</v>
      </c>
      <c r="H1087" s="8" t="s">
        <v>2273</v>
      </c>
      <c r="I1087" s="11" t="s">
        <v>174</v>
      </c>
      <c r="J1087" s="40">
        <v>135035695</v>
      </c>
      <c r="K1087" s="40">
        <v>135035695</v>
      </c>
      <c r="L1087" s="39">
        <f t="shared" si="16"/>
        <v>0</v>
      </c>
      <c r="M1087" s="8"/>
    </row>
    <row r="1088" spans="1:13" ht="67.5">
      <c r="A1088" s="10">
        <v>11311301210</v>
      </c>
      <c r="B1088" s="8" t="s">
        <v>2274</v>
      </c>
      <c r="C1088" s="8"/>
      <c r="D1088" s="8"/>
      <c r="E1088" s="8"/>
      <c r="F1088" s="8" t="s">
        <v>2275</v>
      </c>
      <c r="G1088" s="11" t="s">
        <v>133</v>
      </c>
      <c r="H1088" s="8" t="s">
        <v>2276</v>
      </c>
      <c r="I1088" s="11" t="s">
        <v>174</v>
      </c>
      <c r="J1088" s="40">
        <v>123286000</v>
      </c>
      <c r="K1088" s="40">
        <v>123286000</v>
      </c>
      <c r="L1088" s="39">
        <f t="shared" si="16"/>
        <v>0</v>
      </c>
      <c r="M1088" s="8"/>
    </row>
    <row r="1089" spans="1:13" ht="45">
      <c r="A1089" s="10">
        <v>11311301210</v>
      </c>
      <c r="B1089" s="8" t="s">
        <v>2277</v>
      </c>
      <c r="C1089" s="8"/>
      <c r="D1089" s="8"/>
      <c r="E1089" s="8"/>
      <c r="F1089" s="8" t="s">
        <v>2278</v>
      </c>
      <c r="G1089" s="11" t="s">
        <v>283</v>
      </c>
      <c r="H1089" s="8" t="s">
        <v>2279</v>
      </c>
      <c r="I1089" s="11" t="s">
        <v>283</v>
      </c>
      <c r="J1089" s="40">
        <v>101607000</v>
      </c>
      <c r="K1089" s="40">
        <v>101607000</v>
      </c>
      <c r="L1089" s="39">
        <f t="shared" si="16"/>
        <v>0</v>
      </c>
      <c r="M1089" s="8"/>
    </row>
    <row r="1090" spans="1:13" ht="22.5">
      <c r="A1090" s="6">
        <v>1131130122</v>
      </c>
      <c r="B1090" s="8" t="s">
        <v>2280</v>
      </c>
      <c r="C1090" s="9">
        <v>7</v>
      </c>
      <c r="D1090" s="8" t="s">
        <v>2281</v>
      </c>
      <c r="E1090" s="7" t="s">
        <v>318</v>
      </c>
      <c r="F1090" s="8"/>
      <c r="G1090" s="8"/>
      <c r="H1090" s="8"/>
      <c r="I1090" s="8"/>
      <c r="J1090" s="39">
        <v>64107350</v>
      </c>
      <c r="K1090" s="39">
        <f>+K1091</f>
        <v>64107350</v>
      </c>
      <c r="L1090" s="39">
        <f t="shared" si="16"/>
        <v>0</v>
      </c>
      <c r="M1090" s="7" t="s">
        <v>422</v>
      </c>
    </row>
    <row r="1091" spans="1:13" ht="33.75">
      <c r="A1091" s="10">
        <v>11311301220</v>
      </c>
      <c r="B1091" s="8" t="s">
        <v>2282</v>
      </c>
      <c r="C1091" s="8"/>
      <c r="D1091" s="8"/>
      <c r="E1091" s="8"/>
      <c r="F1091" s="8" t="s">
        <v>2283</v>
      </c>
      <c r="G1091" s="11" t="s">
        <v>133</v>
      </c>
      <c r="H1091" s="8" t="s">
        <v>2284</v>
      </c>
      <c r="I1091" s="11" t="s">
        <v>174</v>
      </c>
      <c r="J1091" s="40">
        <v>64107350</v>
      </c>
      <c r="K1091" s="40">
        <v>64107350</v>
      </c>
      <c r="L1091" s="39">
        <f t="shared" si="16"/>
        <v>0</v>
      </c>
      <c r="M1091" s="8"/>
    </row>
    <row r="1092" spans="1:13" ht="22.5">
      <c r="A1092" s="6">
        <v>1151150115</v>
      </c>
      <c r="B1092" s="8" t="s">
        <v>2285</v>
      </c>
      <c r="C1092" s="9">
        <v>3</v>
      </c>
      <c r="D1092" s="8" t="s">
        <v>2286</v>
      </c>
      <c r="E1092" s="7" t="s">
        <v>17</v>
      </c>
      <c r="F1092" s="8"/>
      <c r="G1092" s="8"/>
      <c r="H1092" s="8"/>
      <c r="I1092" s="8"/>
      <c r="J1092" s="39">
        <v>70000000</v>
      </c>
      <c r="K1092" s="39">
        <f>SUM(K1093:K1094)</f>
        <v>70000000</v>
      </c>
      <c r="L1092" s="39">
        <f t="shared" si="16"/>
        <v>0</v>
      </c>
      <c r="M1092" s="7" t="s">
        <v>447</v>
      </c>
    </row>
    <row r="1093" spans="1:13" ht="90">
      <c r="A1093" s="10">
        <v>11511501150</v>
      </c>
      <c r="B1093" s="8" t="s">
        <v>2287</v>
      </c>
      <c r="C1093" s="8"/>
      <c r="D1093" s="8"/>
      <c r="E1093" s="8"/>
      <c r="F1093" s="8" t="s">
        <v>2288</v>
      </c>
      <c r="G1093" s="8" t="s">
        <v>2289</v>
      </c>
      <c r="H1093" s="8" t="s">
        <v>2290</v>
      </c>
      <c r="I1093" s="11" t="s">
        <v>2291</v>
      </c>
      <c r="J1093" s="40">
        <v>45000000</v>
      </c>
      <c r="K1093" s="40">
        <v>45000000</v>
      </c>
      <c r="L1093" s="39">
        <f t="shared" si="16"/>
        <v>0</v>
      </c>
      <c r="M1093" s="8"/>
    </row>
    <row r="1094" spans="1:13" ht="56.25">
      <c r="A1094" s="10">
        <v>11511501150</v>
      </c>
      <c r="B1094" s="8" t="s">
        <v>2292</v>
      </c>
      <c r="C1094" s="8"/>
      <c r="D1094" s="8"/>
      <c r="E1094" s="8"/>
      <c r="F1094" s="8" t="s">
        <v>2293</v>
      </c>
      <c r="G1094" s="8" t="s">
        <v>2294</v>
      </c>
      <c r="H1094" s="8" t="s">
        <v>2295</v>
      </c>
      <c r="I1094" s="11" t="s">
        <v>2296</v>
      </c>
      <c r="J1094" s="40">
        <v>25000000</v>
      </c>
      <c r="K1094" s="40">
        <v>25000000</v>
      </c>
      <c r="L1094" s="39">
        <f t="shared" si="16"/>
        <v>0</v>
      </c>
      <c r="M1094" s="8"/>
    </row>
    <row r="1095" spans="1:13" ht="45">
      <c r="A1095" s="6">
        <v>1151150116</v>
      </c>
      <c r="B1095" s="8" t="s">
        <v>2297</v>
      </c>
      <c r="C1095" s="9">
        <v>3</v>
      </c>
      <c r="D1095" s="8" t="s">
        <v>2298</v>
      </c>
      <c r="E1095" s="7" t="s">
        <v>17</v>
      </c>
      <c r="F1095" s="8"/>
      <c r="G1095" s="8"/>
      <c r="H1095" s="8"/>
      <c r="I1095" s="8"/>
      <c r="J1095" s="39">
        <v>90479000</v>
      </c>
      <c r="K1095" s="39">
        <f>SUM(K1096:K1097)</f>
        <v>90479000</v>
      </c>
      <c r="L1095" s="39">
        <f t="shared" ref="L1095:L1158" si="17">+K1095-J1095</f>
        <v>0</v>
      </c>
      <c r="M1095" s="7" t="s">
        <v>447</v>
      </c>
    </row>
    <row r="1096" spans="1:13" ht="56.25">
      <c r="A1096" s="10">
        <v>11511501160</v>
      </c>
      <c r="B1096" s="8" t="s">
        <v>2299</v>
      </c>
      <c r="C1096" s="8"/>
      <c r="D1096" s="8"/>
      <c r="E1096" s="8"/>
      <c r="F1096" s="8" t="s">
        <v>2300</v>
      </c>
      <c r="G1096" s="8" t="s">
        <v>2301</v>
      </c>
      <c r="H1096" s="8" t="s">
        <v>2302</v>
      </c>
      <c r="I1096" s="11" t="s">
        <v>2303</v>
      </c>
      <c r="J1096" s="40">
        <v>60000000</v>
      </c>
      <c r="K1096" s="40">
        <v>60000000</v>
      </c>
      <c r="L1096" s="39">
        <f t="shared" si="17"/>
        <v>0</v>
      </c>
      <c r="M1096" s="8"/>
    </row>
    <row r="1097" spans="1:13" ht="33.75">
      <c r="A1097" s="10">
        <v>11511501160</v>
      </c>
      <c r="B1097" s="8" t="s">
        <v>2304</v>
      </c>
      <c r="C1097" s="8"/>
      <c r="D1097" s="8"/>
      <c r="E1097" s="8"/>
      <c r="F1097" s="8" t="s">
        <v>2305</v>
      </c>
      <c r="G1097" s="8" t="s">
        <v>2306</v>
      </c>
      <c r="H1097" s="8" t="s">
        <v>2307</v>
      </c>
      <c r="I1097" s="11" t="s">
        <v>2308</v>
      </c>
      <c r="J1097" s="40">
        <v>30479000</v>
      </c>
      <c r="K1097" s="40">
        <v>30479000</v>
      </c>
      <c r="L1097" s="39">
        <f t="shared" si="17"/>
        <v>0</v>
      </c>
      <c r="M1097" s="8"/>
    </row>
    <row r="1098" spans="1:13" ht="45">
      <c r="A1098" s="6">
        <v>1151150117</v>
      </c>
      <c r="B1098" s="8" t="s">
        <v>2309</v>
      </c>
      <c r="C1098" s="9">
        <v>3</v>
      </c>
      <c r="D1098" s="8" t="s">
        <v>2310</v>
      </c>
      <c r="E1098" s="7" t="s">
        <v>17</v>
      </c>
      <c r="F1098" s="8"/>
      <c r="G1098" s="8"/>
      <c r="H1098" s="8"/>
      <c r="I1098" s="8"/>
      <c r="J1098" s="39">
        <v>258385000</v>
      </c>
      <c r="K1098" s="39">
        <f>SUM(K1099:K1102)</f>
        <v>258385000</v>
      </c>
      <c r="L1098" s="39">
        <f t="shared" si="17"/>
        <v>0</v>
      </c>
      <c r="M1098" s="7" t="s">
        <v>447</v>
      </c>
    </row>
    <row r="1099" spans="1:13" ht="45">
      <c r="A1099" s="10">
        <v>11511501170</v>
      </c>
      <c r="B1099" s="8" t="s">
        <v>2311</v>
      </c>
      <c r="C1099" s="8"/>
      <c r="D1099" s="8"/>
      <c r="E1099" s="8"/>
      <c r="F1099" s="8" t="s">
        <v>2312</v>
      </c>
      <c r="G1099" s="8" t="s">
        <v>2313</v>
      </c>
      <c r="H1099" s="8" t="s">
        <v>2314</v>
      </c>
      <c r="I1099" s="11" t="s">
        <v>2315</v>
      </c>
      <c r="J1099" s="40">
        <v>25000000</v>
      </c>
      <c r="K1099" s="40">
        <v>25000000</v>
      </c>
      <c r="L1099" s="39">
        <f t="shared" si="17"/>
        <v>0</v>
      </c>
      <c r="M1099" s="8"/>
    </row>
    <row r="1100" spans="1:13" ht="56.25">
      <c r="A1100" s="10">
        <v>11511501170</v>
      </c>
      <c r="B1100" s="8" t="s">
        <v>2316</v>
      </c>
      <c r="C1100" s="8"/>
      <c r="D1100" s="8"/>
      <c r="E1100" s="8"/>
      <c r="F1100" s="8" t="s">
        <v>2317</v>
      </c>
      <c r="G1100" s="11" t="s">
        <v>2318</v>
      </c>
      <c r="H1100" s="8" t="s">
        <v>2319</v>
      </c>
      <c r="I1100" s="11" t="s">
        <v>2160</v>
      </c>
      <c r="J1100" s="40">
        <v>44360000</v>
      </c>
      <c r="K1100" s="40">
        <v>44360000</v>
      </c>
      <c r="L1100" s="39">
        <f t="shared" si="17"/>
        <v>0</v>
      </c>
      <c r="M1100" s="8"/>
    </row>
    <row r="1101" spans="1:13" ht="45">
      <c r="A1101" s="10">
        <v>11511501170</v>
      </c>
      <c r="B1101" s="8" t="s">
        <v>2320</v>
      </c>
      <c r="C1101" s="8"/>
      <c r="D1101" s="8"/>
      <c r="E1101" s="8"/>
      <c r="F1101" s="8" t="s">
        <v>2321</v>
      </c>
      <c r="G1101" s="11" t="s">
        <v>2322</v>
      </c>
      <c r="H1101" s="8" t="s">
        <v>2323</v>
      </c>
      <c r="I1101" s="11" t="s">
        <v>387</v>
      </c>
      <c r="J1101" s="40">
        <v>28725000</v>
      </c>
      <c r="K1101" s="40">
        <v>28725000</v>
      </c>
      <c r="L1101" s="39">
        <f t="shared" si="17"/>
        <v>0</v>
      </c>
      <c r="M1101" s="8"/>
    </row>
    <row r="1102" spans="1:13" ht="45">
      <c r="A1102" s="10">
        <v>11511501170</v>
      </c>
      <c r="B1102" s="8" t="s">
        <v>2324</v>
      </c>
      <c r="C1102" s="8"/>
      <c r="D1102" s="8"/>
      <c r="E1102" s="8"/>
      <c r="F1102" s="8" t="s">
        <v>2325</v>
      </c>
      <c r="G1102" s="8" t="s">
        <v>2326</v>
      </c>
      <c r="H1102" s="8" t="s">
        <v>2327</v>
      </c>
      <c r="I1102" s="11" t="s">
        <v>2160</v>
      </c>
      <c r="J1102" s="40">
        <v>160300000</v>
      </c>
      <c r="K1102" s="40">
        <v>160300000</v>
      </c>
      <c r="L1102" s="39">
        <f t="shared" si="17"/>
        <v>0</v>
      </c>
      <c r="M1102" s="8"/>
    </row>
    <row r="1103" spans="1:13" ht="56.25">
      <c r="A1103" s="6">
        <v>1151150118</v>
      </c>
      <c r="B1103" s="8" t="s">
        <v>2328</v>
      </c>
      <c r="C1103" s="9">
        <v>3</v>
      </c>
      <c r="D1103" s="8" t="s">
        <v>2329</v>
      </c>
      <c r="E1103" s="7" t="s">
        <v>17</v>
      </c>
      <c r="F1103" s="8"/>
      <c r="G1103" s="8"/>
      <c r="H1103" s="8"/>
      <c r="I1103" s="8"/>
      <c r="J1103" s="39">
        <v>179923000</v>
      </c>
      <c r="K1103" s="39">
        <f>SUM(K1104:K1106)</f>
        <v>179923000</v>
      </c>
      <c r="L1103" s="39">
        <f t="shared" si="17"/>
        <v>0</v>
      </c>
      <c r="M1103" s="7" t="s">
        <v>447</v>
      </c>
    </row>
    <row r="1104" spans="1:13" ht="22.5">
      <c r="A1104" s="10">
        <v>11511501180</v>
      </c>
      <c r="B1104" s="8" t="s">
        <v>2330</v>
      </c>
      <c r="C1104" s="8"/>
      <c r="D1104" s="8"/>
      <c r="E1104" s="8"/>
      <c r="F1104" s="8" t="s">
        <v>2331</v>
      </c>
      <c r="G1104" s="8" t="s">
        <v>2332</v>
      </c>
      <c r="H1104" s="8" t="s">
        <v>2333</v>
      </c>
      <c r="I1104" s="11" t="s">
        <v>2334</v>
      </c>
      <c r="J1104" s="40">
        <v>21000000</v>
      </c>
      <c r="K1104" s="40">
        <v>21000000</v>
      </c>
      <c r="L1104" s="39">
        <f t="shared" si="17"/>
        <v>0</v>
      </c>
      <c r="M1104" s="8"/>
    </row>
    <row r="1105" spans="1:13" ht="33.75">
      <c r="A1105" s="10">
        <v>11511501180</v>
      </c>
      <c r="B1105" s="8" t="s">
        <v>2335</v>
      </c>
      <c r="C1105" s="8"/>
      <c r="D1105" s="8"/>
      <c r="E1105" s="8"/>
      <c r="F1105" s="8" t="s">
        <v>2336</v>
      </c>
      <c r="G1105" s="8" t="s">
        <v>2337</v>
      </c>
      <c r="H1105" s="8" t="s">
        <v>2338</v>
      </c>
      <c r="I1105" s="11" t="s">
        <v>2339</v>
      </c>
      <c r="J1105" s="40">
        <v>26873000</v>
      </c>
      <c r="K1105" s="40">
        <v>26873000</v>
      </c>
      <c r="L1105" s="39">
        <f t="shared" si="17"/>
        <v>0</v>
      </c>
      <c r="M1105" s="8"/>
    </row>
    <row r="1106" spans="1:13" ht="180">
      <c r="A1106" s="10">
        <v>11511501180</v>
      </c>
      <c r="B1106" s="8" t="s">
        <v>2340</v>
      </c>
      <c r="C1106" s="8"/>
      <c r="D1106" s="8"/>
      <c r="E1106" s="8"/>
      <c r="F1106" s="8" t="s">
        <v>2341</v>
      </c>
      <c r="G1106" s="8" t="s">
        <v>2342</v>
      </c>
      <c r="H1106" s="8" t="s">
        <v>2343</v>
      </c>
      <c r="I1106" s="11" t="s">
        <v>2344</v>
      </c>
      <c r="J1106" s="40">
        <v>132050000</v>
      </c>
      <c r="K1106" s="40">
        <v>132050000</v>
      </c>
      <c r="L1106" s="39">
        <f t="shared" si="17"/>
        <v>0</v>
      </c>
      <c r="M1106" s="8"/>
    </row>
    <row r="1107" spans="1:13" ht="22.5">
      <c r="A1107" s="6">
        <v>1161160115</v>
      </c>
      <c r="B1107" s="8" t="s">
        <v>2345</v>
      </c>
      <c r="C1107" s="9">
        <v>3</v>
      </c>
      <c r="D1107" s="8" t="s">
        <v>2346</v>
      </c>
      <c r="E1107" s="7" t="s">
        <v>17</v>
      </c>
      <c r="F1107" s="8"/>
      <c r="G1107" s="8"/>
      <c r="H1107" s="8"/>
      <c r="I1107" s="8"/>
      <c r="J1107" s="39">
        <v>173164100</v>
      </c>
      <c r="K1107" s="39">
        <f>SUM(K1108:K1111)</f>
        <v>173164100</v>
      </c>
      <c r="L1107" s="39">
        <f t="shared" si="17"/>
        <v>0</v>
      </c>
      <c r="M1107" s="8" t="s">
        <v>509</v>
      </c>
    </row>
    <row r="1108" spans="1:13" ht="45">
      <c r="A1108" s="10">
        <v>11611601150</v>
      </c>
      <c r="B1108" s="8" t="s">
        <v>2347</v>
      </c>
      <c r="C1108" s="8"/>
      <c r="D1108" s="8"/>
      <c r="E1108" s="8"/>
      <c r="F1108" s="8" t="s">
        <v>2348</v>
      </c>
      <c r="G1108" s="11" t="s">
        <v>2349</v>
      </c>
      <c r="H1108" s="8" t="s">
        <v>2350</v>
      </c>
      <c r="I1108" s="11" t="s">
        <v>2351</v>
      </c>
      <c r="J1108" s="40">
        <v>37543000</v>
      </c>
      <c r="K1108" s="40">
        <v>37543000</v>
      </c>
      <c r="L1108" s="39">
        <f t="shared" si="17"/>
        <v>0</v>
      </c>
      <c r="M1108" s="8"/>
    </row>
    <row r="1109" spans="1:13" ht="78.75">
      <c r="A1109" s="10">
        <v>11611601151</v>
      </c>
      <c r="B1109" s="8" t="s">
        <v>2352</v>
      </c>
      <c r="C1109" s="8"/>
      <c r="D1109" s="8"/>
      <c r="E1109" s="8"/>
      <c r="F1109" s="11" t="s">
        <v>2353</v>
      </c>
      <c r="G1109" s="11" t="s">
        <v>2354</v>
      </c>
      <c r="H1109" s="8" t="s">
        <v>2355</v>
      </c>
      <c r="I1109" s="11" t="s">
        <v>23</v>
      </c>
      <c r="J1109" s="40">
        <v>42456500</v>
      </c>
      <c r="K1109" s="40">
        <v>42456500</v>
      </c>
      <c r="L1109" s="39">
        <f t="shared" si="17"/>
        <v>0</v>
      </c>
      <c r="M1109" s="8"/>
    </row>
    <row r="1110" spans="1:13" ht="45">
      <c r="A1110" s="10">
        <v>11611601151</v>
      </c>
      <c r="B1110" s="8" t="s">
        <v>2356</v>
      </c>
      <c r="C1110" s="8"/>
      <c r="D1110" s="8"/>
      <c r="E1110" s="8"/>
      <c r="F1110" s="8" t="s">
        <v>2357</v>
      </c>
      <c r="G1110" s="11" t="s">
        <v>2354</v>
      </c>
      <c r="H1110" s="8" t="s">
        <v>2358</v>
      </c>
      <c r="I1110" s="11" t="s">
        <v>23</v>
      </c>
      <c r="J1110" s="40">
        <v>50000000</v>
      </c>
      <c r="K1110" s="40">
        <v>50000000</v>
      </c>
      <c r="L1110" s="39">
        <f t="shared" si="17"/>
        <v>0</v>
      </c>
      <c r="M1110" s="8"/>
    </row>
    <row r="1111" spans="1:13" ht="33.75">
      <c r="A1111" s="10">
        <v>11611601151</v>
      </c>
      <c r="B1111" s="8" t="s">
        <v>2359</v>
      </c>
      <c r="C1111" s="8"/>
      <c r="D1111" s="8"/>
      <c r="E1111" s="8"/>
      <c r="F1111" s="8" t="s">
        <v>2360</v>
      </c>
      <c r="G1111" s="11" t="s">
        <v>2361</v>
      </c>
      <c r="H1111" s="8" t="s">
        <v>2362</v>
      </c>
      <c r="I1111" s="11" t="s">
        <v>23</v>
      </c>
      <c r="J1111" s="40">
        <v>43164600</v>
      </c>
      <c r="K1111" s="40">
        <v>43164600</v>
      </c>
      <c r="L1111" s="39">
        <f t="shared" si="17"/>
        <v>0</v>
      </c>
      <c r="M1111" s="8"/>
    </row>
    <row r="1112" spans="1:13" ht="33.75">
      <c r="A1112" s="6">
        <v>1161160119</v>
      </c>
      <c r="B1112" s="7" t="s">
        <v>2363</v>
      </c>
      <c r="C1112" s="9">
        <v>4</v>
      </c>
      <c r="D1112" s="8" t="s">
        <v>2364</v>
      </c>
      <c r="E1112" s="7" t="s">
        <v>17</v>
      </c>
      <c r="F1112" s="8"/>
      <c r="G1112" s="8"/>
      <c r="H1112" s="8"/>
      <c r="I1112" s="8"/>
      <c r="J1112" s="39">
        <v>722824750</v>
      </c>
      <c r="K1112" s="39">
        <f>SUM(K1113:K1118)</f>
        <v>722824750</v>
      </c>
      <c r="L1112" s="39">
        <f t="shared" si="17"/>
        <v>0</v>
      </c>
      <c r="M1112" s="8" t="s">
        <v>509</v>
      </c>
    </row>
    <row r="1113" spans="1:13" ht="45">
      <c r="A1113" s="10">
        <v>11611601190</v>
      </c>
      <c r="B1113" s="8" t="s">
        <v>2365</v>
      </c>
      <c r="C1113" s="8"/>
      <c r="D1113" s="8"/>
      <c r="E1113" s="8"/>
      <c r="F1113" s="8" t="s">
        <v>2366</v>
      </c>
      <c r="G1113" s="11" t="s">
        <v>2367</v>
      </c>
      <c r="H1113" s="8" t="s">
        <v>2368</v>
      </c>
      <c r="I1113" s="11" t="s">
        <v>133</v>
      </c>
      <c r="J1113" s="40">
        <v>17232000</v>
      </c>
      <c r="K1113" s="40">
        <v>17232000</v>
      </c>
      <c r="L1113" s="39">
        <f t="shared" si="17"/>
        <v>0</v>
      </c>
      <c r="M1113" s="8"/>
    </row>
    <row r="1114" spans="1:13" ht="45">
      <c r="A1114" s="10">
        <v>11611601190</v>
      </c>
      <c r="B1114" s="8" t="s">
        <v>2369</v>
      </c>
      <c r="C1114" s="8"/>
      <c r="D1114" s="8"/>
      <c r="E1114" s="8"/>
      <c r="F1114" s="8" t="s">
        <v>2370</v>
      </c>
      <c r="G1114" s="11" t="s">
        <v>283</v>
      </c>
      <c r="H1114" s="8" t="s">
        <v>2371</v>
      </c>
      <c r="I1114" s="11" t="s">
        <v>23</v>
      </c>
      <c r="J1114" s="40">
        <v>121800000</v>
      </c>
      <c r="K1114" s="40">
        <v>121800000</v>
      </c>
      <c r="L1114" s="39">
        <f t="shared" si="17"/>
        <v>0</v>
      </c>
      <c r="M1114" s="8"/>
    </row>
    <row r="1115" spans="1:13" ht="45">
      <c r="A1115" s="10">
        <v>11611601190</v>
      </c>
      <c r="B1115" s="8" t="s">
        <v>2372</v>
      </c>
      <c r="C1115" s="8"/>
      <c r="D1115" s="8"/>
      <c r="E1115" s="8"/>
      <c r="F1115" s="8" t="s">
        <v>2373</v>
      </c>
      <c r="G1115" s="11" t="s">
        <v>133</v>
      </c>
      <c r="H1115" s="8" t="s">
        <v>2374</v>
      </c>
      <c r="I1115" s="11" t="s">
        <v>23</v>
      </c>
      <c r="J1115" s="40">
        <v>144181200</v>
      </c>
      <c r="K1115" s="40">
        <v>144181200</v>
      </c>
      <c r="L1115" s="39">
        <f t="shared" si="17"/>
        <v>0</v>
      </c>
      <c r="M1115" s="8"/>
    </row>
    <row r="1116" spans="1:13" ht="56.25">
      <c r="A1116" s="10">
        <v>11611601190</v>
      </c>
      <c r="B1116" s="8" t="s">
        <v>2375</v>
      </c>
      <c r="C1116" s="8"/>
      <c r="D1116" s="8"/>
      <c r="E1116" s="8"/>
      <c r="F1116" s="8" t="s">
        <v>2376</v>
      </c>
      <c r="G1116" s="11" t="s">
        <v>74</v>
      </c>
      <c r="H1116" s="8" t="s">
        <v>2377</v>
      </c>
      <c r="I1116" s="11" t="s">
        <v>23</v>
      </c>
      <c r="J1116" s="40">
        <v>49176550</v>
      </c>
      <c r="K1116" s="40">
        <v>49176550</v>
      </c>
      <c r="L1116" s="39">
        <f t="shared" si="17"/>
        <v>0</v>
      </c>
      <c r="M1116" s="8"/>
    </row>
    <row r="1117" spans="1:13" ht="33.75">
      <c r="A1117" s="10">
        <v>11611601191</v>
      </c>
      <c r="B1117" s="8" t="s">
        <v>2378</v>
      </c>
      <c r="C1117" s="8"/>
      <c r="D1117" s="8"/>
      <c r="E1117" s="8"/>
      <c r="F1117" s="8" t="s">
        <v>2379</v>
      </c>
      <c r="G1117" s="11" t="s">
        <v>983</v>
      </c>
      <c r="H1117" s="8" t="s">
        <v>2380</v>
      </c>
      <c r="I1117" s="11" t="s">
        <v>23</v>
      </c>
      <c r="J1117" s="40">
        <v>325435000</v>
      </c>
      <c r="K1117" s="40">
        <v>325435000</v>
      </c>
      <c r="L1117" s="39">
        <f t="shared" si="17"/>
        <v>0</v>
      </c>
      <c r="M1117" s="8"/>
    </row>
    <row r="1118" spans="1:13" ht="45">
      <c r="A1118" s="10">
        <v>11611601191</v>
      </c>
      <c r="B1118" s="8" t="s">
        <v>2381</v>
      </c>
      <c r="C1118" s="8"/>
      <c r="D1118" s="8"/>
      <c r="E1118" s="8"/>
      <c r="F1118" s="8" t="s">
        <v>2382</v>
      </c>
      <c r="G1118" s="11" t="s">
        <v>2383</v>
      </c>
      <c r="H1118" s="8" t="s">
        <v>2384</v>
      </c>
      <c r="I1118" s="11" t="s">
        <v>23</v>
      </c>
      <c r="J1118" s="40">
        <v>65000000</v>
      </c>
      <c r="K1118" s="40">
        <v>65000000</v>
      </c>
      <c r="L1118" s="39">
        <f t="shared" si="17"/>
        <v>0</v>
      </c>
      <c r="M1118" s="8"/>
    </row>
    <row r="1119" spans="1:13" ht="33.75">
      <c r="A1119" s="6">
        <v>1191190115</v>
      </c>
      <c r="B1119" s="8" t="s">
        <v>2385</v>
      </c>
      <c r="C1119" s="9">
        <v>4</v>
      </c>
      <c r="D1119" s="8" t="s">
        <v>2386</v>
      </c>
      <c r="E1119" s="7" t="s">
        <v>17</v>
      </c>
      <c r="F1119" s="8"/>
      <c r="G1119" s="8"/>
      <c r="H1119" s="8"/>
      <c r="I1119" s="8"/>
      <c r="J1119" s="39">
        <v>974709000</v>
      </c>
      <c r="K1119" s="39">
        <f>SUM(K1120:K1122)</f>
        <v>974709000</v>
      </c>
      <c r="L1119" s="39">
        <f t="shared" si="17"/>
        <v>0</v>
      </c>
      <c r="M1119" s="7" t="s">
        <v>561</v>
      </c>
    </row>
    <row r="1120" spans="1:13" ht="56.25">
      <c r="A1120" s="10">
        <v>11911901150</v>
      </c>
      <c r="B1120" s="8" t="s">
        <v>2387</v>
      </c>
      <c r="C1120" s="8"/>
      <c r="D1120" s="8"/>
      <c r="E1120" s="8"/>
      <c r="F1120" s="8" t="s">
        <v>2388</v>
      </c>
      <c r="G1120" s="11" t="s">
        <v>70</v>
      </c>
      <c r="H1120" s="8" t="s">
        <v>2389</v>
      </c>
      <c r="I1120" s="11" t="s">
        <v>213</v>
      </c>
      <c r="J1120" s="40">
        <v>224709000</v>
      </c>
      <c r="K1120" s="40">
        <v>224709000</v>
      </c>
      <c r="L1120" s="39">
        <f t="shared" si="17"/>
        <v>0</v>
      </c>
      <c r="M1120" s="8"/>
    </row>
    <row r="1121" spans="1:13" ht="56.25">
      <c r="A1121" s="10">
        <v>11911901150</v>
      </c>
      <c r="B1121" s="11" t="s">
        <v>2390</v>
      </c>
      <c r="C1121" s="8"/>
      <c r="D1121" s="8"/>
      <c r="E1121" s="8"/>
      <c r="F1121" s="8" t="s">
        <v>2391</v>
      </c>
      <c r="G1121" s="11" t="s">
        <v>736</v>
      </c>
      <c r="H1121" s="8" t="s">
        <v>2392</v>
      </c>
      <c r="I1121" s="11" t="s">
        <v>213</v>
      </c>
      <c r="J1121" s="40">
        <v>650000000</v>
      </c>
      <c r="K1121" s="40">
        <v>650000000</v>
      </c>
      <c r="L1121" s="39">
        <f t="shared" si="17"/>
        <v>0</v>
      </c>
      <c r="M1121" s="8"/>
    </row>
    <row r="1122" spans="1:13" ht="56.25">
      <c r="A1122" s="10">
        <v>11911901150</v>
      </c>
      <c r="B1122" s="8" t="s">
        <v>2393</v>
      </c>
      <c r="C1122" s="8"/>
      <c r="D1122" s="8"/>
      <c r="E1122" s="8"/>
      <c r="F1122" s="8" t="s">
        <v>2394</v>
      </c>
      <c r="G1122" s="11" t="s">
        <v>133</v>
      </c>
      <c r="H1122" s="8" t="s">
        <v>2395</v>
      </c>
      <c r="I1122" s="11" t="s">
        <v>213</v>
      </c>
      <c r="J1122" s="40">
        <v>100000000</v>
      </c>
      <c r="K1122" s="40">
        <v>100000000</v>
      </c>
      <c r="L1122" s="39">
        <f t="shared" si="17"/>
        <v>0</v>
      </c>
      <c r="M1122" s="8"/>
    </row>
    <row r="1123" spans="1:13" ht="56.25">
      <c r="A1123" s="6">
        <v>1191190116</v>
      </c>
      <c r="B1123" s="8" t="s">
        <v>2396</v>
      </c>
      <c r="C1123" s="9">
        <v>4</v>
      </c>
      <c r="D1123" s="8" t="s">
        <v>2397</v>
      </c>
      <c r="E1123" s="7" t="s">
        <v>17</v>
      </c>
      <c r="F1123" s="8"/>
      <c r="G1123" s="8"/>
      <c r="H1123" s="8"/>
      <c r="I1123" s="8"/>
      <c r="J1123" s="39">
        <v>293754550</v>
      </c>
      <c r="K1123" s="39">
        <f>SUM(K1124)</f>
        <v>293754550</v>
      </c>
      <c r="L1123" s="39">
        <f t="shared" si="17"/>
        <v>0</v>
      </c>
      <c r="M1123" s="7" t="s">
        <v>561</v>
      </c>
    </row>
    <row r="1124" spans="1:13" ht="67.5">
      <c r="A1124" s="10">
        <v>11911901160</v>
      </c>
      <c r="B1124" s="8" t="s">
        <v>2398</v>
      </c>
      <c r="C1124" s="8"/>
      <c r="D1124" s="8"/>
      <c r="E1124" s="8"/>
      <c r="F1124" s="8" t="s">
        <v>2399</v>
      </c>
      <c r="G1124" s="11" t="s">
        <v>736</v>
      </c>
      <c r="H1124" s="8" t="s">
        <v>2400</v>
      </c>
      <c r="I1124" s="11" t="s">
        <v>23</v>
      </c>
      <c r="J1124" s="40">
        <v>293754550</v>
      </c>
      <c r="K1124" s="40">
        <v>293754550</v>
      </c>
      <c r="L1124" s="39">
        <f t="shared" si="17"/>
        <v>0</v>
      </c>
      <c r="M1124" s="8"/>
    </row>
    <row r="1125" spans="1:13" ht="33.75">
      <c r="A1125" s="6">
        <v>1191190117</v>
      </c>
      <c r="B1125" s="8" t="s">
        <v>2401</v>
      </c>
      <c r="C1125" s="9">
        <v>4</v>
      </c>
      <c r="D1125" s="8" t="s">
        <v>2402</v>
      </c>
      <c r="E1125" s="7" t="s">
        <v>17</v>
      </c>
      <c r="F1125" s="8"/>
      <c r="G1125" s="8"/>
      <c r="H1125" s="8"/>
      <c r="I1125" s="8"/>
      <c r="J1125" s="39">
        <v>451128300</v>
      </c>
      <c r="K1125" s="39">
        <f>SUM(K1126:K1128)</f>
        <v>451128300</v>
      </c>
      <c r="L1125" s="39">
        <f t="shared" si="17"/>
        <v>0</v>
      </c>
      <c r="M1125" s="7" t="s">
        <v>561</v>
      </c>
    </row>
    <row r="1126" spans="1:13" ht="45">
      <c r="A1126" s="10">
        <v>11911901170</v>
      </c>
      <c r="B1126" s="8" t="s">
        <v>2403</v>
      </c>
      <c r="C1126" s="8"/>
      <c r="D1126" s="8"/>
      <c r="E1126" s="8"/>
      <c r="F1126" s="8" t="s">
        <v>2404</v>
      </c>
      <c r="G1126" s="11" t="s">
        <v>133</v>
      </c>
      <c r="H1126" s="8" t="s">
        <v>2405</v>
      </c>
      <c r="I1126" s="11" t="s">
        <v>118</v>
      </c>
      <c r="J1126" s="40">
        <v>247654300</v>
      </c>
      <c r="K1126" s="40">
        <v>247654300</v>
      </c>
      <c r="L1126" s="39">
        <f t="shared" si="17"/>
        <v>0</v>
      </c>
      <c r="M1126" s="8"/>
    </row>
    <row r="1127" spans="1:13" ht="45">
      <c r="A1127" s="10">
        <v>11911901170</v>
      </c>
      <c r="B1127" s="8" t="s">
        <v>2406</v>
      </c>
      <c r="C1127" s="8"/>
      <c r="D1127" s="8"/>
      <c r="E1127" s="8"/>
      <c r="F1127" s="8" t="s">
        <v>2407</v>
      </c>
      <c r="G1127" s="11" t="s">
        <v>2408</v>
      </c>
      <c r="H1127" s="8" t="s">
        <v>2409</v>
      </c>
      <c r="I1127" s="11" t="s">
        <v>23</v>
      </c>
      <c r="J1127" s="40">
        <v>92828000</v>
      </c>
      <c r="K1127" s="40">
        <v>92828000</v>
      </c>
      <c r="L1127" s="39">
        <f t="shared" si="17"/>
        <v>0</v>
      </c>
      <c r="M1127" s="8"/>
    </row>
    <row r="1128" spans="1:13" ht="67.5">
      <c r="A1128" s="10">
        <v>11911901170</v>
      </c>
      <c r="B1128" s="8" t="s">
        <v>2410</v>
      </c>
      <c r="C1128" s="8"/>
      <c r="D1128" s="8"/>
      <c r="E1128" s="8"/>
      <c r="F1128" s="8" t="s">
        <v>2411</v>
      </c>
      <c r="G1128" s="11" t="s">
        <v>2412</v>
      </c>
      <c r="H1128" s="8" t="s">
        <v>2413</v>
      </c>
      <c r="I1128" s="11" t="s">
        <v>213</v>
      </c>
      <c r="J1128" s="40">
        <v>110646000</v>
      </c>
      <c r="K1128" s="40">
        <v>110646000</v>
      </c>
      <c r="L1128" s="39">
        <f t="shared" si="17"/>
        <v>0</v>
      </c>
      <c r="M1128" s="8"/>
    </row>
    <row r="1129" spans="1:13" ht="45">
      <c r="A1129" s="6">
        <v>1191190120</v>
      </c>
      <c r="B1129" s="8" t="s">
        <v>2414</v>
      </c>
      <c r="C1129" s="9">
        <v>4</v>
      </c>
      <c r="D1129" s="8" t="s">
        <v>2415</v>
      </c>
      <c r="E1129" s="7" t="s">
        <v>17</v>
      </c>
      <c r="F1129" s="8"/>
      <c r="G1129" s="8"/>
      <c r="H1129" s="8"/>
      <c r="I1129" s="8"/>
      <c r="J1129" s="39">
        <v>245770320</v>
      </c>
      <c r="K1129" s="39">
        <f>SUM(K1130)</f>
        <v>245770320</v>
      </c>
      <c r="L1129" s="39">
        <f t="shared" si="17"/>
        <v>0</v>
      </c>
      <c r="M1129" s="7" t="s">
        <v>561</v>
      </c>
    </row>
    <row r="1130" spans="1:13" ht="45">
      <c r="A1130" s="10">
        <v>11911901200</v>
      </c>
      <c r="B1130" s="8" t="s">
        <v>2416</v>
      </c>
      <c r="C1130" s="8"/>
      <c r="D1130" s="8"/>
      <c r="E1130" s="8"/>
      <c r="F1130" s="8" t="s">
        <v>2417</v>
      </c>
      <c r="G1130" s="11" t="s">
        <v>2418</v>
      </c>
      <c r="H1130" s="8" t="s">
        <v>2419</v>
      </c>
      <c r="I1130" s="11" t="s">
        <v>213</v>
      </c>
      <c r="J1130" s="40">
        <v>245770320</v>
      </c>
      <c r="K1130" s="40">
        <v>245770320</v>
      </c>
      <c r="L1130" s="39">
        <f t="shared" si="17"/>
        <v>0</v>
      </c>
      <c r="M1130" s="8"/>
    </row>
    <row r="1131" spans="1:13" ht="22.5">
      <c r="A1131" s="6">
        <v>1191190121</v>
      </c>
      <c r="B1131" s="8" t="s">
        <v>2420</v>
      </c>
      <c r="C1131" s="9">
        <v>4</v>
      </c>
      <c r="D1131" s="8" t="s">
        <v>2421</v>
      </c>
      <c r="E1131" s="7" t="s">
        <v>17</v>
      </c>
      <c r="F1131" s="8"/>
      <c r="G1131" s="8"/>
      <c r="H1131" s="8"/>
      <c r="I1131" s="8"/>
      <c r="J1131" s="39">
        <v>149012250</v>
      </c>
      <c r="K1131" s="39">
        <f>SUM(K1132:K1133)</f>
        <v>149012250</v>
      </c>
      <c r="L1131" s="39">
        <f t="shared" si="17"/>
        <v>0</v>
      </c>
      <c r="M1131" s="7" t="s">
        <v>561</v>
      </c>
    </row>
    <row r="1132" spans="1:13" ht="33.75">
      <c r="A1132" s="10">
        <v>11911901210</v>
      </c>
      <c r="B1132" s="11" t="s">
        <v>2422</v>
      </c>
      <c r="C1132" s="8"/>
      <c r="D1132" s="8"/>
      <c r="E1132" s="8"/>
      <c r="F1132" s="8" t="s">
        <v>2423</v>
      </c>
      <c r="G1132" s="11" t="s">
        <v>2424</v>
      </c>
      <c r="H1132" s="8" t="s">
        <v>2425</v>
      </c>
      <c r="I1132" s="11" t="s">
        <v>213</v>
      </c>
      <c r="J1132" s="40">
        <v>93354000</v>
      </c>
      <c r="K1132" s="40">
        <v>93354000</v>
      </c>
      <c r="L1132" s="39">
        <f t="shared" si="17"/>
        <v>0</v>
      </c>
      <c r="M1132" s="8"/>
    </row>
    <row r="1133" spans="1:13" ht="33.75">
      <c r="A1133" s="10">
        <v>11911901210</v>
      </c>
      <c r="B1133" s="11" t="s">
        <v>1557</v>
      </c>
      <c r="C1133" s="8"/>
      <c r="D1133" s="8"/>
      <c r="E1133" s="8"/>
      <c r="F1133" s="8" t="s">
        <v>2426</v>
      </c>
      <c r="G1133" s="11" t="s">
        <v>133</v>
      </c>
      <c r="H1133" s="8" t="s">
        <v>2427</v>
      </c>
      <c r="I1133" s="11" t="s">
        <v>213</v>
      </c>
      <c r="J1133" s="40">
        <v>55658250</v>
      </c>
      <c r="K1133" s="40">
        <v>55658250</v>
      </c>
      <c r="L1133" s="39">
        <f t="shared" si="17"/>
        <v>0</v>
      </c>
      <c r="M1133" s="8"/>
    </row>
    <row r="1134" spans="1:13" ht="33.75">
      <c r="A1134" s="6">
        <v>1191190215</v>
      </c>
      <c r="B1134" s="8" t="s">
        <v>2385</v>
      </c>
      <c r="C1134" s="9">
        <v>4</v>
      </c>
      <c r="D1134" s="8" t="s">
        <v>2428</v>
      </c>
      <c r="E1134" s="7" t="s">
        <v>96</v>
      </c>
      <c r="F1134" s="8"/>
      <c r="G1134" s="8"/>
      <c r="H1134" s="8"/>
      <c r="I1134" s="8"/>
      <c r="J1134" s="39">
        <v>86125100</v>
      </c>
      <c r="K1134" s="39">
        <f>SUM(K1135)</f>
        <v>86125100</v>
      </c>
      <c r="L1134" s="39">
        <f t="shared" si="17"/>
        <v>0</v>
      </c>
      <c r="M1134" s="7" t="s">
        <v>602</v>
      </c>
    </row>
    <row r="1135" spans="1:13" ht="22.5">
      <c r="A1135" s="10">
        <v>11911902150</v>
      </c>
      <c r="B1135" s="8" t="s">
        <v>2387</v>
      </c>
      <c r="C1135" s="8"/>
      <c r="D1135" s="8"/>
      <c r="E1135" s="8"/>
      <c r="F1135" s="8" t="s">
        <v>2429</v>
      </c>
      <c r="G1135" s="11" t="s">
        <v>133</v>
      </c>
      <c r="H1135" s="8" t="s">
        <v>2430</v>
      </c>
      <c r="I1135" s="11" t="s">
        <v>174</v>
      </c>
      <c r="J1135" s="40">
        <v>86125100</v>
      </c>
      <c r="K1135" s="40">
        <v>86125100</v>
      </c>
      <c r="L1135" s="39">
        <f t="shared" si="17"/>
        <v>0</v>
      </c>
      <c r="M1135" s="8"/>
    </row>
    <row r="1136" spans="1:13" ht="33.75">
      <c r="A1136" s="6">
        <v>1191190216</v>
      </c>
      <c r="B1136" s="8" t="s">
        <v>2396</v>
      </c>
      <c r="C1136" s="9">
        <v>4</v>
      </c>
      <c r="D1136" s="8" t="s">
        <v>2431</v>
      </c>
      <c r="E1136" s="7" t="s">
        <v>2432</v>
      </c>
      <c r="F1136" s="8"/>
      <c r="G1136" s="8"/>
      <c r="H1136" s="8"/>
      <c r="I1136" s="8"/>
      <c r="J1136" s="39">
        <v>2573245300</v>
      </c>
      <c r="K1136" s="39">
        <f>SUM(K1137:K1139)</f>
        <v>2573245300</v>
      </c>
      <c r="L1136" s="39">
        <f t="shared" si="17"/>
        <v>0</v>
      </c>
      <c r="M1136" s="7" t="s">
        <v>602</v>
      </c>
    </row>
    <row r="1137" spans="1:13" ht="78.75">
      <c r="A1137" s="10">
        <v>11911902160</v>
      </c>
      <c r="B1137" s="8" t="s">
        <v>2433</v>
      </c>
      <c r="C1137" s="8"/>
      <c r="D1137" s="8"/>
      <c r="E1137" s="8"/>
      <c r="F1137" s="8" t="s">
        <v>2434</v>
      </c>
      <c r="G1137" s="11" t="s">
        <v>133</v>
      </c>
      <c r="H1137" s="8" t="s">
        <v>2435</v>
      </c>
      <c r="I1137" s="11" t="s">
        <v>2436</v>
      </c>
      <c r="J1137" s="40">
        <v>1766981300</v>
      </c>
      <c r="K1137" s="40">
        <v>1766981300</v>
      </c>
      <c r="L1137" s="39">
        <f t="shared" si="17"/>
        <v>0</v>
      </c>
      <c r="M1137" s="8"/>
    </row>
    <row r="1138" spans="1:13" ht="45">
      <c r="A1138" s="10">
        <v>11911902160</v>
      </c>
      <c r="B1138" s="8" t="s">
        <v>2398</v>
      </c>
      <c r="C1138" s="8"/>
      <c r="D1138" s="8"/>
      <c r="E1138" s="8"/>
      <c r="F1138" s="8" t="s">
        <v>2437</v>
      </c>
      <c r="G1138" s="11" t="s">
        <v>133</v>
      </c>
      <c r="H1138" s="8" t="s">
        <v>2438</v>
      </c>
      <c r="I1138" s="11" t="s">
        <v>2436</v>
      </c>
      <c r="J1138" s="40">
        <v>762610000</v>
      </c>
      <c r="K1138" s="40">
        <v>762610000</v>
      </c>
      <c r="L1138" s="39">
        <f t="shared" si="17"/>
        <v>0</v>
      </c>
      <c r="M1138" s="8"/>
    </row>
    <row r="1139" spans="1:13" ht="33.75">
      <c r="A1139" s="10">
        <v>11911902160</v>
      </c>
      <c r="B1139" s="8" t="s">
        <v>2439</v>
      </c>
      <c r="C1139" s="8"/>
      <c r="D1139" s="8"/>
      <c r="E1139" s="8"/>
      <c r="F1139" s="8" t="s">
        <v>2440</v>
      </c>
      <c r="G1139" s="11" t="s">
        <v>133</v>
      </c>
      <c r="H1139" s="8" t="s">
        <v>2441</v>
      </c>
      <c r="I1139" s="11" t="s">
        <v>174</v>
      </c>
      <c r="J1139" s="40">
        <v>43654000</v>
      </c>
      <c r="K1139" s="40">
        <v>43654000</v>
      </c>
      <c r="L1139" s="39">
        <f t="shared" si="17"/>
        <v>0</v>
      </c>
      <c r="M1139" s="8"/>
    </row>
    <row r="1140" spans="1:13" ht="33.75">
      <c r="A1140" s="6">
        <v>1191190324</v>
      </c>
      <c r="B1140" s="8" t="s">
        <v>2442</v>
      </c>
      <c r="C1140" s="9">
        <v>2</v>
      </c>
      <c r="D1140" s="8" t="s">
        <v>2443</v>
      </c>
      <c r="E1140" s="7" t="s">
        <v>17</v>
      </c>
      <c r="F1140" s="8"/>
      <c r="G1140" s="8"/>
      <c r="H1140" s="8"/>
      <c r="I1140" s="8"/>
      <c r="J1140" s="39">
        <v>389211000</v>
      </c>
      <c r="K1140" s="39">
        <f>SUM(K1141)</f>
        <v>389211000</v>
      </c>
      <c r="L1140" s="39">
        <f t="shared" si="17"/>
        <v>0</v>
      </c>
      <c r="M1140" s="7" t="s">
        <v>623</v>
      </c>
    </row>
    <row r="1141" spans="1:13" ht="33.75">
      <c r="A1141" s="10">
        <v>11911903240</v>
      </c>
      <c r="B1141" s="8" t="s">
        <v>2444</v>
      </c>
      <c r="C1141" s="8"/>
      <c r="D1141" s="8"/>
      <c r="E1141" s="8"/>
      <c r="F1141" s="8" t="s">
        <v>2445</v>
      </c>
      <c r="G1141" s="11" t="s">
        <v>133</v>
      </c>
      <c r="H1141" s="8" t="s">
        <v>2446</v>
      </c>
      <c r="I1141" s="11" t="s">
        <v>1313</v>
      </c>
      <c r="J1141" s="40">
        <v>389211000</v>
      </c>
      <c r="K1141" s="40">
        <v>389211000</v>
      </c>
      <c r="L1141" s="39">
        <f t="shared" si="17"/>
        <v>0</v>
      </c>
      <c r="M1141" s="8"/>
    </row>
    <row r="1142" spans="1:13" ht="33.75">
      <c r="A1142" s="6">
        <v>1191190325</v>
      </c>
      <c r="B1142" s="8" t="s">
        <v>2447</v>
      </c>
      <c r="C1142" s="9">
        <v>4</v>
      </c>
      <c r="D1142" s="8" t="s">
        <v>2448</v>
      </c>
      <c r="E1142" s="7" t="s">
        <v>17</v>
      </c>
      <c r="F1142" s="8"/>
      <c r="G1142" s="8"/>
      <c r="H1142" s="8"/>
      <c r="I1142" s="8"/>
      <c r="J1142" s="39">
        <v>559179450</v>
      </c>
      <c r="K1142" s="39">
        <f>SUM(K1143:K1145)</f>
        <v>559179450</v>
      </c>
      <c r="L1142" s="39">
        <f t="shared" si="17"/>
        <v>0</v>
      </c>
      <c r="M1142" s="7" t="s">
        <v>623</v>
      </c>
    </row>
    <row r="1143" spans="1:13" ht="45">
      <c r="A1143" s="10">
        <v>11911903250</v>
      </c>
      <c r="B1143" s="8" t="s">
        <v>2449</v>
      </c>
      <c r="C1143" s="8"/>
      <c r="D1143" s="8"/>
      <c r="E1143" s="8"/>
      <c r="F1143" s="8" t="s">
        <v>2450</v>
      </c>
      <c r="G1143" s="11" t="s">
        <v>1467</v>
      </c>
      <c r="H1143" s="8" t="s">
        <v>2451</v>
      </c>
      <c r="I1143" s="11" t="s">
        <v>23</v>
      </c>
      <c r="J1143" s="40">
        <v>186213000</v>
      </c>
      <c r="K1143" s="40">
        <v>186213000</v>
      </c>
      <c r="L1143" s="39">
        <f t="shared" si="17"/>
        <v>0</v>
      </c>
      <c r="M1143" s="8"/>
    </row>
    <row r="1144" spans="1:13" ht="33.75">
      <c r="A1144" s="10">
        <v>11911903250</v>
      </c>
      <c r="B1144" s="8" t="s">
        <v>2452</v>
      </c>
      <c r="C1144" s="8"/>
      <c r="D1144" s="8"/>
      <c r="E1144" s="8"/>
      <c r="F1144" s="8" t="s">
        <v>2453</v>
      </c>
      <c r="G1144" s="11" t="s">
        <v>2454</v>
      </c>
      <c r="H1144" s="8" t="s">
        <v>2455</v>
      </c>
      <c r="I1144" s="11" t="s">
        <v>23</v>
      </c>
      <c r="J1144" s="40">
        <v>175779000</v>
      </c>
      <c r="K1144" s="40">
        <v>175779000</v>
      </c>
      <c r="L1144" s="39">
        <f t="shared" si="17"/>
        <v>0</v>
      </c>
      <c r="M1144" s="8"/>
    </row>
    <row r="1145" spans="1:13" ht="45">
      <c r="A1145" s="10">
        <v>11911903251</v>
      </c>
      <c r="B1145" s="8" t="s">
        <v>2456</v>
      </c>
      <c r="C1145" s="8"/>
      <c r="D1145" s="8"/>
      <c r="E1145" s="8"/>
      <c r="F1145" s="8" t="s">
        <v>2457</v>
      </c>
      <c r="G1145" s="11" t="s">
        <v>2458</v>
      </c>
      <c r="H1145" s="8" t="s">
        <v>2459</v>
      </c>
      <c r="I1145" s="11" t="s">
        <v>23</v>
      </c>
      <c r="J1145" s="40">
        <v>197187450</v>
      </c>
      <c r="K1145" s="40">
        <v>197187450</v>
      </c>
      <c r="L1145" s="39">
        <f t="shared" si="17"/>
        <v>0</v>
      </c>
      <c r="M1145" s="8"/>
    </row>
    <row r="1146" spans="1:13" ht="45">
      <c r="A1146" s="6">
        <v>1191190326</v>
      </c>
      <c r="B1146" s="8" t="s">
        <v>2460</v>
      </c>
      <c r="C1146" s="9">
        <v>2</v>
      </c>
      <c r="D1146" s="8" t="s">
        <v>2461</v>
      </c>
      <c r="E1146" s="7" t="s">
        <v>17</v>
      </c>
      <c r="F1146" s="8"/>
      <c r="G1146" s="8"/>
      <c r="H1146" s="8"/>
      <c r="I1146" s="8"/>
      <c r="J1146" s="39">
        <v>220169900</v>
      </c>
      <c r="K1146" s="39">
        <f>SUM(K1147:K1149)</f>
        <v>220169900</v>
      </c>
      <c r="L1146" s="39">
        <f t="shared" si="17"/>
        <v>0</v>
      </c>
      <c r="M1146" s="7" t="s">
        <v>623</v>
      </c>
    </row>
    <row r="1147" spans="1:13" ht="33.75">
      <c r="A1147" s="10">
        <v>11911903260</v>
      </c>
      <c r="B1147" s="8" t="s">
        <v>2462</v>
      </c>
      <c r="C1147" s="8"/>
      <c r="D1147" s="8"/>
      <c r="E1147" s="8"/>
      <c r="F1147" s="8" t="s">
        <v>2463</v>
      </c>
      <c r="G1147" s="11" t="s">
        <v>133</v>
      </c>
      <c r="H1147" s="8" t="s">
        <v>2464</v>
      </c>
      <c r="I1147" s="11" t="s">
        <v>2465</v>
      </c>
      <c r="J1147" s="40">
        <v>121345000</v>
      </c>
      <c r="K1147" s="40">
        <v>121345000</v>
      </c>
      <c r="L1147" s="39">
        <f t="shared" si="17"/>
        <v>0</v>
      </c>
      <c r="M1147" s="8"/>
    </row>
    <row r="1148" spans="1:13" ht="45">
      <c r="A1148" s="10">
        <v>11911903260</v>
      </c>
      <c r="B1148" s="8" t="s">
        <v>2466</v>
      </c>
      <c r="C1148" s="8"/>
      <c r="D1148" s="8"/>
      <c r="E1148" s="8"/>
      <c r="F1148" s="8" t="s">
        <v>2467</v>
      </c>
      <c r="G1148" s="11" t="s">
        <v>2468</v>
      </c>
      <c r="H1148" s="8" t="s">
        <v>2469</v>
      </c>
      <c r="I1148" s="11" t="s">
        <v>118</v>
      </c>
      <c r="J1148" s="40">
        <v>67041000</v>
      </c>
      <c r="K1148" s="40">
        <v>67041000</v>
      </c>
      <c r="L1148" s="39">
        <f t="shared" si="17"/>
        <v>0</v>
      </c>
      <c r="M1148" s="8"/>
    </row>
    <row r="1149" spans="1:13" ht="33.75">
      <c r="A1149" s="10">
        <v>11911903260</v>
      </c>
      <c r="B1149" s="8" t="s">
        <v>2470</v>
      </c>
      <c r="C1149" s="8"/>
      <c r="D1149" s="8"/>
      <c r="E1149" s="8"/>
      <c r="F1149" s="8" t="s">
        <v>2471</v>
      </c>
      <c r="G1149" s="11" t="s">
        <v>2472</v>
      </c>
      <c r="H1149" s="8" t="s">
        <v>2473</v>
      </c>
      <c r="I1149" s="11" t="s">
        <v>617</v>
      </c>
      <c r="J1149" s="40">
        <v>31783900</v>
      </c>
      <c r="K1149" s="40">
        <v>31783900</v>
      </c>
      <c r="L1149" s="39">
        <f t="shared" si="17"/>
        <v>0</v>
      </c>
      <c r="M1149" s="8"/>
    </row>
    <row r="1150" spans="1:13" ht="45">
      <c r="A1150" s="6">
        <v>1191190327</v>
      </c>
      <c r="B1150" s="8" t="s">
        <v>2474</v>
      </c>
      <c r="C1150" s="9">
        <v>2</v>
      </c>
      <c r="D1150" s="8" t="s">
        <v>2475</v>
      </c>
      <c r="E1150" s="7" t="s">
        <v>17</v>
      </c>
      <c r="F1150" s="8"/>
      <c r="G1150" s="8"/>
      <c r="H1150" s="8"/>
      <c r="I1150" s="8"/>
      <c r="J1150" s="39">
        <v>459323600</v>
      </c>
      <c r="K1150" s="39">
        <f>SUM(K1151)</f>
        <v>459323600</v>
      </c>
      <c r="L1150" s="39">
        <f t="shared" si="17"/>
        <v>0</v>
      </c>
      <c r="M1150" s="7" t="s">
        <v>623</v>
      </c>
    </row>
    <row r="1151" spans="1:13" ht="45">
      <c r="A1151" s="10">
        <v>11911903270</v>
      </c>
      <c r="B1151" s="8" t="s">
        <v>2476</v>
      </c>
      <c r="C1151" s="8"/>
      <c r="D1151" s="8"/>
      <c r="E1151" s="8"/>
      <c r="F1151" s="8" t="s">
        <v>2477</v>
      </c>
      <c r="G1151" s="11" t="s">
        <v>70</v>
      </c>
      <c r="H1151" s="8" t="s">
        <v>2478</v>
      </c>
      <c r="I1151" s="11" t="s">
        <v>118</v>
      </c>
      <c r="J1151" s="40">
        <v>459323600</v>
      </c>
      <c r="K1151" s="40">
        <v>459323600</v>
      </c>
      <c r="L1151" s="39">
        <f t="shared" si="17"/>
        <v>0</v>
      </c>
      <c r="M1151" s="8"/>
    </row>
    <row r="1152" spans="1:13" ht="33.75">
      <c r="A1152" s="6">
        <v>1201200316</v>
      </c>
      <c r="B1152" s="8" t="s">
        <v>2479</v>
      </c>
      <c r="C1152" s="9">
        <v>4</v>
      </c>
      <c r="D1152" s="8" t="s">
        <v>2480</v>
      </c>
      <c r="E1152" s="7" t="s">
        <v>17</v>
      </c>
      <c r="F1152" s="8"/>
      <c r="G1152" s="8"/>
      <c r="H1152" s="8"/>
      <c r="I1152" s="8"/>
      <c r="J1152" s="39">
        <v>1853392000</v>
      </c>
      <c r="K1152" s="39">
        <f>SUM(K1153:K1156)</f>
        <v>1853392000</v>
      </c>
      <c r="L1152" s="39">
        <f t="shared" si="17"/>
        <v>0</v>
      </c>
      <c r="M1152" s="7" t="s">
        <v>661</v>
      </c>
    </row>
    <row r="1153" spans="1:13" ht="168.75">
      <c r="A1153" s="10">
        <v>12012003160</v>
      </c>
      <c r="B1153" s="8" t="s">
        <v>2481</v>
      </c>
      <c r="C1153" s="8"/>
      <c r="D1153" s="8"/>
      <c r="E1153" s="8"/>
      <c r="F1153" s="8" t="s">
        <v>2482</v>
      </c>
      <c r="G1153" s="8" t="s">
        <v>2483</v>
      </c>
      <c r="H1153" s="8" t="s">
        <v>2484</v>
      </c>
      <c r="I1153" s="11" t="s">
        <v>118</v>
      </c>
      <c r="J1153" s="40">
        <v>25431000</v>
      </c>
      <c r="K1153" s="40">
        <v>25431000</v>
      </c>
      <c r="L1153" s="39">
        <f t="shared" si="17"/>
        <v>0</v>
      </c>
      <c r="M1153" s="8"/>
    </row>
    <row r="1154" spans="1:13" ht="123.75">
      <c r="A1154" s="10">
        <v>12012003160</v>
      </c>
      <c r="B1154" s="8" t="s">
        <v>2485</v>
      </c>
      <c r="C1154" s="8"/>
      <c r="D1154" s="8"/>
      <c r="E1154" s="8"/>
      <c r="F1154" s="8" t="s">
        <v>2486</v>
      </c>
      <c r="G1154" s="11" t="s">
        <v>2487</v>
      </c>
      <c r="H1154" s="8" t="s">
        <v>2488</v>
      </c>
      <c r="I1154" s="11" t="s">
        <v>23</v>
      </c>
      <c r="J1154" s="40">
        <v>127532000</v>
      </c>
      <c r="K1154" s="40">
        <v>127532000</v>
      </c>
      <c r="L1154" s="39">
        <f t="shared" si="17"/>
        <v>0</v>
      </c>
      <c r="M1154" s="8"/>
    </row>
    <row r="1155" spans="1:13" ht="33.75">
      <c r="A1155" s="10">
        <v>12012003160</v>
      </c>
      <c r="B1155" s="8" t="s">
        <v>2489</v>
      </c>
      <c r="C1155" s="8"/>
      <c r="D1155" s="8"/>
      <c r="E1155" s="8"/>
      <c r="F1155" s="8" t="s">
        <v>2490</v>
      </c>
      <c r="G1155" s="11" t="s">
        <v>283</v>
      </c>
      <c r="H1155" s="8" t="s">
        <v>2491</v>
      </c>
      <c r="I1155" s="11" t="s">
        <v>23</v>
      </c>
      <c r="J1155" s="40">
        <v>960408000</v>
      </c>
      <c r="K1155" s="40">
        <v>960408000</v>
      </c>
      <c r="L1155" s="39">
        <f t="shared" si="17"/>
        <v>0</v>
      </c>
      <c r="M1155" s="8"/>
    </row>
    <row r="1156" spans="1:13" ht="45">
      <c r="A1156" s="10">
        <v>12012003160</v>
      </c>
      <c r="B1156" s="8" t="s">
        <v>2492</v>
      </c>
      <c r="C1156" s="8"/>
      <c r="D1156" s="8"/>
      <c r="E1156" s="8"/>
      <c r="F1156" s="8" t="s">
        <v>2493</v>
      </c>
      <c r="G1156" s="11" t="s">
        <v>133</v>
      </c>
      <c r="H1156" s="8" t="s">
        <v>2494</v>
      </c>
      <c r="I1156" s="11" t="s">
        <v>23</v>
      </c>
      <c r="J1156" s="40">
        <v>740021000</v>
      </c>
      <c r="K1156" s="40">
        <v>740021000</v>
      </c>
      <c r="L1156" s="39">
        <f t="shared" si="17"/>
        <v>0</v>
      </c>
      <c r="M1156" s="8"/>
    </row>
    <row r="1157" spans="1:13" ht="33.75">
      <c r="A1157" s="6">
        <v>1201200320</v>
      </c>
      <c r="B1157" s="8" t="s">
        <v>2495</v>
      </c>
      <c r="C1157" s="9">
        <v>4</v>
      </c>
      <c r="D1157" s="8" t="s">
        <v>2496</v>
      </c>
      <c r="E1157" s="7" t="s">
        <v>318</v>
      </c>
      <c r="F1157" s="8"/>
      <c r="G1157" s="8"/>
      <c r="H1157" s="8"/>
      <c r="I1157" s="8"/>
      <c r="J1157" s="39">
        <v>197710000</v>
      </c>
      <c r="K1157" s="39">
        <f>SUM(K1158)</f>
        <v>197710000</v>
      </c>
      <c r="L1157" s="39">
        <f t="shared" si="17"/>
        <v>0</v>
      </c>
      <c r="M1157" s="7" t="s">
        <v>661</v>
      </c>
    </row>
    <row r="1158" spans="1:13" ht="33.75">
      <c r="A1158" s="10">
        <v>12012003200</v>
      </c>
      <c r="B1158" s="8" t="s">
        <v>2497</v>
      </c>
      <c r="C1158" s="8"/>
      <c r="D1158" s="8"/>
      <c r="E1158" s="8"/>
      <c r="F1158" s="8" t="s">
        <v>2498</v>
      </c>
      <c r="G1158" s="11" t="s">
        <v>23</v>
      </c>
      <c r="H1158" s="8" t="s">
        <v>2499</v>
      </c>
      <c r="I1158" s="11" t="s">
        <v>649</v>
      </c>
      <c r="J1158" s="40">
        <v>197710000</v>
      </c>
      <c r="K1158" s="40">
        <v>197710000</v>
      </c>
      <c r="L1158" s="39">
        <f t="shared" si="17"/>
        <v>0</v>
      </c>
      <c r="M1158" s="8"/>
    </row>
    <row r="1159" spans="1:13" ht="33.75">
      <c r="A1159" s="6">
        <v>1201200325</v>
      </c>
      <c r="B1159" s="8" t="s">
        <v>2500</v>
      </c>
      <c r="C1159" s="9">
        <v>4</v>
      </c>
      <c r="D1159" s="8" t="s">
        <v>2501</v>
      </c>
      <c r="E1159" s="7" t="s">
        <v>17</v>
      </c>
      <c r="F1159" s="8"/>
      <c r="G1159" s="8"/>
      <c r="H1159" s="8"/>
      <c r="I1159" s="8"/>
      <c r="J1159" s="39">
        <v>128176000</v>
      </c>
      <c r="K1159" s="39">
        <f>+K1160</f>
        <v>128176000</v>
      </c>
      <c r="L1159" s="39">
        <f t="shared" ref="L1159:L1222" si="18">+K1159-J1159</f>
        <v>0</v>
      </c>
      <c r="M1159" s="7" t="s">
        <v>661</v>
      </c>
    </row>
    <row r="1160" spans="1:13" ht="56.25">
      <c r="A1160" s="10">
        <v>12012003250</v>
      </c>
      <c r="B1160" s="8" t="s">
        <v>2502</v>
      </c>
      <c r="C1160" s="8"/>
      <c r="D1160" s="8"/>
      <c r="E1160" s="8"/>
      <c r="F1160" s="8" t="s">
        <v>2503</v>
      </c>
      <c r="G1160" s="11" t="s">
        <v>2504</v>
      </c>
      <c r="H1160" s="8" t="s">
        <v>2505</v>
      </c>
      <c r="I1160" s="11" t="s">
        <v>23</v>
      </c>
      <c r="J1160" s="40">
        <v>128176000</v>
      </c>
      <c r="K1160" s="40">
        <v>128176000</v>
      </c>
      <c r="L1160" s="39">
        <f t="shared" si="18"/>
        <v>0</v>
      </c>
      <c r="M1160" s="8"/>
    </row>
    <row r="1161" spans="1:13" ht="45">
      <c r="A1161" s="6">
        <v>1201200326</v>
      </c>
      <c r="B1161" s="8" t="s">
        <v>2506</v>
      </c>
      <c r="C1161" s="9">
        <v>4</v>
      </c>
      <c r="D1161" s="8" t="s">
        <v>2507</v>
      </c>
      <c r="E1161" s="7" t="s">
        <v>17</v>
      </c>
      <c r="F1161" s="8"/>
      <c r="G1161" s="8"/>
      <c r="H1161" s="8"/>
      <c r="I1161" s="8"/>
      <c r="J1161" s="39">
        <v>784841800</v>
      </c>
      <c r="K1161" s="39">
        <f>SUM(K1162:K1167)</f>
        <v>784841800</v>
      </c>
      <c r="L1161" s="39">
        <f t="shared" si="18"/>
        <v>0</v>
      </c>
      <c r="M1161" s="7" t="s">
        <v>661</v>
      </c>
    </row>
    <row r="1162" spans="1:13" ht="33.75">
      <c r="A1162" s="10">
        <v>12012003260</v>
      </c>
      <c r="B1162" s="8" t="s">
        <v>2508</v>
      </c>
      <c r="C1162" s="8"/>
      <c r="D1162" s="8"/>
      <c r="E1162" s="8"/>
      <c r="F1162" s="8" t="s">
        <v>2509</v>
      </c>
      <c r="G1162" s="11" t="s">
        <v>133</v>
      </c>
      <c r="H1162" s="8" t="s">
        <v>2510</v>
      </c>
      <c r="I1162" s="11" t="s">
        <v>23</v>
      </c>
      <c r="J1162" s="40">
        <v>438699000</v>
      </c>
      <c r="K1162" s="40">
        <v>438699000</v>
      </c>
      <c r="L1162" s="39">
        <f t="shared" si="18"/>
        <v>0</v>
      </c>
      <c r="M1162" s="8"/>
    </row>
    <row r="1163" spans="1:13" ht="33.75">
      <c r="A1163" s="10">
        <v>12012003260</v>
      </c>
      <c r="B1163" s="8" t="s">
        <v>2511</v>
      </c>
      <c r="C1163" s="8"/>
      <c r="D1163" s="8"/>
      <c r="E1163" s="8"/>
      <c r="F1163" s="8" t="s">
        <v>2512</v>
      </c>
      <c r="G1163" s="11" t="s">
        <v>2513</v>
      </c>
      <c r="H1163" s="8" t="s">
        <v>2514</v>
      </c>
      <c r="I1163" s="11" t="s">
        <v>23</v>
      </c>
      <c r="J1163" s="40">
        <v>65630000</v>
      </c>
      <c r="K1163" s="40">
        <v>65630000</v>
      </c>
      <c r="L1163" s="39">
        <f t="shared" si="18"/>
        <v>0</v>
      </c>
      <c r="M1163" s="8"/>
    </row>
    <row r="1164" spans="1:13" ht="78.75">
      <c r="A1164" s="10">
        <v>12012003260</v>
      </c>
      <c r="B1164" s="8" t="s">
        <v>2515</v>
      </c>
      <c r="C1164" s="8"/>
      <c r="D1164" s="8"/>
      <c r="E1164" s="8"/>
      <c r="F1164" s="8" t="s">
        <v>2516</v>
      </c>
      <c r="G1164" s="11" t="s">
        <v>2517</v>
      </c>
      <c r="H1164" s="8" t="s">
        <v>2518</v>
      </c>
      <c r="I1164" s="11" t="s">
        <v>23</v>
      </c>
      <c r="J1164" s="40">
        <v>90503400</v>
      </c>
      <c r="K1164" s="40">
        <v>90503400</v>
      </c>
      <c r="L1164" s="39">
        <f t="shared" si="18"/>
        <v>0</v>
      </c>
      <c r="M1164" s="8"/>
    </row>
    <row r="1165" spans="1:13" ht="67.5">
      <c r="A1165" s="10">
        <v>12012003260</v>
      </c>
      <c r="B1165" s="8" t="s">
        <v>2519</v>
      </c>
      <c r="C1165" s="8"/>
      <c r="D1165" s="8"/>
      <c r="E1165" s="8"/>
      <c r="F1165" s="8" t="s">
        <v>2520</v>
      </c>
      <c r="G1165" s="11" t="s">
        <v>2521</v>
      </c>
      <c r="H1165" s="8" t="s">
        <v>2522</v>
      </c>
      <c r="I1165" s="11" t="s">
        <v>23</v>
      </c>
      <c r="J1165" s="40">
        <v>61890400</v>
      </c>
      <c r="K1165" s="40">
        <v>61890400</v>
      </c>
      <c r="L1165" s="39">
        <f t="shared" si="18"/>
        <v>0</v>
      </c>
      <c r="M1165" s="8"/>
    </row>
    <row r="1166" spans="1:13" ht="67.5">
      <c r="A1166" s="10">
        <v>12012003260</v>
      </c>
      <c r="B1166" s="8" t="s">
        <v>2523</v>
      </c>
      <c r="C1166" s="8"/>
      <c r="D1166" s="8"/>
      <c r="E1166" s="8"/>
      <c r="F1166" s="8" t="s">
        <v>2524</v>
      </c>
      <c r="G1166" s="11" t="s">
        <v>2525</v>
      </c>
      <c r="H1166" s="8" t="s">
        <v>2526</v>
      </c>
      <c r="I1166" s="11" t="s">
        <v>23</v>
      </c>
      <c r="J1166" s="40">
        <v>58139000</v>
      </c>
      <c r="K1166" s="40">
        <v>58139000</v>
      </c>
      <c r="L1166" s="39">
        <f t="shared" si="18"/>
        <v>0</v>
      </c>
      <c r="M1166" s="8"/>
    </row>
    <row r="1167" spans="1:13" ht="56.25">
      <c r="A1167" s="10">
        <v>12012003260</v>
      </c>
      <c r="B1167" s="8" t="s">
        <v>2527</v>
      </c>
      <c r="C1167" s="8"/>
      <c r="D1167" s="8"/>
      <c r="E1167" s="8"/>
      <c r="F1167" s="8" t="s">
        <v>2528</v>
      </c>
      <c r="G1167" s="11" t="s">
        <v>2529</v>
      </c>
      <c r="H1167" s="8" t="s">
        <v>2530</v>
      </c>
      <c r="I1167" s="11" t="s">
        <v>23</v>
      </c>
      <c r="J1167" s="40">
        <v>69980000</v>
      </c>
      <c r="K1167" s="40">
        <v>69980000</v>
      </c>
      <c r="L1167" s="39">
        <f t="shared" si="18"/>
        <v>0</v>
      </c>
      <c r="M1167" s="8"/>
    </row>
    <row r="1168" spans="1:13" ht="22.5">
      <c r="A1168" s="6">
        <v>1201200327</v>
      </c>
      <c r="B1168" s="8" t="s">
        <v>2531</v>
      </c>
      <c r="C1168" s="9">
        <v>4</v>
      </c>
      <c r="D1168" s="8" t="s">
        <v>2532</v>
      </c>
      <c r="E1168" s="7" t="s">
        <v>96</v>
      </c>
      <c r="F1168" s="8"/>
      <c r="G1168" s="8"/>
      <c r="H1168" s="8"/>
      <c r="I1168" s="8"/>
      <c r="J1168" s="39">
        <v>141566000</v>
      </c>
      <c r="K1168" s="39">
        <f>SUM(K1169)</f>
        <v>141566000</v>
      </c>
      <c r="L1168" s="39">
        <f t="shared" si="18"/>
        <v>0</v>
      </c>
      <c r="M1168" s="7" t="s">
        <v>661</v>
      </c>
    </row>
    <row r="1169" spans="1:13" ht="56.25">
      <c r="A1169" s="10">
        <v>12012003270</v>
      </c>
      <c r="B1169" s="8" t="s">
        <v>2533</v>
      </c>
      <c r="C1169" s="8"/>
      <c r="D1169" s="8"/>
      <c r="E1169" s="8"/>
      <c r="F1169" s="8" t="s">
        <v>2534</v>
      </c>
      <c r="G1169" s="11" t="s">
        <v>1763</v>
      </c>
      <c r="H1169" s="8" t="s">
        <v>2535</v>
      </c>
      <c r="I1169" s="11" t="s">
        <v>2536</v>
      </c>
      <c r="J1169" s="40">
        <v>141566000</v>
      </c>
      <c r="K1169" s="40">
        <v>141566000</v>
      </c>
      <c r="L1169" s="39">
        <f t="shared" si="18"/>
        <v>0</v>
      </c>
      <c r="M1169" s="8"/>
    </row>
    <row r="1170" spans="1:13" ht="33.75">
      <c r="A1170" s="6">
        <v>1201200330</v>
      </c>
      <c r="B1170" s="8" t="s">
        <v>2537</v>
      </c>
      <c r="C1170" s="9">
        <v>4</v>
      </c>
      <c r="D1170" s="8" t="s">
        <v>2538</v>
      </c>
      <c r="E1170" s="7" t="s">
        <v>17</v>
      </c>
      <c r="F1170" s="8"/>
      <c r="G1170" s="8"/>
      <c r="H1170" s="8"/>
      <c r="I1170" s="8"/>
      <c r="J1170" s="39">
        <v>152127000</v>
      </c>
      <c r="K1170" s="39">
        <f>SUM(K1171:K1172)</f>
        <v>152127000</v>
      </c>
      <c r="L1170" s="39">
        <f t="shared" si="18"/>
        <v>0</v>
      </c>
      <c r="M1170" s="7" t="s">
        <v>661</v>
      </c>
    </row>
    <row r="1171" spans="1:13" ht="45">
      <c r="A1171" s="10">
        <v>12012003302</v>
      </c>
      <c r="B1171" s="8" t="s">
        <v>2539</v>
      </c>
      <c r="C1171" s="8"/>
      <c r="D1171" s="8"/>
      <c r="E1171" s="8"/>
      <c r="F1171" s="8" t="s">
        <v>2540</v>
      </c>
      <c r="G1171" s="11" t="s">
        <v>23</v>
      </c>
      <c r="H1171" s="8" t="s">
        <v>2541</v>
      </c>
      <c r="I1171" s="11" t="s">
        <v>23</v>
      </c>
      <c r="J1171" s="40">
        <v>7482000</v>
      </c>
      <c r="K1171" s="40">
        <v>7482000</v>
      </c>
      <c r="L1171" s="39">
        <f t="shared" si="18"/>
        <v>0</v>
      </c>
      <c r="M1171" s="8"/>
    </row>
    <row r="1172" spans="1:13" ht="67.5">
      <c r="A1172" s="10">
        <v>12012003305</v>
      </c>
      <c r="B1172" s="8" t="s">
        <v>2542</v>
      </c>
      <c r="C1172" s="8"/>
      <c r="D1172" s="8"/>
      <c r="E1172" s="8"/>
      <c r="F1172" s="8" t="s">
        <v>2543</v>
      </c>
      <c r="G1172" s="11" t="s">
        <v>23</v>
      </c>
      <c r="H1172" s="8" t="s">
        <v>2544</v>
      </c>
      <c r="I1172" s="11" t="s">
        <v>2545</v>
      </c>
      <c r="J1172" s="40">
        <v>144645000</v>
      </c>
      <c r="K1172" s="40">
        <v>144645000</v>
      </c>
      <c r="L1172" s="39">
        <f t="shared" si="18"/>
        <v>0</v>
      </c>
      <c r="M1172" s="8"/>
    </row>
    <row r="1173" spans="1:13" ht="22.5">
      <c r="A1173" s="6">
        <v>1201200331</v>
      </c>
      <c r="B1173" s="8" t="s">
        <v>2546</v>
      </c>
      <c r="C1173" s="9">
        <v>4</v>
      </c>
      <c r="D1173" s="8" t="s">
        <v>2547</v>
      </c>
      <c r="E1173" s="7" t="s">
        <v>17</v>
      </c>
      <c r="F1173" s="8"/>
      <c r="G1173" s="8"/>
      <c r="H1173" s="8"/>
      <c r="I1173" s="8"/>
      <c r="J1173" s="39">
        <v>451527000</v>
      </c>
      <c r="K1173" s="39">
        <f>SUM(K1174:K1176)</f>
        <v>451527000</v>
      </c>
      <c r="L1173" s="39">
        <f t="shared" si="18"/>
        <v>0</v>
      </c>
      <c r="M1173" s="7" t="s">
        <v>661</v>
      </c>
    </row>
    <row r="1174" spans="1:13" ht="33.75">
      <c r="A1174" s="10">
        <v>12012003310</v>
      </c>
      <c r="B1174" s="8" t="s">
        <v>2548</v>
      </c>
      <c r="C1174" s="8"/>
      <c r="D1174" s="8"/>
      <c r="E1174" s="8"/>
      <c r="F1174" s="8" t="s">
        <v>2549</v>
      </c>
      <c r="G1174" s="11" t="s">
        <v>2550</v>
      </c>
      <c r="H1174" s="8" t="s">
        <v>2551</v>
      </c>
      <c r="I1174" s="11" t="s">
        <v>23</v>
      </c>
      <c r="J1174" s="40">
        <v>274419000</v>
      </c>
      <c r="K1174" s="40">
        <v>274419000</v>
      </c>
      <c r="L1174" s="39">
        <f t="shared" si="18"/>
        <v>0</v>
      </c>
      <c r="M1174" s="8"/>
    </row>
    <row r="1175" spans="1:13" ht="33.75">
      <c r="A1175" s="10">
        <v>12012003310</v>
      </c>
      <c r="B1175" s="8" t="s">
        <v>2552</v>
      </c>
      <c r="C1175" s="8"/>
      <c r="D1175" s="8"/>
      <c r="E1175" s="8"/>
      <c r="F1175" s="8" t="s">
        <v>2553</v>
      </c>
      <c r="G1175" s="8" t="s">
        <v>2554</v>
      </c>
      <c r="H1175" s="8" t="s">
        <v>2555</v>
      </c>
      <c r="I1175" s="11" t="s">
        <v>23</v>
      </c>
      <c r="J1175" s="40">
        <v>113762000</v>
      </c>
      <c r="K1175" s="40">
        <v>113762000</v>
      </c>
      <c r="L1175" s="39">
        <f t="shared" si="18"/>
        <v>0</v>
      </c>
      <c r="M1175" s="8"/>
    </row>
    <row r="1176" spans="1:13" ht="67.5">
      <c r="A1176" s="10">
        <v>12012003310</v>
      </c>
      <c r="B1176" s="8" t="s">
        <v>2556</v>
      </c>
      <c r="C1176" s="8"/>
      <c r="D1176" s="8"/>
      <c r="E1176" s="8"/>
      <c r="F1176" s="8" t="s">
        <v>2557</v>
      </c>
      <c r="G1176" s="11" t="s">
        <v>23</v>
      </c>
      <c r="H1176" s="8" t="s">
        <v>2558</v>
      </c>
      <c r="I1176" s="11" t="s">
        <v>2559</v>
      </c>
      <c r="J1176" s="40">
        <v>63346000</v>
      </c>
      <c r="K1176" s="40">
        <v>63346000</v>
      </c>
      <c r="L1176" s="39">
        <f t="shared" si="18"/>
        <v>0</v>
      </c>
      <c r="M1176" s="8"/>
    </row>
    <row r="1177" spans="1:13" ht="56.25">
      <c r="A1177" s="6">
        <v>1201200357</v>
      </c>
      <c r="B1177" s="8" t="s">
        <v>2560</v>
      </c>
      <c r="C1177" s="9">
        <v>4</v>
      </c>
      <c r="D1177" s="8" t="s">
        <v>2561</v>
      </c>
      <c r="E1177" s="7" t="s">
        <v>2562</v>
      </c>
      <c r="F1177" s="8"/>
      <c r="G1177" s="8"/>
      <c r="H1177" s="8"/>
      <c r="I1177" s="8"/>
      <c r="J1177" s="39">
        <v>149016000</v>
      </c>
      <c r="K1177" s="39">
        <f>SUM(K1178:K1180)</f>
        <v>149016000</v>
      </c>
      <c r="L1177" s="39">
        <f t="shared" si="18"/>
        <v>0</v>
      </c>
      <c r="M1177" s="7" t="s">
        <v>661</v>
      </c>
    </row>
    <row r="1178" spans="1:13" ht="45">
      <c r="A1178" s="10">
        <v>12012003570</v>
      </c>
      <c r="B1178" s="8" t="s">
        <v>2563</v>
      </c>
      <c r="C1178" s="8"/>
      <c r="D1178" s="8"/>
      <c r="E1178" s="8"/>
      <c r="F1178" s="8" t="s">
        <v>2564</v>
      </c>
      <c r="G1178" s="11" t="s">
        <v>1827</v>
      </c>
      <c r="H1178" s="8" t="s">
        <v>2565</v>
      </c>
      <c r="I1178" s="11" t="s">
        <v>672</v>
      </c>
      <c r="J1178" s="40">
        <v>20668000</v>
      </c>
      <c r="K1178" s="40">
        <v>20668000</v>
      </c>
      <c r="L1178" s="39">
        <f t="shared" si="18"/>
        <v>0</v>
      </c>
      <c r="M1178" s="8"/>
    </row>
    <row r="1179" spans="1:13" ht="33.75">
      <c r="A1179" s="10">
        <v>12012003570</v>
      </c>
      <c r="B1179" s="8" t="s">
        <v>2566</v>
      </c>
      <c r="C1179" s="8"/>
      <c r="D1179" s="8"/>
      <c r="E1179" s="8"/>
      <c r="F1179" s="8" t="s">
        <v>2567</v>
      </c>
      <c r="G1179" s="11" t="s">
        <v>21</v>
      </c>
      <c r="H1179" s="8" t="s">
        <v>2568</v>
      </c>
      <c r="I1179" s="11" t="s">
        <v>2569</v>
      </c>
      <c r="J1179" s="40">
        <v>80832000</v>
      </c>
      <c r="K1179" s="40">
        <v>80832000</v>
      </c>
      <c r="L1179" s="39">
        <f t="shared" si="18"/>
        <v>0</v>
      </c>
      <c r="M1179" s="8"/>
    </row>
    <row r="1180" spans="1:13" ht="33.75">
      <c r="A1180" s="10">
        <v>12012003570</v>
      </c>
      <c r="B1180" s="8" t="s">
        <v>2570</v>
      </c>
      <c r="C1180" s="8"/>
      <c r="D1180" s="8"/>
      <c r="E1180" s="8"/>
      <c r="F1180" s="8" t="s">
        <v>2571</v>
      </c>
      <c r="G1180" s="11" t="s">
        <v>2572</v>
      </c>
      <c r="H1180" s="8" t="s">
        <v>2573</v>
      </c>
      <c r="I1180" s="11" t="s">
        <v>2574</v>
      </c>
      <c r="J1180" s="40">
        <v>47516000</v>
      </c>
      <c r="K1180" s="40">
        <v>47516000</v>
      </c>
      <c r="L1180" s="39">
        <f t="shared" si="18"/>
        <v>0</v>
      </c>
      <c r="M1180" s="8"/>
    </row>
    <row r="1181" spans="1:13" ht="45">
      <c r="A1181" s="6">
        <v>1201200358</v>
      </c>
      <c r="B1181" s="8" t="s">
        <v>2575</v>
      </c>
      <c r="C1181" s="9">
        <v>4</v>
      </c>
      <c r="D1181" s="8" t="s">
        <v>2576</v>
      </c>
      <c r="E1181" s="7" t="s">
        <v>351</v>
      </c>
      <c r="F1181" s="8"/>
      <c r="G1181" s="8"/>
      <c r="H1181" s="8"/>
      <c r="I1181" s="8"/>
      <c r="J1181" s="39">
        <v>1074296000</v>
      </c>
      <c r="K1181" s="39">
        <f>SUM(K1182:K1184)</f>
        <v>1074296000</v>
      </c>
      <c r="L1181" s="39">
        <f t="shared" si="18"/>
        <v>0</v>
      </c>
      <c r="M1181" s="7" t="s">
        <v>661</v>
      </c>
    </row>
    <row r="1182" spans="1:13" ht="45">
      <c r="A1182" s="10">
        <v>12012003580</v>
      </c>
      <c r="B1182" s="8" t="s">
        <v>2577</v>
      </c>
      <c r="C1182" s="8"/>
      <c r="D1182" s="8"/>
      <c r="E1182" s="8"/>
      <c r="F1182" s="8" t="s">
        <v>2578</v>
      </c>
      <c r="G1182" s="11" t="s">
        <v>21</v>
      </c>
      <c r="H1182" s="8" t="s">
        <v>2579</v>
      </c>
      <c r="I1182" s="11" t="s">
        <v>2580</v>
      </c>
      <c r="J1182" s="40">
        <v>104466000</v>
      </c>
      <c r="K1182" s="40">
        <v>104466000</v>
      </c>
      <c r="L1182" s="39">
        <f t="shared" si="18"/>
        <v>0</v>
      </c>
      <c r="M1182" s="8"/>
    </row>
    <row r="1183" spans="1:13" ht="56.25">
      <c r="A1183" s="10">
        <v>12012003580</v>
      </c>
      <c r="B1183" s="8" t="s">
        <v>2581</v>
      </c>
      <c r="C1183" s="8"/>
      <c r="D1183" s="8"/>
      <c r="E1183" s="8"/>
      <c r="F1183" s="8" t="s">
        <v>2582</v>
      </c>
      <c r="G1183" s="11" t="s">
        <v>21</v>
      </c>
      <c r="H1183" s="8" t="s">
        <v>2583</v>
      </c>
      <c r="I1183" s="11" t="s">
        <v>2584</v>
      </c>
      <c r="J1183" s="40">
        <v>290315000</v>
      </c>
      <c r="K1183" s="40">
        <v>290315000</v>
      </c>
      <c r="L1183" s="39">
        <f t="shared" si="18"/>
        <v>0</v>
      </c>
      <c r="M1183" s="8"/>
    </row>
    <row r="1184" spans="1:13" ht="56.25">
      <c r="A1184" s="10">
        <v>12012003580</v>
      </c>
      <c r="B1184" s="8" t="s">
        <v>2585</v>
      </c>
      <c r="C1184" s="8"/>
      <c r="D1184" s="8"/>
      <c r="E1184" s="8"/>
      <c r="F1184" s="8" t="s">
        <v>2586</v>
      </c>
      <c r="G1184" s="11" t="s">
        <v>21</v>
      </c>
      <c r="H1184" s="8" t="s">
        <v>2587</v>
      </c>
      <c r="I1184" s="11" t="s">
        <v>2584</v>
      </c>
      <c r="J1184" s="40">
        <v>679515000</v>
      </c>
      <c r="K1184" s="40">
        <v>679515000</v>
      </c>
      <c r="L1184" s="39">
        <f t="shared" si="18"/>
        <v>0</v>
      </c>
      <c r="M1184" s="8"/>
    </row>
    <row r="1185" spans="1:13" ht="22.5">
      <c r="A1185" s="6">
        <v>1201200359</v>
      </c>
      <c r="B1185" s="8" t="s">
        <v>2588</v>
      </c>
      <c r="C1185" s="9">
        <v>4</v>
      </c>
      <c r="D1185" s="8" t="s">
        <v>2589</v>
      </c>
      <c r="E1185" s="7" t="s">
        <v>17</v>
      </c>
      <c r="F1185" s="8"/>
      <c r="G1185" s="8"/>
      <c r="H1185" s="8"/>
      <c r="I1185" s="8"/>
      <c r="J1185" s="39">
        <v>502855000</v>
      </c>
      <c r="K1185" s="39">
        <f>SUM(K1186:K1193)</f>
        <v>502855000</v>
      </c>
      <c r="L1185" s="39">
        <f t="shared" si="18"/>
        <v>0</v>
      </c>
      <c r="M1185" s="7" t="s">
        <v>661</v>
      </c>
    </row>
    <row r="1186" spans="1:13" ht="78.75">
      <c r="A1186" s="10">
        <v>12012003590</v>
      </c>
      <c r="B1186" s="8" t="s">
        <v>2590</v>
      </c>
      <c r="C1186" s="8"/>
      <c r="D1186" s="8"/>
      <c r="E1186" s="8"/>
      <c r="F1186" s="8" t="s">
        <v>2591</v>
      </c>
      <c r="G1186" s="11" t="s">
        <v>283</v>
      </c>
      <c r="H1186" s="8" t="s">
        <v>2592</v>
      </c>
      <c r="I1186" s="11" t="s">
        <v>23</v>
      </c>
      <c r="J1186" s="40">
        <v>121497000</v>
      </c>
      <c r="K1186" s="40">
        <v>121497000</v>
      </c>
      <c r="L1186" s="39">
        <f t="shared" si="18"/>
        <v>0</v>
      </c>
      <c r="M1186" s="8"/>
    </row>
    <row r="1187" spans="1:13" ht="56.25">
      <c r="A1187" s="10">
        <v>12012003590</v>
      </c>
      <c r="B1187" s="8" t="s">
        <v>2593</v>
      </c>
      <c r="C1187" s="8"/>
      <c r="D1187" s="8"/>
      <c r="E1187" s="8"/>
      <c r="F1187" s="8" t="s">
        <v>2594</v>
      </c>
      <c r="G1187" s="11" t="s">
        <v>2595</v>
      </c>
      <c r="H1187" s="8" t="s">
        <v>2596</v>
      </c>
      <c r="I1187" s="11" t="s">
        <v>2220</v>
      </c>
      <c r="J1187" s="40">
        <v>71356000</v>
      </c>
      <c r="K1187" s="40">
        <v>71356000</v>
      </c>
      <c r="L1187" s="39">
        <f t="shared" si="18"/>
        <v>0</v>
      </c>
      <c r="M1187" s="8"/>
    </row>
    <row r="1188" spans="1:13" ht="56.25">
      <c r="A1188" s="10">
        <v>12012003591</v>
      </c>
      <c r="B1188" s="11" t="s">
        <v>2597</v>
      </c>
      <c r="C1188" s="8"/>
      <c r="D1188" s="8"/>
      <c r="E1188" s="8"/>
      <c r="F1188" s="8" t="s">
        <v>2598</v>
      </c>
      <c r="G1188" s="11" t="s">
        <v>133</v>
      </c>
      <c r="H1188" s="8" t="s">
        <v>2599</v>
      </c>
      <c r="I1188" s="11" t="s">
        <v>23</v>
      </c>
      <c r="J1188" s="40">
        <v>97220000</v>
      </c>
      <c r="K1188" s="40">
        <v>97220000</v>
      </c>
      <c r="L1188" s="39">
        <f t="shared" si="18"/>
        <v>0</v>
      </c>
      <c r="M1188" s="8"/>
    </row>
    <row r="1189" spans="1:13" ht="33.75">
      <c r="A1189" s="10">
        <v>12012003591</v>
      </c>
      <c r="B1189" s="8" t="s">
        <v>2600</v>
      </c>
      <c r="C1189" s="8"/>
      <c r="D1189" s="8"/>
      <c r="E1189" s="8"/>
      <c r="F1189" s="8" t="s">
        <v>2601</v>
      </c>
      <c r="G1189" s="11" t="s">
        <v>1980</v>
      </c>
      <c r="H1189" s="8" t="s">
        <v>2602</v>
      </c>
      <c r="I1189" s="11" t="s">
        <v>174</v>
      </c>
      <c r="J1189" s="40">
        <v>39857000</v>
      </c>
      <c r="K1189" s="40">
        <v>39857000</v>
      </c>
      <c r="L1189" s="39">
        <f t="shared" si="18"/>
        <v>0</v>
      </c>
      <c r="M1189" s="8"/>
    </row>
    <row r="1190" spans="1:13" ht="33.75">
      <c r="A1190" s="10">
        <v>12012003592</v>
      </c>
      <c r="B1190" s="8" t="s">
        <v>2603</v>
      </c>
      <c r="C1190" s="8"/>
      <c r="D1190" s="8"/>
      <c r="E1190" s="8"/>
      <c r="F1190" s="11" t="s">
        <v>2604</v>
      </c>
      <c r="G1190" s="11" t="s">
        <v>23</v>
      </c>
      <c r="H1190" s="8" t="s">
        <v>2605</v>
      </c>
      <c r="I1190" s="11" t="s">
        <v>2606</v>
      </c>
      <c r="J1190" s="40">
        <v>34249000</v>
      </c>
      <c r="K1190" s="40">
        <v>34249000</v>
      </c>
      <c r="L1190" s="39">
        <f t="shared" si="18"/>
        <v>0</v>
      </c>
      <c r="M1190" s="8"/>
    </row>
    <row r="1191" spans="1:13" ht="78.75">
      <c r="A1191" s="10">
        <v>12012003593</v>
      </c>
      <c r="B1191" s="8" t="s">
        <v>2607</v>
      </c>
      <c r="C1191" s="8"/>
      <c r="D1191" s="8"/>
      <c r="E1191" s="8"/>
      <c r="F1191" s="8" t="s">
        <v>2608</v>
      </c>
      <c r="G1191" s="11" t="s">
        <v>644</v>
      </c>
      <c r="H1191" s="8" t="s">
        <v>2609</v>
      </c>
      <c r="I1191" s="11" t="s">
        <v>2545</v>
      </c>
      <c r="J1191" s="40">
        <v>69644000</v>
      </c>
      <c r="K1191" s="40">
        <v>69644000</v>
      </c>
      <c r="L1191" s="39">
        <f t="shared" si="18"/>
        <v>0</v>
      </c>
      <c r="M1191" s="8"/>
    </row>
    <row r="1192" spans="1:13" ht="56.25">
      <c r="A1192" s="10">
        <v>12012003593</v>
      </c>
      <c r="B1192" s="8" t="s">
        <v>2610</v>
      </c>
      <c r="C1192" s="8"/>
      <c r="D1192" s="8"/>
      <c r="E1192" s="8"/>
      <c r="F1192" s="8" t="s">
        <v>2611</v>
      </c>
      <c r="G1192" s="11" t="s">
        <v>2545</v>
      </c>
      <c r="H1192" s="8" t="s">
        <v>2612</v>
      </c>
      <c r="I1192" s="11" t="s">
        <v>23</v>
      </c>
      <c r="J1192" s="40">
        <v>33115000</v>
      </c>
      <c r="K1192" s="40">
        <v>33115000</v>
      </c>
      <c r="L1192" s="39">
        <f t="shared" si="18"/>
        <v>0</v>
      </c>
      <c r="M1192" s="8"/>
    </row>
    <row r="1193" spans="1:13" ht="78.75">
      <c r="A1193" s="10">
        <v>12012003593</v>
      </c>
      <c r="B1193" s="8" t="s">
        <v>2613</v>
      </c>
      <c r="C1193" s="8"/>
      <c r="D1193" s="8"/>
      <c r="E1193" s="8"/>
      <c r="F1193" s="8" t="s">
        <v>2614</v>
      </c>
      <c r="G1193" s="11" t="s">
        <v>2545</v>
      </c>
      <c r="H1193" s="8" t="s">
        <v>2615</v>
      </c>
      <c r="I1193" s="11" t="s">
        <v>23</v>
      </c>
      <c r="J1193" s="40">
        <v>35917000</v>
      </c>
      <c r="K1193" s="40">
        <v>35917000</v>
      </c>
      <c r="L1193" s="39">
        <f t="shared" si="18"/>
        <v>0</v>
      </c>
      <c r="M1193" s="8"/>
    </row>
    <row r="1194" spans="1:13" ht="33.75">
      <c r="A1194" s="6">
        <v>1201200361</v>
      </c>
      <c r="B1194" s="8" t="s">
        <v>2616</v>
      </c>
      <c r="C1194" s="9">
        <v>4</v>
      </c>
      <c r="D1194" s="8" t="s">
        <v>2617</v>
      </c>
      <c r="E1194" s="7" t="s">
        <v>17</v>
      </c>
      <c r="F1194" s="8"/>
      <c r="G1194" s="8"/>
      <c r="H1194" s="8"/>
      <c r="I1194" s="8"/>
      <c r="J1194" s="39">
        <v>375097600</v>
      </c>
      <c r="K1194" s="39">
        <f>SUM(K1195:K1198)</f>
        <v>375097600</v>
      </c>
      <c r="L1194" s="39">
        <f t="shared" si="18"/>
        <v>0</v>
      </c>
      <c r="M1194" s="7" t="s">
        <v>661</v>
      </c>
    </row>
    <row r="1195" spans="1:13">
      <c r="A1195" s="10">
        <v>12012003610</v>
      </c>
      <c r="B1195" s="11" t="s">
        <v>2618</v>
      </c>
      <c r="C1195" s="8"/>
      <c r="D1195" s="8"/>
      <c r="E1195" s="8"/>
      <c r="F1195" s="8"/>
      <c r="G1195" s="8"/>
      <c r="H1195" s="8"/>
      <c r="I1195" s="8"/>
      <c r="J1195" s="40">
        <v>146399000</v>
      </c>
      <c r="K1195" s="40">
        <v>146399000</v>
      </c>
      <c r="L1195" s="39">
        <f t="shared" si="18"/>
        <v>0</v>
      </c>
      <c r="M1195" s="8"/>
    </row>
    <row r="1196" spans="1:13" ht="67.5">
      <c r="A1196" s="10">
        <v>12012003610</v>
      </c>
      <c r="B1196" s="11" t="s">
        <v>2619</v>
      </c>
      <c r="C1196" s="8"/>
      <c r="D1196" s="8"/>
      <c r="E1196" s="8"/>
      <c r="F1196" s="8" t="s">
        <v>2620</v>
      </c>
      <c r="G1196" s="11" t="s">
        <v>2621</v>
      </c>
      <c r="H1196" s="8" t="s">
        <v>2622</v>
      </c>
      <c r="I1196" s="11" t="s">
        <v>70</v>
      </c>
      <c r="J1196" s="40">
        <v>103300000</v>
      </c>
      <c r="K1196" s="40">
        <v>103300000</v>
      </c>
      <c r="L1196" s="39">
        <f t="shared" si="18"/>
        <v>0</v>
      </c>
      <c r="M1196" s="8"/>
    </row>
    <row r="1197" spans="1:13" ht="45">
      <c r="A1197" s="10">
        <v>12012003610</v>
      </c>
      <c r="B1197" s="11" t="s">
        <v>2623</v>
      </c>
      <c r="C1197" s="8"/>
      <c r="D1197" s="8"/>
      <c r="E1197" s="8"/>
      <c r="F1197" s="8" t="s">
        <v>2624</v>
      </c>
      <c r="G1197" s="11" t="s">
        <v>2625</v>
      </c>
      <c r="H1197" s="8" t="s">
        <v>2626</v>
      </c>
      <c r="I1197" s="11" t="s">
        <v>1860</v>
      </c>
      <c r="J1197" s="40">
        <v>50718000</v>
      </c>
      <c r="K1197" s="40">
        <v>50718000</v>
      </c>
      <c r="L1197" s="39">
        <f t="shared" si="18"/>
        <v>0</v>
      </c>
      <c r="M1197" s="8"/>
    </row>
    <row r="1198" spans="1:13" ht="67.5">
      <c r="A1198" s="10">
        <v>12012003610</v>
      </c>
      <c r="B1198" s="11" t="s">
        <v>2627</v>
      </c>
      <c r="C1198" s="8"/>
      <c r="D1198" s="8"/>
      <c r="E1198" s="8"/>
      <c r="F1198" s="8" t="s">
        <v>2628</v>
      </c>
      <c r="G1198" s="11" t="s">
        <v>283</v>
      </c>
      <c r="H1198" s="8" t="s">
        <v>2629</v>
      </c>
      <c r="I1198" s="11" t="s">
        <v>23</v>
      </c>
      <c r="J1198" s="40">
        <v>74680600</v>
      </c>
      <c r="K1198" s="40">
        <v>74680600</v>
      </c>
      <c r="L1198" s="39">
        <f t="shared" si="18"/>
        <v>0</v>
      </c>
      <c r="M1198" s="8"/>
    </row>
    <row r="1199" spans="1:13" ht="22.5">
      <c r="A1199" s="6">
        <v>1201200362</v>
      </c>
      <c r="B1199" s="8" t="s">
        <v>2630</v>
      </c>
      <c r="C1199" s="9">
        <v>4</v>
      </c>
      <c r="D1199" s="8" t="s">
        <v>2631</v>
      </c>
      <c r="E1199" s="7" t="s">
        <v>2632</v>
      </c>
      <c r="F1199" s="8"/>
      <c r="G1199" s="8"/>
      <c r="H1199" s="8"/>
      <c r="I1199" s="8"/>
      <c r="J1199" s="39">
        <v>128003000</v>
      </c>
      <c r="K1199" s="39">
        <f>SUM(K1200)</f>
        <v>128003000</v>
      </c>
      <c r="L1199" s="39">
        <f t="shared" si="18"/>
        <v>0</v>
      </c>
      <c r="M1199" s="7" t="s">
        <v>661</v>
      </c>
    </row>
    <row r="1200" spans="1:13" ht="56.25">
      <c r="A1200" s="10">
        <v>12012003620</v>
      </c>
      <c r="B1200" s="8" t="s">
        <v>2633</v>
      </c>
      <c r="C1200" s="8"/>
      <c r="D1200" s="8"/>
      <c r="E1200" s="8"/>
      <c r="F1200" s="8" t="s">
        <v>2634</v>
      </c>
      <c r="G1200" s="11" t="s">
        <v>2635</v>
      </c>
      <c r="H1200" s="8" t="s">
        <v>2636</v>
      </c>
      <c r="I1200" s="11" t="s">
        <v>174</v>
      </c>
      <c r="J1200" s="40">
        <v>128003000</v>
      </c>
      <c r="K1200" s="40">
        <v>128003000</v>
      </c>
      <c r="L1200" s="39">
        <f t="shared" si="18"/>
        <v>0</v>
      </c>
      <c r="M1200" s="8"/>
    </row>
    <row r="1201" spans="1:13" ht="33.75">
      <c r="A1201" s="6">
        <v>1201200365</v>
      </c>
      <c r="B1201" s="8" t="s">
        <v>2637</v>
      </c>
      <c r="C1201" s="9">
        <v>4</v>
      </c>
      <c r="D1201" s="8" t="s">
        <v>2638</v>
      </c>
      <c r="E1201" s="7" t="s">
        <v>2639</v>
      </c>
      <c r="F1201" s="8"/>
      <c r="G1201" s="8"/>
      <c r="H1201" s="8"/>
      <c r="I1201" s="8"/>
      <c r="J1201" s="39">
        <v>453017800</v>
      </c>
      <c r="K1201" s="39">
        <f>SUM(K1202:K1205)</f>
        <v>453017800</v>
      </c>
      <c r="L1201" s="39">
        <f t="shared" si="18"/>
        <v>0</v>
      </c>
      <c r="M1201" s="7" t="s">
        <v>661</v>
      </c>
    </row>
    <row r="1202" spans="1:13" ht="45">
      <c r="A1202" s="10">
        <v>12012003650</v>
      </c>
      <c r="B1202" s="8" t="s">
        <v>2640</v>
      </c>
      <c r="C1202" s="8"/>
      <c r="D1202" s="8"/>
      <c r="E1202" s="8"/>
      <c r="F1202" s="8" t="s">
        <v>2641</v>
      </c>
      <c r="G1202" s="11" t="s">
        <v>736</v>
      </c>
      <c r="H1202" s="8" t="s">
        <v>2642</v>
      </c>
      <c r="I1202" s="11" t="s">
        <v>387</v>
      </c>
      <c r="J1202" s="40">
        <v>97000000</v>
      </c>
      <c r="K1202" s="40">
        <v>97000000</v>
      </c>
      <c r="L1202" s="39">
        <f t="shared" si="18"/>
        <v>0</v>
      </c>
      <c r="M1202" s="8"/>
    </row>
    <row r="1203" spans="1:13" ht="33.75">
      <c r="A1203" s="10">
        <v>12012003650</v>
      </c>
      <c r="B1203" s="8" t="s">
        <v>2643</v>
      </c>
      <c r="C1203" s="8"/>
      <c r="D1203" s="8"/>
      <c r="E1203" s="8"/>
      <c r="F1203" s="8" t="s">
        <v>2644</v>
      </c>
      <c r="G1203" s="11" t="s">
        <v>70</v>
      </c>
      <c r="H1203" s="8" t="s">
        <v>2645</v>
      </c>
      <c r="I1203" s="11" t="s">
        <v>257</v>
      </c>
      <c r="J1203" s="40">
        <v>250000000</v>
      </c>
      <c r="K1203" s="40">
        <v>250000000</v>
      </c>
      <c r="L1203" s="39">
        <f t="shared" si="18"/>
        <v>0</v>
      </c>
      <c r="M1203" s="8"/>
    </row>
    <row r="1204" spans="1:13" ht="78.75">
      <c r="A1204" s="10">
        <v>12012003650</v>
      </c>
      <c r="B1204" s="8" t="s">
        <v>2646</v>
      </c>
      <c r="C1204" s="8"/>
      <c r="D1204" s="8"/>
      <c r="E1204" s="8"/>
      <c r="F1204" s="8" t="s">
        <v>2647</v>
      </c>
      <c r="G1204" s="11" t="s">
        <v>2521</v>
      </c>
      <c r="H1204" s="8" t="s">
        <v>2648</v>
      </c>
      <c r="I1204" s="11" t="s">
        <v>672</v>
      </c>
      <c r="J1204" s="40">
        <v>59195800</v>
      </c>
      <c r="K1204" s="40">
        <v>59195800</v>
      </c>
      <c r="L1204" s="39">
        <f t="shared" si="18"/>
        <v>0</v>
      </c>
      <c r="M1204" s="8"/>
    </row>
    <row r="1205" spans="1:13" ht="22.5">
      <c r="A1205" s="10">
        <v>12012003650</v>
      </c>
      <c r="B1205" s="8" t="s">
        <v>2649</v>
      </c>
      <c r="C1205" s="8"/>
      <c r="D1205" s="8"/>
      <c r="E1205" s="8"/>
      <c r="F1205" s="8" t="s">
        <v>2650</v>
      </c>
      <c r="G1205" s="11" t="s">
        <v>2651</v>
      </c>
      <c r="H1205" s="8" t="s">
        <v>2652</v>
      </c>
      <c r="I1205" s="11" t="s">
        <v>2653</v>
      </c>
      <c r="J1205" s="40">
        <v>46822000</v>
      </c>
      <c r="K1205" s="40">
        <v>46822000</v>
      </c>
      <c r="L1205" s="39">
        <f t="shared" si="18"/>
        <v>0</v>
      </c>
      <c r="M1205" s="8"/>
    </row>
    <row r="1206" spans="1:13" ht="33.75">
      <c r="A1206" s="6">
        <v>1201200367</v>
      </c>
      <c r="B1206" s="8" t="s">
        <v>2654</v>
      </c>
      <c r="C1206" s="9">
        <v>4</v>
      </c>
      <c r="D1206" s="8" t="s">
        <v>2655</v>
      </c>
      <c r="E1206" s="7" t="s">
        <v>17</v>
      </c>
      <c r="F1206" s="8"/>
      <c r="G1206" s="8"/>
      <c r="H1206" s="8"/>
      <c r="I1206" s="8"/>
      <c r="J1206" s="39">
        <v>555212000</v>
      </c>
      <c r="K1206" s="39">
        <f>SUM(K1207:K1215)</f>
        <v>555212000</v>
      </c>
      <c r="L1206" s="39">
        <f t="shared" si="18"/>
        <v>0</v>
      </c>
      <c r="M1206" s="7" t="s">
        <v>661</v>
      </c>
    </row>
    <row r="1207" spans="1:13" ht="45">
      <c r="A1207" s="10">
        <v>12012003670</v>
      </c>
      <c r="B1207" s="8" t="s">
        <v>2656</v>
      </c>
      <c r="C1207" s="8"/>
      <c r="D1207" s="8"/>
      <c r="E1207" s="8"/>
      <c r="F1207" s="8" t="s">
        <v>2657</v>
      </c>
      <c r="G1207" s="11" t="s">
        <v>1763</v>
      </c>
      <c r="H1207" s="8" t="s">
        <v>2658</v>
      </c>
      <c r="I1207" s="11" t="s">
        <v>2536</v>
      </c>
      <c r="J1207" s="40">
        <v>67698000</v>
      </c>
      <c r="K1207" s="40">
        <v>67698000</v>
      </c>
      <c r="L1207" s="39">
        <f t="shared" si="18"/>
        <v>0</v>
      </c>
      <c r="M1207" s="8"/>
    </row>
    <row r="1208" spans="1:13" ht="67.5">
      <c r="A1208" s="10">
        <v>12012003670</v>
      </c>
      <c r="B1208" s="8" t="s">
        <v>2659</v>
      </c>
      <c r="C1208" s="8"/>
      <c r="D1208" s="8"/>
      <c r="E1208" s="8"/>
      <c r="F1208" s="8" t="s">
        <v>2660</v>
      </c>
      <c r="G1208" s="11" t="s">
        <v>1763</v>
      </c>
      <c r="H1208" s="8" t="s">
        <v>2661</v>
      </c>
      <c r="I1208" s="11" t="s">
        <v>2536</v>
      </c>
      <c r="J1208" s="40">
        <v>47918000</v>
      </c>
      <c r="K1208" s="40">
        <v>47918000</v>
      </c>
      <c r="L1208" s="39">
        <f t="shared" si="18"/>
        <v>0</v>
      </c>
      <c r="M1208" s="8"/>
    </row>
    <row r="1209" spans="1:13" ht="56.25">
      <c r="A1209" s="10">
        <v>12012003670</v>
      </c>
      <c r="B1209" s="8" t="s">
        <v>2662</v>
      </c>
      <c r="C1209" s="8"/>
      <c r="D1209" s="8"/>
      <c r="E1209" s="8"/>
      <c r="F1209" s="8" t="s">
        <v>2663</v>
      </c>
      <c r="G1209" s="11" t="s">
        <v>2664</v>
      </c>
      <c r="H1209" s="8" t="s">
        <v>2665</v>
      </c>
      <c r="I1209" s="11" t="s">
        <v>2536</v>
      </c>
      <c r="J1209" s="40">
        <v>75945000</v>
      </c>
      <c r="K1209" s="40">
        <v>75945000</v>
      </c>
      <c r="L1209" s="39">
        <f t="shared" si="18"/>
        <v>0</v>
      </c>
      <c r="M1209" s="8"/>
    </row>
    <row r="1210" spans="1:13" ht="78.75">
      <c r="A1210" s="10">
        <v>12012003670</v>
      </c>
      <c r="B1210" s="8" t="s">
        <v>2666</v>
      </c>
      <c r="C1210" s="8"/>
      <c r="D1210" s="8"/>
      <c r="E1210" s="8"/>
      <c r="F1210" s="8" t="s">
        <v>2667</v>
      </c>
      <c r="G1210" s="11" t="s">
        <v>1763</v>
      </c>
      <c r="H1210" s="8" t="s">
        <v>2668</v>
      </c>
      <c r="I1210" s="11" t="s">
        <v>2536</v>
      </c>
      <c r="J1210" s="40">
        <v>23492000</v>
      </c>
      <c r="K1210" s="40">
        <v>23492000</v>
      </c>
      <c r="L1210" s="39">
        <f t="shared" si="18"/>
        <v>0</v>
      </c>
      <c r="M1210" s="8"/>
    </row>
    <row r="1211" spans="1:13" ht="67.5">
      <c r="A1211" s="10">
        <v>12012003670</v>
      </c>
      <c r="B1211" s="8" t="s">
        <v>2669</v>
      </c>
      <c r="C1211" s="8"/>
      <c r="D1211" s="8"/>
      <c r="E1211" s="8"/>
      <c r="F1211" s="8" t="s">
        <v>2670</v>
      </c>
      <c r="G1211" s="11" t="s">
        <v>1763</v>
      </c>
      <c r="H1211" s="8" t="s">
        <v>2671</v>
      </c>
      <c r="I1211" s="11" t="s">
        <v>2536</v>
      </c>
      <c r="J1211" s="40">
        <v>44502000</v>
      </c>
      <c r="K1211" s="40">
        <v>44502000</v>
      </c>
      <c r="L1211" s="39">
        <f t="shared" si="18"/>
        <v>0</v>
      </c>
      <c r="M1211" s="8"/>
    </row>
    <row r="1212" spans="1:13" ht="33.75">
      <c r="A1212" s="10">
        <v>12012003671</v>
      </c>
      <c r="B1212" s="11" t="s">
        <v>2672</v>
      </c>
      <c r="C1212" s="8"/>
      <c r="D1212" s="8"/>
      <c r="E1212" s="8"/>
      <c r="F1212" s="8" t="s">
        <v>2673</v>
      </c>
      <c r="G1212" s="11" t="s">
        <v>2550</v>
      </c>
      <c r="H1212" s="8" t="s">
        <v>2674</v>
      </c>
      <c r="I1212" s="11" t="s">
        <v>1763</v>
      </c>
      <c r="J1212" s="40">
        <v>75297000</v>
      </c>
      <c r="K1212" s="40">
        <v>75297000</v>
      </c>
      <c r="L1212" s="39">
        <f t="shared" si="18"/>
        <v>0</v>
      </c>
      <c r="M1212" s="8"/>
    </row>
    <row r="1213" spans="1:13" ht="33.75">
      <c r="A1213" s="10">
        <v>12012003671</v>
      </c>
      <c r="B1213" s="8" t="s">
        <v>2675</v>
      </c>
      <c r="C1213" s="8"/>
      <c r="D1213" s="8"/>
      <c r="E1213" s="8"/>
      <c r="F1213" s="8" t="s">
        <v>2676</v>
      </c>
      <c r="G1213" s="11" t="s">
        <v>1763</v>
      </c>
      <c r="H1213" s="8" t="s">
        <v>2677</v>
      </c>
      <c r="I1213" s="11" t="s">
        <v>2536</v>
      </c>
      <c r="J1213" s="40">
        <v>96572000</v>
      </c>
      <c r="K1213" s="40">
        <v>96572000</v>
      </c>
      <c r="L1213" s="39">
        <f t="shared" si="18"/>
        <v>0</v>
      </c>
      <c r="M1213" s="8"/>
    </row>
    <row r="1214" spans="1:13" ht="45">
      <c r="A1214" s="10">
        <v>12012003671</v>
      </c>
      <c r="B1214" s="8" t="s">
        <v>2678</v>
      </c>
      <c r="C1214" s="8"/>
      <c r="D1214" s="8"/>
      <c r="E1214" s="8"/>
      <c r="F1214" s="8" t="s">
        <v>2679</v>
      </c>
      <c r="G1214" s="11" t="s">
        <v>1763</v>
      </c>
      <c r="H1214" s="8" t="s">
        <v>2680</v>
      </c>
      <c r="I1214" s="11" t="s">
        <v>2536</v>
      </c>
      <c r="J1214" s="40">
        <v>106684000</v>
      </c>
      <c r="K1214" s="40">
        <v>106684000</v>
      </c>
      <c r="L1214" s="39">
        <f t="shared" si="18"/>
        <v>0</v>
      </c>
      <c r="M1214" s="8"/>
    </row>
    <row r="1215" spans="1:13" ht="67.5">
      <c r="A1215" s="10">
        <v>12012003671</v>
      </c>
      <c r="B1215" s="8" t="s">
        <v>2681</v>
      </c>
      <c r="C1215" s="8"/>
      <c r="D1215" s="8"/>
      <c r="E1215" s="8"/>
      <c r="F1215" s="8" t="s">
        <v>2682</v>
      </c>
      <c r="G1215" s="11" t="s">
        <v>1763</v>
      </c>
      <c r="H1215" s="8" t="s">
        <v>2683</v>
      </c>
      <c r="I1215" s="11" t="s">
        <v>2536</v>
      </c>
      <c r="J1215" s="40">
        <v>17104000</v>
      </c>
      <c r="K1215" s="40">
        <v>17104000</v>
      </c>
      <c r="L1215" s="39">
        <f t="shared" si="18"/>
        <v>0</v>
      </c>
      <c r="M1215" s="8"/>
    </row>
    <row r="1216" spans="1:13" ht="33.75">
      <c r="A1216" s="6">
        <v>1201200376</v>
      </c>
      <c r="B1216" s="8" t="s">
        <v>2684</v>
      </c>
      <c r="C1216" s="9">
        <v>4</v>
      </c>
      <c r="D1216" s="8" t="s">
        <v>2685</v>
      </c>
      <c r="E1216" s="7" t="s">
        <v>17</v>
      </c>
      <c r="F1216" s="8"/>
      <c r="G1216" s="8"/>
      <c r="H1216" s="8"/>
      <c r="I1216" s="8"/>
      <c r="J1216" s="39">
        <v>177892400</v>
      </c>
      <c r="K1216" s="39">
        <f>SUM(K1217:K1221)</f>
        <v>177892400</v>
      </c>
      <c r="L1216" s="39">
        <f t="shared" si="18"/>
        <v>0</v>
      </c>
      <c r="M1216" s="7" t="s">
        <v>661</v>
      </c>
    </row>
    <row r="1217" spans="1:13" ht="33.75">
      <c r="A1217" s="10">
        <v>12012003761</v>
      </c>
      <c r="B1217" s="8" t="s">
        <v>2686</v>
      </c>
      <c r="C1217" s="8"/>
      <c r="D1217" s="8"/>
      <c r="E1217" s="8"/>
      <c r="F1217" s="8" t="s">
        <v>2687</v>
      </c>
      <c r="G1217" s="11" t="s">
        <v>418</v>
      </c>
      <c r="H1217" s="8" t="s">
        <v>2688</v>
      </c>
      <c r="I1217" s="11" t="s">
        <v>150</v>
      </c>
      <c r="J1217" s="40">
        <v>15000000</v>
      </c>
      <c r="K1217" s="40">
        <v>15000000</v>
      </c>
      <c r="L1217" s="39">
        <f t="shared" si="18"/>
        <v>0</v>
      </c>
      <c r="M1217" s="8"/>
    </row>
    <row r="1218" spans="1:13" ht="56.25">
      <c r="A1218" s="10">
        <v>12012003761</v>
      </c>
      <c r="B1218" s="8" t="s">
        <v>2689</v>
      </c>
      <c r="C1218" s="8"/>
      <c r="D1218" s="8"/>
      <c r="E1218" s="8"/>
      <c r="F1218" s="8" t="s">
        <v>2690</v>
      </c>
      <c r="G1218" s="11" t="s">
        <v>2545</v>
      </c>
      <c r="H1218" s="8" t="s">
        <v>2691</v>
      </c>
      <c r="I1218" s="11" t="s">
        <v>23</v>
      </c>
      <c r="J1218" s="40">
        <v>34372000</v>
      </c>
      <c r="K1218" s="40">
        <v>34372000</v>
      </c>
      <c r="L1218" s="39">
        <f t="shared" si="18"/>
        <v>0</v>
      </c>
      <c r="M1218" s="8"/>
    </row>
    <row r="1219" spans="1:13" ht="67.5">
      <c r="A1219" s="10">
        <v>12012003761</v>
      </c>
      <c r="B1219" s="8" t="s">
        <v>2692</v>
      </c>
      <c r="C1219" s="8"/>
      <c r="D1219" s="8"/>
      <c r="E1219" s="8"/>
      <c r="F1219" s="8" t="s">
        <v>2693</v>
      </c>
      <c r="G1219" s="11" t="s">
        <v>23</v>
      </c>
      <c r="H1219" s="8" t="s">
        <v>2694</v>
      </c>
      <c r="I1219" s="11" t="s">
        <v>1763</v>
      </c>
      <c r="J1219" s="40">
        <v>18518000</v>
      </c>
      <c r="K1219" s="40">
        <v>18518000</v>
      </c>
      <c r="L1219" s="39">
        <f t="shared" si="18"/>
        <v>0</v>
      </c>
      <c r="M1219" s="8"/>
    </row>
    <row r="1220" spans="1:13" ht="135">
      <c r="A1220" s="10">
        <v>12012003761</v>
      </c>
      <c r="B1220" s="8" t="s">
        <v>2695</v>
      </c>
      <c r="C1220" s="8"/>
      <c r="D1220" s="8"/>
      <c r="E1220" s="8"/>
      <c r="F1220" s="8" t="s">
        <v>2696</v>
      </c>
      <c r="G1220" s="11" t="s">
        <v>353</v>
      </c>
      <c r="H1220" s="8" t="s">
        <v>2697</v>
      </c>
      <c r="I1220" s="11" t="s">
        <v>353</v>
      </c>
      <c r="J1220" s="40">
        <v>95931000</v>
      </c>
      <c r="K1220" s="40">
        <v>95931000</v>
      </c>
      <c r="L1220" s="39">
        <f t="shared" si="18"/>
        <v>0</v>
      </c>
      <c r="M1220" s="8"/>
    </row>
    <row r="1221" spans="1:13" ht="67.5">
      <c r="A1221" s="10">
        <v>12012003761</v>
      </c>
      <c r="B1221" s="8" t="s">
        <v>2698</v>
      </c>
      <c r="C1221" s="8"/>
      <c r="D1221" s="8"/>
      <c r="E1221" s="8"/>
      <c r="F1221" s="8" t="s">
        <v>2699</v>
      </c>
      <c r="G1221" s="11" t="s">
        <v>353</v>
      </c>
      <c r="H1221" s="8" t="s">
        <v>2700</v>
      </c>
      <c r="I1221" s="11" t="s">
        <v>353</v>
      </c>
      <c r="J1221" s="40">
        <v>14071400</v>
      </c>
      <c r="K1221" s="40">
        <v>14071400</v>
      </c>
      <c r="L1221" s="39">
        <f t="shared" si="18"/>
        <v>0</v>
      </c>
      <c r="M1221" s="8"/>
    </row>
    <row r="1222" spans="1:13" ht="67.5">
      <c r="A1222" s="6">
        <v>1201200377</v>
      </c>
      <c r="B1222" s="8" t="s">
        <v>2701</v>
      </c>
      <c r="C1222" s="9">
        <v>7</v>
      </c>
      <c r="D1222" s="8" t="s">
        <v>2702</v>
      </c>
      <c r="E1222" s="7" t="s">
        <v>2703</v>
      </c>
      <c r="F1222" s="8"/>
      <c r="G1222" s="8"/>
      <c r="H1222" s="8"/>
      <c r="I1222" s="8"/>
      <c r="J1222" s="39">
        <v>6610257000</v>
      </c>
      <c r="K1222" s="39">
        <f>SUM(K1223:K1227)</f>
        <v>6610257000</v>
      </c>
      <c r="L1222" s="39">
        <f t="shared" si="18"/>
        <v>0</v>
      </c>
      <c r="M1222" s="7" t="s">
        <v>661</v>
      </c>
    </row>
    <row r="1223" spans="1:13">
      <c r="A1223" s="10">
        <v>12012003770</v>
      </c>
      <c r="B1223" s="11" t="s">
        <v>2704</v>
      </c>
      <c r="C1223" s="8"/>
      <c r="D1223" s="8"/>
      <c r="E1223" s="8"/>
      <c r="F1223" s="8"/>
      <c r="G1223" s="8"/>
      <c r="H1223" s="8"/>
      <c r="I1223" s="8"/>
      <c r="J1223" s="40">
        <v>54112000</v>
      </c>
      <c r="K1223" s="40">
        <v>54112000</v>
      </c>
      <c r="L1223" s="39">
        <f t="shared" ref="L1223:L1286" si="19">+K1223-J1223</f>
        <v>0</v>
      </c>
      <c r="M1223" s="8"/>
    </row>
    <row r="1224" spans="1:13" ht="45">
      <c r="A1224" s="10">
        <v>12012003771</v>
      </c>
      <c r="B1224" s="11" t="s">
        <v>265</v>
      </c>
      <c r="C1224" s="8"/>
      <c r="D1224" s="8"/>
      <c r="E1224" s="8"/>
      <c r="F1224" s="8" t="s">
        <v>2705</v>
      </c>
      <c r="G1224" s="11" t="s">
        <v>649</v>
      </c>
      <c r="H1224" s="8" t="s">
        <v>2706</v>
      </c>
      <c r="I1224" s="11" t="s">
        <v>74</v>
      </c>
      <c r="J1224" s="40">
        <v>6000000000</v>
      </c>
      <c r="K1224" s="40">
        <v>6000000000</v>
      </c>
      <c r="L1224" s="39">
        <f t="shared" si="19"/>
        <v>0</v>
      </c>
      <c r="M1224" s="8"/>
    </row>
    <row r="1225" spans="1:13" ht="45">
      <c r="A1225" s="10">
        <v>12012003771</v>
      </c>
      <c r="B1225" s="11" t="s">
        <v>2707</v>
      </c>
      <c r="C1225" s="8"/>
      <c r="D1225" s="8"/>
      <c r="E1225" s="8"/>
      <c r="F1225" s="8" t="s">
        <v>2708</v>
      </c>
      <c r="G1225" s="11" t="s">
        <v>74</v>
      </c>
      <c r="H1225" s="8"/>
      <c r="I1225" s="8"/>
      <c r="J1225" s="40">
        <v>30000000</v>
      </c>
      <c r="K1225" s="40">
        <v>30000000</v>
      </c>
      <c r="L1225" s="39">
        <f t="shared" si="19"/>
        <v>0</v>
      </c>
      <c r="M1225" s="8"/>
    </row>
    <row r="1226" spans="1:13" ht="67.5">
      <c r="A1226" s="10">
        <v>12012003771</v>
      </c>
      <c r="B1226" s="8" t="s">
        <v>2709</v>
      </c>
      <c r="C1226" s="8"/>
      <c r="D1226" s="8"/>
      <c r="E1226" s="8"/>
      <c r="F1226" s="8" t="s">
        <v>2710</v>
      </c>
      <c r="G1226" s="12">
        <v>1</v>
      </c>
      <c r="H1226" s="8" t="s">
        <v>2711</v>
      </c>
      <c r="I1226" s="11" t="s">
        <v>649</v>
      </c>
      <c r="J1226" s="40">
        <v>473888000</v>
      </c>
      <c r="K1226" s="40">
        <v>473888000</v>
      </c>
      <c r="L1226" s="39">
        <f t="shared" si="19"/>
        <v>0</v>
      </c>
      <c r="M1226" s="8"/>
    </row>
    <row r="1227" spans="1:13" ht="90">
      <c r="A1227" s="10">
        <v>12012003771</v>
      </c>
      <c r="B1227" s="8" t="s">
        <v>2712</v>
      </c>
      <c r="C1227" s="8"/>
      <c r="D1227" s="8"/>
      <c r="E1227" s="8"/>
      <c r="F1227" s="8" t="s">
        <v>2713</v>
      </c>
      <c r="G1227" s="12">
        <v>1</v>
      </c>
      <c r="H1227" s="8" t="s">
        <v>2714</v>
      </c>
      <c r="I1227" s="12">
        <v>100</v>
      </c>
      <c r="J1227" s="40">
        <v>52257000</v>
      </c>
      <c r="K1227" s="40">
        <v>52257000</v>
      </c>
      <c r="L1227" s="39">
        <f t="shared" si="19"/>
        <v>0</v>
      </c>
      <c r="M1227" s="8"/>
    </row>
    <row r="1228" spans="1:13" ht="78.75">
      <c r="A1228" s="6">
        <v>1201200378</v>
      </c>
      <c r="B1228" s="8" t="s">
        <v>2715</v>
      </c>
      <c r="C1228" s="9">
        <v>5</v>
      </c>
      <c r="D1228" s="8" t="s">
        <v>2716</v>
      </c>
      <c r="E1228" s="8" t="s">
        <v>2717</v>
      </c>
      <c r="F1228" s="8"/>
      <c r="G1228" s="8"/>
      <c r="H1228" s="8"/>
      <c r="I1228" s="8"/>
      <c r="J1228" s="39">
        <v>150164000</v>
      </c>
      <c r="K1228" s="39">
        <f>SUM(K1229)</f>
        <v>150164000</v>
      </c>
      <c r="L1228" s="39">
        <f t="shared" si="19"/>
        <v>0</v>
      </c>
      <c r="M1228" s="7" t="s">
        <v>661</v>
      </c>
    </row>
    <row r="1229" spans="1:13" ht="78.75">
      <c r="A1229" s="10">
        <v>12012003780</v>
      </c>
      <c r="B1229" s="8" t="s">
        <v>2718</v>
      </c>
      <c r="C1229" s="8"/>
      <c r="D1229" s="8"/>
      <c r="E1229" s="8"/>
      <c r="F1229" s="8" t="s">
        <v>2719</v>
      </c>
      <c r="G1229" s="11" t="s">
        <v>133</v>
      </c>
      <c r="H1229" s="8" t="s">
        <v>2720</v>
      </c>
      <c r="I1229" s="11" t="s">
        <v>118</v>
      </c>
      <c r="J1229" s="40">
        <v>150164000</v>
      </c>
      <c r="K1229" s="40">
        <v>150164000</v>
      </c>
      <c r="L1229" s="39">
        <f t="shared" si="19"/>
        <v>0</v>
      </c>
      <c r="M1229" s="8"/>
    </row>
    <row r="1230" spans="1:13" ht="22.5">
      <c r="A1230" s="6">
        <v>1201200415</v>
      </c>
      <c r="B1230" s="8" t="s">
        <v>2721</v>
      </c>
      <c r="C1230" s="9">
        <v>4</v>
      </c>
      <c r="D1230" s="8" t="s">
        <v>2722</v>
      </c>
      <c r="E1230" s="7" t="s">
        <v>17</v>
      </c>
      <c r="F1230" s="8"/>
      <c r="G1230" s="8"/>
      <c r="H1230" s="8"/>
      <c r="I1230" s="8"/>
      <c r="J1230" s="39">
        <v>9483192000</v>
      </c>
      <c r="K1230" s="39">
        <f>SUM(K1231:K1238)</f>
        <v>9483192000</v>
      </c>
      <c r="L1230" s="39">
        <f t="shared" si="19"/>
        <v>0</v>
      </c>
      <c r="M1230" s="7" t="s">
        <v>715</v>
      </c>
    </row>
    <row r="1231" spans="1:13" ht="22.5">
      <c r="A1231" s="10">
        <v>12012004150</v>
      </c>
      <c r="B1231" s="8" t="s">
        <v>2723</v>
      </c>
      <c r="C1231" s="8"/>
      <c r="D1231" s="8"/>
      <c r="E1231" s="8"/>
      <c r="F1231" s="8" t="s">
        <v>2724</v>
      </c>
      <c r="G1231" s="11" t="s">
        <v>23</v>
      </c>
      <c r="H1231" s="8" t="s">
        <v>2725</v>
      </c>
      <c r="I1231" s="11" t="s">
        <v>753</v>
      </c>
      <c r="J1231" s="40">
        <v>359970000</v>
      </c>
      <c r="K1231" s="40">
        <v>359970000</v>
      </c>
      <c r="L1231" s="39">
        <f t="shared" si="19"/>
        <v>0</v>
      </c>
      <c r="M1231" s="8"/>
    </row>
    <row r="1232" spans="1:13" ht="67.5">
      <c r="A1232" s="10">
        <v>12012004150</v>
      </c>
      <c r="B1232" s="8" t="s">
        <v>2726</v>
      </c>
      <c r="C1232" s="8"/>
      <c r="D1232" s="8"/>
      <c r="E1232" s="8"/>
      <c r="F1232" s="8" t="s">
        <v>2727</v>
      </c>
      <c r="G1232" s="11" t="s">
        <v>23</v>
      </c>
      <c r="H1232" s="8" t="s">
        <v>2728</v>
      </c>
      <c r="I1232" s="11" t="s">
        <v>2729</v>
      </c>
      <c r="J1232" s="40">
        <v>61320000</v>
      </c>
      <c r="K1232" s="40">
        <v>61320000</v>
      </c>
      <c r="L1232" s="39">
        <f t="shared" si="19"/>
        <v>0</v>
      </c>
      <c r="M1232" s="8"/>
    </row>
    <row r="1233" spans="1:13" ht="22.5">
      <c r="A1233" s="10">
        <v>12012004150</v>
      </c>
      <c r="B1233" s="11" t="s">
        <v>2730</v>
      </c>
      <c r="C1233" s="8"/>
      <c r="D1233" s="8"/>
      <c r="E1233" s="8"/>
      <c r="F1233" s="8" t="s">
        <v>2731</v>
      </c>
      <c r="G1233" s="11" t="s">
        <v>118</v>
      </c>
      <c r="H1233" s="8" t="s">
        <v>2732</v>
      </c>
      <c r="I1233" s="11" t="s">
        <v>2733</v>
      </c>
      <c r="J1233" s="40">
        <v>149580000</v>
      </c>
      <c r="K1233" s="40">
        <v>149580000</v>
      </c>
      <c r="L1233" s="39">
        <f t="shared" si="19"/>
        <v>0</v>
      </c>
      <c r="M1233" s="8"/>
    </row>
    <row r="1234" spans="1:13" ht="22.5">
      <c r="A1234" s="10">
        <v>12012004150</v>
      </c>
      <c r="B1234" s="11" t="s">
        <v>2734</v>
      </c>
      <c r="C1234" s="8"/>
      <c r="D1234" s="8"/>
      <c r="E1234" s="8"/>
      <c r="F1234" s="8" t="s">
        <v>2735</v>
      </c>
      <c r="G1234" s="11" t="s">
        <v>118</v>
      </c>
      <c r="H1234" s="8" t="s">
        <v>2732</v>
      </c>
      <c r="I1234" s="11" t="s">
        <v>2736</v>
      </c>
      <c r="J1234" s="40">
        <v>89100000</v>
      </c>
      <c r="K1234" s="40">
        <v>89100000</v>
      </c>
      <c r="L1234" s="39">
        <f t="shared" si="19"/>
        <v>0</v>
      </c>
      <c r="M1234" s="8"/>
    </row>
    <row r="1235" spans="1:13" ht="33.75">
      <c r="A1235" s="10">
        <v>12012004150</v>
      </c>
      <c r="B1235" s="11" t="s">
        <v>2737</v>
      </c>
      <c r="C1235" s="8"/>
      <c r="D1235" s="8"/>
      <c r="E1235" s="8"/>
      <c r="F1235" s="8" t="s">
        <v>2738</v>
      </c>
      <c r="G1235" s="11" t="s">
        <v>118</v>
      </c>
      <c r="H1235" s="8" t="s">
        <v>2739</v>
      </c>
      <c r="I1235" s="11" t="s">
        <v>2651</v>
      </c>
      <c r="J1235" s="40">
        <v>1596875000</v>
      </c>
      <c r="K1235" s="40">
        <v>1596875000</v>
      </c>
      <c r="L1235" s="39">
        <f t="shared" si="19"/>
        <v>0</v>
      </c>
      <c r="M1235" s="8"/>
    </row>
    <row r="1236" spans="1:13" ht="33.75">
      <c r="A1236" s="10">
        <v>12012004150</v>
      </c>
      <c r="B1236" s="8" t="s">
        <v>2740</v>
      </c>
      <c r="C1236" s="8"/>
      <c r="D1236" s="8"/>
      <c r="E1236" s="8"/>
      <c r="F1236" s="8" t="s">
        <v>2741</v>
      </c>
      <c r="G1236" s="11" t="s">
        <v>118</v>
      </c>
      <c r="H1236" s="8" t="s">
        <v>2742</v>
      </c>
      <c r="I1236" s="11" t="s">
        <v>736</v>
      </c>
      <c r="J1236" s="40">
        <v>4494588000</v>
      </c>
      <c r="K1236" s="40">
        <v>4494588000</v>
      </c>
      <c r="L1236" s="39">
        <f t="shared" si="19"/>
        <v>0</v>
      </c>
      <c r="M1236" s="8"/>
    </row>
    <row r="1237" spans="1:13" ht="33.75">
      <c r="A1237" s="10">
        <v>12012004150</v>
      </c>
      <c r="B1237" s="8" t="s">
        <v>2743</v>
      </c>
      <c r="C1237" s="8"/>
      <c r="D1237" s="8"/>
      <c r="E1237" s="8"/>
      <c r="F1237" s="8" t="s">
        <v>2744</v>
      </c>
      <c r="G1237" s="11" t="s">
        <v>118</v>
      </c>
      <c r="H1237" s="8" t="s">
        <v>2742</v>
      </c>
      <c r="I1237" s="11" t="s">
        <v>1008</v>
      </c>
      <c r="J1237" s="40">
        <v>2480459000</v>
      </c>
      <c r="K1237" s="40">
        <v>2480459000</v>
      </c>
      <c r="L1237" s="39">
        <f t="shared" si="19"/>
        <v>0</v>
      </c>
      <c r="M1237" s="8"/>
    </row>
    <row r="1238" spans="1:13" ht="33.75">
      <c r="A1238" s="10">
        <v>12012004151</v>
      </c>
      <c r="B1238" s="8" t="s">
        <v>2745</v>
      </c>
      <c r="C1238" s="8"/>
      <c r="D1238" s="8"/>
      <c r="E1238" s="8"/>
      <c r="F1238" s="8" t="s">
        <v>2746</v>
      </c>
      <c r="G1238" s="11" t="s">
        <v>133</v>
      </c>
      <c r="H1238" s="8" t="s">
        <v>2747</v>
      </c>
      <c r="I1238" s="11" t="s">
        <v>387</v>
      </c>
      <c r="J1238" s="40">
        <v>251300000</v>
      </c>
      <c r="K1238" s="40">
        <v>251300000</v>
      </c>
      <c r="L1238" s="39">
        <f t="shared" si="19"/>
        <v>0</v>
      </c>
      <c r="M1238" s="8"/>
    </row>
    <row r="1239" spans="1:13" ht="33.75">
      <c r="A1239" s="6">
        <v>1201200517</v>
      </c>
      <c r="B1239" s="8" t="s">
        <v>2748</v>
      </c>
      <c r="C1239" s="9">
        <v>4</v>
      </c>
      <c r="D1239" s="8" t="s">
        <v>2749</v>
      </c>
      <c r="E1239" s="7" t="s">
        <v>17</v>
      </c>
      <c r="F1239" s="8"/>
      <c r="G1239" s="8"/>
      <c r="H1239" s="8"/>
      <c r="I1239" s="8"/>
      <c r="J1239" s="39">
        <v>5456460261</v>
      </c>
      <c r="K1239" s="39">
        <f>SUM(K1240:K1275)</f>
        <v>5456460261</v>
      </c>
      <c r="L1239" s="39">
        <f t="shared" si="19"/>
        <v>0</v>
      </c>
      <c r="M1239" s="7" t="s">
        <v>758</v>
      </c>
    </row>
    <row r="1240" spans="1:13" ht="45">
      <c r="A1240" s="10">
        <v>12012005170</v>
      </c>
      <c r="B1240" s="8" t="s">
        <v>2750</v>
      </c>
      <c r="C1240" s="8"/>
      <c r="D1240" s="8"/>
      <c r="E1240" s="8"/>
      <c r="F1240" s="8" t="s">
        <v>2751</v>
      </c>
      <c r="G1240" s="11" t="s">
        <v>21</v>
      </c>
      <c r="H1240" s="8" t="s">
        <v>2752</v>
      </c>
      <c r="I1240" s="11" t="s">
        <v>672</v>
      </c>
      <c r="J1240" s="40">
        <v>378407000</v>
      </c>
      <c r="K1240" s="40">
        <v>378407000</v>
      </c>
      <c r="L1240" s="39">
        <f t="shared" si="19"/>
        <v>0</v>
      </c>
      <c r="M1240" s="8"/>
    </row>
    <row r="1241" spans="1:13" ht="33.75">
      <c r="A1241" s="10">
        <v>12012005170</v>
      </c>
      <c r="B1241" s="11" t="s">
        <v>2753</v>
      </c>
      <c r="C1241" s="8"/>
      <c r="D1241" s="8"/>
      <c r="E1241" s="8"/>
      <c r="F1241" s="8" t="s">
        <v>2754</v>
      </c>
      <c r="G1241" s="11" t="s">
        <v>2755</v>
      </c>
      <c r="H1241" s="8" t="s">
        <v>2756</v>
      </c>
      <c r="I1241" s="11" t="s">
        <v>213</v>
      </c>
      <c r="J1241" s="40">
        <v>77000000</v>
      </c>
      <c r="K1241" s="40">
        <v>77000000</v>
      </c>
      <c r="L1241" s="39">
        <f t="shared" si="19"/>
        <v>0</v>
      </c>
      <c r="M1241" s="8"/>
    </row>
    <row r="1242" spans="1:13" ht="22.5">
      <c r="A1242" s="10">
        <v>12012005170</v>
      </c>
      <c r="B1242" s="8" t="s">
        <v>2757</v>
      </c>
      <c r="C1242" s="8"/>
      <c r="D1242" s="8"/>
      <c r="E1242" s="8"/>
      <c r="F1242" s="8" t="s">
        <v>2758</v>
      </c>
      <c r="G1242" s="11" t="s">
        <v>2759</v>
      </c>
      <c r="H1242" s="8" t="s">
        <v>2760</v>
      </c>
      <c r="I1242" s="11" t="s">
        <v>672</v>
      </c>
      <c r="J1242" s="40">
        <v>232008800</v>
      </c>
      <c r="K1242" s="40">
        <v>232008800</v>
      </c>
      <c r="L1242" s="39">
        <f t="shared" si="19"/>
        <v>0</v>
      </c>
      <c r="M1242" s="8"/>
    </row>
    <row r="1243" spans="1:13" ht="56.25">
      <c r="A1243" s="10">
        <v>12012005170</v>
      </c>
      <c r="B1243" s="8" t="s">
        <v>2761</v>
      </c>
      <c r="C1243" s="8"/>
      <c r="D1243" s="8"/>
      <c r="E1243" s="8"/>
      <c r="F1243" s="8" t="s">
        <v>2762</v>
      </c>
      <c r="G1243" s="11" t="s">
        <v>2763</v>
      </c>
      <c r="H1243" s="8" t="s">
        <v>2764</v>
      </c>
      <c r="I1243" s="11" t="s">
        <v>672</v>
      </c>
      <c r="J1243" s="40">
        <v>95100000</v>
      </c>
      <c r="K1243" s="40">
        <v>95100000</v>
      </c>
      <c r="L1243" s="39">
        <f t="shared" si="19"/>
        <v>0</v>
      </c>
      <c r="M1243" s="8"/>
    </row>
    <row r="1244" spans="1:13" ht="56.25">
      <c r="A1244" s="10">
        <v>12012005171</v>
      </c>
      <c r="B1244" s="8" t="s">
        <v>2765</v>
      </c>
      <c r="C1244" s="8"/>
      <c r="D1244" s="8"/>
      <c r="E1244" s="8"/>
      <c r="F1244" s="8" t="s">
        <v>2766</v>
      </c>
      <c r="G1244" s="11" t="s">
        <v>2759</v>
      </c>
      <c r="H1244" s="8" t="s">
        <v>2767</v>
      </c>
      <c r="I1244" s="11" t="s">
        <v>1879</v>
      </c>
      <c r="J1244" s="40">
        <v>231511500</v>
      </c>
      <c r="K1244" s="40">
        <v>231511500</v>
      </c>
      <c r="L1244" s="39">
        <f t="shared" si="19"/>
        <v>0</v>
      </c>
      <c r="M1244" s="8"/>
    </row>
    <row r="1245" spans="1:13" ht="56.25">
      <c r="A1245" s="10">
        <v>12012005171</v>
      </c>
      <c r="B1245" s="8" t="s">
        <v>2768</v>
      </c>
      <c r="C1245" s="8"/>
      <c r="D1245" s="8"/>
      <c r="E1245" s="8"/>
      <c r="F1245" s="8" t="s">
        <v>2766</v>
      </c>
      <c r="G1245" s="11" t="s">
        <v>2063</v>
      </c>
      <c r="H1245" s="8" t="s">
        <v>2769</v>
      </c>
      <c r="I1245" s="11" t="s">
        <v>1879</v>
      </c>
      <c r="J1245" s="40">
        <v>68718500</v>
      </c>
      <c r="K1245" s="40">
        <v>68718500</v>
      </c>
      <c r="L1245" s="39">
        <f t="shared" si="19"/>
        <v>0</v>
      </c>
      <c r="M1245" s="8"/>
    </row>
    <row r="1246" spans="1:13" ht="78.75">
      <c r="A1246" s="10">
        <v>12012005171</v>
      </c>
      <c r="B1246" s="8" t="s">
        <v>2770</v>
      </c>
      <c r="C1246" s="8"/>
      <c r="D1246" s="8"/>
      <c r="E1246" s="8"/>
      <c r="F1246" s="8" t="s">
        <v>2771</v>
      </c>
      <c r="G1246" s="11" t="s">
        <v>621</v>
      </c>
      <c r="H1246" s="8" t="s">
        <v>2772</v>
      </c>
      <c r="I1246" s="11" t="s">
        <v>213</v>
      </c>
      <c r="J1246" s="40">
        <v>365000000</v>
      </c>
      <c r="K1246" s="40">
        <v>365000000</v>
      </c>
      <c r="L1246" s="39">
        <f t="shared" si="19"/>
        <v>0</v>
      </c>
      <c r="M1246" s="8"/>
    </row>
    <row r="1247" spans="1:13" ht="67.5">
      <c r="A1247" s="10">
        <v>12012005171</v>
      </c>
      <c r="B1247" s="8" t="s">
        <v>2773</v>
      </c>
      <c r="C1247" s="8"/>
      <c r="D1247" s="8"/>
      <c r="E1247" s="8"/>
      <c r="F1247" s="8" t="s">
        <v>2774</v>
      </c>
      <c r="G1247" s="11" t="s">
        <v>2775</v>
      </c>
      <c r="H1247" s="8" t="s">
        <v>2776</v>
      </c>
      <c r="I1247" s="11" t="s">
        <v>23</v>
      </c>
      <c r="J1247" s="40">
        <v>48000000</v>
      </c>
      <c r="K1247" s="40">
        <v>48000000</v>
      </c>
      <c r="L1247" s="39">
        <f t="shared" si="19"/>
        <v>0</v>
      </c>
      <c r="M1247" s="8"/>
    </row>
    <row r="1248" spans="1:13" ht="22.5">
      <c r="A1248" s="10">
        <v>12012005172</v>
      </c>
      <c r="B1248" s="11" t="s">
        <v>2777</v>
      </c>
      <c r="C1248" s="8"/>
      <c r="D1248" s="8"/>
      <c r="E1248" s="8"/>
      <c r="F1248" s="8" t="s">
        <v>2778</v>
      </c>
      <c r="G1248" s="11" t="s">
        <v>118</v>
      </c>
      <c r="H1248" s="8" t="s">
        <v>2779</v>
      </c>
      <c r="I1248" s="11" t="s">
        <v>118</v>
      </c>
      <c r="J1248" s="40">
        <v>162421000</v>
      </c>
      <c r="K1248" s="40">
        <v>162421000</v>
      </c>
      <c r="L1248" s="39">
        <f t="shared" si="19"/>
        <v>0</v>
      </c>
      <c r="M1248" s="8"/>
    </row>
    <row r="1249" spans="1:13" ht="45">
      <c r="A1249" s="10">
        <v>12012005172</v>
      </c>
      <c r="B1249" s="8" t="s">
        <v>2780</v>
      </c>
      <c r="C1249" s="8"/>
      <c r="D1249" s="8"/>
      <c r="E1249" s="8"/>
      <c r="F1249" s="8" t="s">
        <v>2781</v>
      </c>
      <c r="G1249" s="11" t="s">
        <v>2782</v>
      </c>
      <c r="H1249" s="8" t="s">
        <v>2783</v>
      </c>
      <c r="I1249" s="11" t="s">
        <v>1879</v>
      </c>
      <c r="J1249" s="40">
        <v>76407500</v>
      </c>
      <c r="K1249" s="40">
        <v>76407500</v>
      </c>
      <c r="L1249" s="39">
        <f t="shared" si="19"/>
        <v>0</v>
      </c>
      <c r="M1249" s="8"/>
    </row>
    <row r="1250" spans="1:13" ht="45">
      <c r="A1250" s="10">
        <v>12012005172</v>
      </c>
      <c r="B1250" s="8" t="s">
        <v>2784</v>
      </c>
      <c r="C1250" s="8"/>
      <c r="D1250" s="8"/>
      <c r="E1250" s="8"/>
      <c r="F1250" s="8" t="s">
        <v>2785</v>
      </c>
      <c r="G1250" s="11" t="s">
        <v>2786</v>
      </c>
      <c r="H1250" s="8" t="s">
        <v>2787</v>
      </c>
      <c r="I1250" s="11" t="s">
        <v>1860</v>
      </c>
      <c r="J1250" s="40">
        <v>88171400</v>
      </c>
      <c r="K1250" s="40">
        <v>88171400</v>
      </c>
      <c r="L1250" s="39">
        <f t="shared" si="19"/>
        <v>0</v>
      </c>
      <c r="M1250" s="8"/>
    </row>
    <row r="1251" spans="1:13" ht="78.75">
      <c r="A1251" s="10">
        <v>12012005172</v>
      </c>
      <c r="B1251" s="8" t="s">
        <v>2788</v>
      </c>
      <c r="C1251" s="8"/>
      <c r="D1251" s="8"/>
      <c r="E1251" s="8"/>
      <c r="F1251" s="8" t="s">
        <v>2789</v>
      </c>
      <c r="G1251" s="8" t="s">
        <v>2790</v>
      </c>
      <c r="H1251" s="8" t="s">
        <v>2791</v>
      </c>
      <c r="I1251" s="11" t="s">
        <v>202</v>
      </c>
      <c r="J1251" s="40">
        <v>110389300</v>
      </c>
      <c r="K1251" s="40">
        <v>110389300</v>
      </c>
      <c r="L1251" s="39">
        <f t="shared" si="19"/>
        <v>0</v>
      </c>
      <c r="M1251" s="8"/>
    </row>
    <row r="1252" spans="1:13" ht="33.75">
      <c r="A1252" s="10">
        <v>12012005173</v>
      </c>
      <c r="B1252" s="8" t="s">
        <v>2792</v>
      </c>
      <c r="C1252" s="8"/>
      <c r="D1252" s="8"/>
      <c r="E1252" s="8"/>
      <c r="F1252" s="8" t="s">
        <v>2793</v>
      </c>
      <c r="G1252" s="11" t="s">
        <v>133</v>
      </c>
      <c r="H1252" s="8" t="s">
        <v>2794</v>
      </c>
      <c r="I1252" s="11" t="s">
        <v>118</v>
      </c>
      <c r="J1252" s="40">
        <v>672878406</v>
      </c>
      <c r="K1252" s="40">
        <v>672878406</v>
      </c>
      <c r="L1252" s="39">
        <f t="shared" si="19"/>
        <v>0</v>
      </c>
      <c r="M1252" s="8"/>
    </row>
    <row r="1253" spans="1:13" ht="33.75">
      <c r="A1253" s="10">
        <v>12012005173</v>
      </c>
      <c r="B1253" s="8" t="s">
        <v>2795</v>
      </c>
      <c r="C1253" s="8"/>
      <c r="D1253" s="8"/>
      <c r="E1253" s="8"/>
      <c r="F1253" s="8" t="s">
        <v>2796</v>
      </c>
      <c r="G1253" s="11" t="s">
        <v>21</v>
      </c>
      <c r="H1253" s="8" t="s">
        <v>2797</v>
      </c>
      <c r="I1253" s="11" t="s">
        <v>23</v>
      </c>
      <c r="J1253" s="40">
        <v>117793000</v>
      </c>
      <c r="K1253" s="40">
        <v>117793000</v>
      </c>
      <c r="L1253" s="39">
        <f t="shared" si="19"/>
        <v>0</v>
      </c>
      <c r="M1253" s="8"/>
    </row>
    <row r="1254" spans="1:13" ht="45">
      <c r="A1254" s="10">
        <v>12012005173</v>
      </c>
      <c r="B1254" s="8" t="s">
        <v>2798</v>
      </c>
      <c r="C1254" s="8"/>
      <c r="D1254" s="8"/>
      <c r="E1254" s="8"/>
      <c r="F1254" s="8" t="s">
        <v>2799</v>
      </c>
      <c r="G1254" s="11" t="s">
        <v>2782</v>
      </c>
      <c r="H1254" s="8" t="s">
        <v>2800</v>
      </c>
      <c r="I1254" s="11" t="s">
        <v>672</v>
      </c>
      <c r="J1254" s="40">
        <v>190685700</v>
      </c>
      <c r="K1254" s="40">
        <v>190685700</v>
      </c>
      <c r="L1254" s="39">
        <f t="shared" si="19"/>
        <v>0</v>
      </c>
      <c r="M1254" s="8"/>
    </row>
    <row r="1255" spans="1:13" ht="22.5">
      <c r="A1255" s="10">
        <v>12012005173</v>
      </c>
      <c r="B1255" s="8" t="s">
        <v>2801</v>
      </c>
      <c r="C1255" s="8"/>
      <c r="D1255" s="8"/>
      <c r="E1255" s="8"/>
      <c r="F1255" s="8" t="s">
        <v>2802</v>
      </c>
      <c r="G1255" s="11" t="s">
        <v>850</v>
      </c>
      <c r="H1255" s="8" t="s">
        <v>2803</v>
      </c>
      <c r="I1255" s="11" t="s">
        <v>174</v>
      </c>
      <c r="J1255" s="40">
        <v>94044500</v>
      </c>
      <c r="K1255" s="40">
        <v>94044500</v>
      </c>
      <c r="L1255" s="39">
        <f t="shared" si="19"/>
        <v>0</v>
      </c>
      <c r="M1255" s="8"/>
    </row>
    <row r="1256" spans="1:13" ht="56.25">
      <c r="A1256" s="10">
        <v>12012005174</v>
      </c>
      <c r="B1256" s="8" t="s">
        <v>2804</v>
      </c>
      <c r="C1256" s="8"/>
      <c r="D1256" s="8"/>
      <c r="E1256" s="8"/>
      <c r="F1256" s="8" t="s">
        <v>2805</v>
      </c>
      <c r="G1256" s="11" t="s">
        <v>2806</v>
      </c>
      <c r="H1256" s="8" t="s">
        <v>2807</v>
      </c>
      <c r="I1256" s="11" t="s">
        <v>387</v>
      </c>
      <c r="J1256" s="40">
        <v>69108035</v>
      </c>
      <c r="K1256" s="40">
        <v>69108035</v>
      </c>
      <c r="L1256" s="39">
        <f t="shared" si="19"/>
        <v>0</v>
      </c>
      <c r="M1256" s="8"/>
    </row>
    <row r="1257" spans="1:13" ht="33.75">
      <c r="A1257" s="10">
        <v>12012005174</v>
      </c>
      <c r="B1257" s="8" t="s">
        <v>2808</v>
      </c>
      <c r="C1257" s="8"/>
      <c r="D1257" s="8"/>
      <c r="E1257" s="8"/>
      <c r="F1257" s="8" t="s">
        <v>2809</v>
      </c>
      <c r="G1257" s="11" t="s">
        <v>2180</v>
      </c>
      <c r="H1257" s="8" t="s">
        <v>2810</v>
      </c>
      <c r="I1257" s="11" t="s">
        <v>387</v>
      </c>
      <c r="J1257" s="40">
        <v>327056400</v>
      </c>
      <c r="K1257" s="40">
        <v>327056400</v>
      </c>
      <c r="L1257" s="39">
        <f t="shared" si="19"/>
        <v>0</v>
      </c>
      <c r="M1257" s="8"/>
    </row>
    <row r="1258" spans="1:13" ht="33.75">
      <c r="A1258" s="10">
        <v>12012005174</v>
      </c>
      <c r="B1258" s="11" t="s">
        <v>2811</v>
      </c>
      <c r="C1258" s="8"/>
      <c r="D1258" s="8"/>
      <c r="E1258" s="8"/>
      <c r="F1258" s="8" t="s">
        <v>2812</v>
      </c>
      <c r="G1258" s="11" t="s">
        <v>1860</v>
      </c>
      <c r="H1258" s="8" t="s">
        <v>2813</v>
      </c>
      <c r="I1258" s="11" t="s">
        <v>1860</v>
      </c>
      <c r="J1258" s="40">
        <v>56759250</v>
      </c>
      <c r="K1258" s="40">
        <v>56759250</v>
      </c>
      <c r="L1258" s="39">
        <f t="shared" si="19"/>
        <v>0</v>
      </c>
      <c r="M1258" s="8"/>
    </row>
    <row r="1259" spans="1:13" ht="67.5">
      <c r="A1259" s="10">
        <v>12012005174</v>
      </c>
      <c r="B1259" s="8" t="s">
        <v>2814</v>
      </c>
      <c r="C1259" s="8"/>
      <c r="D1259" s="8"/>
      <c r="E1259" s="8"/>
      <c r="F1259" s="8" t="s">
        <v>2815</v>
      </c>
      <c r="G1259" s="11" t="s">
        <v>21</v>
      </c>
      <c r="H1259" s="8" t="s">
        <v>2816</v>
      </c>
      <c r="I1259" s="11" t="s">
        <v>23</v>
      </c>
      <c r="J1259" s="40">
        <v>91549700</v>
      </c>
      <c r="K1259" s="40">
        <v>91549700</v>
      </c>
      <c r="L1259" s="39">
        <f t="shared" si="19"/>
        <v>0</v>
      </c>
      <c r="M1259" s="8"/>
    </row>
    <row r="1260" spans="1:13" ht="33.75">
      <c r="A1260" s="10">
        <v>12012005174</v>
      </c>
      <c r="B1260" s="8" t="s">
        <v>2817</v>
      </c>
      <c r="C1260" s="8"/>
      <c r="D1260" s="8"/>
      <c r="E1260" s="8"/>
      <c r="F1260" s="8" t="s">
        <v>2818</v>
      </c>
      <c r="G1260" s="11" t="s">
        <v>133</v>
      </c>
      <c r="H1260" s="8" t="s">
        <v>2819</v>
      </c>
      <c r="I1260" s="11" t="s">
        <v>133</v>
      </c>
      <c r="J1260" s="40">
        <v>323469000</v>
      </c>
      <c r="K1260" s="40">
        <v>323469000</v>
      </c>
      <c r="L1260" s="39">
        <f t="shared" si="19"/>
        <v>0</v>
      </c>
      <c r="M1260" s="8"/>
    </row>
    <row r="1261" spans="1:13" ht="45">
      <c r="A1261" s="10">
        <v>12012005175</v>
      </c>
      <c r="B1261" s="11" t="s">
        <v>2820</v>
      </c>
      <c r="C1261" s="8"/>
      <c r="D1261" s="8"/>
      <c r="E1261" s="8"/>
      <c r="F1261" s="8" t="s">
        <v>2821</v>
      </c>
      <c r="G1261" s="11" t="s">
        <v>2822</v>
      </c>
      <c r="H1261" s="8" t="s">
        <v>2823</v>
      </c>
      <c r="I1261" s="11" t="s">
        <v>150</v>
      </c>
      <c r="J1261" s="40">
        <v>103233800</v>
      </c>
      <c r="K1261" s="40">
        <v>103233800</v>
      </c>
      <c r="L1261" s="39">
        <f t="shared" si="19"/>
        <v>0</v>
      </c>
      <c r="M1261" s="8"/>
    </row>
    <row r="1262" spans="1:13" ht="33.75">
      <c r="A1262" s="10">
        <v>12012005175</v>
      </c>
      <c r="B1262" s="8" t="s">
        <v>2824</v>
      </c>
      <c r="C1262" s="8"/>
      <c r="D1262" s="8"/>
      <c r="E1262" s="8"/>
      <c r="F1262" s="8" t="s">
        <v>2825</v>
      </c>
      <c r="G1262" s="11" t="s">
        <v>133</v>
      </c>
      <c r="H1262" s="8" t="s">
        <v>2826</v>
      </c>
      <c r="I1262" s="11" t="s">
        <v>387</v>
      </c>
      <c r="J1262" s="40">
        <v>37102000</v>
      </c>
      <c r="K1262" s="40">
        <v>37102000</v>
      </c>
      <c r="L1262" s="39">
        <f t="shared" si="19"/>
        <v>0</v>
      </c>
      <c r="M1262" s="8"/>
    </row>
    <row r="1263" spans="1:13" ht="135">
      <c r="A1263" s="10">
        <v>12012005175</v>
      </c>
      <c r="B1263" s="8" t="s">
        <v>2827</v>
      </c>
      <c r="C1263" s="8"/>
      <c r="D1263" s="8"/>
      <c r="E1263" s="8"/>
      <c r="F1263" s="8" t="s">
        <v>2828</v>
      </c>
      <c r="G1263" s="8" t="s">
        <v>2829</v>
      </c>
      <c r="H1263" s="8" t="s">
        <v>2830</v>
      </c>
      <c r="I1263" s="11" t="s">
        <v>150</v>
      </c>
      <c r="J1263" s="40">
        <v>200000000</v>
      </c>
      <c r="K1263" s="40">
        <v>200000000</v>
      </c>
      <c r="L1263" s="39">
        <f t="shared" si="19"/>
        <v>0</v>
      </c>
      <c r="M1263" s="8"/>
    </row>
    <row r="1264" spans="1:13" ht="135">
      <c r="A1264" s="10">
        <v>12012005175</v>
      </c>
      <c r="B1264" s="8" t="s">
        <v>2831</v>
      </c>
      <c r="C1264" s="8"/>
      <c r="D1264" s="8"/>
      <c r="E1264" s="8"/>
      <c r="F1264" s="8" t="s">
        <v>2832</v>
      </c>
      <c r="G1264" s="11" t="s">
        <v>2833</v>
      </c>
      <c r="H1264" s="8" t="s">
        <v>2834</v>
      </c>
      <c r="I1264" s="11" t="s">
        <v>170</v>
      </c>
      <c r="J1264" s="40">
        <v>42814220</v>
      </c>
      <c r="K1264" s="40">
        <v>42814220</v>
      </c>
      <c r="L1264" s="39">
        <f t="shared" si="19"/>
        <v>0</v>
      </c>
      <c r="M1264" s="8"/>
    </row>
    <row r="1265" spans="1:13" ht="45">
      <c r="A1265" s="10">
        <v>12012005175</v>
      </c>
      <c r="B1265" s="8" t="s">
        <v>2835</v>
      </c>
      <c r="C1265" s="8"/>
      <c r="D1265" s="8"/>
      <c r="E1265" s="8"/>
      <c r="F1265" s="8" t="s">
        <v>2836</v>
      </c>
      <c r="G1265" s="11" t="s">
        <v>70</v>
      </c>
      <c r="H1265" s="8" t="s">
        <v>2837</v>
      </c>
      <c r="I1265" s="11" t="s">
        <v>174</v>
      </c>
      <c r="J1265" s="40">
        <v>33147000</v>
      </c>
      <c r="K1265" s="40">
        <v>33147000</v>
      </c>
      <c r="L1265" s="39">
        <f t="shared" si="19"/>
        <v>0</v>
      </c>
      <c r="M1265" s="8"/>
    </row>
    <row r="1266" spans="1:13" ht="22.5">
      <c r="A1266" s="10">
        <v>12012005176</v>
      </c>
      <c r="B1266" s="8" t="s">
        <v>2838</v>
      </c>
      <c r="C1266" s="8"/>
      <c r="D1266" s="8"/>
      <c r="E1266" s="8"/>
      <c r="F1266" s="8" t="s">
        <v>2839</v>
      </c>
      <c r="G1266" s="11" t="s">
        <v>133</v>
      </c>
      <c r="H1266" s="8" t="s">
        <v>2840</v>
      </c>
      <c r="I1266" s="11" t="s">
        <v>133</v>
      </c>
      <c r="J1266" s="40">
        <v>350000000</v>
      </c>
      <c r="K1266" s="40">
        <v>350000000</v>
      </c>
      <c r="L1266" s="39">
        <f t="shared" si="19"/>
        <v>0</v>
      </c>
      <c r="M1266" s="8"/>
    </row>
    <row r="1267" spans="1:13" ht="33.75">
      <c r="A1267" s="10">
        <v>12012005176</v>
      </c>
      <c r="B1267" s="8" t="s">
        <v>2841</v>
      </c>
      <c r="C1267" s="8"/>
      <c r="D1267" s="8"/>
      <c r="E1267" s="8"/>
      <c r="F1267" s="8" t="s">
        <v>2842</v>
      </c>
      <c r="G1267" s="11" t="s">
        <v>213</v>
      </c>
      <c r="H1267" s="8" t="s">
        <v>2843</v>
      </c>
      <c r="I1267" s="11" t="s">
        <v>213</v>
      </c>
      <c r="J1267" s="40">
        <v>222796000</v>
      </c>
      <c r="K1267" s="40">
        <v>222796000</v>
      </c>
      <c r="L1267" s="39">
        <f t="shared" si="19"/>
        <v>0</v>
      </c>
      <c r="M1267" s="8"/>
    </row>
    <row r="1268" spans="1:13" ht="45">
      <c r="A1268" s="10">
        <v>12012005176</v>
      </c>
      <c r="B1268" s="8" t="s">
        <v>2844</v>
      </c>
      <c r="C1268" s="8"/>
      <c r="D1268" s="8"/>
      <c r="E1268" s="8"/>
      <c r="F1268" s="8" t="s">
        <v>2845</v>
      </c>
      <c r="G1268" s="11" t="s">
        <v>2846</v>
      </c>
      <c r="H1268" s="8" t="s">
        <v>2847</v>
      </c>
      <c r="I1268" s="11" t="s">
        <v>202</v>
      </c>
      <c r="J1268" s="40">
        <v>37415000</v>
      </c>
      <c r="K1268" s="40">
        <v>37415000</v>
      </c>
      <c r="L1268" s="39">
        <f t="shared" si="19"/>
        <v>0</v>
      </c>
      <c r="M1268" s="8"/>
    </row>
    <row r="1269" spans="1:13" ht="33.75">
      <c r="A1269" s="10">
        <v>12012005177</v>
      </c>
      <c r="B1269" s="11" t="s">
        <v>2848</v>
      </c>
      <c r="C1269" s="8"/>
      <c r="D1269" s="8"/>
      <c r="E1269" s="8"/>
      <c r="F1269" s="8" t="s">
        <v>2849</v>
      </c>
      <c r="G1269" s="11" t="s">
        <v>1879</v>
      </c>
      <c r="H1269" s="8" t="s">
        <v>2850</v>
      </c>
      <c r="I1269" s="11" t="s">
        <v>1879</v>
      </c>
      <c r="J1269" s="40">
        <v>56759250</v>
      </c>
      <c r="K1269" s="40">
        <v>56759250</v>
      </c>
      <c r="L1269" s="39">
        <f t="shared" si="19"/>
        <v>0</v>
      </c>
      <c r="M1269" s="8"/>
    </row>
    <row r="1270" spans="1:13" ht="22.5">
      <c r="A1270" s="10">
        <v>12012005177</v>
      </c>
      <c r="B1270" s="8" t="s">
        <v>2851</v>
      </c>
      <c r="C1270" s="8"/>
      <c r="D1270" s="8"/>
      <c r="E1270" s="8"/>
      <c r="F1270" s="8" t="s">
        <v>2852</v>
      </c>
      <c r="G1270" s="11" t="s">
        <v>2853</v>
      </c>
      <c r="H1270" s="8" t="s">
        <v>2854</v>
      </c>
      <c r="I1270" s="11" t="s">
        <v>672</v>
      </c>
      <c r="J1270" s="40">
        <v>84125000</v>
      </c>
      <c r="K1270" s="40">
        <v>84125000</v>
      </c>
      <c r="L1270" s="39">
        <f t="shared" si="19"/>
        <v>0</v>
      </c>
      <c r="M1270" s="8"/>
    </row>
    <row r="1271" spans="1:13" ht="56.25">
      <c r="A1271" s="10">
        <v>12012005177</v>
      </c>
      <c r="B1271" s="8" t="s">
        <v>2855</v>
      </c>
      <c r="C1271" s="8"/>
      <c r="D1271" s="8"/>
      <c r="E1271" s="8"/>
      <c r="F1271" s="8" t="s">
        <v>2856</v>
      </c>
      <c r="G1271" s="11" t="s">
        <v>418</v>
      </c>
      <c r="H1271" s="8" t="s">
        <v>2857</v>
      </c>
      <c r="I1271" s="11" t="s">
        <v>202</v>
      </c>
      <c r="J1271" s="40">
        <v>25210000</v>
      </c>
      <c r="K1271" s="40">
        <v>25210000</v>
      </c>
      <c r="L1271" s="39">
        <f t="shared" si="19"/>
        <v>0</v>
      </c>
      <c r="M1271" s="8"/>
    </row>
    <row r="1272" spans="1:13" ht="45">
      <c r="A1272" s="10">
        <v>12012005177</v>
      </c>
      <c r="B1272" s="8" t="s">
        <v>2858</v>
      </c>
      <c r="C1272" s="8"/>
      <c r="D1272" s="8"/>
      <c r="E1272" s="8"/>
      <c r="F1272" s="8" t="s">
        <v>2859</v>
      </c>
      <c r="G1272" s="11" t="s">
        <v>2860</v>
      </c>
      <c r="H1272" s="8" t="s">
        <v>2760</v>
      </c>
      <c r="I1272" s="11" t="s">
        <v>672</v>
      </c>
      <c r="J1272" s="40">
        <v>78900000</v>
      </c>
      <c r="K1272" s="40">
        <v>78900000</v>
      </c>
      <c r="L1272" s="39">
        <f t="shared" si="19"/>
        <v>0</v>
      </c>
      <c r="M1272" s="8"/>
    </row>
    <row r="1273" spans="1:13" ht="22.5">
      <c r="A1273" s="10">
        <v>12012005177</v>
      </c>
      <c r="B1273" s="8" t="s">
        <v>2861</v>
      </c>
      <c r="C1273" s="8"/>
      <c r="D1273" s="8"/>
      <c r="E1273" s="8"/>
      <c r="F1273" s="8" t="s">
        <v>2862</v>
      </c>
      <c r="G1273" s="11" t="s">
        <v>2759</v>
      </c>
      <c r="H1273" s="8" t="s">
        <v>2760</v>
      </c>
      <c r="I1273" s="11" t="s">
        <v>672</v>
      </c>
      <c r="J1273" s="40">
        <v>198400000</v>
      </c>
      <c r="K1273" s="40">
        <v>198400000</v>
      </c>
      <c r="L1273" s="39">
        <f t="shared" si="19"/>
        <v>0</v>
      </c>
      <c r="M1273" s="8"/>
    </row>
    <row r="1274" spans="1:13" ht="56.25">
      <c r="A1274" s="10">
        <v>12012005177</v>
      </c>
      <c r="B1274" s="8" t="s">
        <v>2863</v>
      </c>
      <c r="C1274" s="8"/>
      <c r="D1274" s="8"/>
      <c r="E1274" s="8"/>
      <c r="F1274" s="8" t="s">
        <v>2864</v>
      </c>
      <c r="G1274" s="11" t="s">
        <v>133</v>
      </c>
      <c r="H1274" s="8" t="s">
        <v>2865</v>
      </c>
      <c r="I1274" s="11" t="s">
        <v>202</v>
      </c>
      <c r="J1274" s="40">
        <v>37574000</v>
      </c>
      <c r="K1274" s="40">
        <v>37574000</v>
      </c>
      <c r="L1274" s="39">
        <f t="shared" si="19"/>
        <v>0</v>
      </c>
      <c r="M1274" s="8"/>
    </row>
    <row r="1275" spans="1:13" ht="22.5">
      <c r="A1275" s="10">
        <v>12012005178</v>
      </c>
      <c r="B1275" s="8" t="s">
        <v>2866</v>
      </c>
      <c r="C1275" s="8"/>
      <c r="D1275" s="8"/>
      <c r="E1275" s="8"/>
      <c r="F1275" s="8" t="s">
        <v>2867</v>
      </c>
      <c r="G1275" s="11" t="s">
        <v>2853</v>
      </c>
      <c r="H1275" s="8" t="s">
        <v>2760</v>
      </c>
      <c r="I1275" s="11" t="s">
        <v>672</v>
      </c>
      <c r="J1275" s="40">
        <v>72505000</v>
      </c>
      <c r="K1275" s="40">
        <v>72505000</v>
      </c>
      <c r="L1275" s="39">
        <f t="shared" si="19"/>
        <v>0</v>
      </c>
      <c r="M1275" s="8"/>
    </row>
    <row r="1276" spans="1:13" ht="22.5">
      <c r="A1276" s="6">
        <v>1201200559</v>
      </c>
      <c r="B1276" s="8" t="s">
        <v>2588</v>
      </c>
      <c r="C1276" s="9">
        <v>4</v>
      </c>
      <c r="D1276" s="8" t="s">
        <v>2749</v>
      </c>
      <c r="E1276" s="7" t="s">
        <v>96</v>
      </c>
      <c r="F1276" s="8"/>
      <c r="G1276" s="8"/>
      <c r="H1276" s="8"/>
      <c r="I1276" s="8"/>
      <c r="J1276" s="39">
        <v>688144000</v>
      </c>
      <c r="K1276" s="39">
        <f>+K1277</f>
        <v>688144000</v>
      </c>
      <c r="L1276" s="39">
        <f t="shared" si="19"/>
        <v>0</v>
      </c>
      <c r="M1276" s="7" t="s">
        <v>758</v>
      </c>
    </row>
    <row r="1277" spans="1:13" ht="33.75">
      <c r="A1277" s="10">
        <v>12012005593</v>
      </c>
      <c r="B1277" s="8" t="s">
        <v>2868</v>
      </c>
      <c r="C1277" s="8"/>
      <c r="D1277" s="8"/>
      <c r="E1277" s="8"/>
      <c r="F1277" s="8" t="s">
        <v>2869</v>
      </c>
      <c r="G1277" s="11" t="s">
        <v>213</v>
      </c>
      <c r="H1277" s="8" t="s">
        <v>2870</v>
      </c>
      <c r="I1277" s="11" t="s">
        <v>213</v>
      </c>
      <c r="J1277" s="40">
        <v>688144000</v>
      </c>
      <c r="K1277" s="40">
        <v>688144000</v>
      </c>
      <c r="L1277" s="39">
        <f t="shared" si="19"/>
        <v>0</v>
      </c>
      <c r="M1277" s="8"/>
    </row>
    <row r="1278" spans="1:13" ht="67.5">
      <c r="A1278" s="6">
        <v>1201200580</v>
      </c>
      <c r="B1278" s="8" t="s">
        <v>2871</v>
      </c>
      <c r="C1278" s="9">
        <v>4</v>
      </c>
      <c r="D1278" s="8" t="s">
        <v>2872</v>
      </c>
      <c r="E1278" s="8" t="s">
        <v>2873</v>
      </c>
      <c r="F1278" s="8"/>
      <c r="G1278" s="8"/>
      <c r="H1278" s="8"/>
      <c r="I1278" s="8"/>
      <c r="J1278" s="39">
        <v>1418500000</v>
      </c>
      <c r="K1278" s="39">
        <f>+K1279</f>
        <v>1418500000</v>
      </c>
      <c r="L1278" s="39">
        <f t="shared" si="19"/>
        <v>0</v>
      </c>
      <c r="M1278" s="7" t="s">
        <v>758</v>
      </c>
    </row>
    <row r="1279" spans="1:13" ht="33.75">
      <c r="A1279" s="10">
        <v>12012005800</v>
      </c>
      <c r="B1279" s="8" t="s">
        <v>2874</v>
      </c>
      <c r="C1279" s="8"/>
      <c r="D1279" s="8"/>
      <c r="E1279" s="8"/>
      <c r="F1279" s="8" t="s">
        <v>2875</v>
      </c>
      <c r="G1279" s="8" t="s">
        <v>2876</v>
      </c>
      <c r="H1279" s="8" t="s">
        <v>2877</v>
      </c>
      <c r="I1279" s="11" t="s">
        <v>174</v>
      </c>
      <c r="J1279" s="40">
        <v>1418500000</v>
      </c>
      <c r="K1279" s="40">
        <v>1418500000</v>
      </c>
      <c r="L1279" s="39">
        <f t="shared" si="19"/>
        <v>0</v>
      </c>
      <c r="M1279" s="8"/>
    </row>
    <row r="1280" spans="1:13" ht="33.75">
      <c r="A1280" s="6">
        <v>1201200620</v>
      </c>
      <c r="B1280" s="8" t="s">
        <v>2495</v>
      </c>
      <c r="C1280" s="9">
        <v>4</v>
      </c>
      <c r="D1280" s="8" t="s">
        <v>2878</v>
      </c>
      <c r="E1280" s="7" t="s">
        <v>2879</v>
      </c>
      <c r="F1280" s="8"/>
      <c r="G1280" s="8"/>
      <c r="H1280" s="8"/>
      <c r="I1280" s="8"/>
      <c r="J1280" s="39">
        <v>747642000</v>
      </c>
      <c r="K1280" s="39">
        <f>SUM(K1281:K1286)</f>
        <v>747642000</v>
      </c>
      <c r="L1280" s="39">
        <f t="shared" si="19"/>
        <v>0</v>
      </c>
      <c r="M1280" s="7" t="s">
        <v>811</v>
      </c>
    </row>
    <row r="1281" spans="1:13" ht="22.5">
      <c r="A1281" s="10">
        <v>12012006200</v>
      </c>
      <c r="B1281" s="8" t="s">
        <v>2880</v>
      </c>
      <c r="C1281" s="8"/>
      <c r="D1281" s="8"/>
      <c r="E1281" s="8"/>
      <c r="F1281" s="8" t="s">
        <v>2881</v>
      </c>
      <c r="G1281" s="11" t="s">
        <v>2882</v>
      </c>
      <c r="H1281" s="8" t="s">
        <v>2883</v>
      </c>
      <c r="I1281" s="11" t="s">
        <v>23</v>
      </c>
      <c r="J1281" s="40">
        <v>415015000</v>
      </c>
      <c r="K1281" s="40">
        <v>415015000</v>
      </c>
      <c r="L1281" s="39">
        <f t="shared" si="19"/>
        <v>0</v>
      </c>
      <c r="M1281" s="8"/>
    </row>
    <row r="1282" spans="1:13" ht="33.75">
      <c r="A1282" s="10">
        <v>12012006200</v>
      </c>
      <c r="B1282" s="8" t="s">
        <v>2884</v>
      </c>
      <c r="C1282" s="8"/>
      <c r="D1282" s="8"/>
      <c r="E1282" s="8"/>
      <c r="F1282" s="8" t="s">
        <v>2885</v>
      </c>
      <c r="G1282" s="11" t="s">
        <v>2886</v>
      </c>
      <c r="H1282" s="8" t="s">
        <v>2887</v>
      </c>
      <c r="I1282" s="11" t="s">
        <v>23</v>
      </c>
      <c r="J1282" s="40">
        <v>66163000</v>
      </c>
      <c r="K1282" s="40">
        <v>66163000</v>
      </c>
      <c r="L1282" s="39">
        <f t="shared" si="19"/>
        <v>0</v>
      </c>
      <c r="M1282" s="8"/>
    </row>
    <row r="1283" spans="1:13" ht="33.75">
      <c r="A1283" s="10">
        <v>12012006200</v>
      </c>
      <c r="B1283" s="11" t="s">
        <v>2888</v>
      </c>
      <c r="C1283" s="8"/>
      <c r="D1283" s="8"/>
      <c r="E1283" s="8"/>
      <c r="F1283" s="8" t="s">
        <v>2889</v>
      </c>
      <c r="G1283" s="11" t="s">
        <v>2354</v>
      </c>
      <c r="H1283" s="8" t="s">
        <v>2890</v>
      </c>
      <c r="I1283" s="11" t="s">
        <v>23</v>
      </c>
      <c r="J1283" s="40">
        <v>22608000</v>
      </c>
      <c r="K1283" s="40">
        <v>22608000</v>
      </c>
      <c r="L1283" s="39">
        <f t="shared" si="19"/>
        <v>0</v>
      </c>
      <c r="M1283" s="8"/>
    </row>
    <row r="1284" spans="1:13" ht="33.75">
      <c r="A1284" s="10">
        <v>12012006200</v>
      </c>
      <c r="B1284" s="8" t="s">
        <v>2891</v>
      </c>
      <c r="C1284" s="8"/>
      <c r="D1284" s="8"/>
      <c r="E1284" s="8"/>
      <c r="F1284" s="8" t="s">
        <v>2892</v>
      </c>
      <c r="G1284" s="11" t="s">
        <v>2893</v>
      </c>
      <c r="H1284" s="8" t="s">
        <v>2894</v>
      </c>
      <c r="I1284" s="11" t="s">
        <v>23</v>
      </c>
      <c r="J1284" s="40">
        <v>145346000</v>
      </c>
      <c r="K1284" s="40">
        <v>145346000</v>
      </c>
      <c r="L1284" s="39">
        <f t="shared" si="19"/>
        <v>0</v>
      </c>
      <c r="M1284" s="8"/>
    </row>
    <row r="1285" spans="1:13" ht="33.75">
      <c r="A1285" s="10">
        <v>12012006200</v>
      </c>
      <c r="B1285" s="8" t="s">
        <v>2895</v>
      </c>
      <c r="C1285" s="8"/>
      <c r="D1285" s="8"/>
      <c r="E1285" s="8"/>
      <c r="F1285" s="8" t="s">
        <v>2896</v>
      </c>
      <c r="G1285" s="11" t="s">
        <v>283</v>
      </c>
      <c r="H1285" s="8" t="s">
        <v>2897</v>
      </c>
      <c r="I1285" s="11" t="s">
        <v>23</v>
      </c>
      <c r="J1285" s="40">
        <v>28941000</v>
      </c>
      <c r="K1285" s="40">
        <v>28941000</v>
      </c>
      <c r="L1285" s="39">
        <f t="shared" si="19"/>
        <v>0</v>
      </c>
      <c r="M1285" s="8"/>
    </row>
    <row r="1286" spans="1:13" ht="22.5">
      <c r="A1286" s="10">
        <v>12012006201</v>
      </c>
      <c r="B1286" s="11" t="s">
        <v>2898</v>
      </c>
      <c r="C1286" s="8"/>
      <c r="D1286" s="8"/>
      <c r="E1286" s="8"/>
      <c r="F1286" s="8" t="s">
        <v>2892</v>
      </c>
      <c r="G1286" s="11" t="s">
        <v>2354</v>
      </c>
      <c r="H1286" s="8" t="s">
        <v>2899</v>
      </c>
      <c r="I1286" s="11" t="s">
        <v>23</v>
      </c>
      <c r="J1286" s="40">
        <v>69569000</v>
      </c>
      <c r="K1286" s="40">
        <v>69569000</v>
      </c>
      <c r="L1286" s="39">
        <f t="shared" si="19"/>
        <v>0</v>
      </c>
      <c r="M1286" s="8"/>
    </row>
    <row r="1287" spans="1:13" ht="33.75">
      <c r="A1287" s="6">
        <v>1201200621</v>
      </c>
      <c r="B1287" s="8" t="s">
        <v>2900</v>
      </c>
      <c r="C1287" s="9">
        <v>4</v>
      </c>
      <c r="D1287" s="8" t="s">
        <v>2901</v>
      </c>
      <c r="E1287" s="7" t="s">
        <v>2902</v>
      </c>
      <c r="F1287" s="8"/>
      <c r="G1287" s="8"/>
      <c r="H1287" s="8"/>
      <c r="I1287" s="8"/>
      <c r="J1287" s="39">
        <v>159632500</v>
      </c>
      <c r="K1287" s="39">
        <f>+K1288</f>
        <v>159632500</v>
      </c>
      <c r="L1287" s="39">
        <f t="shared" ref="L1287:L1350" si="20">+K1287-J1287</f>
        <v>0</v>
      </c>
      <c r="M1287" s="7" t="s">
        <v>811</v>
      </c>
    </row>
    <row r="1288" spans="1:13" ht="45">
      <c r="A1288" s="10">
        <v>12012006210</v>
      </c>
      <c r="B1288" s="8" t="s">
        <v>2903</v>
      </c>
      <c r="C1288" s="8"/>
      <c r="D1288" s="8"/>
      <c r="E1288" s="8"/>
      <c r="F1288" s="8" t="s">
        <v>2904</v>
      </c>
      <c r="G1288" s="11" t="s">
        <v>2905</v>
      </c>
      <c r="H1288" s="8" t="s">
        <v>2906</v>
      </c>
      <c r="I1288" s="11" t="s">
        <v>23</v>
      </c>
      <c r="J1288" s="40">
        <v>159632500</v>
      </c>
      <c r="K1288" s="40">
        <v>159632500</v>
      </c>
      <c r="L1288" s="39">
        <f t="shared" si="20"/>
        <v>0</v>
      </c>
      <c r="M1288" s="8"/>
    </row>
    <row r="1289" spans="1:13" ht="33.75">
      <c r="A1289" s="6">
        <v>1201200729</v>
      </c>
      <c r="B1289" s="8" t="s">
        <v>2907</v>
      </c>
      <c r="C1289" s="9">
        <v>4</v>
      </c>
      <c r="D1289" s="8" t="s">
        <v>2908</v>
      </c>
      <c r="E1289" s="7" t="s">
        <v>318</v>
      </c>
      <c r="F1289" s="8"/>
      <c r="G1289" s="8"/>
      <c r="H1289" s="8"/>
      <c r="I1289" s="8"/>
      <c r="J1289" s="39">
        <v>1760693800</v>
      </c>
      <c r="K1289" s="39">
        <f>SUM(K1290:K1292)</f>
        <v>1760693800</v>
      </c>
      <c r="L1289" s="39">
        <f t="shared" si="20"/>
        <v>0</v>
      </c>
      <c r="M1289" s="7" t="s">
        <v>853</v>
      </c>
    </row>
    <row r="1290" spans="1:13" ht="33.75">
      <c r="A1290" s="10">
        <v>12012007290</v>
      </c>
      <c r="B1290" s="8" t="s">
        <v>2909</v>
      </c>
      <c r="C1290" s="8"/>
      <c r="D1290" s="8"/>
      <c r="E1290" s="8"/>
      <c r="F1290" s="8" t="s">
        <v>2910</v>
      </c>
      <c r="G1290" s="11" t="s">
        <v>2911</v>
      </c>
      <c r="H1290" s="8" t="s">
        <v>2912</v>
      </c>
      <c r="I1290" s="11" t="s">
        <v>23</v>
      </c>
      <c r="J1290" s="40">
        <v>124100000</v>
      </c>
      <c r="K1290" s="40">
        <v>124100000</v>
      </c>
      <c r="L1290" s="39">
        <f t="shared" si="20"/>
        <v>0</v>
      </c>
      <c r="M1290" s="8"/>
    </row>
    <row r="1291" spans="1:13" ht="112.5">
      <c r="A1291" s="10">
        <v>12012007290</v>
      </c>
      <c r="B1291" s="8" t="s">
        <v>2913</v>
      </c>
      <c r="C1291" s="8"/>
      <c r="D1291" s="8"/>
      <c r="E1291" s="8"/>
      <c r="F1291" s="8" t="s">
        <v>2914</v>
      </c>
      <c r="G1291" s="11" t="s">
        <v>2915</v>
      </c>
      <c r="H1291" s="8" t="s">
        <v>2916</v>
      </c>
      <c r="I1291" s="11" t="s">
        <v>23</v>
      </c>
      <c r="J1291" s="40">
        <v>855145950</v>
      </c>
      <c r="K1291" s="40">
        <v>855145950</v>
      </c>
      <c r="L1291" s="39">
        <f t="shared" si="20"/>
        <v>0</v>
      </c>
      <c r="M1291" s="8"/>
    </row>
    <row r="1292" spans="1:13" ht="33.75">
      <c r="A1292" s="10">
        <v>12012007290</v>
      </c>
      <c r="B1292" s="8" t="s">
        <v>2917</v>
      </c>
      <c r="C1292" s="8"/>
      <c r="D1292" s="8"/>
      <c r="E1292" s="8"/>
      <c r="F1292" s="8" t="s">
        <v>2918</v>
      </c>
      <c r="G1292" s="11" t="s">
        <v>2919</v>
      </c>
      <c r="H1292" s="8" t="s">
        <v>2920</v>
      </c>
      <c r="I1292" s="11" t="s">
        <v>23</v>
      </c>
      <c r="J1292" s="40">
        <v>781447850</v>
      </c>
      <c r="K1292" s="40">
        <v>781447850</v>
      </c>
      <c r="L1292" s="39">
        <f t="shared" si="20"/>
        <v>0</v>
      </c>
      <c r="M1292" s="8"/>
    </row>
    <row r="1293" spans="1:13" ht="33.75">
      <c r="A1293" s="6">
        <v>1201200730</v>
      </c>
      <c r="B1293" s="8" t="s">
        <v>2537</v>
      </c>
      <c r="C1293" s="9">
        <v>4</v>
      </c>
      <c r="D1293" s="8" t="s">
        <v>2921</v>
      </c>
      <c r="E1293" s="7" t="s">
        <v>318</v>
      </c>
      <c r="F1293" s="8"/>
      <c r="G1293" s="8"/>
      <c r="H1293" s="8"/>
      <c r="I1293" s="8"/>
      <c r="J1293" s="39">
        <v>1586196400</v>
      </c>
      <c r="K1293" s="39">
        <f>SUM(K1294:K1306)</f>
        <v>1586196400</v>
      </c>
      <c r="L1293" s="39">
        <f t="shared" si="20"/>
        <v>0</v>
      </c>
      <c r="M1293" s="7" t="s">
        <v>853</v>
      </c>
    </row>
    <row r="1294" spans="1:13" ht="56.25">
      <c r="A1294" s="10">
        <v>12012007300</v>
      </c>
      <c r="B1294" s="8" t="s">
        <v>2922</v>
      </c>
      <c r="C1294" s="8"/>
      <c r="D1294" s="8"/>
      <c r="E1294" s="8"/>
      <c r="F1294" s="8" t="s">
        <v>2923</v>
      </c>
      <c r="G1294" s="8" t="s">
        <v>2924</v>
      </c>
      <c r="H1294" s="8" t="s">
        <v>2925</v>
      </c>
      <c r="I1294" s="11" t="s">
        <v>150</v>
      </c>
      <c r="J1294" s="40">
        <v>184571200</v>
      </c>
      <c r="K1294" s="40">
        <v>184571200</v>
      </c>
      <c r="L1294" s="39">
        <f t="shared" si="20"/>
        <v>0</v>
      </c>
      <c r="M1294" s="8"/>
    </row>
    <row r="1295" spans="1:13" ht="33.75">
      <c r="A1295" s="10">
        <v>12012007300</v>
      </c>
      <c r="B1295" s="11" t="s">
        <v>2926</v>
      </c>
      <c r="C1295" s="8"/>
      <c r="D1295" s="8"/>
      <c r="E1295" s="8"/>
      <c r="F1295" s="8" t="s">
        <v>2927</v>
      </c>
      <c r="G1295" s="11" t="s">
        <v>2928</v>
      </c>
      <c r="H1295" s="8" t="s">
        <v>2929</v>
      </c>
      <c r="I1295" s="11" t="s">
        <v>23</v>
      </c>
      <c r="J1295" s="40">
        <v>51663000</v>
      </c>
      <c r="K1295" s="40">
        <v>51663000</v>
      </c>
      <c r="L1295" s="39">
        <f t="shared" si="20"/>
        <v>0</v>
      </c>
      <c r="M1295" s="8"/>
    </row>
    <row r="1296" spans="1:13" ht="56.25">
      <c r="A1296" s="10">
        <v>12012007300</v>
      </c>
      <c r="B1296" s="8" t="s">
        <v>2930</v>
      </c>
      <c r="C1296" s="8"/>
      <c r="D1296" s="8"/>
      <c r="E1296" s="8"/>
      <c r="F1296" s="8" t="s">
        <v>2931</v>
      </c>
      <c r="G1296" s="11" t="s">
        <v>2932</v>
      </c>
      <c r="H1296" s="8" t="s">
        <v>2933</v>
      </c>
      <c r="I1296" s="11" t="s">
        <v>23</v>
      </c>
      <c r="J1296" s="40">
        <v>103092600</v>
      </c>
      <c r="K1296" s="40">
        <v>103092600</v>
      </c>
      <c r="L1296" s="39">
        <f t="shared" si="20"/>
        <v>0</v>
      </c>
      <c r="M1296" s="8"/>
    </row>
    <row r="1297" spans="1:13" ht="33.75">
      <c r="A1297" s="10">
        <v>12012007300</v>
      </c>
      <c r="B1297" s="8" t="s">
        <v>2934</v>
      </c>
      <c r="C1297" s="8"/>
      <c r="D1297" s="8"/>
      <c r="E1297" s="8"/>
      <c r="F1297" s="8" t="s">
        <v>2935</v>
      </c>
      <c r="G1297" s="11" t="s">
        <v>2936</v>
      </c>
      <c r="H1297" s="8" t="s">
        <v>2937</v>
      </c>
      <c r="I1297" s="11" t="s">
        <v>174</v>
      </c>
      <c r="J1297" s="40">
        <v>110494000</v>
      </c>
      <c r="K1297" s="40">
        <v>110494000</v>
      </c>
      <c r="L1297" s="39">
        <f t="shared" si="20"/>
        <v>0</v>
      </c>
      <c r="M1297" s="8"/>
    </row>
    <row r="1298" spans="1:13" ht="45">
      <c r="A1298" s="10">
        <v>12012007301</v>
      </c>
      <c r="B1298" s="8" t="s">
        <v>2938</v>
      </c>
      <c r="C1298" s="8"/>
      <c r="D1298" s="8"/>
      <c r="E1298" s="8"/>
      <c r="F1298" s="8" t="s">
        <v>2939</v>
      </c>
      <c r="G1298" s="11" t="s">
        <v>2940</v>
      </c>
      <c r="H1298" s="8" t="s">
        <v>2941</v>
      </c>
      <c r="I1298" s="11" t="s">
        <v>213</v>
      </c>
      <c r="J1298" s="40">
        <v>802622000</v>
      </c>
      <c r="K1298" s="40">
        <v>802622000</v>
      </c>
      <c r="L1298" s="39">
        <f t="shared" si="20"/>
        <v>0</v>
      </c>
      <c r="M1298" s="8"/>
    </row>
    <row r="1299" spans="1:13" ht="33.75">
      <c r="A1299" s="10">
        <v>12012007301</v>
      </c>
      <c r="B1299" s="8" t="s">
        <v>2942</v>
      </c>
      <c r="C1299" s="8"/>
      <c r="D1299" s="8"/>
      <c r="E1299" s="8"/>
      <c r="F1299" s="8" t="s">
        <v>2943</v>
      </c>
      <c r="G1299" s="11" t="s">
        <v>74</v>
      </c>
      <c r="H1299" s="8" t="s">
        <v>2944</v>
      </c>
      <c r="I1299" s="11" t="s">
        <v>213</v>
      </c>
      <c r="J1299" s="40">
        <v>27830000</v>
      </c>
      <c r="K1299" s="40">
        <v>27830000</v>
      </c>
      <c r="L1299" s="39">
        <f t="shared" si="20"/>
        <v>0</v>
      </c>
      <c r="M1299" s="8"/>
    </row>
    <row r="1300" spans="1:13" ht="33.75">
      <c r="A1300" s="10">
        <v>12012007301</v>
      </c>
      <c r="B1300" s="8" t="s">
        <v>2945</v>
      </c>
      <c r="C1300" s="8"/>
      <c r="D1300" s="8"/>
      <c r="E1300" s="8"/>
      <c r="F1300" s="8" t="s">
        <v>2946</v>
      </c>
      <c r="G1300" s="11" t="s">
        <v>2947</v>
      </c>
      <c r="H1300" s="8" t="s">
        <v>2948</v>
      </c>
      <c r="I1300" s="11" t="s">
        <v>23</v>
      </c>
      <c r="J1300" s="40">
        <v>27000000</v>
      </c>
      <c r="K1300" s="40">
        <v>27000000</v>
      </c>
      <c r="L1300" s="39">
        <f t="shared" si="20"/>
        <v>0</v>
      </c>
      <c r="M1300" s="8"/>
    </row>
    <row r="1301" spans="1:13" ht="45">
      <c r="A1301" s="10">
        <v>12012007302</v>
      </c>
      <c r="B1301" s="8" t="s">
        <v>2949</v>
      </c>
      <c r="C1301" s="8"/>
      <c r="D1301" s="8"/>
      <c r="E1301" s="8"/>
      <c r="F1301" s="8" t="s">
        <v>2950</v>
      </c>
      <c r="G1301" s="11" t="s">
        <v>2951</v>
      </c>
      <c r="H1301" s="8" t="s">
        <v>2952</v>
      </c>
      <c r="I1301" s="11" t="s">
        <v>2953</v>
      </c>
      <c r="J1301" s="40">
        <v>95882000</v>
      </c>
      <c r="K1301" s="40">
        <v>95882000</v>
      </c>
      <c r="L1301" s="39">
        <f t="shared" si="20"/>
        <v>0</v>
      </c>
      <c r="M1301" s="8"/>
    </row>
    <row r="1302" spans="1:13" ht="67.5">
      <c r="A1302" s="10">
        <v>12012007303</v>
      </c>
      <c r="B1302" s="8" t="s">
        <v>2954</v>
      </c>
      <c r="C1302" s="8"/>
      <c r="D1302" s="8"/>
      <c r="E1302" s="8"/>
      <c r="F1302" s="8" t="s">
        <v>2955</v>
      </c>
      <c r="G1302" s="11" t="s">
        <v>2956</v>
      </c>
      <c r="H1302" s="8" t="s">
        <v>2957</v>
      </c>
      <c r="I1302" s="11" t="s">
        <v>23</v>
      </c>
      <c r="J1302" s="40">
        <v>32775000</v>
      </c>
      <c r="K1302" s="40">
        <v>32775000</v>
      </c>
      <c r="L1302" s="39">
        <f t="shared" si="20"/>
        <v>0</v>
      </c>
      <c r="M1302" s="8"/>
    </row>
    <row r="1303" spans="1:13" ht="33.75">
      <c r="A1303" s="10">
        <v>12012007303</v>
      </c>
      <c r="B1303" s="8" t="s">
        <v>2958</v>
      </c>
      <c r="C1303" s="8"/>
      <c r="D1303" s="8"/>
      <c r="E1303" s="8"/>
      <c r="F1303" s="8" t="s">
        <v>2959</v>
      </c>
      <c r="G1303" s="11" t="s">
        <v>2960</v>
      </c>
      <c r="H1303" s="8" t="s">
        <v>2961</v>
      </c>
      <c r="I1303" s="11" t="s">
        <v>23</v>
      </c>
      <c r="J1303" s="40">
        <v>20862600</v>
      </c>
      <c r="K1303" s="40">
        <v>20862600</v>
      </c>
      <c r="L1303" s="39">
        <f t="shared" si="20"/>
        <v>0</v>
      </c>
      <c r="M1303" s="8"/>
    </row>
    <row r="1304" spans="1:13" ht="22.5">
      <c r="A1304" s="10">
        <v>12012007304</v>
      </c>
      <c r="B1304" s="8" t="s">
        <v>2962</v>
      </c>
      <c r="C1304" s="8"/>
      <c r="D1304" s="8"/>
      <c r="E1304" s="8"/>
      <c r="F1304" s="8" t="s">
        <v>2963</v>
      </c>
      <c r="G1304" s="11" t="s">
        <v>2964</v>
      </c>
      <c r="H1304" s="8" t="s">
        <v>2965</v>
      </c>
      <c r="I1304" s="11" t="s">
        <v>213</v>
      </c>
      <c r="J1304" s="40">
        <v>29341000</v>
      </c>
      <c r="K1304" s="40">
        <v>29341000</v>
      </c>
      <c r="L1304" s="39">
        <f t="shared" si="20"/>
        <v>0</v>
      </c>
      <c r="M1304" s="8"/>
    </row>
    <row r="1305" spans="1:13" ht="45">
      <c r="A1305" s="10">
        <v>12012007304</v>
      </c>
      <c r="B1305" s="8" t="s">
        <v>2966</v>
      </c>
      <c r="C1305" s="8"/>
      <c r="D1305" s="8"/>
      <c r="E1305" s="8"/>
      <c r="F1305" s="8" t="s">
        <v>2967</v>
      </c>
      <c r="G1305" s="11" t="s">
        <v>23</v>
      </c>
      <c r="H1305" s="8" t="s">
        <v>2968</v>
      </c>
      <c r="I1305" s="11" t="s">
        <v>2969</v>
      </c>
      <c r="J1305" s="40">
        <v>29671000</v>
      </c>
      <c r="K1305" s="40">
        <v>29671000</v>
      </c>
      <c r="L1305" s="39">
        <f t="shared" si="20"/>
        <v>0</v>
      </c>
      <c r="M1305" s="8"/>
    </row>
    <row r="1306" spans="1:13" ht="33.75">
      <c r="A1306" s="10">
        <v>12012007304</v>
      </c>
      <c r="B1306" s="11" t="s">
        <v>2970</v>
      </c>
      <c r="C1306" s="8"/>
      <c r="D1306" s="8"/>
      <c r="E1306" s="8"/>
      <c r="F1306" s="8" t="s">
        <v>2971</v>
      </c>
      <c r="G1306" s="11" t="s">
        <v>133</v>
      </c>
      <c r="H1306" s="8" t="s">
        <v>2972</v>
      </c>
      <c r="I1306" s="11" t="s">
        <v>23</v>
      </c>
      <c r="J1306" s="40">
        <v>70392000</v>
      </c>
      <c r="K1306" s="40">
        <v>70392000</v>
      </c>
      <c r="L1306" s="39">
        <f t="shared" si="20"/>
        <v>0</v>
      </c>
      <c r="M1306" s="8"/>
    </row>
    <row r="1307" spans="1:13" ht="33.75">
      <c r="A1307" s="6">
        <v>1201200772</v>
      </c>
      <c r="B1307" s="8" t="s">
        <v>2973</v>
      </c>
      <c r="C1307" s="9">
        <v>4</v>
      </c>
      <c r="D1307" s="8" t="s">
        <v>2921</v>
      </c>
      <c r="E1307" s="7" t="s">
        <v>1934</v>
      </c>
      <c r="F1307" s="8"/>
      <c r="G1307" s="8"/>
      <c r="H1307" s="8"/>
      <c r="I1307" s="8"/>
      <c r="J1307" s="39">
        <v>127302400</v>
      </c>
      <c r="K1307" s="39">
        <f>SUM(K1308:K1309)</f>
        <v>127302400</v>
      </c>
      <c r="L1307" s="39">
        <f t="shared" si="20"/>
        <v>0</v>
      </c>
      <c r="M1307" s="7" t="s">
        <v>853</v>
      </c>
    </row>
    <row r="1308" spans="1:13" ht="22.5">
      <c r="A1308" s="10">
        <v>12012007720</v>
      </c>
      <c r="B1308" s="8" t="s">
        <v>2974</v>
      </c>
      <c r="C1308" s="8"/>
      <c r="D1308" s="8"/>
      <c r="E1308" s="8"/>
      <c r="F1308" s="8" t="s">
        <v>2975</v>
      </c>
      <c r="G1308" s="11" t="s">
        <v>133</v>
      </c>
      <c r="H1308" s="8" t="s">
        <v>2976</v>
      </c>
      <c r="I1308" s="11" t="s">
        <v>23</v>
      </c>
      <c r="J1308" s="40">
        <v>79568800</v>
      </c>
      <c r="K1308" s="40">
        <v>79568800</v>
      </c>
      <c r="L1308" s="39">
        <f t="shared" si="20"/>
        <v>0</v>
      </c>
      <c r="M1308" s="8"/>
    </row>
    <row r="1309" spans="1:13" ht="22.5">
      <c r="A1309" s="10">
        <v>12012007720</v>
      </c>
      <c r="B1309" s="8" t="s">
        <v>2977</v>
      </c>
      <c r="C1309" s="8"/>
      <c r="D1309" s="8"/>
      <c r="E1309" s="8"/>
      <c r="F1309" s="8" t="s">
        <v>2978</v>
      </c>
      <c r="G1309" s="11" t="s">
        <v>133</v>
      </c>
      <c r="H1309" s="8" t="s">
        <v>2979</v>
      </c>
      <c r="I1309" s="11" t="s">
        <v>23</v>
      </c>
      <c r="J1309" s="40">
        <v>47733600</v>
      </c>
      <c r="K1309" s="40">
        <v>47733600</v>
      </c>
      <c r="L1309" s="39">
        <f t="shared" si="20"/>
        <v>0</v>
      </c>
      <c r="M1309" s="8"/>
    </row>
    <row r="1310" spans="1:13" ht="33.75">
      <c r="A1310" s="6">
        <v>1201200859</v>
      </c>
      <c r="B1310" s="8" t="s">
        <v>2588</v>
      </c>
      <c r="C1310" s="9">
        <v>2</v>
      </c>
      <c r="D1310" s="8" t="s">
        <v>2980</v>
      </c>
      <c r="E1310" s="7" t="s">
        <v>318</v>
      </c>
      <c r="F1310" s="8"/>
      <c r="G1310" s="8"/>
      <c r="H1310" s="8"/>
      <c r="I1310" s="8"/>
      <c r="J1310" s="39">
        <v>1419048054</v>
      </c>
      <c r="K1310" s="39">
        <f>SUM(K1311:K1331)</f>
        <v>1419048054</v>
      </c>
      <c r="L1310" s="39">
        <f t="shared" si="20"/>
        <v>0</v>
      </c>
      <c r="M1310" s="7" t="s">
        <v>895</v>
      </c>
    </row>
    <row r="1311" spans="1:13" ht="45">
      <c r="A1311" s="10">
        <v>12012008591</v>
      </c>
      <c r="B1311" s="8" t="s">
        <v>2600</v>
      </c>
      <c r="C1311" s="8"/>
      <c r="D1311" s="8"/>
      <c r="E1311" s="8"/>
      <c r="F1311" s="8" t="s">
        <v>2981</v>
      </c>
      <c r="G1311" s="11" t="s">
        <v>133</v>
      </c>
      <c r="H1311" s="8" t="s">
        <v>2982</v>
      </c>
      <c r="I1311" s="11" t="s">
        <v>174</v>
      </c>
      <c r="J1311" s="40">
        <v>11213000</v>
      </c>
      <c r="K1311" s="40">
        <v>11213000</v>
      </c>
      <c r="L1311" s="39">
        <f t="shared" si="20"/>
        <v>0</v>
      </c>
      <c r="M1311" s="8"/>
    </row>
    <row r="1312" spans="1:13" ht="33.75">
      <c r="A1312" s="10">
        <v>12012008597</v>
      </c>
      <c r="B1312" s="8" t="s">
        <v>2983</v>
      </c>
      <c r="C1312" s="8"/>
      <c r="D1312" s="8"/>
      <c r="E1312" s="8"/>
      <c r="F1312" s="8" t="s">
        <v>2984</v>
      </c>
      <c r="G1312" s="11" t="s">
        <v>133</v>
      </c>
      <c r="H1312" s="8" t="s">
        <v>2985</v>
      </c>
      <c r="I1312" s="11" t="s">
        <v>213</v>
      </c>
      <c r="J1312" s="40">
        <v>25576346</v>
      </c>
      <c r="K1312" s="40">
        <v>25576346</v>
      </c>
      <c r="L1312" s="39">
        <f t="shared" si="20"/>
        <v>0</v>
      </c>
      <c r="M1312" s="8"/>
    </row>
    <row r="1313" spans="1:13" ht="33.75">
      <c r="A1313" s="10">
        <v>12012008597</v>
      </c>
      <c r="B1313" s="8" t="s">
        <v>2986</v>
      </c>
      <c r="C1313" s="8"/>
      <c r="D1313" s="8"/>
      <c r="E1313" s="8"/>
      <c r="F1313" s="8" t="s">
        <v>2987</v>
      </c>
      <c r="G1313" s="11" t="s">
        <v>133</v>
      </c>
      <c r="H1313" s="8" t="s">
        <v>134</v>
      </c>
      <c r="I1313" s="11" t="s">
        <v>213</v>
      </c>
      <c r="J1313" s="40">
        <v>72839545</v>
      </c>
      <c r="K1313" s="40">
        <v>72839545</v>
      </c>
      <c r="L1313" s="39">
        <f t="shared" si="20"/>
        <v>0</v>
      </c>
      <c r="M1313" s="8"/>
    </row>
    <row r="1314" spans="1:13" ht="33.75">
      <c r="A1314" s="10">
        <v>12012008597</v>
      </c>
      <c r="B1314" s="8" t="s">
        <v>2988</v>
      </c>
      <c r="C1314" s="8"/>
      <c r="D1314" s="8"/>
      <c r="E1314" s="8"/>
      <c r="F1314" s="8" t="s">
        <v>2984</v>
      </c>
      <c r="G1314" s="11" t="s">
        <v>133</v>
      </c>
      <c r="H1314" s="8" t="s">
        <v>2985</v>
      </c>
      <c r="I1314" s="11" t="s">
        <v>213</v>
      </c>
      <c r="J1314" s="40">
        <v>253195744</v>
      </c>
      <c r="K1314" s="40">
        <v>253195744</v>
      </c>
      <c r="L1314" s="39">
        <f t="shared" si="20"/>
        <v>0</v>
      </c>
      <c r="M1314" s="8"/>
    </row>
    <row r="1315" spans="1:13" ht="33.75">
      <c r="A1315" s="10">
        <v>12012008597</v>
      </c>
      <c r="B1315" s="8" t="s">
        <v>2989</v>
      </c>
      <c r="C1315" s="8"/>
      <c r="D1315" s="8"/>
      <c r="E1315" s="8"/>
      <c r="F1315" s="8" t="s">
        <v>2984</v>
      </c>
      <c r="G1315" s="11" t="s">
        <v>133</v>
      </c>
      <c r="H1315" s="8" t="s">
        <v>2985</v>
      </c>
      <c r="I1315" s="11" t="s">
        <v>672</v>
      </c>
      <c r="J1315" s="40">
        <v>85629057</v>
      </c>
      <c r="K1315" s="40">
        <v>85629057</v>
      </c>
      <c r="L1315" s="39">
        <f t="shared" si="20"/>
        <v>0</v>
      </c>
      <c r="M1315" s="8"/>
    </row>
    <row r="1316" spans="1:13" ht="33.75">
      <c r="A1316" s="10">
        <v>12012008597</v>
      </c>
      <c r="B1316" s="8" t="s">
        <v>2990</v>
      </c>
      <c r="C1316" s="8"/>
      <c r="D1316" s="8"/>
      <c r="E1316" s="8"/>
      <c r="F1316" s="8" t="s">
        <v>2984</v>
      </c>
      <c r="G1316" s="11" t="s">
        <v>133</v>
      </c>
      <c r="H1316" s="8" t="s">
        <v>2985</v>
      </c>
      <c r="I1316" s="11" t="s">
        <v>672</v>
      </c>
      <c r="J1316" s="40">
        <v>41480488</v>
      </c>
      <c r="K1316" s="40">
        <v>41480488</v>
      </c>
      <c r="L1316" s="39">
        <f t="shared" si="20"/>
        <v>0</v>
      </c>
      <c r="M1316" s="8"/>
    </row>
    <row r="1317" spans="1:13" ht="33.75">
      <c r="A1317" s="10">
        <v>12012008597</v>
      </c>
      <c r="B1317" s="8" t="s">
        <v>2991</v>
      </c>
      <c r="C1317" s="8"/>
      <c r="D1317" s="8"/>
      <c r="E1317" s="8"/>
      <c r="F1317" s="8" t="s">
        <v>2984</v>
      </c>
      <c r="G1317" s="11" t="s">
        <v>133</v>
      </c>
      <c r="H1317" s="8" t="s">
        <v>2985</v>
      </c>
      <c r="I1317" s="11" t="s">
        <v>213</v>
      </c>
      <c r="J1317" s="40">
        <v>61204487</v>
      </c>
      <c r="K1317" s="40">
        <v>61204487</v>
      </c>
      <c r="L1317" s="39">
        <f t="shared" si="20"/>
        <v>0</v>
      </c>
      <c r="M1317" s="8"/>
    </row>
    <row r="1318" spans="1:13" ht="22.5">
      <c r="A1318" s="10">
        <v>12012008597</v>
      </c>
      <c r="B1318" s="8" t="s">
        <v>2992</v>
      </c>
      <c r="C1318" s="8"/>
      <c r="D1318" s="8"/>
      <c r="E1318" s="8"/>
      <c r="F1318" s="8" t="s">
        <v>2984</v>
      </c>
      <c r="G1318" s="11" t="s">
        <v>133</v>
      </c>
      <c r="H1318" s="8" t="s">
        <v>134</v>
      </c>
      <c r="I1318" s="11" t="s">
        <v>672</v>
      </c>
      <c r="J1318" s="40">
        <v>36674503</v>
      </c>
      <c r="K1318" s="40">
        <v>36674503</v>
      </c>
      <c r="L1318" s="39">
        <f t="shared" si="20"/>
        <v>0</v>
      </c>
      <c r="M1318" s="8"/>
    </row>
    <row r="1319" spans="1:13" ht="33.75">
      <c r="A1319" s="10">
        <v>12012008597</v>
      </c>
      <c r="B1319" s="8" t="s">
        <v>2993</v>
      </c>
      <c r="C1319" s="8"/>
      <c r="D1319" s="8"/>
      <c r="E1319" s="8"/>
      <c r="F1319" s="8" t="s">
        <v>2994</v>
      </c>
      <c r="G1319" s="11" t="s">
        <v>133</v>
      </c>
      <c r="H1319" s="8" t="s">
        <v>134</v>
      </c>
      <c r="I1319" s="11" t="s">
        <v>174</v>
      </c>
      <c r="J1319" s="40">
        <v>43324157</v>
      </c>
      <c r="K1319" s="40">
        <v>43324157</v>
      </c>
      <c r="L1319" s="39">
        <f t="shared" si="20"/>
        <v>0</v>
      </c>
      <c r="M1319" s="8"/>
    </row>
    <row r="1320" spans="1:13" ht="33.75">
      <c r="A1320" s="10">
        <v>12012008598</v>
      </c>
      <c r="B1320" s="8" t="s">
        <v>2995</v>
      </c>
      <c r="C1320" s="8"/>
      <c r="D1320" s="8"/>
      <c r="E1320" s="8"/>
      <c r="F1320" s="8" t="s">
        <v>2994</v>
      </c>
      <c r="G1320" s="11" t="s">
        <v>133</v>
      </c>
      <c r="H1320" s="8" t="s">
        <v>134</v>
      </c>
      <c r="I1320" s="11" t="s">
        <v>174</v>
      </c>
      <c r="J1320" s="40">
        <v>27669194</v>
      </c>
      <c r="K1320" s="40">
        <v>27669194</v>
      </c>
      <c r="L1320" s="39">
        <f t="shared" si="20"/>
        <v>0</v>
      </c>
      <c r="M1320" s="8"/>
    </row>
    <row r="1321" spans="1:13" ht="33.75">
      <c r="A1321" s="10">
        <v>12012008598</v>
      </c>
      <c r="B1321" s="8" t="s">
        <v>2996</v>
      </c>
      <c r="C1321" s="8"/>
      <c r="D1321" s="8"/>
      <c r="E1321" s="8"/>
      <c r="F1321" s="8" t="s">
        <v>2994</v>
      </c>
      <c r="G1321" s="11" t="s">
        <v>133</v>
      </c>
      <c r="H1321" s="8" t="s">
        <v>134</v>
      </c>
      <c r="I1321" s="11" t="s">
        <v>672</v>
      </c>
      <c r="J1321" s="40">
        <v>255424152</v>
      </c>
      <c r="K1321" s="40">
        <v>255424152</v>
      </c>
      <c r="L1321" s="39">
        <f t="shared" si="20"/>
        <v>0</v>
      </c>
      <c r="M1321" s="8"/>
    </row>
    <row r="1322" spans="1:13" ht="33.75">
      <c r="A1322" s="10">
        <v>12012008598</v>
      </c>
      <c r="B1322" s="8" t="s">
        <v>2997</v>
      </c>
      <c r="C1322" s="8"/>
      <c r="D1322" s="8"/>
      <c r="E1322" s="8"/>
      <c r="F1322" s="8" t="s">
        <v>2994</v>
      </c>
      <c r="G1322" s="11" t="s">
        <v>133</v>
      </c>
      <c r="H1322" s="8" t="s">
        <v>134</v>
      </c>
      <c r="I1322" s="11" t="s">
        <v>174</v>
      </c>
      <c r="J1322" s="40">
        <v>84794575</v>
      </c>
      <c r="K1322" s="40">
        <v>84794575</v>
      </c>
      <c r="L1322" s="39">
        <f t="shared" si="20"/>
        <v>0</v>
      </c>
      <c r="M1322" s="8"/>
    </row>
    <row r="1323" spans="1:13" ht="33.75">
      <c r="A1323" s="10">
        <v>12012008598</v>
      </c>
      <c r="B1323" s="8" t="s">
        <v>2998</v>
      </c>
      <c r="C1323" s="8"/>
      <c r="D1323" s="8"/>
      <c r="E1323" s="8"/>
      <c r="F1323" s="8" t="s">
        <v>2994</v>
      </c>
      <c r="G1323" s="11" t="s">
        <v>133</v>
      </c>
      <c r="H1323" s="8" t="s">
        <v>134</v>
      </c>
      <c r="I1323" s="11" t="s">
        <v>672</v>
      </c>
      <c r="J1323" s="40">
        <v>46135591</v>
      </c>
      <c r="K1323" s="40">
        <v>46135591</v>
      </c>
      <c r="L1323" s="39">
        <f t="shared" si="20"/>
        <v>0</v>
      </c>
      <c r="M1323" s="8"/>
    </row>
    <row r="1324" spans="1:13" ht="33.75">
      <c r="A1324" s="10">
        <v>12012008598</v>
      </c>
      <c r="B1324" s="8" t="s">
        <v>2999</v>
      </c>
      <c r="C1324" s="8"/>
      <c r="D1324" s="8"/>
      <c r="E1324" s="8"/>
      <c r="F1324" s="8" t="s">
        <v>2994</v>
      </c>
      <c r="G1324" s="11" t="s">
        <v>133</v>
      </c>
      <c r="H1324" s="8" t="s">
        <v>134</v>
      </c>
      <c r="I1324" s="11" t="s">
        <v>672</v>
      </c>
      <c r="J1324" s="40">
        <v>22947608</v>
      </c>
      <c r="K1324" s="40">
        <v>22947608</v>
      </c>
      <c r="L1324" s="39">
        <f t="shared" si="20"/>
        <v>0</v>
      </c>
      <c r="M1324" s="8"/>
    </row>
    <row r="1325" spans="1:13" ht="33.75">
      <c r="A1325" s="10">
        <v>12012008598</v>
      </c>
      <c r="B1325" s="8" t="s">
        <v>3000</v>
      </c>
      <c r="C1325" s="8"/>
      <c r="D1325" s="8"/>
      <c r="E1325" s="8"/>
      <c r="F1325" s="8" t="s">
        <v>2994</v>
      </c>
      <c r="G1325" s="11" t="s">
        <v>133</v>
      </c>
      <c r="H1325" s="8" t="s">
        <v>134</v>
      </c>
      <c r="I1325" s="11" t="s">
        <v>672</v>
      </c>
      <c r="J1325" s="40">
        <v>99721518</v>
      </c>
      <c r="K1325" s="40">
        <v>99721518</v>
      </c>
      <c r="L1325" s="39">
        <f t="shared" si="20"/>
        <v>0</v>
      </c>
      <c r="M1325" s="8"/>
    </row>
    <row r="1326" spans="1:13" ht="33.75">
      <c r="A1326" s="10">
        <v>12012008598</v>
      </c>
      <c r="B1326" s="8" t="s">
        <v>3001</v>
      </c>
      <c r="C1326" s="8"/>
      <c r="D1326" s="8"/>
      <c r="E1326" s="8"/>
      <c r="F1326" s="8" t="s">
        <v>2994</v>
      </c>
      <c r="G1326" s="11" t="s">
        <v>133</v>
      </c>
      <c r="H1326" s="8" t="s">
        <v>134</v>
      </c>
      <c r="I1326" s="11" t="s">
        <v>174</v>
      </c>
      <c r="J1326" s="40">
        <v>28985182</v>
      </c>
      <c r="K1326" s="40">
        <v>28985182</v>
      </c>
      <c r="L1326" s="39">
        <f t="shared" si="20"/>
        <v>0</v>
      </c>
      <c r="M1326" s="8"/>
    </row>
    <row r="1327" spans="1:13" ht="33.75">
      <c r="A1327" s="10">
        <v>12012008598</v>
      </c>
      <c r="B1327" s="8" t="s">
        <v>3002</v>
      </c>
      <c r="C1327" s="8"/>
      <c r="D1327" s="8"/>
      <c r="E1327" s="8"/>
      <c r="F1327" s="8" t="s">
        <v>2994</v>
      </c>
      <c r="G1327" s="11" t="s">
        <v>133</v>
      </c>
      <c r="H1327" s="8" t="s">
        <v>134</v>
      </c>
      <c r="I1327" s="11" t="s">
        <v>213</v>
      </c>
      <c r="J1327" s="40">
        <v>13372659</v>
      </c>
      <c r="K1327" s="40">
        <v>13372659</v>
      </c>
      <c r="L1327" s="39">
        <f t="shared" si="20"/>
        <v>0</v>
      </c>
      <c r="M1327" s="8"/>
    </row>
    <row r="1328" spans="1:13" ht="33.75">
      <c r="A1328" s="10">
        <v>12012008598</v>
      </c>
      <c r="B1328" s="8" t="s">
        <v>3003</v>
      </c>
      <c r="C1328" s="8"/>
      <c r="D1328" s="8"/>
      <c r="E1328" s="8"/>
      <c r="F1328" s="8" t="s">
        <v>2994</v>
      </c>
      <c r="G1328" s="11" t="s">
        <v>133</v>
      </c>
      <c r="H1328" s="8" t="s">
        <v>134</v>
      </c>
      <c r="I1328" s="11" t="s">
        <v>23</v>
      </c>
      <c r="J1328" s="40">
        <v>68907007</v>
      </c>
      <c r="K1328" s="40">
        <v>68907007</v>
      </c>
      <c r="L1328" s="39">
        <f t="shared" si="20"/>
        <v>0</v>
      </c>
      <c r="M1328" s="8"/>
    </row>
    <row r="1329" spans="1:13" ht="33.75">
      <c r="A1329" s="10">
        <v>12012008598</v>
      </c>
      <c r="B1329" s="8" t="s">
        <v>3004</v>
      </c>
      <c r="C1329" s="8"/>
      <c r="D1329" s="8"/>
      <c r="E1329" s="8"/>
      <c r="F1329" s="8" t="s">
        <v>2994</v>
      </c>
      <c r="G1329" s="11" t="s">
        <v>133</v>
      </c>
      <c r="H1329" s="8" t="s">
        <v>134</v>
      </c>
      <c r="I1329" s="11" t="s">
        <v>174</v>
      </c>
      <c r="J1329" s="40">
        <v>22805085</v>
      </c>
      <c r="K1329" s="40">
        <v>22805085</v>
      </c>
      <c r="L1329" s="39">
        <f t="shared" si="20"/>
        <v>0</v>
      </c>
      <c r="M1329" s="8"/>
    </row>
    <row r="1330" spans="1:13" ht="33.75">
      <c r="A1330" s="10">
        <v>12012008599</v>
      </c>
      <c r="B1330" s="8" t="s">
        <v>3005</v>
      </c>
      <c r="C1330" s="8"/>
      <c r="D1330" s="8"/>
      <c r="E1330" s="8"/>
      <c r="F1330" s="8" t="s">
        <v>2994</v>
      </c>
      <c r="G1330" s="11" t="s">
        <v>133</v>
      </c>
      <c r="H1330" s="8" t="s">
        <v>134</v>
      </c>
      <c r="I1330" s="11" t="s">
        <v>672</v>
      </c>
      <c r="J1330" s="40">
        <v>62515676</v>
      </c>
      <c r="K1330" s="40">
        <v>62515676</v>
      </c>
      <c r="L1330" s="39">
        <f t="shared" si="20"/>
        <v>0</v>
      </c>
      <c r="M1330" s="8"/>
    </row>
    <row r="1331" spans="1:13" ht="33.75">
      <c r="A1331" s="10">
        <v>12012008599</v>
      </c>
      <c r="B1331" s="8" t="s">
        <v>3006</v>
      </c>
      <c r="C1331" s="8"/>
      <c r="D1331" s="8"/>
      <c r="E1331" s="8"/>
      <c r="F1331" s="8" t="s">
        <v>2994</v>
      </c>
      <c r="G1331" s="11" t="s">
        <v>133</v>
      </c>
      <c r="H1331" s="8" t="s">
        <v>134</v>
      </c>
      <c r="I1331" s="11" t="s">
        <v>672</v>
      </c>
      <c r="J1331" s="40">
        <v>54632480</v>
      </c>
      <c r="K1331" s="40">
        <v>54632480</v>
      </c>
      <c r="L1331" s="39">
        <f t="shared" si="20"/>
        <v>0</v>
      </c>
      <c r="M1331" s="8"/>
    </row>
    <row r="1332" spans="1:13" ht="78.75">
      <c r="A1332" s="6">
        <v>1201200861</v>
      </c>
      <c r="B1332" s="8" t="s">
        <v>2616</v>
      </c>
      <c r="C1332" s="9">
        <v>5</v>
      </c>
      <c r="D1332" s="8" t="s">
        <v>2980</v>
      </c>
      <c r="E1332" s="8" t="s">
        <v>3007</v>
      </c>
      <c r="F1332" s="8"/>
      <c r="G1332" s="8"/>
      <c r="H1332" s="8"/>
      <c r="I1332" s="8"/>
      <c r="J1332" s="39">
        <v>124685000</v>
      </c>
      <c r="K1332" s="39">
        <f>+K1333</f>
        <v>124685000</v>
      </c>
      <c r="L1332" s="39">
        <f t="shared" si="20"/>
        <v>0</v>
      </c>
      <c r="M1332" s="7" t="s">
        <v>895</v>
      </c>
    </row>
    <row r="1333" spans="1:13" ht="45">
      <c r="A1333" s="10">
        <v>12012008611</v>
      </c>
      <c r="B1333" s="11" t="s">
        <v>3008</v>
      </c>
      <c r="C1333" s="8"/>
      <c r="D1333" s="8"/>
      <c r="E1333" s="8"/>
      <c r="F1333" s="8" t="s">
        <v>3009</v>
      </c>
      <c r="G1333" s="11" t="s">
        <v>133</v>
      </c>
      <c r="H1333" s="8" t="s">
        <v>3010</v>
      </c>
      <c r="I1333" s="11" t="s">
        <v>174</v>
      </c>
      <c r="J1333" s="40">
        <v>124685000</v>
      </c>
      <c r="K1333" s="40">
        <v>124685000</v>
      </c>
      <c r="L1333" s="39">
        <f t="shared" si="20"/>
        <v>0</v>
      </c>
      <c r="M1333" s="8"/>
    </row>
    <row r="1334" spans="1:13" ht="33.75">
      <c r="A1334" s="6">
        <v>1201200876</v>
      </c>
      <c r="B1334" s="8" t="s">
        <v>2684</v>
      </c>
      <c r="C1334" s="9">
        <v>4</v>
      </c>
      <c r="D1334" s="8" t="s">
        <v>3011</v>
      </c>
      <c r="E1334" s="7" t="s">
        <v>17</v>
      </c>
      <c r="F1334" s="8"/>
      <c r="G1334" s="8"/>
      <c r="H1334" s="8"/>
      <c r="I1334" s="8"/>
      <c r="J1334" s="39">
        <v>15000000</v>
      </c>
      <c r="K1334" s="39">
        <f>+K1335</f>
        <v>15000000</v>
      </c>
      <c r="L1334" s="39">
        <f t="shared" si="20"/>
        <v>0</v>
      </c>
      <c r="M1334" s="7" t="s">
        <v>895</v>
      </c>
    </row>
    <row r="1335" spans="1:13" ht="56.25">
      <c r="A1335" s="10">
        <v>12012008761</v>
      </c>
      <c r="B1335" s="8" t="s">
        <v>2686</v>
      </c>
      <c r="C1335" s="8"/>
      <c r="D1335" s="8"/>
      <c r="E1335" s="8"/>
      <c r="F1335" s="8" t="s">
        <v>3012</v>
      </c>
      <c r="G1335" s="11" t="s">
        <v>771</v>
      </c>
      <c r="H1335" s="8" t="s">
        <v>3013</v>
      </c>
      <c r="I1335" s="11" t="s">
        <v>174</v>
      </c>
      <c r="J1335" s="40">
        <v>15000000</v>
      </c>
      <c r="K1335" s="40">
        <v>15000000</v>
      </c>
      <c r="L1335" s="39">
        <f t="shared" si="20"/>
        <v>0</v>
      </c>
      <c r="M1335" s="8"/>
    </row>
    <row r="1336" spans="1:13" ht="33.75">
      <c r="A1336" s="6">
        <v>1201200886</v>
      </c>
      <c r="B1336" s="8" t="s">
        <v>3014</v>
      </c>
      <c r="C1336" s="9">
        <v>4</v>
      </c>
      <c r="D1336" s="8" t="s">
        <v>2980</v>
      </c>
      <c r="E1336" s="7" t="s">
        <v>556</v>
      </c>
      <c r="F1336" s="8"/>
      <c r="G1336" s="8"/>
      <c r="H1336" s="8"/>
      <c r="I1336" s="8"/>
      <c r="J1336" s="39">
        <v>47777100</v>
      </c>
      <c r="K1336" s="39">
        <f>+K1337</f>
        <v>47777100</v>
      </c>
      <c r="L1336" s="39">
        <f t="shared" si="20"/>
        <v>0</v>
      </c>
      <c r="M1336" s="7" t="s">
        <v>895</v>
      </c>
    </row>
    <row r="1337" spans="1:13" ht="33.75">
      <c r="A1337" s="10">
        <v>12012008860</v>
      </c>
      <c r="B1337" s="8" t="s">
        <v>3015</v>
      </c>
      <c r="C1337" s="8"/>
      <c r="D1337" s="8"/>
      <c r="E1337" s="8"/>
      <c r="F1337" s="8" t="s">
        <v>3016</v>
      </c>
      <c r="G1337" s="11" t="s">
        <v>70</v>
      </c>
      <c r="H1337" s="8" t="s">
        <v>3017</v>
      </c>
      <c r="I1337" s="11" t="s">
        <v>672</v>
      </c>
      <c r="J1337" s="40">
        <v>47777100</v>
      </c>
      <c r="K1337" s="40">
        <v>47777100</v>
      </c>
      <c r="L1337" s="39">
        <f t="shared" si="20"/>
        <v>0</v>
      </c>
      <c r="M1337" s="8"/>
    </row>
    <row r="1338" spans="1:13" ht="22.5">
      <c r="A1338" s="6">
        <v>1201200959</v>
      </c>
      <c r="B1338" s="8" t="s">
        <v>2588</v>
      </c>
      <c r="C1338" s="9">
        <v>4</v>
      </c>
      <c r="D1338" s="8" t="s">
        <v>3018</v>
      </c>
      <c r="E1338" s="7" t="s">
        <v>17</v>
      </c>
      <c r="F1338" s="8"/>
      <c r="G1338" s="8"/>
      <c r="H1338" s="8"/>
      <c r="I1338" s="8"/>
      <c r="J1338" s="39">
        <v>1246678319</v>
      </c>
      <c r="K1338" s="39">
        <f>SUM(K1339:K1359)</f>
        <v>1246678319</v>
      </c>
      <c r="L1338" s="39">
        <f t="shared" si="20"/>
        <v>0</v>
      </c>
      <c r="M1338" s="7" t="s">
        <v>945</v>
      </c>
    </row>
    <row r="1339" spans="1:13" ht="33.75">
      <c r="A1339" s="10">
        <v>12012009592</v>
      </c>
      <c r="B1339" s="8" t="s">
        <v>3019</v>
      </c>
      <c r="C1339" s="8"/>
      <c r="D1339" s="8"/>
      <c r="E1339" s="8"/>
      <c r="F1339" s="8" t="s">
        <v>3020</v>
      </c>
      <c r="G1339" s="11" t="s">
        <v>854</v>
      </c>
      <c r="H1339" s="8" t="s">
        <v>3021</v>
      </c>
      <c r="I1339" s="11" t="s">
        <v>213</v>
      </c>
      <c r="J1339" s="40">
        <v>24990000</v>
      </c>
      <c r="K1339" s="40">
        <v>24990000</v>
      </c>
      <c r="L1339" s="39">
        <f t="shared" si="20"/>
        <v>0</v>
      </c>
      <c r="M1339" s="8"/>
    </row>
    <row r="1340" spans="1:13" ht="33.75">
      <c r="A1340" s="10">
        <v>12012009594</v>
      </c>
      <c r="B1340" s="8" t="s">
        <v>3022</v>
      </c>
      <c r="C1340" s="8"/>
      <c r="D1340" s="8"/>
      <c r="E1340" s="8"/>
      <c r="F1340" s="8" t="s">
        <v>3023</v>
      </c>
      <c r="G1340" s="11" t="s">
        <v>983</v>
      </c>
      <c r="H1340" s="8" t="s">
        <v>3024</v>
      </c>
      <c r="I1340" s="11" t="s">
        <v>213</v>
      </c>
      <c r="J1340" s="40">
        <v>12498080</v>
      </c>
      <c r="K1340" s="40">
        <v>12498080</v>
      </c>
      <c r="L1340" s="39">
        <f t="shared" si="20"/>
        <v>0</v>
      </c>
      <c r="M1340" s="8"/>
    </row>
    <row r="1341" spans="1:13" ht="33.75">
      <c r="A1341" s="10">
        <v>12012009594</v>
      </c>
      <c r="B1341" s="8" t="s">
        <v>3025</v>
      </c>
      <c r="C1341" s="8"/>
      <c r="D1341" s="8"/>
      <c r="E1341" s="8"/>
      <c r="F1341" s="8" t="s">
        <v>3026</v>
      </c>
      <c r="G1341" s="11" t="s">
        <v>983</v>
      </c>
      <c r="H1341" s="8" t="s">
        <v>3027</v>
      </c>
      <c r="I1341" s="11" t="s">
        <v>213</v>
      </c>
      <c r="J1341" s="40">
        <v>14304304</v>
      </c>
      <c r="K1341" s="40">
        <v>14304304</v>
      </c>
      <c r="L1341" s="39">
        <f t="shared" si="20"/>
        <v>0</v>
      </c>
      <c r="M1341" s="8"/>
    </row>
    <row r="1342" spans="1:13" ht="33.75">
      <c r="A1342" s="10">
        <v>12012009594</v>
      </c>
      <c r="B1342" s="8" t="s">
        <v>3028</v>
      </c>
      <c r="C1342" s="8"/>
      <c r="D1342" s="8"/>
      <c r="E1342" s="8"/>
      <c r="F1342" s="8" t="s">
        <v>3029</v>
      </c>
      <c r="G1342" s="11" t="s">
        <v>983</v>
      </c>
      <c r="H1342" s="8" t="s">
        <v>3030</v>
      </c>
      <c r="I1342" s="11" t="s">
        <v>213</v>
      </c>
      <c r="J1342" s="40">
        <v>14857417</v>
      </c>
      <c r="K1342" s="40">
        <v>14857417</v>
      </c>
      <c r="L1342" s="39">
        <f t="shared" si="20"/>
        <v>0</v>
      </c>
      <c r="M1342" s="8"/>
    </row>
    <row r="1343" spans="1:13" ht="33.75">
      <c r="A1343" s="10">
        <v>12012009594</v>
      </c>
      <c r="B1343" s="8" t="s">
        <v>3031</v>
      </c>
      <c r="C1343" s="8"/>
      <c r="D1343" s="8"/>
      <c r="E1343" s="8"/>
      <c r="F1343" s="8" t="s">
        <v>3032</v>
      </c>
      <c r="G1343" s="11" t="s">
        <v>983</v>
      </c>
      <c r="H1343" s="8" t="s">
        <v>3033</v>
      </c>
      <c r="I1343" s="11" t="s">
        <v>213</v>
      </c>
      <c r="J1343" s="40">
        <v>14937969</v>
      </c>
      <c r="K1343" s="40">
        <v>14937969</v>
      </c>
      <c r="L1343" s="39">
        <f t="shared" si="20"/>
        <v>0</v>
      </c>
      <c r="M1343" s="8"/>
    </row>
    <row r="1344" spans="1:13" ht="33.75">
      <c r="A1344" s="10">
        <v>12012009594</v>
      </c>
      <c r="B1344" s="8" t="s">
        <v>3034</v>
      </c>
      <c r="C1344" s="8"/>
      <c r="D1344" s="8"/>
      <c r="E1344" s="8"/>
      <c r="F1344" s="8" t="s">
        <v>3035</v>
      </c>
      <c r="G1344" s="11" t="s">
        <v>983</v>
      </c>
      <c r="H1344" s="8" t="s">
        <v>3036</v>
      </c>
      <c r="I1344" s="11" t="s">
        <v>213</v>
      </c>
      <c r="J1344" s="40">
        <v>18814026</v>
      </c>
      <c r="K1344" s="40">
        <v>18814026</v>
      </c>
      <c r="L1344" s="39">
        <f t="shared" si="20"/>
        <v>0</v>
      </c>
      <c r="M1344" s="8"/>
    </row>
    <row r="1345" spans="1:13" ht="33.75">
      <c r="A1345" s="10">
        <v>12012009594</v>
      </c>
      <c r="B1345" s="8" t="s">
        <v>3037</v>
      </c>
      <c r="C1345" s="8"/>
      <c r="D1345" s="8"/>
      <c r="E1345" s="8"/>
      <c r="F1345" s="8" t="s">
        <v>3038</v>
      </c>
      <c r="G1345" s="11" t="s">
        <v>983</v>
      </c>
      <c r="H1345" s="8" t="s">
        <v>3039</v>
      </c>
      <c r="I1345" s="11" t="s">
        <v>213</v>
      </c>
      <c r="J1345" s="40">
        <v>19252811</v>
      </c>
      <c r="K1345" s="40">
        <v>19252811</v>
      </c>
      <c r="L1345" s="39">
        <f t="shared" si="20"/>
        <v>0</v>
      </c>
      <c r="M1345" s="8"/>
    </row>
    <row r="1346" spans="1:13" ht="33.75">
      <c r="A1346" s="10">
        <v>12012009594</v>
      </c>
      <c r="B1346" s="8" t="s">
        <v>3040</v>
      </c>
      <c r="C1346" s="8"/>
      <c r="D1346" s="8"/>
      <c r="E1346" s="8"/>
      <c r="F1346" s="8" t="s">
        <v>3041</v>
      </c>
      <c r="G1346" s="11" t="s">
        <v>983</v>
      </c>
      <c r="H1346" s="8" t="s">
        <v>3042</v>
      </c>
      <c r="I1346" s="11" t="s">
        <v>213</v>
      </c>
      <c r="J1346" s="40">
        <v>20444293</v>
      </c>
      <c r="K1346" s="40">
        <v>20444293</v>
      </c>
      <c r="L1346" s="39">
        <f t="shared" si="20"/>
        <v>0</v>
      </c>
      <c r="M1346" s="8"/>
    </row>
    <row r="1347" spans="1:13" ht="33.75">
      <c r="A1347" s="10">
        <v>12012009595</v>
      </c>
      <c r="B1347" s="8" t="s">
        <v>3043</v>
      </c>
      <c r="C1347" s="8"/>
      <c r="D1347" s="8"/>
      <c r="E1347" s="8"/>
      <c r="F1347" s="8" t="s">
        <v>3044</v>
      </c>
      <c r="G1347" s="11" t="s">
        <v>983</v>
      </c>
      <c r="H1347" s="8" t="s">
        <v>3045</v>
      </c>
      <c r="I1347" s="11" t="s">
        <v>213</v>
      </c>
      <c r="J1347" s="40">
        <v>20773682</v>
      </c>
      <c r="K1347" s="40">
        <v>20773682</v>
      </c>
      <c r="L1347" s="39">
        <f t="shared" si="20"/>
        <v>0</v>
      </c>
      <c r="M1347" s="8"/>
    </row>
    <row r="1348" spans="1:13" ht="33.75">
      <c r="A1348" s="10">
        <v>12012009595</v>
      </c>
      <c r="B1348" s="8" t="s">
        <v>3046</v>
      </c>
      <c r="C1348" s="8"/>
      <c r="D1348" s="8"/>
      <c r="E1348" s="8"/>
      <c r="F1348" s="8" t="s">
        <v>3047</v>
      </c>
      <c r="G1348" s="11" t="s">
        <v>983</v>
      </c>
      <c r="H1348" s="8" t="s">
        <v>3048</v>
      </c>
      <c r="I1348" s="11" t="s">
        <v>213</v>
      </c>
      <c r="J1348" s="40">
        <v>24390170</v>
      </c>
      <c r="K1348" s="40">
        <v>24390170</v>
      </c>
      <c r="L1348" s="39">
        <f t="shared" si="20"/>
        <v>0</v>
      </c>
      <c r="M1348" s="8"/>
    </row>
    <row r="1349" spans="1:13" ht="33.75">
      <c r="A1349" s="10">
        <v>12012009595</v>
      </c>
      <c r="B1349" s="8" t="s">
        <v>3049</v>
      </c>
      <c r="C1349" s="8"/>
      <c r="D1349" s="8"/>
      <c r="E1349" s="8"/>
      <c r="F1349" s="8" t="s">
        <v>3050</v>
      </c>
      <c r="G1349" s="11" t="s">
        <v>983</v>
      </c>
      <c r="H1349" s="8" t="s">
        <v>3051</v>
      </c>
      <c r="I1349" s="11" t="s">
        <v>213</v>
      </c>
      <c r="J1349" s="40">
        <v>24431864</v>
      </c>
      <c r="K1349" s="40">
        <v>24431864</v>
      </c>
      <c r="L1349" s="39">
        <f t="shared" si="20"/>
        <v>0</v>
      </c>
      <c r="M1349" s="8"/>
    </row>
    <row r="1350" spans="1:13" ht="33.75">
      <c r="A1350" s="10">
        <v>12012009595</v>
      </c>
      <c r="B1350" s="8" t="s">
        <v>3052</v>
      </c>
      <c r="C1350" s="8"/>
      <c r="D1350" s="8"/>
      <c r="E1350" s="8"/>
      <c r="F1350" s="8" t="s">
        <v>3053</v>
      </c>
      <c r="G1350" s="11" t="s">
        <v>983</v>
      </c>
      <c r="H1350" s="8" t="s">
        <v>3054</v>
      </c>
      <c r="I1350" s="11" t="s">
        <v>213</v>
      </c>
      <c r="J1350" s="40">
        <v>24459754</v>
      </c>
      <c r="K1350" s="40">
        <v>24459754</v>
      </c>
      <c r="L1350" s="39">
        <f t="shared" si="20"/>
        <v>0</v>
      </c>
      <c r="M1350" s="8"/>
    </row>
    <row r="1351" spans="1:13" ht="33.75">
      <c r="A1351" s="10">
        <v>12012009595</v>
      </c>
      <c r="B1351" s="8" t="s">
        <v>3055</v>
      </c>
      <c r="C1351" s="8"/>
      <c r="D1351" s="8"/>
      <c r="E1351" s="8"/>
      <c r="F1351" s="8" t="s">
        <v>3056</v>
      </c>
      <c r="G1351" s="11" t="s">
        <v>983</v>
      </c>
      <c r="H1351" s="8" t="s">
        <v>3057</v>
      </c>
      <c r="I1351" s="11" t="s">
        <v>213</v>
      </c>
      <c r="J1351" s="40">
        <v>28978695</v>
      </c>
      <c r="K1351" s="40">
        <v>28978695</v>
      </c>
      <c r="L1351" s="39">
        <f t="shared" ref="L1351:L1414" si="21">+K1351-J1351</f>
        <v>0</v>
      </c>
      <c r="M1351" s="8"/>
    </row>
    <row r="1352" spans="1:13" ht="33.75">
      <c r="A1352" s="10">
        <v>12012009595</v>
      </c>
      <c r="B1352" s="8" t="s">
        <v>3058</v>
      </c>
      <c r="C1352" s="8"/>
      <c r="D1352" s="8"/>
      <c r="E1352" s="8"/>
      <c r="F1352" s="8" t="s">
        <v>3059</v>
      </c>
      <c r="G1352" s="11" t="s">
        <v>983</v>
      </c>
      <c r="H1352" s="8" t="s">
        <v>3060</v>
      </c>
      <c r="I1352" s="11" t="s">
        <v>213</v>
      </c>
      <c r="J1352" s="40">
        <v>36723607</v>
      </c>
      <c r="K1352" s="40">
        <v>36723607</v>
      </c>
      <c r="L1352" s="39">
        <f t="shared" si="21"/>
        <v>0</v>
      </c>
      <c r="M1352" s="8"/>
    </row>
    <row r="1353" spans="1:13" ht="33.75">
      <c r="A1353" s="10">
        <v>12012009595</v>
      </c>
      <c r="B1353" s="8" t="s">
        <v>3061</v>
      </c>
      <c r="C1353" s="8"/>
      <c r="D1353" s="8"/>
      <c r="E1353" s="8"/>
      <c r="F1353" s="8" t="s">
        <v>3062</v>
      </c>
      <c r="G1353" s="11" t="s">
        <v>983</v>
      </c>
      <c r="H1353" s="8" t="s">
        <v>3063</v>
      </c>
      <c r="I1353" s="11" t="s">
        <v>213</v>
      </c>
      <c r="J1353" s="40">
        <v>42295747</v>
      </c>
      <c r="K1353" s="40">
        <v>42295747</v>
      </c>
      <c r="L1353" s="39">
        <f t="shared" si="21"/>
        <v>0</v>
      </c>
      <c r="M1353" s="8"/>
    </row>
    <row r="1354" spans="1:13" ht="33.75">
      <c r="A1354" s="10">
        <v>12012009595</v>
      </c>
      <c r="B1354" s="8" t="s">
        <v>3064</v>
      </c>
      <c r="C1354" s="8"/>
      <c r="D1354" s="8"/>
      <c r="E1354" s="8"/>
      <c r="F1354" s="8" t="s">
        <v>3065</v>
      </c>
      <c r="G1354" s="11" t="s">
        <v>983</v>
      </c>
      <c r="H1354" s="8" t="s">
        <v>3066</v>
      </c>
      <c r="I1354" s="11" t="s">
        <v>213</v>
      </c>
      <c r="J1354" s="40">
        <v>45786238</v>
      </c>
      <c r="K1354" s="40">
        <v>45786238</v>
      </c>
      <c r="L1354" s="39">
        <f t="shared" si="21"/>
        <v>0</v>
      </c>
      <c r="M1354" s="8"/>
    </row>
    <row r="1355" spans="1:13" ht="33.75">
      <c r="A1355" s="10">
        <v>12012009595</v>
      </c>
      <c r="B1355" s="8" t="s">
        <v>2991</v>
      </c>
      <c r="C1355" s="8"/>
      <c r="D1355" s="8"/>
      <c r="E1355" s="8"/>
      <c r="F1355" s="8" t="s">
        <v>3067</v>
      </c>
      <c r="G1355" s="11" t="s">
        <v>983</v>
      </c>
      <c r="H1355" s="8" t="s">
        <v>3068</v>
      </c>
      <c r="I1355" s="11" t="s">
        <v>213</v>
      </c>
      <c r="J1355" s="40">
        <v>45973774</v>
      </c>
      <c r="K1355" s="40">
        <v>45973774</v>
      </c>
      <c r="L1355" s="39">
        <f t="shared" si="21"/>
        <v>0</v>
      </c>
      <c r="M1355" s="8"/>
    </row>
    <row r="1356" spans="1:13" ht="33.75">
      <c r="A1356" s="10">
        <v>12012009595</v>
      </c>
      <c r="B1356" s="8" t="s">
        <v>3069</v>
      </c>
      <c r="C1356" s="8"/>
      <c r="D1356" s="8"/>
      <c r="E1356" s="8"/>
      <c r="F1356" s="8" t="s">
        <v>3070</v>
      </c>
      <c r="G1356" s="11" t="s">
        <v>983</v>
      </c>
      <c r="H1356" s="8" t="s">
        <v>3071</v>
      </c>
      <c r="I1356" s="11" t="s">
        <v>213</v>
      </c>
      <c r="J1356" s="40">
        <v>46524990</v>
      </c>
      <c r="K1356" s="40">
        <v>46524990</v>
      </c>
      <c r="L1356" s="39">
        <f t="shared" si="21"/>
        <v>0</v>
      </c>
      <c r="M1356" s="8"/>
    </row>
    <row r="1357" spans="1:13" ht="45">
      <c r="A1357" s="10">
        <v>12012009596</v>
      </c>
      <c r="B1357" s="8" t="s">
        <v>3072</v>
      </c>
      <c r="C1357" s="8"/>
      <c r="D1357" s="8"/>
      <c r="E1357" s="8"/>
      <c r="F1357" s="8" t="s">
        <v>3073</v>
      </c>
      <c r="G1357" s="11" t="s">
        <v>983</v>
      </c>
      <c r="H1357" s="8" t="s">
        <v>3074</v>
      </c>
      <c r="I1357" s="11" t="s">
        <v>213</v>
      </c>
      <c r="J1357" s="40">
        <v>232411522</v>
      </c>
      <c r="K1357" s="40">
        <v>232411522</v>
      </c>
      <c r="L1357" s="39">
        <f t="shared" si="21"/>
        <v>0</v>
      </c>
      <c r="M1357" s="8"/>
    </row>
    <row r="1358" spans="1:13" ht="33.75">
      <c r="A1358" s="10">
        <v>12012009596</v>
      </c>
      <c r="B1358" s="8" t="s">
        <v>3075</v>
      </c>
      <c r="C1358" s="8"/>
      <c r="D1358" s="8"/>
      <c r="E1358" s="8"/>
      <c r="F1358" s="8" t="s">
        <v>3076</v>
      </c>
      <c r="G1358" s="11" t="s">
        <v>983</v>
      </c>
      <c r="H1358" s="8" t="s">
        <v>3077</v>
      </c>
      <c r="I1358" s="11" t="s">
        <v>213</v>
      </c>
      <c r="J1358" s="40">
        <v>263392889</v>
      </c>
      <c r="K1358" s="40">
        <v>263392889</v>
      </c>
      <c r="L1358" s="39">
        <f t="shared" si="21"/>
        <v>0</v>
      </c>
      <c r="M1358" s="8"/>
    </row>
    <row r="1359" spans="1:13" ht="33.75">
      <c r="A1359" s="10">
        <v>12012009596</v>
      </c>
      <c r="B1359" s="8" t="s">
        <v>3078</v>
      </c>
      <c r="C1359" s="8"/>
      <c r="D1359" s="8"/>
      <c r="E1359" s="8"/>
      <c r="F1359" s="8" t="s">
        <v>3079</v>
      </c>
      <c r="G1359" s="11" t="s">
        <v>983</v>
      </c>
      <c r="H1359" s="8" t="s">
        <v>3080</v>
      </c>
      <c r="I1359" s="11" t="s">
        <v>213</v>
      </c>
      <c r="J1359" s="40">
        <v>270436487</v>
      </c>
      <c r="K1359" s="40">
        <v>270436487</v>
      </c>
      <c r="L1359" s="39">
        <f t="shared" si="21"/>
        <v>0</v>
      </c>
      <c r="M1359" s="8"/>
    </row>
    <row r="1360" spans="1:13" ht="45">
      <c r="A1360" s="6">
        <v>1201200961</v>
      </c>
      <c r="B1360" s="8" t="s">
        <v>2616</v>
      </c>
      <c r="C1360" s="9">
        <v>5</v>
      </c>
      <c r="D1360" s="8" t="s">
        <v>3081</v>
      </c>
      <c r="E1360" s="7" t="s">
        <v>17</v>
      </c>
      <c r="F1360" s="8"/>
      <c r="G1360" s="8"/>
      <c r="H1360" s="8"/>
      <c r="I1360" s="8"/>
      <c r="J1360" s="39">
        <v>491056500</v>
      </c>
      <c r="K1360" s="39">
        <f>+K1361</f>
        <v>491056500</v>
      </c>
      <c r="L1360" s="39">
        <f t="shared" si="21"/>
        <v>0</v>
      </c>
      <c r="M1360" s="7" t="s">
        <v>945</v>
      </c>
    </row>
    <row r="1361" spans="1:13" ht="33.75">
      <c r="A1361" s="10">
        <v>12012009611</v>
      </c>
      <c r="B1361" s="11" t="s">
        <v>3008</v>
      </c>
      <c r="C1361" s="8"/>
      <c r="D1361" s="8"/>
      <c r="E1361" s="8"/>
      <c r="F1361" s="8" t="s">
        <v>3082</v>
      </c>
      <c r="G1361" s="11" t="s">
        <v>3083</v>
      </c>
      <c r="H1361" s="8" t="s">
        <v>3084</v>
      </c>
      <c r="I1361" s="11" t="s">
        <v>213</v>
      </c>
      <c r="J1361" s="40">
        <v>491056500</v>
      </c>
      <c r="K1361" s="40">
        <v>491056500</v>
      </c>
      <c r="L1361" s="39">
        <f t="shared" si="21"/>
        <v>0</v>
      </c>
      <c r="M1361" s="8"/>
    </row>
    <row r="1362" spans="1:13" ht="22.5">
      <c r="A1362" s="6">
        <v>1201200975</v>
      </c>
      <c r="B1362" s="8" t="s">
        <v>3085</v>
      </c>
      <c r="C1362" s="9">
        <v>4</v>
      </c>
      <c r="D1362" s="8" t="s">
        <v>3086</v>
      </c>
      <c r="E1362" s="7" t="s">
        <v>17</v>
      </c>
      <c r="F1362" s="8"/>
      <c r="G1362" s="8"/>
      <c r="H1362" s="8"/>
      <c r="I1362" s="8"/>
      <c r="J1362" s="39">
        <v>43807300</v>
      </c>
      <c r="K1362" s="39">
        <f>+K1363</f>
        <v>43807300</v>
      </c>
      <c r="L1362" s="39">
        <f t="shared" si="21"/>
        <v>0</v>
      </c>
      <c r="M1362" s="7" t="s">
        <v>945</v>
      </c>
    </row>
    <row r="1363" spans="1:13" ht="33.75">
      <c r="A1363" s="10">
        <v>12012009750</v>
      </c>
      <c r="B1363" s="11" t="s">
        <v>3087</v>
      </c>
      <c r="C1363" s="8"/>
      <c r="D1363" s="8"/>
      <c r="E1363" s="8"/>
      <c r="F1363" s="8" t="s">
        <v>3088</v>
      </c>
      <c r="G1363" s="11" t="s">
        <v>3089</v>
      </c>
      <c r="H1363" s="8" t="s">
        <v>3090</v>
      </c>
      <c r="I1363" s="11" t="s">
        <v>213</v>
      </c>
      <c r="J1363" s="40">
        <v>43807300</v>
      </c>
      <c r="K1363" s="40">
        <v>43807300</v>
      </c>
      <c r="L1363" s="39">
        <f t="shared" si="21"/>
        <v>0</v>
      </c>
      <c r="M1363" s="8"/>
    </row>
    <row r="1364" spans="1:13" ht="22.5">
      <c r="A1364" s="6">
        <v>1201200978</v>
      </c>
      <c r="B1364" s="8" t="s">
        <v>2715</v>
      </c>
      <c r="C1364" s="9">
        <v>5</v>
      </c>
      <c r="D1364" s="8" t="s">
        <v>3091</v>
      </c>
      <c r="E1364" s="7" t="s">
        <v>17</v>
      </c>
      <c r="F1364" s="8"/>
      <c r="G1364" s="8"/>
      <c r="H1364" s="8"/>
      <c r="I1364" s="8"/>
      <c r="J1364" s="39">
        <v>6195000</v>
      </c>
      <c r="K1364" s="39">
        <f>+K1365</f>
        <v>6195000</v>
      </c>
      <c r="L1364" s="39">
        <f t="shared" si="21"/>
        <v>0</v>
      </c>
      <c r="M1364" s="7" t="s">
        <v>945</v>
      </c>
    </row>
    <row r="1365" spans="1:13" ht="22.5">
      <c r="A1365" s="10">
        <v>12012009780</v>
      </c>
      <c r="B1365" s="8" t="s">
        <v>2718</v>
      </c>
      <c r="C1365" s="8"/>
      <c r="D1365" s="8"/>
      <c r="E1365" s="8"/>
      <c r="F1365" s="8" t="s">
        <v>3092</v>
      </c>
      <c r="G1365" s="11" t="s">
        <v>3093</v>
      </c>
      <c r="H1365" s="8" t="s">
        <v>3094</v>
      </c>
      <c r="I1365" s="11" t="s">
        <v>213</v>
      </c>
      <c r="J1365" s="40">
        <v>6195000</v>
      </c>
      <c r="K1365" s="40">
        <v>6195000</v>
      </c>
      <c r="L1365" s="39">
        <f t="shared" si="21"/>
        <v>0</v>
      </c>
      <c r="M1365" s="8"/>
    </row>
    <row r="1366" spans="1:13" ht="33.75">
      <c r="A1366" s="6">
        <v>1201201059</v>
      </c>
      <c r="B1366" s="8" t="s">
        <v>2588</v>
      </c>
      <c r="C1366" s="9">
        <v>4</v>
      </c>
      <c r="D1366" s="8" t="s">
        <v>3095</v>
      </c>
      <c r="E1366" s="7" t="s">
        <v>17</v>
      </c>
      <c r="F1366" s="8"/>
      <c r="G1366" s="8"/>
      <c r="H1366" s="8"/>
      <c r="I1366" s="8"/>
      <c r="J1366" s="39">
        <v>1425648181</v>
      </c>
      <c r="K1366" s="39">
        <f>SUM(K1367:K1376)</f>
        <v>1425648181</v>
      </c>
      <c r="L1366" s="39">
        <f t="shared" si="21"/>
        <v>0</v>
      </c>
      <c r="M1366" s="7" t="s">
        <v>995</v>
      </c>
    </row>
    <row r="1367" spans="1:13" ht="33.75">
      <c r="A1367" s="10">
        <v>12012010592</v>
      </c>
      <c r="B1367" s="8" t="s">
        <v>3019</v>
      </c>
      <c r="C1367" s="8"/>
      <c r="D1367" s="8"/>
      <c r="E1367" s="8"/>
      <c r="F1367" s="8" t="s">
        <v>3096</v>
      </c>
      <c r="G1367" s="11" t="s">
        <v>70</v>
      </c>
      <c r="H1367" s="8" t="s">
        <v>3097</v>
      </c>
      <c r="I1367" s="11" t="s">
        <v>23</v>
      </c>
      <c r="J1367" s="40">
        <v>7941000</v>
      </c>
      <c r="K1367" s="40">
        <v>7941000</v>
      </c>
      <c r="L1367" s="39">
        <f t="shared" si="21"/>
        <v>0</v>
      </c>
      <c r="M1367" s="8"/>
    </row>
    <row r="1368" spans="1:13" ht="22.5">
      <c r="A1368" s="10">
        <v>12012010595</v>
      </c>
      <c r="B1368" s="8" t="s">
        <v>3058</v>
      </c>
      <c r="C1368" s="8"/>
      <c r="D1368" s="8"/>
      <c r="E1368" s="8"/>
      <c r="F1368" s="8" t="s">
        <v>3098</v>
      </c>
      <c r="G1368" s="11" t="s">
        <v>283</v>
      </c>
      <c r="H1368" s="8" t="s">
        <v>3099</v>
      </c>
      <c r="I1368" s="11" t="s">
        <v>23</v>
      </c>
      <c r="J1368" s="40">
        <v>50454082</v>
      </c>
      <c r="K1368" s="40">
        <v>50454082</v>
      </c>
      <c r="L1368" s="39">
        <f t="shared" si="21"/>
        <v>0</v>
      </c>
      <c r="M1368" s="8"/>
    </row>
    <row r="1369" spans="1:13" ht="22.5">
      <c r="A1369" s="10">
        <v>12012010596</v>
      </c>
      <c r="B1369" s="8" t="s">
        <v>3100</v>
      </c>
      <c r="C1369" s="8"/>
      <c r="D1369" s="8"/>
      <c r="E1369" s="8"/>
      <c r="F1369" s="8" t="s">
        <v>3101</v>
      </c>
      <c r="G1369" s="11" t="s">
        <v>283</v>
      </c>
      <c r="H1369" s="8" t="s">
        <v>3102</v>
      </c>
      <c r="I1369" s="11" t="s">
        <v>283</v>
      </c>
      <c r="J1369" s="40">
        <v>260724938</v>
      </c>
      <c r="K1369" s="40">
        <v>260724938</v>
      </c>
      <c r="L1369" s="39">
        <f t="shared" si="21"/>
        <v>0</v>
      </c>
      <c r="M1369" s="8"/>
    </row>
    <row r="1370" spans="1:13" ht="22.5">
      <c r="A1370" s="10">
        <v>12012010596</v>
      </c>
      <c r="B1370" s="8" t="s">
        <v>3103</v>
      </c>
      <c r="C1370" s="8"/>
      <c r="D1370" s="8"/>
      <c r="E1370" s="8"/>
      <c r="F1370" s="8" t="s">
        <v>3098</v>
      </c>
      <c r="G1370" s="11" t="s">
        <v>283</v>
      </c>
      <c r="H1370" s="8" t="s">
        <v>3102</v>
      </c>
      <c r="I1370" s="11" t="s">
        <v>283</v>
      </c>
      <c r="J1370" s="40">
        <v>312543676</v>
      </c>
      <c r="K1370" s="40">
        <v>312543676</v>
      </c>
      <c r="L1370" s="39">
        <f t="shared" si="21"/>
        <v>0</v>
      </c>
      <c r="M1370" s="8"/>
    </row>
    <row r="1371" spans="1:13" ht="22.5">
      <c r="A1371" s="10">
        <v>12012010596</v>
      </c>
      <c r="B1371" s="8" t="s">
        <v>3104</v>
      </c>
      <c r="C1371" s="8"/>
      <c r="D1371" s="8"/>
      <c r="E1371" s="8"/>
      <c r="F1371" s="8" t="s">
        <v>3098</v>
      </c>
      <c r="G1371" s="11" t="s">
        <v>283</v>
      </c>
      <c r="H1371" s="8" t="s">
        <v>3102</v>
      </c>
      <c r="I1371" s="11" t="s">
        <v>283</v>
      </c>
      <c r="J1371" s="40">
        <v>266518381</v>
      </c>
      <c r="K1371" s="40">
        <v>266518381</v>
      </c>
      <c r="L1371" s="39">
        <f t="shared" si="21"/>
        <v>0</v>
      </c>
      <c r="M1371" s="8"/>
    </row>
    <row r="1372" spans="1:13" ht="22.5">
      <c r="A1372" s="10">
        <v>12012010596</v>
      </c>
      <c r="B1372" s="8" t="s">
        <v>3105</v>
      </c>
      <c r="C1372" s="8"/>
      <c r="D1372" s="8"/>
      <c r="E1372" s="8"/>
      <c r="F1372" s="8" t="s">
        <v>3098</v>
      </c>
      <c r="G1372" s="11" t="s">
        <v>283</v>
      </c>
      <c r="H1372" s="8" t="s">
        <v>3102</v>
      </c>
      <c r="I1372" s="11" t="s">
        <v>283</v>
      </c>
      <c r="J1372" s="40">
        <v>242689730</v>
      </c>
      <c r="K1372" s="40">
        <v>242689730</v>
      </c>
      <c r="L1372" s="39">
        <f t="shared" si="21"/>
        <v>0</v>
      </c>
      <c r="M1372" s="8"/>
    </row>
    <row r="1373" spans="1:13" ht="22.5">
      <c r="A1373" s="10">
        <v>12012010596</v>
      </c>
      <c r="B1373" s="8" t="s">
        <v>3106</v>
      </c>
      <c r="C1373" s="8"/>
      <c r="D1373" s="8"/>
      <c r="E1373" s="8"/>
      <c r="F1373" s="8" t="s">
        <v>3098</v>
      </c>
      <c r="G1373" s="11" t="s">
        <v>283</v>
      </c>
      <c r="H1373" s="8" t="s">
        <v>3102</v>
      </c>
      <c r="I1373" s="11" t="s">
        <v>23</v>
      </c>
      <c r="J1373" s="40">
        <v>86674019</v>
      </c>
      <c r="K1373" s="40">
        <v>86674019</v>
      </c>
      <c r="L1373" s="39">
        <f t="shared" si="21"/>
        <v>0</v>
      </c>
      <c r="M1373" s="8"/>
    </row>
    <row r="1374" spans="1:13" ht="22.5">
      <c r="A1374" s="10">
        <v>12012010596</v>
      </c>
      <c r="B1374" s="8" t="s">
        <v>3107</v>
      </c>
      <c r="C1374" s="8"/>
      <c r="D1374" s="8"/>
      <c r="E1374" s="8"/>
      <c r="F1374" s="8" t="s">
        <v>3098</v>
      </c>
      <c r="G1374" s="11" t="s">
        <v>283</v>
      </c>
      <c r="H1374" s="8" t="s">
        <v>3102</v>
      </c>
      <c r="I1374" s="11" t="s">
        <v>283</v>
      </c>
      <c r="J1374" s="40">
        <v>77282826</v>
      </c>
      <c r="K1374" s="40">
        <v>77282826</v>
      </c>
      <c r="L1374" s="39">
        <f t="shared" si="21"/>
        <v>0</v>
      </c>
      <c r="M1374" s="8"/>
    </row>
    <row r="1375" spans="1:13" ht="22.5">
      <c r="A1375" s="10">
        <v>12012010597</v>
      </c>
      <c r="B1375" s="8" t="s">
        <v>3108</v>
      </c>
      <c r="C1375" s="8"/>
      <c r="D1375" s="8"/>
      <c r="E1375" s="8"/>
      <c r="F1375" s="8" t="s">
        <v>3098</v>
      </c>
      <c r="G1375" s="11" t="s">
        <v>283</v>
      </c>
      <c r="H1375" s="8" t="s">
        <v>3102</v>
      </c>
      <c r="I1375" s="11" t="s">
        <v>283</v>
      </c>
      <c r="J1375" s="40">
        <v>66657035</v>
      </c>
      <c r="K1375" s="40">
        <v>66657035</v>
      </c>
      <c r="L1375" s="39">
        <f t="shared" si="21"/>
        <v>0</v>
      </c>
      <c r="M1375" s="8"/>
    </row>
    <row r="1376" spans="1:13" ht="22.5">
      <c r="A1376" s="10">
        <v>12012010597</v>
      </c>
      <c r="B1376" s="8" t="s">
        <v>3043</v>
      </c>
      <c r="C1376" s="8"/>
      <c r="D1376" s="8"/>
      <c r="E1376" s="8"/>
      <c r="F1376" s="8" t="s">
        <v>3098</v>
      </c>
      <c r="G1376" s="11" t="s">
        <v>283</v>
      </c>
      <c r="H1376" s="8" t="s">
        <v>3102</v>
      </c>
      <c r="I1376" s="11" t="s">
        <v>23</v>
      </c>
      <c r="J1376" s="40">
        <v>54162494</v>
      </c>
      <c r="K1376" s="40">
        <v>54162494</v>
      </c>
      <c r="L1376" s="39">
        <f t="shared" si="21"/>
        <v>0</v>
      </c>
      <c r="M1376" s="8"/>
    </row>
    <row r="1377" spans="1:13" ht="45">
      <c r="A1377" s="6">
        <v>1201201061</v>
      </c>
      <c r="B1377" s="8" t="s">
        <v>2616</v>
      </c>
      <c r="C1377" s="9">
        <v>7</v>
      </c>
      <c r="D1377" s="8" t="s">
        <v>3109</v>
      </c>
      <c r="E1377" s="7" t="s">
        <v>17</v>
      </c>
      <c r="F1377" s="8"/>
      <c r="G1377" s="8"/>
      <c r="H1377" s="8"/>
      <c r="I1377" s="8"/>
      <c r="J1377" s="39">
        <v>126737000</v>
      </c>
      <c r="K1377" s="39">
        <f>+K1378</f>
        <v>126737000</v>
      </c>
      <c r="L1377" s="39">
        <f t="shared" si="21"/>
        <v>0</v>
      </c>
      <c r="M1377" s="7" t="s">
        <v>995</v>
      </c>
    </row>
    <row r="1378" spans="1:13" ht="33.75">
      <c r="A1378" s="10">
        <v>12012010611</v>
      </c>
      <c r="B1378" s="11" t="s">
        <v>3008</v>
      </c>
      <c r="C1378" s="8"/>
      <c r="D1378" s="8"/>
      <c r="E1378" s="8"/>
      <c r="F1378" s="8" t="s">
        <v>3110</v>
      </c>
      <c r="G1378" s="11" t="s">
        <v>70</v>
      </c>
      <c r="H1378" s="8" t="s">
        <v>3111</v>
      </c>
      <c r="I1378" s="11" t="s">
        <v>118</v>
      </c>
      <c r="J1378" s="40">
        <v>126737000</v>
      </c>
      <c r="K1378" s="40">
        <v>126737000</v>
      </c>
      <c r="L1378" s="39">
        <f t="shared" si="21"/>
        <v>0</v>
      </c>
      <c r="M1378" s="8"/>
    </row>
    <row r="1379" spans="1:13" ht="45">
      <c r="A1379" s="6">
        <v>1201201068</v>
      </c>
      <c r="B1379" s="8" t="s">
        <v>3112</v>
      </c>
      <c r="C1379" s="9">
        <v>4</v>
      </c>
      <c r="D1379" s="8" t="s">
        <v>3113</v>
      </c>
      <c r="E1379" s="7" t="s">
        <v>17</v>
      </c>
      <c r="F1379" s="8"/>
      <c r="G1379" s="8"/>
      <c r="H1379" s="8"/>
      <c r="I1379" s="8"/>
      <c r="J1379" s="39">
        <v>25513000</v>
      </c>
      <c r="K1379" s="39">
        <f>+K1380</f>
        <v>25513000</v>
      </c>
      <c r="L1379" s="39">
        <f t="shared" si="21"/>
        <v>0</v>
      </c>
      <c r="M1379" s="7" t="s">
        <v>995</v>
      </c>
    </row>
    <row r="1380" spans="1:13" ht="22.5">
      <c r="A1380" s="10">
        <v>12012010680</v>
      </c>
      <c r="B1380" s="11" t="s">
        <v>3114</v>
      </c>
      <c r="C1380" s="8"/>
      <c r="D1380" s="8"/>
      <c r="E1380" s="8"/>
      <c r="F1380" s="8" t="s">
        <v>3115</v>
      </c>
      <c r="G1380" s="11" t="s">
        <v>3116</v>
      </c>
      <c r="H1380" s="8" t="s">
        <v>3117</v>
      </c>
      <c r="I1380" s="11" t="s">
        <v>23</v>
      </c>
      <c r="J1380" s="40">
        <v>25513000</v>
      </c>
      <c r="K1380" s="40">
        <v>25513000</v>
      </c>
      <c r="L1380" s="39">
        <f t="shared" si="21"/>
        <v>0</v>
      </c>
      <c r="M1380" s="8"/>
    </row>
    <row r="1381" spans="1:13" ht="45">
      <c r="A1381" s="6">
        <v>1201201075</v>
      </c>
      <c r="B1381" s="8" t="s">
        <v>3085</v>
      </c>
      <c r="C1381" s="9">
        <v>4</v>
      </c>
      <c r="D1381" s="8" t="s">
        <v>3118</v>
      </c>
      <c r="E1381" s="7" t="s">
        <v>318</v>
      </c>
      <c r="F1381" s="8"/>
      <c r="G1381" s="8"/>
      <c r="H1381" s="8"/>
      <c r="I1381" s="8"/>
      <c r="J1381" s="39">
        <v>62867000</v>
      </c>
      <c r="K1381" s="39">
        <f>+K1382</f>
        <v>62867000</v>
      </c>
      <c r="L1381" s="39">
        <f t="shared" si="21"/>
        <v>0</v>
      </c>
      <c r="M1381" s="7" t="s">
        <v>995</v>
      </c>
    </row>
    <row r="1382" spans="1:13" ht="45">
      <c r="A1382" s="10">
        <v>12012010750</v>
      </c>
      <c r="B1382" s="11" t="s">
        <v>3087</v>
      </c>
      <c r="C1382" s="8"/>
      <c r="D1382" s="8"/>
      <c r="E1382" s="8"/>
      <c r="F1382" s="8" t="s">
        <v>3016</v>
      </c>
      <c r="G1382" s="11" t="s">
        <v>283</v>
      </c>
      <c r="H1382" s="8" t="s">
        <v>3119</v>
      </c>
      <c r="I1382" s="11" t="s">
        <v>118</v>
      </c>
      <c r="J1382" s="40">
        <v>62867000</v>
      </c>
      <c r="K1382" s="40">
        <v>62867000</v>
      </c>
      <c r="L1382" s="39">
        <f t="shared" si="21"/>
        <v>0</v>
      </c>
      <c r="M1382" s="8"/>
    </row>
    <row r="1383" spans="1:13" ht="33.75">
      <c r="A1383" s="6">
        <v>1201201076</v>
      </c>
      <c r="B1383" s="8" t="s">
        <v>2684</v>
      </c>
      <c r="C1383" s="9">
        <v>4</v>
      </c>
      <c r="D1383" s="8" t="s">
        <v>3120</v>
      </c>
      <c r="E1383" s="7" t="s">
        <v>152</v>
      </c>
      <c r="F1383" s="8"/>
      <c r="G1383" s="8"/>
      <c r="H1383" s="8"/>
      <c r="I1383" s="8"/>
      <c r="J1383" s="39">
        <v>15000000</v>
      </c>
      <c r="K1383" s="39">
        <f>+K1384</f>
        <v>15000000</v>
      </c>
      <c r="L1383" s="39">
        <f t="shared" si="21"/>
        <v>0</v>
      </c>
      <c r="M1383" s="7" t="s">
        <v>995</v>
      </c>
    </row>
    <row r="1384" spans="1:13" ht="33.75">
      <c r="A1384" s="10">
        <v>12012010761</v>
      </c>
      <c r="B1384" s="8" t="s">
        <v>2686</v>
      </c>
      <c r="C1384" s="8"/>
      <c r="D1384" s="8"/>
      <c r="E1384" s="8"/>
      <c r="F1384" s="8" t="s">
        <v>3121</v>
      </c>
      <c r="G1384" s="11" t="s">
        <v>2077</v>
      </c>
      <c r="H1384" s="8" t="s">
        <v>3122</v>
      </c>
      <c r="I1384" s="11" t="s">
        <v>418</v>
      </c>
      <c r="J1384" s="40">
        <v>15000000</v>
      </c>
      <c r="K1384" s="40">
        <v>15000000</v>
      </c>
      <c r="L1384" s="39">
        <f t="shared" si="21"/>
        <v>0</v>
      </c>
      <c r="M1384" s="8"/>
    </row>
    <row r="1385" spans="1:13" ht="22.5">
      <c r="A1385" s="6">
        <v>1201201078</v>
      </c>
      <c r="B1385" s="8" t="s">
        <v>2715</v>
      </c>
      <c r="C1385" s="9">
        <v>5</v>
      </c>
      <c r="D1385" s="8" t="s">
        <v>3123</v>
      </c>
      <c r="E1385" s="7" t="s">
        <v>17</v>
      </c>
      <c r="F1385" s="8"/>
      <c r="G1385" s="8"/>
      <c r="H1385" s="8"/>
      <c r="I1385" s="8"/>
      <c r="J1385" s="39">
        <v>9000000</v>
      </c>
      <c r="K1385" s="39">
        <f>+K1386</f>
        <v>9000000</v>
      </c>
      <c r="L1385" s="39">
        <f t="shared" si="21"/>
        <v>0</v>
      </c>
      <c r="M1385" s="7" t="s">
        <v>995</v>
      </c>
    </row>
    <row r="1386" spans="1:13" ht="56.25">
      <c r="A1386" s="10">
        <v>12012010780</v>
      </c>
      <c r="B1386" s="8" t="s">
        <v>2718</v>
      </c>
      <c r="C1386" s="8"/>
      <c r="D1386" s="8"/>
      <c r="E1386" s="8"/>
      <c r="F1386" s="8" t="s">
        <v>3124</v>
      </c>
      <c r="G1386" s="11" t="s">
        <v>133</v>
      </c>
      <c r="H1386" s="8" t="s">
        <v>3125</v>
      </c>
      <c r="I1386" s="11" t="s">
        <v>118</v>
      </c>
      <c r="J1386" s="40">
        <v>9000000</v>
      </c>
      <c r="K1386" s="40">
        <v>9000000</v>
      </c>
      <c r="L1386" s="39">
        <f t="shared" si="21"/>
        <v>0</v>
      </c>
      <c r="M1386" s="8"/>
    </row>
    <row r="1387" spans="1:13" ht="33.75">
      <c r="A1387" s="6">
        <v>1201201159</v>
      </c>
      <c r="B1387" s="8" t="s">
        <v>2588</v>
      </c>
      <c r="C1387" s="9">
        <v>4</v>
      </c>
      <c r="D1387" s="8" t="s">
        <v>3126</v>
      </c>
      <c r="E1387" s="7" t="s">
        <v>152</v>
      </c>
      <c r="F1387" s="8"/>
      <c r="G1387" s="8"/>
      <c r="H1387" s="8"/>
      <c r="I1387" s="8"/>
      <c r="J1387" s="39">
        <v>694427971</v>
      </c>
      <c r="K1387" s="39">
        <f>SUM(K1388:K1395)</f>
        <v>694427971</v>
      </c>
      <c r="L1387" s="39">
        <f t="shared" si="21"/>
        <v>0</v>
      </c>
      <c r="M1387" s="7" t="s">
        <v>1036</v>
      </c>
    </row>
    <row r="1388" spans="1:13" ht="33.75">
      <c r="A1388" s="10">
        <v>12012011592</v>
      </c>
      <c r="B1388" s="8" t="s">
        <v>3019</v>
      </c>
      <c r="C1388" s="8"/>
      <c r="D1388" s="8"/>
      <c r="E1388" s="8"/>
      <c r="F1388" s="8" t="s">
        <v>3127</v>
      </c>
      <c r="G1388" s="11" t="s">
        <v>21</v>
      </c>
      <c r="H1388" s="8" t="s">
        <v>3128</v>
      </c>
      <c r="I1388" s="11" t="s">
        <v>23</v>
      </c>
      <c r="J1388" s="40">
        <v>12146000</v>
      </c>
      <c r="K1388" s="40">
        <v>12146000</v>
      </c>
      <c r="L1388" s="39">
        <f t="shared" si="21"/>
        <v>0</v>
      </c>
      <c r="M1388" s="8"/>
    </row>
    <row r="1389" spans="1:13" ht="33.75">
      <c r="A1389" s="10">
        <v>12012011599</v>
      </c>
      <c r="B1389" s="8" t="s">
        <v>3129</v>
      </c>
      <c r="C1389" s="8"/>
      <c r="D1389" s="8"/>
      <c r="E1389" s="8"/>
      <c r="F1389" s="8" t="s">
        <v>3130</v>
      </c>
      <c r="G1389" s="11" t="s">
        <v>21</v>
      </c>
      <c r="H1389" s="8" t="s">
        <v>3131</v>
      </c>
      <c r="I1389" s="11" t="s">
        <v>23</v>
      </c>
      <c r="J1389" s="40">
        <v>42556150</v>
      </c>
      <c r="K1389" s="40">
        <v>42556150</v>
      </c>
      <c r="L1389" s="39">
        <f t="shared" si="21"/>
        <v>0</v>
      </c>
      <c r="M1389" s="8"/>
    </row>
    <row r="1390" spans="1:13" ht="33.75">
      <c r="A1390" s="10">
        <v>12012011599</v>
      </c>
      <c r="B1390" s="8" t="s">
        <v>3132</v>
      </c>
      <c r="C1390" s="8"/>
      <c r="D1390" s="8"/>
      <c r="E1390" s="8"/>
      <c r="F1390" s="8" t="s">
        <v>3133</v>
      </c>
      <c r="G1390" s="11" t="s">
        <v>21</v>
      </c>
      <c r="H1390" s="8" t="s">
        <v>3134</v>
      </c>
      <c r="I1390" s="11" t="s">
        <v>23</v>
      </c>
      <c r="J1390" s="40">
        <v>65603000</v>
      </c>
      <c r="K1390" s="40">
        <v>65603000</v>
      </c>
      <c r="L1390" s="39">
        <f t="shared" si="21"/>
        <v>0</v>
      </c>
      <c r="M1390" s="8"/>
    </row>
    <row r="1391" spans="1:13" ht="33.75">
      <c r="A1391" s="10">
        <v>12012011599</v>
      </c>
      <c r="B1391" s="8" t="s">
        <v>3135</v>
      </c>
      <c r="C1391" s="8"/>
      <c r="D1391" s="8"/>
      <c r="E1391" s="8"/>
      <c r="F1391" s="8" t="s">
        <v>3136</v>
      </c>
      <c r="G1391" s="11" t="s">
        <v>21</v>
      </c>
      <c r="H1391" s="8" t="s">
        <v>3137</v>
      </c>
      <c r="I1391" s="11" t="s">
        <v>23</v>
      </c>
      <c r="J1391" s="40">
        <v>220937373</v>
      </c>
      <c r="K1391" s="40">
        <v>220937373</v>
      </c>
      <c r="L1391" s="39">
        <f t="shared" si="21"/>
        <v>0</v>
      </c>
      <c r="M1391" s="8"/>
    </row>
    <row r="1392" spans="1:13" ht="33.75">
      <c r="A1392" s="10">
        <v>12012011599</v>
      </c>
      <c r="B1392" s="8" t="s">
        <v>3138</v>
      </c>
      <c r="C1392" s="8"/>
      <c r="D1392" s="8"/>
      <c r="E1392" s="8"/>
      <c r="F1392" s="8" t="s">
        <v>3139</v>
      </c>
      <c r="G1392" s="11" t="s">
        <v>21</v>
      </c>
      <c r="H1392" s="8" t="s">
        <v>3140</v>
      </c>
      <c r="I1392" s="11" t="s">
        <v>23</v>
      </c>
      <c r="J1392" s="40">
        <v>53409014</v>
      </c>
      <c r="K1392" s="40">
        <v>53409014</v>
      </c>
      <c r="L1392" s="39">
        <f t="shared" si="21"/>
        <v>0</v>
      </c>
      <c r="M1392" s="8"/>
    </row>
    <row r="1393" spans="1:13" ht="33.75">
      <c r="A1393" s="10">
        <v>12012011599</v>
      </c>
      <c r="B1393" s="8" t="s">
        <v>3141</v>
      </c>
      <c r="C1393" s="8"/>
      <c r="D1393" s="8"/>
      <c r="E1393" s="8"/>
      <c r="F1393" s="8" t="s">
        <v>3142</v>
      </c>
      <c r="G1393" s="11" t="s">
        <v>21</v>
      </c>
      <c r="H1393" s="8" t="s">
        <v>3143</v>
      </c>
      <c r="I1393" s="11" t="s">
        <v>23</v>
      </c>
      <c r="J1393" s="40">
        <v>235458900</v>
      </c>
      <c r="K1393" s="40">
        <v>235458900</v>
      </c>
      <c r="L1393" s="39">
        <f t="shared" si="21"/>
        <v>0</v>
      </c>
      <c r="M1393" s="8"/>
    </row>
    <row r="1394" spans="1:13" ht="33.75">
      <c r="A1394" s="10">
        <v>12012011599</v>
      </c>
      <c r="B1394" s="8" t="s">
        <v>3144</v>
      </c>
      <c r="C1394" s="8"/>
      <c r="D1394" s="8"/>
      <c r="E1394" s="8"/>
      <c r="F1394" s="8" t="s">
        <v>3145</v>
      </c>
      <c r="G1394" s="11" t="s">
        <v>21</v>
      </c>
      <c r="H1394" s="8" t="s">
        <v>3146</v>
      </c>
      <c r="I1394" s="11" t="s">
        <v>23</v>
      </c>
      <c r="J1394" s="40">
        <v>36538334</v>
      </c>
      <c r="K1394" s="40">
        <v>36538334</v>
      </c>
      <c r="L1394" s="39">
        <f t="shared" si="21"/>
        <v>0</v>
      </c>
      <c r="M1394" s="8"/>
    </row>
    <row r="1395" spans="1:13" ht="33.75">
      <c r="A1395" s="10">
        <v>12012011599</v>
      </c>
      <c r="B1395" s="8" t="s">
        <v>3147</v>
      </c>
      <c r="C1395" s="8"/>
      <c r="D1395" s="8"/>
      <c r="E1395" s="8"/>
      <c r="F1395" s="8" t="s">
        <v>3148</v>
      </c>
      <c r="G1395" s="11" t="s">
        <v>21</v>
      </c>
      <c r="H1395" s="8" t="s">
        <v>3149</v>
      </c>
      <c r="I1395" s="11" t="s">
        <v>23</v>
      </c>
      <c r="J1395" s="40">
        <v>27779200</v>
      </c>
      <c r="K1395" s="40">
        <v>27779200</v>
      </c>
      <c r="L1395" s="39">
        <f t="shared" si="21"/>
        <v>0</v>
      </c>
      <c r="M1395" s="8"/>
    </row>
    <row r="1396" spans="1:13" ht="22.5">
      <c r="A1396" s="6">
        <v>1201201161</v>
      </c>
      <c r="B1396" s="8" t="s">
        <v>2616</v>
      </c>
      <c r="C1396" s="9">
        <v>7</v>
      </c>
      <c r="D1396" s="8" t="s">
        <v>3150</v>
      </c>
      <c r="E1396" s="7" t="s">
        <v>152</v>
      </c>
      <c r="F1396" s="8"/>
      <c r="G1396" s="8"/>
      <c r="H1396" s="8"/>
      <c r="I1396" s="8"/>
      <c r="J1396" s="39">
        <v>110100000</v>
      </c>
      <c r="K1396" s="39">
        <f>+K1397</f>
        <v>110100000</v>
      </c>
      <c r="L1396" s="39">
        <f t="shared" si="21"/>
        <v>0</v>
      </c>
      <c r="M1396" s="7" t="s">
        <v>1036</v>
      </c>
    </row>
    <row r="1397" spans="1:13" ht="22.5">
      <c r="A1397" s="10">
        <v>12012011611</v>
      </c>
      <c r="B1397" s="11" t="s">
        <v>3008</v>
      </c>
      <c r="C1397" s="8"/>
      <c r="D1397" s="8"/>
      <c r="E1397" s="8"/>
      <c r="F1397" s="8" t="s">
        <v>3151</v>
      </c>
      <c r="G1397" s="11" t="s">
        <v>70</v>
      </c>
      <c r="H1397" s="8" t="s">
        <v>3152</v>
      </c>
      <c r="I1397" s="11" t="s">
        <v>118</v>
      </c>
      <c r="J1397" s="40">
        <v>110100000</v>
      </c>
      <c r="K1397" s="40">
        <v>110100000</v>
      </c>
      <c r="L1397" s="39">
        <f t="shared" si="21"/>
        <v>0</v>
      </c>
      <c r="M1397" s="8"/>
    </row>
    <row r="1398" spans="1:13" ht="33.75">
      <c r="A1398" s="6">
        <v>1201201175</v>
      </c>
      <c r="B1398" s="8" t="s">
        <v>3085</v>
      </c>
      <c r="C1398" s="9">
        <v>4</v>
      </c>
      <c r="D1398" s="8" t="s">
        <v>3153</v>
      </c>
      <c r="E1398" s="7" t="s">
        <v>152</v>
      </c>
      <c r="F1398" s="8"/>
      <c r="G1398" s="8"/>
      <c r="H1398" s="8"/>
      <c r="I1398" s="8"/>
      <c r="J1398" s="39">
        <v>98060000</v>
      </c>
      <c r="K1398" s="39">
        <f>+K1399</f>
        <v>98060000</v>
      </c>
      <c r="L1398" s="39">
        <f t="shared" si="21"/>
        <v>0</v>
      </c>
      <c r="M1398" s="7" t="s">
        <v>1036</v>
      </c>
    </row>
    <row r="1399" spans="1:13" ht="33.75">
      <c r="A1399" s="10">
        <v>12012011750</v>
      </c>
      <c r="B1399" s="11" t="s">
        <v>3087</v>
      </c>
      <c r="C1399" s="8"/>
      <c r="D1399" s="8"/>
      <c r="E1399" s="8"/>
      <c r="F1399" s="8" t="s">
        <v>3016</v>
      </c>
      <c r="G1399" s="11" t="s">
        <v>70</v>
      </c>
      <c r="H1399" s="8" t="s">
        <v>3154</v>
      </c>
      <c r="I1399" s="11" t="s">
        <v>118</v>
      </c>
      <c r="J1399" s="40">
        <v>98060000</v>
      </c>
      <c r="K1399" s="40">
        <v>98060000</v>
      </c>
      <c r="L1399" s="39">
        <f t="shared" si="21"/>
        <v>0</v>
      </c>
      <c r="M1399" s="8"/>
    </row>
    <row r="1400" spans="1:13" ht="33.75">
      <c r="A1400" s="6">
        <v>1201201259</v>
      </c>
      <c r="B1400" s="8" t="s">
        <v>2588</v>
      </c>
      <c r="C1400" s="9">
        <v>4</v>
      </c>
      <c r="D1400" s="8" t="s">
        <v>3155</v>
      </c>
      <c r="E1400" s="7" t="s">
        <v>96</v>
      </c>
      <c r="F1400" s="8"/>
      <c r="G1400" s="8"/>
      <c r="H1400" s="8"/>
      <c r="I1400" s="8"/>
      <c r="J1400" s="39">
        <v>290173000</v>
      </c>
      <c r="K1400" s="39">
        <f>SUM(K1401:K1407)</f>
        <v>290173000</v>
      </c>
      <c r="L1400" s="39">
        <f t="shared" si="21"/>
        <v>0</v>
      </c>
      <c r="M1400" s="7" t="s">
        <v>1080</v>
      </c>
    </row>
    <row r="1401" spans="1:13" ht="33.75">
      <c r="A1401" s="10">
        <v>12012012592</v>
      </c>
      <c r="B1401" s="8" t="s">
        <v>3019</v>
      </c>
      <c r="C1401" s="8"/>
      <c r="D1401" s="8"/>
      <c r="E1401" s="8"/>
      <c r="F1401" s="8" t="s">
        <v>3156</v>
      </c>
      <c r="G1401" s="11" t="s">
        <v>133</v>
      </c>
      <c r="H1401" s="8" t="s">
        <v>3157</v>
      </c>
      <c r="I1401" s="11" t="s">
        <v>133</v>
      </c>
      <c r="J1401" s="40">
        <v>19747000</v>
      </c>
      <c r="K1401" s="40">
        <v>19747000</v>
      </c>
      <c r="L1401" s="39">
        <f t="shared" si="21"/>
        <v>0</v>
      </c>
      <c r="M1401" s="8"/>
    </row>
    <row r="1402" spans="1:13" ht="33.75">
      <c r="A1402" s="10">
        <v>12012012593</v>
      </c>
      <c r="B1402" s="8" t="s">
        <v>3158</v>
      </c>
      <c r="C1402" s="8"/>
      <c r="D1402" s="8"/>
      <c r="E1402" s="8"/>
      <c r="F1402" s="8" t="s">
        <v>3159</v>
      </c>
      <c r="G1402" s="11" t="s">
        <v>283</v>
      </c>
      <c r="H1402" s="8" t="s">
        <v>3160</v>
      </c>
      <c r="I1402" s="11" t="s">
        <v>283</v>
      </c>
      <c r="J1402" s="40">
        <v>33825500</v>
      </c>
      <c r="K1402" s="40">
        <v>33825500</v>
      </c>
      <c r="L1402" s="39">
        <f t="shared" si="21"/>
        <v>0</v>
      </c>
      <c r="M1402" s="8"/>
    </row>
    <row r="1403" spans="1:13" ht="45">
      <c r="A1403" s="10">
        <v>12012012593</v>
      </c>
      <c r="B1403" s="8" t="s">
        <v>3161</v>
      </c>
      <c r="C1403" s="8"/>
      <c r="D1403" s="8"/>
      <c r="E1403" s="8"/>
      <c r="F1403" s="8" t="s">
        <v>3162</v>
      </c>
      <c r="G1403" s="11" t="s">
        <v>283</v>
      </c>
      <c r="H1403" s="8" t="s">
        <v>3163</v>
      </c>
      <c r="I1403" s="11" t="s">
        <v>283</v>
      </c>
      <c r="J1403" s="40">
        <v>42279500</v>
      </c>
      <c r="K1403" s="40">
        <v>42279500</v>
      </c>
      <c r="L1403" s="39">
        <f t="shared" si="21"/>
        <v>0</v>
      </c>
      <c r="M1403" s="8"/>
    </row>
    <row r="1404" spans="1:13" ht="33.75">
      <c r="A1404" s="10">
        <v>12012012593</v>
      </c>
      <c r="B1404" s="8" t="s">
        <v>3164</v>
      </c>
      <c r="C1404" s="8"/>
      <c r="D1404" s="8"/>
      <c r="E1404" s="8"/>
      <c r="F1404" s="8" t="s">
        <v>3165</v>
      </c>
      <c r="G1404" s="11" t="s">
        <v>283</v>
      </c>
      <c r="H1404" s="8" t="s">
        <v>3166</v>
      </c>
      <c r="I1404" s="11" t="s">
        <v>283</v>
      </c>
      <c r="J1404" s="40">
        <v>59263500</v>
      </c>
      <c r="K1404" s="40">
        <v>59263500</v>
      </c>
      <c r="L1404" s="39">
        <f t="shared" si="21"/>
        <v>0</v>
      </c>
      <c r="M1404" s="8"/>
    </row>
    <row r="1405" spans="1:13" ht="45">
      <c r="A1405" s="10">
        <v>12012012594</v>
      </c>
      <c r="B1405" s="8" t="s">
        <v>3167</v>
      </c>
      <c r="C1405" s="8"/>
      <c r="D1405" s="8"/>
      <c r="E1405" s="8"/>
      <c r="F1405" s="8" t="s">
        <v>3168</v>
      </c>
      <c r="G1405" s="11" t="s">
        <v>283</v>
      </c>
      <c r="H1405" s="8" t="s">
        <v>3169</v>
      </c>
      <c r="I1405" s="11" t="s">
        <v>133</v>
      </c>
      <c r="J1405" s="40">
        <v>45942000</v>
      </c>
      <c r="K1405" s="40">
        <v>45942000</v>
      </c>
      <c r="L1405" s="39">
        <f t="shared" si="21"/>
        <v>0</v>
      </c>
      <c r="M1405" s="8"/>
    </row>
    <row r="1406" spans="1:13" ht="45">
      <c r="A1406" s="10">
        <v>12012012594</v>
      </c>
      <c r="B1406" s="8" t="s">
        <v>3170</v>
      </c>
      <c r="C1406" s="8"/>
      <c r="D1406" s="8"/>
      <c r="E1406" s="8"/>
      <c r="F1406" s="8" t="s">
        <v>3171</v>
      </c>
      <c r="G1406" s="11" t="s">
        <v>283</v>
      </c>
      <c r="H1406" s="8" t="s">
        <v>3172</v>
      </c>
      <c r="I1406" s="11" t="s">
        <v>283</v>
      </c>
      <c r="J1406" s="40">
        <v>49114500</v>
      </c>
      <c r="K1406" s="40">
        <v>49114500</v>
      </c>
      <c r="L1406" s="39">
        <f t="shared" si="21"/>
        <v>0</v>
      </c>
      <c r="M1406" s="8"/>
    </row>
    <row r="1407" spans="1:13" ht="45">
      <c r="A1407" s="10">
        <v>12012012594</v>
      </c>
      <c r="B1407" s="8" t="s">
        <v>3173</v>
      </c>
      <c r="C1407" s="8"/>
      <c r="D1407" s="8"/>
      <c r="E1407" s="8"/>
      <c r="F1407" s="8" t="s">
        <v>3174</v>
      </c>
      <c r="G1407" s="11" t="s">
        <v>283</v>
      </c>
      <c r="H1407" s="8" t="s">
        <v>3175</v>
      </c>
      <c r="I1407" s="11" t="s">
        <v>283</v>
      </c>
      <c r="J1407" s="40">
        <v>40001000</v>
      </c>
      <c r="K1407" s="40">
        <v>40001000</v>
      </c>
      <c r="L1407" s="39">
        <f t="shared" si="21"/>
        <v>0</v>
      </c>
      <c r="M1407" s="8"/>
    </row>
    <row r="1408" spans="1:13" ht="33.75">
      <c r="A1408" s="6">
        <v>1201201261</v>
      </c>
      <c r="B1408" s="8" t="s">
        <v>2616</v>
      </c>
      <c r="C1408" s="9">
        <v>7</v>
      </c>
      <c r="D1408" s="8" t="s">
        <v>3176</v>
      </c>
      <c r="E1408" s="7" t="s">
        <v>96</v>
      </c>
      <c r="F1408" s="8"/>
      <c r="G1408" s="8"/>
      <c r="H1408" s="8"/>
      <c r="I1408" s="8"/>
      <c r="J1408" s="39">
        <v>126303000</v>
      </c>
      <c r="K1408" s="39">
        <f>+K1409</f>
        <v>126303000</v>
      </c>
      <c r="L1408" s="39">
        <f t="shared" si="21"/>
        <v>0</v>
      </c>
      <c r="M1408" s="7" t="s">
        <v>1080</v>
      </c>
    </row>
    <row r="1409" spans="1:13" ht="33.75">
      <c r="A1409" s="10">
        <v>12012012611</v>
      </c>
      <c r="B1409" s="11" t="s">
        <v>3008</v>
      </c>
      <c r="C1409" s="8"/>
      <c r="D1409" s="8"/>
      <c r="E1409" s="8"/>
      <c r="F1409" s="8" t="s">
        <v>3177</v>
      </c>
      <c r="G1409" s="11" t="s">
        <v>387</v>
      </c>
      <c r="H1409" s="8" t="s">
        <v>3178</v>
      </c>
      <c r="I1409" s="11" t="s">
        <v>387</v>
      </c>
      <c r="J1409" s="40">
        <v>126303000</v>
      </c>
      <c r="K1409" s="40">
        <v>126303000</v>
      </c>
      <c r="L1409" s="39">
        <f t="shared" si="21"/>
        <v>0</v>
      </c>
      <c r="M1409" s="8"/>
    </row>
    <row r="1410" spans="1:13" ht="33.75">
      <c r="A1410" s="6">
        <v>1201201268</v>
      </c>
      <c r="B1410" s="8" t="s">
        <v>3112</v>
      </c>
      <c r="C1410" s="9">
        <v>4</v>
      </c>
      <c r="D1410" s="8" t="s">
        <v>3179</v>
      </c>
      <c r="E1410" s="8" t="s">
        <v>3180</v>
      </c>
      <c r="F1410" s="8"/>
      <c r="G1410" s="8"/>
      <c r="H1410" s="8"/>
      <c r="I1410" s="8"/>
      <c r="J1410" s="39">
        <v>35591500</v>
      </c>
      <c r="K1410" s="39">
        <f>+K1411</f>
        <v>35591500</v>
      </c>
      <c r="L1410" s="39">
        <f t="shared" si="21"/>
        <v>0</v>
      </c>
      <c r="M1410" s="7" t="s">
        <v>1080</v>
      </c>
    </row>
    <row r="1411" spans="1:13" ht="33.75">
      <c r="A1411" s="10">
        <v>12012012680</v>
      </c>
      <c r="B1411" s="11" t="s">
        <v>3114</v>
      </c>
      <c r="C1411" s="8"/>
      <c r="D1411" s="8"/>
      <c r="E1411" s="8"/>
      <c r="F1411" s="8" t="s">
        <v>3181</v>
      </c>
      <c r="G1411" s="11" t="s">
        <v>3182</v>
      </c>
      <c r="H1411" s="8" t="s">
        <v>3183</v>
      </c>
      <c r="I1411" s="11" t="s">
        <v>174</v>
      </c>
      <c r="J1411" s="40">
        <v>35591500</v>
      </c>
      <c r="K1411" s="40">
        <v>35591500</v>
      </c>
      <c r="L1411" s="39">
        <f t="shared" si="21"/>
        <v>0</v>
      </c>
      <c r="M1411" s="8"/>
    </row>
    <row r="1412" spans="1:13" ht="33.75">
      <c r="A1412" s="6">
        <v>1201201275</v>
      </c>
      <c r="B1412" s="8" t="s">
        <v>3085</v>
      </c>
      <c r="C1412" s="9">
        <v>4</v>
      </c>
      <c r="D1412" s="8" t="s">
        <v>3184</v>
      </c>
      <c r="E1412" s="7" t="s">
        <v>318</v>
      </c>
      <c r="F1412" s="8"/>
      <c r="G1412" s="8"/>
      <c r="H1412" s="8"/>
      <c r="I1412" s="8"/>
      <c r="J1412" s="39">
        <v>84395000</v>
      </c>
      <c r="K1412" s="39">
        <f>+K1413</f>
        <v>84395000</v>
      </c>
      <c r="L1412" s="39">
        <f t="shared" si="21"/>
        <v>0</v>
      </c>
      <c r="M1412" s="7" t="s">
        <v>1080</v>
      </c>
    </row>
    <row r="1413" spans="1:13" ht="33.75">
      <c r="A1413" s="10">
        <v>12012012750</v>
      </c>
      <c r="B1413" s="11" t="s">
        <v>3087</v>
      </c>
      <c r="C1413" s="8"/>
      <c r="D1413" s="8"/>
      <c r="E1413" s="8"/>
      <c r="F1413" s="8" t="s">
        <v>3185</v>
      </c>
      <c r="G1413" s="11" t="s">
        <v>283</v>
      </c>
      <c r="H1413" s="8" t="s">
        <v>3186</v>
      </c>
      <c r="I1413" s="11" t="s">
        <v>133</v>
      </c>
      <c r="J1413" s="40">
        <v>84395000</v>
      </c>
      <c r="K1413" s="40">
        <v>84395000</v>
      </c>
      <c r="L1413" s="39">
        <f t="shared" si="21"/>
        <v>0</v>
      </c>
      <c r="M1413" s="8"/>
    </row>
    <row r="1414" spans="1:13" ht="33.75">
      <c r="A1414" s="6">
        <v>1201201276</v>
      </c>
      <c r="B1414" s="8" t="s">
        <v>2684</v>
      </c>
      <c r="C1414" s="9">
        <v>4</v>
      </c>
      <c r="D1414" s="8" t="s">
        <v>3187</v>
      </c>
      <c r="E1414" s="7" t="s">
        <v>318</v>
      </c>
      <c r="F1414" s="8"/>
      <c r="G1414" s="8"/>
      <c r="H1414" s="8"/>
      <c r="I1414" s="8"/>
      <c r="J1414" s="39">
        <v>15000000</v>
      </c>
      <c r="K1414" s="39">
        <f>+K1415</f>
        <v>15000000</v>
      </c>
      <c r="L1414" s="39">
        <f t="shared" si="21"/>
        <v>0</v>
      </c>
      <c r="M1414" s="7" t="s">
        <v>1080</v>
      </c>
    </row>
    <row r="1415" spans="1:13" ht="33.75">
      <c r="A1415" s="10">
        <v>12012012761</v>
      </c>
      <c r="B1415" s="8" t="s">
        <v>2686</v>
      </c>
      <c r="C1415" s="8"/>
      <c r="D1415" s="8"/>
      <c r="E1415" s="8"/>
      <c r="F1415" s="8" t="s">
        <v>3188</v>
      </c>
      <c r="G1415" s="11" t="s">
        <v>2077</v>
      </c>
      <c r="H1415" s="8" t="s">
        <v>3189</v>
      </c>
      <c r="I1415" s="11" t="s">
        <v>3190</v>
      </c>
      <c r="J1415" s="40">
        <v>15000000</v>
      </c>
      <c r="K1415" s="40">
        <v>15000000</v>
      </c>
      <c r="L1415" s="39">
        <f t="shared" ref="L1415:L1473" si="22">+K1415-J1415</f>
        <v>0</v>
      </c>
      <c r="M1415" s="8"/>
    </row>
    <row r="1416" spans="1:13" ht="22.5">
      <c r="A1416" s="6">
        <v>1201201278</v>
      </c>
      <c r="B1416" s="8" t="s">
        <v>2715</v>
      </c>
      <c r="C1416" s="9">
        <v>5</v>
      </c>
      <c r="D1416" s="8" t="s">
        <v>3191</v>
      </c>
      <c r="E1416" s="7" t="s">
        <v>96</v>
      </c>
      <c r="F1416" s="8"/>
      <c r="G1416" s="8"/>
      <c r="H1416" s="8"/>
      <c r="I1416" s="8"/>
      <c r="J1416" s="39">
        <v>7028000</v>
      </c>
      <c r="K1416" s="39">
        <f>+K1417</f>
        <v>7028000</v>
      </c>
      <c r="L1416" s="39">
        <f t="shared" si="22"/>
        <v>0</v>
      </c>
      <c r="M1416" s="7" t="s">
        <v>1080</v>
      </c>
    </row>
    <row r="1417" spans="1:13">
      <c r="A1417" s="10">
        <v>12012012780</v>
      </c>
      <c r="B1417" s="8" t="s">
        <v>2718</v>
      </c>
      <c r="C1417" s="8"/>
      <c r="D1417" s="8"/>
      <c r="E1417" s="8"/>
      <c r="F1417" s="8" t="s">
        <v>3192</v>
      </c>
      <c r="G1417" s="11" t="s">
        <v>133</v>
      </c>
      <c r="H1417" s="8" t="s">
        <v>3193</v>
      </c>
      <c r="I1417" s="11" t="s">
        <v>133</v>
      </c>
      <c r="J1417" s="40">
        <v>7028000</v>
      </c>
      <c r="K1417" s="40">
        <v>7028000</v>
      </c>
      <c r="L1417" s="39">
        <f t="shared" si="22"/>
        <v>0</v>
      </c>
      <c r="M1417" s="8"/>
    </row>
    <row r="1418" spans="1:13" ht="56.25">
      <c r="A1418" s="6">
        <v>1211210115</v>
      </c>
      <c r="B1418" s="8" t="s">
        <v>3194</v>
      </c>
      <c r="C1418" s="9">
        <v>3</v>
      </c>
      <c r="D1418" s="8" t="s">
        <v>3195</v>
      </c>
      <c r="E1418" s="7" t="s">
        <v>3196</v>
      </c>
      <c r="F1418" s="8"/>
      <c r="G1418" s="8"/>
      <c r="H1418" s="8"/>
      <c r="I1418" s="8"/>
      <c r="J1418" s="39">
        <v>1293444500</v>
      </c>
      <c r="K1418" s="39">
        <f>SUM(K1419:K1427)</f>
        <v>1293444500</v>
      </c>
      <c r="L1418" s="58">
        <f t="shared" si="22"/>
        <v>0</v>
      </c>
      <c r="M1418" s="8" t="s">
        <v>1123</v>
      </c>
    </row>
    <row r="1419" spans="1:13" ht="45">
      <c r="A1419" s="10">
        <v>12112101150</v>
      </c>
      <c r="B1419" s="8" t="s">
        <v>3197</v>
      </c>
      <c r="C1419" s="8"/>
      <c r="D1419" s="8"/>
      <c r="E1419" s="8"/>
      <c r="F1419" s="8" t="s">
        <v>3198</v>
      </c>
      <c r="G1419" s="11" t="s">
        <v>2036</v>
      </c>
      <c r="H1419" s="8" t="s">
        <v>3199</v>
      </c>
      <c r="I1419" s="11" t="s">
        <v>23</v>
      </c>
      <c r="J1419" s="40">
        <v>52438000</v>
      </c>
      <c r="K1419" s="40">
        <v>52438000</v>
      </c>
      <c r="L1419" s="39">
        <f t="shared" si="22"/>
        <v>0</v>
      </c>
      <c r="M1419" s="8"/>
    </row>
    <row r="1420" spans="1:13" ht="123.75">
      <c r="A1420" s="10">
        <v>12112101150</v>
      </c>
      <c r="B1420" s="8" t="s">
        <v>3200</v>
      </c>
      <c r="C1420" s="8"/>
      <c r="D1420" s="8"/>
      <c r="E1420" s="8"/>
      <c r="F1420" s="8" t="s">
        <v>3201</v>
      </c>
      <c r="G1420" s="8" t="s">
        <v>3202</v>
      </c>
      <c r="H1420" s="8" t="s">
        <v>3203</v>
      </c>
      <c r="I1420" s="11" t="s">
        <v>23</v>
      </c>
      <c r="J1420" s="40">
        <v>416100500</v>
      </c>
      <c r="K1420" s="40">
        <v>416100500</v>
      </c>
      <c r="L1420" s="39">
        <f t="shared" si="22"/>
        <v>0</v>
      </c>
      <c r="M1420" s="8"/>
    </row>
    <row r="1421" spans="1:13" ht="67.5">
      <c r="A1421" s="10">
        <v>12112101151</v>
      </c>
      <c r="B1421" s="8" t="s">
        <v>3204</v>
      </c>
      <c r="C1421" s="8"/>
      <c r="D1421" s="8"/>
      <c r="E1421" s="8"/>
      <c r="F1421" s="8" t="s">
        <v>3205</v>
      </c>
      <c r="G1421" s="8" t="s">
        <v>3206</v>
      </c>
      <c r="H1421" s="8" t="s">
        <v>3207</v>
      </c>
      <c r="I1421" s="11" t="s">
        <v>133</v>
      </c>
      <c r="J1421" s="40">
        <v>18575000</v>
      </c>
      <c r="K1421" s="40">
        <v>18575000</v>
      </c>
      <c r="L1421" s="39">
        <f t="shared" si="22"/>
        <v>0</v>
      </c>
      <c r="M1421" s="8"/>
    </row>
    <row r="1422" spans="1:13" ht="78.75">
      <c r="A1422" s="10">
        <v>12112101151</v>
      </c>
      <c r="B1422" s="8" t="s">
        <v>3208</v>
      </c>
      <c r="C1422" s="8"/>
      <c r="D1422" s="8"/>
      <c r="E1422" s="8"/>
      <c r="F1422" s="8" t="s">
        <v>3209</v>
      </c>
      <c r="G1422" s="8" t="s">
        <v>3210</v>
      </c>
      <c r="H1422" s="8" t="s">
        <v>3211</v>
      </c>
      <c r="I1422" s="11" t="s">
        <v>3212</v>
      </c>
      <c r="J1422" s="40">
        <v>198620000</v>
      </c>
      <c r="K1422" s="40">
        <v>198620000</v>
      </c>
      <c r="L1422" s="39">
        <f t="shared" si="22"/>
        <v>0</v>
      </c>
      <c r="M1422" s="8"/>
    </row>
    <row r="1423" spans="1:13" ht="112.5">
      <c r="A1423" s="10">
        <v>12112101151</v>
      </c>
      <c r="B1423" s="11" t="s">
        <v>3213</v>
      </c>
      <c r="C1423" s="8"/>
      <c r="D1423" s="8"/>
      <c r="E1423" s="8"/>
      <c r="F1423" s="8" t="s">
        <v>3214</v>
      </c>
      <c r="G1423" s="11" t="s">
        <v>3215</v>
      </c>
      <c r="H1423" s="8" t="s">
        <v>3216</v>
      </c>
      <c r="I1423" s="11" t="s">
        <v>170</v>
      </c>
      <c r="J1423" s="40">
        <v>115000000</v>
      </c>
      <c r="K1423" s="40">
        <v>115000000</v>
      </c>
      <c r="L1423" s="39">
        <f t="shared" si="22"/>
        <v>0</v>
      </c>
      <c r="M1423" s="8"/>
    </row>
    <row r="1424" spans="1:13" ht="123.75">
      <c r="A1424" s="10">
        <v>12112101152</v>
      </c>
      <c r="B1424" s="8" t="s">
        <v>3217</v>
      </c>
      <c r="C1424" s="8"/>
      <c r="D1424" s="8"/>
      <c r="E1424" s="8"/>
      <c r="F1424" s="8" t="s">
        <v>3218</v>
      </c>
      <c r="G1424" s="8" t="s">
        <v>3219</v>
      </c>
      <c r="H1424" s="8" t="s">
        <v>3220</v>
      </c>
      <c r="I1424" s="11" t="s">
        <v>3221</v>
      </c>
      <c r="J1424" s="40">
        <v>190000000</v>
      </c>
      <c r="K1424" s="40">
        <v>190000000</v>
      </c>
      <c r="L1424" s="39">
        <f t="shared" si="22"/>
        <v>0</v>
      </c>
      <c r="M1424" s="8"/>
    </row>
    <row r="1425" spans="1:13" ht="78.75">
      <c r="A1425" s="10">
        <v>12112101153</v>
      </c>
      <c r="B1425" s="8" t="s">
        <v>3222</v>
      </c>
      <c r="C1425" s="8"/>
      <c r="D1425" s="8"/>
      <c r="E1425" s="8"/>
      <c r="F1425" s="8" t="s">
        <v>3223</v>
      </c>
      <c r="G1425" s="8" t="s">
        <v>3224</v>
      </c>
      <c r="H1425" s="8" t="s">
        <v>3225</v>
      </c>
      <c r="I1425" s="11" t="s">
        <v>1313</v>
      </c>
      <c r="J1425" s="40">
        <v>116424000</v>
      </c>
      <c r="K1425" s="40">
        <v>116424000</v>
      </c>
      <c r="L1425" s="39">
        <f t="shared" si="22"/>
        <v>0</v>
      </c>
      <c r="M1425" s="8"/>
    </row>
    <row r="1426" spans="1:13" ht="123.75">
      <c r="A1426" s="10">
        <v>12112101153</v>
      </c>
      <c r="B1426" s="8" t="s">
        <v>3226</v>
      </c>
      <c r="C1426" s="8"/>
      <c r="D1426" s="8"/>
      <c r="E1426" s="8"/>
      <c r="F1426" s="8" t="s">
        <v>3227</v>
      </c>
      <c r="G1426" s="8" t="s">
        <v>3228</v>
      </c>
      <c r="H1426" s="8" t="s">
        <v>3229</v>
      </c>
      <c r="I1426" s="11" t="s">
        <v>3230</v>
      </c>
      <c r="J1426" s="40">
        <v>150000000</v>
      </c>
      <c r="K1426" s="40">
        <v>150000000</v>
      </c>
      <c r="L1426" s="39">
        <f t="shared" si="22"/>
        <v>0</v>
      </c>
      <c r="M1426" s="8"/>
    </row>
    <row r="1427" spans="1:13" ht="112.5">
      <c r="A1427" s="10">
        <v>12112101153</v>
      </c>
      <c r="B1427" s="8" t="s">
        <v>3231</v>
      </c>
      <c r="C1427" s="8"/>
      <c r="D1427" s="8"/>
      <c r="E1427" s="8"/>
      <c r="F1427" s="8" t="s">
        <v>3232</v>
      </c>
      <c r="G1427" s="8" t="s">
        <v>3233</v>
      </c>
      <c r="H1427" s="8" t="s">
        <v>3234</v>
      </c>
      <c r="I1427" s="11" t="s">
        <v>3235</v>
      </c>
      <c r="J1427" s="40">
        <v>36287000</v>
      </c>
      <c r="K1427" s="40">
        <v>36287000</v>
      </c>
      <c r="L1427" s="39">
        <f t="shared" si="22"/>
        <v>0</v>
      </c>
      <c r="M1427" s="8"/>
    </row>
    <row r="1428" spans="1:13" ht="45">
      <c r="A1428" s="6">
        <v>1221220115</v>
      </c>
      <c r="B1428" s="8" t="s">
        <v>3236</v>
      </c>
      <c r="C1428" s="9">
        <v>4</v>
      </c>
      <c r="D1428" s="8" t="s">
        <v>3237</v>
      </c>
      <c r="E1428" s="7" t="s">
        <v>96</v>
      </c>
      <c r="F1428" s="8"/>
      <c r="G1428" s="8"/>
      <c r="H1428" s="8"/>
      <c r="I1428" s="8"/>
      <c r="J1428" s="39">
        <v>3122487028</v>
      </c>
      <c r="K1428" s="39">
        <f>SUM(K1429:K1432)</f>
        <v>3122487028</v>
      </c>
      <c r="L1428" s="39">
        <f t="shared" si="22"/>
        <v>0</v>
      </c>
      <c r="M1428" s="7" t="s">
        <v>1145</v>
      </c>
    </row>
    <row r="1429" spans="1:13" ht="123.75">
      <c r="A1429" s="10">
        <v>12212201150</v>
      </c>
      <c r="B1429" s="8" t="s">
        <v>3238</v>
      </c>
      <c r="C1429" s="8"/>
      <c r="D1429" s="8"/>
      <c r="E1429" s="8"/>
      <c r="F1429" s="8" t="s">
        <v>3239</v>
      </c>
      <c r="G1429" s="8" t="s">
        <v>3240</v>
      </c>
      <c r="H1429" s="8" t="s">
        <v>3241</v>
      </c>
      <c r="I1429" s="11" t="s">
        <v>174</v>
      </c>
      <c r="J1429" s="40">
        <v>2261203108</v>
      </c>
      <c r="K1429" s="40">
        <v>2261203108</v>
      </c>
      <c r="L1429" s="39">
        <f t="shared" si="22"/>
        <v>0</v>
      </c>
      <c r="M1429" s="8"/>
    </row>
    <row r="1430" spans="1:13" ht="191.25">
      <c r="A1430" s="10">
        <v>12212201150</v>
      </c>
      <c r="B1430" s="8" t="s">
        <v>3242</v>
      </c>
      <c r="C1430" s="8"/>
      <c r="D1430" s="8"/>
      <c r="E1430" s="8"/>
      <c r="F1430" s="8" t="s">
        <v>3243</v>
      </c>
      <c r="G1430" s="8" t="s">
        <v>3244</v>
      </c>
      <c r="H1430" s="8" t="s">
        <v>3245</v>
      </c>
      <c r="I1430" s="11" t="s">
        <v>174</v>
      </c>
      <c r="J1430" s="40">
        <v>784185850</v>
      </c>
      <c r="K1430" s="40">
        <v>784185850</v>
      </c>
      <c r="L1430" s="39">
        <f t="shared" si="22"/>
        <v>0</v>
      </c>
      <c r="M1430" s="8"/>
    </row>
    <row r="1431" spans="1:13" ht="146.25">
      <c r="A1431" s="10">
        <v>12212201150</v>
      </c>
      <c r="B1431" s="8" t="s">
        <v>3246</v>
      </c>
      <c r="C1431" s="8"/>
      <c r="D1431" s="8"/>
      <c r="E1431" s="8"/>
      <c r="F1431" s="8" t="s">
        <v>3247</v>
      </c>
      <c r="G1431" s="8" t="s">
        <v>3248</v>
      </c>
      <c r="H1431" s="8" t="s">
        <v>3249</v>
      </c>
      <c r="I1431" s="11" t="s">
        <v>174</v>
      </c>
      <c r="J1431" s="40">
        <v>46196300</v>
      </c>
      <c r="K1431" s="40">
        <v>46196300</v>
      </c>
      <c r="L1431" s="39">
        <f t="shared" si="22"/>
        <v>0</v>
      </c>
      <c r="M1431" s="8"/>
    </row>
    <row r="1432" spans="1:13" ht="67.5">
      <c r="A1432" s="10">
        <v>12212201150</v>
      </c>
      <c r="B1432" s="8" t="s">
        <v>3250</v>
      </c>
      <c r="C1432" s="8"/>
      <c r="D1432" s="8"/>
      <c r="E1432" s="8"/>
      <c r="F1432" s="8" t="s">
        <v>3251</v>
      </c>
      <c r="G1432" s="8" t="s">
        <v>3252</v>
      </c>
      <c r="H1432" s="8" t="s">
        <v>3253</v>
      </c>
      <c r="I1432" s="11" t="s">
        <v>1960</v>
      </c>
      <c r="J1432" s="40">
        <v>30901770</v>
      </c>
      <c r="K1432" s="40">
        <v>30901770</v>
      </c>
      <c r="L1432" s="39">
        <f t="shared" si="22"/>
        <v>0</v>
      </c>
      <c r="M1432" s="8"/>
    </row>
    <row r="1433" spans="1:13" ht="33.75">
      <c r="A1433" s="6">
        <v>1221220116</v>
      </c>
      <c r="B1433" s="8" t="s">
        <v>3254</v>
      </c>
      <c r="C1433" s="9">
        <v>3</v>
      </c>
      <c r="D1433" s="8" t="s">
        <v>3255</v>
      </c>
      <c r="E1433" s="7" t="s">
        <v>96</v>
      </c>
      <c r="F1433" s="8"/>
      <c r="G1433" s="8"/>
      <c r="H1433" s="8"/>
      <c r="I1433" s="8"/>
      <c r="J1433" s="39">
        <v>62408900</v>
      </c>
      <c r="K1433" s="39">
        <f>+K1434</f>
        <v>62408900</v>
      </c>
      <c r="L1433" s="39">
        <f t="shared" si="22"/>
        <v>0</v>
      </c>
      <c r="M1433" s="7" t="s">
        <v>1145</v>
      </c>
    </row>
    <row r="1434" spans="1:13" ht="123.75">
      <c r="A1434" s="10">
        <v>12212201160</v>
      </c>
      <c r="B1434" s="8" t="s">
        <v>3256</v>
      </c>
      <c r="C1434" s="8"/>
      <c r="D1434" s="8"/>
      <c r="E1434" s="8"/>
      <c r="F1434" s="8" t="s">
        <v>3257</v>
      </c>
      <c r="G1434" s="8" t="s">
        <v>3258</v>
      </c>
      <c r="H1434" s="8" t="s">
        <v>3259</v>
      </c>
      <c r="I1434" s="11" t="s">
        <v>3260</v>
      </c>
      <c r="J1434" s="40">
        <v>62408900</v>
      </c>
      <c r="K1434" s="40">
        <v>62408900</v>
      </c>
      <c r="L1434" s="39">
        <f t="shared" si="22"/>
        <v>0</v>
      </c>
      <c r="M1434" s="8"/>
    </row>
    <row r="1435" spans="1:13" ht="56.25">
      <c r="A1435" s="6">
        <v>1221220117</v>
      </c>
      <c r="B1435" s="8" t="s">
        <v>3261</v>
      </c>
      <c r="C1435" s="9">
        <v>4</v>
      </c>
      <c r="D1435" s="8" t="s">
        <v>3262</v>
      </c>
      <c r="E1435" s="7" t="s">
        <v>96</v>
      </c>
      <c r="F1435" s="8"/>
      <c r="G1435" s="8"/>
      <c r="H1435" s="8"/>
      <c r="I1435" s="8"/>
      <c r="J1435" s="39">
        <v>252463500</v>
      </c>
      <c r="K1435" s="39">
        <f>SUM(K1436:K1437)</f>
        <v>252463500</v>
      </c>
      <c r="L1435" s="39">
        <f t="shared" si="22"/>
        <v>0</v>
      </c>
      <c r="M1435" s="7" t="s">
        <v>1145</v>
      </c>
    </row>
    <row r="1436" spans="1:13" ht="157.5">
      <c r="A1436" s="10">
        <v>12212201170</v>
      </c>
      <c r="B1436" s="8" t="s">
        <v>3263</v>
      </c>
      <c r="C1436" s="8"/>
      <c r="D1436" s="8"/>
      <c r="E1436" s="8"/>
      <c r="F1436" s="8" t="s">
        <v>3264</v>
      </c>
      <c r="G1436" s="8" t="s">
        <v>3265</v>
      </c>
      <c r="H1436" s="8" t="s">
        <v>3266</v>
      </c>
      <c r="I1436" s="11" t="s">
        <v>174</v>
      </c>
      <c r="J1436" s="40">
        <v>214733500</v>
      </c>
      <c r="K1436" s="40">
        <v>214733500</v>
      </c>
      <c r="L1436" s="39">
        <f t="shared" si="22"/>
        <v>0</v>
      </c>
      <c r="M1436" s="8"/>
    </row>
    <row r="1437" spans="1:13" ht="33.75">
      <c r="A1437" s="10">
        <v>12212201170</v>
      </c>
      <c r="B1437" s="11" t="s">
        <v>1557</v>
      </c>
      <c r="C1437" s="8"/>
      <c r="D1437" s="8"/>
      <c r="E1437" s="8"/>
      <c r="F1437" s="8" t="s">
        <v>3267</v>
      </c>
      <c r="G1437" s="11" t="s">
        <v>3268</v>
      </c>
      <c r="H1437" s="8" t="s">
        <v>3269</v>
      </c>
      <c r="I1437" s="11" t="s">
        <v>23</v>
      </c>
      <c r="J1437" s="40">
        <v>37730000</v>
      </c>
      <c r="K1437" s="40">
        <v>37730000</v>
      </c>
      <c r="L1437" s="39">
        <f t="shared" si="22"/>
        <v>0</v>
      </c>
      <c r="M1437" s="8"/>
    </row>
    <row r="1438" spans="1:13" ht="33.75">
      <c r="A1438" s="6">
        <v>1241240115</v>
      </c>
      <c r="B1438" s="8" t="s">
        <v>3270</v>
      </c>
      <c r="C1438" s="9">
        <v>4</v>
      </c>
      <c r="D1438" s="8" t="s">
        <v>3271</v>
      </c>
      <c r="E1438" s="7" t="s">
        <v>96</v>
      </c>
      <c r="F1438" s="8"/>
      <c r="G1438" s="8"/>
      <c r="H1438" s="8"/>
      <c r="I1438" s="8"/>
      <c r="J1438" s="39">
        <v>35003000</v>
      </c>
      <c r="K1438" s="39">
        <f>+K1439</f>
        <v>35003000</v>
      </c>
      <c r="L1438" s="39">
        <f t="shared" si="22"/>
        <v>0</v>
      </c>
      <c r="M1438" s="7" t="s">
        <v>1189</v>
      </c>
    </row>
    <row r="1439" spans="1:13" ht="33.75">
      <c r="A1439" s="10">
        <v>12412401150</v>
      </c>
      <c r="B1439" s="8" t="s">
        <v>3272</v>
      </c>
      <c r="C1439" s="8"/>
      <c r="D1439" s="8"/>
      <c r="E1439" s="8"/>
      <c r="F1439" s="8" t="s">
        <v>3273</v>
      </c>
      <c r="G1439" s="11" t="s">
        <v>3274</v>
      </c>
      <c r="H1439" s="8" t="s">
        <v>3275</v>
      </c>
      <c r="I1439" s="11" t="s">
        <v>174</v>
      </c>
      <c r="J1439" s="40">
        <v>35003000</v>
      </c>
      <c r="K1439" s="40">
        <v>35003000</v>
      </c>
      <c r="L1439" s="39">
        <f t="shared" si="22"/>
        <v>0</v>
      </c>
      <c r="M1439" s="8"/>
    </row>
    <row r="1440" spans="1:13" ht="22.5">
      <c r="A1440" s="6">
        <v>1241240116</v>
      </c>
      <c r="B1440" s="8" t="s">
        <v>3276</v>
      </c>
      <c r="C1440" s="9">
        <v>4</v>
      </c>
      <c r="D1440" s="8" t="s">
        <v>3277</v>
      </c>
      <c r="E1440" s="7" t="s">
        <v>96</v>
      </c>
      <c r="F1440" s="8"/>
      <c r="G1440" s="8"/>
      <c r="H1440" s="8"/>
      <c r="I1440" s="8"/>
      <c r="J1440" s="39">
        <v>138940000</v>
      </c>
      <c r="K1440" s="39">
        <f>SUM(K1441:K1443)</f>
        <v>138940000</v>
      </c>
      <c r="L1440" s="39">
        <f t="shared" si="22"/>
        <v>0</v>
      </c>
      <c r="M1440" s="7" t="s">
        <v>1189</v>
      </c>
    </row>
    <row r="1441" spans="1:13" ht="56.25">
      <c r="A1441" s="10">
        <v>12412401160</v>
      </c>
      <c r="B1441" s="8" t="s">
        <v>3278</v>
      </c>
      <c r="C1441" s="8"/>
      <c r="D1441" s="8"/>
      <c r="E1441" s="8"/>
      <c r="F1441" s="8" t="s">
        <v>3279</v>
      </c>
      <c r="G1441" s="11" t="s">
        <v>133</v>
      </c>
      <c r="H1441" s="8" t="s">
        <v>3280</v>
      </c>
      <c r="I1441" s="11" t="s">
        <v>174</v>
      </c>
      <c r="J1441" s="40">
        <v>86226000</v>
      </c>
      <c r="K1441" s="40">
        <v>86226000</v>
      </c>
      <c r="L1441" s="39">
        <f t="shared" si="22"/>
        <v>0</v>
      </c>
      <c r="M1441" s="8"/>
    </row>
    <row r="1442" spans="1:13" ht="22.5">
      <c r="A1442" s="10">
        <v>12412401160</v>
      </c>
      <c r="B1442" s="8" t="s">
        <v>3281</v>
      </c>
      <c r="C1442" s="8"/>
      <c r="D1442" s="8"/>
      <c r="E1442" s="8"/>
      <c r="F1442" s="8" t="s">
        <v>3282</v>
      </c>
      <c r="G1442" s="11" t="s">
        <v>133</v>
      </c>
      <c r="H1442" s="8" t="s">
        <v>3283</v>
      </c>
      <c r="I1442" s="11" t="s">
        <v>118</v>
      </c>
      <c r="J1442" s="40">
        <v>32259000</v>
      </c>
      <c r="K1442" s="40">
        <v>32259000</v>
      </c>
      <c r="L1442" s="39">
        <f t="shared" si="22"/>
        <v>0</v>
      </c>
      <c r="M1442" s="8"/>
    </row>
    <row r="1443" spans="1:13" ht="33.75">
      <c r="A1443" s="10">
        <v>12412401160</v>
      </c>
      <c r="B1443" s="11" t="s">
        <v>3284</v>
      </c>
      <c r="C1443" s="8"/>
      <c r="D1443" s="8"/>
      <c r="E1443" s="8"/>
      <c r="F1443" s="8" t="s">
        <v>3285</v>
      </c>
      <c r="G1443" s="11" t="s">
        <v>133</v>
      </c>
      <c r="H1443" s="8" t="s">
        <v>3286</v>
      </c>
      <c r="I1443" s="11" t="s">
        <v>387</v>
      </c>
      <c r="J1443" s="40">
        <v>20455000</v>
      </c>
      <c r="K1443" s="40">
        <v>20455000</v>
      </c>
      <c r="L1443" s="39">
        <f t="shared" si="22"/>
        <v>0</v>
      </c>
      <c r="M1443" s="8"/>
    </row>
    <row r="1444" spans="1:13" ht="22.5">
      <c r="A1444" s="6">
        <v>1241240118</v>
      </c>
      <c r="B1444" s="8" t="s">
        <v>3287</v>
      </c>
      <c r="C1444" s="9">
        <v>4</v>
      </c>
      <c r="D1444" s="8" t="s">
        <v>3288</v>
      </c>
      <c r="E1444" s="7" t="s">
        <v>96</v>
      </c>
      <c r="F1444" s="8"/>
      <c r="G1444" s="8"/>
      <c r="H1444" s="8"/>
      <c r="I1444" s="8"/>
      <c r="J1444" s="39">
        <v>130121000</v>
      </c>
      <c r="K1444" s="39">
        <f>SUM(K1445:K1447)</f>
        <v>130121000</v>
      </c>
      <c r="L1444" s="39">
        <f t="shared" si="22"/>
        <v>0</v>
      </c>
      <c r="M1444" s="7" t="s">
        <v>1189</v>
      </c>
    </row>
    <row r="1445" spans="1:13" ht="45">
      <c r="A1445" s="10">
        <v>12412401180</v>
      </c>
      <c r="B1445" s="11" t="s">
        <v>3289</v>
      </c>
      <c r="C1445" s="8"/>
      <c r="D1445" s="8"/>
      <c r="E1445" s="8"/>
      <c r="F1445" s="8" t="s">
        <v>3290</v>
      </c>
      <c r="G1445" s="11" t="s">
        <v>133</v>
      </c>
      <c r="H1445" s="8" t="s">
        <v>3291</v>
      </c>
      <c r="I1445" s="11" t="s">
        <v>23</v>
      </c>
      <c r="J1445" s="40">
        <v>10928000</v>
      </c>
      <c r="K1445" s="40">
        <v>10928000</v>
      </c>
      <c r="L1445" s="39">
        <f t="shared" si="22"/>
        <v>0</v>
      </c>
      <c r="M1445" s="8"/>
    </row>
    <row r="1446" spans="1:13" ht="22.5">
      <c r="A1446" s="10">
        <v>12412401180</v>
      </c>
      <c r="B1446" s="8" t="s">
        <v>3292</v>
      </c>
      <c r="C1446" s="8"/>
      <c r="D1446" s="8"/>
      <c r="E1446" s="8"/>
      <c r="F1446" s="8" t="s">
        <v>3293</v>
      </c>
      <c r="G1446" s="11" t="s">
        <v>133</v>
      </c>
      <c r="H1446" s="8" t="s">
        <v>3294</v>
      </c>
      <c r="I1446" s="11" t="s">
        <v>174</v>
      </c>
      <c r="J1446" s="40">
        <v>48000000</v>
      </c>
      <c r="K1446" s="40">
        <v>48000000</v>
      </c>
      <c r="L1446" s="39">
        <f t="shared" si="22"/>
        <v>0</v>
      </c>
      <c r="M1446" s="8"/>
    </row>
    <row r="1447" spans="1:13" ht="22.5">
      <c r="A1447" s="10">
        <v>12412401180</v>
      </c>
      <c r="B1447" s="11" t="s">
        <v>3295</v>
      </c>
      <c r="C1447" s="8"/>
      <c r="D1447" s="8"/>
      <c r="E1447" s="8"/>
      <c r="F1447" s="8" t="s">
        <v>3296</v>
      </c>
      <c r="G1447" s="11" t="s">
        <v>3297</v>
      </c>
      <c r="H1447" s="8" t="s">
        <v>3298</v>
      </c>
      <c r="I1447" s="11" t="s">
        <v>387</v>
      </c>
      <c r="J1447" s="40">
        <v>71193000</v>
      </c>
      <c r="K1447" s="40">
        <v>71193000</v>
      </c>
      <c r="L1447" s="39">
        <f t="shared" si="22"/>
        <v>0</v>
      </c>
      <c r="M1447" s="8"/>
    </row>
    <row r="1448" spans="1:13" ht="22.5">
      <c r="A1448" s="6">
        <v>2012010115</v>
      </c>
      <c r="B1448" s="8" t="s">
        <v>3299</v>
      </c>
      <c r="C1448" s="9">
        <v>3</v>
      </c>
      <c r="D1448" s="8" t="s">
        <v>3300</v>
      </c>
      <c r="E1448" s="7" t="s">
        <v>17</v>
      </c>
      <c r="F1448" s="8"/>
      <c r="G1448" s="8"/>
      <c r="H1448" s="8"/>
      <c r="I1448" s="8"/>
      <c r="J1448" s="39">
        <v>527804000</v>
      </c>
      <c r="K1448" s="39">
        <f>SUM(K1449:K1450)</f>
        <v>527804000</v>
      </c>
      <c r="L1448" s="39">
        <f t="shared" si="22"/>
        <v>0</v>
      </c>
      <c r="M1448" s="8" t="s">
        <v>1228</v>
      </c>
    </row>
    <row r="1449" spans="1:13" ht="33.75">
      <c r="A1449" s="10">
        <v>20120101150</v>
      </c>
      <c r="B1449" s="11" t="s">
        <v>3301</v>
      </c>
      <c r="C1449" s="8"/>
      <c r="D1449" s="8"/>
      <c r="E1449" s="8"/>
      <c r="F1449" s="8" t="s">
        <v>3302</v>
      </c>
      <c r="G1449" s="11" t="s">
        <v>3303</v>
      </c>
      <c r="H1449" s="8" t="s">
        <v>3304</v>
      </c>
      <c r="I1449" s="11" t="s">
        <v>2160</v>
      </c>
      <c r="J1449" s="40">
        <v>127804000</v>
      </c>
      <c r="K1449" s="40">
        <v>127804000</v>
      </c>
      <c r="L1449" s="39">
        <f t="shared" si="22"/>
        <v>0</v>
      </c>
      <c r="M1449" s="8"/>
    </row>
    <row r="1450" spans="1:13" ht="135">
      <c r="A1450" s="10">
        <v>20120101150</v>
      </c>
      <c r="B1450" s="8" t="s">
        <v>3305</v>
      </c>
      <c r="C1450" s="8"/>
      <c r="D1450" s="8"/>
      <c r="E1450" s="8"/>
      <c r="F1450" s="8" t="s">
        <v>3306</v>
      </c>
      <c r="G1450" s="8" t="s">
        <v>3307</v>
      </c>
      <c r="H1450" s="8" t="s">
        <v>3308</v>
      </c>
      <c r="I1450" s="11" t="s">
        <v>174</v>
      </c>
      <c r="J1450" s="40">
        <v>400000000</v>
      </c>
      <c r="K1450" s="40">
        <v>400000000</v>
      </c>
      <c r="L1450" s="39">
        <f t="shared" si="22"/>
        <v>0</v>
      </c>
      <c r="M1450" s="8"/>
    </row>
    <row r="1451" spans="1:13" ht="33.75">
      <c r="A1451" s="6">
        <v>2012010117</v>
      </c>
      <c r="B1451" s="8" t="s">
        <v>3309</v>
      </c>
      <c r="C1451" s="9">
        <v>3</v>
      </c>
      <c r="D1451" s="8" t="s">
        <v>3310</v>
      </c>
      <c r="E1451" s="7" t="s">
        <v>17</v>
      </c>
      <c r="F1451" s="8"/>
      <c r="G1451" s="8"/>
      <c r="H1451" s="8"/>
      <c r="I1451" s="8"/>
      <c r="J1451" s="39">
        <v>2003017500</v>
      </c>
      <c r="K1451" s="39">
        <f>SUM(K1452:K1457)</f>
        <v>2003017500</v>
      </c>
      <c r="L1451" s="39">
        <f t="shared" si="22"/>
        <v>0</v>
      </c>
      <c r="M1451" s="8" t="s">
        <v>1228</v>
      </c>
    </row>
    <row r="1452" spans="1:13" ht="101.25">
      <c r="A1452" s="10">
        <v>20120101170</v>
      </c>
      <c r="B1452" s="8" t="s">
        <v>3311</v>
      </c>
      <c r="C1452" s="8"/>
      <c r="D1452" s="8"/>
      <c r="E1452" s="8"/>
      <c r="F1452" s="8" t="s">
        <v>3312</v>
      </c>
      <c r="G1452" s="8" t="s">
        <v>3313</v>
      </c>
      <c r="H1452" s="8" t="s">
        <v>3314</v>
      </c>
      <c r="I1452" s="11" t="s">
        <v>672</v>
      </c>
      <c r="J1452" s="40">
        <v>50000000</v>
      </c>
      <c r="K1452" s="40">
        <v>50000000</v>
      </c>
      <c r="L1452" s="39">
        <f t="shared" si="22"/>
        <v>0</v>
      </c>
      <c r="M1452" s="8"/>
    </row>
    <row r="1453" spans="1:13" ht="101.25">
      <c r="A1453" s="10">
        <v>20120101170</v>
      </c>
      <c r="B1453" s="8" t="s">
        <v>3315</v>
      </c>
      <c r="C1453" s="8"/>
      <c r="D1453" s="8"/>
      <c r="E1453" s="8"/>
      <c r="F1453" s="8" t="s">
        <v>3316</v>
      </c>
      <c r="G1453" s="8" t="s">
        <v>3317</v>
      </c>
      <c r="H1453" s="8" t="s">
        <v>3318</v>
      </c>
      <c r="I1453" s="11" t="s">
        <v>2160</v>
      </c>
      <c r="J1453" s="40">
        <v>630151000</v>
      </c>
      <c r="K1453" s="40">
        <v>630151000</v>
      </c>
      <c r="L1453" s="39">
        <f t="shared" si="22"/>
        <v>0</v>
      </c>
      <c r="M1453" s="8"/>
    </row>
    <row r="1454" spans="1:13" ht="78.75">
      <c r="A1454" s="10">
        <v>20120101171</v>
      </c>
      <c r="B1454" s="8" t="s">
        <v>3319</v>
      </c>
      <c r="C1454" s="8"/>
      <c r="D1454" s="8"/>
      <c r="E1454" s="8"/>
      <c r="F1454" s="8" t="s">
        <v>3320</v>
      </c>
      <c r="G1454" s="8" t="s">
        <v>3321</v>
      </c>
      <c r="H1454" s="8" t="s">
        <v>3322</v>
      </c>
      <c r="I1454" s="11" t="s">
        <v>1177</v>
      </c>
      <c r="J1454" s="40">
        <v>100000000</v>
      </c>
      <c r="K1454" s="40">
        <v>100000000</v>
      </c>
      <c r="L1454" s="39">
        <f t="shared" si="22"/>
        <v>0</v>
      </c>
      <c r="M1454" s="8"/>
    </row>
    <row r="1455" spans="1:13" ht="67.5">
      <c r="A1455" s="10">
        <v>20120101171</v>
      </c>
      <c r="B1455" s="8" t="s">
        <v>3323</v>
      </c>
      <c r="C1455" s="8"/>
      <c r="D1455" s="8"/>
      <c r="E1455" s="8"/>
      <c r="F1455" s="8" t="s">
        <v>3324</v>
      </c>
      <c r="G1455" s="8" t="s">
        <v>3325</v>
      </c>
      <c r="H1455" s="8" t="s">
        <v>3326</v>
      </c>
      <c r="I1455" s="11" t="s">
        <v>3327</v>
      </c>
      <c r="J1455" s="40">
        <v>75000000</v>
      </c>
      <c r="K1455" s="40">
        <v>75000000</v>
      </c>
      <c r="L1455" s="39">
        <f t="shared" si="22"/>
        <v>0</v>
      </c>
      <c r="M1455" s="8"/>
    </row>
    <row r="1456" spans="1:13" ht="90">
      <c r="A1456" s="10">
        <v>20120101172</v>
      </c>
      <c r="B1456" s="8" t="s">
        <v>3328</v>
      </c>
      <c r="C1456" s="8"/>
      <c r="D1456" s="8"/>
      <c r="E1456" s="8"/>
      <c r="F1456" s="8" t="s">
        <v>3329</v>
      </c>
      <c r="G1456" s="8" t="s">
        <v>3330</v>
      </c>
      <c r="H1456" s="8" t="s">
        <v>3331</v>
      </c>
      <c r="I1456" s="11" t="s">
        <v>649</v>
      </c>
      <c r="J1456" s="40">
        <v>68450000</v>
      </c>
      <c r="K1456" s="40">
        <v>68450000</v>
      </c>
      <c r="L1456" s="39">
        <f t="shared" si="22"/>
        <v>0</v>
      </c>
      <c r="M1456" s="8"/>
    </row>
    <row r="1457" spans="1:13" ht="33.75">
      <c r="A1457" s="10">
        <v>20120101172</v>
      </c>
      <c r="B1457" s="11" t="s">
        <v>3332</v>
      </c>
      <c r="C1457" s="8"/>
      <c r="D1457" s="8"/>
      <c r="E1457" s="8"/>
      <c r="F1457" s="8" t="s">
        <v>3333</v>
      </c>
      <c r="G1457" s="11" t="s">
        <v>1821</v>
      </c>
      <c r="H1457" s="8" t="s">
        <v>3334</v>
      </c>
      <c r="I1457" s="11" t="s">
        <v>1796</v>
      </c>
      <c r="J1457" s="40">
        <v>1079416500</v>
      </c>
      <c r="K1457" s="40">
        <v>1079416500</v>
      </c>
      <c r="L1457" s="39">
        <f t="shared" si="22"/>
        <v>0</v>
      </c>
      <c r="M1457" s="8"/>
    </row>
    <row r="1458" spans="1:13" ht="22.5">
      <c r="A1458" s="6">
        <v>2012010118</v>
      </c>
      <c r="B1458" s="8" t="s">
        <v>3335</v>
      </c>
      <c r="C1458" s="9">
        <v>3</v>
      </c>
      <c r="D1458" s="8" t="s">
        <v>3336</v>
      </c>
      <c r="E1458" s="7" t="s">
        <v>17</v>
      </c>
      <c r="F1458" s="8"/>
      <c r="G1458" s="8"/>
      <c r="H1458" s="8"/>
      <c r="I1458" s="8"/>
      <c r="J1458" s="39">
        <v>536780700</v>
      </c>
      <c r="K1458" s="39">
        <f>SUM(K1459:K1460)</f>
        <v>536780700</v>
      </c>
      <c r="L1458" s="39">
        <f t="shared" si="22"/>
        <v>0</v>
      </c>
      <c r="M1458" s="8" t="s">
        <v>1228</v>
      </c>
    </row>
    <row r="1459" spans="1:13" ht="33.75">
      <c r="A1459" s="10">
        <v>20120101180</v>
      </c>
      <c r="B1459" s="8" t="s">
        <v>3337</v>
      </c>
      <c r="C1459" s="8"/>
      <c r="D1459" s="8"/>
      <c r="E1459" s="8"/>
      <c r="F1459" s="8" t="s">
        <v>3338</v>
      </c>
      <c r="G1459" s="11" t="s">
        <v>1879</v>
      </c>
      <c r="H1459" s="8" t="s">
        <v>3339</v>
      </c>
      <c r="I1459" s="11" t="s">
        <v>1879</v>
      </c>
      <c r="J1459" s="40">
        <v>50753200</v>
      </c>
      <c r="K1459" s="40">
        <v>50753200</v>
      </c>
      <c r="L1459" s="39">
        <f t="shared" si="22"/>
        <v>0</v>
      </c>
      <c r="M1459" s="8"/>
    </row>
    <row r="1460" spans="1:13" ht="33.75">
      <c r="A1460" s="10">
        <v>20120101180</v>
      </c>
      <c r="B1460" s="8" t="s">
        <v>3340</v>
      </c>
      <c r="C1460" s="8"/>
      <c r="D1460" s="8"/>
      <c r="E1460" s="8"/>
      <c r="F1460" s="8" t="s">
        <v>3341</v>
      </c>
      <c r="G1460" s="11" t="s">
        <v>3342</v>
      </c>
      <c r="H1460" s="8" t="s">
        <v>3343</v>
      </c>
      <c r="I1460" s="11" t="s">
        <v>174</v>
      </c>
      <c r="J1460" s="40">
        <v>486027500</v>
      </c>
      <c r="K1460" s="40">
        <v>486027500</v>
      </c>
      <c r="L1460" s="39">
        <f t="shared" si="22"/>
        <v>0</v>
      </c>
      <c r="M1460" s="8"/>
    </row>
    <row r="1461" spans="1:13" ht="22.5">
      <c r="A1461" s="6">
        <v>2012010119</v>
      </c>
      <c r="B1461" s="8" t="s">
        <v>3344</v>
      </c>
      <c r="C1461" s="9">
        <v>3</v>
      </c>
      <c r="D1461" s="8" t="s">
        <v>3345</v>
      </c>
      <c r="E1461" s="7" t="s">
        <v>17</v>
      </c>
      <c r="F1461" s="8"/>
      <c r="G1461" s="8"/>
      <c r="H1461" s="8"/>
      <c r="I1461" s="8"/>
      <c r="J1461" s="39">
        <v>1059385800</v>
      </c>
      <c r="K1461" s="39">
        <f>SUM(K1462:K1465)</f>
        <v>1059385800</v>
      </c>
      <c r="L1461" s="39">
        <f t="shared" si="22"/>
        <v>0</v>
      </c>
      <c r="M1461" s="8" t="s">
        <v>1228</v>
      </c>
    </row>
    <row r="1462" spans="1:13" ht="213.75">
      <c r="A1462" s="10">
        <v>20120101190</v>
      </c>
      <c r="B1462" s="8" t="s">
        <v>3346</v>
      </c>
      <c r="C1462" s="8"/>
      <c r="D1462" s="8"/>
      <c r="E1462" s="8"/>
      <c r="F1462" s="8" t="s">
        <v>3347</v>
      </c>
      <c r="G1462" s="8" t="s">
        <v>3348</v>
      </c>
      <c r="H1462" s="8" t="s">
        <v>3349</v>
      </c>
      <c r="I1462" s="11" t="s">
        <v>3350</v>
      </c>
      <c r="J1462" s="40">
        <v>711643500</v>
      </c>
      <c r="K1462" s="40">
        <v>711643500</v>
      </c>
      <c r="L1462" s="39">
        <f t="shared" si="22"/>
        <v>0</v>
      </c>
      <c r="M1462" s="8"/>
    </row>
    <row r="1463" spans="1:13" ht="78.75">
      <c r="A1463" s="10">
        <v>20120101190</v>
      </c>
      <c r="B1463" s="8" t="s">
        <v>3351</v>
      </c>
      <c r="C1463" s="8"/>
      <c r="D1463" s="8"/>
      <c r="E1463" s="8"/>
      <c r="F1463" s="8" t="s">
        <v>3352</v>
      </c>
      <c r="G1463" s="11" t="s">
        <v>174</v>
      </c>
      <c r="H1463" s="8" t="s">
        <v>3353</v>
      </c>
      <c r="I1463" s="11" t="s">
        <v>70</v>
      </c>
      <c r="J1463" s="40">
        <v>187151000</v>
      </c>
      <c r="K1463" s="40">
        <v>187151000</v>
      </c>
      <c r="L1463" s="39">
        <f t="shared" si="22"/>
        <v>0</v>
      </c>
      <c r="M1463" s="8"/>
    </row>
    <row r="1464" spans="1:13" ht="123.75">
      <c r="A1464" s="10">
        <v>20120101190</v>
      </c>
      <c r="B1464" s="8" t="s">
        <v>3354</v>
      </c>
      <c r="C1464" s="8"/>
      <c r="D1464" s="8"/>
      <c r="E1464" s="8"/>
      <c r="F1464" s="8" t="s">
        <v>3355</v>
      </c>
      <c r="G1464" s="11" t="s">
        <v>1980</v>
      </c>
      <c r="H1464" s="8" t="s">
        <v>3356</v>
      </c>
      <c r="I1464" s="11" t="s">
        <v>2177</v>
      </c>
      <c r="J1464" s="40">
        <v>65631300</v>
      </c>
      <c r="K1464" s="40">
        <v>65631300</v>
      </c>
      <c r="L1464" s="39">
        <f t="shared" si="22"/>
        <v>0</v>
      </c>
      <c r="M1464" s="8"/>
    </row>
    <row r="1465" spans="1:13" ht="33.75">
      <c r="A1465" s="10">
        <v>20120101191</v>
      </c>
      <c r="B1465" s="8" t="s">
        <v>3357</v>
      </c>
      <c r="C1465" s="8"/>
      <c r="D1465" s="8"/>
      <c r="E1465" s="8"/>
      <c r="F1465" s="8" t="s">
        <v>3358</v>
      </c>
      <c r="G1465" s="11" t="s">
        <v>3359</v>
      </c>
      <c r="H1465" s="8" t="s">
        <v>3360</v>
      </c>
      <c r="I1465" s="11" t="s">
        <v>3361</v>
      </c>
      <c r="J1465" s="40">
        <v>94960000</v>
      </c>
      <c r="K1465" s="40">
        <v>94960000</v>
      </c>
      <c r="L1465" s="39">
        <f t="shared" si="22"/>
        <v>0</v>
      </c>
      <c r="M1465" s="8"/>
    </row>
    <row r="1466" spans="1:13" ht="22.5">
      <c r="A1466" s="6">
        <v>2012010120</v>
      </c>
      <c r="B1466" s="8" t="s">
        <v>3362</v>
      </c>
      <c r="C1466" s="9">
        <v>3</v>
      </c>
      <c r="D1466" s="8" t="s">
        <v>3363</v>
      </c>
      <c r="E1466" s="7" t="s">
        <v>17</v>
      </c>
      <c r="F1466" s="8"/>
      <c r="G1466" s="8"/>
      <c r="H1466" s="8"/>
      <c r="I1466" s="8"/>
      <c r="J1466" s="39">
        <v>2357018704</v>
      </c>
      <c r="K1466" s="39">
        <f>SUM(K1467:K1471)</f>
        <v>2357018704</v>
      </c>
      <c r="L1466" s="39">
        <f t="shared" si="22"/>
        <v>0</v>
      </c>
      <c r="M1466" s="8" t="s">
        <v>1228</v>
      </c>
    </row>
    <row r="1467" spans="1:13" ht="101.25">
      <c r="A1467" s="10">
        <v>20120101200</v>
      </c>
      <c r="B1467" s="8" t="s">
        <v>3364</v>
      </c>
      <c r="C1467" s="8"/>
      <c r="D1467" s="8"/>
      <c r="E1467" s="8"/>
      <c r="F1467" s="8" t="s">
        <v>3365</v>
      </c>
      <c r="G1467" s="11" t="s">
        <v>501</v>
      </c>
      <c r="H1467" s="8" t="s">
        <v>3366</v>
      </c>
      <c r="I1467" s="11" t="s">
        <v>501</v>
      </c>
      <c r="J1467" s="40">
        <v>201912000</v>
      </c>
      <c r="K1467" s="40">
        <v>201912000</v>
      </c>
      <c r="L1467" s="39">
        <f t="shared" si="22"/>
        <v>0</v>
      </c>
      <c r="M1467" s="8"/>
    </row>
    <row r="1468" spans="1:13" ht="33.75">
      <c r="A1468" s="10">
        <v>20120101200</v>
      </c>
      <c r="B1468" s="8" t="s">
        <v>3367</v>
      </c>
      <c r="C1468" s="8"/>
      <c r="D1468" s="8"/>
      <c r="E1468" s="8"/>
      <c r="F1468" s="8" t="s">
        <v>3368</v>
      </c>
      <c r="G1468" s="11" t="s">
        <v>649</v>
      </c>
      <c r="H1468" s="8" t="s">
        <v>3369</v>
      </c>
      <c r="I1468" s="11" t="s">
        <v>649</v>
      </c>
      <c r="J1468" s="40">
        <v>87457000</v>
      </c>
      <c r="K1468" s="40">
        <v>87457000</v>
      </c>
      <c r="L1468" s="39">
        <f t="shared" si="22"/>
        <v>0</v>
      </c>
      <c r="M1468" s="8"/>
    </row>
    <row r="1469" spans="1:13" ht="22.5">
      <c r="A1469" s="10">
        <v>20120101200</v>
      </c>
      <c r="B1469" s="8" t="s">
        <v>3370</v>
      </c>
      <c r="C1469" s="8"/>
      <c r="D1469" s="8"/>
      <c r="E1469" s="8"/>
      <c r="F1469" s="8" t="s">
        <v>3371</v>
      </c>
      <c r="G1469" s="11" t="s">
        <v>1821</v>
      </c>
      <c r="H1469" s="8" t="s">
        <v>3372</v>
      </c>
      <c r="I1469" s="11" t="s">
        <v>1821</v>
      </c>
      <c r="J1469" s="40">
        <v>290329350</v>
      </c>
      <c r="K1469" s="40">
        <v>290329350</v>
      </c>
      <c r="L1469" s="39">
        <f t="shared" si="22"/>
        <v>0</v>
      </c>
      <c r="M1469" s="8"/>
    </row>
    <row r="1470" spans="1:13" ht="78.75">
      <c r="A1470" s="10">
        <v>20120101200</v>
      </c>
      <c r="B1470" s="8" t="s">
        <v>3373</v>
      </c>
      <c r="C1470" s="8"/>
      <c r="D1470" s="8"/>
      <c r="E1470" s="8"/>
      <c r="F1470" s="8" t="s">
        <v>3374</v>
      </c>
      <c r="G1470" s="8" t="s">
        <v>3375</v>
      </c>
      <c r="H1470" s="8" t="s">
        <v>3376</v>
      </c>
      <c r="I1470" s="11" t="s">
        <v>649</v>
      </c>
      <c r="J1470" s="40">
        <v>407035500</v>
      </c>
      <c r="K1470" s="40">
        <v>407035500</v>
      </c>
      <c r="L1470" s="39">
        <f t="shared" si="22"/>
        <v>0</v>
      </c>
      <c r="M1470" s="8"/>
    </row>
    <row r="1471" spans="1:13" ht="67.5">
      <c r="A1471" s="10">
        <v>20120101200</v>
      </c>
      <c r="B1471" s="8" t="s">
        <v>3377</v>
      </c>
      <c r="C1471" s="8"/>
      <c r="D1471" s="8"/>
      <c r="E1471" s="8"/>
      <c r="F1471" s="8" t="s">
        <v>3378</v>
      </c>
      <c r="G1471" s="11" t="s">
        <v>3379</v>
      </c>
      <c r="H1471" s="8" t="s">
        <v>3380</v>
      </c>
      <c r="I1471" s="11" t="s">
        <v>649</v>
      </c>
      <c r="J1471" s="40">
        <v>1370284854</v>
      </c>
      <c r="K1471" s="40">
        <v>1370284854</v>
      </c>
      <c r="L1471" s="39">
        <f t="shared" si="22"/>
        <v>0</v>
      </c>
      <c r="M1471" s="8"/>
    </row>
    <row r="1472" spans="1:13" ht="180">
      <c r="A1472" s="6">
        <v>2012010215</v>
      </c>
      <c r="B1472" s="8" t="s">
        <v>3299</v>
      </c>
      <c r="C1472" s="9">
        <v>3</v>
      </c>
      <c r="D1472" s="8" t="s">
        <v>3381</v>
      </c>
      <c r="E1472" s="8" t="s">
        <v>3382</v>
      </c>
      <c r="F1472" s="8"/>
      <c r="G1472" s="8"/>
      <c r="H1472" s="8"/>
      <c r="I1472" s="8"/>
      <c r="J1472" s="39">
        <v>200000000</v>
      </c>
      <c r="K1472" s="39">
        <f>SUM(K1473)</f>
        <v>200000000</v>
      </c>
      <c r="L1472" s="39">
        <f t="shared" si="22"/>
        <v>0</v>
      </c>
      <c r="M1472" s="8" t="s">
        <v>1263</v>
      </c>
    </row>
    <row r="1473" spans="1:13" ht="270">
      <c r="A1473" s="10">
        <v>20120102150</v>
      </c>
      <c r="B1473" s="8" t="s">
        <v>3305</v>
      </c>
      <c r="C1473" s="8"/>
      <c r="D1473" s="8"/>
      <c r="E1473" s="8"/>
      <c r="F1473" s="8" t="s">
        <v>3383</v>
      </c>
      <c r="G1473" s="8" t="s">
        <v>3384</v>
      </c>
      <c r="H1473" s="8" t="s">
        <v>3385</v>
      </c>
      <c r="I1473" s="11" t="s">
        <v>3386</v>
      </c>
      <c r="J1473" s="40">
        <v>200000000</v>
      </c>
      <c r="K1473" s="40">
        <v>200000000</v>
      </c>
      <c r="L1473" s="39">
        <f t="shared" si="22"/>
        <v>0</v>
      </c>
      <c r="M1473" s="8"/>
    </row>
    <row r="1474" spans="1:13" ht="22.5">
      <c r="A1474" s="6">
        <v>2012010220</v>
      </c>
      <c r="B1474" s="8" t="s">
        <v>3362</v>
      </c>
      <c r="C1474" s="9">
        <v>3</v>
      </c>
      <c r="D1474" s="8" t="s">
        <v>3387</v>
      </c>
      <c r="E1474" s="8" t="s">
        <v>3388</v>
      </c>
      <c r="F1474" s="8"/>
      <c r="G1474" s="8"/>
      <c r="H1474" s="8"/>
      <c r="I1474" s="8"/>
      <c r="J1474" s="39">
        <v>200000000</v>
      </c>
      <c r="K1474" s="39">
        <f>SUM(K1475:K1477)</f>
        <v>200000000</v>
      </c>
      <c r="L1474" s="39">
        <f t="shared" ref="L1474:L1537" si="23">+K1474-J1474</f>
        <v>0</v>
      </c>
      <c r="M1474" s="8" t="s">
        <v>1263</v>
      </c>
    </row>
    <row r="1475" spans="1:13" ht="78.75">
      <c r="A1475" s="10">
        <v>20120102200</v>
      </c>
      <c r="B1475" s="8" t="s">
        <v>3364</v>
      </c>
      <c r="C1475" s="8"/>
      <c r="D1475" s="8"/>
      <c r="E1475" s="8"/>
      <c r="F1475" s="8" t="s">
        <v>3389</v>
      </c>
      <c r="G1475" s="8" t="s">
        <v>3390</v>
      </c>
      <c r="H1475" s="8" t="s">
        <v>3391</v>
      </c>
      <c r="I1475" s="11" t="s">
        <v>3392</v>
      </c>
      <c r="J1475" s="40">
        <v>60000000</v>
      </c>
      <c r="K1475" s="40">
        <v>60000000</v>
      </c>
      <c r="L1475" s="39">
        <f t="shared" si="23"/>
        <v>0</v>
      </c>
      <c r="M1475" s="8"/>
    </row>
    <row r="1476" spans="1:13" ht="33.75">
      <c r="A1476" s="10">
        <v>20120102200</v>
      </c>
      <c r="B1476" s="8" t="s">
        <v>3367</v>
      </c>
      <c r="C1476" s="8"/>
      <c r="D1476" s="8"/>
      <c r="E1476" s="8"/>
      <c r="F1476" s="8" t="s">
        <v>3393</v>
      </c>
      <c r="G1476" s="11" t="s">
        <v>3394</v>
      </c>
      <c r="H1476" s="8" t="s">
        <v>3395</v>
      </c>
      <c r="I1476" s="11" t="s">
        <v>1860</v>
      </c>
      <c r="J1476" s="40">
        <v>50000000</v>
      </c>
      <c r="K1476" s="40">
        <v>50000000</v>
      </c>
      <c r="L1476" s="39">
        <f t="shared" si="23"/>
        <v>0</v>
      </c>
      <c r="M1476" s="8"/>
    </row>
    <row r="1477" spans="1:13" ht="45">
      <c r="A1477" s="10">
        <v>20120102200</v>
      </c>
      <c r="B1477" s="8" t="s">
        <v>3370</v>
      </c>
      <c r="C1477" s="8"/>
      <c r="D1477" s="8"/>
      <c r="E1477" s="8"/>
      <c r="F1477" s="8" t="s">
        <v>3396</v>
      </c>
      <c r="G1477" s="11" t="s">
        <v>3397</v>
      </c>
      <c r="H1477" s="8" t="s">
        <v>3398</v>
      </c>
      <c r="I1477" s="11" t="s">
        <v>1718</v>
      </c>
      <c r="J1477" s="40">
        <v>90000000</v>
      </c>
      <c r="K1477" s="40">
        <v>90000000</v>
      </c>
      <c r="L1477" s="39">
        <f t="shared" si="23"/>
        <v>0</v>
      </c>
      <c r="M1477" s="8"/>
    </row>
    <row r="1478" spans="1:13" ht="22.5">
      <c r="A1478" s="6">
        <v>2012010221</v>
      </c>
      <c r="B1478" s="8" t="s">
        <v>3399</v>
      </c>
      <c r="C1478" s="9">
        <v>3</v>
      </c>
      <c r="D1478" s="8" t="s">
        <v>3400</v>
      </c>
      <c r="E1478" s="7" t="s">
        <v>659</v>
      </c>
      <c r="F1478" s="8"/>
      <c r="G1478" s="8"/>
      <c r="H1478" s="8"/>
      <c r="I1478" s="8"/>
      <c r="J1478" s="39">
        <v>1989191600</v>
      </c>
      <c r="K1478" s="39">
        <f>SUM(K1479:K1483)</f>
        <v>1989191600</v>
      </c>
      <c r="L1478" s="39">
        <f t="shared" si="23"/>
        <v>0</v>
      </c>
      <c r="M1478" s="8" t="s">
        <v>1263</v>
      </c>
    </row>
    <row r="1479" spans="1:13" ht="45">
      <c r="A1479" s="10">
        <v>20120102210</v>
      </c>
      <c r="B1479" s="11" t="s">
        <v>3401</v>
      </c>
      <c r="C1479" s="8"/>
      <c r="D1479" s="8"/>
      <c r="E1479" s="8"/>
      <c r="F1479" s="8" t="s">
        <v>3402</v>
      </c>
      <c r="G1479" s="11" t="s">
        <v>21</v>
      </c>
      <c r="H1479" s="8" t="s">
        <v>3403</v>
      </c>
      <c r="I1479" s="11" t="s">
        <v>21</v>
      </c>
      <c r="J1479" s="40">
        <v>147897000</v>
      </c>
      <c r="K1479" s="40">
        <v>147897000</v>
      </c>
      <c r="L1479" s="39">
        <f t="shared" si="23"/>
        <v>0</v>
      </c>
      <c r="M1479" s="8"/>
    </row>
    <row r="1480" spans="1:13" ht="45">
      <c r="A1480" s="10">
        <v>20120102210</v>
      </c>
      <c r="B1480" s="8" t="s">
        <v>3404</v>
      </c>
      <c r="C1480" s="8"/>
      <c r="D1480" s="8"/>
      <c r="E1480" s="8"/>
      <c r="F1480" s="8" t="s">
        <v>3405</v>
      </c>
      <c r="G1480" s="11" t="s">
        <v>21</v>
      </c>
      <c r="H1480" s="8" t="s">
        <v>3406</v>
      </c>
      <c r="I1480" s="11" t="s">
        <v>21</v>
      </c>
      <c r="J1480" s="40">
        <v>649200000</v>
      </c>
      <c r="K1480" s="40">
        <v>649200000</v>
      </c>
      <c r="L1480" s="39">
        <f t="shared" si="23"/>
        <v>0</v>
      </c>
      <c r="M1480" s="8"/>
    </row>
    <row r="1481" spans="1:13" ht="33.75">
      <c r="A1481" s="10">
        <v>20120102210</v>
      </c>
      <c r="B1481" s="8" t="s">
        <v>3407</v>
      </c>
      <c r="C1481" s="8"/>
      <c r="D1481" s="8"/>
      <c r="E1481" s="8"/>
      <c r="F1481" s="8" t="s">
        <v>3408</v>
      </c>
      <c r="G1481" s="11" t="s">
        <v>3409</v>
      </c>
      <c r="H1481" s="8" t="s">
        <v>3410</v>
      </c>
      <c r="I1481" s="11" t="s">
        <v>3409</v>
      </c>
      <c r="J1481" s="40">
        <v>484450600</v>
      </c>
      <c r="K1481" s="40">
        <v>484450600</v>
      </c>
      <c r="L1481" s="39">
        <f t="shared" si="23"/>
        <v>0</v>
      </c>
      <c r="M1481" s="8"/>
    </row>
    <row r="1482" spans="1:13" ht="78.75">
      <c r="A1482" s="10">
        <v>20120102210</v>
      </c>
      <c r="B1482" s="8" t="s">
        <v>3411</v>
      </c>
      <c r="C1482" s="8"/>
      <c r="D1482" s="8"/>
      <c r="E1482" s="8"/>
      <c r="F1482" s="8" t="s">
        <v>3412</v>
      </c>
      <c r="G1482" s="11" t="s">
        <v>21</v>
      </c>
      <c r="H1482" s="8" t="s">
        <v>3413</v>
      </c>
      <c r="I1482" s="11" t="s">
        <v>21</v>
      </c>
      <c r="J1482" s="40">
        <v>46290000</v>
      </c>
      <c r="K1482" s="40">
        <v>46290000</v>
      </c>
      <c r="L1482" s="39">
        <f t="shared" si="23"/>
        <v>0</v>
      </c>
      <c r="M1482" s="8"/>
    </row>
    <row r="1483" spans="1:13" ht="45">
      <c r="A1483" s="10">
        <v>20120102210</v>
      </c>
      <c r="B1483" s="8" t="s">
        <v>3414</v>
      </c>
      <c r="C1483" s="8"/>
      <c r="D1483" s="8"/>
      <c r="E1483" s="8"/>
      <c r="F1483" s="8" t="s">
        <v>3415</v>
      </c>
      <c r="G1483" s="11" t="s">
        <v>21</v>
      </c>
      <c r="H1483" s="8" t="s">
        <v>3416</v>
      </c>
      <c r="I1483" s="11" t="s">
        <v>21</v>
      </c>
      <c r="J1483" s="40">
        <v>661354000</v>
      </c>
      <c r="K1483" s="40">
        <v>661354000</v>
      </c>
      <c r="L1483" s="39">
        <f t="shared" si="23"/>
        <v>0</v>
      </c>
      <c r="M1483" s="8"/>
    </row>
    <row r="1484" spans="1:13" ht="22.5">
      <c r="A1484" s="6">
        <v>2012010222</v>
      </c>
      <c r="B1484" s="8" t="s">
        <v>3417</v>
      </c>
      <c r="C1484" s="9">
        <v>3</v>
      </c>
      <c r="D1484" s="8" t="s">
        <v>3418</v>
      </c>
      <c r="E1484" s="7" t="s">
        <v>659</v>
      </c>
      <c r="F1484" s="8"/>
      <c r="G1484" s="8"/>
      <c r="H1484" s="8"/>
      <c r="I1484" s="8"/>
      <c r="J1484" s="39">
        <v>2389128600</v>
      </c>
      <c r="K1484" s="39">
        <f>SUM(K1485:K1487)</f>
        <v>2389128600</v>
      </c>
      <c r="L1484" s="39">
        <f t="shared" si="23"/>
        <v>0</v>
      </c>
      <c r="M1484" s="8" t="s">
        <v>1263</v>
      </c>
    </row>
    <row r="1485" spans="1:13" ht="33.75">
      <c r="A1485" s="10">
        <v>20120102220</v>
      </c>
      <c r="B1485" s="8" t="s">
        <v>3419</v>
      </c>
      <c r="C1485" s="8"/>
      <c r="D1485" s="8"/>
      <c r="E1485" s="8"/>
      <c r="F1485" s="8" t="s">
        <v>3420</v>
      </c>
      <c r="G1485" s="11" t="s">
        <v>21</v>
      </c>
      <c r="H1485" s="8" t="s">
        <v>3421</v>
      </c>
      <c r="I1485" s="11" t="s">
        <v>21</v>
      </c>
      <c r="J1485" s="40">
        <v>1524300000</v>
      </c>
      <c r="K1485" s="40">
        <v>1524300000</v>
      </c>
      <c r="L1485" s="39">
        <f t="shared" si="23"/>
        <v>0</v>
      </c>
      <c r="M1485" s="8"/>
    </row>
    <row r="1486" spans="1:13" ht="22.5">
      <c r="A1486" s="10">
        <v>20120102220</v>
      </c>
      <c r="B1486" s="11" t="s">
        <v>3422</v>
      </c>
      <c r="C1486" s="8"/>
      <c r="D1486" s="8"/>
      <c r="E1486" s="8"/>
      <c r="F1486" s="8" t="s">
        <v>3423</v>
      </c>
      <c r="G1486" s="11" t="s">
        <v>21</v>
      </c>
      <c r="H1486" s="8" t="s">
        <v>3424</v>
      </c>
      <c r="I1486" s="11" t="s">
        <v>21</v>
      </c>
      <c r="J1486" s="40">
        <v>161178600</v>
      </c>
      <c r="K1486" s="40">
        <v>161178600</v>
      </c>
      <c r="L1486" s="39">
        <f t="shared" si="23"/>
        <v>0</v>
      </c>
      <c r="M1486" s="8"/>
    </row>
    <row r="1487" spans="1:13" ht="22.5">
      <c r="A1487" s="10">
        <v>20120102220</v>
      </c>
      <c r="B1487" s="8" t="s">
        <v>3425</v>
      </c>
      <c r="C1487" s="8"/>
      <c r="D1487" s="8"/>
      <c r="E1487" s="8"/>
      <c r="F1487" s="8" t="s">
        <v>3426</v>
      </c>
      <c r="G1487" s="11" t="s">
        <v>21</v>
      </c>
      <c r="H1487" s="8" t="s">
        <v>3427</v>
      </c>
      <c r="I1487" s="11" t="s">
        <v>21</v>
      </c>
      <c r="J1487" s="40">
        <v>703650000</v>
      </c>
      <c r="K1487" s="40">
        <v>703650000</v>
      </c>
      <c r="L1487" s="39">
        <f t="shared" si="23"/>
        <v>0</v>
      </c>
      <c r="M1487" s="8"/>
    </row>
    <row r="1488" spans="1:13" ht="33.75">
      <c r="A1488" s="6">
        <v>2012010223</v>
      </c>
      <c r="B1488" s="8" t="s">
        <v>3428</v>
      </c>
      <c r="C1488" s="9">
        <v>3</v>
      </c>
      <c r="D1488" s="8" t="s">
        <v>3429</v>
      </c>
      <c r="E1488" s="7" t="s">
        <v>17</v>
      </c>
      <c r="F1488" s="8"/>
      <c r="G1488" s="8"/>
      <c r="H1488" s="8"/>
      <c r="I1488" s="8"/>
      <c r="J1488" s="39">
        <v>1296944500</v>
      </c>
      <c r="K1488" s="39">
        <f>SUM(K1489:K1493)</f>
        <v>1296944500</v>
      </c>
      <c r="L1488" s="39">
        <f t="shared" si="23"/>
        <v>0</v>
      </c>
      <c r="M1488" s="8" t="s">
        <v>1263</v>
      </c>
    </row>
    <row r="1489" spans="1:13" ht="56.25">
      <c r="A1489" s="10">
        <v>20120102230</v>
      </c>
      <c r="B1489" s="8" t="s">
        <v>3430</v>
      </c>
      <c r="C1489" s="8"/>
      <c r="D1489" s="8"/>
      <c r="E1489" s="8"/>
      <c r="F1489" s="8" t="s">
        <v>3431</v>
      </c>
      <c r="G1489" s="11" t="s">
        <v>74</v>
      </c>
      <c r="H1489" s="8" t="s">
        <v>3432</v>
      </c>
      <c r="I1489" s="11" t="s">
        <v>70</v>
      </c>
      <c r="J1489" s="40">
        <v>92326000</v>
      </c>
      <c r="K1489" s="40">
        <v>92326000</v>
      </c>
      <c r="L1489" s="39">
        <f t="shared" si="23"/>
        <v>0</v>
      </c>
      <c r="M1489" s="8"/>
    </row>
    <row r="1490" spans="1:13" ht="33.75">
      <c r="A1490" s="10">
        <v>20120102230</v>
      </c>
      <c r="B1490" s="8" t="s">
        <v>3433</v>
      </c>
      <c r="C1490" s="8"/>
      <c r="D1490" s="8"/>
      <c r="E1490" s="8"/>
      <c r="F1490" s="8" t="s">
        <v>3434</v>
      </c>
      <c r="G1490" s="11" t="s">
        <v>70</v>
      </c>
      <c r="H1490" s="8" t="s">
        <v>3435</v>
      </c>
      <c r="I1490" s="11" t="s">
        <v>70</v>
      </c>
      <c r="J1490" s="40">
        <v>305000000</v>
      </c>
      <c r="K1490" s="40">
        <v>305000000</v>
      </c>
      <c r="L1490" s="39">
        <f t="shared" si="23"/>
        <v>0</v>
      </c>
      <c r="M1490" s="8"/>
    </row>
    <row r="1491" spans="1:13" ht="33.75">
      <c r="A1491" s="10">
        <v>20120102230</v>
      </c>
      <c r="B1491" s="8" t="s">
        <v>3436</v>
      </c>
      <c r="C1491" s="8"/>
      <c r="D1491" s="8"/>
      <c r="E1491" s="8"/>
      <c r="F1491" s="8" t="s">
        <v>3437</v>
      </c>
      <c r="G1491" s="11" t="s">
        <v>70</v>
      </c>
      <c r="H1491" s="8" t="s">
        <v>3438</v>
      </c>
      <c r="I1491" s="11" t="s">
        <v>1960</v>
      </c>
      <c r="J1491" s="40">
        <v>342128000</v>
      </c>
      <c r="K1491" s="40">
        <v>342128000</v>
      </c>
      <c r="L1491" s="39">
        <f t="shared" si="23"/>
        <v>0</v>
      </c>
      <c r="M1491" s="8"/>
    </row>
    <row r="1492" spans="1:13" ht="33.75">
      <c r="A1492" s="10">
        <v>20120102230</v>
      </c>
      <c r="B1492" s="8" t="s">
        <v>3439</v>
      </c>
      <c r="C1492" s="8"/>
      <c r="D1492" s="8"/>
      <c r="E1492" s="8"/>
      <c r="F1492" s="8" t="s">
        <v>3440</v>
      </c>
      <c r="G1492" s="11" t="s">
        <v>2354</v>
      </c>
      <c r="H1492" s="8" t="s">
        <v>3441</v>
      </c>
      <c r="I1492" s="11" t="s">
        <v>383</v>
      </c>
      <c r="J1492" s="40">
        <v>187490500</v>
      </c>
      <c r="K1492" s="40">
        <v>187490500</v>
      </c>
      <c r="L1492" s="39">
        <f t="shared" si="23"/>
        <v>0</v>
      </c>
      <c r="M1492" s="8"/>
    </row>
    <row r="1493" spans="1:13" ht="90">
      <c r="A1493" s="10">
        <v>20120102231</v>
      </c>
      <c r="B1493" s="8" t="s">
        <v>3442</v>
      </c>
      <c r="C1493" s="8"/>
      <c r="D1493" s="8"/>
      <c r="E1493" s="8"/>
      <c r="F1493" s="8" t="s">
        <v>3443</v>
      </c>
      <c r="G1493" s="8" t="s">
        <v>3444</v>
      </c>
      <c r="H1493" s="8" t="s">
        <v>3445</v>
      </c>
      <c r="I1493" s="11" t="s">
        <v>3392</v>
      </c>
      <c r="J1493" s="40">
        <v>370000000</v>
      </c>
      <c r="K1493" s="40">
        <v>370000000</v>
      </c>
      <c r="L1493" s="39">
        <f t="shared" si="23"/>
        <v>0</v>
      </c>
      <c r="M1493" s="8"/>
    </row>
    <row r="1494" spans="1:13" ht="22.5">
      <c r="A1494" s="6">
        <v>2012010225</v>
      </c>
      <c r="B1494" s="8" t="s">
        <v>3446</v>
      </c>
      <c r="C1494" s="9">
        <v>3</v>
      </c>
      <c r="D1494" s="8" t="s">
        <v>3447</v>
      </c>
      <c r="E1494" s="7" t="s">
        <v>17</v>
      </c>
      <c r="F1494" s="8"/>
      <c r="G1494" s="8"/>
      <c r="H1494" s="8"/>
      <c r="I1494" s="8"/>
      <c r="J1494" s="39">
        <v>500000000</v>
      </c>
      <c r="K1494" s="39">
        <f>SUM(K1495:K1496)</f>
        <v>500000000</v>
      </c>
      <c r="L1494" s="39">
        <f t="shared" si="23"/>
        <v>0</v>
      </c>
      <c r="M1494" s="8" t="s">
        <v>1263</v>
      </c>
    </row>
    <row r="1495" spans="1:13" ht="22.5">
      <c r="A1495" s="10">
        <v>20120102250</v>
      </c>
      <c r="B1495" s="8" t="s">
        <v>3448</v>
      </c>
      <c r="C1495" s="8"/>
      <c r="D1495" s="8"/>
      <c r="E1495" s="8"/>
      <c r="F1495" s="8" t="s">
        <v>3449</v>
      </c>
      <c r="G1495" s="11" t="s">
        <v>70</v>
      </c>
      <c r="H1495" s="8" t="s">
        <v>3450</v>
      </c>
      <c r="I1495" s="11" t="s">
        <v>3451</v>
      </c>
      <c r="J1495" s="40">
        <v>250000000</v>
      </c>
      <c r="K1495" s="40">
        <v>250000000</v>
      </c>
      <c r="L1495" s="39">
        <f t="shared" si="23"/>
        <v>0</v>
      </c>
      <c r="M1495" s="8"/>
    </row>
    <row r="1496" spans="1:13" ht="22.5">
      <c r="A1496" s="10">
        <v>20120102250</v>
      </c>
      <c r="B1496" s="8" t="s">
        <v>3452</v>
      </c>
      <c r="C1496" s="8"/>
      <c r="D1496" s="8"/>
      <c r="E1496" s="8"/>
      <c r="F1496" s="8" t="s">
        <v>3453</v>
      </c>
      <c r="G1496" s="11" t="s">
        <v>74</v>
      </c>
      <c r="H1496" s="8" t="s">
        <v>3450</v>
      </c>
      <c r="I1496" s="11" t="s">
        <v>3451</v>
      </c>
      <c r="J1496" s="40">
        <v>250000000</v>
      </c>
      <c r="K1496" s="40">
        <v>250000000</v>
      </c>
      <c r="L1496" s="39">
        <f t="shared" si="23"/>
        <v>0</v>
      </c>
      <c r="M1496" s="8"/>
    </row>
    <row r="1497" spans="1:13" ht="22.5">
      <c r="A1497" s="6">
        <v>2012010228</v>
      </c>
      <c r="B1497" s="7" t="s">
        <v>3454</v>
      </c>
      <c r="C1497" s="9">
        <v>3</v>
      </c>
      <c r="D1497" s="8" t="s">
        <v>3455</v>
      </c>
      <c r="E1497" s="7" t="s">
        <v>1934</v>
      </c>
      <c r="F1497" s="8"/>
      <c r="G1497" s="8"/>
      <c r="H1497" s="8"/>
      <c r="I1497" s="8"/>
      <c r="J1497" s="39">
        <v>1000000000</v>
      </c>
      <c r="K1497" s="39">
        <f>+K1498</f>
        <v>1000000000</v>
      </c>
      <c r="L1497" s="39">
        <f t="shared" si="23"/>
        <v>0</v>
      </c>
      <c r="M1497" s="8" t="s">
        <v>1263</v>
      </c>
    </row>
    <row r="1498" spans="1:13" ht="22.5">
      <c r="A1498" s="10">
        <v>20120102280</v>
      </c>
      <c r="B1498" s="11" t="s">
        <v>3456</v>
      </c>
      <c r="C1498" s="8"/>
      <c r="D1498" s="8"/>
      <c r="E1498" s="8"/>
      <c r="F1498" s="8" t="s">
        <v>3457</v>
      </c>
      <c r="G1498" s="11" t="s">
        <v>70</v>
      </c>
      <c r="H1498" s="8" t="s">
        <v>3458</v>
      </c>
      <c r="I1498" s="11" t="s">
        <v>133</v>
      </c>
      <c r="J1498" s="40">
        <v>1000000000</v>
      </c>
      <c r="K1498" s="40">
        <v>1000000000</v>
      </c>
      <c r="L1498" s="39">
        <f t="shared" si="23"/>
        <v>0</v>
      </c>
      <c r="M1498" s="8"/>
    </row>
    <row r="1499" spans="1:13" ht="22.5">
      <c r="A1499" s="6">
        <v>2042040115</v>
      </c>
      <c r="B1499" s="8" t="s">
        <v>3459</v>
      </c>
      <c r="C1499" s="9">
        <v>9</v>
      </c>
      <c r="D1499" s="8" t="s">
        <v>3460</v>
      </c>
      <c r="E1499" s="7" t="s">
        <v>2163</v>
      </c>
      <c r="F1499" s="8"/>
      <c r="G1499" s="8"/>
      <c r="H1499" s="8"/>
      <c r="I1499" s="8"/>
      <c r="J1499" s="39">
        <v>722899890</v>
      </c>
      <c r="K1499" s="39">
        <f>SUM(K1500:K1504)</f>
        <v>722899890</v>
      </c>
      <c r="L1499" s="39">
        <f t="shared" si="23"/>
        <v>0</v>
      </c>
      <c r="M1499" s="7" t="s">
        <v>1289</v>
      </c>
    </row>
    <row r="1500" spans="1:13" ht="45">
      <c r="A1500" s="10">
        <v>20420401150</v>
      </c>
      <c r="B1500" s="8" t="s">
        <v>3461</v>
      </c>
      <c r="C1500" s="8"/>
      <c r="D1500" s="8"/>
      <c r="E1500" s="8"/>
      <c r="F1500" s="8" t="s">
        <v>3462</v>
      </c>
      <c r="G1500" s="11" t="s">
        <v>21</v>
      </c>
      <c r="H1500" s="8" t="s">
        <v>3463</v>
      </c>
      <c r="I1500" s="11" t="s">
        <v>387</v>
      </c>
      <c r="J1500" s="40">
        <v>14003000</v>
      </c>
      <c r="K1500" s="40">
        <v>14003000</v>
      </c>
      <c r="L1500" s="39">
        <f t="shared" si="23"/>
        <v>0</v>
      </c>
      <c r="M1500" s="8"/>
    </row>
    <row r="1501" spans="1:13" ht="45">
      <c r="A1501" s="10">
        <v>20420401150</v>
      </c>
      <c r="B1501" s="8" t="s">
        <v>3464</v>
      </c>
      <c r="C1501" s="8"/>
      <c r="D1501" s="8"/>
      <c r="E1501" s="8"/>
      <c r="F1501" s="8" t="s">
        <v>3465</v>
      </c>
      <c r="G1501" s="11" t="s">
        <v>383</v>
      </c>
      <c r="H1501" s="8" t="s">
        <v>3466</v>
      </c>
      <c r="I1501" s="11" t="s">
        <v>1718</v>
      </c>
      <c r="J1501" s="40">
        <v>215642830</v>
      </c>
      <c r="K1501" s="40">
        <v>215642830</v>
      </c>
      <c r="L1501" s="39">
        <f t="shared" si="23"/>
        <v>0</v>
      </c>
      <c r="M1501" s="8"/>
    </row>
    <row r="1502" spans="1:13" ht="45">
      <c r="A1502" s="10">
        <v>20420401150</v>
      </c>
      <c r="B1502" s="11" t="s">
        <v>3467</v>
      </c>
      <c r="C1502" s="8"/>
      <c r="D1502" s="8"/>
      <c r="E1502" s="8"/>
      <c r="F1502" s="8" t="s">
        <v>3468</v>
      </c>
      <c r="G1502" s="8" t="s">
        <v>3469</v>
      </c>
      <c r="H1502" s="8" t="s">
        <v>3470</v>
      </c>
      <c r="I1502" s="11" t="s">
        <v>23</v>
      </c>
      <c r="J1502" s="40">
        <v>370884930</v>
      </c>
      <c r="K1502" s="40">
        <v>370884930</v>
      </c>
      <c r="L1502" s="39">
        <f t="shared" si="23"/>
        <v>0</v>
      </c>
      <c r="M1502" s="8"/>
    </row>
    <row r="1503" spans="1:13" ht="33.75">
      <c r="A1503" s="10">
        <v>20420401151</v>
      </c>
      <c r="B1503" s="8" t="s">
        <v>3471</v>
      </c>
      <c r="C1503" s="8"/>
      <c r="D1503" s="8"/>
      <c r="E1503" s="8"/>
      <c r="F1503" s="8" t="s">
        <v>3472</v>
      </c>
      <c r="G1503" s="11" t="s">
        <v>174</v>
      </c>
      <c r="H1503" s="8" t="s">
        <v>3473</v>
      </c>
      <c r="I1503" s="11" t="s">
        <v>3474</v>
      </c>
      <c r="J1503" s="40">
        <v>113724630</v>
      </c>
      <c r="K1503" s="40">
        <v>113724630</v>
      </c>
      <c r="L1503" s="39">
        <f t="shared" si="23"/>
        <v>0</v>
      </c>
      <c r="M1503" s="8"/>
    </row>
    <row r="1504" spans="1:13">
      <c r="A1504" s="10">
        <v>20420401151</v>
      </c>
      <c r="B1504" s="11" t="s">
        <v>3475</v>
      </c>
      <c r="C1504" s="8"/>
      <c r="D1504" s="8"/>
      <c r="E1504" s="8"/>
      <c r="F1504" s="8"/>
      <c r="G1504" s="8"/>
      <c r="H1504" s="8"/>
      <c r="I1504" s="8"/>
      <c r="J1504" s="40">
        <v>8644500</v>
      </c>
      <c r="K1504" s="40">
        <v>8644500</v>
      </c>
      <c r="L1504" s="39">
        <f t="shared" si="23"/>
        <v>0</v>
      </c>
      <c r="M1504" s="8"/>
    </row>
    <row r="1505" spans="1:13" ht="22.5">
      <c r="A1505" s="6">
        <v>2042040116</v>
      </c>
      <c r="B1505" s="8" t="s">
        <v>3476</v>
      </c>
      <c r="C1505" s="9">
        <v>9</v>
      </c>
      <c r="D1505" s="8" t="s">
        <v>3477</v>
      </c>
      <c r="E1505" s="7" t="s">
        <v>659</v>
      </c>
      <c r="F1505" s="8"/>
      <c r="G1505" s="8"/>
      <c r="H1505" s="8"/>
      <c r="I1505" s="8"/>
      <c r="J1505" s="39">
        <v>1230037500</v>
      </c>
      <c r="K1505" s="39">
        <f>SUM(K1506:K1508)</f>
        <v>1230037500</v>
      </c>
      <c r="L1505" s="39">
        <f t="shared" si="23"/>
        <v>0</v>
      </c>
      <c r="M1505" s="7" t="s">
        <v>1289</v>
      </c>
    </row>
    <row r="1506" spans="1:13" ht="101.25">
      <c r="A1506" s="10">
        <v>20420401160</v>
      </c>
      <c r="B1506" s="8" t="s">
        <v>3478</v>
      </c>
      <c r="C1506" s="8"/>
      <c r="D1506" s="8"/>
      <c r="E1506" s="8"/>
      <c r="F1506" s="8" t="s">
        <v>3479</v>
      </c>
      <c r="G1506" s="11" t="s">
        <v>3480</v>
      </c>
      <c r="H1506" s="8" t="s">
        <v>3481</v>
      </c>
      <c r="I1506" s="11" t="s">
        <v>118</v>
      </c>
      <c r="J1506" s="40">
        <v>640037500</v>
      </c>
      <c r="K1506" s="40">
        <v>640037500</v>
      </c>
      <c r="L1506" s="39">
        <f t="shared" si="23"/>
        <v>0</v>
      </c>
      <c r="M1506" s="8"/>
    </row>
    <row r="1507" spans="1:13" ht="78.75">
      <c r="A1507" s="10">
        <v>20420401160</v>
      </c>
      <c r="B1507" s="8" t="s">
        <v>3482</v>
      </c>
      <c r="C1507" s="8"/>
      <c r="D1507" s="8"/>
      <c r="E1507" s="8"/>
      <c r="F1507" s="8" t="s">
        <v>3483</v>
      </c>
      <c r="G1507" s="11" t="s">
        <v>1010</v>
      </c>
      <c r="H1507" s="8" t="s">
        <v>3484</v>
      </c>
      <c r="I1507" s="11" t="s">
        <v>1313</v>
      </c>
      <c r="J1507" s="40">
        <v>190000000</v>
      </c>
      <c r="K1507" s="40">
        <v>190000000</v>
      </c>
      <c r="L1507" s="39">
        <f t="shared" si="23"/>
        <v>0</v>
      </c>
      <c r="M1507" s="8"/>
    </row>
    <row r="1508" spans="1:13" ht="78.75">
      <c r="A1508" s="10">
        <v>20420401160</v>
      </c>
      <c r="B1508" s="8" t="s">
        <v>3485</v>
      </c>
      <c r="C1508" s="8"/>
      <c r="D1508" s="8"/>
      <c r="E1508" s="8"/>
      <c r="F1508" s="8" t="s">
        <v>3486</v>
      </c>
      <c r="G1508" s="11" t="s">
        <v>3487</v>
      </c>
      <c r="H1508" s="8" t="s">
        <v>3488</v>
      </c>
      <c r="I1508" s="11" t="s">
        <v>23</v>
      </c>
      <c r="J1508" s="40">
        <v>400000000</v>
      </c>
      <c r="K1508" s="40">
        <v>400000000</v>
      </c>
      <c r="L1508" s="39">
        <f t="shared" si="23"/>
        <v>0</v>
      </c>
      <c r="M1508" s="8"/>
    </row>
    <row r="1509" spans="1:13" ht="56.25">
      <c r="A1509" s="6">
        <v>2042040117</v>
      </c>
      <c r="B1509" s="7" t="s">
        <v>3489</v>
      </c>
      <c r="C1509" s="9">
        <v>9</v>
      </c>
      <c r="D1509" s="8" t="s">
        <v>3490</v>
      </c>
      <c r="E1509" s="7" t="s">
        <v>152</v>
      </c>
      <c r="F1509" s="8"/>
      <c r="G1509" s="8"/>
      <c r="H1509" s="8"/>
      <c r="I1509" s="8"/>
      <c r="J1509" s="39">
        <v>116498500</v>
      </c>
      <c r="K1509" s="39">
        <f>SUM(K1510:K1512)</f>
        <v>116498500</v>
      </c>
      <c r="L1509" s="39">
        <f t="shared" si="23"/>
        <v>0</v>
      </c>
      <c r="M1509" s="7" t="s">
        <v>1289</v>
      </c>
    </row>
    <row r="1510" spans="1:13" ht="67.5">
      <c r="A1510" s="10">
        <v>20420401170</v>
      </c>
      <c r="B1510" s="8" t="s">
        <v>3491</v>
      </c>
      <c r="C1510" s="8"/>
      <c r="D1510" s="8"/>
      <c r="E1510" s="8"/>
      <c r="F1510" s="8" t="s">
        <v>3492</v>
      </c>
      <c r="G1510" s="11" t="s">
        <v>649</v>
      </c>
      <c r="H1510" s="8" t="s">
        <v>3493</v>
      </c>
      <c r="I1510" s="11" t="s">
        <v>170</v>
      </c>
      <c r="J1510" s="40">
        <v>84998500</v>
      </c>
      <c r="K1510" s="40">
        <v>84998500</v>
      </c>
      <c r="L1510" s="39">
        <f t="shared" si="23"/>
        <v>0</v>
      </c>
      <c r="M1510" s="8"/>
    </row>
    <row r="1511" spans="1:13" ht="78.75">
      <c r="A1511" s="10">
        <v>20420401170</v>
      </c>
      <c r="B1511" s="8" t="s">
        <v>3494</v>
      </c>
      <c r="C1511" s="8"/>
      <c r="D1511" s="8"/>
      <c r="E1511" s="8"/>
      <c r="F1511" s="8" t="s">
        <v>3495</v>
      </c>
      <c r="G1511" s="11" t="s">
        <v>21</v>
      </c>
      <c r="H1511" s="8" t="s">
        <v>3496</v>
      </c>
      <c r="I1511" s="11" t="s">
        <v>170</v>
      </c>
      <c r="J1511" s="40">
        <v>15000000</v>
      </c>
      <c r="K1511" s="40">
        <v>15000000</v>
      </c>
      <c r="L1511" s="39">
        <f t="shared" si="23"/>
        <v>0</v>
      </c>
      <c r="M1511" s="8"/>
    </row>
    <row r="1512" spans="1:13" ht="45">
      <c r="A1512" s="10">
        <v>20420401170</v>
      </c>
      <c r="B1512" s="8" t="s">
        <v>3497</v>
      </c>
      <c r="C1512" s="8"/>
      <c r="D1512" s="8"/>
      <c r="E1512" s="8"/>
      <c r="F1512" s="8" t="s">
        <v>3498</v>
      </c>
      <c r="G1512" s="11" t="s">
        <v>3499</v>
      </c>
      <c r="H1512" s="8" t="s">
        <v>3500</v>
      </c>
      <c r="I1512" s="11" t="s">
        <v>23</v>
      </c>
      <c r="J1512" s="40">
        <v>16500000</v>
      </c>
      <c r="K1512" s="40">
        <v>16500000</v>
      </c>
      <c r="L1512" s="39">
        <f t="shared" si="23"/>
        <v>0</v>
      </c>
      <c r="M1512" s="8"/>
    </row>
    <row r="1513" spans="1:13" s="57" customFormat="1">
      <c r="A1513" s="53">
        <v>104</v>
      </c>
      <c r="B1513" s="54" t="s">
        <v>3501</v>
      </c>
      <c r="C1513" s="55"/>
      <c r="D1513" s="55"/>
      <c r="E1513" s="55"/>
      <c r="F1513" s="55"/>
      <c r="G1513" s="55"/>
      <c r="H1513" s="55"/>
      <c r="I1513" s="55"/>
      <c r="J1513" s="56">
        <v>1654155700</v>
      </c>
      <c r="K1513" s="56">
        <v>1654155700</v>
      </c>
      <c r="L1513" s="56">
        <f t="shared" si="23"/>
        <v>0</v>
      </c>
      <c r="M1513" s="55"/>
    </row>
    <row r="1514" spans="1:13" ht="22.5">
      <c r="A1514" s="6">
        <v>1041030115</v>
      </c>
      <c r="B1514" s="8" t="s">
        <v>3502</v>
      </c>
      <c r="C1514" s="9">
        <v>2</v>
      </c>
      <c r="D1514" s="8" t="s">
        <v>3503</v>
      </c>
      <c r="E1514" s="7" t="s">
        <v>1781</v>
      </c>
      <c r="F1514" s="8"/>
      <c r="G1514" s="8"/>
      <c r="H1514" s="8"/>
      <c r="I1514" s="8"/>
      <c r="J1514" s="39">
        <v>365000000</v>
      </c>
      <c r="K1514" s="39">
        <f>SUM(K1515:K1517)</f>
        <v>365000000</v>
      </c>
      <c r="L1514" s="39">
        <f t="shared" si="23"/>
        <v>0</v>
      </c>
      <c r="M1514" s="7" t="s">
        <v>173</v>
      </c>
    </row>
    <row r="1515" spans="1:13" ht="22.5">
      <c r="A1515" s="10">
        <v>10410301150</v>
      </c>
      <c r="B1515" s="8" t="s">
        <v>3504</v>
      </c>
      <c r="C1515" s="8"/>
      <c r="D1515" s="8"/>
      <c r="E1515" s="8"/>
      <c r="F1515" s="8" t="s">
        <v>3505</v>
      </c>
      <c r="G1515" s="11" t="s">
        <v>70</v>
      </c>
      <c r="H1515" s="8" t="s">
        <v>3506</v>
      </c>
      <c r="I1515" s="11" t="s">
        <v>3260</v>
      </c>
      <c r="J1515" s="40">
        <v>15000000</v>
      </c>
      <c r="K1515" s="40">
        <v>15000000</v>
      </c>
      <c r="L1515" s="39">
        <f t="shared" si="23"/>
        <v>0</v>
      </c>
      <c r="M1515" s="8"/>
    </row>
    <row r="1516" spans="1:13" ht="33.75">
      <c r="A1516" s="10">
        <v>10410301150</v>
      </c>
      <c r="B1516" s="8" t="s">
        <v>3507</v>
      </c>
      <c r="C1516" s="8"/>
      <c r="D1516" s="8"/>
      <c r="E1516" s="8"/>
      <c r="F1516" s="8" t="s">
        <v>3508</v>
      </c>
      <c r="G1516" s="11" t="s">
        <v>70</v>
      </c>
      <c r="H1516" s="8" t="s">
        <v>3509</v>
      </c>
      <c r="I1516" s="11" t="s">
        <v>174</v>
      </c>
      <c r="J1516" s="40">
        <v>100000000</v>
      </c>
      <c r="K1516" s="40">
        <v>100000000</v>
      </c>
      <c r="L1516" s="39">
        <f t="shared" si="23"/>
        <v>0</v>
      </c>
      <c r="M1516" s="8"/>
    </row>
    <row r="1517" spans="1:13" ht="56.25">
      <c r="A1517" s="10">
        <v>10410301151</v>
      </c>
      <c r="B1517" s="8" t="s">
        <v>3510</v>
      </c>
      <c r="C1517" s="8"/>
      <c r="D1517" s="8"/>
      <c r="E1517" s="8"/>
      <c r="F1517" s="8" t="s">
        <v>3511</v>
      </c>
      <c r="G1517" s="11" t="s">
        <v>70</v>
      </c>
      <c r="H1517" s="8" t="s">
        <v>3512</v>
      </c>
      <c r="I1517" s="11" t="s">
        <v>174</v>
      </c>
      <c r="J1517" s="40">
        <v>250000000</v>
      </c>
      <c r="K1517" s="40">
        <v>250000000</v>
      </c>
      <c r="L1517" s="39">
        <f t="shared" si="23"/>
        <v>0</v>
      </c>
      <c r="M1517" s="8"/>
    </row>
    <row r="1518" spans="1:13" ht="33.75">
      <c r="A1518" s="6">
        <v>1041190319</v>
      </c>
      <c r="B1518" s="8" t="s">
        <v>3513</v>
      </c>
      <c r="C1518" s="9">
        <v>4</v>
      </c>
      <c r="D1518" s="8" t="s">
        <v>3514</v>
      </c>
      <c r="E1518" s="7" t="s">
        <v>17</v>
      </c>
      <c r="F1518" s="8"/>
      <c r="G1518" s="8"/>
      <c r="H1518" s="8"/>
      <c r="I1518" s="8"/>
      <c r="J1518" s="39">
        <v>1289155700</v>
      </c>
      <c r="K1518" s="39">
        <f>SUM(K1519:K1521)</f>
        <v>1289155700</v>
      </c>
      <c r="L1518" s="39">
        <f t="shared" si="23"/>
        <v>0</v>
      </c>
      <c r="M1518" s="7" t="s">
        <v>623</v>
      </c>
    </row>
    <row r="1519" spans="1:13" ht="33.75">
      <c r="A1519" s="10">
        <v>10411903190</v>
      </c>
      <c r="B1519" s="8" t="s">
        <v>3515</v>
      </c>
      <c r="C1519" s="8"/>
      <c r="D1519" s="8"/>
      <c r="E1519" s="8"/>
      <c r="F1519" s="8" t="s">
        <v>3516</v>
      </c>
      <c r="G1519" s="11" t="s">
        <v>577</v>
      </c>
      <c r="H1519" s="8" t="s">
        <v>3517</v>
      </c>
      <c r="I1519" s="11" t="s">
        <v>1860</v>
      </c>
      <c r="J1519" s="40">
        <v>45000000</v>
      </c>
      <c r="K1519" s="40">
        <v>45000000</v>
      </c>
      <c r="L1519" s="39">
        <f t="shared" si="23"/>
        <v>0</v>
      </c>
      <c r="M1519" s="8"/>
    </row>
    <row r="1520" spans="1:13" ht="67.5">
      <c r="A1520" s="10">
        <v>10411903191</v>
      </c>
      <c r="B1520" s="8" t="s">
        <v>3518</v>
      </c>
      <c r="C1520" s="8"/>
      <c r="D1520" s="8"/>
      <c r="E1520" s="8"/>
      <c r="F1520" s="8" t="s">
        <v>3519</v>
      </c>
      <c r="G1520" s="11" t="s">
        <v>3520</v>
      </c>
      <c r="H1520" s="8" t="s">
        <v>3521</v>
      </c>
      <c r="I1520" s="11" t="s">
        <v>23</v>
      </c>
      <c r="J1520" s="40">
        <v>49254500</v>
      </c>
      <c r="K1520" s="40">
        <v>49254500</v>
      </c>
      <c r="L1520" s="39">
        <f t="shared" si="23"/>
        <v>0</v>
      </c>
      <c r="M1520" s="8"/>
    </row>
    <row r="1521" spans="1:13" ht="45">
      <c r="A1521" s="10">
        <v>10411903191</v>
      </c>
      <c r="B1521" s="8" t="s">
        <v>3522</v>
      </c>
      <c r="C1521" s="8"/>
      <c r="D1521" s="8"/>
      <c r="E1521" s="8"/>
      <c r="F1521" s="8" t="s">
        <v>3523</v>
      </c>
      <c r="G1521" s="11" t="s">
        <v>70</v>
      </c>
      <c r="H1521" s="8" t="s">
        <v>3524</v>
      </c>
      <c r="I1521" s="11" t="s">
        <v>1313</v>
      </c>
      <c r="J1521" s="40">
        <v>1194901200</v>
      </c>
      <c r="K1521" s="40">
        <v>1194901200</v>
      </c>
      <c r="L1521" s="39">
        <f t="shared" si="23"/>
        <v>0</v>
      </c>
      <c r="M1521" s="8"/>
    </row>
    <row r="1522" spans="1:13" s="57" customFormat="1">
      <c r="A1522" s="53">
        <v>106</v>
      </c>
      <c r="B1522" s="54" t="s">
        <v>275</v>
      </c>
      <c r="C1522" s="55"/>
      <c r="D1522" s="55"/>
      <c r="E1522" s="55"/>
      <c r="F1522" s="55"/>
      <c r="G1522" s="55"/>
      <c r="H1522" s="55"/>
      <c r="I1522" s="55"/>
      <c r="J1522" s="56">
        <v>6674961480</v>
      </c>
      <c r="K1522" s="56">
        <v>6674961480</v>
      </c>
      <c r="L1522" s="56">
        <f t="shared" si="23"/>
        <v>0</v>
      </c>
      <c r="M1522" s="55"/>
    </row>
    <row r="1523" spans="1:13" ht="22.5">
      <c r="A1523" s="6">
        <v>1061010121</v>
      </c>
      <c r="B1523" s="8" t="s">
        <v>2029</v>
      </c>
      <c r="C1523" s="9">
        <v>4</v>
      </c>
      <c r="D1523" s="8" t="s">
        <v>3525</v>
      </c>
      <c r="E1523" s="7" t="s">
        <v>17</v>
      </c>
      <c r="F1523" s="8"/>
      <c r="G1523" s="8"/>
      <c r="H1523" s="8"/>
      <c r="I1523" s="8"/>
      <c r="J1523" s="39">
        <v>15000000</v>
      </c>
      <c r="K1523" s="39">
        <f>+K1524</f>
        <v>15000000</v>
      </c>
      <c r="L1523" s="39">
        <f t="shared" si="23"/>
        <v>0</v>
      </c>
      <c r="M1523" s="7" t="s">
        <v>18</v>
      </c>
    </row>
    <row r="1524" spans="1:13" ht="33.75">
      <c r="A1524" s="10">
        <v>10610101214</v>
      </c>
      <c r="B1524" s="8" t="s">
        <v>2075</v>
      </c>
      <c r="C1524" s="8"/>
      <c r="D1524" s="8"/>
      <c r="E1524" s="8"/>
      <c r="F1524" s="8" t="s">
        <v>3526</v>
      </c>
      <c r="G1524" s="11" t="s">
        <v>3527</v>
      </c>
      <c r="H1524" s="8" t="s">
        <v>3528</v>
      </c>
      <c r="I1524" s="11" t="s">
        <v>23</v>
      </c>
      <c r="J1524" s="40">
        <v>15000000</v>
      </c>
      <c r="K1524" s="40">
        <v>15000000</v>
      </c>
      <c r="L1524" s="39">
        <f t="shared" si="23"/>
        <v>0</v>
      </c>
      <c r="M1524" s="8"/>
    </row>
    <row r="1525" spans="1:13" ht="33.75">
      <c r="A1525" s="6">
        <v>1061050121</v>
      </c>
      <c r="B1525" s="8" t="s">
        <v>2029</v>
      </c>
      <c r="C1525" s="9">
        <v>4</v>
      </c>
      <c r="D1525" s="8" t="s">
        <v>3529</v>
      </c>
      <c r="E1525" s="7" t="s">
        <v>17</v>
      </c>
      <c r="F1525" s="8"/>
      <c r="G1525" s="8"/>
      <c r="H1525" s="8"/>
      <c r="I1525" s="8"/>
      <c r="J1525" s="39">
        <v>15000000</v>
      </c>
      <c r="K1525" s="39">
        <f>+K1526</f>
        <v>15000000</v>
      </c>
      <c r="L1525" s="39">
        <f t="shared" si="23"/>
        <v>0</v>
      </c>
      <c r="M1525" s="7" t="s">
        <v>232</v>
      </c>
    </row>
    <row r="1526" spans="1:13" ht="33.75">
      <c r="A1526" s="10">
        <v>10610501214</v>
      </c>
      <c r="B1526" s="8" t="s">
        <v>2075</v>
      </c>
      <c r="C1526" s="8"/>
      <c r="D1526" s="8"/>
      <c r="E1526" s="8"/>
      <c r="F1526" s="8" t="s">
        <v>3530</v>
      </c>
      <c r="G1526" s="11" t="s">
        <v>3531</v>
      </c>
      <c r="H1526" s="8" t="s">
        <v>3532</v>
      </c>
      <c r="I1526" s="11" t="s">
        <v>23</v>
      </c>
      <c r="J1526" s="40">
        <v>15000000</v>
      </c>
      <c r="K1526" s="40">
        <v>15000000</v>
      </c>
      <c r="L1526" s="39">
        <f t="shared" si="23"/>
        <v>0</v>
      </c>
      <c r="M1526" s="8"/>
    </row>
    <row r="1527" spans="1:13" ht="45">
      <c r="A1527" s="6">
        <v>1061070121</v>
      </c>
      <c r="B1527" s="8" t="s">
        <v>2029</v>
      </c>
      <c r="C1527" s="9">
        <v>4</v>
      </c>
      <c r="D1527" s="8" t="s">
        <v>3533</v>
      </c>
      <c r="E1527" s="7" t="s">
        <v>351</v>
      </c>
      <c r="F1527" s="8"/>
      <c r="G1527" s="8"/>
      <c r="H1527" s="8"/>
      <c r="I1527" s="8"/>
      <c r="J1527" s="39">
        <v>15000000</v>
      </c>
      <c r="K1527" s="39">
        <f>+K1528</f>
        <v>15000000</v>
      </c>
      <c r="L1527" s="39">
        <f t="shared" si="23"/>
        <v>0</v>
      </c>
      <c r="M1527" s="7" t="s">
        <v>319</v>
      </c>
    </row>
    <row r="1528" spans="1:13" ht="33.75">
      <c r="A1528" s="10">
        <v>10610701214</v>
      </c>
      <c r="B1528" s="8" t="s">
        <v>2075</v>
      </c>
      <c r="C1528" s="8"/>
      <c r="D1528" s="8"/>
      <c r="E1528" s="8"/>
      <c r="F1528" s="8" t="s">
        <v>3534</v>
      </c>
      <c r="G1528" s="11" t="s">
        <v>353</v>
      </c>
      <c r="H1528" s="8" t="s">
        <v>3535</v>
      </c>
      <c r="I1528" s="11" t="s">
        <v>355</v>
      </c>
      <c r="J1528" s="40">
        <v>15000000</v>
      </c>
      <c r="K1528" s="40">
        <v>15000000</v>
      </c>
      <c r="L1528" s="39">
        <f t="shared" si="23"/>
        <v>0</v>
      </c>
      <c r="M1528" s="8"/>
    </row>
    <row r="1529" spans="1:13" ht="22.5">
      <c r="A1529" s="6">
        <v>1061080121</v>
      </c>
      <c r="B1529" s="8" t="s">
        <v>2029</v>
      </c>
      <c r="C1529" s="9">
        <v>4</v>
      </c>
      <c r="D1529" s="8" t="s">
        <v>3536</v>
      </c>
      <c r="E1529" s="7" t="s">
        <v>96</v>
      </c>
      <c r="F1529" s="8"/>
      <c r="G1529" s="8"/>
      <c r="H1529" s="8"/>
      <c r="I1529" s="8"/>
      <c r="J1529" s="39">
        <v>15000000</v>
      </c>
      <c r="K1529" s="39">
        <f>+K1530</f>
        <v>15000000</v>
      </c>
      <c r="L1529" s="39">
        <f t="shared" si="23"/>
        <v>0</v>
      </c>
      <c r="M1529" s="7" t="s">
        <v>358</v>
      </c>
    </row>
    <row r="1530" spans="1:13" ht="45">
      <c r="A1530" s="10">
        <v>10610801214</v>
      </c>
      <c r="B1530" s="8" t="s">
        <v>2075</v>
      </c>
      <c r="C1530" s="8"/>
      <c r="D1530" s="8"/>
      <c r="E1530" s="8"/>
      <c r="F1530" s="8" t="s">
        <v>3537</v>
      </c>
      <c r="G1530" s="11" t="s">
        <v>283</v>
      </c>
      <c r="H1530" s="8" t="s">
        <v>3538</v>
      </c>
      <c r="I1530" s="11" t="s">
        <v>174</v>
      </c>
      <c r="J1530" s="40">
        <v>15000000</v>
      </c>
      <c r="K1530" s="40">
        <v>15000000</v>
      </c>
      <c r="L1530" s="39">
        <f t="shared" si="23"/>
        <v>0</v>
      </c>
      <c r="M1530" s="8"/>
    </row>
    <row r="1531" spans="1:13" ht="22.5">
      <c r="A1531" s="6">
        <v>1061100121</v>
      </c>
      <c r="B1531" s="8" t="s">
        <v>2029</v>
      </c>
      <c r="C1531" s="9">
        <v>4</v>
      </c>
      <c r="D1531" s="8" t="s">
        <v>3539</v>
      </c>
      <c r="E1531" s="7" t="s">
        <v>17</v>
      </c>
      <c r="F1531" s="8"/>
      <c r="G1531" s="8"/>
      <c r="H1531" s="8"/>
      <c r="I1531" s="8"/>
      <c r="J1531" s="39">
        <v>14925500</v>
      </c>
      <c r="K1531" s="39">
        <f>+K1532</f>
        <v>14925500</v>
      </c>
      <c r="L1531" s="39">
        <f t="shared" si="23"/>
        <v>0</v>
      </c>
      <c r="M1531" s="7" t="s">
        <v>394</v>
      </c>
    </row>
    <row r="1532" spans="1:13" ht="33.75">
      <c r="A1532" s="10">
        <v>10611001214</v>
      </c>
      <c r="B1532" s="8" t="s">
        <v>2075</v>
      </c>
      <c r="C1532" s="8"/>
      <c r="D1532" s="8"/>
      <c r="E1532" s="8"/>
      <c r="F1532" s="8" t="s">
        <v>3540</v>
      </c>
      <c r="G1532" s="11" t="s">
        <v>621</v>
      </c>
      <c r="H1532" s="8" t="s">
        <v>3541</v>
      </c>
      <c r="I1532" s="11" t="s">
        <v>23</v>
      </c>
      <c r="J1532" s="40">
        <v>14925500</v>
      </c>
      <c r="K1532" s="40">
        <v>14925500</v>
      </c>
      <c r="L1532" s="39">
        <f t="shared" si="23"/>
        <v>0</v>
      </c>
      <c r="M1532" s="8"/>
    </row>
    <row r="1533" spans="1:13" ht="33.75">
      <c r="A1533" s="6">
        <v>1061130121</v>
      </c>
      <c r="B1533" s="8" t="s">
        <v>2029</v>
      </c>
      <c r="C1533" s="9">
        <v>4</v>
      </c>
      <c r="D1533" s="8" t="s">
        <v>3542</v>
      </c>
      <c r="E1533" s="7" t="s">
        <v>318</v>
      </c>
      <c r="F1533" s="8"/>
      <c r="G1533" s="8"/>
      <c r="H1533" s="8"/>
      <c r="I1533" s="8"/>
      <c r="J1533" s="39">
        <v>14988000</v>
      </c>
      <c r="K1533" s="39">
        <f>+K1534</f>
        <v>14988000</v>
      </c>
      <c r="L1533" s="39">
        <f t="shared" si="23"/>
        <v>0</v>
      </c>
      <c r="M1533" s="7" t="s">
        <v>422</v>
      </c>
    </row>
    <row r="1534" spans="1:13" ht="45">
      <c r="A1534" s="10">
        <v>10611301214</v>
      </c>
      <c r="B1534" s="8" t="s">
        <v>2075</v>
      </c>
      <c r="C1534" s="8"/>
      <c r="D1534" s="8"/>
      <c r="E1534" s="8"/>
      <c r="F1534" s="8" t="s">
        <v>3543</v>
      </c>
      <c r="G1534" s="11" t="s">
        <v>443</v>
      </c>
      <c r="H1534" s="8" t="s">
        <v>3544</v>
      </c>
      <c r="I1534" s="11" t="s">
        <v>174</v>
      </c>
      <c r="J1534" s="40">
        <v>14988000</v>
      </c>
      <c r="K1534" s="40">
        <v>14988000</v>
      </c>
      <c r="L1534" s="39">
        <f t="shared" si="23"/>
        <v>0</v>
      </c>
      <c r="M1534" s="8"/>
    </row>
    <row r="1535" spans="1:13" ht="56.25">
      <c r="A1535" s="6">
        <v>1061150121</v>
      </c>
      <c r="B1535" s="8" t="s">
        <v>2029</v>
      </c>
      <c r="C1535" s="9">
        <v>3</v>
      </c>
      <c r="D1535" s="8" t="s">
        <v>3545</v>
      </c>
      <c r="E1535" s="7" t="s">
        <v>17</v>
      </c>
      <c r="F1535" s="8"/>
      <c r="G1535" s="8"/>
      <c r="H1535" s="8"/>
      <c r="I1535" s="8"/>
      <c r="J1535" s="39">
        <v>56080000</v>
      </c>
      <c r="K1535" s="39">
        <f>SUM(K1536:K1537)</f>
        <v>56080000</v>
      </c>
      <c r="L1535" s="39">
        <f t="shared" si="23"/>
        <v>0</v>
      </c>
      <c r="M1535" s="7" t="s">
        <v>447</v>
      </c>
    </row>
    <row r="1536" spans="1:13" ht="45">
      <c r="A1536" s="10">
        <v>10611501212</v>
      </c>
      <c r="B1536" s="8" t="s">
        <v>3546</v>
      </c>
      <c r="C1536" s="8"/>
      <c r="D1536" s="8"/>
      <c r="E1536" s="8"/>
      <c r="F1536" s="8" t="s">
        <v>3547</v>
      </c>
      <c r="G1536" s="11" t="s">
        <v>21</v>
      </c>
      <c r="H1536" s="8" t="s">
        <v>3548</v>
      </c>
      <c r="I1536" s="11" t="s">
        <v>174</v>
      </c>
      <c r="J1536" s="40">
        <v>41080000</v>
      </c>
      <c r="K1536" s="40">
        <v>41080000</v>
      </c>
      <c r="L1536" s="39">
        <f t="shared" si="23"/>
        <v>0</v>
      </c>
      <c r="M1536" s="8"/>
    </row>
    <row r="1537" spans="1:13" ht="33.75">
      <c r="A1537" s="10">
        <v>10611501214</v>
      </c>
      <c r="B1537" s="8" t="s">
        <v>2075</v>
      </c>
      <c r="C1537" s="8"/>
      <c r="D1537" s="8"/>
      <c r="E1537" s="8"/>
      <c r="F1537" s="8" t="s">
        <v>3549</v>
      </c>
      <c r="G1537" s="11" t="s">
        <v>418</v>
      </c>
      <c r="H1537" s="8" t="s">
        <v>3550</v>
      </c>
      <c r="I1537" s="11" t="s">
        <v>174</v>
      </c>
      <c r="J1537" s="40">
        <v>15000000</v>
      </c>
      <c r="K1537" s="40">
        <v>15000000</v>
      </c>
      <c r="L1537" s="39">
        <f t="shared" si="23"/>
        <v>0</v>
      </c>
      <c r="M1537" s="8"/>
    </row>
    <row r="1538" spans="1:13" ht="33.75">
      <c r="A1538" s="6">
        <v>1061160121</v>
      </c>
      <c r="B1538" s="8" t="s">
        <v>2029</v>
      </c>
      <c r="C1538" s="9">
        <v>4</v>
      </c>
      <c r="D1538" s="8" t="s">
        <v>2030</v>
      </c>
      <c r="E1538" s="7" t="s">
        <v>17</v>
      </c>
      <c r="F1538" s="8"/>
      <c r="G1538" s="8"/>
      <c r="H1538" s="8"/>
      <c r="I1538" s="8"/>
      <c r="J1538" s="39">
        <v>30000000</v>
      </c>
      <c r="K1538" s="39">
        <f>+K1539</f>
        <v>30000000</v>
      </c>
      <c r="L1538" s="39">
        <f t="shared" ref="L1538:L1601" si="24">+K1538-J1538</f>
        <v>0</v>
      </c>
      <c r="M1538" s="8" t="s">
        <v>509</v>
      </c>
    </row>
    <row r="1539" spans="1:13" ht="33.75">
      <c r="A1539" s="10">
        <v>10611601214</v>
      </c>
      <c r="B1539" s="8" t="s">
        <v>2075</v>
      </c>
      <c r="C1539" s="8"/>
      <c r="D1539" s="8"/>
      <c r="E1539" s="8"/>
      <c r="F1539" s="8" t="s">
        <v>3551</v>
      </c>
      <c r="G1539" s="11" t="s">
        <v>558</v>
      </c>
      <c r="H1539" s="8" t="s">
        <v>3552</v>
      </c>
      <c r="I1539" s="11" t="s">
        <v>23</v>
      </c>
      <c r="J1539" s="40">
        <v>30000000</v>
      </c>
      <c r="K1539" s="40">
        <v>30000000</v>
      </c>
      <c r="L1539" s="39">
        <f t="shared" si="24"/>
        <v>0</v>
      </c>
      <c r="M1539" s="8"/>
    </row>
    <row r="1540" spans="1:13" ht="33.75">
      <c r="A1540" s="6">
        <v>1061190121</v>
      </c>
      <c r="B1540" s="8" t="s">
        <v>2029</v>
      </c>
      <c r="C1540" s="9">
        <v>4</v>
      </c>
      <c r="D1540" s="8" t="s">
        <v>3553</v>
      </c>
      <c r="E1540" s="7" t="s">
        <v>17</v>
      </c>
      <c r="F1540" s="8"/>
      <c r="G1540" s="8"/>
      <c r="H1540" s="8"/>
      <c r="I1540" s="8"/>
      <c r="J1540" s="39">
        <v>15000000</v>
      </c>
      <c r="K1540" s="39">
        <f>+K1541</f>
        <v>15000000</v>
      </c>
      <c r="L1540" s="39">
        <f t="shared" si="24"/>
        <v>0</v>
      </c>
      <c r="M1540" s="7" t="s">
        <v>561</v>
      </c>
    </row>
    <row r="1541" spans="1:13" ht="45">
      <c r="A1541" s="10">
        <v>10611901214</v>
      </c>
      <c r="B1541" s="8" t="s">
        <v>2075</v>
      </c>
      <c r="C1541" s="8"/>
      <c r="D1541" s="8"/>
      <c r="E1541" s="8"/>
      <c r="F1541" s="8" t="s">
        <v>3554</v>
      </c>
      <c r="G1541" s="11" t="s">
        <v>3555</v>
      </c>
      <c r="H1541" s="8" t="s">
        <v>3556</v>
      </c>
      <c r="I1541" s="11" t="s">
        <v>213</v>
      </c>
      <c r="J1541" s="40">
        <v>15000000</v>
      </c>
      <c r="K1541" s="40">
        <v>15000000</v>
      </c>
      <c r="L1541" s="39">
        <f t="shared" si="24"/>
        <v>0</v>
      </c>
      <c r="M1541" s="8"/>
    </row>
    <row r="1542" spans="1:13" ht="22.5">
      <c r="A1542" s="6">
        <v>1061190221</v>
      </c>
      <c r="B1542" s="8" t="s">
        <v>2029</v>
      </c>
      <c r="C1542" s="9">
        <v>4</v>
      </c>
      <c r="D1542" s="8" t="s">
        <v>619</v>
      </c>
      <c r="E1542" s="7" t="s">
        <v>96</v>
      </c>
      <c r="F1542" s="8"/>
      <c r="G1542" s="8"/>
      <c r="H1542" s="8"/>
      <c r="I1542" s="8"/>
      <c r="J1542" s="39">
        <v>15000000</v>
      </c>
      <c r="K1542" s="39">
        <f>+K1543</f>
        <v>15000000</v>
      </c>
      <c r="L1542" s="39">
        <f t="shared" si="24"/>
        <v>0</v>
      </c>
      <c r="M1542" s="7" t="s">
        <v>602</v>
      </c>
    </row>
    <row r="1543" spans="1:13" ht="22.5">
      <c r="A1543" s="10">
        <v>10611902214</v>
      </c>
      <c r="B1543" s="8" t="s">
        <v>2075</v>
      </c>
      <c r="C1543" s="8"/>
      <c r="D1543" s="8"/>
      <c r="E1543" s="8"/>
      <c r="F1543" s="8" t="s">
        <v>3557</v>
      </c>
      <c r="G1543" s="11" t="s">
        <v>418</v>
      </c>
      <c r="H1543" s="8" t="s">
        <v>3558</v>
      </c>
      <c r="I1543" s="11" t="s">
        <v>174</v>
      </c>
      <c r="J1543" s="40">
        <v>15000000</v>
      </c>
      <c r="K1543" s="40">
        <v>15000000</v>
      </c>
      <c r="L1543" s="39">
        <f t="shared" si="24"/>
        <v>0</v>
      </c>
      <c r="M1543" s="8"/>
    </row>
    <row r="1544" spans="1:13" ht="33.75">
      <c r="A1544" s="6">
        <v>1061190321</v>
      </c>
      <c r="B1544" s="8" t="s">
        <v>2029</v>
      </c>
      <c r="C1544" s="9">
        <v>4</v>
      </c>
      <c r="D1544" s="8" t="s">
        <v>3559</v>
      </c>
      <c r="E1544" s="7" t="s">
        <v>17</v>
      </c>
      <c r="F1544" s="8"/>
      <c r="G1544" s="8"/>
      <c r="H1544" s="8"/>
      <c r="I1544" s="8"/>
      <c r="J1544" s="39">
        <v>15000000</v>
      </c>
      <c r="K1544" s="39">
        <f>+K1545</f>
        <v>15000000</v>
      </c>
      <c r="L1544" s="39">
        <f t="shared" si="24"/>
        <v>0</v>
      </c>
      <c r="M1544" s="7" t="s">
        <v>623</v>
      </c>
    </row>
    <row r="1545" spans="1:13" ht="33.75">
      <c r="A1545" s="10">
        <v>10611903214</v>
      </c>
      <c r="B1545" s="8" t="s">
        <v>2075</v>
      </c>
      <c r="C1545" s="8"/>
      <c r="D1545" s="8"/>
      <c r="E1545" s="8"/>
      <c r="F1545" s="8" t="s">
        <v>3560</v>
      </c>
      <c r="G1545" s="11" t="s">
        <v>3561</v>
      </c>
      <c r="H1545" s="8" t="s">
        <v>3562</v>
      </c>
      <c r="I1545" s="11" t="s">
        <v>23</v>
      </c>
      <c r="J1545" s="40">
        <v>15000000</v>
      </c>
      <c r="K1545" s="40">
        <v>15000000</v>
      </c>
      <c r="L1545" s="39">
        <f t="shared" si="24"/>
        <v>0</v>
      </c>
      <c r="M1545" s="8"/>
    </row>
    <row r="1546" spans="1:13" ht="33.75">
      <c r="A1546" s="6">
        <v>1061200321</v>
      </c>
      <c r="B1546" s="8" t="s">
        <v>2029</v>
      </c>
      <c r="C1546" s="9">
        <v>4</v>
      </c>
      <c r="D1546" s="8" t="s">
        <v>3563</v>
      </c>
      <c r="E1546" s="7" t="s">
        <v>17</v>
      </c>
      <c r="F1546" s="8"/>
      <c r="G1546" s="8"/>
      <c r="H1546" s="8"/>
      <c r="I1546" s="8"/>
      <c r="J1546" s="39">
        <v>14996000</v>
      </c>
      <c r="K1546" s="39">
        <f>+K1547</f>
        <v>14996000</v>
      </c>
      <c r="L1546" s="39">
        <f t="shared" si="24"/>
        <v>0</v>
      </c>
      <c r="M1546" s="7" t="s">
        <v>661</v>
      </c>
    </row>
    <row r="1547" spans="1:13" ht="45">
      <c r="A1547" s="10">
        <v>10612003214</v>
      </c>
      <c r="B1547" s="8" t="s">
        <v>2075</v>
      </c>
      <c r="C1547" s="8"/>
      <c r="D1547" s="8"/>
      <c r="E1547" s="8"/>
      <c r="F1547" s="8" t="s">
        <v>3564</v>
      </c>
      <c r="G1547" s="11" t="s">
        <v>621</v>
      </c>
      <c r="H1547" s="8" t="s">
        <v>3565</v>
      </c>
      <c r="I1547" s="11" t="s">
        <v>150</v>
      </c>
      <c r="J1547" s="40">
        <v>14996000</v>
      </c>
      <c r="K1547" s="40">
        <v>14996000</v>
      </c>
      <c r="L1547" s="39">
        <f t="shared" si="24"/>
        <v>0</v>
      </c>
      <c r="M1547" s="8"/>
    </row>
    <row r="1548" spans="1:13" ht="22.5">
      <c r="A1548" s="6">
        <v>1061200521</v>
      </c>
      <c r="B1548" s="8" t="s">
        <v>2029</v>
      </c>
      <c r="C1548" s="9">
        <v>4</v>
      </c>
      <c r="D1548" s="8" t="s">
        <v>806</v>
      </c>
      <c r="E1548" s="7" t="s">
        <v>96</v>
      </c>
      <c r="F1548" s="8"/>
      <c r="G1548" s="8"/>
      <c r="H1548" s="8"/>
      <c r="I1548" s="8"/>
      <c r="J1548" s="39">
        <v>14135000</v>
      </c>
      <c r="K1548" s="39">
        <f>+K1549</f>
        <v>14135000</v>
      </c>
      <c r="L1548" s="39">
        <f t="shared" si="24"/>
        <v>0</v>
      </c>
      <c r="M1548" s="7" t="s">
        <v>758</v>
      </c>
    </row>
    <row r="1549" spans="1:13" ht="22.5">
      <c r="A1549" s="10">
        <v>10612005214</v>
      </c>
      <c r="B1549" s="8" t="s">
        <v>2075</v>
      </c>
      <c r="C1549" s="8"/>
      <c r="D1549" s="8"/>
      <c r="E1549" s="8"/>
      <c r="F1549" s="8" t="s">
        <v>3566</v>
      </c>
      <c r="G1549" s="11" t="s">
        <v>649</v>
      </c>
      <c r="H1549" s="8" t="s">
        <v>3567</v>
      </c>
      <c r="I1549" s="11" t="s">
        <v>649</v>
      </c>
      <c r="J1549" s="40">
        <v>14135000</v>
      </c>
      <c r="K1549" s="40">
        <v>14135000</v>
      </c>
      <c r="L1549" s="39">
        <f t="shared" si="24"/>
        <v>0</v>
      </c>
      <c r="M1549" s="8"/>
    </row>
    <row r="1550" spans="1:13" ht="22.5">
      <c r="A1550" s="6">
        <v>1061200621</v>
      </c>
      <c r="B1550" s="8" t="s">
        <v>2029</v>
      </c>
      <c r="C1550" s="9">
        <v>4</v>
      </c>
      <c r="D1550" s="8" t="s">
        <v>3568</v>
      </c>
      <c r="E1550" s="7" t="s">
        <v>17</v>
      </c>
      <c r="F1550" s="8"/>
      <c r="G1550" s="8"/>
      <c r="H1550" s="8"/>
      <c r="I1550" s="8"/>
      <c r="J1550" s="39">
        <v>15000000</v>
      </c>
      <c r="K1550" s="39">
        <f>+K1551</f>
        <v>15000000</v>
      </c>
      <c r="L1550" s="39">
        <f t="shared" si="24"/>
        <v>0</v>
      </c>
      <c r="M1550" s="7" t="s">
        <v>811</v>
      </c>
    </row>
    <row r="1551" spans="1:13" ht="33.75">
      <c r="A1551" s="10">
        <v>10612006214</v>
      </c>
      <c r="B1551" s="8" t="s">
        <v>2075</v>
      </c>
      <c r="C1551" s="8"/>
      <c r="D1551" s="8"/>
      <c r="E1551" s="8"/>
      <c r="F1551" s="8" t="s">
        <v>3569</v>
      </c>
      <c r="G1551" s="11" t="s">
        <v>443</v>
      </c>
      <c r="H1551" s="8" t="s">
        <v>3570</v>
      </c>
      <c r="I1551" s="11" t="s">
        <v>174</v>
      </c>
      <c r="J1551" s="40">
        <v>15000000</v>
      </c>
      <c r="K1551" s="40">
        <v>15000000</v>
      </c>
      <c r="L1551" s="39">
        <f t="shared" si="24"/>
        <v>0</v>
      </c>
      <c r="M1551" s="8"/>
    </row>
    <row r="1552" spans="1:13" ht="22.5">
      <c r="A1552" s="6">
        <v>1061200721</v>
      </c>
      <c r="B1552" s="8" t="s">
        <v>2029</v>
      </c>
      <c r="C1552" s="9">
        <v>4</v>
      </c>
      <c r="D1552" s="7" t="s">
        <v>556</v>
      </c>
      <c r="E1552" s="7" t="s">
        <v>17</v>
      </c>
      <c r="F1552" s="8"/>
      <c r="G1552" s="8"/>
      <c r="H1552" s="8"/>
      <c r="I1552" s="8"/>
      <c r="J1552" s="39">
        <v>15000000</v>
      </c>
      <c r="K1552" s="39">
        <f>+K1553</f>
        <v>15000000</v>
      </c>
      <c r="L1552" s="39">
        <f t="shared" si="24"/>
        <v>0</v>
      </c>
      <c r="M1552" s="7" t="s">
        <v>853</v>
      </c>
    </row>
    <row r="1553" spans="1:13" ht="33.75">
      <c r="A1553" s="10">
        <v>10612007214</v>
      </c>
      <c r="B1553" s="8" t="s">
        <v>2075</v>
      </c>
      <c r="C1553" s="8"/>
      <c r="D1553" s="8"/>
      <c r="E1553" s="8"/>
      <c r="F1553" s="8" t="s">
        <v>3571</v>
      </c>
      <c r="G1553" s="11" t="s">
        <v>621</v>
      </c>
      <c r="H1553" s="8" t="s">
        <v>3572</v>
      </c>
      <c r="I1553" s="11" t="s">
        <v>23</v>
      </c>
      <c r="J1553" s="40">
        <v>15000000</v>
      </c>
      <c r="K1553" s="40">
        <v>15000000</v>
      </c>
      <c r="L1553" s="39">
        <f t="shared" si="24"/>
        <v>0</v>
      </c>
      <c r="M1553" s="8"/>
    </row>
    <row r="1554" spans="1:13" ht="22.5">
      <c r="A1554" s="6">
        <v>1061200821</v>
      </c>
      <c r="B1554" s="8" t="s">
        <v>2029</v>
      </c>
      <c r="C1554" s="9">
        <v>4</v>
      </c>
      <c r="D1554" s="8" t="s">
        <v>3573</v>
      </c>
      <c r="E1554" s="7" t="s">
        <v>17</v>
      </c>
      <c r="F1554" s="8"/>
      <c r="G1554" s="8"/>
      <c r="H1554" s="8"/>
      <c r="I1554" s="8"/>
      <c r="J1554" s="39">
        <v>162651000</v>
      </c>
      <c r="K1554" s="39">
        <f>SUM(K1555:K1556)</f>
        <v>162651000</v>
      </c>
      <c r="L1554" s="39">
        <f t="shared" si="24"/>
        <v>0</v>
      </c>
      <c r="M1554" s="7" t="s">
        <v>895</v>
      </c>
    </row>
    <row r="1555" spans="1:13" ht="45">
      <c r="A1555" s="10">
        <v>10612008210</v>
      </c>
      <c r="B1555" s="8" t="s">
        <v>2031</v>
      </c>
      <c r="C1555" s="8"/>
      <c r="D1555" s="8"/>
      <c r="E1555" s="8"/>
      <c r="F1555" s="8" t="s">
        <v>3574</v>
      </c>
      <c r="G1555" s="11" t="s">
        <v>3575</v>
      </c>
      <c r="H1555" s="8" t="s">
        <v>3576</v>
      </c>
      <c r="I1555" s="11" t="s">
        <v>213</v>
      </c>
      <c r="J1555" s="40">
        <v>147651000</v>
      </c>
      <c r="K1555" s="40">
        <v>147651000</v>
      </c>
      <c r="L1555" s="39">
        <f t="shared" si="24"/>
        <v>0</v>
      </c>
      <c r="M1555" s="8"/>
    </row>
    <row r="1556" spans="1:13" ht="56.25">
      <c r="A1556" s="10">
        <v>10612008214</v>
      </c>
      <c r="B1556" s="8" t="s">
        <v>2075</v>
      </c>
      <c r="C1556" s="8"/>
      <c r="D1556" s="8"/>
      <c r="E1556" s="8"/>
      <c r="F1556" s="8" t="s">
        <v>3577</v>
      </c>
      <c r="G1556" s="11" t="s">
        <v>238</v>
      </c>
      <c r="H1556" s="8" t="s">
        <v>3578</v>
      </c>
      <c r="I1556" s="11" t="s">
        <v>174</v>
      </c>
      <c r="J1556" s="40">
        <v>15000000</v>
      </c>
      <c r="K1556" s="40">
        <v>15000000</v>
      </c>
      <c r="L1556" s="39">
        <f t="shared" si="24"/>
        <v>0</v>
      </c>
      <c r="M1556" s="8"/>
    </row>
    <row r="1557" spans="1:13" ht="22.5">
      <c r="A1557" s="6">
        <v>1061200828</v>
      </c>
      <c r="B1557" s="8" t="s">
        <v>3579</v>
      </c>
      <c r="C1557" s="9">
        <v>5</v>
      </c>
      <c r="D1557" s="8" t="s">
        <v>3580</v>
      </c>
      <c r="E1557" s="7" t="s">
        <v>3581</v>
      </c>
      <c r="F1557" s="8"/>
      <c r="G1557" s="8"/>
      <c r="H1557" s="8"/>
      <c r="I1557" s="8"/>
      <c r="J1557" s="39">
        <v>5771000</v>
      </c>
      <c r="K1557" s="39">
        <f>+K1558</f>
        <v>5771000</v>
      </c>
      <c r="L1557" s="39">
        <f t="shared" si="24"/>
        <v>0</v>
      </c>
      <c r="M1557" s="7" t="s">
        <v>895</v>
      </c>
    </row>
    <row r="1558" spans="1:13" ht="56.25">
      <c r="A1558" s="10">
        <v>10612008280</v>
      </c>
      <c r="B1558" s="8" t="s">
        <v>3582</v>
      </c>
      <c r="C1558" s="8"/>
      <c r="D1558" s="8"/>
      <c r="E1558" s="8"/>
      <c r="F1558" s="8" t="s">
        <v>3192</v>
      </c>
      <c r="G1558" s="11" t="s">
        <v>3583</v>
      </c>
      <c r="H1558" s="8" t="s">
        <v>3584</v>
      </c>
      <c r="I1558" s="11" t="s">
        <v>23</v>
      </c>
      <c r="J1558" s="40">
        <v>5771000</v>
      </c>
      <c r="K1558" s="40">
        <v>5771000</v>
      </c>
      <c r="L1558" s="39">
        <f t="shared" si="24"/>
        <v>0</v>
      </c>
      <c r="M1558" s="8"/>
    </row>
    <row r="1559" spans="1:13" ht="33.75">
      <c r="A1559" s="6">
        <v>1061200921</v>
      </c>
      <c r="B1559" s="8" t="s">
        <v>2029</v>
      </c>
      <c r="C1559" s="9">
        <v>4</v>
      </c>
      <c r="D1559" s="8" t="s">
        <v>3585</v>
      </c>
      <c r="E1559" s="7" t="s">
        <v>17</v>
      </c>
      <c r="F1559" s="8"/>
      <c r="G1559" s="8"/>
      <c r="H1559" s="8"/>
      <c r="I1559" s="8"/>
      <c r="J1559" s="39">
        <v>156261000</v>
      </c>
      <c r="K1559" s="39">
        <f>SUM(K1560:K1561)</f>
        <v>156261000</v>
      </c>
      <c r="L1559" s="39">
        <f t="shared" si="24"/>
        <v>0</v>
      </c>
      <c r="M1559" s="7" t="s">
        <v>945</v>
      </c>
    </row>
    <row r="1560" spans="1:13" ht="33.75">
      <c r="A1560" s="10">
        <v>10612009210</v>
      </c>
      <c r="B1560" s="8" t="s">
        <v>2031</v>
      </c>
      <c r="C1560" s="8"/>
      <c r="D1560" s="8"/>
      <c r="E1560" s="8"/>
      <c r="F1560" s="8" t="s">
        <v>3586</v>
      </c>
      <c r="G1560" s="11" t="s">
        <v>3587</v>
      </c>
      <c r="H1560" s="8" t="s">
        <v>3588</v>
      </c>
      <c r="I1560" s="11" t="s">
        <v>213</v>
      </c>
      <c r="J1560" s="40">
        <v>141261000</v>
      </c>
      <c r="K1560" s="40">
        <v>141261000</v>
      </c>
      <c r="L1560" s="39">
        <f t="shared" si="24"/>
        <v>0</v>
      </c>
      <c r="M1560" s="8"/>
    </row>
    <row r="1561" spans="1:13" ht="33.75">
      <c r="A1561" s="10">
        <v>10612009214</v>
      </c>
      <c r="B1561" s="8" t="s">
        <v>2075</v>
      </c>
      <c r="C1561" s="8"/>
      <c r="D1561" s="8"/>
      <c r="E1561" s="8"/>
      <c r="F1561" s="8" t="s">
        <v>3589</v>
      </c>
      <c r="G1561" s="11" t="s">
        <v>418</v>
      </c>
      <c r="H1561" s="8" t="s">
        <v>3590</v>
      </c>
      <c r="I1561" s="11" t="s">
        <v>213</v>
      </c>
      <c r="J1561" s="40">
        <v>15000000</v>
      </c>
      <c r="K1561" s="40">
        <v>15000000</v>
      </c>
      <c r="L1561" s="39">
        <f t="shared" si="24"/>
        <v>0</v>
      </c>
      <c r="M1561" s="8"/>
    </row>
    <row r="1562" spans="1:13" ht="33.75">
      <c r="A1562" s="6">
        <v>1061201021</v>
      </c>
      <c r="B1562" s="8" t="s">
        <v>2029</v>
      </c>
      <c r="C1562" s="9">
        <v>4</v>
      </c>
      <c r="D1562" s="8" t="s">
        <v>3591</v>
      </c>
      <c r="E1562" s="7" t="s">
        <v>17</v>
      </c>
      <c r="F1562" s="8"/>
      <c r="G1562" s="8"/>
      <c r="H1562" s="8"/>
      <c r="I1562" s="8"/>
      <c r="J1562" s="39">
        <v>113141000</v>
      </c>
      <c r="K1562" s="39">
        <f>SUM(K1563:K1564)</f>
        <v>113141000</v>
      </c>
      <c r="L1562" s="39">
        <f t="shared" si="24"/>
        <v>0</v>
      </c>
      <c r="M1562" s="7" t="s">
        <v>995</v>
      </c>
    </row>
    <row r="1563" spans="1:13" ht="33.75">
      <c r="A1563" s="10">
        <v>10612010210</v>
      </c>
      <c r="B1563" s="8" t="s">
        <v>2031</v>
      </c>
      <c r="C1563" s="8"/>
      <c r="D1563" s="8"/>
      <c r="E1563" s="8"/>
      <c r="F1563" s="8" t="s">
        <v>3592</v>
      </c>
      <c r="G1563" s="11" t="s">
        <v>70</v>
      </c>
      <c r="H1563" s="8" t="s">
        <v>3593</v>
      </c>
      <c r="I1563" s="11" t="s">
        <v>3594</v>
      </c>
      <c r="J1563" s="40">
        <v>98141000</v>
      </c>
      <c r="K1563" s="40">
        <v>98141000</v>
      </c>
      <c r="L1563" s="39">
        <f t="shared" si="24"/>
        <v>0</v>
      </c>
      <c r="M1563" s="8"/>
    </row>
    <row r="1564" spans="1:13" ht="33.75">
      <c r="A1564" s="10">
        <v>10612010214</v>
      </c>
      <c r="B1564" s="8" t="s">
        <v>2075</v>
      </c>
      <c r="C1564" s="8"/>
      <c r="D1564" s="8"/>
      <c r="E1564" s="8"/>
      <c r="F1564" s="8" t="s">
        <v>3595</v>
      </c>
      <c r="G1564" s="11" t="s">
        <v>418</v>
      </c>
      <c r="H1564" s="8" t="s">
        <v>3596</v>
      </c>
      <c r="I1564" s="11" t="s">
        <v>418</v>
      </c>
      <c r="J1564" s="40">
        <v>15000000</v>
      </c>
      <c r="K1564" s="40">
        <v>15000000</v>
      </c>
      <c r="L1564" s="39">
        <f t="shared" si="24"/>
        <v>0</v>
      </c>
      <c r="M1564" s="8"/>
    </row>
    <row r="1565" spans="1:13" ht="45">
      <c r="A1565" s="6">
        <v>1061201121</v>
      </c>
      <c r="B1565" s="8" t="s">
        <v>2029</v>
      </c>
      <c r="C1565" s="9">
        <v>4</v>
      </c>
      <c r="D1565" s="8" t="s">
        <v>3597</v>
      </c>
      <c r="E1565" s="7" t="s">
        <v>152</v>
      </c>
      <c r="F1565" s="8"/>
      <c r="G1565" s="8"/>
      <c r="H1565" s="8"/>
      <c r="I1565" s="8"/>
      <c r="J1565" s="39">
        <v>92870200</v>
      </c>
      <c r="K1565" s="39">
        <f>SUM(K1566:K1567)</f>
        <v>92870200</v>
      </c>
      <c r="L1565" s="39">
        <f t="shared" si="24"/>
        <v>0</v>
      </c>
      <c r="M1565" s="7" t="s">
        <v>1036</v>
      </c>
    </row>
    <row r="1566" spans="1:13" ht="33.75">
      <c r="A1566" s="10">
        <v>10612011210</v>
      </c>
      <c r="B1566" s="8" t="s">
        <v>2031</v>
      </c>
      <c r="C1566" s="8"/>
      <c r="D1566" s="8"/>
      <c r="E1566" s="8"/>
      <c r="F1566" s="8" t="s">
        <v>3598</v>
      </c>
      <c r="G1566" s="11" t="s">
        <v>3599</v>
      </c>
      <c r="H1566" s="8" t="s">
        <v>3593</v>
      </c>
      <c r="I1566" s="11" t="s">
        <v>3600</v>
      </c>
      <c r="J1566" s="40">
        <v>77870200</v>
      </c>
      <c r="K1566" s="40">
        <v>77870200</v>
      </c>
      <c r="L1566" s="39">
        <f t="shared" si="24"/>
        <v>0</v>
      </c>
      <c r="M1566" s="8"/>
    </row>
    <row r="1567" spans="1:13" ht="33.75">
      <c r="A1567" s="10">
        <v>10612011214</v>
      </c>
      <c r="B1567" s="8" t="s">
        <v>2075</v>
      </c>
      <c r="C1567" s="8"/>
      <c r="D1567" s="8"/>
      <c r="E1567" s="8"/>
      <c r="F1567" s="8" t="s">
        <v>3601</v>
      </c>
      <c r="G1567" s="11" t="s">
        <v>70</v>
      </c>
      <c r="H1567" s="8" t="s">
        <v>3602</v>
      </c>
      <c r="I1567" s="11" t="s">
        <v>23</v>
      </c>
      <c r="J1567" s="40">
        <v>15000000</v>
      </c>
      <c r="K1567" s="40">
        <v>15000000</v>
      </c>
      <c r="L1567" s="39">
        <f t="shared" si="24"/>
        <v>0</v>
      </c>
      <c r="M1567" s="8"/>
    </row>
    <row r="1568" spans="1:13" ht="22.5">
      <c r="A1568" s="6">
        <v>1061201128</v>
      </c>
      <c r="B1568" s="8" t="s">
        <v>3579</v>
      </c>
      <c r="C1568" s="9">
        <v>5</v>
      </c>
      <c r="D1568" s="8" t="s">
        <v>3603</v>
      </c>
      <c r="E1568" s="7" t="s">
        <v>152</v>
      </c>
      <c r="F1568" s="8"/>
      <c r="G1568" s="8"/>
      <c r="H1568" s="8"/>
      <c r="I1568" s="8"/>
      <c r="J1568" s="39">
        <v>4050000</v>
      </c>
      <c r="K1568" s="39">
        <f>+K1569</f>
        <v>4050000</v>
      </c>
      <c r="L1568" s="39">
        <f t="shared" si="24"/>
        <v>0</v>
      </c>
      <c r="M1568" s="7" t="s">
        <v>1036</v>
      </c>
    </row>
    <row r="1569" spans="1:13" ht="56.25">
      <c r="A1569" s="10">
        <v>10612011280</v>
      </c>
      <c r="B1569" s="8" t="s">
        <v>3582</v>
      </c>
      <c r="C1569" s="8"/>
      <c r="D1569" s="8"/>
      <c r="E1569" s="8"/>
      <c r="F1569" s="8" t="s">
        <v>3124</v>
      </c>
      <c r="G1569" s="11" t="s">
        <v>74</v>
      </c>
      <c r="H1569" s="8" t="s">
        <v>3604</v>
      </c>
      <c r="I1569" s="11" t="s">
        <v>387</v>
      </c>
      <c r="J1569" s="40">
        <v>4050000</v>
      </c>
      <c r="K1569" s="40">
        <v>4050000</v>
      </c>
      <c r="L1569" s="39">
        <f t="shared" si="24"/>
        <v>0</v>
      </c>
      <c r="M1569" s="8"/>
    </row>
    <row r="1570" spans="1:13" ht="33.75">
      <c r="A1570" s="6">
        <v>1061201221</v>
      </c>
      <c r="B1570" s="8" t="s">
        <v>2029</v>
      </c>
      <c r="C1570" s="9">
        <v>4</v>
      </c>
      <c r="D1570" s="8" t="s">
        <v>3591</v>
      </c>
      <c r="E1570" s="7" t="s">
        <v>96</v>
      </c>
      <c r="F1570" s="8"/>
      <c r="G1570" s="8"/>
      <c r="H1570" s="8"/>
      <c r="I1570" s="8"/>
      <c r="J1570" s="39">
        <v>79327000</v>
      </c>
      <c r="K1570" s="39">
        <f>SUM(K1571:K1572)</f>
        <v>79327000</v>
      </c>
      <c r="L1570" s="39">
        <f t="shared" si="24"/>
        <v>0</v>
      </c>
      <c r="M1570" s="7" t="s">
        <v>1080</v>
      </c>
    </row>
    <row r="1571" spans="1:13" ht="78.75">
      <c r="A1571" s="10">
        <v>10612012210</v>
      </c>
      <c r="B1571" s="8" t="s">
        <v>2031</v>
      </c>
      <c r="C1571" s="8"/>
      <c r="D1571" s="8"/>
      <c r="E1571" s="8"/>
      <c r="F1571" s="8" t="s">
        <v>3605</v>
      </c>
      <c r="G1571" s="11" t="s">
        <v>148</v>
      </c>
      <c r="H1571" s="8" t="s">
        <v>3606</v>
      </c>
      <c r="I1571" s="11" t="s">
        <v>23</v>
      </c>
      <c r="J1571" s="40">
        <v>64327000</v>
      </c>
      <c r="K1571" s="40">
        <v>64327000</v>
      </c>
      <c r="L1571" s="39">
        <f t="shared" si="24"/>
        <v>0</v>
      </c>
      <c r="M1571" s="8"/>
    </row>
    <row r="1572" spans="1:13" ht="33.75">
      <c r="A1572" s="10">
        <v>10612012214</v>
      </c>
      <c r="B1572" s="8" t="s">
        <v>2075</v>
      </c>
      <c r="C1572" s="8"/>
      <c r="D1572" s="8"/>
      <c r="E1572" s="8"/>
      <c r="F1572" s="8" t="s">
        <v>3607</v>
      </c>
      <c r="G1572" s="11" t="s">
        <v>418</v>
      </c>
      <c r="H1572" s="8" t="s">
        <v>3608</v>
      </c>
      <c r="I1572" s="11" t="s">
        <v>2077</v>
      </c>
      <c r="J1572" s="40">
        <v>15000000</v>
      </c>
      <c r="K1572" s="40">
        <v>15000000</v>
      </c>
      <c r="L1572" s="39">
        <f t="shared" si="24"/>
        <v>0</v>
      </c>
      <c r="M1572" s="8"/>
    </row>
    <row r="1573" spans="1:13" ht="45">
      <c r="A1573" s="6">
        <v>1061210121</v>
      </c>
      <c r="B1573" s="8" t="s">
        <v>2029</v>
      </c>
      <c r="C1573" s="9">
        <v>4</v>
      </c>
      <c r="D1573" s="8" t="s">
        <v>3609</v>
      </c>
      <c r="E1573" s="7" t="s">
        <v>17</v>
      </c>
      <c r="F1573" s="8"/>
      <c r="G1573" s="8"/>
      <c r="H1573" s="8"/>
      <c r="I1573" s="8"/>
      <c r="J1573" s="39">
        <v>15000000</v>
      </c>
      <c r="K1573" s="39">
        <f>+K1574</f>
        <v>15000000</v>
      </c>
      <c r="L1573" s="39">
        <f t="shared" si="24"/>
        <v>0</v>
      </c>
      <c r="M1573" s="8" t="s">
        <v>1123</v>
      </c>
    </row>
    <row r="1574" spans="1:13" ht="56.25">
      <c r="A1574" s="10">
        <v>10612101214</v>
      </c>
      <c r="B1574" s="8" t="s">
        <v>2075</v>
      </c>
      <c r="C1574" s="8"/>
      <c r="D1574" s="8"/>
      <c r="E1574" s="8"/>
      <c r="F1574" s="8" t="s">
        <v>3610</v>
      </c>
      <c r="G1574" s="11" t="s">
        <v>70</v>
      </c>
      <c r="H1574" s="8" t="s">
        <v>3611</v>
      </c>
      <c r="I1574" s="11" t="s">
        <v>23</v>
      </c>
      <c r="J1574" s="40">
        <v>15000000</v>
      </c>
      <c r="K1574" s="40">
        <v>15000000</v>
      </c>
      <c r="L1574" s="39">
        <f t="shared" si="24"/>
        <v>0</v>
      </c>
      <c r="M1574" s="8"/>
    </row>
    <row r="1575" spans="1:13" ht="33.75">
      <c r="A1575" s="6">
        <v>1061220121</v>
      </c>
      <c r="B1575" s="8" t="s">
        <v>2029</v>
      </c>
      <c r="C1575" s="9">
        <v>4</v>
      </c>
      <c r="D1575" s="8" t="s">
        <v>3612</v>
      </c>
      <c r="E1575" s="7" t="s">
        <v>96</v>
      </c>
      <c r="F1575" s="8"/>
      <c r="G1575" s="8"/>
      <c r="H1575" s="8"/>
      <c r="I1575" s="8"/>
      <c r="J1575" s="39">
        <v>15000000</v>
      </c>
      <c r="K1575" s="39">
        <f>+K1576</f>
        <v>15000000</v>
      </c>
      <c r="L1575" s="39">
        <f t="shared" si="24"/>
        <v>0</v>
      </c>
      <c r="M1575" s="7" t="s">
        <v>1145</v>
      </c>
    </row>
    <row r="1576" spans="1:13" ht="56.25">
      <c r="A1576" s="10">
        <v>10612201214</v>
      </c>
      <c r="B1576" s="8" t="s">
        <v>2075</v>
      </c>
      <c r="C1576" s="8"/>
      <c r="D1576" s="8"/>
      <c r="E1576" s="8"/>
      <c r="F1576" s="8" t="s">
        <v>3613</v>
      </c>
      <c r="G1576" s="11" t="s">
        <v>133</v>
      </c>
      <c r="H1576" s="8" t="s">
        <v>3614</v>
      </c>
      <c r="I1576" s="11" t="s">
        <v>23</v>
      </c>
      <c r="J1576" s="40">
        <v>15000000</v>
      </c>
      <c r="K1576" s="40">
        <v>15000000</v>
      </c>
      <c r="L1576" s="39">
        <f t="shared" si="24"/>
        <v>0</v>
      </c>
      <c r="M1576" s="8"/>
    </row>
    <row r="1577" spans="1:13" ht="45">
      <c r="A1577" s="6">
        <v>1061240121</v>
      </c>
      <c r="B1577" s="8" t="s">
        <v>2029</v>
      </c>
      <c r="C1577" s="9">
        <v>4</v>
      </c>
      <c r="D1577" s="8" t="s">
        <v>3615</v>
      </c>
      <c r="E1577" s="7" t="s">
        <v>17</v>
      </c>
      <c r="F1577" s="8"/>
      <c r="G1577" s="8"/>
      <c r="H1577" s="8"/>
      <c r="I1577" s="8"/>
      <c r="J1577" s="39">
        <v>15000000</v>
      </c>
      <c r="K1577" s="39">
        <f>+K1578</f>
        <v>15000000</v>
      </c>
      <c r="L1577" s="39">
        <f t="shared" si="24"/>
        <v>0</v>
      </c>
      <c r="M1577" s="7" t="s">
        <v>1189</v>
      </c>
    </row>
    <row r="1578" spans="1:13" ht="33.75">
      <c r="A1578" s="10">
        <v>10612401214</v>
      </c>
      <c r="B1578" s="8" t="s">
        <v>2075</v>
      </c>
      <c r="C1578" s="8"/>
      <c r="D1578" s="8"/>
      <c r="E1578" s="8"/>
      <c r="F1578" s="8" t="s">
        <v>3616</v>
      </c>
      <c r="G1578" s="11" t="s">
        <v>1224</v>
      </c>
      <c r="H1578" s="8" t="s">
        <v>3617</v>
      </c>
      <c r="I1578" s="11" t="s">
        <v>23</v>
      </c>
      <c r="J1578" s="40">
        <v>15000000</v>
      </c>
      <c r="K1578" s="40">
        <v>15000000</v>
      </c>
      <c r="L1578" s="39">
        <f t="shared" si="24"/>
        <v>0</v>
      </c>
      <c r="M1578" s="8"/>
    </row>
    <row r="1579" spans="1:13" ht="22.5">
      <c r="A1579" s="6">
        <v>1062010121</v>
      </c>
      <c r="B1579" s="8" t="s">
        <v>2029</v>
      </c>
      <c r="C1579" s="9">
        <v>4</v>
      </c>
      <c r="D1579" s="7" t="s">
        <v>556</v>
      </c>
      <c r="E1579" s="7" t="s">
        <v>96</v>
      </c>
      <c r="F1579" s="8"/>
      <c r="G1579" s="8"/>
      <c r="H1579" s="8"/>
      <c r="I1579" s="8"/>
      <c r="J1579" s="39">
        <v>15000000</v>
      </c>
      <c r="K1579" s="39">
        <f>+K1580</f>
        <v>15000000</v>
      </c>
      <c r="L1579" s="39">
        <f t="shared" si="24"/>
        <v>0</v>
      </c>
      <c r="M1579" s="8" t="s">
        <v>1228</v>
      </c>
    </row>
    <row r="1580" spans="1:13" ht="56.25">
      <c r="A1580" s="10">
        <v>10620101214</v>
      </c>
      <c r="B1580" s="8" t="s">
        <v>2075</v>
      </c>
      <c r="C1580" s="8"/>
      <c r="D1580" s="8"/>
      <c r="E1580" s="8"/>
      <c r="F1580" s="8" t="s">
        <v>3618</v>
      </c>
      <c r="G1580" s="11" t="s">
        <v>70</v>
      </c>
      <c r="H1580" s="8" t="s">
        <v>3619</v>
      </c>
      <c r="I1580" s="11" t="s">
        <v>174</v>
      </c>
      <c r="J1580" s="40">
        <v>15000000</v>
      </c>
      <c r="K1580" s="40">
        <v>15000000</v>
      </c>
      <c r="L1580" s="39">
        <f t="shared" si="24"/>
        <v>0</v>
      </c>
      <c r="M1580" s="8"/>
    </row>
    <row r="1581" spans="1:13" ht="33.75">
      <c r="A1581" s="6">
        <v>1062010221</v>
      </c>
      <c r="B1581" s="8" t="s">
        <v>2029</v>
      </c>
      <c r="C1581" s="9">
        <v>4</v>
      </c>
      <c r="D1581" s="8" t="s">
        <v>3620</v>
      </c>
      <c r="E1581" s="7" t="s">
        <v>3621</v>
      </c>
      <c r="F1581" s="8"/>
      <c r="G1581" s="8"/>
      <c r="H1581" s="8"/>
      <c r="I1581" s="8"/>
      <c r="J1581" s="39">
        <v>15006000</v>
      </c>
      <c r="K1581" s="39">
        <f>+K1582</f>
        <v>15006000</v>
      </c>
      <c r="L1581" s="39">
        <f t="shared" si="24"/>
        <v>0</v>
      </c>
      <c r="M1581" s="8" t="s">
        <v>1263</v>
      </c>
    </row>
    <row r="1582" spans="1:13" ht="33.75">
      <c r="A1582" s="10">
        <v>10620102214</v>
      </c>
      <c r="B1582" s="8" t="s">
        <v>2075</v>
      </c>
      <c r="C1582" s="8"/>
      <c r="D1582" s="8"/>
      <c r="E1582" s="8"/>
      <c r="F1582" s="8" t="s">
        <v>3622</v>
      </c>
      <c r="G1582" s="11" t="s">
        <v>353</v>
      </c>
      <c r="H1582" s="8" t="s">
        <v>3623</v>
      </c>
      <c r="I1582" s="11" t="s">
        <v>353</v>
      </c>
      <c r="J1582" s="40">
        <v>15006000</v>
      </c>
      <c r="K1582" s="40">
        <v>15006000</v>
      </c>
      <c r="L1582" s="39">
        <f t="shared" si="24"/>
        <v>0</v>
      </c>
      <c r="M1582" s="8"/>
    </row>
    <row r="1583" spans="1:13" ht="33.75">
      <c r="A1583" s="6">
        <v>1062040115</v>
      </c>
      <c r="B1583" s="8" t="s">
        <v>1985</v>
      </c>
      <c r="C1583" s="9">
        <v>4</v>
      </c>
      <c r="D1583" s="8" t="s">
        <v>3624</v>
      </c>
      <c r="E1583" s="7" t="s">
        <v>2562</v>
      </c>
      <c r="F1583" s="8"/>
      <c r="G1583" s="8"/>
      <c r="H1583" s="8"/>
      <c r="I1583" s="8"/>
      <c r="J1583" s="39">
        <v>420000000</v>
      </c>
      <c r="K1583" s="39">
        <f>+K1584</f>
        <v>420000000</v>
      </c>
      <c r="L1583" s="39">
        <f t="shared" si="24"/>
        <v>0</v>
      </c>
      <c r="M1583" s="7" t="s">
        <v>1289</v>
      </c>
    </row>
    <row r="1584" spans="1:13" ht="78.75">
      <c r="A1584" s="10">
        <v>10620401150</v>
      </c>
      <c r="B1584" s="8" t="s">
        <v>3625</v>
      </c>
      <c r="C1584" s="8"/>
      <c r="D1584" s="8"/>
      <c r="E1584" s="8"/>
      <c r="F1584" s="8" t="s">
        <v>3626</v>
      </c>
      <c r="G1584" s="11" t="s">
        <v>3627</v>
      </c>
      <c r="H1584" s="8" t="s">
        <v>3628</v>
      </c>
      <c r="I1584" s="11" t="s">
        <v>1718</v>
      </c>
      <c r="J1584" s="40">
        <v>420000000</v>
      </c>
      <c r="K1584" s="40">
        <v>420000000</v>
      </c>
      <c r="L1584" s="39">
        <f t="shared" si="24"/>
        <v>0</v>
      </c>
      <c r="M1584" s="8"/>
    </row>
    <row r="1585" spans="1:13" ht="22.5">
      <c r="A1585" s="6">
        <v>1062040121</v>
      </c>
      <c r="B1585" s="8" t="s">
        <v>2029</v>
      </c>
      <c r="C1585" s="9">
        <v>2</v>
      </c>
      <c r="D1585" s="8" t="s">
        <v>3629</v>
      </c>
      <c r="E1585" s="7" t="s">
        <v>2562</v>
      </c>
      <c r="F1585" s="8"/>
      <c r="G1585" s="8"/>
      <c r="H1585" s="8"/>
      <c r="I1585" s="8"/>
      <c r="J1585" s="39">
        <v>252384000</v>
      </c>
      <c r="K1585" s="39">
        <f>SUM(K1586:K1587)</f>
        <v>252384000</v>
      </c>
      <c r="L1585" s="39">
        <f t="shared" si="24"/>
        <v>0</v>
      </c>
      <c r="M1585" s="7" t="s">
        <v>1289</v>
      </c>
    </row>
    <row r="1586" spans="1:13" ht="67.5">
      <c r="A1586" s="10">
        <v>10620401212</v>
      </c>
      <c r="B1586" s="11" t="s">
        <v>3630</v>
      </c>
      <c r="C1586" s="8"/>
      <c r="D1586" s="8"/>
      <c r="E1586" s="8"/>
      <c r="F1586" s="8" t="s">
        <v>3631</v>
      </c>
      <c r="G1586" s="11" t="s">
        <v>649</v>
      </c>
      <c r="H1586" s="8" t="s">
        <v>3632</v>
      </c>
      <c r="I1586" s="11" t="s">
        <v>3633</v>
      </c>
      <c r="J1586" s="40">
        <v>237384000</v>
      </c>
      <c r="K1586" s="40">
        <v>237384000</v>
      </c>
      <c r="L1586" s="39">
        <f t="shared" si="24"/>
        <v>0</v>
      </c>
      <c r="M1586" s="8"/>
    </row>
    <row r="1587" spans="1:13" ht="22.5">
      <c r="A1587" s="10">
        <v>10620401214</v>
      </c>
      <c r="B1587" s="8" t="s">
        <v>2075</v>
      </c>
      <c r="C1587" s="8"/>
      <c r="D1587" s="8"/>
      <c r="E1587" s="8"/>
      <c r="F1587" s="8"/>
      <c r="G1587" s="11" t="s">
        <v>649</v>
      </c>
      <c r="H1587" s="8"/>
      <c r="I1587" s="11" t="s">
        <v>1718</v>
      </c>
      <c r="J1587" s="40">
        <v>15000000</v>
      </c>
      <c r="K1587" s="40">
        <v>15000000</v>
      </c>
      <c r="L1587" s="39">
        <f t="shared" si="24"/>
        <v>0</v>
      </c>
      <c r="M1587" s="8"/>
    </row>
    <row r="1588" spans="1:13" s="57" customFormat="1">
      <c r="A1588" s="53">
        <v>108</v>
      </c>
      <c r="B1588" s="54" t="s">
        <v>356</v>
      </c>
      <c r="C1588" s="55"/>
      <c r="D1588" s="55"/>
      <c r="E1588" s="55"/>
      <c r="F1588" s="55"/>
      <c r="G1588" s="55"/>
      <c r="H1588" s="55"/>
      <c r="I1588" s="55"/>
      <c r="J1588" s="56">
        <v>4970643144</v>
      </c>
      <c r="K1588" s="56">
        <v>4970643144</v>
      </c>
      <c r="L1588" s="56">
        <f t="shared" si="24"/>
        <v>0</v>
      </c>
      <c r="M1588" s="55"/>
    </row>
    <row r="1589" spans="1:13" ht="33.75">
      <c r="A1589" s="6">
        <v>1081050115</v>
      </c>
      <c r="B1589" s="8" t="s">
        <v>2155</v>
      </c>
      <c r="C1589" s="9">
        <v>8</v>
      </c>
      <c r="D1589" s="8" t="s">
        <v>3634</v>
      </c>
      <c r="E1589" s="7" t="s">
        <v>152</v>
      </c>
      <c r="F1589" s="8"/>
      <c r="G1589" s="8"/>
      <c r="H1589" s="8"/>
      <c r="I1589" s="8"/>
      <c r="J1589" s="39">
        <v>1967289800</v>
      </c>
      <c r="K1589" s="39">
        <f>SUM(K1590:K1594)</f>
        <v>1967289800</v>
      </c>
      <c r="L1589" s="39">
        <f t="shared" si="24"/>
        <v>0</v>
      </c>
      <c r="M1589" s="7" t="s">
        <v>232</v>
      </c>
    </row>
    <row r="1590" spans="1:13" ht="45">
      <c r="A1590" s="10">
        <v>10810501150</v>
      </c>
      <c r="B1590" s="8" t="s">
        <v>2157</v>
      </c>
      <c r="C1590" s="8"/>
      <c r="D1590" s="8"/>
      <c r="E1590" s="8"/>
      <c r="F1590" s="8" t="s">
        <v>3635</v>
      </c>
      <c r="G1590" s="11" t="s">
        <v>597</v>
      </c>
      <c r="H1590" s="8" t="s">
        <v>3636</v>
      </c>
      <c r="I1590" s="11" t="s">
        <v>3637</v>
      </c>
      <c r="J1590" s="40">
        <v>646933000</v>
      </c>
      <c r="K1590" s="40">
        <v>646933000</v>
      </c>
      <c r="L1590" s="39">
        <f t="shared" si="24"/>
        <v>0</v>
      </c>
      <c r="M1590" s="8"/>
    </row>
    <row r="1591" spans="1:13" ht="45">
      <c r="A1591" s="10">
        <v>10810501150</v>
      </c>
      <c r="B1591" s="8" t="s">
        <v>3638</v>
      </c>
      <c r="C1591" s="8"/>
      <c r="D1591" s="8"/>
      <c r="E1591" s="8"/>
      <c r="F1591" s="8" t="s">
        <v>3639</v>
      </c>
      <c r="G1591" s="11" t="s">
        <v>21</v>
      </c>
      <c r="H1591" s="8" t="s">
        <v>3640</v>
      </c>
      <c r="I1591" s="11" t="s">
        <v>23</v>
      </c>
      <c r="J1591" s="40">
        <v>1149356800</v>
      </c>
      <c r="K1591" s="40">
        <v>1149356800</v>
      </c>
      <c r="L1591" s="39">
        <f t="shared" si="24"/>
        <v>0</v>
      </c>
      <c r="M1591" s="8"/>
    </row>
    <row r="1592" spans="1:13" ht="33.75">
      <c r="A1592" s="10">
        <v>10810501150</v>
      </c>
      <c r="B1592" s="8" t="s">
        <v>3641</v>
      </c>
      <c r="C1592" s="8"/>
      <c r="D1592" s="8"/>
      <c r="E1592" s="8"/>
      <c r="F1592" s="8" t="s">
        <v>3642</v>
      </c>
      <c r="G1592" s="11" t="s">
        <v>21</v>
      </c>
      <c r="H1592" s="8" t="s">
        <v>3643</v>
      </c>
      <c r="I1592" s="11" t="s">
        <v>3644</v>
      </c>
      <c r="J1592" s="40">
        <v>33313000</v>
      </c>
      <c r="K1592" s="40">
        <v>33313000</v>
      </c>
      <c r="L1592" s="39">
        <f t="shared" si="24"/>
        <v>0</v>
      </c>
      <c r="M1592" s="8"/>
    </row>
    <row r="1593" spans="1:13" ht="33.75">
      <c r="A1593" s="10">
        <v>10810501150</v>
      </c>
      <c r="B1593" s="8" t="s">
        <v>3645</v>
      </c>
      <c r="C1593" s="8"/>
      <c r="D1593" s="8"/>
      <c r="E1593" s="8"/>
      <c r="F1593" s="8" t="s">
        <v>3646</v>
      </c>
      <c r="G1593" s="11" t="s">
        <v>70</v>
      </c>
      <c r="H1593" s="8" t="s">
        <v>3647</v>
      </c>
      <c r="I1593" s="11" t="s">
        <v>23</v>
      </c>
      <c r="J1593" s="40">
        <v>20000000</v>
      </c>
      <c r="K1593" s="40">
        <v>20000000</v>
      </c>
      <c r="L1593" s="39">
        <f t="shared" si="24"/>
        <v>0</v>
      </c>
      <c r="M1593" s="8"/>
    </row>
    <row r="1594" spans="1:13" ht="22.5">
      <c r="A1594" s="10">
        <v>10810501151</v>
      </c>
      <c r="B1594" s="8" t="s">
        <v>3648</v>
      </c>
      <c r="C1594" s="8"/>
      <c r="D1594" s="8"/>
      <c r="E1594" s="8"/>
      <c r="F1594" s="8" t="s">
        <v>3649</v>
      </c>
      <c r="G1594" s="11" t="s">
        <v>3650</v>
      </c>
      <c r="H1594" s="8" t="s">
        <v>3651</v>
      </c>
      <c r="I1594" s="11" t="s">
        <v>23</v>
      </c>
      <c r="J1594" s="40">
        <v>117687000</v>
      </c>
      <c r="K1594" s="40">
        <v>117687000</v>
      </c>
      <c r="L1594" s="39">
        <f t="shared" si="24"/>
        <v>0</v>
      </c>
      <c r="M1594" s="8"/>
    </row>
    <row r="1595" spans="1:13" ht="33.75">
      <c r="A1595" s="6">
        <v>1081050116</v>
      </c>
      <c r="B1595" s="8" t="s">
        <v>2161</v>
      </c>
      <c r="C1595" s="9">
        <v>8</v>
      </c>
      <c r="D1595" s="8" t="s">
        <v>3652</v>
      </c>
      <c r="E1595" s="7" t="s">
        <v>152</v>
      </c>
      <c r="F1595" s="8"/>
      <c r="G1595" s="8"/>
      <c r="H1595" s="8"/>
      <c r="I1595" s="8"/>
      <c r="J1595" s="39">
        <v>33535000</v>
      </c>
      <c r="K1595" s="39">
        <f>SUM(K1596)</f>
        <v>33535000</v>
      </c>
      <c r="L1595" s="39">
        <f t="shared" si="24"/>
        <v>0</v>
      </c>
      <c r="M1595" s="7" t="s">
        <v>232</v>
      </c>
    </row>
    <row r="1596" spans="1:13" ht="56.25">
      <c r="A1596" s="10">
        <v>10810501160</v>
      </c>
      <c r="B1596" s="8" t="s">
        <v>2170</v>
      </c>
      <c r="C1596" s="8"/>
      <c r="D1596" s="8"/>
      <c r="E1596" s="8"/>
      <c r="F1596" s="8" t="s">
        <v>3653</v>
      </c>
      <c r="G1596" s="11" t="s">
        <v>133</v>
      </c>
      <c r="H1596" s="8" t="s">
        <v>3654</v>
      </c>
      <c r="I1596" s="11" t="s">
        <v>1718</v>
      </c>
      <c r="J1596" s="40">
        <v>33535000</v>
      </c>
      <c r="K1596" s="40">
        <v>33535000</v>
      </c>
      <c r="L1596" s="39">
        <f t="shared" si="24"/>
        <v>0</v>
      </c>
      <c r="M1596" s="8"/>
    </row>
    <row r="1597" spans="1:13" ht="33.75">
      <c r="A1597" s="6">
        <v>1081050118</v>
      </c>
      <c r="B1597" s="8" t="s">
        <v>3655</v>
      </c>
      <c r="C1597" s="9">
        <v>8</v>
      </c>
      <c r="D1597" s="8" t="s">
        <v>3656</v>
      </c>
      <c r="E1597" s="7" t="s">
        <v>3657</v>
      </c>
      <c r="F1597" s="8"/>
      <c r="G1597" s="8"/>
      <c r="H1597" s="8"/>
      <c r="I1597" s="8"/>
      <c r="J1597" s="39">
        <v>49915000</v>
      </c>
      <c r="K1597" s="39">
        <f>+K1598</f>
        <v>49915000</v>
      </c>
      <c r="L1597" s="39">
        <f t="shared" si="24"/>
        <v>0</v>
      </c>
      <c r="M1597" s="7" t="s">
        <v>232</v>
      </c>
    </row>
    <row r="1598" spans="1:13" ht="33.75">
      <c r="A1598" s="10">
        <v>10810501180</v>
      </c>
      <c r="B1598" s="8" t="s">
        <v>3658</v>
      </c>
      <c r="C1598" s="8"/>
      <c r="D1598" s="8"/>
      <c r="E1598" s="8"/>
      <c r="F1598" s="8" t="s">
        <v>3659</v>
      </c>
      <c r="G1598" s="11" t="s">
        <v>3660</v>
      </c>
      <c r="H1598" s="8" t="s">
        <v>3661</v>
      </c>
      <c r="I1598" s="11" t="s">
        <v>1718</v>
      </c>
      <c r="J1598" s="40">
        <v>49915000</v>
      </c>
      <c r="K1598" s="40">
        <v>49915000</v>
      </c>
      <c r="L1598" s="39">
        <f t="shared" si="24"/>
        <v>0</v>
      </c>
      <c r="M1598" s="8"/>
    </row>
    <row r="1599" spans="1:13" ht="33.75">
      <c r="A1599" s="6">
        <v>1081050124</v>
      </c>
      <c r="B1599" s="8" t="s">
        <v>3662</v>
      </c>
      <c r="C1599" s="9">
        <v>8</v>
      </c>
      <c r="D1599" s="8" t="s">
        <v>3663</v>
      </c>
      <c r="E1599" s="7" t="s">
        <v>3664</v>
      </c>
      <c r="F1599" s="8"/>
      <c r="G1599" s="8"/>
      <c r="H1599" s="8"/>
      <c r="I1599" s="8"/>
      <c r="J1599" s="39">
        <v>837582114</v>
      </c>
      <c r="K1599" s="39">
        <f>SUM(K1600:K1602)</f>
        <v>837582114</v>
      </c>
      <c r="L1599" s="39">
        <f t="shared" si="24"/>
        <v>0</v>
      </c>
      <c r="M1599" s="7" t="s">
        <v>232</v>
      </c>
    </row>
    <row r="1600" spans="1:13" ht="22.5">
      <c r="A1600" s="10">
        <v>10810501240</v>
      </c>
      <c r="B1600" s="11" t="s">
        <v>3665</v>
      </c>
      <c r="C1600" s="8"/>
      <c r="D1600" s="8"/>
      <c r="E1600" s="8"/>
      <c r="F1600" s="8" t="s">
        <v>3666</v>
      </c>
      <c r="G1600" s="11" t="s">
        <v>3667</v>
      </c>
      <c r="H1600" s="8" t="s">
        <v>3668</v>
      </c>
      <c r="I1600" s="11" t="s">
        <v>3669</v>
      </c>
      <c r="J1600" s="40">
        <v>487000000</v>
      </c>
      <c r="K1600" s="40">
        <v>487000000</v>
      </c>
      <c r="L1600" s="39">
        <f t="shared" si="24"/>
        <v>0</v>
      </c>
      <c r="M1600" s="8"/>
    </row>
    <row r="1601" spans="1:13" ht="22.5">
      <c r="A1601" s="10">
        <v>10810501240</v>
      </c>
      <c r="B1601" s="11" t="s">
        <v>3670</v>
      </c>
      <c r="C1601" s="8"/>
      <c r="D1601" s="8"/>
      <c r="E1601" s="8"/>
      <c r="F1601" s="8" t="s">
        <v>3671</v>
      </c>
      <c r="G1601" s="11" t="s">
        <v>3672</v>
      </c>
      <c r="H1601" s="8" t="s">
        <v>3673</v>
      </c>
      <c r="I1601" s="11" t="s">
        <v>23</v>
      </c>
      <c r="J1601" s="40">
        <v>290582114</v>
      </c>
      <c r="K1601" s="40">
        <v>290582114</v>
      </c>
      <c r="L1601" s="39">
        <f t="shared" si="24"/>
        <v>0</v>
      </c>
      <c r="M1601" s="8"/>
    </row>
    <row r="1602" spans="1:13" ht="56.25">
      <c r="A1602" s="10">
        <v>10810501240</v>
      </c>
      <c r="B1602" s="8" t="s">
        <v>3674</v>
      </c>
      <c r="C1602" s="8"/>
      <c r="D1602" s="8"/>
      <c r="E1602" s="8"/>
      <c r="F1602" s="8" t="s">
        <v>3675</v>
      </c>
      <c r="G1602" s="11" t="s">
        <v>70</v>
      </c>
      <c r="H1602" s="8" t="s">
        <v>3676</v>
      </c>
      <c r="I1602" s="11" t="s">
        <v>1313</v>
      </c>
      <c r="J1602" s="40">
        <v>60000000</v>
      </c>
      <c r="K1602" s="40">
        <v>60000000</v>
      </c>
      <c r="L1602" s="39">
        <f t="shared" ref="L1602:L1665" si="25">+K1602-J1602</f>
        <v>0</v>
      </c>
      <c r="M1602" s="8"/>
    </row>
    <row r="1603" spans="1:13" s="57" customFormat="1" ht="22.5">
      <c r="A1603" s="53">
        <v>111</v>
      </c>
      <c r="B1603" s="55" t="s">
        <v>3677</v>
      </c>
      <c r="C1603" s="55"/>
      <c r="D1603" s="55"/>
      <c r="E1603" s="55"/>
      <c r="F1603" s="55"/>
      <c r="G1603" s="55"/>
      <c r="H1603" s="55"/>
      <c r="I1603" s="55"/>
      <c r="J1603" s="56">
        <v>1230242090</v>
      </c>
      <c r="K1603" s="56">
        <v>1230242090</v>
      </c>
      <c r="L1603" s="56">
        <f t="shared" si="25"/>
        <v>0</v>
      </c>
      <c r="M1603" s="55"/>
    </row>
    <row r="1604" spans="1:13" ht="33.75">
      <c r="A1604" s="6">
        <v>1111220115</v>
      </c>
      <c r="B1604" s="8" t="s">
        <v>3678</v>
      </c>
      <c r="C1604" s="9">
        <v>4</v>
      </c>
      <c r="D1604" s="8" t="s">
        <v>3679</v>
      </c>
      <c r="E1604" s="7" t="s">
        <v>96</v>
      </c>
      <c r="F1604" s="8"/>
      <c r="G1604" s="8"/>
      <c r="H1604" s="8"/>
      <c r="I1604" s="8"/>
      <c r="J1604" s="39">
        <v>34511565</v>
      </c>
      <c r="K1604" s="39">
        <f>SUM(K1605)</f>
        <v>34511565</v>
      </c>
      <c r="L1604" s="39">
        <f t="shared" si="25"/>
        <v>0</v>
      </c>
      <c r="M1604" s="7" t="s">
        <v>1145</v>
      </c>
    </row>
    <row r="1605" spans="1:13" ht="56.25">
      <c r="A1605" s="10">
        <v>11112201150</v>
      </c>
      <c r="B1605" s="8" t="s">
        <v>3680</v>
      </c>
      <c r="C1605" s="8"/>
      <c r="D1605" s="8"/>
      <c r="E1605" s="8"/>
      <c r="F1605" s="8" t="s">
        <v>3681</v>
      </c>
      <c r="G1605" s="11" t="s">
        <v>3303</v>
      </c>
      <c r="H1605" s="8" t="s">
        <v>3682</v>
      </c>
      <c r="I1605" s="11" t="s">
        <v>1879</v>
      </c>
      <c r="J1605" s="40">
        <v>34511565</v>
      </c>
      <c r="K1605" s="40">
        <v>34511565</v>
      </c>
      <c r="L1605" s="39">
        <f t="shared" si="25"/>
        <v>0</v>
      </c>
      <c r="M1605" s="8"/>
    </row>
    <row r="1606" spans="1:13" ht="56.25">
      <c r="A1606" s="6">
        <v>1111220116</v>
      </c>
      <c r="B1606" s="8" t="s">
        <v>3683</v>
      </c>
      <c r="C1606" s="9">
        <v>4</v>
      </c>
      <c r="D1606" s="8" t="s">
        <v>3684</v>
      </c>
      <c r="E1606" s="7" t="s">
        <v>96</v>
      </c>
      <c r="F1606" s="8"/>
      <c r="G1606" s="8"/>
      <c r="H1606" s="8"/>
      <c r="I1606" s="8"/>
      <c r="J1606" s="39">
        <v>202620500</v>
      </c>
      <c r="K1606" s="39">
        <f>SUM(K1607:K1609)</f>
        <v>202620500</v>
      </c>
      <c r="L1606" s="39">
        <f t="shared" si="25"/>
        <v>0</v>
      </c>
      <c r="M1606" s="7" t="s">
        <v>1145</v>
      </c>
    </row>
    <row r="1607" spans="1:13" ht="78.75">
      <c r="A1607" s="10">
        <v>11112201160</v>
      </c>
      <c r="B1607" s="8" t="s">
        <v>3685</v>
      </c>
      <c r="C1607" s="8"/>
      <c r="D1607" s="8"/>
      <c r="E1607" s="8"/>
      <c r="F1607" s="8" t="s">
        <v>3686</v>
      </c>
      <c r="G1607" s="11" t="s">
        <v>3687</v>
      </c>
      <c r="H1607" s="8" t="s">
        <v>3688</v>
      </c>
      <c r="I1607" s="11" t="s">
        <v>1879</v>
      </c>
      <c r="J1607" s="40">
        <v>40029000</v>
      </c>
      <c r="K1607" s="40">
        <v>40029000</v>
      </c>
      <c r="L1607" s="39">
        <f t="shared" si="25"/>
        <v>0</v>
      </c>
      <c r="M1607" s="8"/>
    </row>
    <row r="1608" spans="1:13" ht="56.25">
      <c r="A1608" s="10">
        <v>11112201160</v>
      </c>
      <c r="B1608" s="8" t="s">
        <v>3689</v>
      </c>
      <c r="C1608" s="8"/>
      <c r="D1608" s="8"/>
      <c r="E1608" s="8"/>
      <c r="F1608" s="8" t="s">
        <v>3690</v>
      </c>
      <c r="G1608" s="8" t="s">
        <v>3691</v>
      </c>
      <c r="H1608" s="8" t="s">
        <v>3692</v>
      </c>
      <c r="I1608" s="11" t="s">
        <v>174</v>
      </c>
      <c r="J1608" s="40">
        <v>45385000</v>
      </c>
      <c r="K1608" s="40">
        <v>45385000</v>
      </c>
      <c r="L1608" s="39">
        <f t="shared" si="25"/>
        <v>0</v>
      </c>
      <c r="M1608" s="8"/>
    </row>
    <row r="1609" spans="1:13" ht="45">
      <c r="A1609" s="10">
        <v>11112201161</v>
      </c>
      <c r="B1609" s="8" t="s">
        <v>3693</v>
      </c>
      <c r="C1609" s="8"/>
      <c r="D1609" s="8"/>
      <c r="E1609" s="8"/>
      <c r="F1609" s="8" t="s">
        <v>3694</v>
      </c>
      <c r="G1609" s="11" t="s">
        <v>790</v>
      </c>
      <c r="H1609" s="8" t="s">
        <v>3695</v>
      </c>
      <c r="I1609" s="11" t="s">
        <v>170</v>
      </c>
      <c r="J1609" s="40">
        <v>117206500</v>
      </c>
      <c r="K1609" s="40">
        <v>117206500</v>
      </c>
      <c r="L1609" s="39">
        <f t="shared" si="25"/>
        <v>0</v>
      </c>
      <c r="M1609" s="8"/>
    </row>
    <row r="1610" spans="1:13" ht="33.75">
      <c r="A1610" s="6">
        <v>1111220117</v>
      </c>
      <c r="B1610" s="8" t="s">
        <v>3696</v>
      </c>
      <c r="C1610" s="9">
        <v>4</v>
      </c>
      <c r="D1610" s="8" t="s">
        <v>3697</v>
      </c>
      <c r="E1610" s="7" t="s">
        <v>96</v>
      </c>
      <c r="F1610" s="8"/>
      <c r="G1610" s="8"/>
      <c r="H1610" s="8"/>
      <c r="I1610" s="8"/>
      <c r="J1610" s="39">
        <v>21879025</v>
      </c>
      <c r="K1610" s="39">
        <f>+K1611</f>
        <v>21879025</v>
      </c>
      <c r="L1610" s="39">
        <f t="shared" si="25"/>
        <v>0</v>
      </c>
      <c r="M1610" s="7" t="s">
        <v>1145</v>
      </c>
    </row>
    <row r="1611" spans="1:13" ht="45">
      <c r="A1611" s="10">
        <v>11112201170</v>
      </c>
      <c r="B1611" s="8" t="s">
        <v>3698</v>
      </c>
      <c r="C1611" s="8"/>
      <c r="D1611" s="8"/>
      <c r="E1611" s="8"/>
      <c r="F1611" s="8" t="s">
        <v>3699</v>
      </c>
      <c r="G1611" s="11" t="s">
        <v>1310</v>
      </c>
      <c r="H1611" s="8" t="s">
        <v>3700</v>
      </c>
      <c r="I1611" s="11" t="s">
        <v>1879</v>
      </c>
      <c r="J1611" s="40">
        <v>21879025</v>
      </c>
      <c r="K1611" s="40">
        <v>21879025</v>
      </c>
      <c r="L1611" s="39">
        <f t="shared" si="25"/>
        <v>0</v>
      </c>
      <c r="M1611" s="8"/>
    </row>
    <row r="1612" spans="1:13" ht="33.75">
      <c r="A1612" s="6">
        <v>1111220118</v>
      </c>
      <c r="B1612" s="8" t="s">
        <v>3701</v>
      </c>
      <c r="C1612" s="9">
        <v>4</v>
      </c>
      <c r="D1612" s="8" t="s">
        <v>3702</v>
      </c>
      <c r="E1612" s="7" t="s">
        <v>96</v>
      </c>
      <c r="F1612" s="8"/>
      <c r="G1612" s="8"/>
      <c r="H1612" s="8"/>
      <c r="I1612" s="8"/>
      <c r="J1612" s="39">
        <v>971231000</v>
      </c>
      <c r="K1612" s="39">
        <f>+K1613</f>
        <v>971231000</v>
      </c>
      <c r="L1612" s="39">
        <f t="shared" si="25"/>
        <v>0</v>
      </c>
      <c r="M1612" s="7" t="s">
        <v>1145</v>
      </c>
    </row>
    <row r="1613" spans="1:13" ht="33.75">
      <c r="A1613" s="10">
        <v>11112201180</v>
      </c>
      <c r="B1613" s="8" t="s">
        <v>3703</v>
      </c>
      <c r="C1613" s="8"/>
      <c r="D1613" s="8"/>
      <c r="E1613" s="8"/>
      <c r="F1613" s="8" t="s">
        <v>3704</v>
      </c>
      <c r="G1613" s="8" t="s">
        <v>3705</v>
      </c>
      <c r="H1613" s="8" t="s">
        <v>3706</v>
      </c>
      <c r="I1613" s="11" t="s">
        <v>1875</v>
      </c>
      <c r="J1613" s="40">
        <v>971231000</v>
      </c>
      <c r="K1613" s="40">
        <v>971231000</v>
      </c>
      <c r="L1613" s="39">
        <f t="shared" si="25"/>
        <v>0</v>
      </c>
      <c r="M1613" s="8"/>
    </row>
    <row r="1614" spans="1:13" s="57" customFormat="1" ht="22.5">
      <c r="A1614" s="53">
        <v>112</v>
      </c>
      <c r="B1614" s="55" t="s">
        <v>3707</v>
      </c>
      <c r="C1614" s="55"/>
      <c r="D1614" s="55"/>
      <c r="E1614" s="55"/>
      <c r="F1614" s="55"/>
      <c r="G1614" s="55"/>
      <c r="H1614" s="55"/>
      <c r="I1614" s="55"/>
      <c r="J1614" s="56">
        <v>1742305000</v>
      </c>
      <c r="K1614" s="56">
        <v>1742305000</v>
      </c>
      <c r="L1614" s="56">
        <f t="shared" si="25"/>
        <v>0</v>
      </c>
      <c r="M1614" s="55"/>
    </row>
    <row r="1615" spans="1:13" ht="22.5">
      <c r="A1615" s="6">
        <v>1121220115</v>
      </c>
      <c r="B1615" s="7" t="s">
        <v>3708</v>
      </c>
      <c r="C1615" s="9">
        <v>5</v>
      </c>
      <c r="D1615" s="8" t="s">
        <v>3709</v>
      </c>
      <c r="E1615" s="7" t="s">
        <v>96</v>
      </c>
      <c r="F1615" s="8"/>
      <c r="G1615" s="8"/>
      <c r="H1615" s="8"/>
      <c r="I1615" s="8"/>
      <c r="J1615" s="39">
        <v>1373644000</v>
      </c>
      <c r="K1615" s="39">
        <f>SUM(K1616:K1620)</f>
        <v>1373644000</v>
      </c>
      <c r="L1615" s="39">
        <f t="shared" si="25"/>
        <v>0</v>
      </c>
      <c r="M1615" s="7" t="s">
        <v>1145</v>
      </c>
    </row>
    <row r="1616" spans="1:13" ht="56.25">
      <c r="A1616" s="10">
        <v>11212201150</v>
      </c>
      <c r="B1616" s="8" t="s">
        <v>3710</v>
      </c>
      <c r="C1616" s="8"/>
      <c r="D1616" s="8"/>
      <c r="E1616" s="8"/>
      <c r="F1616" s="8" t="s">
        <v>3711</v>
      </c>
      <c r="G1616" s="11" t="s">
        <v>3527</v>
      </c>
      <c r="H1616" s="8" t="s">
        <v>3712</v>
      </c>
      <c r="I1616" s="11" t="s">
        <v>174</v>
      </c>
      <c r="J1616" s="40">
        <v>79465000</v>
      </c>
      <c r="K1616" s="40">
        <v>79465000</v>
      </c>
      <c r="L1616" s="39">
        <f t="shared" si="25"/>
        <v>0</v>
      </c>
      <c r="M1616" s="8"/>
    </row>
    <row r="1617" spans="1:13" ht="33.75">
      <c r="A1617" s="10">
        <v>11212201150</v>
      </c>
      <c r="B1617" s="11" t="s">
        <v>3713</v>
      </c>
      <c r="C1617" s="8"/>
      <c r="D1617" s="8"/>
      <c r="E1617" s="8"/>
      <c r="F1617" s="8" t="s">
        <v>3714</v>
      </c>
      <c r="G1617" s="11" t="s">
        <v>3715</v>
      </c>
      <c r="H1617" s="8" t="s">
        <v>3716</v>
      </c>
      <c r="I1617" s="11" t="s">
        <v>3715</v>
      </c>
      <c r="J1617" s="40">
        <v>15000000</v>
      </c>
      <c r="K1617" s="40">
        <v>15000000</v>
      </c>
      <c r="L1617" s="39">
        <f t="shared" si="25"/>
        <v>0</v>
      </c>
      <c r="M1617" s="8"/>
    </row>
    <row r="1618" spans="1:13" ht="33.75">
      <c r="A1618" s="10">
        <v>11212201150</v>
      </c>
      <c r="B1618" s="11" t="s">
        <v>3717</v>
      </c>
      <c r="C1618" s="8"/>
      <c r="D1618" s="8"/>
      <c r="E1618" s="8"/>
      <c r="F1618" s="8" t="s">
        <v>3718</v>
      </c>
      <c r="G1618" s="11" t="s">
        <v>3719</v>
      </c>
      <c r="H1618" s="8" t="s">
        <v>3720</v>
      </c>
      <c r="I1618" s="11" t="s">
        <v>174</v>
      </c>
      <c r="J1618" s="40">
        <v>193735000</v>
      </c>
      <c r="K1618" s="40">
        <v>193735000</v>
      </c>
      <c r="L1618" s="39">
        <f t="shared" si="25"/>
        <v>0</v>
      </c>
      <c r="M1618" s="8"/>
    </row>
    <row r="1619" spans="1:13" ht="56.25">
      <c r="A1619" s="10">
        <v>11212201150</v>
      </c>
      <c r="B1619" s="8" t="s">
        <v>3721</v>
      </c>
      <c r="C1619" s="8"/>
      <c r="D1619" s="8"/>
      <c r="E1619" s="8"/>
      <c r="F1619" s="8" t="s">
        <v>3722</v>
      </c>
      <c r="G1619" s="11" t="s">
        <v>3480</v>
      </c>
      <c r="H1619" s="8" t="s">
        <v>3723</v>
      </c>
      <c r="I1619" s="11" t="s">
        <v>174</v>
      </c>
      <c r="J1619" s="40">
        <v>1075444000</v>
      </c>
      <c r="K1619" s="40">
        <v>1075444000</v>
      </c>
      <c r="L1619" s="39">
        <f t="shared" si="25"/>
        <v>0</v>
      </c>
      <c r="M1619" s="8"/>
    </row>
    <row r="1620" spans="1:13" ht="33.75">
      <c r="A1620" s="10">
        <v>11212201150</v>
      </c>
      <c r="B1620" s="11" t="s">
        <v>3724</v>
      </c>
      <c r="C1620" s="8"/>
      <c r="D1620" s="8"/>
      <c r="E1620" s="8"/>
      <c r="F1620" s="8" t="s">
        <v>3725</v>
      </c>
      <c r="G1620" s="11" t="s">
        <v>133</v>
      </c>
      <c r="H1620" s="8" t="s">
        <v>3726</v>
      </c>
      <c r="I1620" s="11" t="s">
        <v>170</v>
      </c>
      <c r="J1620" s="40">
        <v>10000000</v>
      </c>
      <c r="K1620" s="40">
        <v>10000000</v>
      </c>
      <c r="L1620" s="39">
        <f t="shared" si="25"/>
        <v>0</v>
      </c>
      <c r="M1620" s="8"/>
    </row>
    <row r="1621" spans="1:13" ht="22.5">
      <c r="A1621" s="6">
        <v>1121220117</v>
      </c>
      <c r="B1621" s="7" t="s">
        <v>3727</v>
      </c>
      <c r="C1621" s="9">
        <v>5</v>
      </c>
      <c r="D1621" s="8" t="s">
        <v>3728</v>
      </c>
      <c r="E1621" s="7" t="s">
        <v>96</v>
      </c>
      <c r="F1621" s="8"/>
      <c r="G1621" s="8"/>
      <c r="H1621" s="8"/>
      <c r="I1621" s="8"/>
      <c r="J1621" s="39">
        <v>25000000</v>
      </c>
      <c r="K1621" s="39">
        <f>+K1622</f>
        <v>25000000</v>
      </c>
      <c r="L1621" s="39">
        <f t="shared" si="25"/>
        <v>0</v>
      </c>
      <c r="M1621" s="7" t="s">
        <v>1145</v>
      </c>
    </row>
    <row r="1622" spans="1:13" ht="56.25">
      <c r="A1622" s="10">
        <v>11212201170</v>
      </c>
      <c r="B1622" s="11" t="s">
        <v>3729</v>
      </c>
      <c r="C1622" s="8"/>
      <c r="D1622" s="8"/>
      <c r="E1622" s="8"/>
      <c r="F1622" s="8" t="s">
        <v>3730</v>
      </c>
      <c r="G1622" s="11" t="s">
        <v>3731</v>
      </c>
      <c r="H1622" s="8" t="s">
        <v>3732</v>
      </c>
      <c r="I1622" s="11" t="s">
        <v>174</v>
      </c>
      <c r="J1622" s="40">
        <v>25000000</v>
      </c>
      <c r="K1622" s="40">
        <v>25000000</v>
      </c>
      <c r="L1622" s="39">
        <f t="shared" si="25"/>
        <v>0</v>
      </c>
      <c r="M1622" s="8"/>
    </row>
    <row r="1623" spans="1:13" ht="45">
      <c r="A1623" s="6">
        <v>1121220122</v>
      </c>
      <c r="B1623" s="8" t="s">
        <v>3733</v>
      </c>
      <c r="C1623" s="9">
        <v>5</v>
      </c>
      <c r="D1623" s="8" t="s">
        <v>3734</v>
      </c>
      <c r="E1623" s="7" t="s">
        <v>96</v>
      </c>
      <c r="F1623" s="8"/>
      <c r="G1623" s="8"/>
      <c r="H1623" s="8"/>
      <c r="I1623" s="8"/>
      <c r="J1623" s="39">
        <v>280950000</v>
      </c>
      <c r="K1623" s="39">
        <f>+K1624</f>
        <v>280950000</v>
      </c>
      <c r="L1623" s="39">
        <f t="shared" si="25"/>
        <v>0</v>
      </c>
      <c r="M1623" s="7" t="s">
        <v>1145</v>
      </c>
    </row>
    <row r="1624" spans="1:13" ht="90">
      <c r="A1624" s="10">
        <v>11212201220</v>
      </c>
      <c r="B1624" s="8" t="s">
        <v>3735</v>
      </c>
      <c r="C1624" s="8"/>
      <c r="D1624" s="8"/>
      <c r="E1624" s="8"/>
      <c r="F1624" s="8" t="s">
        <v>3736</v>
      </c>
      <c r="G1624" s="11" t="s">
        <v>3737</v>
      </c>
      <c r="H1624" s="8" t="s">
        <v>3738</v>
      </c>
      <c r="I1624" s="11" t="s">
        <v>174</v>
      </c>
      <c r="J1624" s="40">
        <v>280950000</v>
      </c>
      <c r="K1624" s="40">
        <v>280950000</v>
      </c>
      <c r="L1624" s="39">
        <f t="shared" si="25"/>
        <v>0</v>
      </c>
      <c r="M1624" s="8"/>
    </row>
    <row r="1625" spans="1:13" ht="33.75">
      <c r="A1625" s="6">
        <v>1121220123</v>
      </c>
      <c r="B1625" s="8" t="s">
        <v>3739</v>
      </c>
      <c r="C1625" s="9">
        <v>5</v>
      </c>
      <c r="D1625" s="8" t="s">
        <v>3740</v>
      </c>
      <c r="E1625" s="7" t="s">
        <v>96</v>
      </c>
      <c r="F1625" s="8"/>
      <c r="G1625" s="8"/>
      <c r="H1625" s="8"/>
      <c r="I1625" s="8"/>
      <c r="J1625" s="39">
        <v>62711000</v>
      </c>
      <c r="K1625" s="39">
        <f>+K1626</f>
        <v>62711000</v>
      </c>
      <c r="L1625" s="39">
        <f t="shared" si="25"/>
        <v>0</v>
      </c>
      <c r="M1625" s="7" t="s">
        <v>1145</v>
      </c>
    </row>
    <row r="1626" spans="1:13" ht="56.25">
      <c r="A1626" s="10">
        <v>11212201230</v>
      </c>
      <c r="B1626" s="8" t="s">
        <v>3741</v>
      </c>
      <c r="C1626" s="8"/>
      <c r="D1626" s="8"/>
      <c r="E1626" s="8"/>
      <c r="F1626" s="8" t="s">
        <v>3742</v>
      </c>
      <c r="G1626" s="11" t="s">
        <v>133</v>
      </c>
      <c r="H1626" s="8" t="s">
        <v>3743</v>
      </c>
      <c r="I1626" s="11" t="s">
        <v>174</v>
      </c>
      <c r="J1626" s="40">
        <v>62711000</v>
      </c>
      <c r="K1626" s="40">
        <v>62711000</v>
      </c>
      <c r="L1626" s="39">
        <f t="shared" si="25"/>
        <v>0</v>
      </c>
      <c r="M1626" s="8"/>
    </row>
    <row r="1627" spans="1:13" s="57" customFormat="1">
      <c r="A1627" s="53">
        <v>114</v>
      </c>
      <c r="B1627" s="54" t="s">
        <v>3744</v>
      </c>
      <c r="C1627" s="55"/>
      <c r="D1627" s="55"/>
      <c r="E1627" s="55"/>
      <c r="F1627" s="55"/>
      <c r="G1627" s="55"/>
      <c r="H1627" s="55"/>
      <c r="I1627" s="55"/>
      <c r="J1627" s="56">
        <v>797967650</v>
      </c>
      <c r="K1627" s="56">
        <v>797967650</v>
      </c>
      <c r="L1627" s="56">
        <f t="shared" si="25"/>
        <v>0</v>
      </c>
      <c r="M1627" s="55"/>
    </row>
    <row r="1628" spans="1:13" ht="22.5">
      <c r="A1628" s="6">
        <v>1141130115</v>
      </c>
      <c r="B1628" s="8" t="s">
        <v>3745</v>
      </c>
      <c r="C1628" s="9">
        <v>6</v>
      </c>
      <c r="D1628" s="8" t="s">
        <v>3746</v>
      </c>
      <c r="E1628" s="7" t="s">
        <v>318</v>
      </c>
      <c r="F1628" s="8"/>
      <c r="G1628" s="8"/>
      <c r="H1628" s="8"/>
      <c r="I1628" s="8"/>
      <c r="J1628" s="39">
        <v>458248800</v>
      </c>
      <c r="K1628" s="39">
        <f>SUM(K1629:K1630)</f>
        <v>458248800</v>
      </c>
      <c r="L1628" s="39">
        <f t="shared" si="25"/>
        <v>0</v>
      </c>
      <c r="M1628" s="7" t="s">
        <v>422</v>
      </c>
    </row>
    <row r="1629" spans="1:13" ht="22.5">
      <c r="A1629" s="10">
        <v>11411301150</v>
      </c>
      <c r="B1629" s="8" t="s">
        <v>3747</v>
      </c>
      <c r="C1629" s="8"/>
      <c r="D1629" s="8"/>
      <c r="E1629" s="8"/>
      <c r="F1629" s="8" t="s">
        <v>3748</v>
      </c>
      <c r="G1629" s="11" t="s">
        <v>3749</v>
      </c>
      <c r="H1629" s="8" t="s">
        <v>3750</v>
      </c>
      <c r="I1629" s="11" t="s">
        <v>174</v>
      </c>
      <c r="J1629" s="40">
        <v>410389800</v>
      </c>
      <c r="K1629" s="40">
        <v>410389800</v>
      </c>
      <c r="L1629" s="39">
        <f t="shared" si="25"/>
        <v>0</v>
      </c>
      <c r="M1629" s="8"/>
    </row>
    <row r="1630" spans="1:13" ht="45">
      <c r="A1630" s="10">
        <v>11411301151</v>
      </c>
      <c r="B1630" s="8" t="s">
        <v>3751</v>
      </c>
      <c r="C1630" s="8"/>
      <c r="D1630" s="8"/>
      <c r="E1630" s="8"/>
      <c r="F1630" s="8" t="s">
        <v>3752</v>
      </c>
      <c r="G1630" s="11" t="s">
        <v>174</v>
      </c>
      <c r="H1630" s="8" t="s">
        <v>3753</v>
      </c>
      <c r="I1630" s="11" t="s">
        <v>443</v>
      </c>
      <c r="J1630" s="40">
        <v>47859000</v>
      </c>
      <c r="K1630" s="40">
        <v>47859000</v>
      </c>
      <c r="L1630" s="39">
        <f t="shared" si="25"/>
        <v>0</v>
      </c>
      <c r="M1630" s="8"/>
    </row>
    <row r="1631" spans="1:13" ht="22.5">
      <c r="A1631" s="6">
        <v>1141130116</v>
      </c>
      <c r="B1631" s="8" t="s">
        <v>3754</v>
      </c>
      <c r="C1631" s="9">
        <v>6</v>
      </c>
      <c r="D1631" s="8" t="s">
        <v>3755</v>
      </c>
      <c r="E1631" s="7" t="s">
        <v>318</v>
      </c>
      <c r="F1631" s="8"/>
      <c r="G1631" s="8"/>
      <c r="H1631" s="8"/>
      <c r="I1631" s="8"/>
      <c r="J1631" s="39">
        <v>267425350</v>
      </c>
      <c r="K1631" s="39">
        <f>SUM(K1632:K1634)</f>
        <v>267425350</v>
      </c>
      <c r="L1631" s="39">
        <f t="shared" si="25"/>
        <v>0</v>
      </c>
      <c r="M1631" s="7" t="s">
        <v>422</v>
      </c>
    </row>
    <row r="1632" spans="1:13" ht="33.75">
      <c r="A1632" s="10">
        <v>11411301160</v>
      </c>
      <c r="B1632" s="8" t="s">
        <v>3756</v>
      </c>
      <c r="C1632" s="8"/>
      <c r="D1632" s="8"/>
      <c r="E1632" s="8"/>
      <c r="F1632" s="8" t="s">
        <v>3757</v>
      </c>
      <c r="G1632" s="11" t="s">
        <v>2969</v>
      </c>
      <c r="H1632" s="8" t="s">
        <v>3758</v>
      </c>
      <c r="I1632" s="11" t="s">
        <v>2969</v>
      </c>
      <c r="J1632" s="40">
        <v>58999000</v>
      </c>
      <c r="K1632" s="40">
        <v>58999000</v>
      </c>
      <c r="L1632" s="39">
        <f t="shared" si="25"/>
        <v>0</v>
      </c>
      <c r="M1632" s="8"/>
    </row>
    <row r="1633" spans="1:13" ht="22.5">
      <c r="A1633" s="10">
        <v>11411301160</v>
      </c>
      <c r="B1633" s="11" t="s">
        <v>3759</v>
      </c>
      <c r="C1633" s="8"/>
      <c r="D1633" s="8"/>
      <c r="E1633" s="8"/>
      <c r="F1633" s="8" t="s">
        <v>3760</v>
      </c>
      <c r="G1633" s="11" t="s">
        <v>804</v>
      </c>
      <c r="H1633" s="8" t="s">
        <v>3761</v>
      </c>
      <c r="I1633" s="11" t="s">
        <v>174</v>
      </c>
      <c r="J1633" s="40">
        <v>153740350</v>
      </c>
      <c r="K1633" s="40">
        <v>153740350</v>
      </c>
      <c r="L1633" s="39">
        <f t="shared" si="25"/>
        <v>0</v>
      </c>
      <c r="M1633" s="8"/>
    </row>
    <row r="1634" spans="1:13" ht="33.75">
      <c r="A1634" s="10">
        <v>11411301160</v>
      </c>
      <c r="B1634" s="8" t="s">
        <v>3762</v>
      </c>
      <c r="C1634" s="8"/>
      <c r="D1634" s="8"/>
      <c r="E1634" s="8"/>
      <c r="F1634" s="8" t="s">
        <v>3763</v>
      </c>
      <c r="G1634" s="11" t="s">
        <v>804</v>
      </c>
      <c r="H1634" s="8" t="s">
        <v>3764</v>
      </c>
      <c r="I1634" s="11" t="s">
        <v>804</v>
      </c>
      <c r="J1634" s="40">
        <v>54686000</v>
      </c>
      <c r="K1634" s="40">
        <v>54686000</v>
      </c>
      <c r="L1634" s="39">
        <f t="shared" si="25"/>
        <v>0</v>
      </c>
      <c r="M1634" s="8"/>
    </row>
    <row r="1635" spans="1:13" ht="33.75">
      <c r="A1635" s="6">
        <v>1141130117</v>
      </c>
      <c r="B1635" s="8" t="s">
        <v>3765</v>
      </c>
      <c r="C1635" s="9">
        <v>6</v>
      </c>
      <c r="D1635" s="8" t="s">
        <v>3766</v>
      </c>
      <c r="E1635" s="7" t="s">
        <v>318</v>
      </c>
      <c r="F1635" s="8"/>
      <c r="G1635" s="8"/>
      <c r="H1635" s="8"/>
      <c r="I1635" s="8"/>
      <c r="J1635" s="39">
        <v>72293500</v>
      </c>
      <c r="K1635" s="39">
        <f>SUM(K1636:K1637)</f>
        <v>72293500</v>
      </c>
      <c r="L1635" s="39">
        <f t="shared" si="25"/>
        <v>0</v>
      </c>
      <c r="M1635" s="7" t="s">
        <v>422</v>
      </c>
    </row>
    <row r="1636" spans="1:13" ht="101.25">
      <c r="A1636" s="10">
        <v>11411301170</v>
      </c>
      <c r="B1636" s="8" t="s">
        <v>3767</v>
      </c>
      <c r="C1636" s="8"/>
      <c r="D1636" s="8"/>
      <c r="E1636" s="8"/>
      <c r="F1636" s="8" t="s">
        <v>3768</v>
      </c>
      <c r="G1636" s="8" t="s">
        <v>3769</v>
      </c>
      <c r="H1636" s="8" t="s">
        <v>3770</v>
      </c>
      <c r="I1636" s="11" t="s">
        <v>3771</v>
      </c>
      <c r="J1636" s="40">
        <v>54687500</v>
      </c>
      <c r="K1636" s="40">
        <v>54687500</v>
      </c>
      <c r="L1636" s="39">
        <f t="shared" si="25"/>
        <v>0</v>
      </c>
      <c r="M1636" s="8"/>
    </row>
    <row r="1637" spans="1:13" ht="56.25">
      <c r="A1637" s="10">
        <v>11411301170</v>
      </c>
      <c r="B1637" s="8" t="s">
        <v>3772</v>
      </c>
      <c r="C1637" s="8"/>
      <c r="D1637" s="8"/>
      <c r="E1637" s="8"/>
      <c r="F1637" s="8" t="s">
        <v>3773</v>
      </c>
      <c r="G1637" s="8" t="s">
        <v>3774</v>
      </c>
      <c r="H1637" s="8" t="s">
        <v>3775</v>
      </c>
      <c r="I1637" s="11" t="s">
        <v>3776</v>
      </c>
      <c r="J1637" s="40">
        <v>17606000</v>
      </c>
      <c r="K1637" s="40">
        <v>17606000</v>
      </c>
      <c r="L1637" s="39">
        <f t="shared" si="25"/>
        <v>0</v>
      </c>
      <c r="M1637" s="8"/>
    </row>
    <row r="1638" spans="1:13" s="57" customFormat="1">
      <c r="A1638" s="53">
        <v>115</v>
      </c>
      <c r="B1638" s="55" t="s">
        <v>445</v>
      </c>
      <c r="C1638" s="55"/>
      <c r="D1638" s="55"/>
      <c r="E1638" s="55"/>
      <c r="F1638" s="55"/>
      <c r="G1638" s="55"/>
      <c r="H1638" s="55"/>
      <c r="I1638" s="55"/>
      <c r="J1638" s="56">
        <v>7330474825</v>
      </c>
      <c r="K1638" s="56">
        <v>7330474825</v>
      </c>
      <c r="L1638" s="56">
        <f t="shared" si="25"/>
        <v>0</v>
      </c>
      <c r="M1638" s="55"/>
    </row>
    <row r="1639" spans="1:13" ht="56.25">
      <c r="A1639" s="6">
        <v>1151200315</v>
      </c>
      <c r="B1639" s="8" t="s">
        <v>2285</v>
      </c>
      <c r="C1639" s="9">
        <v>3</v>
      </c>
      <c r="D1639" s="8" t="s">
        <v>3777</v>
      </c>
      <c r="E1639" s="7" t="s">
        <v>1749</v>
      </c>
      <c r="F1639" s="8"/>
      <c r="G1639" s="8"/>
      <c r="H1639" s="8"/>
      <c r="I1639" s="8"/>
      <c r="J1639" s="39">
        <v>59281000</v>
      </c>
      <c r="K1639" s="39">
        <f>+K1640</f>
        <v>59281000</v>
      </c>
      <c r="L1639" s="39">
        <f t="shared" si="25"/>
        <v>0</v>
      </c>
      <c r="M1639" s="7" t="s">
        <v>661</v>
      </c>
    </row>
    <row r="1640" spans="1:13" ht="56.25">
      <c r="A1640" s="10">
        <v>11512003151</v>
      </c>
      <c r="B1640" s="8" t="s">
        <v>3778</v>
      </c>
      <c r="C1640" s="8"/>
      <c r="D1640" s="8"/>
      <c r="E1640" s="8"/>
      <c r="F1640" s="8" t="s">
        <v>3779</v>
      </c>
      <c r="G1640" s="11" t="s">
        <v>2651</v>
      </c>
      <c r="H1640" s="8" t="s">
        <v>3780</v>
      </c>
      <c r="I1640" s="11" t="s">
        <v>133</v>
      </c>
      <c r="J1640" s="40">
        <v>59281000</v>
      </c>
      <c r="K1640" s="40">
        <v>59281000</v>
      </c>
      <c r="L1640" s="39">
        <f t="shared" si="25"/>
        <v>0</v>
      </c>
      <c r="M1640" s="8"/>
    </row>
    <row r="1641" spans="1:13" ht="33.75">
      <c r="A1641" s="6">
        <v>1151200320</v>
      </c>
      <c r="B1641" s="7" t="s">
        <v>3781</v>
      </c>
      <c r="C1641" s="9">
        <v>3</v>
      </c>
      <c r="D1641" s="8" t="s">
        <v>3782</v>
      </c>
      <c r="E1641" s="7" t="s">
        <v>2081</v>
      </c>
      <c r="F1641" s="8"/>
      <c r="G1641" s="8"/>
      <c r="H1641" s="8"/>
      <c r="I1641" s="8"/>
      <c r="J1641" s="39">
        <v>226000000</v>
      </c>
      <c r="K1641" s="39">
        <f>+K1642</f>
        <v>226000000</v>
      </c>
      <c r="L1641" s="39">
        <f t="shared" si="25"/>
        <v>0</v>
      </c>
      <c r="M1641" s="7" t="s">
        <v>661</v>
      </c>
    </row>
    <row r="1642" spans="1:13" ht="33.75">
      <c r="A1642" s="10">
        <v>11512003200</v>
      </c>
      <c r="B1642" s="8" t="s">
        <v>3783</v>
      </c>
      <c r="C1642" s="8"/>
      <c r="D1642" s="8"/>
      <c r="E1642" s="8"/>
      <c r="F1642" s="8" t="s">
        <v>3784</v>
      </c>
      <c r="G1642" s="11" t="s">
        <v>2354</v>
      </c>
      <c r="H1642" s="8" t="s">
        <v>3785</v>
      </c>
      <c r="I1642" s="11" t="s">
        <v>1860</v>
      </c>
      <c r="J1642" s="40">
        <v>226000000</v>
      </c>
      <c r="K1642" s="40">
        <v>226000000</v>
      </c>
      <c r="L1642" s="39">
        <f t="shared" si="25"/>
        <v>0</v>
      </c>
      <c r="M1642" s="8"/>
    </row>
    <row r="1643" spans="1:13" s="57" customFormat="1">
      <c r="A1643" s="53">
        <v>117</v>
      </c>
      <c r="B1643" s="54" t="s">
        <v>3786</v>
      </c>
      <c r="C1643" s="55"/>
      <c r="D1643" s="55"/>
      <c r="E1643" s="55"/>
      <c r="F1643" s="55"/>
      <c r="G1643" s="55"/>
      <c r="H1643" s="55"/>
      <c r="I1643" s="55"/>
      <c r="J1643" s="56">
        <v>2200000000</v>
      </c>
      <c r="K1643" s="56">
        <v>2200000000</v>
      </c>
      <c r="L1643" s="56">
        <f t="shared" si="25"/>
        <v>0</v>
      </c>
      <c r="M1643" s="55"/>
    </row>
    <row r="1644" spans="1:13" ht="22.5">
      <c r="A1644" s="6">
        <v>1172040115</v>
      </c>
      <c r="B1644" s="8" t="s">
        <v>3787</v>
      </c>
      <c r="C1644" s="9">
        <v>9</v>
      </c>
      <c r="D1644" s="8" t="s">
        <v>3788</v>
      </c>
      <c r="E1644" s="7" t="s">
        <v>2432</v>
      </c>
      <c r="F1644" s="8"/>
      <c r="G1644" s="8"/>
      <c r="H1644" s="8"/>
      <c r="I1644" s="8"/>
      <c r="J1644" s="39">
        <v>675000000</v>
      </c>
      <c r="K1644" s="39">
        <f>SUM(K1645)</f>
        <v>675000000</v>
      </c>
      <c r="L1644" s="39">
        <f t="shared" si="25"/>
        <v>0</v>
      </c>
      <c r="M1644" s="7" t="s">
        <v>1289</v>
      </c>
    </row>
    <row r="1645" spans="1:13" ht="112.5">
      <c r="A1645" s="10">
        <v>11720401150</v>
      </c>
      <c r="B1645" s="8" t="s">
        <v>3789</v>
      </c>
      <c r="C1645" s="8"/>
      <c r="D1645" s="8"/>
      <c r="E1645" s="8"/>
      <c r="F1645" s="8" t="s">
        <v>3790</v>
      </c>
      <c r="G1645" s="11" t="s">
        <v>1402</v>
      </c>
      <c r="H1645" s="8" t="s">
        <v>3791</v>
      </c>
      <c r="I1645" s="11" t="s">
        <v>170</v>
      </c>
      <c r="J1645" s="40">
        <v>675000000</v>
      </c>
      <c r="K1645" s="40">
        <v>675000000</v>
      </c>
      <c r="L1645" s="39">
        <f t="shared" si="25"/>
        <v>0</v>
      </c>
      <c r="M1645" s="8"/>
    </row>
    <row r="1646" spans="1:13" ht="22.5">
      <c r="A1646" s="6">
        <v>1172040116</v>
      </c>
      <c r="B1646" s="8" t="s">
        <v>3792</v>
      </c>
      <c r="C1646" s="9">
        <v>9</v>
      </c>
      <c r="D1646" s="8" t="s">
        <v>3793</v>
      </c>
      <c r="E1646" s="7" t="s">
        <v>3664</v>
      </c>
      <c r="F1646" s="8"/>
      <c r="G1646" s="8"/>
      <c r="H1646" s="8"/>
      <c r="I1646" s="8"/>
      <c r="J1646" s="39">
        <v>460000000</v>
      </c>
      <c r="K1646" s="39">
        <f>SUM(K1647:K1648)</f>
        <v>460000000</v>
      </c>
      <c r="L1646" s="39">
        <f t="shared" si="25"/>
        <v>0</v>
      </c>
      <c r="M1646" s="7" t="s">
        <v>1289</v>
      </c>
    </row>
    <row r="1647" spans="1:13" ht="45">
      <c r="A1647" s="10">
        <v>11720401160</v>
      </c>
      <c r="B1647" s="8" t="s">
        <v>3794</v>
      </c>
      <c r="C1647" s="8"/>
      <c r="D1647" s="8"/>
      <c r="E1647" s="8"/>
      <c r="F1647" s="8" t="s">
        <v>3795</v>
      </c>
      <c r="G1647" s="11" t="s">
        <v>70</v>
      </c>
      <c r="H1647" s="8" t="s">
        <v>3796</v>
      </c>
      <c r="I1647" s="11" t="s">
        <v>1677</v>
      </c>
      <c r="J1647" s="40">
        <v>100000000</v>
      </c>
      <c r="K1647" s="40">
        <v>100000000</v>
      </c>
      <c r="L1647" s="39">
        <f t="shared" si="25"/>
        <v>0</v>
      </c>
      <c r="M1647" s="8"/>
    </row>
    <row r="1648" spans="1:13" ht="90">
      <c r="A1648" s="10">
        <v>11720401160</v>
      </c>
      <c r="B1648" s="8" t="s">
        <v>3797</v>
      </c>
      <c r="C1648" s="8"/>
      <c r="D1648" s="8"/>
      <c r="E1648" s="8"/>
      <c r="F1648" s="8" t="s">
        <v>3798</v>
      </c>
      <c r="G1648" s="11" t="s">
        <v>3799</v>
      </c>
      <c r="H1648" s="8" t="s">
        <v>3800</v>
      </c>
      <c r="I1648" s="11" t="s">
        <v>23</v>
      </c>
      <c r="J1648" s="40">
        <v>360000000</v>
      </c>
      <c r="K1648" s="40">
        <v>360000000</v>
      </c>
      <c r="L1648" s="39">
        <f t="shared" si="25"/>
        <v>0</v>
      </c>
      <c r="M1648" s="8"/>
    </row>
    <row r="1649" spans="1:13" ht="22.5">
      <c r="A1649" s="6">
        <v>1172040117</v>
      </c>
      <c r="B1649" s="8" t="s">
        <v>3801</v>
      </c>
      <c r="C1649" s="9">
        <v>9</v>
      </c>
      <c r="D1649" s="8" t="s">
        <v>3802</v>
      </c>
      <c r="E1649" s="7" t="s">
        <v>1910</v>
      </c>
      <c r="F1649" s="8"/>
      <c r="G1649" s="8"/>
      <c r="H1649" s="8"/>
      <c r="I1649" s="8"/>
      <c r="J1649" s="39">
        <v>1065000000</v>
      </c>
      <c r="K1649" s="39">
        <f>SUM(K1650:K1653)</f>
        <v>1065000000</v>
      </c>
      <c r="L1649" s="39">
        <f t="shared" si="25"/>
        <v>0</v>
      </c>
      <c r="M1649" s="7" t="s">
        <v>1289</v>
      </c>
    </row>
    <row r="1650" spans="1:13" ht="101.25">
      <c r="A1650" s="10">
        <v>11720401170</v>
      </c>
      <c r="B1650" s="8" t="s">
        <v>3803</v>
      </c>
      <c r="C1650" s="8"/>
      <c r="D1650" s="8"/>
      <c r="E1650" s="8"/>
      <c r="F1650" s="8" t="s">
        <v>3804</v>
      </c>
      <c r="G1650" s="11" t="s">
        <v>213</v>
      </c>
      <c r="H1650" s="8" t="s">
        <v>3805</v>
      </c>
      <c r="I1650" s="11" t="s">
        <v>3806</v>
      </c>
      <c r="J1650" s="40">
        <v>350000000</v>
      </c>
      <c r="K1650" s="40">
        <v>350000000</v>
      </c>
      <c r="L1650" s="39">
        <f t="shared" si="25"/>
        <v>0</v>
      </c>
      <c r="M1650" s="8"/>
    </row>
    <row r="1651" spans="1:13" ht="33.75">
      <c r="A1651" s="10">
        <v>11720401170</v>
      </c>
      <c r="B1651" s="11" t="s">
        <v>3807</v>
      </c>
      <c r="C1651" s="8"/>
      <c r="D1651" s="8"/>
      <c r="E1651" s="8"/>
      <c r="F1651" s="8" t="s">
        <v>3808</v>
      </c>
      <c r="G1651" s="11" t="s">
        <v>2595</v>
      </c>
      <c r="H1651" s="8" t="s">
        <v>3809</v>
      </c>
      <c r="I1651" s="11" t="s">
        <v>3810</v>
      </c>
      <c r="J1651" s="40">
        <v>25000000</v>
      </c>
      <c r="K1651" s="40">
        <v>25000000</v>
      </c>
      <c r="L1651" s="39">
        <f t="shared" si="25"/>
        <v>0</v>
      </c>
      <c r="M1651" s="8"/>
    </row>
    <row r="1652" spans="1:13" ht="112.5">
      <c r="A1652" s="10">
        <v>11720401170</v>
      </c>
      <c r="B1652" s="8" t="s">
        <v>3811</v>
      </c>
      <c r="C1652" s="8"/>
      <c r="D1652" s="8"/>
      <c r="E1652" s="8"/>
      <c r="F1652" s="8" t="s">
        <v>3812</v>
      </c>
      <c r="G1652" s="11" t="s">
        <v>383</v>
      </c>
      <c r="H1652" s="8" t="s">
        <v>3813</v>
      </c>
      <c r="I1652" s="11" t="s">
        <v>170</v>
      </c>
      <c r="J1652" s="40">
        <v>370000000</v>
      </c>
      <c r="K1652" s="40">
        <v>370000000</v>
      </c>
      <c r="L1652" s="39">
        <f t="shared" si="25"/>
        <v>0</v>
      </c>
      <c r="M1652" s="8"/>
    </row>
    <row r="1653" spans="1:13" ht="33.75">
      <c r="A1653" s="10">
        <v>11720401170</v>
      </c>
      <c r="B1653" s="8" t="s">
        <v>3814</v>
      </c>
      <c r="C1653" s="8"/>
      <c r="D1653" s="8"/>
      <c r="E1653" s="8"/>
      <c r="F1653" s="8" t="s">
        <v>3815</v>
      </c>
      <c r="G1653" s="11" t="s">
        <v>3816</v>
      </c>
      <c r="H1653" s="8" t="s">
        <v>3817</v>
      </c>
      <c r="I1653" s="11" t="s">
        <v>1718</v>
      </c>
      <c r="J1653" s="40">
        <v>320000000</v>
      </c>
      <c r="K1653" s="40">
        <v>320000000</v>
      </c>
      <c r="L1653" s="39">
        <f t="shared" si="25"/>
        <v>0</v>
      </c>
      <c r="M1653" s="8"/>
    </row>
    <row r="1654" spans="1:13" s="57" customFormat="1">
      <c r="A1654" s="53">
        <v>118</v>
      </c>
      <c r="B1654" s="54" t="s">
        <v>3818</v>
      </c>
      <c r="C1654" s="55"/>
      <c r="D1654" s="55"/>
      <c r="E1654" s="55"/>
      <c r="F1654" s="55"/>
      <c r="G1654" s="55"/>
      <c r="H1654" s="55"/>
      <c r="I1654" s="55"/>
      <c r="J1654" s="56">
        <v>6788783150</v>
      </c>
      <c r="K1654" s="56">
        <v>6788783150</v>
      </c>
      <c r="L1654" s="56">
        <f t="shared" si="25"/>
        <v>0</v>
      </c>
      <c r="M1654" s="55"/>
    </row>
    <row r="1655" spans="1:13" ht="45">
      <c r="A1655" s="6">
        <v>1182040115</v>
      </c>
      <c r="B1655" s="8" t="s">
        <v>3819</v>
      </c>
      <c r="C1655" s="9">
        <v>4</v>
      </c>
      <c r="D1655" s="8" t="s">
        <v>3820</v>
      </c>
      <c r="E1655" s="7" t="s">
        <v>152</v>
      </c>
      <c r="F1655" s="8"/>
      <c r="G1655" s="8"/>
      <c r="H1655" s="8"/>
      <c r="I1655" s="8"/>
      <c r="J1655" s="27" t="s">
        <v>556</v>
      </c>
      <c r="K1655" s="27" t="s">
        <v>556</v>
      </c>
      <c r="L1655" s="39" t="e">
        <f t="shared" si="25"/>
        <v>#VALUE!</v>
      </c>
      <c r="M1655" s="7" t="s">
        <v>1289</v>
      </c>
    </row>
    <row r="1656" spans="1:13" ht="33.75">
      <c r="A1656" s="6">
        <v>1182040116</v>
      </c>
      <c r="B1656" s="8" t="s">
        <v>3821</v>
      </c>
      <c r="C1656" s="9">
        <v>9</v>
      </c>
      <c r="D1656" s="8" t="s">
        <v>3822</v>
      </c>
      <c r="E1656" s="7" t="s">
        <v>152</v>
      </c>
      <c r="F1656" s="8"/>
      <c r="G1656" s="8"/>
      <c r="H1656" s="8"/>
      <c r="I1656" s="8"/>
      <c r="J1656" s="39">
        <v>184237150</v>
      </c>
      <c r="K1656" s="39">
        <f>SUM(K1657:K1661)</f>
        <v>184237150</v>
      </c>
      <c r="L1656" s="39">
        <f t="shared" si="25"/>
        <v>0</v>
      </c>
      <c r="M1656" s="7" t="s">
        <v>1289</v>
      </c>
    </row>
    <row r="1657" spans="1:13" ht="22.5">
      <c r="A1657" s="10">
        <v>11820401160</v>
      </c>
      <c r="B1657" s="11" t="s">
        <v>3823</v>
      </c>
      <c r="C1657" s="8"/>
      <c r="D1657" s="8"/>
      <c r="E1657" s="8"/>
      <c r="F1657" s="8" t="s">
        <v>3824</v>
      </c>
      <c r="G1657" s="11" t="s">
        <v>644</v>
      </c>
      <c r="H1657" s="8" t="s">
        <v>3825</v>
      </c>
      <c r="I1657" s="11" t="s">
        <v>1718</v>
      </c>
      <c r="J1657" s="40">
        <v>27740000</v>
      </c>
      <c r="K1657" s="40">
        <v>27740000</v>
      </c>
      <c r="L1657" s="39">
        <f t="shared" si="25"/>
        <v>0</v>
      </c>
      <c r="M1657" s="8"/>
    </row>
    <row r="1658" spans="1:13" ht="33.75">
      <c r="A1658" s="10">
        <v>11820401160</v>
      </c>
      <c r="B1658" s="8" t="s">
        <v>3826</v>
      </c>
      <c r="C1658" s="8"/>
      <c r="D1658" s="8"/>
      <c r="E1658" s="8"/>
      <c r="F1658" s="8" t="s">
        <v>3827</v>
      </c>
      <c r="G1658" s="11" t="s">
        <v>133</v>
      </c>
      <c r="H1658" s="8" t="s">
        <v>3828</v>
      </c>
      <c r="I1658" s="11" t="s">
        <v>1313</v>
      </c>
      <c r="J1658" s="40">
        <v>50000000</v>
      </c>
      <c r="K1658" s="40">
        <v>50000000</v>
      </c>
      <c r="L1658" s="39">
        <f t="shared" si="25"/>
        <v>0</v>
      </c>
      <c r="M1658" s="8"/>
    </row>
    <row r="1659" spans="1:13" ht="33.75">
      <c r="A1659" s="10">
        <v>11820401160</v>
      </c>
      <c r="B1659" s="8" t="s">
        <v>3829</v>
      </c>
      <c r="C1659" s="8"/>
      <c r="D1659" s="8"/>
      <c r="E1659" s="8"/>
      <c r="F1659" s="8" t="s">
        <v>3830</v>
      </c>
      <c r="G1659" s="11" t="s">
        <v>644</v>
      </c>
      <c r="H1659" s="8" t="s">
        <v>3831</v>
      </c>
      <c r="I1659" s="11" t="s">
        <v>174</v>
      </c>
      <c r="J1659" s="40">
        <v>25000000</v>
      </c>
      <c r="K1659" s="40">
        <v>25000000</v>
      </c>
      <c r="L1659" s="39">
        <f t="shared" si="25"/>
        <v>0</v>
      </c>
      <c r="M1659" s="8"/>
    </row>
    <row r="1660" spans="1:13" ht="22.5">
      <c r="A1660" s="10">
        <v>11820401160</v>
      </c>
      <c r="B1660" s="8" t="s">
        <v>3832</v>
      </c>
      <c r="C1660" s="8"/>
      <c r="D1660" s="8"/>
      <c r="E1660" s="8"/>
      <c r="F1660" s="8" t="s">
        <v>3833</v>
      </c>
      <c r="G1660" s="11" t="s">
        <v>70</v>
      </c>
      <c r="H1660" s="8" t="s">
        <v>3834</v>
      </c>
      <c r="I1660" s="11" t="s">
        <v>23</v>
      </c>
      <c r="J1660" s="40">
        <v>28571400</v>
      </c>
      <c r="K1660" s="40">
        <v>28571400</v>
      </c>
      <c r="L1660" s="39">
        <f t="shared" si="25"/>
        <v>0</v>
      </c>
      <c r="M1660" s="8"/>
    </row>
    <row r="1661" spans="1:13" ht="22.5">
      <c r="A1661" s="10">
        <v>11820401160</v>
      </c>
      <c r="B1661" s="8" t="s">
        <v>3835</v>
      </c>
      <c r="C1661" s="8"/>
      <c r="D1661" s="8"/>
      <c r="E1661" s="8"/>
      <c r="F1661" s="8" t="s">
        <v>3836</v>
      </c>
      <c r="G1661" s="11" t="s">
        <v>480</v>
      </c>
      <c r="H1661" s="8" t="s">
        <v>3837</v>
      </c>
      <c r="I1661" s="11" t="s">
        <v>1718</v>
      </c>
      <c r="J1661" s="40">
        <v>52925750</v>
      </c>
      <c r="K1661" s="40">
        <v>52925750</v>
      </c>
      <c r="L1661" s="39">
        <f t="shared" si="25"/>
        <v>0</v>
      </c>
      <c r="M1661" s="8"/>
    </row>
    <row r="1662" spans="1:13" ht="33.75">
      <c r="A1662" s="6">
        <v>1182040117</v>
      </c>
      <c r="B1662" s="8" t="s">
        <v>3838</v>
      </c>
      <c r="C1662" s="9">
        <v>9</v>
      </c>
      <c r="D1662" s="8" t="s">
        <v>3839</v>
      </c>
      <c r="E1662" s="14">
        <v>80</v>
      </c>
      <c r="F1662" s="8"/>
      <c r="G1662" s="8"/>
      <c r="H1662" s="8"/>
      <c r="I1662" s="8"/>
      <c r="J1662" s="39">
        <v>58190000</v>
      </c>
      <c r="K1662" s="39">
        <f>SUM(K1663)</f>
        <v>58190000</v>
      </c>
      <c r="L1662" s="39">
        <f t="shared" si="25"/>
        <v>0</v>
      </c>
      <c r="M1662" s="7" t="s">
        <v>1289</v>
      </c>
    </row>
    <row r="1663" spans="1:13" ht="45">
      <c r="A1663" s="10">
        <v>11820401170</v>
      </c>
      <c r="B1663" s="11" t="s">
        <v>3840</v>
      </c>
      <c r="C1663" s="8"/>
      <c r="D1663" s="8"/>
      <c r="E1663" s="8"/>
      <c r="F1663" s="8" t="s">
        <v>3841</v>
      </c>
      <c r="G1663" s="11" t="s">
        <v>3842</v>
      </c>
      <c r="H1663" s="8" t="s">
        <v>3843</v>
      </c>
      <c r="I1663" s="11" t="s">
        <v>3474</v>
      </c>
      <c r="J1663" s="40">
        <v>58190000</v>
      </c>
      <c r="K1663" s="40">
        <v>58190000</v>
      </c>
      <c r="L1663" s="39">
        <f t="shared" si="25"/>
        <v>0</v>
      </c>
      <c r="M1663" s="8"/>
    </row>
    <row r="1664" spans="1:13" ht="22.5">
      <c r="A1664" s="6">
        <v>1182040119</v>
      </c>
      <c r="B1664" s="8" t="s">
        <v>1566</v>
      </c>
      <c r="C1664" s="9">
        <v>2</v>
      </c>
      <c r="D1664" s="8" t="s">
        <v>3844</v>
      </c>
      <c r="E1664" s="7" t="s">
        <v>2081</v>
      </c>
      <c r="F1664" s="8"/>
      <c r="G1664" s="8"/>
      <c r="H1664" s="8"/>
      <c r="I1664" s="8"/>
      <c r="J1664" s="39">
        <v>62396000</v>
      </c>
      <c r="K1664" s="39">
        <f>+K1665</f>
        <v>62396000</v>
      </c>
      <c r="L1664" s="39">
        <f t="shared" si="25"/>
        <v>0</v>
      </c>
      <c r="M1664" s="7" t="s">
        <v>1289</v>
      </c>
    </row>
    <row r="1665" spans="1:13" ht="22.5">
      <c r="A1665" s="10">
        <v>11820401190</v>
      </c>
      <c r="B1665" s="8" t="s">
        <v>3845</v>
      </c>
      <c r="C1665" s="8"/>
      <c r="D1665" s="8"/>
      <c r="E1665" s="8"/>
      <c r="F1665" s="8" t="s">
        <v>3846</v>
      </c>
      <c r="G1665" s="11" t="s">
        <v>3327</v>
      </c>
      <c r="H1665" s="8" t="s">
        <v>3847</v>
      </c>
      <c r="I1665" s="11" t="s">
        <v>23</v>
      </c>
      <c r="J1665" s="40">
        <v>62396000</v>
      </c>
      <c r="K1665" s="40">
        <v>62396000</v>
      </c>
      <c r="L1665" s="39">
        <f t="shared" si="25"/>
        <v>0</v>
      </c>
      <c r="M1665" s="8"/>
    </row>
    <row r="1666" spans="1:13" ht="22.5">
      <c r="A1666" s="6">
        <v>1182040120</v>
      </c>
      <c r="B1666" s="8" t="s">
        <v>3848</v>
      </c>
      <c r="C1666" s="9">
        <v>2</v>
      </c>
      <c r="D1666" s="8" t="s">
        <v>3849</v>
      </c>
      <c r="E1666" s="7" t="s">
        <v>152</v>
      </c>
      <c r="F1666" s="8"/>
      <c r="G1666" s="8"/>
      <c r="H1666" s="8"/>
      <c r="I1666" s="8"/>
      <c r="J1666" s="39">
        <v>3881000000</v>
      </c>
      <c r="K1666" s="39">
        <f>SUM(K1667:K1669)</f>
        <v>3881000000</v>
      </c>
      <c r="L1666" s="39">
        <f t="shared" ref="L1666:L1729" si="26">+K1666-J1666</f>
        <v>0</v>
      </c>
      <c r="M1666" s="7" t="s">
        <v>1289</v>
      </c>
    </row>
    <row r="1667" spans="1:13" ht="90">
      <c r="A1667" s="10">
        <v>11820401200</v>
      </c>
      <c r="B1667" s="8" t="s">
        <v>3850</v>
      </c>
      <c r="C1667" s="8"/>
      <c r="D1667" s="8"/>
      <c r="E1667" s="8"/>
      <c r="F1667" s="8" t="s">
        <v>3851</v>
      </c>
      <c r="G1667" s="11" t="s">
        <v>3852</v>
      </c>
      <c r="H1667" s="8" t="s">
        <v>3853</v>
      </c>
      <c r="I1667" s="11" t="s">
        <v>213</v>
      </c>
      <c r="J1667" s="40">
        <v>3640000000</v>
      </c>
      <c r="K1667" s="40">
        <v>3640000000</v>
      </c>
      <c r="L1667" s="39">
        <f t="shared" si="26"/>
        <v>0</v>
      </c>
      <c r="M1667" s="8"/>
    </row>
    <row r="1668" spans="1:13" ht="33.75">
      <c r="A1668" s="10">
        <v>11820401200</v>
      </c>
      <c r="B1668" s="8" t="s">
        <v>3854</v>
      </c>
      <c r="C1668" s="8"/>
      <c r="D1668" s="8"/>
      <c r="E1668" s="8"/>
      <c r="F1668" s="8" t="s">
        <v>3855</v>
      </c>
      <c r="G1668" s="11" t="s">
        <v>21</v>
      </c>
      <c r="H1668" s="8" t="s">
        <v>3856</v>
      </c>
      <c r="I1668" s="11" t="s">
        <v>1677</v>
      </c>
      <c r="J1668" s="40">
        <v>49000000</v>
      </c>
      <c r="K1668" s="40">
        <v>49000000</v>
      </c>
      <c r="L1668" s="39">
        <f t="shared" si="26"/>
        <v>0</v>
      </c>
      <c r="M1668" s="8"/>
    </row>
    <row r="1669" spans="1:13" ht="33.75">
      <c r="A1669" s="10">
        <v>11820401200</v>
      </c>
      <c r="B1669" s="11" t="s">
        <v>3857</v>
      </c>
      <c r="C1669" s="8"/>
      <c r="D1669" s="8"/>
      <c r="E1669" s="8"/>
      <c r="F1669" s="8" t="s">
        <v>3858</v>
      </c>
      <c r="G1669" s="11" t="s">
        <v>3859</v>
      </c>
      <c r="H1669" s="8" t="s">
        <v>3860</v>
      </c>
      <c r="I1669" s="11" t="s">
        <v>654</v>
      </c>
      <c r="J1669" s="40">
        <v>192000000</v>
      </c>
      <c r="K1669" s="40">
        <v>192000000</v>
      </c>
      <c r="L1669" s="39">
        <f t="shared" si="26"/>
        <v>0</v>
      </c>
      <c r="M1669" s="8"/>
    </row>
    <row r="1670" spans="1:13" ht="33.75">
      <c r="A1670" s="6">
        <v>1182040121</v>
      </c>
      <c r="B1670" s="8" t="s">
        <v>3861</v>
      </c>
      <c r="C1670" s="9">
        <v>2</v>
      </c>
      <c r="D1670" s="8" t="s">
        <v>3862</v>
      </c>
      <c r="E1670" s="7" t="s">
        <v>2562</v>
      </c>
      <c r="F1670" s="8"/>
      <c r="G1670" s="8"/>
      <c r="H1670" s="8"/>
      <c r="I1670" s="8"/>
      <c r="J1670" s="39">
        <v>2602960000</v>
      </c>
      <c r="K1670" s="39">
        <f>SUM(K1671:K1673)</f>
        <v>2602960000</v>
      </c>
      <c r="L1670" s="39">
        <f t="shared" si="26"/>
        <v>0</v>
      </c>
      <c r="M1670" s="7" t="s">
        <v>1289</v>
      </c>
    </row>
    <row r="1671" spans="1:13" ht="33.75">
      <c r="A1671" s="10">
        <v>11820401210</v>
      </c>
      <c r="B1671" s="8" t="s">
        <v>3863</v>
      </c>
      <c r="C1671" s="8"/>
      <c r="D1671" s="8"/>
      <c r="E1671" s="8"/>
      <c r="F1671" s="8" t="s">
        <v>3864</v>
      </c>
      <c r="G1671" s="11" t="s">
        <v>70</v>
      </c>
      <c r="H1671" s="8" t="s">
        <v>3865</v>
      </c>
      <c r="I1671" s="11" t="s">
        <v>2177</v>
      </c>
      <c r="J1671" s="40">
        <v>2300000000</v>
      </c>
      <c r="K1671" s="40">
        <v>2300000000</v>
      </c>
      <c r="L1671" s="39">
        <f t="shared" si="26"/>
        <v>0</v>
      </c>
      <c r="M1671" s="8"/>
    </row>
    <row r="1672" spans="1:13" ht="56.25">
      <c r="A1672" s="10">
        <v>11820401210</v>
      </c>
      <c r="B1672" s="8" t="s">
        <v>3866</v>
      </c>
      <c r="C1672" s="8"/>
      <c r="D1672" s="8"/>
      <c r="E1672" s="8"/>
      <c r="F1672" s="8" t="s">
        <v>3867</v>
      </c>
      <c r="G1672" s="11" t="s">
        <v>1010</v>
      </c>
      <c r="H1672" s="8" t="s">
        <v>3868</v>
      </c>
      <c r="I1672" s="11" t="s">
        <v>3474</v>
      </c>
      <c r="J1672" s="40">
        <v>100000000</v>
      </c>
      <c r="K1672" s="40">
        <v>100000000</v>
      </c>
      <c r="L1672" s="39">
        <f t="shared" si="26"/>
        <v>0</v>
      </c>
      <c r="M1672" s="8"/>
    </row>
    <row r="1673" spans="1:13" ht="33.75">
      <c r="A1673" s="10">
        <v>11820401211</v>
      </c>
      <c r="B1673" s="8" t="s">
        <v>3869</v>
      </c>
      <c r="C1673" s="8"/>
      <c r="D1673" s="8"/>
      <c r="E1673" s="8"/>
      <c r="F1673" s="8" t="s">
        <v>3870</v>
      </c>
      <c r="G1673" s="11" t="s">
        <v>3871</v>
      </c>
      <c r="H1673" s="8" t="s">
        <v>3872</v>
      </c>
      <c r="I1673" s="11" t="s">
        <v>654</v>
      </c>
      <c r="J1673" s="40">
        <v>202960000</v>
      </c>
      <c r="K1673" s="40">
        <v>202960000</v>
      </c>
      <c r="L1673" s="39">
        <f t="shared" si="26"/>
        <v>0</v>
      </c>
      <c r="M1673" s="8"/>
    </row>
    <row r="1674" spans="1:13" s="57" customFormat="1" ht="22.5">
      <c r="A1674" s="53">
        <v>119</v>
      </c>
      <c r="B1674" s="55" t="s">
        <v>560</v>
      </c>
      <c r="C1674" s="55"/>
      <c r="D1674" s="55"/>
      <c r="E1674" s="55"/>
      <c r="F1674" s="55"/>
      <c r="G1674" s="55"/>
      <c r="H1674" s="55"/>
      <c r="I1674" s="55"/>
      <c r="J1674" s="56">
        <v>12318132450</v>
      </c>
      <c r="K1674" s="56">
        <v>12318132450</v>
      </c>
      <c r="L1674" s="56">
        <f t="shared" si="26"/>
        <v>0</v>
      </c>
      <c r="M1674" s="55"/>
    </row>
    <row r="1675" spans="1:13" ht="33.75">
      <c r="A1675" s="6">
        <v>1191200815</v>
      </c>
      <c r="B1675" s="8" t="s">
        <v>2385</v>
      </c>
      <c r="C1675" s="9">
        <v>8</v>
      </c>
      <c r="D1675" s="8" t="s">
        <v>3873</v>
      </c>
      <c r="E1675" s="8" t="s">
        <v>3874</v>
      </c>
      <c r="F1675" s="8"/>
      <c r="G1675" s="8"/>
      <c r="H1675" s="8"/>
      <c r="I1675" s="8"/>
      <c r="J1675" s="39">
        <v>40019000</v>
      </c>
      <c r="K1675" s="39">
        <f>SUM(K1676)</f>
        <v>40019000</v>
      </c>
      <c r="L1675" s="39">
        <f t="shared" si="26"/>
        <v>0</v>
      </c>
      <c r="M1675" s="7" t="s">
        <v>895</v>
      </c>
    </row>
    <row r="1676" spans="1:13" ht="45">
      <c r="A1676" s="10">
        <v>11912008150</v>
      </c>
      <c r="B1676" s="11" t="s">
        <v>2390</v>
      </c>
      <c r="C1676" s="8"/>
      <c r="D1676" s="8"/>
      <c r="E1676" s="8"/>
      <c r="F1676" s="8" t="s">
        <v>3875</v>
      </c>
      <c r="G1676" s="11" t="s">
        <v>3876</v>
      </c>
      <c r="H1676" s="8" t="s">
        <v>3877</v>
      </c>
      <c r="I1676" s="11" t="s">
        <v>174</v>
      </c>
      <c r="J1676" s="40">
        <v>40019000</v>
      </c>
      <c r="K1676" s="40">
        <v>40019000</v>
      </c>
      <c r="L1676" s="39">
        <f t="shared" si="26"/>
        <v>0</v>
      </c>
      <c r="M1676" s="8"/>
    </row>
    <row r="1677" spans="1:13" ht="33.75">
      <c r="A1677" s="6">
        <v>1191200915</v>
      </c>
      <c r="B1677" s="8" t="s">
        <v>2385</v>
      </c>
      <c r="C1677" s="9">
        <v>4</v>
      </c>
      <c r="D1677" s="8" t="s">
        <v>3878</v>
      </c>
      <c r="E1677" s="7" t="s">
        <v>556</v>
      </c>
      <c r="F1677" s="8"/>
      <c r="G1677" s="8"/>
      <c r="H1677" s="8"/>
      <c r="I1677" s="8"/>
      <c r="J1677" s="39">
        <v>39330000</v>
      </c>
      <c r="K1677" s="39">
        <f>+K1678</f>
        <v>39330000</v>
      </c>
      <c r="L1677" s="39">
        <f t="shared" si="26"/>
        <v>0</v>
      </c>
      <c r="M1677" s="7" t="s">
        <v>945</v>
      </c>
    </row>
    <row r="1678" spans="1:13" ht="45">
      <c r="A1678" s="10">
        <v>11912009150</v>
      </c>
      <c r="B1678" s="11" t="s">
        <v>2390</v>
      </c>
      <c r="C1678" s="8"/>
      <c r="D1678" s="8"/>
      <c r="E1678" s="8"/>
      <c r="F1678" s="8" t="s">
        <v>3879</v>
      </c>
      <c r="G1678" s="11" t="s">
        <v>854</v>
      </c>
      <c r="H1678" s="8" t="s">
        <v>3880</v>
      </c>
      <c r="I1678" s="11" t="s">
        <v>213</v>
      </c>
      <c r="J1678" s="40">
        <v>39330000</v>
      </c>
      <c r="K1678" s="40">
        <v>39330000</v>
      </c>
      <c r="L1678" s="39">
        <f t="shared" si="26"/>
        <v>0</v>
      </c>
      <c r="M1678" s="8"/>
    </row>
    <row r="1679" spans="1:13" ht="22.5">
      <c r="A1679" s="6">
        <v>1191201115</v>
      </c>
      <c r="B1679" s="8" t="s">
        <v>2385</v>
      </c>
      <c r="C1679" s="9">
        <v>4</v>
      </c>
      <c r="D1679" s="8" t="s">
        <v>3881</v>
      </c>
      <c r="E1679" s="7" t="s">
        <v>152</v>
      </c>
      <c r="F1679" s="8"/>
      <c r="G1679" s="8"/>
      <c r="H1679" s="8"/>
      <c r="I1679" s="8"/>
      <c r="J1679" s="39">
        <v>28815000</v>
      </c>
      <c r="K1679" s="39">
        <f>+K1680</f>
        <v>28815000</v>
      </c>
      <c r="L1679" s="39">
        <f t="shared" si="26"/>
        <v>0</v>
      </c>
      <c r="M1679" s="7" t="s">
        <v>1036</v>
      </c>
    </row>
    <row r="1680" spans="1:13" ht="33.75">
      <c r="A1680" s="10">
        <v>11912011150</v>
      </c>
      <c r="B1680" s="11" t="s">
        <v>2390</v>
      </c>
      <c r="C1680" s="8"/>
      <c r="D1680" s="8"/>
      <c r="E1680" s="8"/>
      <c r="F1680" s="8" t="s">
        <v>3882</v>
      </c>
      <c r="G1680" s="11" t="s">
        <v>118</v>
      </c>
      <c r="H1680" s="8" t="s">
        <v>3883</v>
      </c>
      <c r="I1680" s="11" t="s">
        <v>118</v>
      </c>
      <c r="J1680" s="40">
        <v>28815000</v>
      </c>
      <c r="K1680" s="40">
        <v>28815000</v>
      </c>
      <c r="L1680" s="39">
        <f t="shared" si="26"/>
        <v>0</v>
      </c>
      <c r="M1680" s="8"/>
    </row>
    <row r="1681" spans="1:13" s="57" customFormat="1" ht="45">
      <c r="A1681" s="53">
        <v>120</v>
      </c>
      <c r="B1681" s="55" t="s">
        <v>660</v>
      </c>
      <c r="C1681" s="55"/>
      <c r="D1681" s="55"/>
      <c r="E1681" s="55"/>
      <c r="F1681" s="55"/>
      <c r="G1681" s="55"/>
      <c r="H1681" s="55"/>
      <c r="I1681" s="55"/>
      <c r="J1681" s="56">
        <v>69017050621</v>
      </c>
      <c r="K1681" s="56">
        <v>69017050621</v>
      </c>
      <c r="L1681" s="56">
        <f t="shared" si="26"/>
        <v>0</v>
      </c>
      <c r="M1681" s="55"/>
    </row>
    <row r="1682" spans="1:13" ht="33.75">
      <c r="A1682" s="6">
        <v>1201030159</v>
      </c>
      <c r="B1682" s="8" t="s">
        <v>2588</v>
      </c>
      <c r="C1682" s="9">
        <v>2</v>
      </c>
      <c r="D1682" s="8" t="s">
        <v>3884</v>
      </c>
      <c r="E1682" s="7" t="s">
        <v>96</v>
      </c>
      <c r="F1682" s="8"/>
      <c r="G1682" s="8"/>
      <c r="H1682" s="8"/>
      <c r="I1682" s="8"/>
      <c r="J1682" s="39">
        <v>38698000</v>
      </c>
      <c r="K1682" s="39">
        <f>SUM(K1683)</f>
        <v>38698000</v>
      </c>
      <c r="L1682" s="39">
        <f t="shared" si="26"/>
        <v>0</v>
      </c>
      <c r="M1682" s="7" t="s">
        <v>173</v>
      </c>
    </row>
    <row r="1683" spans="1:13" ht="78.75">
      <c r="A1683" s="10">
        <v>12010301591</v>
      </c>
      <c r="B1683" s="8" t="s">
        <v>2369</v>
      </c>
      <c r="C1683" s="8"/>
      <c r="D1683" s="8"/>
      <c r="E1683" s="8"/>
      <c r="F1683" s="8" t="s">
        <v>3885</v>
      </c>
      <c r="G1683" s="8" t="s">
        <v>3886</v>
      </c>
      <c r="H1683" s="8" t="s">
        <v>3887</v>
      </c>
      <c r="I1683" s="11" t="s">
        <v>174</v>
      </c>
      <c r="J1683" s="40">
        <v>38698000</v>
      </c>
      <c r="K1683" s="40">
        <v>38698000</v>
      </c>
      <c r="L1683" s="39">
        <f t="shared" si="26"/>
        <v>0</v>
      </c>
      <c r="M1683" s="8"/>
    </row>
    <row r="1684" spans="1:13" ht="33.75">
      <c r="A1684" s="6">
        <v>1201060176</v>
      </c>
      <c r="B1684" s="8" t="s">
        <v>2684</v>
      </c>
      <c r="C1684" s="9">
        <v>4</v>
      </c>
      <c r="D1684" s="8" t="s">
        <v>3888</v>
      </c>
      <c r="E1684" s="7" t="s">
        <v>1540</v>
      </c>
      <c r="F1684" s="8"/>
      <c r="G1684" s="8"/>
      <c r="H1684" s="8"/>
      <c r="I1684" s="8"/>
      <c r="J1684" s="39">
        <v>15000000</v>
      </c>
      <c r="K1684" s="39">
        <f>+K1685</f>
        <v>15000000</v>
      </c>
      <c r="L1684" s="39">
        <f t="shared" si="26"/>
        <v>0</v>
      </c>
      <c r="M1684" s="7" t="s">
        <v>277</v>
      </c>
    </row>
    <row r="1685" spans="1:13" ht="45">
      <c r="A1685" s="10">
        <v>12010601761</v>
      </c>
      <c r="B1685" s="8" t="s">
        <v>2686</v>
      </c>
      <c r="C1685" s="8"/>
      <c r="D1685" s="8"/>
      <c r="E1685" s="8"/>
      <c r="F1685" s="8" t="s">
        <v>3889</v>
      </c>
      <c r="G1685" s="11" t="s">
        <v>3890</v>
      </c>
      <c r="H1685" s="8" t="s">
        <v>3891</v>
      </c>
      <c r="I1685" s="11" t="s">
        <v>23</v>
      </c>
      <c r="J1685" s="40">
        <v>15000000</v>
      </c>
      <c r="K1685" s="40">
        <v>15000000</v>
      </c>
      <c r="L1685" s="39">
        <f t="shared" si="26"/>
        <v>0</v>
      </c>
      <c r="M1685" s="8"/>
    </row>
    <row r="1686" spans="1:13" ht="56.25">
      <c r="A1686" s="6">
        <v>1201060190</v>
      </c>
      <c r="B1686" s="8" t="s">
        <v>3892</v>
      </c>
      <c r="C1686" s="9">
        <v>4</v>
      </c>
      <c r="D1686" s="8" t="s">
        <v>3893</v>
      </c>
      <c r="E1686" s="7" t="s">
        <v>96</v>
      </c>
      <c r="F1686" s="8"/>
      <c r="G1686" s="8"/>
      <c r="H1686" s="8"/>
      <c r="I1686" s="8"/>
      <c r="J1686" s="39">
        <v>61134500</v>
      </c>
      <c r="K1686" s="39">
        <f>+K1687</f>
        <v>61134500</v>
      </c>
      <c r="L1686" s="39">
        <f t="shared" si="26"/>
        <v>0</v>
      </c>
      <c r="M1686" s="7" t="s">
        <v>277</v>
      </c>
    </row>
    <row r="1687" spans="1:13" ht="67.5">
      <c r="A1687" s="10">
        <v>12010601900</v>
      </c>
      <c r="B1687" s="8" t="s">
        <v>3894</v>
      </c>
      <c r="C1687" s="8"/>
      <c r="D1687" s="8"/>
      <c r="E1687" s="8"/>
      <c r="F1687" s="8" t="s">
        <v>3895</v>
      </c>
      <c r="G1687" s="11" t="s">
        <v>133</v>
      </c>
      <c r="H1687" s="8" t="s">
        <v>3896</v>
      </c>
      <c r="I1687" s="11" t="s">
        <v>174</v>
      </c>
      <c r="J1687" s="40">
        <v>61134500</v>
      </c>
      <c r="K1687" s="40">
        <v>61134500</v>
      </c>
      <c r="L1687" s="39">
        <f t="shared" si="26"/>
        <v>0</v>
      </c>
      <c r="M1687" s="8"/>
    </row>
    <row r="1688" spans="1:13" ht="33.75">
      <c r="A1688" s="6">
        <v>1201070117</v>
      </c>
      <c r="B1688" s="8" t="s">
        <v>2748</v>
      </c>
      <c r="C1688" s="9">
        <v>4</v>
      </c>
      <c r="D1688" s="8" t="s">
        <v>3897</v>
      </c>
      <c r="E1688" s="7" t="s">
        <v>96</v>
      </c>
      <c r="F1688" s="8"/>
      <c r="G1688" s="8"/>
      <c r="H1688" s="8"/>
      <c r="I1688" s="8"/>
      <c r="J1688" s="39">
        <v>104532000</v>
      </c>
      <c r="K1688" s="39">
        <f>+K1689</f>
        <v>104532000</v>
      </c>
      <c r="L1688" s="39">
        <f t="shared" si="26"/>
        <v>0</v>
      </c>
      <c r="M1688" s="7" t="s">
        <v>319</v>
      </c>
    </row>
    <row r="1689" spans="1:13" ht="45">
      <c r="A1689" s="10">
        <v>12010701177</v>
      </c>
      <c r="B1689" s="8" t="s">
        <v>3898</v>
      </c>
      <c r="C1689" s="8"/>
      <c r="D1689" s="8"/>
      <c r="E1689" s="8"/>
      <c r="F1689" s="8" t="s">
        <v>3899</v>
      </c>
      <c r="G1689" s="11" t="s">
        <v>3900</v>
      </c>
      <c r="H1689" s="8" t="s">
        <v>3901</v>
      </c>
      <c r="I1689" s="11" t="s">
        <v>387</v>
      </c>
      <c r="J1689" s="40">
        <v>104532000</v>
      </c>
      <c r="K1689" s="40">
        <v>104532000</v>
      </c>
      <c r="L1689" s="39">
        <f t="shared" si="26"/>
        <v>0</v>
      </c>
      <c r="M1689" s="8"/>
    </row>
    <row r="1690" spans="1:13" ht="33.75">
      <c r="A1690" s="6">
        <v>1201190176</v>
      </c>
      <c r="B1690" s="8" t="s">
        <v>2684</v>
      </c>
      <c r="C1690" s="9">
        <v>4</v>
      </c>
      <c r="D1690" s="8" t="s">
        <v>3902</v>
      </c>
      <c r="E1690" s="7" t="s">
        <v>17</v>
      </c>
      <c r="F1690" s="8"/>
      <c r="G1690" s="8"/>
      <c r="H1690" s="8"/>
      <c r="I1690" s="8"/>
      <c r="J1690" s="39">
        <v>15000000</v>
      </c>
      <c r="K1690" s="39">
        <f>+K1691</f>
        <v>15000000</v>
      </c>
      <c r="L1690" s="39">
        <f t="shared" si="26"/>
        <v>0</v>
      </c>
      <c r="M1690" s="7" t="s">
        <v>561</v>
      </c>
    </row>
    <row r="1691" spans="1:13" ht="45">
      <c r="A1691" s="10">
        <v>12011901761</v>
      </c>
      <c r="B1691" s="8" t="s">
        <v>2686</v>
      </c>
      <c r="C1691" s="8"/>
      <c r="D1691" s="8"/>
      <c r="E1691" s="8"/>
      <c r="F1691" s="8" t="s">
        <v>3903</v>
      </c>
      <c r="G1691" s="11" t="s">
        <v>3555</v>
      </c>
      <c r="H1691" s="8" t="s">
        <v>3904</v>
      </c>
      <c r="I1691" s="11" t="s">
        <v>213</v>
      </c>
      <c r="J1691" s="40">
        <v>15000000</v>
      </c>
      <c r="K1691" s="40">
        <v>15000000</v>
      </c>
      <c r="L1691" s="39">
        <f t="shared" si="26"/>
        <v>0</v>
      </c>
      <c r="M1691" s="8"/>
    </row>
    <row r="1692" spans="1:13" ht="45">
      <c r="A1692" s="6">
        <v>1201190376</v>
      </c>
      <c r="B1692" s="8" t="s">
        <v>2684</v>
      </c>
      <c r="C1692" s="9">
        <v>4</v>
      </c>
      <c r="D1692" s="8" t="s">
        <v>3905</v>
      </c>
      <c r="E1692" s="7" t="s">
        <v>17</v>
      </c>
      <c r="F1692" s="8"/>
      <c r="G1692" s="8"/>
      <c r="H1692" s="8"/>
      <c r="I1692" s="8"/>
      <c r="J1692" s="39">
        <v>15000000</v>
      </c>
      <c r="K1692" s="39">
        <f>+K1693</f>
        <v>15000000</v>
      </c>
      <c r="L1692" s="39">
        <f t="shared" si="26"/>
        <v>0</v>
      </c>
      <c r="M1692" s="7" t="s">
        <v>623</v>
      </c>
    </row>
    <row r="1693" spans="1:13" ht="45">
      <c r="A1693" s="10">
        <v>12011903761</v>
      </c>
      <c r="B1693" s="8" t="s">
        <v>2686</v>
      </c>
      <c r="C1693" s="8"/>
      <c r="D1693" s="8"/>
      <c r="E1693" s="8"/>
      <c r="F1693" s="8" t="s">
        <v>3906</v>
      </c>
      <c r="G1693" s="11" t="s">
        <v>3561</v>
      </c>
      <c r="H1693" s="8" t="s">
        <v>3907</v>
      </c>
      <c r="I1693" s="11" t="s">
        <v>23</v>
      </c>
      <c r="J1693" s="40">
        <v>15000000</v>
      </c>
      <c r="K1693" s="40">
        <v>15000000</v>
      </c>
      <c r="L1693" s="39">
        <f t="shared" si="26"/>
        <v>0</v>
      </c>
      <c r="M1693" s="8"/>
    </row>
    <row r="1694" spans="1:13" ht="33.75">
      <c r="A1694" s="6">
        <v>1201220167</v>
      </c>
      <c r="B1694" s="8" t="s">
        <v>2654</v>
      </c>
      <c r="C1694" s="9">
        <v>4</v>
      </c>
      <c r="D1694" s="8" t="s">
        <v>3908</v>
      </c>
      <c r="E1694" s="7" t="s">
        <v>96</v>
      </c>
      <c r="F1694" s="8"/>
      <c r="G1694" s="8"/>
      <c r="H1694" s="8"/>
      <c r="I1694" s="8"/>
      <c r="J1694" s="27" t="s">
        <v>556</v>
      </c>
      <c r="K1694" s="27" t="s">
        <v>556</v>
      </c>
      <c r="L1694" s="39" t="e">
        <f t="shared" si="26"/>
        <v>#VALUE!</v>
      </c>
      <c r="M1694" s="7" t="s">
        <v>1145</v>
      </c>
    </row>
    <row r="1695" spans="1:13" ht="45">
      <c r="A1695" s="6">
        <v>1201220176</v>
      </c>
      <c r="B1695" s="8" t="s">
        <v>2684</v>
      </c>
      <c r="C1695" s="9">
        <v>4</v>
      </c>
      <c r="D1695" s="8" t="s">
        <v>3909</v>
      </c>
      <c r="E1695" s="7" t="s">
        <v>96</v>
      </c>
      <c r="F1695" s="8"/>
      <c r="G1695" s="8"/>
      <c r="H1695" s="8"/>
      <c r="I1695" s="8"/>
      <c r="J1695" s="39">
        <v>15000000</v>
      </c>
      <c r="K1695" s="39">
        <f>+K1696</f>
        <v>15000000</v>
      </c>
      <c r="L1695" s="39">
        <f t="shared" si="26"/>
        <v>0</v>
      </c>
      <c r="M1695" s="7" t="s">
        <v>1145</v>
      </c>
    </row>
    <row r="1696" spans="1:13" ht="56.25">
      <c r="A1696" s="10">
        <v>12012201761</v>
      </c>
      <c r="B1696" s="8" t="s">
        <v>2686</v>
      </c>
      <c r="C1696" s="8"/>
      <c r="D1696" s="8"/>
      <c r="E1696" s="8"/>
      <c r="F1696" s="8" t="s">
        <v>3910</v>
      </c>
      <c r="G1696" s="11" t="s">
        <v>133</v>
      </c>
      <c r="H1696" s="8" t="s">
        <v>3911</v>
      </c>
      <c r="I1696" s="11" t="s">
        <v>23</v>
      </c>
      <c r="J1696" s="40">
        <v>15000000</v>
      </c>
      <c r="K1696" s="40">
        <v>15000000</v>
      </c>
      <c r="L1696" s="39">
        <f t="shared" si="26"/>
        <v>0</v>
      </c>
      <c r="M1696" s="8"/>
    </row>
    <row r="1697" spans="1:13" ht="33.75">
      <c r="A1697" s="6">
        <v>1202010176</v>
      </c>
      <c r="B1697" s="8" t="s">
        <v>2684</v>
      </c>
      <c r="C1697" s="9">
        <v>4</v>
      </c>
      <c r="D1697" s="8" t="s">
        <v>3912</v>
      </c>
      <c r="E1697" s="7" t="s">
        <v>96</v>
      </c>
      <c r="F1697" s="8"/>
      <c r="G1697" s="8"/>
      <c r="H1697" s="8"/>
      <c r="I1697" s="8"/>
      <c r="J1697" s="39">
        <v>15000000</v>
      </c>
      <c r="K1697" s="39">
        <f>+K1698</f>
        <v>15000000</v>
      </c>
      <c r="L1697" s="39">
        <f t="shared" si="26"/>
        <v>0</v>
      </c>
      <c r="M1697" s="8" t="s">
        <v>1228</v>
      </c>
    </row>
    <row r="1698" spans="1:13" ht="45">
      <c r="A1698" s="10">
        <v>12020101761</v>
      </c>
      <c r="B1698" s="8" t="s">
        <v>2686</v>
      </c>
      <c r="C1698" s="8"/>
      <c r="D1698" s="8"/>
      <c r="E1698" s="8"/>
      <c r="F1698" s="8" t="s">
        <v>3913</v>
      </c>
      <c r="G1698" s="11" t="s">
        <v>70</v>
      </c>
      <c r="H1698" s="8" t="s">
        <v>3914</v>
      </c>
      <c r="I1698" s="11" t="s">
        <v>23</v>
      </c>
      <c r="J1698" s="40">
        <v>15000000</v>
      </c>
      <c r="K1698" s="40">
        <v>15000000</v>
      </c>
      <c r="L1698" s="39">
        <f t="shared" si="26"/>
        <v>0</v>
      </c>
      <c r="M1698" s="8"/>
    </row>
    <row r="1699" spans="1:13" ht="33.75">
      <c r="A1699" s="6">
        <v>1202040176</v>
      </c>
      <c r="B1699" s="8" t="s">
        <v>2684</v>
      </c>
      <c r="C1699" s="9">
        <v>4</v>
      </c>
      <c r="D1699" s="8" t="s">
        <v>3915</v>
      </c>
      <c r="E1699" s="7" t="s">
        <v>351</v>
      </c>
      <c r="F1699" s="8"/>
      <c r="G1699" s="8"/>
      <c r="H1699" s="8"/>
      <c r="I1699" s="8"/>
      <c r="J1699" s="39">
        <v>15660000</v>
      </c>
      <c r="K1699" s="39">
        <f>+K1700</f>
        <v>15660000</v>
      </c>
      <c r="L1699" s="39">
        <f t="shared" si="26"/>
        <v>0</v>
      </c>
      <c r="M1699" s="7" t="s">
        <v>1289</v>
      </c>
    </row>
    <row r="1700" spans="1:13" ht="67.5">
      <c r="A1700" s="10">
        <v>12020401761</v>
      </c>
      <c r="B1700" s="8" t="s">
        <v>2686</v>
      </c>
      <c r="C1700" s="8"/>
      <c r="D1700" s="8"/>
      <c r="E1700" s="8"/>
      <c r="F1700" s="8" t="s">
        <v>3916</v>
      </c>
      <c r="G1700" s="11" t="s">
        <v>21</v>
      </c>
      <c r="H1700" s="8" t="s">
        <v>3917</v>
      </c>
      <c r="I1700" s="11" t="s">
        <v>23</v>
      </c>
      <c r="J1700" s="40">
        <v>15660000</v>
      </c>
      <c r="K1700" s="40">
        <v>15660000</v>
      </c>
      <c r="L1700" s="39">
        <f t="shared" si="26"/>
        <v>0</v>
      </c>
      <c r="M1700" s="8"/>
    </row>
    <row r="1701" spans="1:13" s="57" customFormat="1">
      <c r="A1701" s="53">
        <v>121</v>
      </c>
      <c r="B1701" s="54" t="s">
        <v>1122</v>
      </c>
      <c r="C1701" s="55"/>
      <c r="D1701" s="55"/>
      <c r="E1701" s="55"/>
      <c r="F1701" s="55"/>
      <c r="G1701" s="55"/>
      <c r="H1701" s="55"/>
      <c r="I1701" s="55"/>
      <c r="J1701" s="56">
        <v>4314248750</v>
      </c>
      <c r="K1701" s="56">
        <v>4314248750</v>
      </c>
      <c r="L1701" s="56">
        <f t="shared" si="26"/>
        <v>0</v>
      </c>
      <c r="M1701" s="55"/>
    </row>
    <row r="1702" spans="1:13" ht="33.75">
      <c r="A1702" s="6">
        <v>1212010115</v>
      </c>
      <c r="B1702" s="8" t="s">
        <v>3194</v>
      </c>
      <c r="C1702" s="9">
        <v>3</v>
      </c>
      <c r="D1702" s="8" t="s">
        <v>3918</v>
      </c>
      <c r="E1702" s="7" t="s">
        <v>17</v>
      </c>
      <c r="F1702" s="8"/>
      <c r="G1702" s="8"/>
      <c r="H1702" s="8"/>
      <c r="I1702" s="8"/>
      <c r="J1702" s="39">
        <v>2636705400</v>
      </c>
      <c r="K1702" s="39">
        <f>SUM(K1703:K1730)</f>
        <v>2636705400</v>
      </c>
      <c r="L1702" s="39">
        <f t="shared" si="26"/>
        <v>0</v>
      </c>
      <c r="M1702" s="8" t="s">
        <v>1228</v>
      </c>
    </row>
    <row r="1703" spans="1:13">
      <c r="A1703" s="486">
        <v>12120101150</v>
      </c>
      <c r="B1703" s="30" t="s">
        <v>1557</v>
      </c>
      <c r="C1703" s="478"/>
      <c r="D1703" s="478"/>
      <c r="E1703" s="478"/>
      <c r="F1703" s="30" t="s">
        <v>3919</v>
      </c>
      <c r="G1703" s="30" t="s">
        <v>283</v>
      </c>
      <c r="H1703" s="30" t="s">
        <v>3920</v>
      </c>
      <c r="I1703" s="489" t="s">
        <v>283</v>
      </c>
      <c r="J1703" s="45">
        <v>169487000</v>
      </c>
      <c r="K1703" s="45">
        <v>169487000</v>
      </c>
      <c r="L1703" s="39">
        <f t="shared" si="26"/>
        <v>0</v>
      </c>
      <c r="M1703" s="478"/>
    </row>
    <row r="1704" spans="1:13">
      <c r="A1704" s="487"/>
      <c r="B1704" s="481" t="s">
        <v>3921</v>
      </c>
      <c r="C1704" s="479"/>
      <c r="D1704" s="479"/>
      <c r="E1704" s="479"/>
      <c r="F1704" s="29" t="s">
        <v>3922</v>
      </c>
      <c r="G1704" s="28"/>
      <c r="H1704" s="29" t="s">
        <v>3923</v>
      </c>
      <c r="I1704" s="481"/>
      <c r="J1704" s="46"/>
      <c r="K1704" s="46"/>
      <c r="L1704" s="39">
        <f t="shared" si="26"/>
        <v>0</v>
      </c>
      <c r="M1704" s="479"/>
    </row>
    <row r="1705" spans="1:13">
      <c r="A1705" s="487"/>
      <c r="B1705" s="481"/>
      <c r="C1705" s="479"/>
      <c r="D1705" s="479"/>
      <c r="E1705" s="479"/>
      <c r="F1705" s="29" t="s">
        <v>3924</v>
      </c>
      <c r="G1705" s="29" t="s">
        <v>1827</v>
      </c>
      <c r="H1705" s="29" t="s">
        <v>3925</v>
      </c>
      <c r="I1705" s="481"/>
      <c r="J1705" s="46"/>
      <c r="K1705" s="46"/>
      <c r="L1705" s="39">
        <f t="shared" si="26"/>
        <v>0</v>
      </c>
      <c r="M1705" s="479"/>
    </row>
    <row r="1706" spans="1:13">
      <c r="A1706" s="487"/>
      <c r="B1706" s="481"/>
      <c r="C1706" s="479"/>
      <c r="D1706" s="479"/>
      <c r="E1706" s="479"/>
      <c r="F1706" s="29" t="s">
        <v>3919</v>
      </c>
      <c r="G1706" s="29" t="s">
        <v>1827</v>
      </c>
      <c r="H1706" s="28"/>
      <c r="I1706" s="481"/>
      <c r="J1706" s="46"/>
      <c r="K1706" s="46"/>
      <c r="L1706" s="39">
        <f t="shared" si="26"/>
        <v>0</v>
      </c>
      <c r="M1706" s="479"/>
    </row>
    <row r="1707" spans="1:13">
      <c r="A1707" s="487"/>
      <c r="B1707" s="481"/>
      <c r="C1707" s="479"/>
      <c r="D1707" s="479"/>
      <c r="E1707" s="479"/>
      <c r="F1707" s="29" t="s">
        <v>3926</v>
      </c>
      <c r="G1707" s="28"/>
      <c r="H1707" s="29" t="s">
        <v>3927</v>
      </c>
      <c r="I1707" s="481"/>
      <c r="J1707" s="46"/>
      <c r="K1707" s="46"/>
      <c r="L1707" s="39">
        <f t="shared" si="26"/>
        <v>0</v>
      </c>
      <c r="M1707" s="479"/>
    </row>
    <row r="1708" spans="1:13">
      <c r="A1708" s="487"/>
      <c r="B1708" s="481"/>
      <c r="C1708" s="479"/>
      <c r="D1708" s="479"/>
      <c r="E1708" s="479"/>
      <c r="F1708" s="29" t="s">
        <v>3928</v>
      </c>
      <c r="G1708" s="29" t="s">
        <v>3929</v>
      </c>
      <c r="H1708" s="29" t="s">
        <v>3930</v>
      </c>
      <c r="I1708" s="481"/>
      <c r="J1708" s="46"/>
      <c r="K1708" s="46"/>
      <c r="L1708" s="39">
        <f t="shared" si="26"/>
        <v>0</v>
      </c>
      <c r="M1708" s="479"/>
    </row>
    <row r="1709" spans="1:13">
      <c r="A1709" s="487"/>
      <c r="B1709" s="481"/>
      <c r="C1709" s="479"/>
      <c r="D1709" s="479"/>
      <c r="E1709" s="479"/>
      <c r="F1709" s="29" t="s">
        <v>3931</v>
      </c>
      <c r="G1709" s="28"/>
      <c r="H1709" s="29" t="s">
        <v>3924</v>
      </c>
      <c r="I1709" s="481"/>
      <c r="J1709" s="46"/>
      <c r="K1709" s="46"/>
      <c r="L1709" s="39">
        <f t="shared" si="26"/>
        <v>0</v>
      </c>
      <c r="M1709" s="479"/>
    </row>
    <row r="1710" spans="1:13">
      <c r="A1710" s="487"/>
      <c r="B1710" s="481"/>
      <c r="C1710" s="479"/>
      <c r="D1710" s="479"/>
      <c r="E1710" s="479"/>
      <c r="F1710" s="29" t="s">
        <v>3919</v>
      </c>
      <c r="G1710" s="481" t="s">
        <v>3929</v>
      </c>
      <c r="H1710" s="29" t="s">
        <v>3932</v>
      </c>
      <c r="I1710" s="481"/>
      <c r="J1710" s="46"/>
      <c r="K1710" s="46"/>
      <c r="L1710" s="39">
        <f t="shared" si="26"/>
        <v>0</v>
      </c>
      <c r="M1710" s="479"/>
    </row>
    <row r="1711" spans="1:13">
      <c r="A1711" s="487"/>
      <c r="B1711" s="481"/>
      <c r="C1711" s="479"/>
      <c r="D1711" s="479"/>
      <c r="E1711" s="479"/>
      <c r="F1711" s="29" t="s">
        <v>3933</v>
      </c>
      <c r="G1711" s="481"/>
      <c r="H1711" s="28"/>
      <c r="I1711" s="481"/>
      <c r="J1711" s="46"/>
      <c r="K1711" s="46"/>
      <c r="L1711" s="39">
        <f t="shared" si="26"/>
        <v>0</v>
      </c>
      <c r="M1711" s="479"/>
    </row>
    <row r="1712" spans="1:13">
      <c r="A1712" s="487"/>
      <c r="B1712" s="481"/>
      <c r="C1712" s="479"/>
      <c r="D1712" s="479"/>
      <c r="E1712" s="479"/>
      <c r="F1712" s="29" t="s">
        <v>3934</v>
      </c>
      <c r="G1712" s="481"/>
      <c r="H1712" s="29" t="s">
        <v>3935</v>
      </c>
      <c r="I1712" s="481"/>
      <c r="J1712" s="46"/>
      <c r="K1712" s="46"/>
      <c r="L1712" s="39">
        <f t="shared" si="26"/>
        <v>0</v>
      </c>
      <c r="M1712" s="479"/>
    </row>
    <row r="1713" spans="1:13">
      <c r="A1713" s="487"/>
      <c r="B1713" s="481"/>
      <c r="C1713" s="479"/>
      <c r="D1713" s="479"/>
      <c r="E1713" s="479"/>
      <c r="F1713" s="18">
        <v>2017</v>
      </c>
      <c r="G1713" s="481"/>
      <c r="H1713" s="29" t="s">
        <v>3936</v>
      </c>
      <c r="I1713" s="481"/>
      <c r="J1713" s="46"/>
      <c r="K1713" s="46"/>
      <c r="L1713" s="39">
        <f t="shared" si="26"/>
        <v>0</v>
      </c>
      <c r="M1713" s="479"/>
    </row>
    <row r="1714" spans="1:13">
      <c r="A1714" s="487"/>
      <c r="B1714" s="481"/>
      <c r="C1714" s="479"/>
      <c r="D1714" s="479"/>
      <c r="E1714" s="479"/>
      <c r="F1714" s="29" t="s">
        <v>3919</v>
      </c>
      <c r="G1714" s="481"/>
      <c r="H1714" s="29" t="s">
        <v>3937</v>
      </c>
      <c r="I1714" s="481"/>
      <c r="J1714" s="46"/>
      <c r="K1714" s="46"/>
      <c r="L1714" s="39">
        <f t="shared" si="26"/>
        <v>0</v>
      </c>
      <c r="M1714" s="479"/>
    </row>
    <row r="1715" spans="1:13">
      <c r="A1715" s="487"/>
      <c r="B1715" s="481"/>
      <c r="C1715" s="479"/>
      <c r="D1715" s="479"/>
      <c r="E1715" s="479"/>
      <c r="F1715" s="29" t="s">
        <v>3938</v>
      </c>
      <c r="G1715" s="481"/>
      <c r="H1715" s="18">
        <v>2017</v>
      </c>
      <c r="I1715" s="481"/>
      <c r="J1715" s="46"/>
      <c r="K1715" s="46"/>
      <c r="L1715" s="39">
        <f t="shared" si="26"/>
        <v>0</v>
      </c>
      <c r="M1715" s="479"/>
    </row>
    <row r="1716" spans="1:13">
      <c r="A1716" s="487"/>
      <c r="B1716" s="481"/>
      <c r="C1716" s="479"/>
      <c r="D1716" s="479"/>
      <c r="E1716" s="479"/>
      <c r="F1716" s="29" t="s">
        <v>3934</v>
      </c>
      <c r="G1716" s="481"/>
      <c r="H1716" s="29" t="s">
        <v>3935</v>
      </c>
      <c r="I1716" s="481"/>
      <c r="J1716" s="46"/>
      <c r="K1716" s="46"/>
      <c r="L1716" s="39">
        <f t="shared" si="26"/>
        <v>0</v>
      </c>
      <c r="M1716" s="479"/>
    </row>
    <row r="1717" spans="1:13">
      <c r="A1717" s="487"/>
      <c r="B1717" s="481"/>
      <c r="C1717" s="479"/>
      <c r="D1717" s="479"/>
      <c r="E1717" s="479"/>
      <c r="F1717" s="18">
        <v>2017</v>
      </c>
      <c r="G1717" s="481"/>
      <c r="H1717" s="29" t="s">
        <v>3939</v>
      </c>
      <c r="I1717" s="481"/>
      <c r="J1717" s="46"/>
      <c r="K1717" s="46"/>
      <c r="L1717" s="39">
        <f t="shared" si="26"/>
        <v>0</v>
      </c>
      <c r="M1717" s="479"/>
    </row>
    <row r="1718" spans="1:13">
      <c r="A1718" s="487"/>
      <c r="B1718" s="481"/>
      <c r="C1718" s="479"/>
      <c r="D1718" s="479"/>
      <c r="E1718" s="479"/>
      <c r="F1718" s="29" t="s">
        <v>3919</v>
      </c>
      <c r="G1718" s="481"/>
      <c r="H1718" s="29" t="s">
        <v>3937</v>
      </c>
      <c r="I1718" s="481"/>
      <c r="J1718" s="46"/>
      <c r="K1718" s="46"/>
      <c r="L1718" s="39">
        <f t="shared" si="26"/>
        <v>0</v>
      </c>
      <c r="M1718" s="479"/>
    </row>
    <row r="1719" spans="1:13">
      <c r="A1719" s="487"/>
      <c r="B1719" s="481"/>
      <c r="C1719" s="479"/>
      <c r="D1719" s="479"/>
      <c r="E1719" s="479"/>
      <c r="F1719" s="29" t="s">
        <v>3940</v>
      </c>
      <c r="G1719" s="481"/>
      <c r="H1719" s="18">
        <v>2007</v>
      </c>
      <c r="I1719" s="481"/>
      <c r="J1719" s="46"/>
      <c r="K1719" s="46"/>
      <c r="L1719" s="39">
        <f t="shared" si="26"/>
        <v>0</v>
      </c>
      <c r="M1719" s="479"/>
    </row>
    <row r="1720" spans="1:13">
      <c r="A1720" s="487"/>
      <c r="B1720" s="481"/>
      <c r="C1720" s="479"/>
      <c r="D1720" s="479"/>
      <c r="E1720" s="479"/>
      <c r="F1720" s="481" t="s">
        <v>3941</v>
      </c>
      <c r="G1720" s="481"/>
      <c r="H1720" s="29" t="s">
        <v>3942</v>
      </c>
      <c r="I1720" s="481"/>
      <c r="J1720" s="46"/>
      <c r="K1720" s="46"/>
      <c r="L1720" s="39">
        <f t="shared" si="26"/>
        <v>0</v>
      </c>
      <c r="M1720" s="479"/>
    </row>
    <row r="1721" spans="1:13">
      <c r="A1721" s="487"/>
      <c r="B1721" s="481"/>
      <c r="C1721" s="479"/>
      <c r="D1721" s="479"/>
      <c r="E1721" s="479"/>
      <c r="F1721" s="481"/>
      <c r="G1721" s="481"/>
      <c r="H1721" s="29" t="s">
        <v>3943</v>
      </c>
      <c r="I1721" s="481"/>
      <c r="J1721" s="46"/>
      <c r="K1721" s="46"/>
      <c r="L1721" s="39">
        <f t="shared" si="26"/>
        <v>0</v>
      </c>
      <c r="M1721" s="479"/>
    </row>
    <row r="1722" spans="1:13">
      <c r="A1722" s="487"/>
      <c r="B1722" s="481"/>
      <c r="C1722" s="479"/>
      <c r="D1722" s="479"/>
      <c r="E1722" s="479"/>
      <c r="F1722" s="481"/>
      <c r="G1722" s="481"/>
      <c r="H1722" s="29" t="s">
        <v>3944</v>
      </c>
      <c r="I1722" s="481"/>
      <c r="J1722" s="46"/>
      <c r="K1722" s="46"/>
      <c r="L1722" s="39">
        <f t="shared" si="26"/>
        <v>0</v>
      </c>
      <c r="M1722" s="479"/>
    </row>
    <row r="1723" spans="1:13">
      <c r="A1723" s="488"/>
      <c r="B1723" s="482"/>
      <c r="C1723" s="480"/>
      <c r="D1723" s="480"/>
      <c r="E1723" s="480"/>
      <c r="F1723" s="482"/>
      <c r="G1723" s="482"/>
      <c r="H1723" s="19">
        <v>2017</v>
      </c>
      <c r="I1723" s="482"/>
      <c r="J1723" s="47"/>
      <c r="K1723" s="47"/>
      <c r="L1723" s="39">
        <f t="shared" si="26"/>
        <v>0</v>
      </c>
      <c r="M1723" s="480"/>
    </row>
    <row r="1724" spans="1:13" ht="123.75">
      <c r="A1724" s="10">
        <v>12120101151</v>
      </c>
      <c r="B1724" s="8" t="s">
        <v>3945</v>
      </c>
      <c r="C1724" s="8"/>
      <c r="D1724" s="8"/>
      <c r="E1724" s="8"/>
      <c r="F1724" s="8" t="s">
        <v>3946</v>
      </c>
      <c r="G1724" s="8" t="s">
        <v>3947</v>
      </c>
      <c r="H1724" s="8" t="s">
        <v>3948</v>
      </c>
      <c r="I1724" s="11" t="s">
        <v>3949</v>
      </c>
      <c r="J1724" s="40">
        <v>372258000</v>
      </c>
      <c r="K1724" s="40">
        <v>372258000</v>
      </c>
      <c r="L1724" s="39">
        <f t="shared" si="26"/>
        <v>0</v>
      </c>
      <c r="M1724" s="8"/>
    </row>
    <row r="1725" spans="1:13" ht="90">
      <c r="A1725" s="10">
        <v>12120101152</v>
      </c>
      <c r="B1725" s="8" t="s">
        <v>3950</v>
      </c>
      <c r="C1725" s="8"/>
      <c r="D1725" s="8"/>
      <c r="E1725" s="8"/>
      <c r="F1725" s="8" t="s">
        <v>3951</v>
      </c>
      <c r="G1725" s="8" t="s">
        <v>3952</v>
      </c>
      <c r="H1725" s="8" t="s">
        <v>3953</v>
      </c>
      <c r="I1725" s="11" t="s">
        <v>3954</v>
      </c>
      <c r="J1725" s="40">
        <v>77000000</v>
      </c>
      <c r="K1725" s="40">
        <v>77000000</v>
      </c>
      <c r="L1725" s="39">
        <f t="shared" si="26"/>
        <v>0</v>
      </c>
      <c r="M1725" s="8"/>
    </row>
    <row r="1726" spans="1:13" ht="67.5">
      <c r="A1726" s="10">
        <v>12120101153</v>
      </c>
      <c r="B1726" s="8" t="s">
        <v>3955</v>
      </c>
      <c r="C1726" s="8"/>
      <c r="D1726" s="8"/>
      <c r="E1726" s="8"/>
      <c r="F1726" s="8" t="s">
        <v>3956</v>
      </c>
      <c r="G1726" s="11" t="s">
        <v>2036</v>
      </c>
      <c r="H1726" s="8" t="s">
        <v>3957</v>
      </c>
      <c r="I1726" s="11" t="s">
        <v>1879</v>
      </c>
      <c r="J1726" s="40">
        <v>149963000</v>
      </c>
      <c r="K1726" s="40">
        <v>149963000</v>
      </c>
      <c r="L1726" s="39">
        <f t="shared" si="26"/>
        <v>0</v>
      </c>
      <c r="M1726" s="8"/>
    </row>
    <row r="1727" spans="1:13" ht="101.25">
      <c r="A1727" s="10">
        <v>12120101153</v>
      </c>
      <c r="B1727" s="8" t="s">
        <v>3958</v>
      </c>
      <c r="C1727" s="8"/>
      <c r="D1727" s="8"/>
      <c r="E1727" s="8"/>
      <c r="F1727" s="8" t="s">
        <v>3959</v>
      </c>
      <c r="G1727" s="20" t="s">
        <v>3960</v>
      </c>
      <c r="H1727" s="8" t="s">
        <v>3961</v>
      </c>
      <c r="I1727" s="11" t="s">
        <v>3962</v>
      </c>
      <c r="J1727" s="40">
        <v>835350000</v>
      </c>
      <c r="K1727" s="40">
        <v>835350000</v>
      </c>
      <c r="L1727" s="39">
        <f t="shared" si="26"/>
        <v>0</v>
      </c>
      <c r="M1727" s="8"/>
    </row>
    <row r="1728" spans="1:13" ht="112.5">
      <c r="A1728" s="10">
        <v>12120101154</v>
      </c>
      <c r="B1728" s="8" t="s">
        <v>3963</v>
      </c>
      <c r="C1728" s="8"/>
      <c r="D1728" s="8"/>
      <c r="E1728" s="8"/>
      <c r="F1728" s="8" t="s">
        <v>3964</v>
      </c>
      <c r="G1728" s="8" t="s">
        <v>3965</v>
      </c>
      <c r="H1728" s="8" t="s">
        <v>3966</v>
      </c>
      <c r="I1728" s="11" t="s">
        <v>3967</v>
      </c>
      <c r="J1728" s="40">
        <v>725425000</v>
      </c>
      <c r="K1728" s="40">
        <v>725425000</v>
      </c>
      <c r="L1728" s="39">
        <f t="shared" si="26"/>
        <v>0</v>
      </c>
      <c r="M1728" s="8"/>
    </row>
    <row r="1729" spans="1:13" ht="33.75">
      <c r="A1729" s="10">
        <v>12120101154</v>
      </c>
      <c r="B1729" s="11" t="s">
        <v>3968</v>
      </c>
      <c r="C1729" s="8"/>
      <c r="D1729" s="8"/>
      <c r="E1729" s="8"/>
      <c r="F1729" s="8" t="s">
        <v>3969</v>
      </c>
      <c r="G1729" s="11" t="s">
        <v>3970</v>
      </c>
      <c r="H1729" s="8" t="s">
        <v>3971</v>
      </c>
      <c r="I1729" s="11" t="s">
        <v>133</v>
      </c>
      <c r="J1729" s="40">
        <v>75172400</v>
      </c>
      <c r="K1729" s="40">
        <v>75172400</v>
      </c>
      <c r="L1729" s="39">
        <f t="shared" si="26"/>
        <v>0</v>
      </c>
      <c r="M1729" s="8"/>
    </row>
    <row r="1730" spans="1:13" ht="225">
      <c r="A1730" s="10">
        <v>12120101154</v>
      </c>
      <c r="B1730" s="11" t="s">
        <v>3972</v>
      </c>
      <c r="C1730" s="8"/>
      <c r="D1730" s="8"/>
      <c r="E1730" s="8"/>
      <c r="F1730" s="8" t="s">
        <v>3973</v>
      </c>
      <c r="G1730" s="8" t="s">
        <v>3974</v>
      </c>
      <c r="H1730" s="8" t="s">
        <v>3975</v>
      </c>
      <c r="I1730" s="11" t="s">
        <v>3687</v>
      </c>
      <c r="J1730" s="40">
        <v>232050000</v>
      </c>
      <c r="K1730" s="40">
        <v>232050000</v>
      </c>
      <c r="L1730" s="39">
        <f t="shared" ref="L1730:L1793" si="27">+K1730-J1730</f>
        <v>0</v>
      </c>
      <c r="M1730" s="8"/>
    </row>
    <row r="1731" spans="1:13" s="57" customFormat="1">
      <c r="A1731" s="53">
        <v>123</v>
      </c>
      <c r="B1731" s="54" t="s">
        <v>3976</v>
      </c>
      <c r="C1731" s="55"/>
      <c r="D1731" s="55"/>
      <c r="E1731" s="55"/>
      <c r="F1731" s="55"/>
      <c r="G1731" s="55"/>
      <c r="H1731" s="55"/>
      <c r="I1731" s="55"/>
      <c r="J1731" s="56">
        <v>249239250</v>
      </c>
      <c r="K1731" s="56">
        <v>249239250</v>
      </c>
      <c r="L1731" s="56">
        <f t="shared" si="27"/>
        <v>0</v>
      </c>
      <c r="M1731" s="55"/>
    </row>
    <row r="1732" spans="1:13" ht="22.5">
      <c r="A1732" s="6">
        <v>1231060115</v>
      </c>
      <c r="B1732" s="8" t="s">
        <v>3977</v>
      </c>
      <c r="C1732" s="9">
        <v>4</v>
      </c>
      <c r="D1732" s="8" t="s">
        <v>3978</v>
      </c>
      <c r="E1732" s="7" t="s">
        <v>17</v>
      </c>
      <c r="F1732" s="8"/>
      <c r="G1732" s="8"/>
      <c r="H1732" s="8"/>
      <c r="I1732" s="8"/>
      <c r="J1732" s="39">
        <v>249239250</v>
      </c>
      <c r="K1732" s="39">
        <f>SUM(K1733:K1734)</f>
        <v>249239250</v>
      </c>
      <c r="L1732" s="39">
        <f t="shared" si="27"/>
        <v>0</v>
      </c>
      <c r="M1732" s="7" t="s">
        <v>277</v>
      </c>
    </row>
    <row r="1733" spans="1:13" ht="56.25">
      <c r="A1733" s="10">
        <v>12310601150</v>
      </c>
      <c r="B1733" s="8" t="s">
        <v>3979</v>
      </c>
      <c r="C1733" s="8"/>
      <c r="D1733" s="8"/>
      <c r="E1733" s="8"/>
      <c r="F1733" s="8" t="s">
        <v>3980</v>
      </c>
      <c r="G1733" s="11" t="s">
        <v>70</v>
      </c>
      <c r="H1733" s="8" t="s">
        <v>3981</v>
      </c>
      <c r="I1733" s="11" t="s">
        <v>23</v>
      </c>
      <c r="J1733" s="40">
        <v>110000000</v>
      </c>
      <c r="K1733" s="40">
        <v>110000000</v>
      </c>
      <c r="L1733" s="39">
        <f t="shared" si="27"/>
        <v>0</v>
      </c>
      <c r="M1733" s="8"/>
    </row>
    <row r="1734" spans="1:13" ht="67.5">
      <c r="A1734" s="10">
        <v>12310601150</v>
      </c>
      <c r="B1734" s="8" t="s">
        <v>3982</v>
      </c>
      <c r="C1734" s="8"/>
      <c r="D1734" s="8"/>
      <c r="E1734" s="8"/>
      <c r="F1734" s="8" t="s">
        <v>3983</v>
      </c>
      <c r="G1734" s="11" t="s">
        <v>3984</v>
      </c>
      <c r="H1734" s="8" t="s">
        <v>3985</v>
      </c>
      <c r="I1734" s="11" t="s">
        <v>23</v>
      </c>
      <c r="J1734" s="40">
        <v>139239250</v>
      </c>
      <c r="K1734" s="40">
        <v>139239250</v>
      </c>
      <c r="L1734" s="39">
        <f t="shared" si="27"/>
        <v>0</v>
      </c>
      <c r="M1734" s="8"/>
    </row>
    <row r="1735" spans="1:13" s="57" customFormat="1">
      <c r="A1735" s="53">
        <v>125</v>
      </c>
      <c r="B1735" s="54" t="s">
        <v>3986</v>
      </c>
      <c r="C1735" s="55"/>
      <c r="D1735" s="55"/>
      <c r="E1735" s="55"/>
      <c r="F1735" s="55"/>
      <c r="G1735" s="55"/>
      <c r="H1735" s="55"/>
      <c r="I1735" s="55"/>
      <c r="J1735" s="56">
        <v>7563671600</v>
      </c>
      <c r="K1735" s="56">
        <v>7563671600</v>
      </c>
      <c r="L1735" s="56">
        <f t="shared" si="27"/>
        <v>0</v>
      </c>
      <c r="M1735" s="55"/>
    </row>
    <row r="1736" spans="1:13" ht="22.5">
      <c r="A1736" s="6">
        <v>1251010118</v>
      </c>
      <c r="B1736" s="8" t="s">
        <v>3987</v>
      </c>
      <c r="C1736" s="9">
        <v>4</v>
      </c>
      <c r="D1736" s="8" t="s">
        <v>3988</v>
      </c>
      <c r="E1736" s="7" t="s">
        <v>17</v>
      </c>
      <c r="F1736" s="8"/>
      <c r="G1736" s="8"/>
      <c r="H1736" s="8"/>
      <c r="I1736" s="8"/>
      <c r="J1736" s="39">
        <v>10000000</v>
      </c>
      <c r="K1736" s="39">
        <f>+K1737</f>
        <v>10000000</v>
      </c>
      <c r="L1736" s="39">
        <f t="shared" si="27"/>
        <v>0</v>
      </c>
      <c r="M1736" s="7" t="s">
        <v>18</v>
      </c>
    </row>
    <row r="1737" spans="1:13" ht="45">
      <c r="A1737" s="10">
        <v>12510101180</v>
      </c>
      <c r="B1737" s="8" t="s">
        <v>3989</v>
      </c>
      <c r="C1737" s="8"/>
      <c r="D1737" s="8"/>
      <c r="E1737" s="8"/>
      <c r="F1737" s="8" t="s">
        <v>3990</v>
      </c>
      <c r="G1737" s="11" t="s">
        <v>1559</v>
      </c>
      <c r="H1737" s="8" t="s">
        <v>3991</v>
      </c>
      <c r="I1737" s="11" t="s">
        <v>23</v>
      </c>
      <c r="J1737" s="40">
        <v>10000000</v>
      </c>
      <c r="K1737" s="40">
        <v>10000000</v>
      </c>
      <c r="L1737" s="39">
        <f t="shared" si="27"/>
        <v>0</v>
      </c>
      <c r="M1737" s="8"/>
    </row>
    <row r="1738" spans="1:13" ht="33.75">
      <c r="A1738" s="6">
        <v>1251030118</v>
      </c>
      <c r="B1738" s="8" t="s">
        <v>3987</v>
      </c>
      <c r="C1738" s="9">
        <v>4</v>
      </c>
      <c r="D1738" s="8" t="s">
        <v>3992</v>
      </c>
      <c r="E1738" s="7" t="s">
        <v>96</v>
      </c>
      <c r="F1738" s="8"/>
      <c r="G1738" s="8"/>
      <c r="H1738" s="8"/>
      <c r="I1738" s="8"/>
      <c r="J1738" s="39">
        <v>10000000</v>
      </c>
      <c r="K1738" s="39">
        <f>+K1739</f>
        <v>10000000</v>
      </c>
      <c r="L1738" s="39">
        <f t="shared" si="27"/>
        <v>0</v>
      </c>
      <c r="M1738" s="7" t="s">
        <v>173</v>
      </c>
    </row>
    <row r="1739" spans="1:13" ht="33.75">
      <c r="A1739" s="10">
        <v>12510301180</v>
      </c>
      <c r="B1739" s="8" t="s">
        <v>3989</v>
      </c>
      <c r="C1739" s="8"/>
      <c r="D1739" s="8"/>
      <c r="E1739" s="8"/>
      <c r="F1739" s="8" t="s">
        <v>3993</v>
      </c>
      <c r="G1739" s="11" t="s">
        <v>3994</v>
      </c>
      <c r="H1739" s="8" t="s">
        <v>3995</v>
      </c>
      <c r="I1739" s="11" t="s">
        <v>174</v>
      </c>
      <c r="J1739" s="40">
        <v>10000000</v>
      </c>
      <c r="K1739" s="40">
        <v>10000000</v>
      </c>
      <c r="L1739" s="39">
        <f t="shared" si="27"/>
        <v>0</v>
      </c>
      <c r="M1739" s="8"/>
    </row>
    <row r="1740" spans="1:13" ht="33.75">
      <c r="A1740" s="6">
        <v>1251050118</v>
      </c>
      <c r="B1740" s="8" t="s">
        <v>3987</v>
      </c>
      <c r="C1740" s="9">
        <v>4</v>
      </c>
      <c r="D1740" s="8" t="s">
        <v>3996</v>
      </c>
      <c r="E1740" s="7" t="s">
        <v>17</v>
      </c>
      <c r="F1740" s="8"/>
      <c r="G1740" s="8"/>
      <c r="H1740" s="8"/>
      <c r="I1740" s="8"/>
      <c r="J1740" s="39">
        <v>10000000</v>
      </c>
      <c r="K1740" s="39">
        <f>+K1741</f>
        <v>10000000</v>
      </c>
      <c r="L1740" s="39">
        <f t="shared" si="27"/>
        <v>0</v>
      </c>
      <c r="M1740" s="7" t="s">
        <v>232</v>
      </c>
    </row>
    <row r="1741" spans="1:13" ht="45">
      <c r="A1741" s="10">
        <v>12510501180</v>
      </c>
      <c r="B1741" s="8" t="s">
        <v>3989</v>
      </c>
      <c r="C1741" s="8"/>
      <c r="D1741" s="8"/>
      <c r="E1741" s="8"/>
      <c r="F1741" s="8" t="s">
        <v>3997</v>
      </c>
      <c r="G1741" s="11" t="s">
        <v>133</v>
      </c>
      <c r="H1741" s="8" t="s">
        <v>3998</v>
      </c>
      <c r="I1741" s="11" t="s">
        <v>23</v>
      </c>
      <c r="J1741" s="40">
        <v>10000000</v>
      </c>
      <c r="K1741" s="40">
        <v>10000000</v>
      </c>
      <c r="L1741" s="39">
        <f t="shared" si="27"/>
        <v>0</v>
      </c>
      <c r="M1741" s="8"/>
    </row>
    <row r="1742" spans="1:13" ht="33.75">
      <c r="A1742" s="6">
        <v>1251070115</v>
      </c>
      <c r="B1742" s="8" t="s">
        <v>3999</v>
      </c>
      <c r="C1742" s="9">
        <v>4</v>
      </c>
      <c r="D1742" s="8" t="s">
        <v>3897</v>
      </c>
      <c r="E1742" s="7" t="s">
        <v>96</v>
      </c>
      <c r="F1742" s="8"/>
      <c r="G1742" s="8"/>
      <c r="H1742" s="8"/>
      <c r="I1742" s="8"/>
      <c r="J1742" s="39">
        <v>1533577000</v>
      </c>
      <c r="K1742" s="39">
        <f>+K1743</f>
        <v>1533577000</v>
      </c>
      <c r="L1742" s="39">
        <f t="shared" si="27"/>
        <v>0</v>
      </c>
      <c r="M1742" s="7" t="s">
        <v>319</v>
      </c>
    </row>
    <row r="1743" spans="1:13" ht="45">
      <c r="A1743" s="10">
        <v>12510701151</v>
      </c>
      <c r="B1743" s="8" t="s">
        <v>4000</v>
      </c>
      <c r="C1743" s="8"/>
      <c r="D1743" s="8"/>
      <c r="E1743" s="8"/>
      <c r="F1743" s="8" t="s">
        <v>4001</v>
      </c>
      <c r="G1743" s="11" t="s">
        <v>4002</v>
      </c>
      <c r="H1743" s="8" t="s">
        <v>4003</v>
      </c>
      <c r="I1743" s="11" t="s">
        <v>387</v>
      </c>
      <c r="J1743" s="40">
        <v>1533577000</v>
      </c>
      <c r="K1743" s="40">
        <v>1533577000</v>
      </c>
      <c r="L1743" s="39">
        <f t="shared" si="27"/>
        <v>0</v>
      </c>
      <c r="M1743" s="8"/>
    </row>
    <row r="1744" spans="1:13" ht="33.75">
      <c r="A1744" s="6">
        <v>1251070117</v>
      </c>
      <c r="B1744" s="8" t="s">
        <v>4004</v>
      </c>
      <c r="C1744" s="9">
        <v>4</v>
      </c>
      <c r="D1744" s="8" t="s">
        <v>4005</v>
      </c>
      <c r="E1744" s="7" t="s">
        <v>2639</v>
      </c>
      <c r="F1744" s="8"/>
      <c r="G1744" s="8"/>
      <c r="H1744" s="8"/>
      <c r="I1744" s="8"/>
      <c r="J1744" s="39">
        <v>100000000</v>
      </c>
      <c r="K1744" s="39">
        <f>+K1745</f>
        <v>100000000</v>
      </c>
      <c r="L1744" s="39">
        <f t="shared" si="27"/>
        <v>0</v>
      </c>
      <c r="M1744" s="7" t="s">
        <v>319</v>
      </c>
    </row>
    <row r="1745" spans="1:13" ht="33.75">
      <c r="A1745" s="10">
        <v>12510701170</v>
      </c>
      <c r="B1745" s="8" t="s">
        <v>4006</v>
      </c>
      <c r="C1745" s="8"/>
      <c r="D1745" s="8"/>
      <c r="E1745" s="8"/>
      <c r="F1745" s="8" t="s">
        <v>4007</v>
      </c>
      <c r="G1745" s="11" t="s">
        <v>4008</v>
      </c>
      <c r="H1745" s="8" t="s">
        <v>4009</v>
      </c>
      <c r="I1745" s="11" t="s">
        <v>387</v>
      </c>
      <c r="J1745" s="40">
        <v>100000000</v>
      </c>
      <c r="K1745" s="40">
        <v>100000000</v>
      </c>
      <c r="L1745" s="39">
        <f t="shared" si="27"/>
        <v>0</v>
      </c>
      <c r="M1745" s="8"/>
    </row>
    <row r="1746" spans="1:13" ht="33.75">
      <c r="A1746" s="6">
        <v>1251070118</v>
      </c>
      <c r="B1746" s="8" t="s">
        <v>3987</v>
      </c>
      <c r="C1746" s="9">
        <v>4</v>
      </c>
      <c r="D1746" s="8" t="s">
        <v>4010</v>
      </c>
      <c r="E1746" s="7" t="s">
        <v>2639</v>
      </c>
      <c r="F1746" s="8"/>
      <c r="G1746" s="8"/>
      <c r="H1746" s="8"/>
      <c r="I1746" s="8"/>
      <c r="J1746" s="39">
        <v>10000000</v>
      </c>
      <c r="K1746" s="39">
        <f>+K1747</f>
        <v>10000000</v>
      </c>
      <c r="L1746" s="39">
        <f t="shared" si="27"/>
        <v>0</v>
      </c>
      <c r="M1746" s="7" t="s">
        <v>319</v>
      </c>
    </row>
    <row r="1747" spans="1:13" ht="45">
      <c r="A1747" s="10">
        <v>12510701180</v>
      </c>
      <c r="B1747" s="8" t="s">
        <v>3989</v>
      </c>
      <c r="C1747" s="8"/>
      <c r="D1747" s="8"/>
      <c r="E1747" s="8"/>
      <c r="F1747" s="8" t="s">
        <v>4011</v>
      </c>
      <c r="G1747" s="11" t="s">
        <v>160</v>
      </c>
      <c r="H1747" s="8" t="s">
        <v>4012</v>
      </c>
      <c r="I1747" s="11" t="s">
        <v>387</v>
      </c>
      <c r="J1747" s="40">
        <v>10000000</v>
      </c>
      <c r="K1747" s="40">
        <v>10000000</v>
      </c>
      <c r="L1747" s="39">
        <f t="shared" si="27"/>
        <v>0</v>
      </c>
      <c r="M1747" s="8"/>
    </row>
    <row r="1748" spans="1:13" ht="56.25">
      <c r="A1748" s="6">
        <v>1251070119</v>
      </c>
      <c r="B1748" s="8" t="s">
        <v>4013</v>
      </c>
      <c r="C1748" s="9">
        <v>4</v>
      </c>
      <c r="D1748" s="8" t="s">
        <v>4014</v>
      </c>
      <c r="E1748" s="7" t="s">
        <v>2639</v>
      </c>
      <c r="F1748" s="8"/>
      <c r="G1748" s="8"/>
      <c r="H1748" s="8"/>
      <c r="I1748" s="8"/>
      <c r="J1748" s="39">
        <v>2666126000</v>
      </c>
      <c r="K1748" s="39">
        <f>SUM(K1749:K1750)</f>
        <v>2666126000</v>
      </c>
      <c r="L1748" s="39">
        <f t="shared" si="27"/>
        <v>0</v>
      </c>
      <c r="M1748" s="7" t="s">
        <v>319</v>
      </c>
    </row>
    <row r="1749" spans="1:13" ht="45">
      <c r="A1749" s="10">
        <v>12510701190</v>
      </c>
      <c r="B1749" s="11" t="s">
        <v>4015</v>
      </c>
      <c r="C1749" s="8"/>
      <c r="D1749" s="8"/>
      <c r="E1749" s="8"/>
      <c r="F1749" s="8" t="s">
        <v>4016</v>
      </c>
      <c r="G1749" s="11" t="s">
        <v>4017</v>
      </c>
      <c r="H1749" s="8" t="s">
        <v>4018</v>
      </c>
      <c r="I1749" s="11" t="s">
        <v>387</v>
      </c>
      <c r="J1749" s="40">
        <v>2626933000</v>
      </c>
      <c r="K1749" s="40">
        <v>2626933000</v>
      </c>
      <c r="L1749" s="39">
        <f t="shared" si="27"/>
        <v>0</v>
      </c>
      <c r="M1749" s="8"/>
    </row>
    <row r="1750" spans="1:13" ht="45">
      <c r="A1750" s="10">
        <v>12510701190</v>
      </c>
      <c r="B1750" s="8" t="s">
        <v>4019</v>
      </c>
      <c r="C1750" s="8"/>
      <c r="D1750" s="8"/>
      <c r="E1750" s="8"/>
      <c r="F1750" s="8" t="s">
        <v>4020</v>
      </c>
      <c r="G1750" s="11" t="s">
        <v>4021</v>
      </c>
      <c r="H1750" s="8" t="s">
        <v>4022</v>
      </c>
      <c r="I1750" s="11" t="s">
        <v>387</v>
      </c>
      <c r="J1750" s="40">
        <v>39193000</v>
      </c>
      <c r="K1750" s="40">
        <v>39193000</v>
      </c>
      <c r="L1750" s="39">
        <f t="shared" si="27"/>
        <v>0</v>
      </c>
      <c r="M1750" s="8"/>
    </row>
    <row r="1751" spans="1:13" ht="33.75">
      <c r="A1751" s="6">
        <v>1251080118</v>
      </c>
      <c r="B1751" s="8" t="s">
        <v>3987</v>
      </c>
      <c r="C1751" s="9">
        <v>4</v>
      </c>
      <c r="D1751" s="8" t="s">
        <v>4023</v>
      </c>
      <c r="E1751" s="7" t="s">
        <v>96</v>
      </c>
      <c r="F1751" s="8"/>
      <c r="G1751" s="8"/>
      <c r="H1751" s="8"/>
      <c r="I1751" s="8"/>
      <c r="J1751" s="39">
        <v>10000000</v>
      </c>
      <c r="K1751" s="39">
        <f>+K1752</f>
        <v>10000000</v>
      </c>
      <c r="L1751" s="39">
        <f t="shared" si="27"/>
        <v>0</v>
      </c>
      <c r="M1751" s="7" t="s">
        <v>358</v>
      </c>
    </row>
    <row r="1752" spans="1:13" ht="56.25">
      <c r="A1752" s="10">
        <v>12510801180</v>
      </c>
      <c r="B1752" s="8" t="s">
        <v>3989</v>
      </c>
      <c r="C1752" s="8"/>
      <c r="D1752" s="8"/>
      <c r="E1752" s="8"/>
      <c r="F1752" s="8" t="s">
        <v>4024</v>
      </c>
      <c r="G1752" s="11" t="s">
        <v>2354</v>
      </c>
      <c r="H1752" s="8" t="s">
        <v>4025</v>
      </c>
      <c r="I1752" s="11" t="s">
        <v>174</v>
      </c>
      <c r="J1752" s="40">
        <v>10000000</v>
      </c>
      <c r="K1752" s="40">
        <v>10000000</v>
      </c>
      <c r="L1752" s="39">
        <f t="shared" si="27"/>
        <v>0</v>
      </c>
      <c r="M1752" s="8"/>
    </row>
    <row r="1753" spans="1:13" ht="33.75">
      <c r="A1753" s="6">
        <v>1251190118</v>
      </c>
      <c r="B1753" s="8" t="s">
        <v>3987</v>
      </c>
      <c r="C1753" s="9">
        <v>4</v>
      </c>
      <c r="D1753" s="8" t="s">
        <v>4026</v>
      </c>
      <c r="E1753" s="7" t="s">
        <v>17</v>
      </c>
      <c r="F1753" s="8"/>
      <c r="G1753" s="8"/>
      <c r="H1753" s="8"/>
      <c r="I1753" s="8"/>
      <c r="J1753" s="39">
        <v>10000000</v>
      </c>
      <c r="K1753" s="39">
        <f>+K1754</f>
        <v>10000000</v>
      </c>
      <c r="L1753" s="39">
        <f t="shared" si="27"/>
        <v>0</v>
      </c>
      <c r="M1753" s="7" t="s">
        <v>561</v>
      </c>
    </row>
    <row r="1754" spans="1:13" ht="56.25">
      <c r="A1754" s="10">
        <v>12511901180</v>
      </c>
      <c r="B1754" s="8" t="s">
        <v>3989</v>
      </c>
      <c r="C1754" s="8"/>
      <c r="D1754" s="8"/>
      <c r="E1754" s="8"/>
      <c r="F1754" s="8" t="s">
        <v>4027</v>
      </c>
      <c r="G1754" s="11" t="s">
        <v>2354</v>
      </c>
      <c r="H1754" s="8" t="s">
        <v>4028</v>
      </c>
      <c r="I1754" s="11" t="s">
        <v>23</v>
      </c>
      <c r="J1754" s="40">
        <v>10000000</v>
      </c>
      <c r="K1754" s="40">
        <v>10000000</v>
      </c>
      <c r="L1754" s="39">
        <f t="shared" si="27"/>
        <v>0</v>
      </c>
      <c r="M1754" s="8"/>
    </row>
    <row r="1755" spans="1:13" ht="22.5">
      <c r="A1755" s="6">
        <v>1251190218</v>
      </c>
      <c r="B1755" s="8" t="s">
        <v>3987</v>
      </c>
      <c r="C1755" s="9">
        <v>4</v>
      </c>
      <c r="D1755" s="8" t="s">
        <v>4029</v>
      </c>
      <c r="E1755" s="7" t="s">
        <v>96</v>
      </c>
      <c r="F1755" s="8"/>
      <c r="G1755" s="8"/>
      <c r="H1755" s="8"/>
      <c r="I1755" s="8"/>
      <c r="J1755" s="39">
        <v>10000000</v>
      </c>
      <c r="K1755" s="39">
        <f>+K1756</f>
        <v>10000000</v>
      </c>
      <c r="L1755" s="39">
        <f t="shared" si="27"/>
        <v>0</v>
      </c>
      <c r="M1755" s="7" t="s">
        <v>602</v>
      </c>
    </row>
    <row r="1756" spans="1:13" ht="33.75">
      <c r="A1756" s="10">
        <v>12511902180</v>
      </c>
      <c r="B1756" s="8" t="s">
        <v>3989</v>
      </c>
      <c r="C1756" s="8"/>
      <c r="D1756" s="8"/>
      <c r="E1756" s="8"/>
      <c r="F1756" s="8" t="s">
        <v>4030</v>
      </c>
      <c r="G1756" s="11" t="s">
        <v>4031</v>
      </c>
      <c r="H1756" s="8" t="s">
        <v>4032</v>
      </c>
      <c r="I1756" s="11" t="s">
        <v>174</v>
      </c>
      <c r="J1756" s="40">
        <v>10000000</v>
      </c>
      <c r="K1756" s="40">
        <v>10000000</v>
      </c>
      <c r="L1756" s="39">
        <f t="shared" si="27"/>
        <v>0</v>
      </c>
      <c r="M1756" s="8"/>
    </row>
    <row r="1757" spans="1:13" ht="33.75">
      <c r="A1757" s="6">
        <v>1251200318</v>
      </c>
      <c r="B1757" s="8" t="s">
        <v>3987</v>
      </c>
      <c r="C1757" s="9">
        <v>4</v>
      </c>
      <c r="D1757" s="8" t="s">
        <v>4033</v>
      </c>
      <c r="E1757" s="7" t="s">
        <v>152</v>
      </c>
      <c r="F1757" s="8"/>
      <c r="G1757" s="8"/>
      <c r="H1757" s="8"/>
      <c r="I1757" s="8"/>
      <c r="J1757" s="39">
        <v>2129739600</v>
      </c>
      <c r="K1757" s="39">
        <f>SUM(K1758:K1759)</f>
        <v>2129739600</v>
      </c>
      <c r="L1757" s="39">
        <f t="shared" si="27"/>
        <v>0</v>
      </c>
      <c r="M1757" s="7" t="s">
        <v>661</v>
      </c>
    </row>
    <row r="1758" spans="1:13" ht="22.5">
      <c r="A1758" s="10">
        <v>12512003180</v>
      </c>
      <c r="B1758" s="8" t="s">
        <v>4034</v>
      </c>
      <c r="C1758" s="8"/>
      <c r="D1758" s="8"/>
      <c r="E1758" s="8"/>
      <c r="F1758" s="8" t="s">
        <v>4035</v>
      </c>
      <c r="G1758" s="11" t="s">
        <v>21</v>
      </c>
      <c r="H1758" s="8" t="s">
        <v>4036</v>
      </c>
      <c r="I1758" s="11" t="s">
        <v>387</v>
      </c>
      <c r="J1758" s="40">
        <v>864017000</v>
      </c>
      <c r="K1758" s="40">
        <v>864017000</v>
      </c>
      <c r="L1758" s="39">
        <f t="shared" si="27"/>
        <v>0</v>
      </c>
      <c r="M1758" s="8"/>
    </row>
    <row r="1759" spans="1:13" ht="33.75">
      <c r="A1759" s="10">
        <v>12512003180</v>
      </c>
      <c r="B1759" s="8" t="s">
        <v>3989</v>
      </c>
      <c r="C1759" s="8"/>
      <c r="D1759" s="8"/>
      <c r="E1759" s="8"/>
      <c r="F1759" s="8" t="s">
        <v>4037</v>
      </c>
      <c r="G1759" s="11" t="s">
        <v>21</v>
      </c>
      <c r="H1759" s="8" t="s">
        <v>4038</v>
      </c>
      <c r="I1759" s="11" t="s">
        <v>387</v>
      </c>
      <c r="J1759" s="40">
        <v>1265722600</v>
      </c>
      <c r="K1759" s="40">
        <v>1265722600</v>
      </c>
      <c r="L1759" s="39">
        <f t="shared" si="27"/>
        <v>0</v>
      </c>
      <c r="M1759" s="8"/>
    </row>
    <row r="1760" spans="1:13" ht="45">
      <c r="A1760" s="6">
        <v>1251200319</v>
      </c>
      <c r="B1760" s="8" t="s">
        <v>4013</v>
      </c>
      <c r="C1760" s="9">
        <v>4</v>
      </c>
      <c r="D1760" s="8" t="s">
        <v>4039</v>
      </c>
      <c r="E1760" s="7" t="s">
        <v>2639</v>
      </c>
      <c r="F1760" s="8"/>
      <c r="G1760" s="8"/>
      <c r="H1760" s="8"/>
      <c r="I1760" s="8"/>
      <c r="J1760" s="39">
        <v>237839000</v>
      </c>
      <c r="K1760" s="39">
        <f>+K1761</f>
        <v>237839000</v>
      </c>
      <c r="L1760" s="39">
        <f t="shared" si="27"/>
        <v>0</v>
      </c>
      <c r="M1760" s="7" t="s">
        <v>661</v>
      </c>
    </row>
    <row r="1761" spans="1:13" ht="45">
      <c r="A1761" s="10">
        <v>12512003190</v>
      </c>
      <c r="B1761" s="8" t="s">
        <v>4040</v>
      </c>
      <c r="C1761" s="8"/>
      <c r="D1761" s="8"/>
      <c r="E1761" s="8"/>
      <c r="F1761" s="8" t="s">
        <v>4041</v>
      </c>
      <c r="G1761" s="11" t="s">
        <v>21</v>
      </c>
      <c r="H1761" s="8" t="s">
        <v>4042</v>
      </c>
      <c r="I1761" s="11" t="s">
        <v>387</v>
      </c>
      <c r="J1761" s="40">
        <v>237839000</v>
      </c>
      <c r="K1761" s="40">
        <v>237839000</v>
      </c>
      <c r="L1761" s="39">
        <f t="shared" si="27"/>
        <v>0</v>
      </c>
      <c r="M1761" s="8"/>
    </row>
    <row r="1762" spans="1:13" ht="22.5">
      <c r="A1762" s="6">
        <v>1251200418</v>
      </c>
      <c r="B1762" s="8" t="s">
        <v>3987</v>
      </c>
      <c r="C1762" s="9">
        <v>4</v>
      </c>
      <c r="D1762" s="8" t="s">
        <v>4043</v>
      </c>
      <c r="E1762" s="7" t="s">
        <v>17</v>
      </c>
      <c r="F1762" s="8"/>
      <c r="G1762" s="8"/>
      <c r="H1762" s="8"/>
      <c r="I1762" s="8"/>
      <c r="J1762" s="39">
        <v>806390000</v>
      </c>
      <c r="K1762" s="39">
        <f>+K1763</f>
        <v>806390000</v>
      </c>
      <c r="L1762" s="39">
        <f t="shared" si="27"/>
        <v>0</v>
      </c>
      <c r="M1762" s="7" t="s">
        <v>715</v>
      </c>
    </row>
    <row r="1763" spans="1:13" ht="45">
      <c r="A1763" s="10">
        <v>12512004180</v>
      </c>
      <c r="B1763" s="8" t="s">
        <v>4034</v>
      </c>
      <c r="C1763" s="8"/>
      <c r="D1763" s="8"/>
      <c r="E1763" s="8"/>
      <c r="F1763" s="8" t="s">
        <v>4044</v>
      </c>
      <c r="G1763" s="11" t="s">
        <v>23</v>
      </c>
      <c r="H1763" s="8" t="s">
        <v>4045</v>
      </c>
      <c r="I1763" s="11" t="s">
        <v>133</v>
      </c>
      <c r="J1763" s="40">
        <v>806390000</v>
      </c>
      <c r="K1763" s="40">
        <v>806390000</v>
      </c>
      <c r="L1763" s="39">
        <f t="shared" si="27"/>
        <v>0</v>
      </c>
      <c r="M1763" s="8"/>
    </row>
    <row r="1764" spans="1:13" ht="22.5">
      <c r="A1764" s="6">
        <v>1251200518</v>
      </c>
      <c r="B1764" s="8" t="s">
        <v>3987</v>
      </c>
      <c r="C1764" s="9">
        <v>4</v>
      </c>
      <c r="D1764" s="8" t="s">
        <v>2749</v>
      </c>
      <c r="E1764" s="7" t="s">
        <v>96</v>
      </c>
      <c r="F1764" s="8"/>
      <c r="G1764" s="8"/>
      <c r="H1764" s="8"/>
      <c r="I1764" s="8"/>
      <c r="J1764" s="39">
        <v>10000000</v>
      </c>
      <c r="K1764" s="39">
        <f>+K1765</f>
        <v>10000000</v>
      </c>
      <c r="L1764" s="39">
        <f t="shared" si="27"/>
        <v>0</v>
      </c>
      <c r="M1764" s="7" t="s">
        <v>758</v>
      </c>
    </row>
    <row r="1765" spans="1:13" ht="33.75">
      <c r="A1765" s="10">
        <v>12512005180</v>
      </c>
      <c r="B1765" s="8" t="s">
        <v>3989</v>
      </c>
      <c r="C1765" s="8"/>
      <c r="D1765" s="8"/>
      <c r="E1765" s="8"/>
      <c r="F1765" s="8" t="s">
        <v>4046</v>
      </c>
      <c r="G1765" s="11" t="s">
        <v>4047</v>
      </c>
      <c r="H1765" s="8" t="s">
        <v>4048</v>
      </c>
      <c r="I1765" s="11" t="s">
        <v>174</v>
      </c>
      <c r="J1765" s="40">
        <v>10000000</v>
      </c>
      <c r="K1765" s="40">
        <v>10000000</v>
      </c>
      <c r="L1765" s="39">
        <f t="shared" si="27"/>
        <v>0</v>
      </c>
      <c r="M1765" s="8"/>
    </row>
    <row r="1766" spans="1:13" ht="33.75">
      <c r="A1766" s="6">
        <v>1251200618</v>
      </c>
      <c r="B1766" s="8" t="s">
        <v>3987</v>
      </c>
      <c r="C1766" s="9">
        <v>4</v>
      </c>
      <c r="D1766" s="8" t="s">
        <v>4049</v>
      </c>
      <c r="E1766" s="7" t="s">
        <v>17</v>
      </c>
      <c r="F1766" s="8"/>
      <c r="G1766" s="8"/>
      <c r="H1766" s="8"/>
      <c r="I1766" s="8"/>
      <c r="J1766" s="39">
        <v>10000000</v>
      </c>
      <c r="K1766" s="39">
        <f>+K1767</f>
        <v>10000000</v>
      </c>
      <c r="L1766" s="39">
        <f t="shared" si="27"/>
        <v>0</v>
      </c>
      <c r="M1766" s="7" t="s">
        <v>811</v>
      </c>
    </row>
    <row r="1767" spans="1:13" ht="33.75">
      <c r="A1767" s="10">
        <v>12512006180</v>
      </c>
      <c r="B1767" s="8" t="s">
        <v>3989</v>
      </c>
      <c r="C1767" s="8"/>
      <c r="D1767" s="8"/>
      <c r="E1767" s="8"/>
      <c r="F1767" s="8" t="s">
        <v>4050</v>
      </c>
      <c r="G1767" s="11" t="s">
        <v>283</v>
      </c>
      <c r="H1767" s="8" t="s">
        <v>4051</v>
      </c>
      <c r="I1767" s="11" t="s">
        <v>23</v>
      </c>
      <c r="J1767" s="40">
        <v>10000000</v>
      </c>
      <c r="K1767" s="40">
        <v>10000000</v>
      </c>
      <c r="L1767" s="39">
        <f t="shared" si="27"/>
        <v>0</v>
      </c>
      <c r="M1767" s="8"/>
    </row>
    <row r="1768" spans="1:13" s="57" customFormat="1">
      <c r="A1768" s="53">
        <v>126</v>
      </c>
      <c r="B1768" s="54" t="s">
        <v>4052</v>
      </c>
      <c r="C1768" s="55"/>
      <c r="D1768" s="55"/>
      <c r="E1768" s="55"/>
      <c r="F1768" s="55"/>
      <c r="G1768" s="55"/>
      <c r="H1768" s="55"/>
      <c r="I1768" s="55"/>
      <c r="J1768" s="56">
        <v>425177000</v>
      </c>
      <c r="K1768" s="56">
        <v>425177000</v>
      </c>
      <c r="L1768" s="56">
        <f t="shared" si="27"/>
        <v>0</v>
      </c>
      <c r="M1768" s="55"/>
    </row>
    <row r="1769" spans="1:13" ht="22.5">
      <c r="A1769" s="6">
        <v>1261010121</v>
      </c>
      <c r="B1769" s="8" t="s">
        <v>4053</v>
      </c>
      <c r="C1769" s="9">
        <v>1</v>
      </c>
      <c r="D1769" s="8" t="s">
        <v>4054</v>
      </c>
      <c r="E1769" s="7" t="s">
        <v>17</v>
      </c>
      <c r="F1769" s="8"/>
      <c r="G1769" s="8"/>
      <c r="H1769" s="8"/>
      <c r="I1769" s="8"/>
      <c r="J1769" s="39">
        <v>30149000</v>
      </c>
      <c r="K1769" s="39">
        <f>+K1770</f>
        <v>30149000</v>
      </c>
      <c r="L1769" s="39">
        <f t="shared" si="27"/>
        <v>0</v>
      </c>
      <c r="M1769" s="7" t="s">
        <v>18</v>
      </c>
    </row>
    <row r="1770" spans="1:13" ht="56.25">
      <c r="A1770" s="10">
        <v>12610101210</v>
      </c>
      <c r="B1770" s="8" t="s">
        <v>4055</v>
      </c>
      <c r="C1770" s="8"/>
      <c r="D1770" s="8"/>
      <c r="E1770" s="8"/>
      <c r="F1770" s="8" t="s">
        <v>4056</v>
      </c>
      <c r="G1770" s="11" t="s">
        <v>4057</v>
      </c>
      <c r="H1770" s="8" t="s">
        <v>4058</v>
      </c>
      <c r="I1770" s="11" t="s">
        <v>23</v>
      </c>
      <c r="J1770" s="40">
        <v>30149000</v>
      </c>
      <c r="K1770" s="40">
        <v>30149000</v>
      </c>
      <c r="L1770" s="39">
        <f t="shared" si="27"/>
        <v>0</v>
      </c>
      <c r="M1770" s="8"/>
    </row>
    <row r="1771" spans="1:13" ht="22.5">
      <c r="A1771" s="6">
        <v>1261240121</v>
      </c>
      <c r="B1771" s="8" t="s">
        <v>4053</v>
      </c>
      <c r="C1771" s="9">
        <v>1</v>
      </c>
      <c r="D1771" s="8" t="s">
        <v>4059</v>
      </c>
      <c r="E1771" s="7" t="s">
        <v>96</v>
      </c>
      <c r="F1771" s="8"/>
      <c r="G1771" s="8"/>
      <c r="H1771" s="8"/>
      <c r="I1771" s="8"/>
      <c r="J1771" s="39">
        <v>395028000</v>
      </c>
      <c r="K1771" s="39">
        <f>SUM(K1772:K1777)</f>
        <v>395028000</v>
      </c>
      <c r="L1771" s="39">
        <f t="shared" si="27"/>
        <v>0</v>
      </c>
      <c r="M1771" s="7" t="s">
        <v>1189</v>
      </c>
    </row>
    <row r="1772" spans="1:13" ht="33.75">
      <c r="A1772" s="10">
        <v>12612401210</v>
      </c>
      <c r="B1772" s="8" t="s">
        <v>4060</v>
      </c>
      <c r="C1772" s="8"/>
      <c r="D1772" s="8"/>
      <c r="E1772" s="8"/>
      <c r="F1772" s="8" t="s">
        <v>4061</v>
      </c>
      <c r="G1772" s="11" t="s">
        <v>133</v>
      </c>
      <c r="H1772" s="8" t="s">
        <v>4062</v>
      </c>
      <c r="I1772" s="11" t="s">
        <v>174</v>
      </c>
      <c r="J1772" s="40">
        <v>15984000</v>
      </c>
      <c r="K1772" s="40">
        <v>15984000</v>
      </c>
      <c r="L1772" s="39">
        <f t="shared" si="27"/>
        <v>0</v>
      </c>
      <c r="M1772" s="8"/>
    </row>
    <row r="1773" spans="1:13" ht="45">
      <c r="A1773" s="10">
        <v>12612401210</v>
      </c>
      <c r="B1773" s="8" t="s">
        <v>4063</v>
      </c>
      <c r="C1773" s="8"/>
      <c r="D1773" s="8"/>
      <c r="E1773" s="8"/>
      <c r="F1773" s="8" t="s">
        <v>4064</v>
      </c>
      <c r="G1773" s="11" t="s">
        <v>644</v>
      </c>
      <c r="H1773" s="8" t="s">
        <v>4065</v>
      </c>
      <c r="I1773" s="11" t="s">
        <v>174</v>
      </c>
      <c r="J1773" s="40">
        <v>15975000</v>
      </c>
      <c r="K1773" s="40">
        <v>15975000</v>
      </c>
      <c r="L1773" s="39">
        <f t="shared" si="27"/>
        <v>0</v>
      </c>
      <c r="M1773" s="8"/>
    </row>
    <row r="1774" spans="1:13" ht="56.25">
      <c r="A1774" s="10">
        <v>12612401210</v>
      </c>
      <c r="B1774" s="8" t="s">
        <v>4066</v>
      </c>
      <c r="C1774" s="8"/>
      <c r="D1774" s="8"/>
      <c r="E1774" s="8"/>
      <c r="F1774" s="8" t="s">
        <v>4067</v>
      </c>
      <c r="G1774" s="11" t="s">
        <v>283</v>
      </c>
      <c r="H1774" s="8" t="s">
        <v>4068</v>
      </c>
      <c r="I1774" s="11" t="s">
        <v>174</v>
      </c>
      <c r="J1774" s="40">
        <v>50182000</v>
      </c>
      <c r="K1774" s="40">
        <v>50182000</v>
      </c>
      <c r="L1774" s="39">
        <f t="shared" si="27"/>
        <v>0</v>
      </c>
      <c r="M1774" s="8"/>
    </row>
    <row r="1775" spans="1:13" ht="33.75">
      <c r="A1775" s="10">
        <v>12612401210</v>
      </c>
      <c r="B1775" s="8" t="s">
        <v>4069</v>
      </c>
      <c r="C1775" s="8"/>
      <c r="D1775" s="8"/>
      <c r="E1775" s="8"/>
      <c r="F1775" s="8" t="s">
        <v>4070</v>
      </c>
      <c r="G1775" s="11" t="s">
        <v>4071</v>
      </c>
      <c r="H1775" s="8" t="s">
        <v>4072</v>
      </c>
      <c r="I1775" s="11" t="s">
        <v>2160</v>
      </c>
      <c r="J1775" s="40">
        <v>55000000</v>
      </c>
      <c r="K1775" s="40">
        <v>55000000</v>
      </c>
      <c r="L1775" s="39">
        <f t="shared" si="27"/>
        <v>0</v>
      </c>
      <c r="M1775" s="8"/>
    </row>
    <row r="1776" spans="1:13" ht="22.5">
      <c r="A1776" s="10">
        <v>12612401211</v>
      </c>
      <c r="B1776" s="11" t="s">
        <v>4073</v>
      </c>
      <c r="C1776" s="8"/>
      <c r="D1776" s="8"/>
      <c r="E1776" s="8"/>
      <c r="F1776" s="8" t="s">
        <v>4074</v>
      </c>
      <c r="G1776" s="8" t="s">
        <v>4075</v>
      </c>
      <c r="H1776" s="8" t="s">
        <v>4076</v>
      </c>
      <c r="I1776" s="11" t="s">
        <v>23</v>
      </c>
      <c r="J1776" s="40">
        <v>192356000</v>
      </c>
      <c r="K1776" s="40">
        <v>192356000</v>
      </c>
      <c r="L1776" s="39">
        <f t="shared" si="27"/>
        <v>0</v>
      </c>
      <c r="M1776" s="8"/>
    </row>
    <row r="1777" spans="1:13" ht="45">
      <c r="A1777" s="10">
        <v>12612401211</v>
      </c>
      <c r="B1777" s="8" t="s">
        <v>4077</v>
      </c>
      <c r="C1777" s="8"/>
      <c r="D1777" s="8"/>
      <c r="E1777" s="8"/>
      <c r="F1777" s="8" t="s">
        <v>4078</v>
      </c>
      <c r="G1777" s="8" t="s">
        <v>4079</v>
      </c>
      <c r="H1777" s="8" t="s">
        <v>4080</v>
      </c>
      <c r="I1777" s="11" t="s">
        <v>23</v>
      </c>
      <c r="J1777" s="40">
        <v>65531000</v>
      </c>
      <c r="K1777" s="40">
        <v>65531000</v>
      </c>
      <c r="L1777" s="39">
        <f t="shared" si="27"/>
        <v>0</v>
      </c>
      <c r="M1777" s="8"/>
    </row>
    <row r="1778" spans="1:13" s="57" customFormat="1">
      <c r="A1778" s="53">
        <v>202</v>
      </c>
      <c r="B1778" s="54" t="s">
        <v>4081</v>
      </c>
      <c r="C1778" s="55"/>
      <c r="D1778" s="55"/>
      <c r="E1778" s="55"/>
      <c r="F1778" s="55"/>
      <c r="G1778" s="55"/>
      <c r="H1778" s="55"/>
      <c r="I1778" s="55"/>
      <c r="J1778" s="56">
        <v>294215500</v>
      </c>
      <c r="K1778" s="56">
        <v>294215500</v>
      </c>
      <c r="L1778" s="56">
        <f t="shared" si="27"/>
        <v>0</v>
      </c>
      <c r="M1778" s="55"/>
    </row>
    <row r="1779" spans="1:13" ht="90">
      <c r="A1779" s="6">
        <v>2022010115</v>
      </c>
      <c r="B1779" s="8" t="s">
        <v>4082</v>
      </c>
      <c r="C1779" s="9">
        <v>3</v>
      </c>
      <c r="D1779" s="8" t="s">
        <v>4083</v>
      </c>
      <c r="E1779" s="7" t="s">
        <v>17</v>
      </c>
      <c r="F1779" s="8"/>
      <c r="G1779" s="8"/>
      <c r="H1779" s="8"/>
      <c r="I1779" s="8"/>
      <c r="J1779" s="39">
        <v>152593500</v>
      </c>
      <c r="K1779" s="39">
        <f>SUM(K1780:K1781)</f>
        <v>152593500</v>
      </c>
      <c r="L1779" s="39">
        <f t="shared" si="27"/>
        <v>0</v>
      </c>
      <c r="M1779" s="8" t="s">
        <v>1228</v>
      </c>
    </row>
    <row r="1780" spans="1:13" ht="22.5">
      <c r="A1780" s="10">
        <v>20220101150</v>
      </c>
      <c r="B1780" s="11" t="s">
        <v>4084</v>
      </c>
      <c r="C1780" s="8"/>
      <c r="D1780" s="8"/>
      <c r="E1780" s="8"/>
      <c r="F1780" s="8" t="s">
        <v>4085</v>
      </c>
      <c r="G1780" s="11" t="s">
        <v>1950</v>
      </c>
      <c r="H1780" s="8" t="s">
        <v>4086</v>
      </c>
      <c r="I1780" s="11" t="s">
        <v>649</v>
      </c>
      <c r="J1780" s="40">
        <v>111393500</v>
      </c>
      <c r="K1780" s="40">
        <v>111393500</v>
      </c>
      <c r="L1780" s="39">
        <f t="shared" si="27"/>
        <v>0</v>
      </c>
      <c r="M1780" s="8"/>
    </row>
    <row r="1781" spans="1:13" ht="22.5">
      <c r="A1781" s="10">
        <v>20220101150</v>
      </c>
      <c r="B1781" s="8" t="s">
        <v>4087</v>
      </c>
      <c r="C1781" s="8"/>
      <c r="D1781" s="8"/>
      <c r="E1781" s="8"/>
      <c r="F1781" s="8" t="s">
        <v>4088</v>
      </c>
      <c r="G1781" s="11" t="s">
        <v>21</v>
      </c>
      <c r="H1781" s="8" t="s">
        <v>4089</v>
      </c>
      <c r="I1781" s="11" t="s">
        <v>3230</v>
      </c>
      <c r="J1781" s="40">
        <v>41200000</v>
      </c>
      <c r="K1781" s="40">
        <v>41200000</v>
      </c>
      <c r="L1781" s="39">
        <f t="shared" si="27"/>
        <v>0</v>
      </c>
      <c r="M1781" s="8"/>
    </row>
    <row r="1782" spans="1:13" ht="67.5">
      <c r="A1782" s="6">
        <v>2022010116</v>
      </c>
      <c r="B1782" s="8" t="s">
        <v>4090</v>
      </c>
      <c r="C1782" s="9">
        <v>3</v>
      </c>
      <c r="D1782" s="8" t="s">
        <v>4091</v>
      </c>
      <c r="E1782" s="7" t="s">
        <v>17</v>
      </c>
      <c r="F1782" s="8"/>
      <c r="G1782" s="8"/>
      <c r="H1782" s="8"/>
      <c r="I1782" s="8"/>
      <c r="J1782" s="39">
        <v>141622000</v>
      </c>
      <c r="K1782" s="39">
        <f>+K1783</f>
        <v>141622000</v>
      </c>
      <c r="L1782" s="39">
        <f t="shared" si="27"/>
        <v>0</v>
      </c>
      <c r="M1782" s="8" t="s">
        <v>1228</v>
      </c>
    </row>
    <row r="1783" spans="1:13" ht="56.25">
      <c r="A1783" s="10">
        <v>20220101160</v>
      </c>
      <c r="B1783" s="8" t="s">
        <v>4092</v>
      </c>
      <c r="C1783" s="8"/>
      <c r="D1783" s="8"/>
      <c r="E1783" s="8"/>
      <c r="F1783" s="8" t="s">
        <v>4093</v>
      </c>
      <c r="G1783" s="11" t="s">
        <v>4094</v>
      </c>
      <c r="H1783" s="8" t="s">
        <v>4095</v>
      </c>
      <c r="I1783" s="11" t="s">
        <v>2160</v>
      </c>
      <c r="J1783" s="40">
        <v>141622000</v>
      </c>
      <c r="K1783" s="40">
        <v>141622000</v>
      </c>
      <c r="L1783" s="39">
        <f t="shared" si="27"/>
        <v>0</v>
      </c>
      <c r="M1783" s="8"/>
    </row>
    <row r="1784" spans="1:13" s="57" customFormat="1">
      <c r="A1784" s="53">
        <v>205</v>
      </c>
      <c r="B1784" s="54" t="s">
        <v>4096</v>
      </c>
      <c r="C1784" s="55"/>
      <c r="D1784" s="55"/>
      <c r="E1784" s="55"/>
      <c r="F1784" s="55"/>
      <c r="G1784" s="55"/>
      <c r="H1784" s="55"/>
      <c r="I1784" s="55"/>
      <c r="J1784" s="56">
        <v>3005975000</v>
      </c>
      <c r="K1784" s="56">
        <v>3005975000</v>
      </c>
      <c r="L1784" s="56">
        <f t="shared" si="27"/>
        <v>0</v>
      </c>
      <c r="M1784" s="55"/>
    </row>
    <row r="1785" spans="1:13" ht="33.75">
      <c r="A1785" s="6">
        <v>2052010220</v>
      </c>
      <c r="B1785" s="8" t="s">
        <v>4097</v>
      </c>
      <c r="C1785" s="9">
        <v>3</v>
      </c>
      <c r="D1785" s="8" t="s">
        <v>4098</v>
      </c>
      <c r="E1785" s="7" t="s">
        <v>17</v>
      </c>
      <c r="F1785" s="8"/>
      <c r="G1785" s="8"/>
      <c r="H1785" s="8"/>
      <c r="I1785" s="8"/>
      <c r="J1785" s="39">
        <v>2514389000</v>
      </c>
      <c r="K1785" s="39">
        <f>SUM(K1786:K1789)</f>
        <v>2514389000</v>
      </c>
      <c r="L1785" s="39">
        <f t="shared" si="27"/>
        <v>0</v>
      </c>
      <c r="M1785" s="8" t="s">
        <v>1263</v>
      </c>
    </row>
    <row r="1786" spans="1:13" ht="67.5">
      <c r="A1786" s="10">
        <v>20520102200</v>
      </c>
      <c r="B1786" s="11" t="s">
        <v>4099</v>
      </c>
      <c r="C1786" s="8"/>
      <c r="D1786" s="8"/>
      <c r="E1786" s="8"/>
      <c r="F1786" s="8" t="s">
        <v>4100</v>
      </c>
      <c r="G1786" s="8" t="s">
        <v>4101</v>
      </c>
      <c r="H1786" s="8" t="s">
        <v>4102</v>
      </c>
      <c r="I1786" s="11" t="s">
        <v>1718</v>
      </c>
      <c r="J1786" s="40">
        <v>2243562000</v>
      </c>
      <c r="K1786" s="40">
        <v>2243562000</v>
      </c>
      <c r="L1786" s="39">
        <f t="shared" si="27"/>
        <v>0</v>
      </c>
      <c r="M1786" s="8"/>
    </row>
    <row r="1787" spans="1:13" ht="78.75">
      <c r="A1787" s="10">
        <v>20520102200</v>
      </c>
      <c r="B1787" s="8" t="s">
        <v>4103</v>
      </c>
      <c r="C1787" s="8"/>
      <c r="D1787" s="8"/>
      <c r="E1787" s="8"/>
      <c r="F1787" s="8" t="s">
        <v>4104</v>
      </c>
      <c r="G1787" s="8" t="s">
        <v>4105</v>
      </c>
      <c r="H1787" s="8" t="s">
        <v>4106</v>
      </c>
      <c r="I1787" s="11" t="s">
        <v>4107</v>
      </c>
      <c r="J1787" s="40">
        <v>122640000</v>
      </c>
      <c r="K1787" s="40">
        <v>122640000</v>
      </c>
      <c r="L1787" s="39">
        <f t="shared" si="27"/>
        <v>0</v>
      </c>
      <c r="M1787" s="8"/>
    </row>
    <row r="1788" spans="1:13" ht="67.5">
      <c r="A1788" s="10">
        <v>20520102201</v>
      </c>
      <c r="B1788" s="8" t="s">
        <v>4108</v>
      </c>
      <c r="C1788" s="8"/>
      <c r="D1788" s="8"/>
      <c r="E1788" s="8"/>
      <c r="F1788" s="8" t="s">
        <v>4109</v>
      </c>
      <c r="G1788" s="8" t="s">
        <v>4110</v>
      </c>
      <c r="H1788" s="8" t="s">
        <v>4111</v>
      </c>
      <c r="I1788" s="11" t="s">
        <v>3474</v>
      </c>
      <c r="J1788" s="40">
        <v>48187000</v>
      </c>
      <c r="K1788" s="40">
        <v>48187000</v>
      </c>
      <c r="L1788" s="39">
        <f t="shared" si="27"/>
        <v>0</v>
      </c>
      <c r="M1788" s="8"/>
    </row>
    <row r="1789" spans="1:13" ht="33.75">
      <c r="A1789" s="10">
        <v>20520102201</v>
      </c>
      <c r="B1789" s="8" t="s">
        <v>4112</v>
      </c>
      <c r="C1789" s="8"/>
      <c r="D1789" s="8"/>
      <c r="E1789" s="8"/>
      <c r="F1789" s="8" t="s">
        <v>4113</v>
      </c>
      <c r="G1789" s="8" t="s">
        <v>4114</v>
      </c>
      <c r="H1789" s="8" t="s">
        <v>4115</v>
      </c>
      <c r="I1789" s="11" t="s">
        <v>1718</v>
      </c>
      <c r="J1789" s="40">
        <v>100000000</v>
      </c>
      <c r="K1789" s="40">
        <v>100000000</v>
      </c>
      <c r="L1789" s="39">
        <f t="shared" si="27"/>
        <v>0</v>
      </c>
      <c r="M1789" s="8"/>
    </row>
    <row r="1790" spans="1:13" ht="33.75">
      <c r="A1790" s="6">
        <v>2052010221</v>
      </c>
      <c r="B1790" s="8" t="s">
        <v>4116</v>
      </c>
      <c r="C1790" s="9">
        <v>3</v>
      </c>
      <c r="D1790" s="8" t="s">
        <v>4117</v>
      </c>
      <c r="E1790" s="7" t="s">
        <v>17</v>
      </c>
      <c r="F1790" s="8"/>
      <c r="G1790" s="8"/>
      <c r="H1790" s="8"/>
      <c r="I1790" s="8"/>
      <c r="J1790" s="39">
        <v>192200000</v>
      </c>
      <c r="K1790" s="39">
        <f>SUM(K1791:K1792)</f>
        <v>192200000</v>
      </c>
      <c r="L1790" s="39">
        <f t="shared" si="27"/>
        <v>0</v>
      </c>
      <c r="M1790" s="8" t="s">
        <v>1263</v>
      </c>
    </row>
    <row r="1791" spans="1:13" ht="101.25">
      <c r="A1791" s="10">
        <v>20520102210</v>
      </c>
      <c r="B1791" s="11" t="s">
        <v>4118</v>
      </c>
      <c r="C1791" s="8"/>
      <c r="D1791" s="8"/>
      <c r="E1791" s="8"/>
      <c r="F1791" s="8" t="s">
        <v>4119</v>
      </c>
      <c r="G1791" s="8" t="s">
        <v>4120</v>
      </c>
      <c r="H1791" s="8" t="s">
        <v>4121</v>
      </c>
      <c r="I1791" s="11" t="s">
        <v>1718</v>
      </c>
      <c r="J1791" s="40">
        <v>100000000</v>
      </c>
      <c r="K1791" s="40">
        <v>100000000</v>
      </c>
      <c r="L1791" s="39">
        <f t="shared" si="27"/>
        <v>0</v>
      </c>
      <c r="M1791" s="8"/>
    </row>
    <row r="1792" spans="1:13" ht="56.25">
      <c r="A1792" s="10">
        <v>20520102210</v>
      </c>
      <c r="B1792" s="8" t="s">
        <v>4122</v>
      </c>
      <c r="C1792" s="8"/>
      <c r="D1792" s="8"/>
      <c r="E1792" s="8"/>
      <c r="F1792" s="8" t="s">
        <v>4123</v>
      </c>
      <c r="G1792" s="11" t="s">
        <v>540</v>
      </c>
      <c r="H1792" s="8" t="s">
        <v>4124</v>
      </c>
      <c r="I1792" s="11" t="s">
        <v>540</v>
      </c>
      <c r="J1792" s="40">
        <v>92200000</v>
      </c>
      <c r="K1792" s="40">
        <v>92200000</v>
      </c>
      <c r="L1792" s="39">
        <f t="shared" si="27"/>
        <v>0</v>
      </c>
      <c r="M1792" s="8"/>
    </row>
    <row r="1793" spans="1:13" ht="22.5">
      <c r="A1793" s="6">
        <v>2052010222</v>
      </c>
      <c r="B1793" s="8" t="s">
        <v>4125</v>
      </c>
      <c r="C1793" s="9">
        <v>3</v>
      </c>
      <c r="D1793" s="8" t="s">
        <v>4126</v>
      </c>
      <c r="E1793" s="8" t="s">
        <v>4127</v>
      </c>
      <c r="F1793" s="8"/>
      <c r="G1793" s="8"/>
      <c r="H1793" s="8"/>
      <c r="I1793" s="8"/>
      <c r="J1793" s="39">
        <v>299386000</v>
      </c>
      <c r="K1793" s="39">
        <f>+K1794</f>
        <v>299386000</v>
      </c>
      <c r="L1793" s="39">
        <f t="shared" si="27"/>
        <v>0</v>
      </c>
      <c r="M1793" s="8" t="s">
        <v>1263</v>
      </c>
    </row>
    <row r="1794" spans="1:13" ht="67.5">
      <c r="A1794" s="10">
        <v>20520102220</v>
      </c>
      <c r="B1794" s="8" t="s">
        <v>4128</v>
      </c>
      <c r="C1794" s="8"/>
      <c r="D1794" s="8"/>
      <c r="E1794" s="8"/>
      <c r="F1794" s="8" t="s">
        <v>4129</v>
      </c>
      <c r="G1794" s="8" t="s">
        <v>4130</v>
      </c>
      <c r="H1794" s="8" t="s">
        <v>4131</v>
      </c>
      <c r="I1794" s="11" t="s">
        <v>1718</v>
      </c>
      <c r="J1794" s="40">
        <v>299386000</v>
      </c>
      <c r="K1794" s="40">
        <v>299386000</v>
      </c>
      <c r="L1794" s="39">
        <f t="shared" ref="L1794:L1824" si="28">+K1794-J1794</f>
        <v>0</v>
      </c>
      <c r="M1794" s="8"/>
    </row>
    <row r="1795" spans="1:13" s="57" customFormat="1">
      <c r="A1795" s="53">
        <v>206</v>
      </c>
      <c r="B1795" s="54" t="s">
        <v>4132</v>
      </c>
      <c r="C1795" s="55"/>
      <c r="D1795" s="55"/>
      <c r="E1795" s="55"/>
      <c r="F1795" s="55"/>
      <c r="G1795" s="55"/>
      <c r="H1795" s="55"/>
      <c r="I1795" s="55"/>
      <c r="J1795" s="56">
        <v>19728693600</v>
      </c>
      <c r="K1795" s="56">
        <v>19728693600</v>
      </c>
      <c r="L1795" s="56">
        <f t="shared" si="28"/>
        <v>0</v>
      </c>
      <c r="M1795" s="55"/>
    </row>
    <row r="1796" spans="1:13" ht="78.75">
      <c r="A1796" s="6">
        <v>2061150115</v>
      </c>
      <c r="B1796" s="8" t="s">
        <v>4133</v>
      </c>
      <c r="C1796" s="9">
        <v>3</v>
      </c>
      <c r="D1796" s="8" t="s">
        <v>4134</v>
      </c>
      <c r="E1796" s="7" t="s">
        <v>17</v>
      </c>
      <c r="F1796" s="8"/>
      <c r="G1796" s="8"/>
      <c r="H1796" s="8"/>
      <c r="I1796" s="8"/>
      <c r="J1796" s="39">
        <v>382254000</v>
      </c>
      <c r="K1796" s="39">
        <f>SUM(K1797:K1798)</f>
        <v>382254000</v>
      </c>
      <c r="L1796" s="39">
        <f t="shared" si="28"/>
        <v>0</v>
      </c>
      <c r="M1796" s="7" t="s">
        <v>447</v>
      </c>
    </row>
    <row r="1797" spans="1:13" ht="67.5">
      <c r="A1797" s="10">
        <v>20611501150</v>
      </c>
      <c r="B1797" s="8" t="s">
        <v>4135</v>
      </c>
      <c r="C1797" s="8"/>
      <c r="D1797" s="8"/>
      <c r="E1797" s="8"/>
      <c r="F1797" s="8" t="s">
        <v>4136</v>
      </c>
      <c r="G1797" s="8" t="s">
        <v>4137</v>
      </c>
      <c r="H1797" s="8" t="s">
        <v>4138</v>
      </c>
      <c r="I1797" s="11" t="s">
        <v>4139</v>
      </c>
      <c r="J1797" s="40">
        <v>197237000</v>
      </c>
      <c r="K1797" s="40">
        <v>197237000</v>
      </c>
      <c r="L1797" s="39">
        <f t="shared" si="28"/>
        <v>0</v>
      </c>
      <c r="M1797" s="8"/>
    </row>
    <row r="1798" spans="1:13" ht="101.25">
      <c r="A1798" s="10">
        <v>20611501150</v>
      </c>
      <c r="B1798" s="8" t="s">
        <v>4140</v>
      </c>
      <c r="C1798" s="8"/>
      <c r="D1798" s="8"/>
      <c r="E1798" s="8"/>
      <c r="F1798" s="8" t="s">
        <v>4141</v>
      </c>
      <c r="G1798" s="8" t="s">
        <v>4142</v>
      </c>
      <c r="H1798" s="8" t="s">
        <v>4143</v>
      </c>
      <c r="I1798" s="11" t="s">
        <v>4144</v>
      </c>
      <c r="J1798" s="40">
        <v>185017000</v>
      </c>
      <c r="K1798" s="40">
        <v>185017000</v>
      </c>
      <c r="L1798" s="39">
        <f t="shared" si="28"/>
        <v>0</v>
      </c>
      <c r="M1798" s="8"/>
    </row>
    <row r="1799" spans="1:13" ht="45">
      <c r="A1799" s="6">
        <v>2061150118</v>
      </c>
      <c r="B1799" s="8" t="s">
        <v>4145</v>
      </c>
      <c r="C1799" s="9">
        <v>3</v>
      </c>
      <c r="D1799" s="8" t="s">
        <v>4146</v>
      </c>
      <c r="E1799" s="7" t="s">
        <v>17</v>
      </c>
      <c r="F1799" s="8"/>
      <c r="G1799" s="8"/>
      <c r="H1799" s="8"/>
      <c r="I1799" s="8"/>
      <c r="J1799" s="39">
        <v>18297908600</v>
      </c>
      <c r="K1799" s="39">
        <f>SUM(K1800:K1806)</f>
        <v>18297908600</v>
      </c>
      <c r="L1799" s="39">
        <f t="shared" si="28"/>
        <v>0</v>
      </c>
      <c r="M1799" s="7" t="s">
        <v>447</v>
      </c>
    </row>
    <row r="1800" spans="1:13" ht="33.75">
      <c r="A1800" s="10">
        <v>20611501180</v>
      </c>
      <c r="B1800" s="8" t="s">
        <v>4147</v>
      </c>
      <c r="C1800" s="8"/>
      <c r="D1800" s="8"/>
      <c r="E1800" s="8"/>
      <c r="F1800" s="8" t="s">
        <v>4148</v>
      </c>
      <c r="G1800" s="8" t="s">
        <v>4149</v>
      </c>
      <c r="H1800" s="8" t="s">
        <v>4150</v>
      </c>
      <c r="I1800" s="11" t="s">
        <v>387</v>
      </c>
      <c r="J1800" s="40">
        <v>23586000</v>
      </c>
      <c r="K1800" s="40">
        <v>23586000</v>
      </c>
      <c r="L1800" s="39">
        <f t="shared" si="28"/>
        <v>0</v>
      </c>
      <c r="M1800" s="8"/>
    </row>
    <row r="1801" spans="1:13" ht="286.5" customHeight="1">
      <c r="A1801" s="10">
        <v>20611501180</v>
      </c>
      <c r="B1801" s="8" t="s">
        <v>4151</v>
      </c>
      <c r="C1801" s="8"/>
      <c r="D1801" s="8"/>
      <c r="E1801" s="8"/>
      <c r="F1801" s="8" t="s">
        <v>4152</v>
      </c>
      <c r="G1801" s="8" t="s">
        <v>4153</v>
      </c>
      <c r="H1801" s="8" t="s">
        <v>4154</v>
      </c>
      <c r="I1801" s="11" t="s">
        <v>4155</v>
      </c>
      <c r="J1801" s="40">
        <v>4077860000</v>
      </c>
      <c r="K1801" s="40">
        <v>4077860000</v>
      </c>
      <c r="L1801" s="39">
        <f t="shared" si="28"/>
        <v>0</v>
      </c>
      <c r="M1801" s="8"/>
    </row>
    <row r="1802" spans="1:13" ht="225">
      <c r="A1802" s="8"/>
      <c r="B1802" s="8"/>
      <c r="C1802" s="8"/>
      <c r="D1802" s="8"/>
      <c r="E1802" s="8"/>
      <c r="F1802" s="8" t="s">
        <v>4156</v>
      </c>
      <c r="G1802" s="8"/>
      <c r="H1802" s="8"/>
      <c r="I1802" s="8"/>
      <c r="J1802" s="41"/>
      <c r="K1802" s="41"/>
      <c r="L1802" s="39">
        <f t="shared" si="28"/>
        <v>0</v>
      </c>
      <c r="M1802" s="8"/>
    </row>
    <row r="1803" spans="1:13" ht="33.75">
      <c r="A1803" s="10">
        <v>20611501180</v>
      </c>
      <c r="B1803" s="11" t="s">
        <v>4157</v>
      </c>
      <c r="C1803" s="8"/>
      <c r="D1803" s="8"/>
      <c r="E1803" s="8"/>
      <c r="F1803" s="8" t="s">
        <v>4158</v>
      </c>
      <c r="G1803" s="11" t="s">
        <v>1008</v>
      </c>
      <c r="H1803" s="8" t="s">
        <v>4159</v>
      </c>
      <c r="I1803" s="11" t="s">
        <v>387</v>
      </c>
      <c r="J1803" s="40">
        <v>141509000</v>
      </c>
      <c r="K1803" s="40">
        <v>141509000</v>
      </c>
      <c r="L1803" s="39">
        <f t="shared" si="28"/>
        <v>0</v>
      </c>
      <c r="M1803" s="8"/>
    </row>
    <row r="1804" spans="1:13" ht="33.75">
      <c r="A1804" s="10">
        <v>20611501181</v>
      </c>
      <c r="B1804" s="8" t="s">
        <v>4160</v>
      </c>
      <c r="C1804" s="8"/>
      <c r="D1804" s="8"/>
      <c r="E1804" s="8"/>
      <c r="F1804" s="8" t="s">
        <v>4161</v>
      </c>
      <c r="G1804" s="11" t="s">
        <v>133</v>
      </c>
      <c r="H1804" s="8" t="s">
        <v>4162</v>
      </c>
      <c r="I1804" s="11" t="s">
        <v>174</v>
      </c>
      <c r="J1804" s="40">
        <v>200000000</v>
      </c>
      <c r="K1804" s="40">
        <v>200000000</v>
      </c>
      <c r="L1804" s="39">
        <f t="shared" si="28"/>
        <v>0</v>
      </c>
      <c r="M1804" s="8"/>
    </row>
    <row r="1805" spans="1:13" ht="90">
      <c r="A1805" s="10">
        <v>20611501181</v>
      </c>
      <c r="B1805" s="8" t="s">
        <v>4163</v>
      </c>
      <c r="C1805" s="8"/>
      <c r="D1805" s="8"/>
      <c r="E1805" s="8"/>
      <c r="F1805" s="8" t="s">
        <v>4164</v>
      </c>
      <c r="G1805" s="11" t="s">
        <v>1559</v>
      </c>
      <c r="H1805" s="8" t="s">
        <v>4165</v>
      </c>
      <c r="I1805" s="11" t="s">
        <v>174</v>
      </c>
      <c r="J1805" s="40">
        <v>431953600</v>
      </c>
      <c r="K1805" s="40">
        <v>431953600</v>
      </c>
      <c r="L1805" s="39">
        <f t="shared" si="28"/>
        <v>0</v>
      </c>
      <c r="M1805" s="8"/>
    </row>
    <row r="1806" spans="1:13" ht="371.25">
      <c r="A1806" s="10">
        <v>20611501182</v>
      </c>
      <c r="B1806" s="11" t="s">
        <v>4166</v>
      </c>
      <c r="C1806" s="8"/>
      <c r="D1806" s="8"/>
      <c r="E1806" s="8"/>
      <c r="F1806" s="8" t="s">
        <v>4167</v>
      </c>
      <c r="G1806" s="8" t="s">
        <v>4168</v>
      </c>
      <c r="H1806" s="8" t="s">
        <v>4154</v>
      </c>
      <c r="I1806" s="11" t="s">
        <v>4144</v>
      </c>
      <c r="J1806" s="40">
        <v>13423000000</v>
      </c>
      <c r="K1806" s="40">
        <v>13423000000</v>
      </c>
      <c r="L1806" s="39">
        <f t="shared" si="28"/>
        <v>0</v>
      </c>
      <c r="M1806" s="8"/>
    </row>
    <row r="1807" spans="1:13" ht="45">
      <c r="A1807" s="6">
        <v>2061150119</v>
      </c>
      <c r="B1807" s="8" t="s">
        <v>4169</v>
      </c>
      <c r="C1807" s="9">
        <v>3</v>
      </c>
      <c r="D1807" s="8" t="s">
        <v>4170</v>
      </c>
      <c r="E1807" s="7" t="s">
        <v>152</v>
      </c>
      <c r="F1807" s="8"/>
      <c r="G1807" s="8"/>
      <c r="H1807" s="8"/>
      <c r="I1807" s="8"/>
      <c r="J1807" s="39">
        <v>1048531000</v>
      </c>
      <c r="K1807" s="39">
        <f>SUM(K1808:K1809)</f>
        <v>1048531000</v>
      </c>
      <c r="L1807" s="39">
        <f t="shared" si="28"/>
        <v>0</v>
      </c>
      <c r="M1807" s="7" t="s">
        <v>447</v>
      </c>
    </row>
    <row r="1808" spans="1:13" ht="56.25">
      <c r="A1808" s="10">
        <v>20611501190</v>
      </c>
      <c r="B1808" s="8" t="s">
        <v>4171</v>
      </c>
      <c r="C1808" s="8"/>
      <c r="D1808" s="8"/>
      <c r="E1808" s="8"/>
      <c r="F1808" s="8" t="s">
        <v>4172</v>
      </c>
      <c r="G1808" s="8" t="s">
        <v>4173</v>
      </c>
      <c r="H1808" s="8" t="s">
        <v>4174</v>
      </c>
      <c r="I1808" s="11" t="s">
        <v>202</v>
      </c>
      <c r="J1808" s="40">
        <v>1015924000</v>
      </c>
      <c r="K1808" s="40">
        <v>1015924000</v>
      </c>
      <c r="L1808" s="39">
        <f t="shared" si="28"/>
        <v>0</v>
      </c>
      <c r="M1808" s="8"/>
    </row>
    <row r="1809" spans="1:13" ht="101.25">
      <c r="A1809" s="10">
        <v>20611501190</v>
      </c>
      <c r="B1809" s="8" t="s">
        <v>4175</v>
      </c>
      <c r="C1809" s="8"/>
      <c r="D1809" s="8"/>
      <c r="E1809" s="8"/>
      <c r="F1809" s="8" t="s">
        <v>4176</v>
      </c>
      <c r="G1809" s="8" t="s">
        <v>4177</v>
      </c>
      <c r="H1809" s="8" t="s">
        <v>4178</v>
      </c>
      <c r="I1809" s="11" t="s">
        <v>387</v>
      </c>
      <c r="J1809" s="40">
        <v>32607000</v>
      </c>
      <c r="K1809" s="40">
        <v>32607000</v>
      </c>
      <c r="L1809" s="39">
        <f t="shared" si="28"/>
        <v>0</v>
      </c>
      <c r="M1809" s="8"/>
    </row>
    <row r="1810" spans="1:13" s="57" customFormat="1">
      <c r="A1810" s="53">
        <v>207</v>
      </c>
      <c r="B1810" s="54" t="s">
        <v>4179</v>
      </c>
      <c r="C1810" s="55"/>
      <c r="D1810" s="55"/>
      <c r="E1810" s="55"/>
      <c r="F1810" s="55"/>
      <c r="G1810" s="55"/>
      <c r="H1810" s="55"/>
      <c r="I1810" s="55"/>
      <c r="J1810" s="56">
        <v>2724706252</v>
      </c>
      <c r="K1810" s="56">
        <v>2724706252</v>
      </c>
      <c r="L1810" s="56">
        <f t="shared" si="28"/>
        <v>0</v>
      </c>
      <c r="M1810" s="55"/>
    </row>
    <row r="1811" spans="1:13" ht="67.5">
      <c r="A1811" s="6">
        <v>2071150115</v>
      </c>
      <c r="B1811" s="8" t="s">
        <v>4180</v>
      </c>
      <c r="C1811" s="9">
        <v>3</v>
      </c>
      <c r="D1811" s="8" t="s">
        <v>4181</v>
      </c>
      <c r="E1811" s="7" t="s">
        <v>17</v>
      </c>
      <c r="F1811" s="8"/>
      <c r="G1811" s="8"/>
      <c r="H1811" s="8"/>
      <c r="I1811" s="8"/>
      <c r="J1811" s="39">
        <v>714976000</v>
      </c>
      <c r="K1811" s="39">
        <f>SUM(K1812:K1813)</f>
        <v>714976000</v>
      </c>
      <c r="L1811" s="39">
        <f t="shared" si="28"/>
        <v>0</v>
      </c>
      <c r="M1811" s="7" t="s">
        <v>447</v>
      </c>
    </row>
    <row r="1812" spans="1:13" ht="157.5">
      <c r="A1812" s="10">
        <v>20711501150</v>
      </c>
      <c r="B1812" s="8" t="s">
        <v>4182</v>
      </c>
      <c r="C1812" s="8"/>
      <c r="D1812" s="8"/>
      <c r="E1812" s="8"/>
      <c r="F1812" s="8" t="s">
        <v>4183</v>
      </c>
      <c r="G1812" s="8" t="s">
        <v>4184</v>
      </c>
      <c r="H1812" s="8" t="s">
        <v>4185</v>
      </c>
      <c r="I1812" s="11" t="s">
        <v>4186</v>
      </c>
      <c r="J1812" s="40">
        <v>120418000</v>
      </c>
      <c r="K1812" s="40">
        <v>120418000</v>
      </c>
      <c r="L1812" s="39">
        <f t="shared" si="28"/>
        <v>0</v>
      </c>
      <c r="M1812" s="8"/>
    </row>
    <row r="1813" spans="1:13" ht="112.5">
      <c r="A1813" s="10">
        <v>20711501150</v>
      </c>
      <c r="B1813" s="8" t="s">
        <v>4187</v>
      </c>
      <c r="C1813" s="8"/>
      <c r="D1813" s="8"/>
      <c r="E1813" s="8"/>
      <c r="F1813" s="8" t="s">
        <v>4188</v>
      </c>
      <c r="G1813" s="8" t="s">
        <v>4189</v>
      </c>
      <c r="H1813" s="8" t="s">
        <v>4190</v>
      </c>
      <c r="I1813" s="11" t="s">
        <v>4191</v>
      </c>
      <c r="J1813" s="40">
        <v>594558000</v>
      </c>
      <c r="K1813" s="40">
        <v>594558000</v>
      </c>
      <c r="L1813" s="39">
        <f t="shared" si="28"/>
        <v>0</v>
      </c>
      <c r="M1813" s="8"/>
    </row>
    <row r="1814" spans="1:13" ht="67.5">
      <c r="A1814" s="6">
        <v>2071150116</v>
      </c>
      <c r="B1814" s="8" t="s">
        <v>4192</v>
      </c>
      <c r="C1814" s="9">
        <v>3</v>
      </c>
      <c r="D1814" s="8" t="s">
        <v>4193</v>
      </c>
      <c r="E1814" s="7" t="s">
        <v>17</v>
      </c>
      <c r="F1814" s="8"/>
      <c r="G1814" s="8"/>
      <c r="H1814" s="8"/>
      <c r="I1814" s="8"/>
      <c r="J1814" s="39">
        <v>702507000</v>
      </c>
      <c r="K1814" s="39">
        <f>SUM(K1815:K1816)</f>
        <v>702507000</v>
      </c>
      <c r="L1814" s="39">
        <f t="shared" si="28"/>
        <v>0</v>
      </c>
      <c r="M1814" s="7" t="s">
        <v>447</v>
      </c>
    </row>
    <row r="1815" spans="1:13" ht="191.25">
      <c r="A1815" s="10">
        <v>20711501160</v>
      </c>
      <c r="B1815" s="8" t="s">
        <v>4194</v>
      </c>
      <c r="C1815" s="8"/>
      <c r="D1815" s="8"/>
      <c r="E1815" s="8"/>
      <c r="F1815" s="8" t="s">
        <v>4195</v>
      </c>
      <c r="G1815" s="8" t="s">
        <v>4196</v>
      </c>
      <c r="H1815" s="8" t="s">
        <v>4197</v>
      </c>
      <c r="I1815" s="11" t="s">
        <v>2296</v>
      </c>
      <c r="J1815" s="40">
        <v>254943000</v>
      </c>
      <c r="K1815" s="40">
        <v>254943000</v>
      </c>
      <c r="L1815" s="39">
        <f t="shared" si="28"/>
        <v>0</v>
      </c>
      <c r="M1815" s="8"/>
    </row>
    <row r="1816" spans="1:13" ht="56.25">
      <c r="A1816" s="10">
        <v>20711501160</v>
      </c>
      <c r="B1816" s="8" t="s">
        <v>4198</v>
      </c>
      <c r="C1816" s="8"/>
      <c r="D1816" s="8"/>
      <c r="E1816" s="8"/>
      <c r="F1816" s="8" t="s">
        <v>4199</v>
      </c>
      <c r="G1816" s="11" t="s">
        <v>4200</v>
      </c>
      <c r="H1816" s="8" t="s">
        <v>4201</v>
      </c>
      <c r="I1816" s="11" t="s">
        <v>4200</v>
      </c>
      <c r="J1816" s="40">
        <v>447564000</v>
      </c>
      <c r="K1816" s="40">
        <v>447564000</v>
      </c>
      <c r="L1816" s="39">
        <f t="shared" si="28"/>
        <v>0</v>
      </c>
      <c r="M1816" s="8"/>
    </row>
    <row r="1817" spans="1:13" ht="67.5">
      <c r="A1817" s="6">
        <v>2071150117</v>
      </c>
      <c r="B1817" s="8" t="s">
        <v>4202</v>
      </c>
      <c r="C1817" s="9">
        <v>3</v>
      </c>
      <c r="D1817" s="8" t="s">
        <v>4203</v>
      </c>
      <c r="E1817" s="7" t="s">
        <v>17</v>
      </c>
      <c r="F1817" s="8"/>
      <c r="G1817" s="8"/>
      <c r="H1817" s="8"/>
      <c r="I1817" s="8"/>
      <c r="J1817" s="39">
        <v>298192002</v>
      </c>
      <c r="K1817" s="39">
        <f>SUM(K1818:K1819)</f>
        <v>298192002</v>
      </c>
      <c r="L1817" s="39">
        <f t="shared" si="28"/>
        <v>0</v>
      </c>
      <c r="M1817" s="7" t="s">
        <v>447</v>
      </c>
    </row>
    <row r="1818" spans="1:13" ht="67.5">
      <c r="A1818" s="10">
        <v>20711501170</v>
      </c>
      <c r="B1818" s="8" t="s">
        <v>4204</v>
      </c>
      <c r="C1818" s="8"/>
      <c r="D1818" s="8"/>
      <c r="E1818" s="8"/>
      <c r="F1818" s="8" t="s">
        <v>4205</v>
      </c>
      <c r="G1818" s="8" t="s">
        <v>4206</v>
      </c>
      <c r="H1818" s="8" t="s">
        <v>4207</v>
      </c>
      <c r="I1818" s="11" t="s">
        <v>4208</v>
      </c>
      <c r="J1818" s="40">
        <v>39504002</v>
      </c>
      <c r="K1818" s="40">
        <v>39504002</v>
      </c>
      <c r="L1818" s="39">
        <f t="shared" si="28"/>
        <v>0</v>
      </c>
      <c r="M1818" s="8"/>
    </row>
    <row r="1819" spans="1:13" ht="78.75">
      <c r="A1819" s="10">
        <v>20711501170</v>
      </c>
      <c r="B1819" s="8" t="s">
        <v>4209</v>
      </c>
      <c r="C1819" s="8"/>
      <c r="D1819" s="8"/>
      <c r="E1819" s="8"/>
      <c r="F1819" s="8" t="s">
        <v>4210</v>
      </c>
      <c r="G1819" s="11" t="s">
        <v>4211</v>
      </c>
      <c r="H1819" s="8" t="s">
        <v>4212</v>
      </c>
      <c r="I1819" s="11" t="s">
        <v>387</v>
      </c>
      <c r="J1819" s="40">
        <v>258688000</v>
      </c>
      <c r="K1819" s="40">
        <v>258688000</v>
      </c>
      <c r="L1819" s="39">
        <f t="shared" si="28"/>
        <v>0</v>
      </c>
      <c r="M1819" s="8"/>
    </row>
    <row r="1820" spans="1:13">
      <c r="A1820" s="6">
        <v>2071150118</v>
      </c>
      <c r="B1820" s="7" t="s">
        <v>4213</v>
      </c>
      <c r="C1820" s="9">
        <v>3</v>
      </c>
      <c r="D1820" s="8" t="s">
        <v>4214</v>
      </c>
      <c r="E1820" s="7" t="s">
        <v>17</v>
      </c>
      <c r="F1820" s="8"/>
      <c r="G1820" s="8"/>
      <c r="H1820" s="8"/>
      <c r="I1820" s="8"/>
      <c r="J1820" s="39">
        <v>1009031250</v>
      </c>
      <c r="K1820" s="39">
        <f>SUM(K1821:K1823)</f>
        <v>1009031250</v>
      </c>
      <c r="L1820" s="39">
        <f t="shared" si="28"/>
        <v>0</v>
      </c>
      <c r="M1820" s="7" t="s">
        <v>447</v>
      </c>
    </row>
    <row r="1821" spans="1:13" ht="56.25">
      <c r="A1821" s="10">
        <v>20711501180</v>
      </c>
      <c r="B1821" s="8" t="s">
        <v>4215</v>
      </c>
      <c r="C1821" s="8"/>
      <c r="D1821" s="8"/>
      <c r="E1821" s="8"/>
      <c r="F1821" s="8" t="s">
        <v>4216</v>
      </c>
      <c r="G1821" s="11" t="s">
        <v>283</v>
      </c>
      <c r="H1821" s="8" t="s">
        <v>4217</v>
      </c>
      <c r="I1821" s="11" t="s">
        <v>3361</v>
      </c>
      <c r="J1821" s="40">
        <v>230415625</v>
      </c>
      <c r="K1821" s="40">
        <v>230415625</v>
      </c>
      <c r="L1821" s="39">
        <f t="shared" si="28"/>
        <v>0</v>
      </c>
      <c r="M1821" s="8"/>
    </row>
    <row r="1822" spans="1:13" ht="90">
      <c r="A1822" s="10">
        <v>20711501180</v>
      </c>
      <c r="B1822" s="8" t="s">
        <v>4218</v>
      </c>
      <c r="C1822" s="8"/>
      <c r="D1822" s="8"/>
      <c r="E1822" s="8"/>
      <c r="F1822" s="8" t="s">
        <v>4219</v>
      </c>
      <c r="G1822" s="11" t="s">
        <v>70</v>
      </c>
      <c r="H1822" s="8" t="s">
        <v>4220</v>
      </c>
      <c r="I1822" s="11" t="s">
        <v>3361</v>
      </c>
      <c r="J1822" s="40">
        <v>654235625</v>
      </c>
      <c r="K1822" s="40">
        <v>654235625</v>
      </c>
      <c r="L1822" s="39">
        <f t="shared" si="28"/>
        <v>0</v>
      </c>
      <c r="M1822" s="8"/>
    </row>
    <row r="1823" spans="1:13" ht="78.75">
      <c r="A1823" s="10">
        <v>20711501180</v>
      </c>
      <c r="B1823" s="8" t="s">
        <v>4221</v>
      </c>
      <c r="C1823" s="8"/>
      <c r="D1823" s="8"/>
      <c r="E1823" s="8"/>
      <c r="F1823" s="8" t="s">
        <v>4222</v>
      </c>
      <c r="G1823" s="8" t="s">
        <v>4223</v>
      </c>
      <c r="H1823" s="8" t="s">
        <v>4224</v>
      </c>
      <c r="I1823" s="11" t="s">
        <v>4225</v>
      </c>
      <c r="J1823" s="40">
        <v>124380000</v>
      </c>
      <c r="K1823" s="40">
        <v>124380000</v>
      </c>
      <c r="L1823" s="39">
        <f t="shared" si="28"/>
        <v>0</v>
      </c>
      <c r="M1823" s="8"/>
    </row>
    <row r="1824" spans="1:13">
      <c r="A1824" s="483" t="s">
        <v>4226</v>
      </c>
      <c r="B1824" s="484"/>
      <c r="C1824" s="484"/>
      <c r="D1824" s="484"/>
      <c r="E1824" s="484"/>
      <c r="F1824" s="484"/>
      <c r="G1824" s="484"/>
      <c r="H1824" s="484"/>
      <c r="I1824" s="485"/>
      <c r="J1824" s="40">
        <v>389128024249</v>
      </c>
      <c r="K1824" s="40">
        <v>389128024249</v>
      </c>
      <c r="L1824" s="39">
        <f t="shared" si="28"/>
        <v>0</v>
      </c>
      <c r="M1824" s="36"/>
    </row>
    <row r="1825" spans="1:1">
      <c r="A1825" s="21"/>
    </row>
    <row r="1826" spans="1:1">
      <c r="A1826" s="22"/>
    </row>
    <row r="1827" spans="1:1">
      <c r="A1827" s="3"/>
    </row>
  </sheetData>
  <mergeCells count="22">
    <mergeCell ref="A1824:I1824"/>
    <mergeCell ref="K4:K6"/>
    <mergeCell ref="A1703:A1723"/>
    <mergeCell ref="C1703:C1723"/>
    <mergeCell ref="D1703:D1723"/>
    <mergeCell ref="E1703:E1723"/>
    <mergeCell ref="I1703:I1723"/>
    <mergeCell ref="M1703:M1723"/>
    <mergeCell ref="B1704:B1723"/>
    <mergeCell ref="G1710:G1723"/>
    <mergeCell ref="F1720:F1723"/>
    <mergeCell ref="H5:I5"/>
    <mergeCell ref="A1:M1"/>
    <mergeCell ref="A2:M2"/>
    <mergeCell ref="A4:A6"/>
    <mergeCell ref="B4:B6"/>
    <mergeCell ref="C4:C6"/>
    <mergeCell ref="D4:I4"/>
    <mergeCell ref="J4:J6"/>
    <mergeCell ref="M4:M6"/>
    <mergeCell ref="D5:E5"/>
    <mergeCell ref="F5:G5"/>
  </mergeCells>
  <pageMargins left="0.70866141732283472" right="0.70866141732283472" top="0.74803149606299213" bottom="0.74803149606299213" header="0.31496062992125984" footer="0.31496062992125984"/>
  <pageSetup paperSize="9" scale="65" orientation="landscape" horizontalDpi="4294967293" r:id="rId1"/>
</worksheet>
</file>

<file path=xl/worksheets/sheet9.xml><?xml version="1.0" encoding="utf-8"?>
<worksheet xmlns="http://schemas.openxmlformats.org/spreadsheetml/2006/main" xmlns:r="http://schemas.openxmlformats.org/officeDocument/2006/relationships">
  <sheetPr codeName="Sheet3"/>
  <dimension ref="A1:K1840"/>
  <sheetViews>
    <sheetView topLeftCell="A82" zoomScale="80" zoomScaleNormal="80" workbookViewId="0">
      <pane xSplit="22890" topLeftCell="V1"/>
      <selection activeCell="M25" sqref="M25"/>
      <selection pane="topRight" activeCell="V22" sqref="V22"/>
    </sheetView>
  </sheetViews>
  <sheetFormatPr defaultRowHeight="12.75"/>
  <cols>
    <col min="1" max="1" width="17.33203125" customWidth="1"/>
    <col min="2" max="2" width="38.5" customWidth="1"/>
    <col min="3" max="3" width="9.33203125" customWidth="1"/>
    <col min="4" max="4" width="28" customWidth="1"/>
    <col min="5" max="5" width="9.33203125" customWidth="1"/>
    <col min="6" max="6" width="28" customWidth="1"/>
    <col min="7" max="7" width="15.1640625" customWidth="1"/>
    <col min="8" max="8" width="23.33203125" customWidth="1"/>
    <col min="9" max="9" width="12.6640625" customWidth="1"/>
    <col min="10" max="10" width="19.33203125" style="37" bestFit="1" customWidth="1"/>
    <col min="11" max="11" width="23.33203125" customWidth="1"/>
    <col min="12" max="12" width="2.1640625" customWidth="1"/>
  </cols>
  <sheetData>
    <row r="1" spans="1:11" ht="15">
      <c r="A1" s="490" t="s">
        <v>0</v>
      </c>
      <c r="B1" s="490"/>
      <c r="C1" s="490"/>
      <c r="D1" s="490"/>
      <c r="E1" s="490"/>
      <c r="F1" s="490"/>
      <c r="G1" s="490"/>
      <c r="H1" s="490"/>
      <c r="I1" s="490"/>
      <c r="J1" s="490"/>
      <c r="K1" s="490"/>
    </row>
    <row r="2" spans="1:11" ht="15">
      <c r="A2" s="491" t="s">
        <v>1</v>
      </c>
      <c r="B2" s="491"/>
      <c r="C2" s="491"/>
      <c r="D2" s="491"/>
      <c r="E2" s="491"/>
      <c r="F2" s="491"/>
      <c r="G2" s="491"/>
      <c r="H2" s="491"/>
      <c r="I2" s="491"/>
      <c r="J2" s="491"/>
      <c r="K2" s="491"/>
    </row>
    <row r="3" spans="1:11">
      <c r="A3" s="3"/>
    </row>
    <row r="4" spans="1:11" s="48" customFormat="1">
      <c r="A4" s="492" t="s">
        <v>3</v>
      </c>
      <c r="B4" s="495" t="s">
        <v>4</v>
      </c>
      <c r="C4" s="492" t="s">
        <v>5</v>
      </c>
      <c r="D4" s="498" t="s">
        <v>6</v>
      </c>
      <c r="E4" s="499"/>
      <c r="F4" s="499"/>
      <c r="G4" s="499"/>
      <c r="H4" s="499"/>
      <c r="I4" s="500"/>
      <c r="J4" s="492" t="s">
        <v>7</v>
      </c>
      <c r="K4" s="495" t="s">
        <v>8</v>
      </c>
    </row>
    <row r="5" spans="1:11" s="48" customFormat="1">
      <c r="A5" s="493"/>
      <c r="B5" s="496"/>
      <c r="C5" s="493"/>
      <c r="D5" s="498" t="s">
        <v>9</v>
      </c>
      <c r="E5" s="500"/>
      <c r="F5" s="498" t="s">
        <v>10</v>
      </c>
      <c r="G5" s="500"/>
      <c r="H5" s="498" t="s">
        <v>11</v>
      </c>
      <c r="I5" s="500"/>
      <c r="J5" s="493"/>
      <c r="K5" s="496"/>
    </row>
    <row r="6" spans="1:11" s="48" customFormat="1">
      <c r="A6" s="494"/>
      <c r="B6" s="497"/>
      <c r="C6" s="494"/>
      <c r="D6" s="49" t="s">
        <v>12</v>
      </c>
      <c r="E6" s="49" t="s">
        <v>13</v>
      </c>
      <c r="F6" s="49" t="s">
        <v>12</v>
      </c>
      <c r="G6" s="49" t="s">
        <v>13</v>
      </c>
      <c r="H6" s="49" t="s">
        <v>12</v>
      </c>
      <c r="I6" s="49" t="s">
        <v>13</v>
      </c>
      <c r="J6" s="494"/>
      <c r="K6" s="497"/>
    </row>
    <row r="7" spans="1:11">
      <c r="A7" s="5">
        <v>1</v>
      </c>
      <c r="B7" s="5">
        <v>2</v>
      </c>
      <c r="C7" s="5">
        <v>3</v>
      </c>
      <c r="D7" s="5">
        <v>4</v>
      </c>
      <c r="E7" s="5">
        <v>5</v>
      </c>
      <c r="F7" s="5">
        <v>6</v>
      </c>
      <c r="G7" s="5">
        <v>7</v>
      </c>
      <c r="H7" s="5">
        <v>8</v>
      </c>
      <c r="I7" s="5">
        <v>9</v>
      </c>
      <c r="J7" s="38">
        <v>10</v>
      </c>
      <c r="K7" s="5">
        <v>11</v>
      </c>
    </row>
    <row r="8" spans="1:11">
      <c r="A8" s="6">
        <v>101</v>
      </c>
      <c r="B8" s="7" t="s">
        <v>14</v>
      </c>
      <c r="C8" s="8"/>
      <c r="D8" s="8"/>
      <c r="E8" s="8"/>
      <c r="F8" s="8"/>
      <c r="G8" s="8"/>
      <c r="H8" s="8"/>
      <c r="I8" s="8"/>
      <c r="J8" s="39">
        <v>42944723955</v>
      </c>
      <c r="K8" s="8"/>
    </row>
    <row r="9" spans="1:11" ht="22.5">
      <c r="A9" s="6">
        <v>1011010101</v>
      </c>
      <c r="B9" s="8" t="s">
        <v>15</v>
      </c>
      <c r="C9" s="9">
        <v>4</v>
      </c>
      <c r="D9" s="8" t="s">
        <v>16</v>
      </c>
      <c r="E9" s="7" t="s">
        <v>17</v>
      </c>
      <c r="F9" s="8"/>
      <c r="G9" s="8"/>
      <c r="H9" s="8"/>
      <c r="I9" s="8"/>
      <c r="J9" s="39">
        <v>2376407000</v>
      </c>
      <c r="K9" s="7" t="s">
        <v>18</v>
      </c>
    </row>
    <row r="10" spans="1:11" ht="22.5">
      <c r="A10" s="10">
        <v>10110101010</v>
      </c>
      <c r="B10" s="11" t="s">
        <v>19</v>
      </c>
      <c r="C10" s="8"/>
      <c r="D10" s="8"/>
      <c r="E10" s="8"/>
      <c r="F10" s="8" t="s">
        <v>20</v>
      </c>
      <c r="G10" s="11" t="s">
        <v>21</v>
      </c>
      <c r="H10" s="8" t="s">
        <v>22</v>
      </c>
      <c r="I10" s="11" t="s">
        <v>23</v>
      </c>
      <c r="J10" s="40">
        <v>7545000</v>
      </c>
      <c r="K10" s="8"/>
    </row>
    <row r="11" spans="1:11" ht="33.75">
      <c r="A11" s="10">
        <v>10110101010</v>
      </c>
      <c r="B11" s="8" t="s">
        <v>24</v>
      </c>
      <c r="C11" s="8"/>
      <c r="D11" s="8"/>
      <c r="E11" s="8"/>
      <c r="F11" s="8" t="s">
        <v>25</v>
      </c>
      <c r="G11" s="11" t="s">
        <v>21</v>
      </c>
      <c r="H11" s="8" t="s">
        <v>26</v>
      </c>
      <c r="I11" s="11" t="s">
        <v>23</v>
      </c>
      <c r="J11" s="40">
        <v>161400000</v>
      </c>
      <c r="K11" s="8"/>
    </row>
    <row r="12" spans="1:11" ht="33.75">
      <c r="A12" s="10">
        <v>10110101010</v>
      </c>
      <c r="B12" s="8" t="s">
        <v>27</v>
      </c>
      <c r="C12" s="8"/>
      <c r="D12" s="8"/>
      <c r="E12" s="8"/>
      <c r="F12" s="8" t="s">
        <v>28</v>
      </c>
      <c r="G12" s="11" t="s">
        <v>21</v>
      </c>
      <c r="H12" s="8" t="s">
        <v>29</v>
      </c>
      <c r="I12" s="11" t="s">
        <v>23</v>
      </c>
      <c r="J12" s="40">
        <v>6550000</v>
      </c>
      <c r="K12" s="8"/>
    </row>
    <row r="13" spans="1:11" ht="33.75">
      <c r="A13" s="10">
        <v>10110101010</v>
      </c>
      <c r="B13" s="8" t="s">
        <v>30</v>
      </c>
      <c r="C13" s="8"/>
      <c r="D13" s="8"/>
      <c r="E13" s="8"/>
      <c r="F13" s="8" t="s">
        <v>31</v>
      </c>
      <c r="G13" s="11" t="s">
        <v>21</v>
      </c>
      <c r="H13" s="8" t="s">
        <v>32</v>
      </c>
      <c r="I13" s="11" t="s">
        <v>23</v>
      </c>
      <c r="J13" s="40">
        <v>415050000</v>
      </c>
      <c r="K13" s="8"/>
    </row>
    <row r="14" spans="1:11" ht="22.5">
      <c r="A14" s="10">
        <v>10110101010</v>
      </c>
      <c r="B14" s="11" t="s">
        <v>33</v>
      </c>
      <c r="C14" s="8"/>
      <c r="D14" s="8"/>
      <c r="E14" s="8"/>
      <c r="F14" s="8" t="s">
        <v>34</v>
      </c>
      <c r="G14" s="11" t="s">
        <v>21</v>
      </c>
      <c r="H14" s="8" t="s">
        <v>35</v>
      </c>
      <c r="I14" s="11" t="s">
        <v>23</v>
      </c>
      <c r="J14" s="40">
        <v>34850000</v>
      </c>
      <c r="K14" s="8"/>
    </row>
    <row r="15" spans="1:11" ht="22.5">
      <c r="A15" s="10">
        <v>10110101010</v>
      </c>
      <c r="B15" s="8" t="s">
        <v>36</v>
      </c>
      <c r="C15" s="8"/>
      <c r="D15" s="8"/>
      <c r="E15" s="8"/>
      <c r="F15" s="8" t="s">
        <v>37</v>
      </c>
      <c r="G15" s="11" t="s">
        <v>21</v>
      </c>
      <c r="H15" s="8" t="s">
        <v>38</v>
      </c>
      <c r="I15" s="11" t="s">
        <v>23</v>
      </c>
      <c r="J15" s="40">
        <v>22900000</v>
      </c>
      <c r="K15" s="8"/>
    </row>
    <row r="16" spans="1:11" ht="22.5">
      <c r="A16" s="10">
        <v>10110101011</v>
      </c>
      <c r="B16" s="11" t="s">
        <v>39</v>
      </c>
      <c r="C16" s="8"/>
      <c r="D16" s="8"/>
      <c r="E16" s="8"/>
      <c r="F16" s="8" t="s">
        <v>40</v>
      </c>
      <c r="G16" s="11" t="s">
        <v>21</v>
      </c>
      <c r="H16" s="8" t="s">
        <v>41</v>
      </c>
      <c r="I16" s="11" t="s">
        <v>23</v>
      </c>
      <c r="J16" s="40">
        <v>76500000</v>
      </c>
      <c r="K16" s="8"/>
    </row>
    <row r="17" spans="1:11" ht="22.5">
      <c r="A17" s="10">
        <v>10110101011</v>
      </c>
      <c r="B17" s="8" t="s">
        <v>42</v>
      </c>
      <c r="C17" s="8"/>
      <c r="D17" s="8"/>
      <c r="E17" s="8"/>
      <c r="F17" s="8" t="s">
        <v>43</v>
      </c>
      <c r="G17" s="11" t="s">
        <v>21</v>
      </c>
      <c r="H17" s="8" t="s">
        <v>41</v>
      </c>
      <c r="I17" s="11" t="s">
        <v>23</v>
      </c>
      <c r="J17" s="40">
        <v>78730000</v>
      </c>
      <c r="K17" s="8"/>
    </row>
    <row r="18" spans="1:11" ht="45">
      <c r="A18" s="10">
        <v>10110101011</v>
      </c>
      <c r="B18" s="8" t="s">
        <v>44</v>
      </c>
      <c r="C18" s="8"/>
      <c r="D18" s="8"/>
      <c r="E18" s="8"/>
      <c r="F18" s="8" t="s">
        <v>45</v>
      </c>
      <c r="G18" s="11" t="s">
        <v>21</v>
      </c>
      <c r="H18" s="8" t="s">
        <v>46</v>
      </c>
      <c r="I18" s="11" t="s">
        <v>23</v>
      </c>
      <c r="J18" s="40">
        <v>28630000</v>
      </c>
      <c r="K18" s="8"/>
    </row>
    <row r="19" spans="1:11" ht="33.75">
      <c r="A19" s="10">
        <v>10110101011</v>
      </c>
      <c r="B19" s="8" t="s">
        <v>47</v>
      </c>
      <c r="C19" s="8"/>
      <c r="D19" s="8"/>
      <c r="E19" s="8"/>
      <c r="F19" s="8" t="s">
        <v>48</v>
      </c>
      <c r="G19" s="11" t="s">
        <v>49</v>
      </c>
      <c r="H19" s="8" t="s">
        <v>50</v>
      </c>
      <c r="I19" s="11" t="s">
        <v>23</v>
      </c>
      <c r="J19" s="40">
        <v>24930000</v>
      </c>
      <c r="K19" s="8"/>
    </row>
    <row r="20" spans="1:11" ht="33.75">
      <c r="A20" s="10">
        <v>10110101011</v>
      </c>
      <c r="B20" s="8" t="s">
        <v>51</v>
      </c>
      <c r="C20" s="8"/>
      <c r="D20" s="8"/>
      <c r="E20" s="8"/>
      <c r="F20" s="8" t="s">
        <v>52</v>
      </c>
      <c r="G20" s="11" t="s">
        <v>21</v>
      </c>
      <c r="H20" s="8" t="s">
        <v>53</v>
      </c>
      <c r="I20" s="11" t="s">
        <v>23</v>
      </c>
      <c r="J20" s="40">
        <v>32040000</v>
      </c>
      <c r="K20" s="8"/>
    </row>
    <row r="21" spans="1:11" ht="33.75">
      <c r="A21" s="10">
        <v>10110101011</v>
      </c>
      <c r="B21" s="11" t="s">
        <v>54</v>
      </c>
      <c r="C21" s="8"/>
      <c r="D21" s="8"/>
      <c r="E21" s="8"/>
      <c r="F21" s="8" t="s">
        <v>55</v>
      </c>
      <c r="G21" s="11" t="s">
        <v>21</v>
      </c>
      <c r="H21" s="8" t="s">
        <v>56</v>
      </c>
      <c r="I21" s="11" t="s">
        <v>23</v>
      </c>
      <c r="J21" s="40">
        <v>60780000</v>
      </c>
      <c r="K21" s="8"/>
    </row>
    <row r="22" spans="1:11" ht="33.75">
      <c r="A22" s="10">
        <v>10110101011</v>
      </c>
      <c r="B22" s="8" t="s">
        <v>57</v>
      </c>
      <c r="C22" s="8"/>
      <c r="D22" s="8"/>
      <c r="E22" s="8"/>
      <c r="F22" s="8" t="s">
        <v>58</v>
      </c>
      <c r="G22" s="11" t="s">
        <v>21</v>
      </c>
      <c r="H22" s="8" t="s">
        <v>59</v>
      </c>
      <c r="I22" s="11" t="s">
        <v>23</v>
      </c>
      <c r="J22" s="40">
        <v>200000000</v>
      </c>
      <c r="K22" s="8"/>
    </row>
    <row r="23" spans="1:11" ht="33.75">
      <c r="A23" s="10">
        <v>10110101011</v>
      </c>
      <c r="B23" s="8" t="s">
        <v>60</v>
      </c>
      <c r="C23" s="8"/>
      <c r="D23" s="8"/>
      <c r="E23" s="8"/>
      <c r="F23" s="8" t="s">
        <v>61</v>
      </c>
      <c r="G23" s="11" t="s">
        <v>21</v>
      </c>
      <c r="H23" s="8" t="s">
        <v>62</v>
      </c>
      <c r="I23" s="11" t="s">
        <v>23</v>
      </c>
      <c r="J23" s="40">
        <v>1203402000</v>
      </c>
      <c r="K23" s="8"/>
    </row>
    <row r="24" spans="1:11" ht="22.5">
      <c r="A24" s="10">
        <v>10110101012</v>
      </c>
      <c r="B24" s="11" t="s">
        <v>63</v>
      </c>
      <c r="C24" s="8"/>
      <c r="D24" s="8"/>
      <c r="E24" s="8"/>
      <c r="F24" s="8" t="s">
        <v>64</v>
      </c>
      <c r="G24" s="11" t="s">
        <v>21</v>
      </c>
      <c r="H24" s="8" t="s">
        <v>65</v>
      </c>
      <c r="I24" s="11" t="s">
        <v>23</v>
      </c>
      <c r="J24" s="40">
        <v>23100000</v>
      </c>
      <c r="K24" s="8"/>
    </row>
    <row r="25" spans="1:11" ht="22.5">
      <c r="A25" s="6">
        <v>1011010102</v>
      </c>
      <c r="B25" s="8" t="s">
        <v>66</v>
      </c>
      <c r="C25" s="9">
        <v>4</v>
      </c>
      <c r="D25" s="8" t="s">
        <v>67</v>
      </c>
      <c r="E25" s="7" t="s">
        <v>17</v>
      </c>
      <c r="F25" s="8"/>
      <c r="G25" s="8"/>
      <c r="H25" s="8"/>
      <c r="I25" s="8"/>
      <c r="J25" s="39">
        <v>451296900</v>
      </c>
      <c r="K25" s="7" t="s">
        <v>18</v>
      </c>
    </row>
    <row r="26" spans="1:11" ht="45">
      <c r="A26" s="10">
        <v>10110101020</v>
      </c>
      <c r="B26" s="8" t="s">
        <v>68</v>
      </c>
      <c r="C26" s="8"/>
      <c r="D26" s="8"/>
      <c r="E26" s="8"/>
      <c r="F26" s="8" t="s">
        <v>69</v>
      </c>
      <c r="G26" s="11" t="s">
        <v>70</v>
      </c>
      <c r="H26" s="8" t="s">
        <v>71</v>
      </c>
      <c r="I26" s="11" t="s">
        <v>23</v>
      </c>
      <c r="J26" s="40">
        <v>33200000</v>
      </c>
      <c r="K26" s="8"/>
    </row>
    <row r="27" spans="1:11" ht="56.25">
      <c r="A27" s="10">
        <v>10110101020</v>
      </c>
      <c r="B27" s="11" t="s">
        <v>72</v>
      </c>
      <c r="C27" s="8"/>
      <c r="D27" s="8"/>
      <c r="E27" s="8"/>
      <c r="F27" s="8" t="s">
        <v>73</v>
      </c>
      <c r="G27" s="11" t="s">
        <v>74</v>
      </c>
      <c r="H27" s="8" t="s">
        <v>75</v>
      </c>
      <c r="I27" s="11" t="s">
        <v>23</v>
      </c>
      <c r="J27" s="40">
        <v>75800000</v>
      </c>
      <c r="K27" s="8"/>
    </row>
    <row r="28" spans="1:11" ht="33.75">
      <c r="A28" s="10">
        <v>10110101021</v>
      </c>
      <c r="B28" s="11" t="s">
        <v>76</v>
      </c>
      <c r="C28" s="8"/>
      <c r="D28" s="8"/>
      <c r="E28" s="8"/>
      <c r="F28" s="8" t="s">
        <v>77</v>
      </c>
      <c r="G28" s="11" t="s">
        <v>78</v>
      </c>
      <c r="H28" s="8" t="s">
        <v>79</v>
      </c>
      <c r="I28" s="11" t="s">
        <v>23</v>
      </c>
      <c r="J28" s="40">
        <v>47700000</v>
      </c>
      <c r="K28" s="8"/>
    </row>
    <row r="29" spans="1:11">
      <c r="A29" s="8"/>
      <c r="B29" s="8"/>
      <c r="C29" s="8"/>
      <c r="D29" s="8"/>
      <c r="E29" s="8"/>
      <c r="F29" s="8"/>
      <c r="G29" s="8"/>
      <c r="H29" s="8"/>
      <c r="I29" s="8"/>
      <c r="J29" s="41"/>
      <c r="K29" s="8"/>
    </row>
    <row r="30" spans="1:11" ht="33.75">
      <c r="A30" s="10">
        <v>10110101022</v>
      </c>
      <c r="B30" s="8" t="s">
        <v>80</v>
      </c>
      <c r="C30" s="8"/>
      <c r="D30" s="8"/>
      <c r="E30" s="8"/>
      <c r="F30" s="8" t="s">
        <v>81</v>
      </c>
      <c r="G30" s="11" t="s">
        <v>82</v>
      </c>
      <c r="H30" s="8" t="s">
        <v>83</v>
      </c>
      <c r="I30" s="11" t="s">
        <v>23</v>
      </c>
      <c r="J30" s="40">
        <v>101704400</v>
      </c>
      <c r="K30" s="8"/>
    </row>
    <row r="31" spans="1:11" ht="45">
      <c r="A31" s="10">
        <v>10110101023</v>
      </c>
      <c r="B31" s="11" t="s">
        <v>84</v>
      </c>
      <c r="C31" s="8"/>
      <c r="D31" s="8"/>
      <c r="E31" s="8"/>
      <c r="F31" s="8" t="s">
        <v>85</v>
      </c>
      <c r="G31" s="11" t="s">
        <v>86</v>
      </c>
      <c r="H31" s="8" t="s">
        <v>87</v>
      </c>
      <c r="I31" s="11" t="s">
        <v>23</v>
      </c>
      <c r="J31" s="40">
        <v>20000000</v>
      </c>
      <c r="K31" s="8"/>
    </row>
    <row r="32" spans="1:11" ht="33.75">
      <c r="A32" s="10">
        <v>10110101023</v>
      </c>
      <c r="B32" s="11" t="s">
        <v>88</v>
      </c>
      <c r="C32" s="8"/>
      <c r="D32" s="8"/>
      <c r="E32" s="8"/>
      <c r="F32" s="8" t="s">
        <v>89</v>
      </c>
      <c r="G32" s="11" t="s">
        <v>86</v>
      </c>
      <c r="H32" s="8" t="s">
        <v>90</v>
      </c>
      <c r="I32" s="11" t="s">
        <v>23</v>
      </c>
      <c r="J32" s="40">
        <v>23000000</v>
      </c>
      <c r="K32" s="8"/>
    </row>
    <row r="33" spans="1:11" ht="33.75">
      <c r="A33" s="10">
        <v>10110101024</v>
      </c>
      <c r="B33" s="8" t="s">
        <v>91</v>
      </c>
      <c r="C33" s="8"/>
      <c r="D33" s="8"/>
      <c r="E33" s="8"/>
      <c r="F33" s="8" t="s">
        <v>92</v>
      </c>
      <c r="G33" s="11" t="s">
        <v>70</v>
      </c>
      <c r="H33" s="8" t="s">
        <v>93</v>
      </c>
      <c r="I33" s="11" t="s">
        <v>23</v>
      </c>
      <c r="J33" s="40">
        <v>149892500</v>
      </c>
      <c r="K33" s="8"/>
    </row>
    <row r="34" spans="1:11" ht="22.5">
      <c r="A34" s="6">
        <v>1011010103</v>
      </c>
      <c r="B34" s="8" t="s">
        <v>94</v>
      </c>
      <c r="C34" s="9">
        <v>4</v>
      </c>
      <c r="D34" s="8" t="s">
        <v>95</v>
      </c>
      <c r="E34" s="7" t="s">
        <v>96</v>
      </c>
      <c r="F34" s="8"/>
      <c r="G34" s="8"/>
      <c r="H34" s="8"/>
      <c r="I34" s="8"/>
      <c r="J34" s="39">
        <v>670405000</v>
      </c>
      <c r="K34" s="7" t="s">
        <v>18</v>
      </c>
    </row>
    <row r="35" spans="1:11" ht="33.75">
      <c r="A35" s="10">
        <v>10110101030</v>
      </c>
      <c r="B35" s="8" t="s">
        <v>97</v>
      </c>
      <c r="C35" s="8"/>
      <c r="D35" s="8"/>
      <c r="E35" s="8"/>
      <c r="F35" s="8" t="s">
        <v>98</v>
      </c>
      <c r="G35" s="11" t="s">
        <v>99</v>
      </c>
      <c r="H35" s="8" t="s">
        <v>100</v>
      </c>
      <c r="I35" s="11" t="s">
        <v>23</v>
      </c>
      <c r="J35" s="40">
        <v>670405000</v>
      </c>
      <c r="K35" s="8"/>
    </row>
    <row r="36" spans="1:11" ht="33.75">
      <c r="A36" s="6">
        <v>1011010106</v>
      </c>
      <c r="B36" s="8" t="s">
        <v>101</v>
      </c>
      <c r="C36" s="9">
        <v>4</v>
      </c>
      <c r="D36" s="8" t="s">
        <v>102</v>
      </c>
      <c r="E36" s="7" t="s">
        <v>17</v>
      </c>
      <c r="F36" s="8"/>
      <c r="G36" s="8"/>
      <c r="H36" s="8"/>
      <c r="I36" s="8"/>
      <c r="J36" s="39">
        <v>15000000</v>
      </c>
      <c r="K36" s="7" t="s">
        <v>18</v>
      </c>
    </row>
    <row r="37" spans="1:11" ht="56.25">
      <c r="A37" s="10">
        <v>10110101060</v>
      </c>
      <c r="B37" s="8" t="s">
        <v>103</v>
      </c>
      <c r="C37" s="8"/>
      <c r="D37" s="8"/>
      <c r="E37" s="8"/>
      <c r="F37" s="8" t="s">
        <v>104</v>
      </c>
      <c r="G37" s="11" t="s">
        <v>105</v>
      </c>
      <c r="H37" s="8" t="s">
        <v>106</v>
      </c>
      <c r="I37" s="11" t="s">
        <v>23</v>
      </c>
      <c r="J37" s="40">
        <v>15000000</v>
      </c>
      <c r="K37" s="8"/>
    </row>
    <row r="38" spans="1:11">
      <c r="A38" s="6">
        <v>102</v>
      </c>
      <c r="B38" s="7" t="s">
        <v>107</v>
      </c>
      <c r="C38" s="8"/>
      <c r="D38" s="8"/>
      <c r="E38" s="8"/>
      <c r="F38" s="8"/>
      <c r="G38" s="8"/>
      <c r="H38" s="8"/>
      <c r="I38" s="8"/>
      <c r="J38" s="39">
        <v>65850402501</v>
      </c>
      <c r="K38" s="8"/>
    </row>
    <row r="39" spans="1:11" ht="33.75">
      <c r="A39" s="6">
        <v>1021020101</v>
      </c>
      <c r="B39" s="8" t="s">
        <v>15</v>
      </c>
      <c r="C39" s="9">
        <v>4</v>
      </c>
      <c r="D39" s="8" t="s">
        <v>108</v>
      </c>
      <c r="E39" s="7" t="s">
        <v>17</v>
      </c>
      <c r="F39" s="8"/>
      <c r="G39" s="8"/>
      <c r="H39" s="8"/>
      <c r="I39" s="8"/>
      <c r="J39" s="39">
        <v>1435830762</v>
      </c>
      <c r="K39" s="7" t="s">
        <v>109</v>
      </c>
    </row>
    <row r="40" spans="1:11" ht="22.5">
      <c r="A40" s="10">
        <v>10210201010</v>
      </c>
      <c r="B40" s="11" t="s">
        <v>19</v>
      </c>
      <c r="C40" s="8"/>
      <c r="D40" s="8"/>
      <c r="E40" s="8"/>
      <c r="F40" s="8" t="s">
        <v>110</v>
      </c>
      <c r="G40" s="11" t="s">
        <v>23</v>
      </c>
      <c r="H40" s="8" t="s">
        <v>111</v>
      </c>
      <c r="I40" s="11" t="s">
        <v>23</v>
      </c>
      <c r="J40" s="40">
        <v>1497000</v>
      </c>
      <c r="K40" s="8"/>
    </row>
    <row r="41" spans="1:11" ht="33.75">
      <c r="A41" s="10">
        <v>10210201010</v>
      </c>
      <c r="B41" s="8" t="s">
        <v>24</v>
      </c>
      <c r="C41" s="8"/>
      <c r="D41" s="8"/>
      <c r="E41" s="8"/>
      <c r="F41" s="8" t="s">
        <v>112</v>
      </c>
      <c r="G41" s="11" t="s">
        <v>23</v>
      </c>
      <c r="H41" s="8" t="s">
        <v>113</v>
      </c>
      <c r="I41" s="11" t="s">
        <v>23</v>
      </c>
      <c r="J41" s="40">
        <v>110400000</v>
      </c>
      <c r="K41" s="8"/>
    </row>
    <row r="42" spans="1:11" ht="33.75">
      <c r="A42" s="10">
        <v>10210201010</v>
      </c>
      <c r="B42" s="8" t="s">
        <v>27</v>
      </c>
      <c r="C42" s="8"/>
      <c r="D42" s="8"/>
      <c r="E42" s="8"/>
      <c r="F42" s="8" t="s">
        <v>114</v>
      </c>
      <c r="G42" s="11" t="s">
        <v>23</v>
      </c>
      <c r="H42" s="8" t="s">
        <v>115</v>
      </c>
      <c r="I42" s="11" t="s">
        <v>23</v>
      </c>
      <c r="J42" s="40">
        <v>16800000</v>
      </c>
      <c r="K42" s="8"/>
    </row>
    <row r="43" spans="1:11" ht="33.75">
      <c r="A43" s="10">
        <v>10210201010</v>
      </c>
      <c r="B43" s="8" t="s">
        <v>30</v>
      </c>
      <c r="C43" s="8"/>
      <c r="D43" s="8"/>
      <c r="E43" s="8"/>
      <c r="F43" s="8" t="s">
        <v>116</v>
      </c>
      <c r="G43" s="11" t="s">
        <v>23</v>
      </c>
      <c r="H43" s="8" t="s">
        <v>117</v>
      </c>
      <c r="I43" s="11" t="s">
        <v>118</v>
      </c>
      <c r="J43" s="40">
        <v>155076000</v>
      </c>
      <c r="K43" s="8"/>
    </row>
    <row r="44" spans="1:11" ht="33.75">
      <c r="A44" s="10">
        <v>10210201010</v>
      </c>
      <c r="B44" s="11" t="s">
        <v>33</v>
      </c>
      <c r="C44" s="8"/>
      <c r="D44" s="8"/>
      <c r="E44" s="8"/>
      <c r="F44" s="8" t="s">
        <v>119</v>
      </c>
      <c r="G44" s="11" t="s">
        <v>23</v>
      </c>
      <c r="H44" s="8" t="s">
        <v>120</v>
      </c>
      <c r="I44" s="11" t="s">
        <v>23</v>
      </c>
      <c r="J44" s="40">
        <v>3000370</v>
      </c>
      <c r="K44" s="8"/>
    </row>
    <row r="45" spans="1:11" ht="33.75">
      <c r="A45" s="10">
        <v>10210201010</v>
      </c>
      <c r="B45" s="8" t="s">
        <v>36</v>
      </c>
      <c r="C45" s="8"/>
      <c r="D45" s="8"/>
      <c r="E45" s="8"/>
      <c r="F45" s="8" t="s">
        <v>121</v>
      </c>
      <c r="G45" s="11" t="s">
        <v>23</v>
      </c>
      <c r="H45" s="8" t="s">
        <v>83</v>
      </c>
      <c r="I45" s="11" t="s">
        <v>23</v>
      </c>
      <c r="J45" s="40">
        <v>42270000</v>
      </c>
      <c r="K45" s="8"/>
    </row>
    <row r="46" spans="1:11" ht="33.75">
      <c r="A46" s="10">
        <v>10210201011</v>
      </c>
      <c r="B46" s="11" t="s">
        <v>39</v>
      </c>
      <c r="C46" s="8"/>
      <c r="D46" s="8"/>
      <c r="E46" s="8"/>
      <c r="F46" s="8" t="s">
        <v>122</v>
      </c>
      <c r="G46" s="11" t="s">
        <v>23</v>
      </c>
      <c r="H46" s="8" t="s">
        <v>123</v>
      </c>
      <c r="I46" s="11" t="s">
        <v>23</v>
      </c>
      <c r="J46" s="40">
        <v>34000000</v>
      </c>
      <c r="K46" s="8"/>
    </row>
    <row r="47" spans="1:11" ht="22.5">
      <c r="A47" s="10">
        <v>10210201011</v>
      </c>
      <c r="B47" s="8" t="s">
        <v>42</v>
      </c>
      <c r="C47" s="8"/>
      <c r="D47" s="8"/>
      <c r="E47" s="8"/>
      <c r="F47" s="8" t="s">
        <v>124</v>
      </c>
      <c r="G47" s="11" t="s">
        <v>23</v>
      </c>
      <c r="H47" s="8" t="s">
        <v>125</v>
      </c>
      <c r="I47" s="11" t="s">
        <v>23</v>
      </c>
      <c r="J47" s="40">
        <v>30000000</v>
      </c>
      <c r="K47" s="8"/>
    </row>
    <row r="48" spans="1:11" ht="22.5">
      <c r="A48" s="10">
        <v>10210201011</v>
      </c>
      <c r="B48" s="8" t="s">
        <v>44</v>
      </c>
      <c r="C48" s="8"/>
      <c r="D48" s="8"/>
      <c r="E48" s="8"/>
      <c r="F48" s="8" t="s">
        <v>126</v>
      </c>
      <c r="G48" s="11" t="s">
        <v>23</v>
      </c>
      <c r="H48" s="8" t="s">
        <v>127</v>
      </c>
      <c r="I48" s="11" t="s">
        <v>23</v>
      </c>
      <c r="J48" s="40">
        <v>3602000</v>
      </c>
      <c r="K48" s="8"/>
    </row>
    <row r="49" spans="1:11" ht="33.75">
      <c r="A49" s="10">
        <v>10210201011</v>
      </c>
      <c r="B49" s="8" t="s">
        <v>47</v>
      </c>
      <c r="C49" s="8"/>
      <c r="D49" s="8"/>
      <c r="E49" s="8"/>
      <c r="F49" s="8" t="s">
        <v>128</v>
      </c>
      <c r="G49" s="11" t="s">
        <v>23</v>
      </c>
      <c r="H49" s="8" t="s">
        <v>127</v>
      </c>
      <c r="I49" s="11" t="s">
        <v>23</v>
      </c>
      <c r="J49" s="40">
        <v>42450000</v>
      </c>
      <c r="K49" s="8"/>
    </row>
    <row r="50" spans="1:11" ht="22.5">
      <c r="A50" s="10">
        <v>10210201011</v>
      </c>
      <c r="B50" s="8" t="s">
        <v>51</v>
      </c>
      <c r="C50" s="8"/>
      <c r="D50" s="8"/>
      <c r="E50" s="8"/>
      <c r="F50" s="8" t="s">
        <v>52</v>
      </c>
      <c r="G50" s="11" t="s">
        <v>23</v>
      </c>
      <c r="H50" s="8" t="s">
        <v>129</v>
      </c>
      <c r="I50" s="11" t="s">
        <v>23</v>
      </c>
      <c r="J50" s="40">
        <v>6120000</v>
      </c>
      <c r="K50" s="8"/>
    </row>
    <row r="51" spans="1:11" ht="33.75">
      <c r="A51" s="10">
        <v>10210201011</v>
      </c>
      <c r="B51" s="11" t="s">
        <v>54</v>
      </c>
      <c r="C51" s="8"/>
      <c r="D51" s="8"/>
      <c r="E51" s="8"/>
      <c r="F51" s="8" t="s">
        <v>130</v>
      </c>
      <c r="G51" s="11" t="s">
        <v>23</v>
      </c>
      <c r="H51" s="8" t="s">
        <v>131</v>
      </c>
      <c r="I51" s="11" t="s">
        <v>23</v>
      </c>
      <c r="J51" s="40">
        <v>17660000</v>
      </c>
      <c r="K51" s="8"/>
    </row>
    <row r="52" spans="1:11" ht="33.75">
      <c r="A52" s="10">
        <v>10210201011</v>
      </c>
      <c r="B52" s="8" t="s">
        <v>57</v>
      </c>
      <c r="C52" s="8"/>
      <c r="D52" s="8"/>
      <c r="E52" s="8"/>
      <c r="F52" s="8" t="s">
        <v>130</v>
      </c>
      <c r="G52" s="11" t="s">
        <v>23</v>
      </c>
      <c r="H52" s="8" t="s">
        <v>131</v>
      </c>
      <c r="I52" s="11" t="s">
        <v>23</v>
      </c>
      <c r="J52" s="40">
        <v>253964000</v>
      </c>
      <c r="K52" s="8"/>
    </row>
    <row r="53" spans="1:11" ht="22.5">
      <c r="A53" s="10">
        <v>10210201011</v>
      </c>
      <c r="B53" s="8" t="s">
        <v>60</v>
      </c>
      <c r="C53" s="8"/>
      <c r="D53" s="8"/>
      <c r="E53" s="8"/>
      <c r="F53" s="8" t="s">
        <v>132</v>
      </c>
      <c r="G53" s="11" t="s">
        <v>133</v>
      </c>
      <c r="H53" s="8" t="s">
        <v>134</v>
      </c>
      <c r="I53" s="11" t="s">
        <v>133</v>
      </c>
      <c r="J53" s="40">
        <v>718991392</v>
      </c>
      <c r="K53" s="8"/>
    </row>
    <row r="54" spans="1:11" ht="33.75">
      <c r="A54" s="6">
        <v>1021020102</v>
      </c>
      <c r="B54" s="8" t="s">
        <v>66</v>
      </c>
      <c r="C54" s="9">
        <v>4</v>
      </c>
      <c r="D54" s="8" t="s">
        <v>135</v>
      </c>
      <c r="E54" s="7" t="s">
        <v>17</v>
      </c>
      <c r="F54" s="8"/>
      <c r="G54" s="8"/>
      <c r="H54" s="8"/>
      <c r="I54" s="8"/>
      <c r="J54" s="39">
        <v>323812700</v>
      </c>
      <c r="K54" s="7" t="s">
        <v>109</v>
      </c>
    </row>
    <row r="55" spans="1:11" ht="45">
      <c r="A55" s="10">
        <v>10210201022</v>
      </c>
      <c r="B55" s="8" t="s">
        <v>136</v>
      </c>
      <c r="C55" s="8"/>
      <c r="D55" s="8"/>
      <c r="E55" s="8"/>
      <c r="F55" s="8" t="s">
        <v>137</v>
      </c>
      <c r="G55" s="11" t="s">
        <v>138</v>
      </c>
      <c r="H55" s="8" t="s">
        <v>139</v>
      </c>
      <c r="I55" s="11" t="s">
        <v>23</v>
      </c>
      <c r="J55" s="40">
        <v>72550000</v>
      </c>
      <c r="K55" s="8"/>
    </row>
    <row r="56" spans="1:11" ht="22.5">
      <c r="A56" s="10">
        <v>10210201022</v>
      </c>
      <c r="B56" s="8" t="s">
        <v>80</v>
      </c>
      <c r="C56" s="8"/>
      <c r="D56" s="8"/>
      <c r="E56" s="8"/>
      <c r="F56" s="8" t="s">
        <v>140</v>
      </c>
      <c r="G56" s="11" t="s">
        <v>141</v>
      </c>
      <c r="H56" s="8" t="s">
        <v>127</v>
      </c>
      <c r="I56" s="11" t="s">
        <v>23</v>
      </c>
      <c r="J56" s="40">
        <v>251262700</v>
      </c>
      <c r="K56" s="8"/>
    </row>
    <row r="57" spans="1:11" ht="22.5">
      <c r="A57" s="6">
        <v>1021020103</v>
      </c>
      <c r="B57" s="8" t="s">
        <v>94</v>
      </c>
      <c r="C57" s="9">
        <v>4</v>
      </c>
      <c r="D57" s="8" t="s">
        <v>142</v>
      </c>
      <c r="E57" s="7" t="s">
        <v>17</v>
      </c>
      <c r="F57" s="8"/>
      <c r="G57" s="8"/>
      <c r="H57" s="8"/>
      <c r="I57" s="8"/>
      <c r="J57" s="39">
        <v>168060000</v>
      </c>
      <c r="K57" s="7" t="s">
        <v>109</v>
      </c>
    </row>
    <row r="58" spans="1:11" ht="22.5">
      <c r="A58" s="10">
        <v>10210201030</v>
      </c>
      <c r="B58" s="8" t="s">
        <v>97</v>
      </c>
      <c r="C58" s="8"/>
      <c r="D58" s="8"/>
      <c r="E58" s="8"/>
      <c r="F58" s="8" t="s">
        <v>98</v>
      </c>
      <c r="G58" s="11" t="s">
        <v>143</v>
      </c>
      <c r="H58" s="8" t="s">
        <v>144</v>
      </c>
      <c r="I58" s="11" t="s">
        <v>23</v>
      </c>
      <c r="J58" s="40">
        <v>168060000</v>
      </c>
      <c r="K58" s="8"/>
    </row>
    <row r="59" spans="1:11" ht="33.75">
      <c r="A59" s="6">
        <v>1021020106</v>
      </c>
      <c r="B59" s="8" t="s">
        <v>101</v>
      </c>
      <c r="C59" s="9">
        <v>4</v>
      </c>
      <c r="D59" s="8" t="s">
        <v>145</v>
      </c>
      <c r="E59" s="7" t="s">
        <v>146</v>
      </c>
      <c r="F59" s="8"/>
      <c r="G59" s="8"/>
      <c r="H59" s="8"/>
      <c r="I59" s="8"/>
      <c r="J59" s="39">
        <v>67100000</v>
      </c>
      <c r="K59" s="7" t="s">
        <v>109</v>
      </c>
    </row>
    <row r="60" spans="1:11" ht="45">
      <c r="A60" s="10">
        <v>10210201060</v>
      </c>
      <c r="B60" s="8" t="s">
        <v>103</v>
      </c>
      <c r="C60" s="8"/>
      <c r="D60" s="8"/>
      <c r="E60" s="8"/>
      <c r="F60" s="8" t="s">
        <v>147</v>
      </c>
      <c r="G60" s="11" t="s">
        <v>148</v>
      </c>
      <c r="H60" s="8" t="s">
        <v>149</v>
      </c>
      <c r="I60" s="11" t="s">
        <v>150</v>
      </c>
      <c r="J60" s="40">
        <v>67100000</v>
      </c>
      <c r="K60" s="8"/>
    </row>
    <row r="61" spans="1:11" ht="22.5">
      <c r="A61" s="6">
        <v>1021020201</v>
      </c>
      <c r="B61" s="8" t="s">
        <v>15</v>
      </c>
      <c r="C61" s="9">
        <v>4</v>
      </c>
      <c r="D61" s="8" t="s">
        <v>151</v>
      </c>
      <c r="E61" s="7" t="s">
        <v>152</v>
      </c>
      <c r="F61" s="8"/>
      <c r="G61" s="8"/>
      <c r="H61" s="8"/>
      <c r="I61" s="8"/>
      <c r="J61" s="39">
        <v>22238000</v>
      </c>
      <c r="K61" s="7" t="s">
        <v>153</v>
      </c>
    </row>
    <row r="62" spans="1:11" ht="33.75">
      <c r="A62" s="10">
        <v>10210202011</v>
      </c>
      <c r="B62" s="8" t="s">
        <v>60</v>
      </c>
      <c r="C62" s="8"/>
      <c r="D62" s="8"/>
      <c r="E62" s="8"/>
      <c r="F62" s="8" t="s">
        <v>154</v>
      </c>
      <c r="G62" s="11" t="s">
        <v>155</v>
      </c>
      <c r="H62" s="8" t="s">
        <v>62</v>
      </c>
      <c r="I62" s="11" t="s">
        <v>150</v>
      </c>
      <c r="J62" s="40">
        <v>22238000</v>
      </c>
      <c r="K62" s="8"/>
    </row>
    <row r="63" spans="1:11" ht="33.75">
      <c r="A63" s="6">
        <v>1021020202</v>
      </c>
      <c r="B63" s="8" t="s">
        <v>66</v>
      </c>
      <c r="C63" s="9">
        <v>4</v>
      </c>
      <c r="D63" s="8" t="s">
        <v>156</v>
      </c>
      <c r="E63" s="7" t="s">
        <v>157</v>
      </c>
      <c r="F63" s="8"/>
      <c r="G63" s="8"/>
      <c r="H63" s="8"/>
      <c r="I63" s="8"/>
      <c r="J63" s="39">
        <v>9461393000</v>
      </c>
      <c r="K63" s="7" t="s">
        <v>153</v>
      </c>
    </row>
    <row r="64" spans="1:11" ht="56.25">
      <c r="A64" s="10">
        <v>10210202025</v>
      </c>
      <c r="B64" s="11" t="s">
        <v>158</v>
      </c>
      <c r="C64" s="8"/>
      <c r="D64" s="8"/>
      <c r="E64" s="8"/>
      <c r="F64" s="8" t="s">
        <v>159</v>
      </c>
      <c r="G64" s="11" t="s">
        <v>160</v>
      </c>
      <c r="H64" s="8" t="s">
        <v>161</v>
      </c>
      <c r="I64" s="11" t="s">
        <v>160</v>
      </c>
      <c r="J64" s="40">
        <v>9461393000</v>
      </c>
      <c r="K64" s="8"/>
    </row>
    <row r="65" spans="1:11">
      <c r="A65" s="6">
        <v>1021020203</v>
      </c>
      <c r="B65" s="8" t="s">
        <v>94</v>
      </c>
      <c r="C65" s="9">
        <v>4</v>
      </c>
      <c r="D65" s="7" t="s">
        <v>162</v>
      </c>
      <c r="E65" s="7" t="s">
        <v>17</v>
      </c>
      <c r="F65" s="8"/>
      <c r="G65" s="8"/>
      <c r="H65" s="8"/>
      <c r="I65" s="8"/>
      <c r="J65" s="39">
        <v>176055000</v>
      </c>
      <c r="K65" s="7" t="s">
        <v>153</v>
      </c>
    </row>
    <row r="66" spans="1:11" ht="33.75">
      <c r="A66" s="10">
        <v>10210202030</v>
      </c>
      <c r="B66" s="8" t="s">
        <v>97</v>
      </c>
      <c r="C66" s="8"/>
      <c r="D66" s="8"/>
      <c r="E66" s="8"/>
      <c r="F66" s="8" t="s">
        <v>163</v>
      </c>
      <c r="G66" s="11" t="s">
        <v>164</v>
      </c>
      <c r="H66" s="8" t="s">
        <v>100</v>
      </c>
      <c r="I66" s="11" t="s">
        <v>23</v>
      </c>
      <c r="J66" s="40">
        <v>176055000</v>
      </c>
      <c r="K66" s="8"/>
    </row>
    <row r="67" spans="1:11" ht="45">
      <c r="A67" s="6">
        <v>1021020205</v>
      </c>
      <c r="B67" s="8" t="s">
        <v>165</v>
      </c>
      <c r="C67" s="9">
        <v>5</v>
      </c>
      <c r="D67" s="8" t="s">
        <v>166</v>
      </c>
      <c r="E67" s="7" t="s">
        <v>152</v>
      </c>
      <c r="F67" s="8"/>
      <c r="G67" s="8"/>
      <c r="H67" s="8"/>
      <c r="I67" s="8"/>
      <c r="J67" s="39">
        <v>99602000</v>
      </c>
      <c r="K67" s="7" t="s">
        <v>153</v>
      </c>
    </row>
    <row r="68" spans="1:11" ht="33.75">
      <c r="A68" s="10">
        <v>10210202050</v>
      </c>
      <c r="B68" s="8" t="s">
        <v>167</v>
      </c>
      <c r="C68" s="8"/>
      <c r="D68" s="8"/>
      <c r="E68" s="8"/>
      <c r="F68" s="8" t="s">
        <v>168</v>
      </c>
      <c r="G68" s="11" t="s">
        <v>74</v>
      </c>
      <c r="H68" s="8" t="s">
        <v>169</v>
      </c>
      <c r="I68" s="11" t="s">
        <v>170</v>
      </c>
      <c r="J68" s="40">
        <v>99602000</v>
      </c>
      <c r="K68" s="8"/>
    </row>
    <row r="69" spans="1:11">
      <c r="A69" s="6">
        <v>103</v>
      </c>
      <c r="B69" s="7" t="s">
        <v>171</v>
      </c>
      <c r="C69" s="8"/>
      <c r="D69" s="8"/>
      <c r="E69" s="8"/>
      <c r="F69" s="8"/>
      <c r="G69" s="8"/>
      <c r="H69" s="8"/>
      <c r="I69" s="8"/>
      <c r="J69" s="39">
        <v>83599436762</v>
      </c>
      <c r="K69" s="8"/>
    </row>
    <row r="70" spans="1:11" ht="33.75">
      <c r="A70" s="6">
        <v>1031030101</v>
      </c>
      <c r="B70" s="8" t="s">
        <v>15</v>
      </c>
      <c r="C70" s="9">
        <v>4</v>
      </c>
      <c r="D70" s="8" t="s">
        <v>172</v>
      </c>
      <c r="E70" s="7" t="s">
        <v>17</v>
      </c>
      <c r="F70" s="8"/>
      <c r="G70" s="8"/>
      <c r="H70" s="8"/>
      <c r="I70" s="8"/>
      <c r="J70" s="39">
        <v>890950400</v>
      </c>
      <c r="K70" s="7" t="s">
        <v>173</v>
      </c>
    </row>
    <row r="71" spans="1:11" ht="22.5">
      <c r="A71" s="10">
        <v>10310301010</v>
      </c>
      <c r="B71" s="11" t="s">
        <v>19</v>
      </c>
      <c r="C71" s="8"/>
      <c r="D71" s="8"/>
      <c r="E71" s="8"/>
      <c r="F71" s="8" t="s">
        <v>110</v>
      </c>
      <c r="G71" s="11" t="s">
        <v>21</v>
      </c>
      <c r="H71" s="8" t="s">
        <v>22</v>
      </c>
      <c r="I71" s="11" t="s">
        <v>174</v>
      </c>
      <c r="J71" s="40">
        <v>10200000</v>
      </c>
      <c r="K71" s="8"/>
    </row>
    <row r="72" spans="1:11" ht="22.5">
      <c r="A72" s="10">
        <v>10310301010</v>
      </c>
      <c r="B72" s="8" t="s">
        <v>24</v>
      </c>
      <c r="C72" s="8"/>
      <c r="D72" s="8"/>
      <c r="E72" s="8"/>
      <c r="F72" s="8" t="s">
        <v>175</v>
      </c>
      <c r="G72" s="11" t="s">
        <v>21</v>
      </c>
      <c r="H72" s="8" t="s">
        <v>176</v>
      </c>
      <c r="I72" s="11" t="s">
        <v>174</v>
      </c>
      <c r="J72" s="40">
        <v>134800000</v>
      </c>
      <c r="K72" s="8"/>
    </row>
    <row r="73" spans="1:11" ht="33.75">
      <c r="A73" s="10">
        <v>10310301010</v>
      </c>
      <c r="B73" s="8" t="s">
        <v>27</v>
      </c>
      <c r="C73" s="8"/>
      <c r="D73" s="8"/>
      <c r="E73" s="8"/>
      <c r="F73" s="8" t="s">
        <v>177</v>
      </c>
      <c r="G73" s="11" t="s">
        <v>178</v>
      </c>
      <c r="H73" s="8" t="s">
        <v>179</v>
      </c>
      <c r="I73" s="11" t="s">
        <v>174</v>
      </c>
      <c r="J73" s="40">
        <v>28700000</v>
      </c>
      <c r="K73" s="8"/>
    </row>
    <row r="74" spans="1:11" ht="33.75">
      <c r="A74" s="10">
        <v>10310301010</v>
      </c>
      <c r="B74" s="8" t="s">
        <v>30</v>
      </c>
      <c r="C74" s="8"/>
      <c r="D74" s="8"/>
      <c r="E74" s="8"/>
      <c r="F74" s="8" t="s">
        <v>180</v>
      </c>
      <c r="G74" s="11" t="s">
        <v>21</v>
      </c>
      <c r="H74" s="8" t="s">
        <v>181</v>
      </c>
      <c r="I74" s="11" t="s">
        <v>174</v>
      </c>
      <c r="J74" s="40">
        <v>223248000</v>
      </c>
      <c r="K74" s="8"/>
    </row>
    <row r="75" spans="1:11" ht="33.75">
      <c r="A75" s="10">
        <v>10310301010</v>
      </c>
      <c r="B75" s="11" t="s">
        <v>33</v>
      </c>
      <c r="C75" s="8"/>
      <c r="D75" s="8"/>
      <c r="E75" s="8"/>
      <c r="F75" s="8" t="s">
        <v>182</v>
      </c>
      <c r="G75" s="11" t="s">
        <v>21</v>
      </c>
      <c r="H75" s="8" t="s">
        <v>183</v>
      </c>
      <c r="I75" s="11" t="s">
        <v>174</v>
      </c>
      <c r="J75" s="40">
        <v>4827000</v>
      </c>
      <c r="K75" s="8"/>
    </row>
    <row r="76" spans="1:11" ht="33.75">
      <c r="A76" s="10">
        <v>10310301010</v>
      </c>
      <c r="B76" s="8" t="s">
        <v>36</v>
      </c>
      <c r="C76" s="8"/>
      <c r="D76" s="8"/>
      <c r="E76" s="8"/>
      <c r="F76" s="8" t="s">
        <v>184</v>
      </c>
      <c r="G76" s="11" t="s">
        <v>178</v>
      </c>
      <c r="H76" s="8" t="s">
        <v>185</v>
      </c>
      <c r="I76" s="11" t="s">
        <v>174</v>
      </c>
      <c r="J76" s="40">
        <v>7549000</v>
      </c>
      <c r="K76" s="8"/>
    </row>
    <row r="77" spans="1:11" ht="33.75">
      <c r="A77" s="10">
        <v>10310301011</v>
      </c>
      <c r="B77" s="11" t="s">
        <v>39</v>
      </c>
      <c r="C77" s="8"/>
      <c r="D77" s="8"/>
      <c r="E77" s="8"/>
      <c r="F77" s="8" t="s">
        <v>186</v>
      </c>
      <c r="G77" s="11" t="s">
        <v>21</v>
      </c>
      <c r="H77" s="8" t="s">
        <v>187</v>
      </c>
      <c r="I77" s="11" t="s">
        <v>174</v>
      </c>
      <c r="J77" s="40">
        <v>33512600</v>
      </c>
      <c r="K77" s="8"/>
    </row>
    <row r="78" spans="1:11" ht="33.75">
      <c r="A78" s="10">
        <v>10310301011</v>
      </c>
      <c r="B78" s="8" t="s">
        <v>42</v>
      </c>
      <c r="C78" s="8"/>
      <c r="D78" s="8"/>
      <c r="E78" s="8"/>
      <c r="F78" s="8" t="s">
        <v>188</v>
      </c>
      <c r="G78" s="11" t="s">
        <v>21</v>
      </c>
      <c r="H78" s="8" t="s">
        <v>187</v>
      </c>
      <c r="I78" s="11" t="s">
        <v>174</v>
      </c>
      <c r="J78" s="40">
        <v>36196800</v>
      </c>
      <c r="K78" s="8"/>
    </row>
    <row r="79" spans="1:11" ht="33.75">
      <c r="A79" s="10">
        <v>10310301011</v>
      </c>
      <c r="B79" s="8" t="s">
        <v>44</v>
      </c>
      <c r="C79" s="8"/>
      <c r="D79" s="8"/>
      <c r="E79" s="8"/>
      <c r="F79" s="8" t="s">
        <v>189</v>
      </c>
      <c r="G79" s="11" t="s">
        <v>21</v>
      </c>
      <c r="H79" s="8" t="s">
        <v>190</v>
      </c>
      <c r="I79" s="11" t="s">
        <v>174</v>
      </c>
      <c r="J79" s="40">
        <v>8191000</v>
      </c>
      <c r="K79" s="8"/>
    </row>
    <row r="80" spans="1:11" ht="33.75">
      <c r="A80" s="10">
        <v>10310301011</v>
      </c>
      <c r="B80" s="8" t="s">
        <v>47</v>
      </c>
      <c r="C80" s="8"/>
      <c r="D80" s="8"/>
      <c r="E80" s="8"/>
      <c r="F80" s="8" t="s">
        <v>191</v>
      </c>
      <c r="G80" s="11" t="s">
        <v>70</v>
      </c>
      <c r="H80" s="8" t="s">
        <v>192</v>
      </c>
      <c r="I80" s="11" t="s">
        <v>174</v>
      </c>
      <c r="J80" s="40">
        <v>26800000</v>
      </c>
      <c r="K80" s="8"/>
    </row>
    <row r="81" spans="1:11" ht="33.75">
      <c r="A81" s="10">
        <v>10310301011</v>
      </c>
      <c r="B81" s="8" t="s">
        <v>51</v>
      </c>
      <c r="C81" s="8"/>
      <c r="D81" s="8"/>
      <c r="E81" s="8"/>
      <c r="F81" s="8" t="s">
        <v>193</v>
      </c>
      <c r="G81" s="11" t="s">
        <v>21</v>
      </c>
      <c r="H81" s="8" t="s">
        <v>194</v>
      </c>
      <c r="I81" s="11" t="s">
        <v>174</v>
      </c>
      <c r="J81" s="40">
        <v>13970000</v>
      </c>
      <c r="K81" s="8"/>
    </row>
    <row r="82" spans="1:11" ht="33.75">
      <c r="A82" s="10">
        <v>10310301011</v>
      </c>
      <c r="B82" s="11" t="s">
        <v>54</v>
      </c>
      <c r="C82" s="8"/>
      <c r="D82" s="8"/>
      <c r="E82" s="8"/>
      <c r="F82" s="8" t="s">
        <v>195</v>
      </c>
      <c r="G82" s="11" t="s">
        <v>21</v>
      </c>
      <c r="H82" s="8" t="s">
        <v>196</v>
      </c>
      <c r="I82" s="11" t="s">
        <v>174</v>
      </c>
      <c r="J82" s="40">
        <v>36504000</v>
      </c>
      <c r="K82" s="8"/>
    </row>
    <row r="83" spans="1:11" ht="45">
      <c r="A83" s="10">
        <v>10310301011</v>
      </c>
      <c r="B83" s="8" t="s">
        <v>57</v>
      </c>
      <c r="C83" s="8"/>
      <c r="D83" s="8"/>
      <c r="E83" s="8"/>
      <c r="F83" s="8" t="s">
        <v>197</v>
      </c>
      <c r="G83" s="11" t="s">
        <v>21</v>
      </c>
      <c r="H83" s="8" t="s">
        <v>198</v>
      </c>
      <c r="I83" s="11" t="s">
        <v>174</v>
      </c>
      <c r="J83" s="40">
        <v>201520000</v>
      </c>
      <c r="K83" s="8"/>
    </row>
    <row r="84" spans="1:11" ht="33.75">
      <c r="A84" s="10">
        <v>10310301011</v>
      </c>
      <c r="B84" s="8" t="s">
        <v>60</v>
      </c>
      <c r="C84" s="8"/>
      <c r="D84" s="8"/>
      <c r="E84" s="8"/>
      <c r="F84" s="8" t="s">
        <v>154</v>
      </c>
      <c r="G84" s="11" t="s">
        <v>21</v>
      </c>
      <c r="H84" s="8" t="s">
        <v>62</v>
      </c>
      <c r="I84" s="11" t="s">
        <v>174</v>
      </c>
      <c r="J84" s="40">
        <v>104932000</v>
      </c>
      <c r="K84" s="8"/>
    </row>
    <row r="85" spans="1:11" ht="22.5">
      <c r="A85" s="10">
        <v>10310301012</v>
      </c>
      <c r="B85" s="11" t="s">
        <v>199</v>
      </c>
      <c r="C85" s="8"/>
      <c r="D85" s="8"/>
      <c r="E85" s="8"/>
      <c r="F85" s="8" t="s">
        <v>200</v>
      </c>
      <c r="G85" s="11" t="s">
        <v>21</v>
      </c>
      <c r="H85" s="8" t="s">
        <v>201</v>
      </c>
      <c r="I85" s="11" t="s">
        <v>202</v>
      </c>
      <c r="J85" s="40">
        <v>20000000</v>
      </c>
      <c r="K85" s="8"/>
    </row>
    <row r="86" spans="1:11">
      <c r="A86" s="8"/>
      <c r="B86" s="8"/>
      <c r="C86" s="8"/>
      <c r="D86" s="8"/>
      <c r="E86" s="8"/>
      <c r="F86" s="8"/>
      <c r="G86" s="8"/>
      <c r="H86" s="8"/>
      <c r="I86" s="8"/>
      <c r="J86" s="41"/>
      <c r="K86" s="8"/>
    </row>
    <row r="87" spans="1:11" ht="33.75">
      <c r="A87" s="6">
        <v>1031030102</v>
      </c>
      <c r="B87" s="8" t="s">
        <v>66</v>
      </c>
      <c r="C87" s="9">
        <v>4</v>
      </c>
      <c r="D87" s="8" t="s">
        <v>203</v>
      </c>
      <c r="E87" s="7" t="s">
        <v>96</v>
      </c>
      <c r="F87" s="8"/>
      <c r="G87" s="8"/>
      <c r="H87" s="8"/>
      <c r="I87" s="8"/>
      <c r="J87" s="39">
        <v>2685965800</v>
      </c>
      <c r="K87" s="7" t="s">
        <v>173</v>
      </c>
    </row>
    <row r="88" spans="1:11" ht="45">
      <c r="A88" s="10">
        <v>10310301020</v>
      </c>
      <c r="B88" s="11" t="s">
        <v>204</v>
      </c>
      <c r="C88" s="8"/>
      <c r="D88" s="8"/>
      <c r="E88" s="8"/>
      <c r="F88" s="8" t="s">
        <v>205</v>
      </c>
      <c r="G88" s="11" t="s">
        <v>206</v>
      </c>
      <c r="H88" s="8" t="s">
        <v>207</v>
      </c>
      <c r="I88" s="11" t="s">
        <v>206</v>
      </c>
      <c r="J88" s="40">
        <v>2334209000</v>
      </c>
      <c r="K88" s="8"/>
    </row>
    <row r="89" spans="1:11" ht="22.5">
      <c r="A89" s="10">
        <v>10310301021</v>
      </c>
      <c r="B89" s="11" t="s">
        <v>76</v>
      </c>
      <c r="C89" s="8"/>
      <c r="D89" s="8"/>
      <c r="E89" s="8"/>
      <c r="F89" s="8" t="s">
        <v>208</v>
      </c>
      <c r="G89" s="11" t="s">
        <v>209</v>
      </c>
      <c r="H89" s="8" t="s">
        <v>210</v>
      </c>
      <c r="I89" s="11" t="s">
        <v>150</v>
      </c>
      <c r="J89" s="40">
        <v>17040000</v>
      </c>
      <c r="K89" s="8"/>
    </row>
    <row r="90" spans="1:11" ht="22.5">
      <c r="A90" s="10">
        <v>10310301022</v>
      </c>
      <c r="B90" s="8" t="s">
        <v>136</v>
      </c>
      <c r="C90" s="8"/>
      <c r="D90" s="8"/>
      <c r="E90" s="8"/>
      <c r="F90" s="8" t="s">
        <v>211</v>
      </c>
      <c r="G90" s="11" t="s">
        <v>74</v>
      </c>
      <c r="H90" s="8" t="s">
        <v>212</v>
      </c>
      <c r="I90" s="11" t="s">
        <v>213</v>
      </c>
      <c r="J90" s="40">
        <v>8000000</v>
      </c>
      <c r="K90" s="8"/>
    </row>
    <row r="91" spans="1:11" ht="33.75">
      <c r="A91" s="10">
        <v>10310301022</v>
      </c>
      <c r="B91" s="8" t="s">
        <v>80</v>
      </c>
      <c r="C91" s="8"/>
      <c r="D91" s="8"/>
      <c r="E91" s="8"/>
      <c r="F91" s="8" t="s">
        <v>214</v>
      </c>
      <c r="G91" s="11" t="s">
        <v>215</v>
      </c>
      <c r="H91" s="8" t="s">
        <v>216</v>
      </c>
      <c r="I91" s="11" t="s">
        <v>213</v>
      </c>
      <c r="J91" s="40">
        <v>321266800</v>
      </c>
      <c r="K91" s="8"/>
    </row>
    <row r="92" spans="1:11" ht="22.5">
      <c r="A92" s="10">
        <v>10310301022</v>
      </c>
      <c r="B92" s="11" t="s">
        <v>217</v>
      </c>
      <c r="C92" s="8"/>
      <c r="D92" s="8"/>
      <c r="E92" s="8"/>
      <c r="F92" s="8" t="s">
        <v>218</v>
      </c>
      <c r="G92" s="11" t="s">
        <v>219</v>
      </c>
      <c r="H92" s="8" t="s">
        <v>220</v>
      </c>
      <c r="I92" s="11" t="s">
        <v>202</v>
      </c>
      <c r="J92" s="40">
        <v>5450000</v>
      </c>
      <c r="K92" s="8"/>
    </row>
    <row r="93" spans="1:11" ht="22.5">
      <c r="A93" s="6">
        <v>1031030103</v>
      </c>
      <c r="B93" s="8" t="s">
        <v>94</v>
      </c>
      <c r="C93" s="9">
        <v>4</v>
      </c>
      <c r="D93" s="8" t="s">
        <v>221</v>
      </c>
      <c r="E93" s="7" t="s">
        <v>96</v>
      </c>
      <c r="F93" s="8"/>
      <c r="G93" s="8"/>
      <c r="H93" s="8"/>
      <c r="I93" s="8"/>
      <c r="J93" s="39">
        <v>62950000</v>
      </c>
      <c r="K93" s="7" t="s">
        <v>173</v>
      </c>
    </row>
    <row r="94" spans="1:11" ht="33.75">
      <c r="A94" s="10">
        <v>10310301030</v>
      </c>
      <c r="B94" s="8" t="s">
        <v>97</v>
      </c>
      <c r="C94" s="8"/>
      <c r="D94" s="8"/>
      <c r="E94" s="8"/>
      <c r="F94" s="8" t="s">
        <v>222</v>
      </c>
      <c r="G94" s="11" t="s">
        <v>223</v>
      </c>
      <c r="H94" s="8" t="s">
        <v>224</v>
      </c>
      <c r="I94" s="11" t="s">
        <v>23</v>
      </c>
      <c r="J94" s="40">
        <v>62950000</v>
      </c>
      <c r="K94" s="8"/>
    </row>
    <row r="95" spans="1:11" ht="33.75">
      <c r="A95" s="6">
        <v>1031030105</v>
      </c>
      <c r="B95" s="8" t="s">
        <v>165</v>
      </c>
      <c r="C95" s="9">
        <v>4</v>
      </c>
      <c r="D95" s="8" t="s">
        <v>225</v>
      </c>
      <c r="E95" s="7" t="s">
        <v>96</v>
      </c>
      <c r="F95" s="8"/>
      <c r="G95" s="8"/>
      <c r="H95" s="8"/>
      <c r="I95" s="8"/>
      <c r="J95" s="39">
        <v>85270000</v>
      </c>
      <c r="K95" s="7" t="s">
        <v>173</v>
      </c>
    </row>
    <row r="96" spans="1:11" ht="33.75">
      <c r="A96" s="10">
        <v>10310301050</v>
      </c>
      <c r="B96" s="11" t="s">
        <v>226</v>
      </c>
      <c r="C96" s="8"/>
      <c r="D96" s="8"/>
      <c r="E96" s="8"/>
      <c r="F96" s="8" t="s">
        <v>227</v>
      </c>
      <c r="G96" s="11" t="s">
        <v>228</v>
      </c>
      <c r="H96" s="8" t="s">
        <v>229</v>
      </c>
      <c r="I96" s="11" t="s">
        <v>174</v>
      </c>
      <c r="J96" s="40">
        <v>85270000</v>
      </c>
      <c r="K96" s="8"/>
    </row>
    <row r="97" spans="1:11">
      <c r="A97" s="6">
        <v>105</v>
      </c>
      <c r="B97" s="7" t="s">
        <v>230</v>
      </c>
      <c r="C97" s="8"/>
      <c r="D97" s="8"/>
      <c r="E97" s="8"/>
      <c r="F97" s="8"/>
      <c r="G97" s="8"/>
      <c r="H97" s="8"/>
      <c r="I97" s="8"/>
      <c r="J97" s="39">
        <v>8598995501</v>
      </c>
      <c r="K97" s="8"/>
    </row>
    <row r="98" spans="1:11" ht="22.5">
      <c r="A98" s="6">
        <v>1051050101</v>
      </c>
      <c r="B98" s="8" t="s">
        <v>15</v>
      </c>
      <c r="C98" s="9">
        <v>4</v>
      </c>
      <c r="D98" s="8" t="s">
        <v>231</v>
      </c>
      <c r="E98" s="7" t="s">
        <v>17</v>
      </c>
      <c r="F98" s="8"/>
      <c r="G98" s="8"/>
      <c r="H98" s="8"/>
      <c r="I98" s="8"/>
      <c r="J98" s="39">
        <v>5917241110</v>
      </c>
      <c r="K98" s="7" t="s">
        <v>232</v>
      </c>
    </row>
    <row r="99" spans="1:11" ht="22.5">
      <c r="A99" s="10">
        <v>10510501010</v>
      </c>
      <c r="B99" s="11" t="s">
        <v>19</v>
      </c>
      <c r="C99" s="8"/>
      <c r="D99" s="8"/>
      <c r="E99" s="8"/>
      <c r="F99" s="8" t="s">
        <v>110</v>
      </c>
      <c r="G99" s="11" t="s">
        <v>21</v>
      </c>
      <c r="H99" s="8" t="s">
        <v>22</v>
      </c>
      <c r="I99" s="11" t="s">
        <v>23</v>
      </c>
      <c r="J99" s="40">
        <v>3000000</v>
      </c>
      <c r="K99" s="8"/>
    </row>
    <row r="100" spans="1:11" ht="33.75">
      <c r="A100" s="10">
        <v>10510501010</v>
      </c>
      <c r="B100" s="8" t="s">
        <v>24</v>
      </c>
      <c r="C100" s="8"/>
      <c r="D100" s="8"/>
      <c r="E100" s="8"/>
      <c r="F100" s="8" t="s">
        <v>25</v>
      </c>
      <c r="G100" s="11" t="s">
        <v>21</v>
      </c>
      <c r="H100" s="8" t="s">
        <v>26</v>
      </c>
      <c r="I100" s="11" t="s">
        <v>23</v>
      </c>
      <c r="J100" s="40">
        <v>61796000</v>
      </c>
      <c r="K100" s="8"/>
    </row>
    <row r="101" spans="1:11" ht="33.75">
      <c r="A101" s="10">
        <v>10510501010</v>
      </c>
      <c r="B101" s="8" t="s">
        <v>27</v>
      </c>
      <c r="C101" s="8"/>
      <c r="D101" s="8"/>
      <c r="E101" s="8"/>
      <c r="F101" s="8" t="s">
        <v>233</v>
      </c>
      <c r="G101" s="11" t="s">
        <v>234</v>
      </c>
      <c r="H101" s="8" t="s">
        <v>179</v>
      </c>
      <c r="I101" s="11" t="s">
        <v>23</v>
      </c>
      <c r="J101" s="40">
        <v>20000000</v>
      </c>
      <c r="K101" s="8"/>
    </row>
    <row r="102" spans="1:11" ht="33.75">
      <c r="A102" s="10">
        <v>10510501010</v>
      </c>
      <c r="B102" s="8" t="s">
        <v>30</v>
      </c>
      <c r="C102" s="8"/>
      <c r="D102" s="8"/>
      <c r="E102" s="8"/>
      <c r="F102" s="8" t="s">
        <v>235</v>
      </c>
      <c r="G102" s="11" t="s">
        <v>21</v>
      </c>
      <c r="H102" s="8" t="s">
        <v>32</v>
      </c>
      <c r="I102" s="11" t="s">
        <v>23</v>
      </c>
      <c r="J102" s="40">
        <v>109980000</v>
      </c>
      <c r="K102" s="8"/>
    </row>
    <row r="103" spans="1:11" ht="22.5">
      <c r="A103" s="10">
        <v>10510501010</v>
      </c>
      <c r="B103" s="11" t="s">
        <v>33</v>
      </c>
      <c r="C103" s="8"/>
      <c r="D103" s="8"/>
      <c r="E103" s="8"/>
      <c r="F103" s="8" t="s">
        <v>236</v>
      </c>
      <c r="G103" s="11" t="s">
        <v>21</v>
      </c>
      <c r="H103" s="8" t="s">
        <v>35</v>
      </c>
      <c r="I103" s="11" t="s">
        <v>23</v>
      </c>
      <c r="J103" s="40">
        <v>2599000</v>
      </c>
      <c r="K103" s="8"/>
    </row>
    <row r="104" spans="1:11" ht="22.5">
      <c r="A104" s="10">
        <v>10510501010</v>
      </c>
      <c r="B104" s="8" t="s">
        <v>36</v>
      </c>
      <c r="C104" s="8"/>
      <c r="D104" s="8"/>
      <c r="E104" s="8"/>
      <c r="F104" s="8" t="s">
        <v>37</v>
      </c>
      <c r="G104" s="11" t="s">
        <v>237</v>
      </c>
      <c r="H104" s="8" t="s">
        <v>38</v>
      </c>
      <c r="I104" s="11" t="s">
        <v>23</v>
      </c>
      <c r="J104" s="40">
        <v>5500000</v>
      </c>
      <c r="K104" s="8"/>
    </row>
    <row r="105" spans="1:11" ht="22.5">
      <c r="A105" s="10">
        <v>10510501011</v>
      </c>
      <c r="B105" s="11" t="s">
        <v>39</v>
      </c>
      <c r="C105" s="8"/>
      <c r="D105" s="8"/>
      <c r="E105" s="8"/>
      <c r="F105" s="8" t="s">
        <v>40</v>
      </c>
      <c r="G105" s="11" t="s">
        <v>21</v>
      </c>
      <c r="H105" s="8" t="s">
        <v>41</v>
      </c>
      <c r="I105" s="11" t="s">
        <v>23</v>
      </c>
      <c r="J105" s="40">
        <v>25000000</v>
      </c>
      <c r="K105" s="8"/>
    </row>
    <row r="106" spans="1:11" ht="22.5">
      <c r="A106" s="10">
        <v>10510501011</v>
      </c>
      <c r="B106" s="8" t="s">
        <v>42</v>
      </c>
      <c r="C106" s="8"/>
      <c r="D106" s="8"/>
      <c r="E106" s="8"/>
      <c r="F106" s="8" t="s">
        <v>43</v>
      </c>
      <c r="G106" s="11" t="s">
        <v>21</v>
      </c>
      <c r="H106" s="8" t="s">
        <v>41</v>
      </c>
      <c r="I106" s="11" t="s">
        <v>23</v>
      </c>
      <c r="J106" s="40">
        <v>19554500</v>
      </c>
      <c r="K106" s="8"/>
    </row>
    <row r="107" spans="1:11" ht="22.5">
      <c r="A107" s="10">
        <v>10510501011</v>
      </c>
      <c r="B107" s="8" t="s">
        <v>44</v>
      </c>
      <c r="C107" s="8"/>
      <c r="D107" s="8"/>
      <c r="E107" s="8"/>
      <c r="F107" s="8" t="s">
        <v>45</v>
      </c>
      <c r="G107" s="11" t="s">
        <v>238</v>
      </c>
      <c r="H107" s="8" t="s">
        <v>239</v>
      </c>
      <c r="I107" s="11" t="s">
        <v>23</v>
      </c>
      <c r="J107" s="40">
        <v>2198000</v>
      </c>
      <c r="K107" s="8"/>
    </row>
    <row r="108" spans="1:11" ht="33.75">
      <c r="A108" s="10">
        <v>10510501011</v>
      </c>
      <c r="B108" s="8" t="s">
        <v>47</v>
      </c>
      <c r="C108" s="8"/>
      <c r="D108" s="8"/>
      <c r="E108" s="8"/>
      <c r="F108" s="8" t="s">
        <v>240</v>
      </c>
      <c r="G108" s="11" t="s">
        <v>241</v>
      </c>
      <c r="H108" s="8" t="s">
        <v>242</v>
      </c>
      <c r="I108" s="11" t="s">
        <v>23</v>
      </c>
      <c r="J108" s="40">
        <v>25000000</v>
      </c>
      <c r="K108" s="8"/>
    </row>
    <row r="109" spans="1:11" ht="33.75">
      <c r="A109" s="10">
        <v>10510501011</v>
      </c>
      <c r="B109" s="8" t="s">
        <v>51</v>
      </c>
      <c r="C109" s="8"/>
      <c r="D109" s="8"/>
      <c r="E109" s="8"/>
      <c r="F109" s="8" t="s">
        <v>243</v>
      </c>
      <c r="G109" s="11" t="s">
        <v>21</v>
      </c>
      <c r="H109" s="8" t="s">
        <v>244</v>
      </c>
      <c r="I109" s="11" t="s">
        <v>23</v>
      </c>
      <c r="J109" s="40">
        <v>4000000</v>
      </c>
      <c r="K109" s="8"/>
    </row>
    <row r="110" spans="1:11" ht="33.75">
      <c r="A110" s="10">
        <v>10510501011</v>
      </c>
      <c r="B110" s="11" t="s">
        <v>54</v>
      </c>
      <c r="C110" s="8"/>
      <c r="D110" s="8"/>
      <c r="E110" s="8"/>
      <c r="F110" s="8" t="s">
        <v>245</v>
      </c>
      <c r="G110" s="11" t="s">
        <v>21</v>
      </c>
      <c r="H110" s="8" t="s">
        <v>246</v>
      </c>
      <c r="I110" s="11" t="s">
        <v>23</v>
      </c>
      <c r="J110" s="40">
        <v>19998000</v>
      </c>
      <c r="K110" s="8"/>
    </row>
    <row r="111" spans="1:11" ht="33.75">
      <c r="A111" s="10">
        <v>10510501011</v>
      </c>
      <c r="B111" s="8" t="s">
        <v>57</v>
      </c>
      <c r="C111" s="8"/>
      <c r="D111" s="8"/>
      <c r="E111" s="8"/>
      <c r="F111" s="8" t="s">
        <v>247</v>
      </c>
      <c r="G111" s="11" t="s">
        <v>21</v>
      </c>
      <c r="H111" s="8" t="s">
        <v>248</v>
      </c>
      <c r="I111" s="11" t="s">
        <v>23</v>
      </c>
      <c r="J111" s="40">
        <v>119993000</v>
      </c>
      <c r="K111" s="8"/>
    </row>
    <row r="112" spans="1:11" ht="33.75">
      <c r="A112" s="10">
        <v>10510501011</v>
      </c>
      <c r="B112" s="8" t="s">
        <v>60</v>
      </c>
      <c r="C112" s="8"/>
      <c r="D112" s="8"/>
      <c r="E112" s="8"/>
      <c r="F112" s="8" t="s">
        <v>249</v>
      </c>
      <c r="G112" s="11" t="s">
        <v>21</v>
      </c>
      <c r="H112" s="8" t="s">
        <v>62</v>
      </c>
      <c r="I112" s="11" t="s">
        <v>23</v>
      </c>
      <c r="J112" s="40">
        <v>5498622610</v>
      </c>
      <c r="K112" s="8"/>
    </row>
    <row r="113" spans="1:11" ht="33.75">
      <c r="A113" s="6">
        <v>1051050102</v>
      </c>
      <c r="B113" s="8" t="s">
        <v>66</v>
      </c>
      <c r="C113" s="9">
        <v>4</v>
      </c>
      <c r="D113" s="8" t="s">
        <v>156</v>
      </c>
      <c r="E113" s="7" t="s">
        <v>152</v>
      </c>
      <c r="F113" s="8"/>
      <c r="G113" s="8"/>
      <c r="H113" s="8"/>
      <c r="I113" s="8"/>
      <c r="J113" s="39">
        <v>842850000</v>
      </c>
      <c r="K113" s="7" t="s">
        <v>232</v>
      </c>
    </row>
    <row r="114" spans="1:11" ht="33.75">
      <c r="A114" s="10">
        <v>10510501022</v>
      </c>
      <c r="B114" s="8" t="s">
        <v>80</v>
      </c>
      <c r="C114" s="8"/>
      <c r="D114" s="8"/>
      <c r="E114" s="8"/>
      <c r="F114" s="8" t="s">
        <v>250</v>
      </c>
      <c r="G114" s="11" t="s">
        <v>21</v>
      </c>
      <c r="H114" s="8" t="s">
        <v>251</v>
      </c>
      <c r="I114" s="11" t="s">
        <v>23</v>
      </c>
      <c r="J114" s="40">
        <v>225000000</v>
      </c>
      <c r="K114" s="8"/>
    </row>
    <row r="115" spans="1:11" ht="22.5">
      <c r="A115" s="10">
        <v>10510501022</v>
      </c>
      <c r="B115" s="8" t="s">
        <v>252</v>
      </c>
      <c r="C115" s="8"/>
      <c r="D115" s="8"/>
      <c r="E115" s="8"/>
      <c r="F115" s="8" t="s">
        <v>253</v>
      </c>
      <c r="G115" s="11" t="s">
        <v>254</v>
      </c>
      <c r="H115" s="8" t="s">
        <v>255</v>
      </c>
      <c r="I115" s="11" t="s">
        <v>23</v>
      </c>
      <c r="J115" s="40">
        <v>12000000</v>
      </c>
      <c r="K115" s="8"/>
    </row>
    <row r="116" spans="1:11" ht="33.75">
      <c r="A116" s="10">
        <v>10510501024</v>
      </c>
      <c r="B116" s="8" t="s">
        <v>91</v>
      </c>
      <c r="C116" s="8"/>
      <c r="D116" s="8"/>
      <c r="E116" s="8"/>
      <c r="F116" s="8" t="s">
        <v>256</v>
      </c>
      <c r="G116" s="11" t="s">
        <v>257</v>
      </c>
      <c r="H116" s="8" t="s">
        <v>258</v>
      </c>
      <c r="I116" s="11" t="s">
        <v>23</v>
      </c>
      <c r="J116" s="40">
        <v>35850000</v>
      </c>
      <c r="K116" s="8"/>
    </row>
    <row r="117" spans="1:11" ht="45">
      <c r="A117" s="10">
        <v>10510501024</v>
      </c>
      <c r="B117" s="11" t="s">
        <v>259</v>
      </c>
      <c r="C117" s="8"/>
      <c r="D117" s="8"/>
      <c r="E117" s="8"/>
      <c r="F117" s="8" t="s">
        <v>260</v>
      </c>
      <c r="G117" s="11" t="s">
        <v>23</v>
      </c>
      <c r="H117" s="8" t="s">
        <v>261</v>
      </c>
      <c r="I117" s="11" t="s">
        <v>23</v>
      </c>
      <c r="J117" s="40">
        <v>30000000</v>
      </c>
      <c r="K117" s="8"/>
    </row>
    <row r="118" spans="1:11" ht="56.25">
      <c r="A118" s="10">
        <v>10510501025</v>
      </c>
      <c r="B118" s="11" t="s">
        <v>262</v>
      </c>
      <c r="C118" s="8"/>
      <c r="D118" s="8"/>
      <c r="E118" s="8"/>
      <c r="F118" s="8" t="s">
        <v>263</v>
      </c>
      <c r="G118" s="11" t="s">
        <v>23</v>
      </c>
      <c r="H118" s="8" t="s">
        <v>264</v>
      </c>
      <c r="I118" s="11" t="s">
        <v>23</v>
      </c>
      <c r="J118" s="40">
        <v>40000000</v>
      </c>
      <c r="K118" s="8"/>
    </row>
    <row r="119" spans="1:11" ht="33.75">
      <c r="A119" s="10">
        <v>10510501025</v>
      </c>
      <c r="B119" s="11" t="s">
        <v>265</v>
      </c>
      <c r="C119" s="8"/>
      <c r="D119" s="8"/>
      <c r="E119" s="8"/>
      <c r="F119" s="8" t="s">
        <v>266</v>
      </c>
      <c r="G119" s="11" t="s">
        <v>23</v>
      </c>
      <c r="H119" s="8" t="s">
        <v>267</v>
      </c>
      <c r="I119" s="11" t="s">
        <v>213</v>
      </c>
      <c r="J119" s="40">
        <v>500000000</v>
      </c>
      <c r="K119" s="8"/>
    </row>
    <row r="120" spans="1:11" ht="22.5">
      <c r="A120" s="6">
        <v>1051050103</v>
      </c>
      <c r="B120" s="8" t="s">
        <v>94</v>
      </c>
      <c r="C120" s="9">
        <v>4</v>
      </c>
      <c r="D120" s="8" t="s">
        <v>268</v>
      </c>
      <c r="E120" s="7" t="s">
        <v>17</v>
      </c>
      <c r="F120" s="8"/>
      <c r="G120" s="8"/>
      <c r="H120" s="8"/>
      <c r="I120" s="8"/>
      <c r="J120" s="39">
        <v>150140000</v>
      </c>
      <c r="K120" s="7" t="s">
        <v>232</v>
      </c>
    </row>
    <row r="121" spans="1:11" ht="33.75">
      <c r="A121" s="10">
        <v>10510501030</v>
      </c>
      <c r="B121" s="8" t="s">
        <v>97</v>
      </c>
      <c r="C121" s="8"/>
      <c r="D121" s="8"/>
      <c r="E121" s="8"/>
      <c r="F121" s="8" t="s">
        <v>269</v>
      </c>
      <c r="G121" s="11" t="s">
        <v>270</v>
      </c>
      <c r="H121" s="8" t="s">
        <v>100</v>
      </c>
      <c r="I121" s="11" t="s">
        <v>23</v>
      </c>
      <c r="J121" s="40">
        <v>150140000</v>
      </c>
      <c r="K121" s="8"/>
    </row>
    <row r="122" spans="1:11">
      <c r="A122" s="8"/>
      <c r="B122" s="8"/>
      <c r="C122" s="8"/>
      <c r="D122" s="8"/>
      <c r="E122" s="8"/>
      <c r="F122" s="8"/>
      <c r="G122" s="8"/>
      <c r="H122" s="8"/>
      <c r="I122" s="8"/>
      <c r="J122" s="41"/>
      <c r="K122" s="8"/>
    </row>
    <row r="123" spans="1:11" ht="33.75">
      <c r="A123" s="6">
        <v>1051050106</v>
      </c>
      <c r="B123" s="8" t="s">
        <v>101</v>
      </c>
      <c r="C123" s="9">
        <v>4</v>
      </c>
      <c r="D123" s="8" t="s">
        <v>271</v>
      </c>
      <c r="E123" s="7" t="s">
        <v>17</v>
      </c>
      <c r="F123" s="8"/>
      <c r="G123" s="8"/>
      <c r="H123" s="8"/>
      <c r="I123" s="8"/>
      <c r="J123" s="39">
        <v>15000000</v>
      </c>
      <c r="K123" s="7" t="s">
        <v>232</v>
      </c>
    </row>
    <row r="124" spans="1:11" ht="33.75">
      <c r="A124" s="10">
        <v>10510501060</v>
      </c>
      <c r="B124" s="8" t="s">
        <v>103</v>
      </c>
      <c r="C124" s="8"/>
      <c r="D124" s="8"/>
      <c r="E124" s="8"/>
      <c r="F124" s="8" t="s">
        <v>272</v>
      </c>
      <c r="G124" s="11" t="s">
        <v>273</v>
      </c>
      <c r="H124" s="8" t="s">
        <v>274</v>
      </c>
      <c r="I124" s="11" t="s">
        <v>23</v>
      </c>
      <c r="J124" s="40">
        <v>15000000</v>
      </c>
      <c r="K124" s="8"/>
    </row>
    <row r="125" spans="1:11">
      <c r="A125" s="6">
        <v>106</v>
      </c>
      <c r="B125" s="7" t="s">
        <v>275</v>
      </c>
      <c r="C125" s="8"/>
      <c r="D125" s="8"/>
      <c r="E125" s="8"/>
      <c r="F125" s="8"/>
      <c r="G125" s="8"/>
      <c r="H125" s="8"/>
      <c r="I125" s="8"/>
      <c r="J125" s="39">
        <v>6674961480</v>
      </c>
      <c r="K125" s="8"/>
    </row>
    <row r="126" spans="1:11" ht="33.75">
      <c r="A126" s="6">
        <v>1061060101</v>
      </c>
      <c r="B126" s="8" t="s">
        <v>15</v>
      </c>
      <c r="C126" s="9">
        <v>4</v>
      </c>
      <c r="D126" s="8" t="s">
        <v>276</v>
      </c>
      <c r="E126" s="7" t="s">
        <v>17</v>
      </c>
      <c r="F126" s="8"/>
      <c r="G126" s="8"/>
      <c r="H126" s="8"/>
      <c r="I126" s="8"/>
      <c r="J126" s="39">
        <v>800479480</v>
      </c>
      <c r="K126" s="7" t="s">
        <v>277</v>
      </c>
    </row>
    <row r="127" spans="1:11" ht="22.5">
      <c r="A127" s="10">
        <v>10610601010</v>
      </c>
      <c r="B127" s="11" t="s">
        <v>19</v>
      </c>
      <c r="C127" s="8"/>
      <c r="D127" s="8"/>
      <c r="E127" s="8"/>
      <c r="F127" s="8" t="s">
        <v>278</v>
      </c>
      <c r="G127" s="11" t="s">
        <v>133</v>
      </c>
      <c r="H127" s="8" t="s">
        <v>22</v>
      </c>
      <c r="I127" s="11" t="s">
        <v>23</v>
      </c>
      <c r="J127" s="40">
        <v>2387000</v>
      </c>
      <c r="K127" s="8"/>
    </row>
    <row r="128" spans="1:11" ht="33.75">
      <c r="A128" s="10">
        <v>10610601010</v>
      </c>
      <c r="B128" s="8" t="s">
        <v>24</v>
      </c>
      <c r="C128" s="8"/>
      <c r="D128" s="8"/>
      <c r="E128" s="8"/>
      <c r="F128" s="8" t="s">
        <v>279</v>
      </c>
      <c r="G128" s="11" t="s">
        <v>133</v>
      </c>
      <c r="H128" s="8" t="s">
        <v>26</v>
      </c>
      <c r="I128" s="11" t="s">
        <v>23</v>
      </c>
      <c r="J128" s="40">
        <v>175200000</v>
      </c>
      <c r="K128" s="8"/>
    </row>
    <row r="129" spans="1:11" ht="33.75">
      <c r="A129" s="10">
        <v>10610601010</v>
      </c>
      <c r="B129" s="8" t="s">
        <v>27</v>
      </c>
      <c r="C129" s="8"/>
      <c r="D129" s="8"/>
      <c r="E129" s="8"/>
      <c r="F129" s="8" t="s">
        <v>280</v>
      </c>
      <c r="G129" s="11" t="s">
        <v>281</v>
      </c>
      <c r="H129" s="8" t="s">
        <v>179</v>
      </c>
      <c r="I129" s="11" t="s">
        <v>23</v>
      </c>
      <c r="J129" s="40">
        <v>5375000</v>
      </c>
      <c r="K129" s="8"/>
    </row>
    <row r="130" spans="1:11" ht="33.75">
      <c r="A130" s="10">
        <v>10610601010</v>
      </c>
      <c r="B130" s="8" t="s">
        <v>30</v>
      </c>
      <c r="C130" s="8"/>
      <c r="D130" s="8"/>
      <c r="E130" s="8"/>
      <c r="F130" s="8" t="s">
        <v>31</v>
      </c>
      <c r="G130" s="11" t="s">
        <v>282</v>
      </c>
      <c r="H130" s="8" t="s">
        <v>32</v>
      </c>
      <c r="I130" s="11" t="s">
        <v>23</v>
      </c>
      <c r="J130" s="40">
        <v>109284000</v>
      </c>
      <c r="K130" s="8"/>
    </row>
    <row r="131" spans="1:11" ht="22.5">
      <c r="A131" s="10">
        <v>10610601010</v>
      </c>
      <c r="B131" s="8" t="s">
        <v>36</v>
      </c>
      <c r="C131" s="8"/>
      <c r="D131" s="8"/>
      <c r="E131" s="8"/>
      <c r="F131" s="8" t="s">
        <v>37</v>
      </c>
      <c r="G131" s="11" t="s">
        <v>283</v>
      </c>
      <c r="H131" s="8" t="s">
        <v>38</v>
      </c>
      <c r="I131" s="11" t="s">
        <v>174</v>
      </c>
      <c r="J131" s="40">
        <v>18011000</v>
      </c>
      <c r="K131" s="8"/>
    </row>
    <row r="132" spans="1:11" ht="22.5">
      <c r="A132" s="10">
        <v>10610601011</v>
      </c>
      <c r="B132" s="11" t="s">
        <v>39</v>
      </c>
      <c r="C132" s="8"/>
      <c r="D132" s="8"/>
      <c r="E132" s="8"/>
      <c r="F132" s="8" t="s">
        <v>40</v>
      </c>
      <c r="G132" s="11" t="s">
        <v>283</v>
      </c>
      <c r="H132" s="8" t="s">
        <v>284</v>
      </c>
      <c r="I132" s="11" t="s">
        <v>174</v>
      </c>
      <c r="J132" s="40">
        <v>39633200</v>
      </c>
      <c r="K132" s="8"/>
    </row>
    <row r="133" spans="1:11" ht="22.5">
      <c r="A133" s="10">
        <v>10610601011</v>
      </c>
      <c r="B133" s="8" t="s">
        <v>42</v>
      </c>
      <c r="C133" s="8"/>
      <c r="D133" s="8"/>
      <c r="E133" s="8"/>
      <c r="F133" s="8" t="s">
        <v>124</v>
      </c>
      <c r="G133" s="11" t="s">
        <v>133</v>
      </c>
      <c r="H133" s="8" t="s">
        <v>41</v>
      </c>
      <c r="I133" s="11" t="s">
        <v>23</v>
      </c>
      <c r="J133" s="40">
        <v>18116000</v>
      </c>
      <c r="K133" s="8"/>
    </row>
    <row r="134" spans="1:11" ht="22.5">
      <c r="A134" s="10">
        <v>10610601011</v>
      </c>
      <c r="B134" s="8" t="s">
        <v>44</v>
      </c>
      <c r="C134" s="8"/>
      <c r="D134" s="8"/>
      <c r="E134" s="8"/>
      <c r="F134" s="8" t="s">
        <v>285</v>
      </c>
      <c r="G134" s="11" t="s">
        <v>283</v>
      </c>
      <c r="H134" s="8" t="s">
        <v>239</v>
      </c>
      <c r="I134" s="11" t="s">
        <v>23</v>
      </c>
      <c r="J134" s="40">
        <v>5600000</v>
      </c>
      <c r="K134" s="8"/>
    </row>
    <row r="135" spans="1:11" ht="33.75">
      <c r="A135" s="10">
        <v>10610601011</v>
      </c>
      <c r="B135" s="8" t="s">
        <v>47</v>
      </c>
      <c r="C135" s="8"/>
      <c r="D135" s="8"/>
      <c r="E135" s="8"/>
      <c r="F135" s="8" t="s">
        <v>240</v>
      </c>
      <c r="G135" s="11" t="s">
        <v>283</v>
      </c>
      <c r="H135" s="8" t="s">
        <v>242</v>
      </c>
      <c r="I135" s="11" t="s">
        <v>118</v>
      </c>
      <c r="J135" s="40">
        <v>84400000</v>
      </c>
      <c r="K135" s="8"/>
    </row>
    <row r="136" spans="1:11" ht="22.5">
      <c r="A136" s="10">
        <v>10610601011</v>
      </c>
      <c r="B136" s="8" t="s">
        <v>51</v>
      </c>
      <c r="C136" s="8"/>
      <c r="D136" s="8"/>
      <c r="E136" s="8"/>
      <c r="F136" s="11" t="s">
        <v>286</v>
      </c>
      <c r="G136" s="11" t="s">
        <v>287</v>
      </c>
      <c r="H136" s="8" t="s">
        <v>288</v>
      </c>
      <c r="I136" s="11" t="s">
        <v>23</v>
      </c>
      <c r="J136" s="40">
        <v>39920000</v>
      </c>
      <c r="K136" s="8"/>
    </row>
    <row r="137" spans="1:11" ht="33.75">
      <c r="A137" s="10">
        <v>10610601011</v>
      </c>
      <c r="B137" s="11" t="s">
        <v>54</v>
      </c>
      <c r="C137" s="8"/>
      <c r="D137" s="8"/>
      <c r="E137" s="8"/>
      <c r="F137" s="8" t="s">
        <v>289</v>
      </c>
      <c r="G137" s="11" t="s">
        <v>283</v>
      </c>
      <c r="H137" s="8" t="s">
        <v>290</v>
      </c>
      <c r="I137" s="11" t="s">
        <v>23</v>
      </c>
      <c r="J137" s="40">
        <v>15931000</v>
      </c>
      <c r="K137" s="8"/>
    </row>
    <row r="138" spans="1:11" ht="45">
      <c r="A138" s="10">
        <v>10610601011</v>
      </c>
      <c r="B138" s="8" t="s">
        <v>57</v>
      </c>
      <c r="C138" s="8"/>
      <c r="D138" s="8"/>
      <c r="E138" s="8"/>
      <c r="F138" s="8" t="s">
        <v>58</v>
      </c>
      <c r="G138" s="11" t="s">
        <v>283</v>
      </c>
      <c r="H138" s="8" t="s">
        <v>291</v>
      </c>
      <c r="I138" s="11" t="s">
        <v>23</v>
      </c>
      <c r="J138" s="40">
        <v>238470000</v>
      </c>
      <c r="K138" s="8"/>
    </row>
    <row r="139" spans="1:11" ht="33.75">
      <c r="A139" s="10">
        <v>10610601011</v>
      </c>
      <c r="B139" s="8" t="s">
        <v>60</v>
      </c>
      <c r="C139" s="8"/>
      <c r="D139" s="8"/>
      <c r="E139" s="8"/>
      <c r="F139" s="8" t="s">
        <v>292</v>
      </c>
      <c r="G139" s="11" t="s">
        <v>293</v>
      </c>
      <c r="H139" s="8" t="s">
        <v>62</v>
      </c>
      <c r="I139" s="11" t="s">
        <v>23</v>
      </c>
      <c r="J139" s="40">
        <v>41897280</v>
      </c>
      <c r="K139" s="8"/>
    </row>
    <row r="140" spans="1:11" ht="22.5">
      <c r="A140" s="10">
        <v>10610601012</v>
      </c>
      <c r="B140" s="8" t="s">
        <v>294</v>
      </c>
      <c r="C140" s="8"/>
      <c r="D140" s="8"/>
      <c r="E140" s="8"/>
      <c r="F140" s="8" t="s">
        <v>295</v>
      </c>
      <c r="G140" s="11" t="s">
        <v>283</v>
      </c>
      <c r="H140" s="8" t="s">
        <v>296</v>
      </c>
      <c r="I140" s="11" t="s">
        <v>23</v>
      </c>
      <c r="J140" s="40">
        <v>6255000</v>
      </c>
      <c r="K140" s="8"/>
    </row>
    <row r="141" spans="1:11" ht="33.75">
      <c r="A141" s="6">
        <v>1061060102</v>
      </c>
      <c r="B141" s="8" t="s">
        <v>66</v>
      </c>
      <c r="C141" s="9">
        <v>4</v>
      </c>
      <c r="D141" s="8" t="s">
        <v>156</v>
      </c>
      <c r="E141" s="7" t="s">
        <v>96</v>
      </c>
      <c r="F141" s="8"/>
      <c r="G141" s="8"/>
      <c r="H141" s="8"/>
      <c r="I141" s="8"/>
      <c r="J141" s="39">
        <v>1225903600</v>
      </c>
      <c r="K141" s="7" t="s">
        <v>277</v>
      </c>
    </row>
    <row r="142" spans="1:11" ht="56.25">
      <c r="A142" s="10">
        <v>10610601020</v>
      </c>
      <c r="B142" s="8" t="s">
        <v>297</v>
      </c>
      <c r="C142" s="8"/>
      <c r="D142" s="8"/>
      <c r="E142" s="8"/>
      <c r="F142" s="8" t="s">
        <v>298</v>
      </c>
      <c r="G142" s="11" t="s">
        <v>299</v>
      </c>
      <c r="H142" s="8" t="s">
        <v>300</v>
      </c>
      <c r="I142" s="11" t="s">
        <v>23</v>
      </c>
      <c r="J142" s="40">
        <v>632850000</v>
      </c>
      <c r="K142" s="8"/>
    </row>
    <row r="143" spans="1:11" ht="33.75">
      <c r="A143" s="10">
        <v>10610601020</v>
      </c>
      <c r="B143" s="8" t="s">
        <v>68</v>
      </c>
      <c r="C143" s="8"/>
      <c r="D143" s="8"/>
      <c r="E143" s="8"/>
      <c r="F143" s="8" t="s">
        <v>301</v>
      </c>
      <c r="G143" s="11" t="s">
        <v>133</v>
      </c>
      <c r="H143" s="8" t="s">
        <v>302</v>
      </c>
      <c r="I143" s="11" t="s">
        <v>174</v>
      </c>
      <c r="J143" s="40">
        <v>42860000</v>
      </c>
      <c r="K143" s="8"/>
    </row>
    <row r="144" spans="1:11" ht="22.5">
      <c r="A144" s="10">
        <v>10610601021</v>
      </c>
      <c r="B144" s="11" t="s">
        <v>76</v>
      </c>
      <c r="C144" s="8"/>
      <c r="D144" s="8"/>
      <c r="E144" s="8"/>
      <c r="F144" s="8" t="s">
        <v>303</v>
      </c>
      <c r="G144" s="11" t="s">
        <v>133</v>
      </c>
      <c r="H144" s="8" t="s">
        <v>304</v>
      </c>
      <c r="I144" s="11" t="s">
        <v>174</v>
      </c>
      <c r="J144" s="40">
        <v>154300000</v>
      </c>
      <c r="K144" s="8"/>
    </row>
    <row r="145" spans="1:11" ht="22.5">
      <c r="A145" s="10">
        <v>10610601022</v>
      </c>
      <c r="B145" s="8" t="s">
        <v>136</v>
      </c>
      <c r="C145" s="8"/>
      <c r="D145" s="8"/>
      <c r="E145" s="8"/>
      <c r="F145" s="8" t="s">
        <v>305</v>
      </c>
      <c r="G145" s="11" t="s">
        <v>283</v>
      </c>
      <c r="H145" s="8" t="s">
        <v>306</v>
      </c>
      <c r="I145" s="11" t="s">
        <v>23</v>
      </c>
      <c r="J145" s="40">
        <v>35000000</v>
      </c>
      <c r="K145" s="8"/>
    </row>
    <row r="146" spans="1:11" ht="22.5">
      <c r="A146" s="10">
        <v>10610601022</v>
      </c>
      <c r="B146" s="8" t="s">
        <v>80</v>
      </c>
      <c r="C146" s="8"/>
      <c r="D146" s="8"/>
      <c r="E146" s="8"/>
      <c r="F146" s="8" t="s">
        <v>307</v>
      </c>
      <c r="G146" s="11" t="s">
        <v>281</v>
      </c>
      <c r="H146" s="8" t="s">
        <v>83</v>
      </c>
      <c r="I146" s="11" t="s">
        <v>23</v>
      </c>
      <c r="J146" s="40">
        <v>142729600</v>
      </c>
      <c r="K146" s="8"/>
    </row>
    <row r="147" spans="1:11" ht="22.5">
      <c r="A147" s="10">
        <v>10610601024</v>
      </c>
      <c r="B147" s="8" t="s">
        <v>91</v>
      </c>
      <c r="C147" s="8"/>
      <c r="D147" s="8"/>
      <c r="E147" s="8"/>
      <c r="F147" s="8" t="s">
        <v>308</v>
      </c>
      <c r="G147" s="11" t="s">
        <v>70</v>
      </c>
      <c r="H147" s="8" t="s">
        <v>309</v>
      </c>
      <c r="I147" s="11" t="s">
        <v>23</v>
      </c>
      <c r="J147" s="40">
        <v>218164000</v>
      </c>
      <c r="K147" s="8"/>
    </row>
    <row r="148" spans="1:11" ht="22.5">
      <c r="A148" s="6">
        <v>1061060103</v>
      </c>
      <c r="B148" s="8" t="s">
        <v>94</v>
      </c>
      <c r="C148" s="9">
        <v>4</v>
      </c>
      <c r="D148" s="8" t="s">
        <v>95</v>
      </c>
      <c r="E148" s="7" t="s">
        <v>17</v>
      </c>
      <c r="F148" s="8"/>
      <c r="G148" s="8"/>
      <c r="H148" s="8"/>
      <c r="I148" s="8"/>
      <c r="J148" s="39">
        <v>18000000</v>
      </c>
      <c r="K148" s="7" t="s">
        <v>277</v>
      </c>
    </row>
    <row r="149" spans="1:11" ht="33.75">
      <c r="A149" s="10">
        <v>10610601030</v>
      </c>
      <c r="B149" s="8" t="s">
        <v>97</v>
      </c>
      <c r="C149" s="8"/>
      <c r="D149" s="8"/>
      <c r="E149" s="8"/>
      <c r="F149" s="8" t="s">
        <v>98</v>
      </c>
      <c r="G149" s="11" t="s">
        <v>310</v>
      </c>
      <c r="H149" s="8" t="s">
        <v>100</v>
      </c>
      <c r="I149" s="11" t="s">
        <v>23</v>
      </c>
      <c r="J149" s="40">
        <v>18000000</v>
      </c>
      <c r="K149" s="8"/>
    </row>
    <row r="150" spans="1:11" ht="22.5">
      <c r="A150" s="6">
        <v>1061060105</v>
      </c>
      <c r="B150" s="8" t="s">
        <v>165</v>
      </c>
      <c r="C150" s="9">
        <v>4</v>
      </c>
      <c r="D150" s="8" t="s">
        <v>311</v>
      </c>
      <c r="E150" s="7" t="s">
        <v>17</v>
      </c>
      <c r="F150" s="8"/>
      <c r="G150" s="8"/>
      <c r="H150" s="8"/>
      <c r="I150" s="8"/>
      <c r="J150" s="39">
        <v>59947500</v>
      </c>
      <c r="K150" s="7" t="s">
        <v>277</v>
      </c>
    </row>
    <row r="151" spans="1:11" ht="22.5">
      <c r="A151" s="10">
        <v>10610601050</v>
      </c>
      <c r="B151" s="8" t="s">
        <v>312</v>
      </c>
      <c r="C151" s="8"/>
      <c r="D151" s="8"/>
      <c r="E151" s="8"/>
      <c r="F151" s="8" t="s">
        <v>313</v>
      </c>
      <c r="G151" s="11" t="s">
        <v>314</v>
      </c>
      <c r="H151" s="8" t="s">
        <v>315</v>
      </c>
      <c r="I151" s="11" t="s">
        <v>23</v>
      </c>
      <c r="J151" s="40">
        <v>59947500</v>
      </c>
      <c r="K151" s="8"/>
    </row>
    <row r="152" spans="1:11">
      <c r="A152" s="6">
        <v>107</v>
      </c>
      <c r="B152" s="7" t="s">
        <v>316</v>
      </c>
      <c r="C152" s="8"/>
      <c r="D152" s="8"/>
      <c r="E152" s="8"/>
      <c r="F152" s="8"/>
      <c r="G152" s="8"/>
      <c r="H152" s="8"/>
      <c r="I152" s="8"/>
      <c r="J152" s="39">
        <v>4219416410</v>
      </c>
      <c r="K152" s="8"/>
    </row>
    <row r="153" spans="1:11" ht="33.75">
      <c r="A153" s="6">
        <v>1071070101</v>
      </c>
      <c r="B153" s="8" t="s">
        <v>15</v>
      </c>
      <c r="C153" s="9">
        <v>4</v>
      </c>
      <c r="D153" s="8" t="s">
        <v>317</v>
      </c>
      <c r="E153" s="7" t="s">
        <v>318</v>
      </c>
      <c r="F153" s="8"/>
      <c r="G153" s="8"/>
      <c r="H153" s="8"/>
      <c r="I153" s="8"/>
      <c r="J153" s="39">
        <v>965425610</v>
      </c>
      <c r="K153" s="7" t="s">
        <v>319</v>
      </c>
    </row>
    <row r="154" spans="1:11" ht="22.5">
      <c r="A154" s="10">
        <v>10710701010</v>
      </c>
      <c r="B154" s="11" t="s">
        <v>19</v>
      </c>
      <c r="C154" s="8"/>
      <c r="D154" s="8"/>
      <c r="E154" s="8"/>
      <c r="F154" s="8" t="s">
        <v>110</v>
      </c>
      <c r="G154" s="11" t="s">
        <v>133</v>
      </c>
      <c r="H154" s="8" t="s">
        <v>22</v>
      </c>
      <c r="I154" s="11" t="s">
        <v>174</v>
      </c>
      <c r="J154" s="40">
        <v>2150000</v>
      </c>
      <c r="K154" s="8"/>
    </row>
    <row r="155" spans="1:11" ht="33.75">
      <c r="A155" s="10">
        <v>10710701010</v>
      </c>
      <c r="B155" s="8" t="s">
        <v>24</v>
      </c>
      <c r="C155" s="8"/>
      <c r="D155" s="8"/>
      <c r="E155" s="8"/>
      <c r="F155" s="8" t="s">
        <v>25</v>
      </c>
      <c r="G155" s="11" t="s">
        <v>21</v>
      </c>
      <c r="H155" s="8" t="s">
        <v>320</v>
      </c>
      <c r="I155" s="11" t="s">
        <v>174</v>
      </c>
      <c r="J155" s="40">
        <v>69600000</v>
      </c>
      <c r="K155" s="8"/>
    </row>
    <row r="156" spans="1:11" ht="33.75">
      <c r="A156" s="10">
        <v>10710701010</v>
      </c>
      <c r="B156" s="8" t="s">
        <v>27</v>
      </c>
      <c r="C156" s="8"/>
      <c r="D156" s="8"/>
      <c r="E156" s="8"/>
      <c r="F156" s="8" t="s">
        <v>321</v>
      </c>
      <c r="G156" s="11" t="s">
        <v>322</v>
      </c>
      <c r="H156" s="8" t="s">
        <v>179</v>
      </c>
      <c r="I156" s="11" t="s">
        <v>174</v>
      </c>
      <c r="J156" s="40">
        <v>13780000</v>
      </c>
      <c r="K156" s="8"/>
    </row>
    <row r="157" spans="1:11" ht="33.75">
      <c r="A157" s="10">
        <v>10710701010</v>
      </c>
      <c r="B157" s="8" t="s">
        <v>30</v>
      </c>
      <c r="C157" s="8"/>
      <c r="D157" s="8"/>
      <c r="E157" s="8"/>
      <c r="F157" s="8" t="s">
        <v>31</v>
      </c>
      <c r="G157" s="11" t="s">
        <v>133</v>
      </c>
      <c r="H157" s="8" t="s">
        <v>323</v>
      </c>
      <c r="I157" s="11" t="s">
        <v>174</v>
      </c>
      <c r="J157" s="40">
        <v>101295400</v>
      </c>
      <c r="K157" s="8"/>
    </row>
    <row r="158" spans="1:11" ht="22.5">
      <c r="A158" s="10">
        <v>10710701010</v>
      </c>
      <c r="B158" s="11" t="s">
        <v>33</v>
      </c>
      <c r="C158" s="8"/>
      <c r="D158" s="8"/>
      <c r="E158" s="8"/>
      <c r="F158" s="8" t="s">
        <v>324</v>
      </c>
      <c r="G158" s="11" t="s">
        <v>133</v>
      </c>
      <c r="H158" s="8" t="s">
        <v>35</v>
      </c>
      <c r="I158" s="11" t="s">
        <v>174</v>
      </c>
      <c r="J158" s="40">
        <v>4994000</v>
      </c>
      <c r="K158" s="8"/>
    </row>
    <row r="159" spans="1:11" ht="22.5">
      <c r="A159" s="10">
        <v>10710701011</v>
      </c>
      <c r="B159" s="11" t="s">
        <v>39</v>
      </c>
      <c r="C159" s="8"/>
      <c r="D159" s="8"/>
      <c r="E159" s="8"/>
      <c r="F159" s="8" t="s">
        <v>325</v>
      </c>
      <c r="G159" s="11" t="s">
        <v>133</v>
      </c>
      <c r="H159" s="8" t="s">
        <v>326</v>
      </c>
      <c r="I159" s="11" t="s">
        <v>174</v>
      </c>
      <c r="J159" s="40">
        <v>30356000</v>
      </c>
      <c r="K159" s="8"/>
    </row>
    <row r="160" spans="1:11" ht="22.5">
      <c r="A160" s="10">
        <v>10710701011</v>
      </c>
      <c r="B160" s="8" t="s">
        <v>42</v>
      </c>
      <c r="C160" s="8"/>
      <c r="D160" s="8"/>
      <c r="E160" s="8"/>
      <c r="F160" s="8" t="s">
        <v>43</v>
      </c>
      <c r="G160" s="11" t="s">
        <v>133</v>
      </c>
      <c r="H160" s="8" t="s">
        <v>41</v>
      </c>
      <c r="I160" s="11" t="s">
        <v>174</v>
      </c>
      <c r="J160" s="40">
        <v>54796450</v>
      </c>
      <c r="K160" s="8"/>
    </row>
    <row r="161" spans="1:11" ht="22.5">
      <c r="A161" s="10">
        <v>10710701011</v>
      </c>
      <c r="B161" s="8" t="s">
        <v>44</v>
      </c>
      <c r="C161" s="8"/>
      <c r="D161" s="8"/>
      <c r="E161" s="8"/>
      <c r="F161" s="8" t="s">
        <v>45</v>
      </c>
      <c r="G161" s="11" t="s">
        <v>133</v>
      </c>
      <c r="H161" s="8" t="s">
        <v>327</v>
      </c>
      <c r="I161" s="11" t="s">
        <v>174</v>
      </c>
      <c r="J161" s="40">
        <v>1862000</v>
      </c>
      <c r="K161" s="8"/>
    </row>
    <row r="162" spans="1:11" ht="22.5">
      <c r="A162" s="10">
        <v>10710701011</v>
      </c>
      <c r="B162" s="8" t="s">
        <v>47</v>
      </c>
      <c r="C162" s="8"/>
      <c r="D162" s="8"/>
      <c r="E162" s="8"/>
      <c r="F162" s="8" t="s">
        <v>200</v>
      </c>
      <c r="G162" s="11" t="s">
        <v>328</v>
      </c>
      <c r="H162" s="8" t="s">
        <v>329</v>
      </c>
      <c r="I162" s="11" t="s">
        <v>174</v>
      </c>
      <c r="J162" s="40">
        <v>20530000</v>
      </c>
      <c r="K162" s="8"/>
    </row>
    <row r="163" spans="1:11" ht="22.5">
      <c r="A163" s="10">
        <v>10710701011</v>
      </c>
      <c r="B163" s="8" t="s">
        <v>51</v>
      </c>
      <c r="C163" s="8"/>
      <c r="D163" s="8"/>
      <c r="E163" s="8"/>
      <c r="F163" s="8" t="s">
        <v>330</v>
      </c>
      <c r="G163" s="11" t="s">
        <v>331</v>
      </c>
      <c r="H163" s="8" t="s">
        <v>332</v>
      </c>
      <c r="I163" s="11" t="s">
        <v>174</v>
      </c>
      <c r="J163" s="40">
        <v>4320000</v>
      </c>
      <c r="K163" s="8"/>
    </row>
    <row r="164" spans="1:11" ht="33.75">
      <c r="A164" s="10">
        <v>10710701011</v>
      </c>
      <c r="B164" s="11" t="s">
        <v>54</v>
      </c>
      <c r="C164" s="8"/>
      <c r="D164" s="8"/>
      <c r="E164" s="8"/>
      <c r="F164" s="8" t="s">
        <v>55</v>
      </c>
      <c r="G164" s="11" t="s">
        <v>333</v>
      </c>
      <c r="H164" s="8" t="s">
        <v>56</v>
      </c>
      <c r="I164" s="11" t="s">
        <v>174</v>
      </c>
      <c r="J164" s="40">
        <v>15536000</v>
      </c>
      <c r="K164" s="8"/>
    </row>
    <row r="165" spans="1:11" ht="33.75">
      <c r="A165" s="10">
        <v>10710701011</v>
      </c>
      <c r="B165" s="8" t="s">
        <v>57</v>
      </c>
      <c r="C165" s="8"/>
      <c r="D165" s="8"/>
      <c r="E165" s="8"/>
      <c r="F165" s="8" t="s">
        <v>334</v>
      </c>
      <c r="G165" s="11" t="s">
        <v>335</v>
      </c>
      <c r="H165" s="8" t="s">
        <v>59</v>
      </c>
      <c r="I165" s="11" t="s">
        <v>174</v>
      </c>
      <c r="J165" s="40">
        <v>112402000</v>
      </c>
      <c r="K165" s="8"/>
    </row>
    <row r="166" spans="1:11" ht="45">
      <c r="A166" s="10">
        <v>10710701011</v>
      </c>
      <c r="B166" s="8" t="s">
        <v>60</v>
      </c>
      <c r="C166" s="8"/>
      <c r="D166" s="8"/>
      <c r="E166" s="8"/>
      <c r="F166" s="8" t="s">
        <v>336</v>
      </c>
      <c r="G166" s="11" t="s">
        <v>337</v>
      </c>
      <c r="H166" s="8" t="s">
        <v>338</v>
      </c>
      <c r="I166" s="11" t="s">
        <v>174</v>
      </c>
      <c r="J166" s="40">
        <v>533803760</v>
      </c>
      <c r="K166" s="8"/>
    </row>
    <row r="167" spans="1:11" ht="22.5">
      <c r="A167" s="6">
        <v>1071070102</v>
      </c>
      <c r="B167" s="8" t="s">
        <v>66</v>
      </c>
      <c r="C167" s="9">
        <v>4</v>
      </c>
      <c r="D167" s="8" t="s">
        <v>339</v>
      </c>
      <c r="E167" s="7" t="s">
        <v>318</v>
      </c>
      <c r="F167" s="8"/>
      <c r="G167" s="8"/>
      <c r="H167" s="8"/>
      <c r="I167" s="8"/>
      <c r="J167" s="39">
        <v>419959600</v>
      </c>
      <c r="K167" s="7" t="s">
        <v>319</v>
      </c>
    </row>
    <row r="168" spans="1:11" ht="33.75">
      <c r="A168" s="10">
        <v>10710701022</v>
      </c>
      <c r="B168" s="8" t="s">
        <v>136</v>
      </c>
      <c r="C168" s="8"/>
      <c r="D168" s="8"/>
      <c r="E168" s="8"/>
      <c r="F168" s="8" t="s">
        <v>305</v>
      </c>
      <c r="G168" s="11" t="s">
        <v>283</v>
      </c>
      <c r="H168" s="8" t="s">
        <v>340</v>
      </c>
      <c r="I168" s="11" t="s">
        <v>174</v>
      </c>
      <c r="J168" s="40">
        <v>800000</v>
      </c>
      <c r="K168" s="8"/>
    </row>
    <row r="169" spans="1:11" ht="33.75">
      <c r="A169" s="10">
        <v>10710701022</v>
      </c>
      <c r="B169" s="8" t="s">
        <v>80</v>
      </c>
      <c r="C169" s="8"/>
      <c r="D169" s="8"/>
      <c r="E169" s="8"/>
      <c r="F169" s="8" t="s">
        <v>341</v>
      </c>
      <c r="G169" s="11" t="s">
        <v>283</v>
      </c>
      <c r="H169" s="8" t="s">
        <v>342</v>
      </c>
      <c r="I169" s="11" t="s">
        <v>174</v>
      </c>
      <c r="J169" s="40">
        <v>411521600</v>
      </c>
      <c r="K169" s="8"/>
    </row>
    <row r="170" spans="1:11" ht="33.75">
      <c r="A170" s="10">
        <v>10710701022</v>
      </c>
      <c r="B170" s="8" t="s">
        <v>252</v>
      </c>
      <c r="C170" s="8"/>
      <c r="D170" s="8"/>
      <c r="E170" s="8"/>
      <c r="F170" s="8" t="s">
        <v>343</v>
      </c>
      <c r="G170" s="11" t="s">
        <v>283</v>
      </c>
      <c r="H170" s="8" t="s">
        <v>340</v>
      </c>
      <c r="I170" s="11" t="s">
        <v>174</v>
      </c>
      <c r="J170" s="40">
        <v>6438000</v>
      </c>
      <c r="K170" s="8"/>
    </row>
    <row r="171" spans="1:11" ht="33.75">
      <c r="A171" s="10">
        <v>10710701022</v>
      </c>
      <c r="B171" s="11" t="s">
        <v>217</v>
      </c>
      <c r="C171" s="8"/>
      <c r="D171" s="8"/>
      <c r="E171" s="8"/>
      <c r="F171" s="8" t="s">
        <v>344</v>
      </c>
      <c r="G171" s="11" t="s">
        <v>283</v>
      </c>
      <c r="H171" s="8" t="s">
        <v>345</v>
      </c>
      <c r="I171" s="11" t="s">
        <v>174</v>
      </c>
      <c r="J171" s="40">
        <v>1200000</v>
      </c>
      <c r="K171" s="8"/>
    </row>
    <row r="172" spans="1:11" ht="22.5">
      <c r="A172" s="6">
        <v>1071070103</v>
      </c>
      <c r="B172" s="8" t="s">
        <v>94</v>
      </c>
      <c r="C172" s="9">
        <v>4</v>
      </c>
      <c r="D172" s="8" t="s">
        <v>221</v>
      </c>
      <c r="E172" s="7" t="s">
        <v>346</v>
      </c>
      <c r="F172" s="8"/>
      <c r="G172" s="8"/>
      <c r="H172" s="8"/>
      <c r="I172" s="8"/>
      <c r="J172" s="39">
        <v>153010000</v>
      </c>
      <c r="K172" s="7" t="s">
        <v>319</v>
      </c>
    </row>
    <row r="173" spans="1:11" ht="45">
      <c r="A173" s="10">
        <v>10710701030</v>
      </c>
      <c r="B173" s="8" t="s">
        <v>97</v>
      </c>
      <c r="C173" s="8"/>
      <c r="D173" s="8"/>
      <c r="E173" s="8"/>
      <c r="F173" s="8" t="s">
        <v>347</v>
      </c>
      <c r="G173" s="11" t="s">
        <v>348</v>
      </c>
      <c r="H173" s="8" t="s">
        <v>349</v>
      </c>
      <c r="I173" s="11" t="s">
        <v>174</v>
      </c>
      <c r="J173" s="40">
        <v>153010000</v>
      </c>
      <c r="K173" s="8"/>
    </row>
    <row r="174" spans="1:11" ht="45">
      <c r="A174" s="6">
        <v>1071070106</v>
      </c>
      <c r="B174" s="8" t="s">
        <v>101</v>
      </c>
      <c r="C174" s="9">
        <v>2</v>
      </c>
      <c r="D174" s="8" t="s">
        <v>350</v>
      </c>
      <c r="E174" s="7" t="s">
        <v>351</v>
      </c>
      <c r="F174" s="8"/>
      <c r="G174" s="8"/>
      <c r="H174" s="8"/>
      <c r="I174" s="8"/>
      <c r="J174" s="39">
        <v>15000000</v>
      </c>
      <c r="K174" s="7" t="s">
        <v>319</v>
      </c>
    </row>
    <row r="175" spans="1:11" ht="45">
      <c r="A175" s="10">
        <v>10710701060</v>
      </c>
      <c r="B175" s="8" t="s">
        <v>103</v>
      </c>
      <c r="C175" s="8"/>
      <c r="D175" s="8"/>
      <c r="E175" s="8"/>
      <c r="F175" s="8" t="s">
        <v>352</v>
      </c>
      <c r="G175" s="11" t="s">
        <v>353</v>
      </c>
      <c r="H175" s="8" t="s">
        <v>354</v>
      </c>
      <c r="I175" s="11" t="s">
        <v>355</v>
      </c>
      <c r="J175" s="40">
        <v>15000000</v>
      </c>
      <c r="K175" s="8"/>
    </row>
    <row r="176" spans="1:11">
      <c r="A176" s="6">
        <v>108</v>
      </c>
      <c r="B176" s="7" t="s">
        <v>356</v>
      </c>
      <c r="C176" s="8"/>
      <c r="D176" s="8"/>
      <c r="E176" s="8"/>
      <c r="F176" s="8"/>
      <c r="G176" s="8"/>
      <c r="H176" s="8"/>
      <c r="I176" s="8"/>
      <c r="J176" s="39">
        <v>4970643144</v>
      </c>
      <c r="K176" s="8"/>
    </row>
    <row r="177" spans="1:11" ht="33.75">
      <c r="A177" s="6">
        <v>1081080101</v>
      </c>
      <c r="B177" s="8" t="s">
        <v>15</v>
      </c>
      <c r="C177" s="9">
        <v>4</v>
      </c>
      <c r="D177" s="8" t="s">
        <v>276</v>
      </c>
      <c r="E177" s="7" t="s">
        <v>357</v>
      </c>
      <c r="F177" s="8"/>
      <c r="G177" s="8"/>
      <c r="H177" s="8"/>
      <c r="I177" s="8"/>
      <c r="J177" s="39">
        <v>338344420</v>
      </c>
      <c r="K177" s="7" t="s">
        <v>358</v>
      </c>
    </row>
    <row r="178" spans="1:11" ht="22.5">
      <c r="A178" s="10">
        <v>10810801010</v>
      </c>
      <c r="B178" s="11" t="s">
        <v>19</v>
      </c>
      <c r="C178" s="8"/>
      <c r="D178" s="8"/>
      <c r="E178" s="8"/>
      <c r="F178" s="8" t="s">
        <v>110</v>
      </c>
      <c r="G178" s="11" t="s">
        <v>283</v>
      </c>
      <c r="H178" s="8" t="s">
        <v>22</v>
      </c>
      <c r="I178" s="11" t="s">
        <v>174</v>
      </c>
      <c r="J178" s="40">
        <v>1500000</v>
      </c>
      <c r="K178" s="8"/>
    </row>
    <row r="179" spans="1:11" ht="33.75">
      <c r="A179" s="10">
        <v>10810801010</v>
      </c>
      <c r="B179" s="8" t="s">
        <v>24</v>
      </c>
      <c r="C179" s="8"/>
      <c r="D179" s="8"/>
      <c r="E179" s="8"/>
      <c r="F179" s="8" t="s">
        <v>25</v>
      </c>
      <c r="G179" s="11" t="s">
        <v>283</v>
      </c>
      <c r="H179" s="8" t="s">
        <v>26</v>
      </c>
      <c r="I179" s="11" t="s">
        <v>174</v>
      </c>
      <c r="J179" s="40">
        <v>31200000</v>
      </c>
      <c r="K179" s="8"/>
    </row>
    <row r="180" spans="1:11" ht="33.75">
      <c r="A180" s="10">
        <v>10810801010</v>
      </c>
      <c r="B180" s="8" t="s">
        <v>359</v>
      </c>
      <c r="C180" s="8"/>
      <c r="D180" s="8"/>
      <c r="E180" s="8"/>
      <c r="F180" s="8" t="s">
        <v>360</v>
      </c>
      <c r="G180" s="11" t="s">
        <v>283</v>
      </c>
      <c r="H180" s="8" t="s">
        <v>361</v>
      </c>
      <c r="I180" s="11" t="s">
        <v>174</v>
      </c>
      <c r="J180" s="40">
        <v>11000000</v>
      </c>
      <c r="K180" s="8"/>
    </row>
    <row r="181" spans="1:11" ht="33.75">
      <c r="A181" s="10">
        <v>10810801010</v>
      </c>
      <c r="B181" s="8" t="s">
        <v>27</v>
      </c>
      <c r="C181" s="8"/>
      <c r="D181" s="8"/>
      <c r="E181" s="8"/>
      <c r="F181" s="8" t="s">
        <v>233</v>
      </c>
      <c r="G181" s="11" t="s">
        <v>362</v>
      </c>
      <c r="H181" s="8" t="s">
        <v>179</v>
      </c>
      <c r="I181" s="11" t="s">
        <v>174</v>
      </c>
      <c r="J181" s="40">
        <v>3050000</v>
      </c>
      <c r="K181" s="8"/>
    </row>
    <row r="182" spans="1:11" ht="22.5">
      <c r="A182" s="10">
        <v>10810801010</v>
      </c>
      <c r="B182" s="8" t="s">
        <v>30</v>
      </c>
      <c r="C182" s="8"/>
      <c r="D182" s="8"/>
      <c r="E182" s="8"/>
      <c r="F182" s="8" t="s">
        <v>363</v>
      </c>
      <c r="G182" s="11" t="s">
        <v>364</v>
      </c>
      <c r="H182" s="8" t="s">
        <v>365</v>
      </c>
      <c r="I182" s="11" t="s">
        <v>174</v>
      </c>
      <c r="J182" s="40">
        <v>37012000</v>
      </c>
      <c r="K182" s="8"/>
    </row>
    <row r="183" spans="1:11" ht="56.25">
      <c r="A183" s="10">
        <v>10810801010</v>
      </c>
      <c r="B183" s="11" t="s">
        <v>33</v>
      </c>
      <c r="C183" s="8"/>
      <c r="D183" s="8"/>
      <c r="E183" s="8"/>
      <c r="F183" s="8" t="s">
        <v>366</v>
      </c>
      <c r="G183" s="11" t="s">
        <v>283</v>
      </c>
      <c r="H183" s="8" t="s">
        <v>367</v>
      </c>
      <c r="I183" s="11" t="s">
        <v>174</v>
      </c>
      <c r="J183" s="40">
        <v>2150000</v>
      </c>
      <c r="K183" s="8"/>
    </row>
    <row r="184" spans="1:11" ht="22.5">
      <c r="A184" s="10">
        <v>10810801010</v>
      </c>
      <c r="B184" s="8" t="s">
        <v>36</v>
      </c>
      <c r="C184" s="8"/>
      <c r="D184" s="8"/>
      <c r="E184" s="8"/>
      <c r="F184" s="8" t="s">
        <v>368</v>
      </c>
      <c r="G184" s="11" t="s">
        <v>283</v>
      </c>
      <c r="H184" s="8" t="s">
        <v>369</v>
      </c>
      <c r="I184" s="11" t="s">
        <v>174</v>
      </c>
      <c r="J184" s="40">
        <v>2450000</v>
      </c>
      <c r="K184" s="8"/>
    </row>
    <row r="185" spans="1:11" ht="22.5">
      <c r="A185" s="10">
        <v>10810801011</v>
      </c>
      <c r="B185" s="11" t="s">
        <v>39</v>
      </c>
      <c r="C185" s="8"/>
      <c r="D185" s="8"/>
      <c r="E185" s="8"/>
      <c r="F185" s="8" t="s">
        <v>40</v>
      </c>
      <c r="G185" s="11" t="s">
        <v>283</v>
      </c>
      <c r="H185" s="8" t="s">
        <v>41</v>
      </c>
      <c r="I185" s="11" t="s">
        <v>174</v>
      </c>
      <c r="J185" s="40">
        <v>12639000</v>
      </c>
      <c r="K185" s="8"/>
    </row>
    <row r="186" spans="1:11" ht="22.5">
      <c r="A186" s="10">
        <v>10810801011</v>
      </c>
      <c r="B186" s="8" t="s">
        <v>42</v>
      </c>
      <c r="C186" s="8"/>
      <c r="D186" s="8"/>
      <c r="E186" s="8"/>
      <c r="F186" s="8" t="s">
        <v>124</v>
      </c>
      <c r="G186" s="11" t="s">
        <v>283</v>
      </c>
      <c r="H186" s="8" t="s">
        <v>41</v>
      </c>
      <c r="I186" s="11" t="s">
        <v>174</v>
      </c>
      <c r="J186" s="40">
        <v>4613200</v>
      </c>
      <c r="K186" s="8"/>
    </row>
    <row r="187" spans="1:11" ht="22.5">
      <c r="A187" s="10">
        <v>10810801011</v>
      </c>
      <c r="B187" s="8" t="s">
        <v>44</v>
      </c>
      <c r="C187" s="8"/>
      <c r="D187" s="8"/>
      <c r="E187" s="8"/>
      <c r="F187" s="11" t="s">
        <v>370</v>
      </c>
      <c r="G187" s="11" t="s">
        <v>283</v>
      </c>
      <c r="H187" s="8" t="s">
        <v>371</v>
      </c>
      <c r="I187" s="11" t="s">
        <v>174</v>
      </c>
      <c r="J187" s="40">
        <v>1207500</v>
      </c>
      <c r="K187" s="8"/>
    </row>
    <row r="188" spans="1:11" ht="22.5">
      <c r="A188" s="10">
        <v>10810801011</v>
      </c>
      <c r="B188" s="8" t="s">
        <v>47</v>
      </c>
      <c r="C188" s="8"/>
      <c r="D188" s="8"/>
      <c r="E188" s="8"/>
      <c r="F188" s="8" t="s">
        <v>372</v>
      </c>
      <c r="G188" s="11" t="s">
        <v>70</v>
      </c>
      <c r="H188" s="8" t="s">
        <v>373</v>
      </c>
      <c r="I188" s="11" t="s">
        <v>23</v>
      </c>
      <c r="J188" s="40">
        <v>10301000</v>
      </c>
      <c r="K188" s="8"/>
    </row>
    <row r="189" spans="1:11" ht="33.75">
      <c r="A189" s="10">
        <v>10810801011</v>
      </c>
      <c r="B189" s="8" t="s">
        <v>51</v>
      </c>
      <c r="C189" s="8"/>
      <c r="D189" s="8"/>
      <c r="E189" s="8"/>
      <c r="F189" s="8" t="s">
        <v>374</v>
      </c>
      <c r="G189" s="11" t="s">
        <v>375</v>
      </c>
      <c r="H189" s="8" t="s">
        <v>376</v>
      </c>
      <c r="I189" s="11" t="s">
        <v>174</v>
      </c>
      <c r="J189" s="40">
        <v>1800000</v>
      </c>
      <c r="K189" s="8"/>
    </row>
    <row r="190" spans="1:11" ht="33.75">
      <c r="A190" s="10">
        <v>10810801011</v>
      </c>
      <c r="B190" s="11" t="s">
        <v>54</v>
      </c>
      <c r="C190" s="8"/>
      <c r="D190" s="8"/>
      <c r="E190" s="8"/>
      <c r="F190" s="8" t="s">
        <v>377</v>
      </c>
      <c r="G190" s="11" t="s">
        <v>283</v>
      </c>
      <c r="H190" s="8" t="s">
        <v>290</v>
      </c>
      <c r="I190" s="11" t="s">
        <v>174</v>
      </c>
      <c r="J190" s="40">
        <v>6028000</v>
      </c>
      <c r="K190" s="8"/>
    </row>
    <row r="191" spans="1:11" ht="33.75">
      <c r="A191" s="10">
        <v>10810801011</v>
      </c>
      <c r="B191" s="8" t="s">
        <v>57</v>
      </c>
      <c r="C191" s="8"/>
      <c r="D191" s="8"/>
      <c r="E191" s="8"/>
      <c r="F191" s="8" t="s">
        <v>378</v>
      </c>
      <c r="G191" s="11" t="s">
        <v>283</v>
      </c>
      <c r="H191" s="8" t="s">
        <v>379</v>
      </c>
      <c r="I191" s="11" t="s">
        <v>23</v>
      </c>
      <c r="J191" s="40">
        <v>70161000</v>
      </c>
      <c r="K191" s="8"/>
    </row>
    <row r="192" spans="1:11" ht="33.75">
      <c r="A192" s="10">
        <v>10810801011</v>
      </c>
      <c r="B192" s="8" t="s">
        <v>60</v>
      </c>
      <c r="C192" s="8"/>
      <c r="D192" s="8"/>
      <c r="E192" s="8"/>
      <c r="F192" s="8" t="s">
        <v>380</v>
      </c>
      <c r="G192" s="11" t="s">
        <v>283</v>
      </c>
      <c r="H192" s="8" t="s">
        <v>381</v>
      </c>
      <c r="I192" s="11" t="s">
        <v>174</v>
      </c>
      <c r="J192" s="40">
        <v>143232720</v>
      </c>
      <c r="K192" s="8"/>
    </row>
    <row r="193" spans="1:11" ht="33.75">
      <c r="A193" s="6">
        <v>1081080102</v>
      </c>
      <c r="B193" s="8" t="s">
        <v>66</v>
      </c>
      <c r="C193" s="9">
        <v>4</v>
      </c>
      <c r="D193" s="8" t="s">
        <v>156</v>
      </c>
      <c r="E193" s="7" t="s">
        <v>357</v>
      </c>
      <c r="F193" s="8"/>
      <c r="G193" s="8"/>
      <c r="H193" s="8"/>
      <c r="I193" s="8"/>
      <c r="J193" s="39">
        <v>71489500</v>
      </c>
      <c r="K193" s="7" t="s">
        <v>358</v>
      </c>
    </row>
    <row r="194" spans="1:11" ht="22.5">
      <c r="A194" s="10">
        <v>10810801021</v>
      </c>
      <c r="B194" s="11" t="s">
        <v>76</v>
      </c>
      <c r="C194" s="8"/>
      <c r="D194" s="8"/>
      <c r="E194" s="8"/>
      <c r="F194" s="8" t="s">
        <v>382</v>
      </c>
      <c r="G194" s="11" t="s">
        <v>383</v>
      </c>
      <c r="H194" s="8" t="s">
        <v>384</v>
      </c>
      <c r="I194" s="11" t="s">
        <v>174</v>
      </c>
      <c r="J194" s="40">
        <v>6900000</v>
      </c>
      <c r="K194" s="8"/>
    </row>
    <row r="195" spans="1:11" ht="22.5">
      <c r="A195" s="10">
        <v>10810801022</v>
      </c>
      <c r="B195" s="8" t="s">
        <v>136</v>
      </c>
      <c r="C195" s="8"/>
      <c r="D195" s="8"/>
      <c r="E195" s="8"/>
      <c r="F195" s="8" t="s">
        <v>385</v>
      </c>
      <c r="G195" s="11" t="s">
        <v>70</v>
      </c>
      <c r="H195" s="8" t="s">
        <v>386</v>
      </c>
      <c r="I195" s="11" t="s">
        <v>387</v>
      </c>
      <c r="J195" s="40">
        <v>10175000</v>
      </c>
      <c r="K195" s="8"/>
    </row>
    <row r="196" spans="1:11" ht="33.75">
      <c r="A196" s="10">
        <v>10810801022</v>
      </c>
      <c r="B196" s="8" t="s">
        <v>80</v>
      </c>
      <c r="C196" s="8"/>
      <c r="D196" s="8"/>
      <c r="E196" s="8"/>
      <c r="F196" s="8" t="s">
        <v>341</v>
      </c>
      <c r="G196" s="11" t="s">
        <v>362</v>
      </c>
      <c r="H196" s="8" t="s">
        <v>83</v>
      </c>
      <c r="I196" s="11" t="s">
        <v>387</v>
      </c>
      <c r="J196" s="40">
        <v>54414500</v>
      </c>
      <c r="K196" s="8"/>
    </row>
    <row r="197" spans="1:11" ht="22.5">
      <c r="A197" s="6">
        <v>1081080103</v>
      </c>
      <c r="B197" s="8" t="s">
        <v>94</v>
      </c>
      <c r="C197" s="9">
        <v>4</v>
      </c>
      <c r="D197" s="8" t="s">
        <v>268</v>
      </c>
      <c r="E197" s="7" t="s">
        <v>357</v>
      </c>
      <c r="F197" s="8"/>
      <c r="G197" s="8"/>
      <c r="H197" s="8"/>
      <c r="I197" s="8"/>
      <c r="J197" s="39">
        <v>11700000</v>
      </c>
      <c r="K197" s="7" t="s">
        <v>358</v>
      </c>
    </row>
    <row r="198" spans="1:11" ht="33.75">
      <c r="A198" s="10">
        <v>10810801030</v>
      </c>
      <c r="B198" s="8" t="s">
        <v>97</v>
      </c>
      <c r="C198" s="8"/>
      <c r="D198" s="8"/>
      <c r="E198" s="8"/>
      <c r="F198" s="8" t="s">
        <v>98</v>
      </c>
      <c r="G198" s="11" t="s">
        <v>388</v>
      </c>
      <c r="H198" s="8" t="s">
        <v>389</v>
      </c>
      <c r="I198" s="11" t="s">
        <v>174</v>
      </c>
      <c r="J198" s="40">
        <v>11700000</v>
      </c>
      <c r="K198" s="8"/>
    </row>
    <row r="199" spans="1:11" ht="33.75">
      <c r="A199" s="6">
        <v>1081080106</v>
      </c>
      <c r="B199" s="8" t="s">
        <v>101</v>
      </c>
      <c r="C199" s="9">
        <v>4</v>
      </c>
      <c r="D199" s="8" t="s">
        <v>390</v>
      </c>
      <c r="E199" s="7" t="s">
        <v>96</v>
      </c>
      <c r="F199" s="8"/>
      <c r="G199" s="8"/>
      <c r="H199" s="8"/>
      <c r="I199" s="8"/>
      <c r="J199" s="39">
        <v>15000000</v>
      </c>
      <c r="K199" s="7" t="s">
        <v>358</v>
      </c>
    </row>
    <row r="200" spans="1:11" ht="56.25">
      <c r="A200" s="10">
        <v>10810801060</v>
      </c>
      <c r="B200" s="8" t="s">
        <v>103</v>
      </c>
      <c r="C200" s="8"/>
      <c r="D200" s="8"/>
      <c r="E200" s="8"/>
      <c r="F200" s="8" t="s">
        <v>391</v>
      </c>
      <c r="G200" s="11" t="s">
        <v>283</v>
      </c>
      <c r="H200" s="8" t="s">
        <v>392</v>
      </c>
      <c r="I200" s="11" t="s">
        <v>174</v>
      </c>
      <c r="J200" s="40">
        <v>15000000</v>
      </c>
      <c r="K200" s="8"/>
    </row>
    <row r="201" spans="1:11">
      <c r="A201" s="6">
        <v>110</v>
      </c>
      <c r="B201" s="7" t="s">
        <v>393</v>
      </c>
      <c r="C201" s="8"/>
      <c r="D201" s="8"/>
      <c r="E201" s="8"/>
      <c r="F201" s="8"/>
      <c r="G201" s="8"/>
      <c r="H201" s="8"/>
      <c r="I201" s="8"/>
      <c r="J201" s="39">
        <v>1520054548</v>
      </c>
      <c r="K201" s="8"/>
    </row>
    <row r="202" spans="1:11" ht="33.75">
      <c r="A202" s="6">
        <v>1101100101</v>
      </c>
      <c r="B202" s="8" t="s">
        <v>15</v>
      </c>
      <c r="C202" s="9">
        <v>4</v>
      </c>
      <c r="D202" s="8" t="s">
        <v>276</v>
      </c>
      <c r="E202" s="7" t="s">
        <v>96</v>
      </c>
      <c r="F202" s="8"/>
      <c r="G202" s="8"/>
      <c r="H202" s="8"/>
      <c r="I202" s="8"/>
      <c r="J202" s="39">
        <v>542029948</v>
      </c>
      <c r="K202" s="7" t="s">
        <v>394</v>
      </c>
    </row>
    <row r="203" spans="1:11" ht="22.5">
      <c r="A203" s="10">
        <v>11011001010</v>
      </c>
      <c r="B203" s="11" t="s">
        <v>19</v>
      </c>
      <c r="C203" s="8"/>
      <c r="D203" s="8"/>
      <c r="E203" s="8"/>
      <c r="F203" s="8" t="s">
        <v>110</v>
      </c>
      <c r="G203" s="11" t="s">
        <v>21</v>
      </c>
      <c r="H203" s="8" t="s">
        <v>22</v>
      </c>
      <c r="I203" s="11" t="s">
        <v>174</v>
      </c>
      <c r="J203" s="40">
        <v>1862500</v>
      </c>
      <c r="K203" s="8"/>
    </row>
    <row r="204" spans="1:11" ht="33.75">
      <c r="A204" s="10">
        <v>11011001010</v>
      </c>
      <c r="B204" s="8" t="s">
        <v>24</v>
      </c>
      <c r="C204" s="8"/>
      <c r="D204" s="8"/>
      <c r="E204" s="8"/>
      <c r="F204" s="8" t="s">
        <v>279</v>
      </c>
      <c r="G204" s="11" t="s">
        <v>21</v>
      </c>
      <c r="H204" s="8" t="s">
        <v>26</v>
      </c>
      <c r="I204" s="11" t="s">
        <v>174</v>
      </c>
      <c r="J204" s="40">
        <v>66900000</v>
      </c>
      <c r="K204" s="8"/>
    </row>
    <row r="205" spans="1:11" ht="33.75">
      <c r="A205" s="10">
        <v>11011001010</v>
      </c>
      <c r="B205" s="8" t="s">
        <v>27</v>
      </c>
      <c r="C205" s="8"/>
      <c r="D205" s="8"/>
      <c r="E205" s="8"/>
      <c r="F205" s="8" t="s">
        <v>395</v>
      </c>
      <c r="G205" s="11" t="s">
        <v>21</v>
      </c>
      <c r="H205" s="8" t="s">
        <v>179</v>
      </c>
      <c r="I205" s="11" t="s">
        <v>23</v>
      </c>
      <c r="J205" s="40">
        <v>5100000</v>
      </c>
      <c r="K205" s="8"/>
    </row>
    <row r="206" spans="1:11" ht="33.75">
      <c r="A206" s="10">
        <v>11011001010</v>
      </c>
      <c r="B206" s="8" t="s">
        <v>30</v>
      </c>
      <c r="C206" s="8"/>
      <c r="D206" s="8"/>
      <c r="E206" s="8"/>
      <c r="F206" s="8" t="s">
        <v>31</v>
      </c>
      <c r="G206" s="11" t="s">
        <v>21</v>
      </c>
      <c r="H206" s="8" t="s">
        <v>32</v>
      </c>
      <c r="I206" s="11" t="s">
        <v>23</v>
      </c>
      <c r="J206" s="40">
        <v>102056000</v>
      </c>
      <c r="K206" s="8"/>
    </row>
    <row r="207" spans="1:11" ht="22.5">
      <c r="A207" s="10">
        <v>11011001010</v>
      </c>
      <c r="B207" s="8" t="s">
        <v>36</v>
      </c>
      <c r="C207" s="8"/>
      <c r="D207" s="8"/>
      <c r="E207" s="8"/>
      <c r="F207" s="8" t="s">
        <v>37</v>
      </c>
      <c r="G207" s="11" t="s">
        <v>21</v>
      </c>
      <c r="H207" s="8" t="s">
        <v>38</v>
      </c>
      <c r="I207" s="11" t="s">
        <v>23</v>
      </c>
      <c r="J207" s="40">
        <v>12000000</v>
      </c>
      <c r="K207" s="8"/>
    </row>
    <row r="208" spans="1:11" ht="22.5">
      <c r="A208" s="10">
        <v>11011001011</v>
      </c>
      <c r="B208" s="11" t="s">
        <v>39</v>
      </c>
      <c r="C208" s="8"/>
      <c r="D208" s="8"/>
      <c r="E208" s="8"/>
      <c r="F208" s="8" t="s">
        <v>396</v>
      </c>
      <c r="G208" s="11" t="s">
        <v>21</v>
      </c>
      <c r="H208" s="8" t="s">
        <v>41</v>
      </c>
      <c r="I208" s="11" t="s">
        <v>23</v>
      </c>
      <c r="J208" s="40">
        <v>26117000</v>
      </c>
      <c r="K208" s="8"/>
    </row>
    <row r="209" spans="1:11" ht="22.5">
      <c r="A209" s="10">
        <v>11011001011</v>
      </c>
      <c r="B209" s="8" t="s">
        <v>42</v>
      </c>
      <c r="C209" s="8"/>
      <c r="D209" s="8"/>
      <c r="E209" s="8"/>
      <c r="F209" s="8" t="s">
        <v>397</v>
      </c>
      <c r="G209" s="11" t="s">
        <v>21</v>
      </c>
      <c r="H209" s="8" t="s">
        <v>41</v>
      </c>
      <c r="I209" s="11" t="s">
        <v>23</v>
      </c>
      <c r="J209" s="40">
        <v>51550000</v>
      </c>
      <c r="K209" s="8"/>
    </row>
    <row r="210" spans="1:11" ht="22.5">
      <c r="A210" s="10">
        <v>11011001011</v>
      </c>
      <c r="B210" s="8" t="s">
        <v>44</v>
      </c>
      <c r="C210" s="8"/>
      <c r="D210" s="8"/>
      <c r="E210" s="8"/>
      <c r="F210" s="8" t="s">
        <v>398</v>
      </c>
      <c r="G210" s="11" t="s">
        <v>21</v>
      </c>
      <c r="H210" s="8" t="s">
        <v>399</v>
      </c>
      <c r="I210" s="11" t="s">
        <v>23</v>
      </c>
      <c r="J210" s="40">
        <v>4764600</v>
      </c>
      <c r="K210" s="8"/>
    </row>
    <row r="211" spans="1:11" ht="33.75">
      <c r="A211" s="10">
        <v>11011001011</v>
      </c>
      <c r="B211" s="8" t="s">
        <v>47</v>
      </c>
      <c r="C211" s="8"/>
      <c r="D211" s="8"/>
      <c r="E211" s="8"/>
      <c r="F211" s="8" t="s">
        <v>240</v>
      </c>
      <c r="G211" s="11" t="s">
        <v>21</v>
      </c>
      <c r="H211" s="8" t="s">
        <v>400</v>
      </c>
      <c r="I211" s="11" t="s">
        <v>23</v>
      </c>
      <c r="J211" s="40">
        <v>34300000</v>
      </c>
      <c r="K211" s="8"/>
    </row>
    <row r="212" spans="1:11" ht="22.5">
      <c r="A212" s="10">
        <v>11011001011</v>
      </c>
      <c r="B212" s="8" t="s">
        <v>51</v>
      </c>
      <c r="C212" s="8"/>
      <c r="D212" s="8"/>
      <c r="E212" s="8"/>
      <c r="F212" s="8" t="s">
        <v>401</v>
      </c>
      <c r="G212" s="11" t="s">
        <v>86</v>
      </c>
      <c r="H212" s="8" t="s">
        <v>402</v>
      </c>
      <c r="I212" s="11" t="s">
        <v>23</v>
      </c>
      <c r="J212" s="40">
        <v>11204000</v>
      </c>
      <c r="K212" s="8"/>
    </row>
    <row r="213" spans="1:11" ht="33.75">
      <c r="A213" s="10">
        <v>11011001011</v>
      </c>
      <c r="B213" s="11" t="s">
        <v>54</v>
      </c>
      <c r="C213" s="8"/>
      <c r="D213" s="8"/>
      <c r="E213" s="8"/>
      <c r="F213" s="8" t="s">
        <v>403</v>
      </c>
      <c r="G213" s="11" t="s">
        <v>86</v>
      </c>
      <c r="H213" s="8" t="s">
        <v>404</v>
      </c>
      <c r="I213" s="11" t="s">
        <v>23</v>
      </c>
      <c r="J213" s="40">
        <v>18000000</v>
      </c>
      <c r="K213" s="8"/>
    </row>
    <row r="214" spans="1:11" ht="33.75">
      <c r="A214" s="10">
        <v>11011001011</v>
      </c>
      <c r="B214" s="8" t="s">
        <v>57</v>
      </c>
      <c r="C214" s="8"/>
      <c r="D214" s="8"/>
      <c r="E214" s="8"/>
      <c r="F214" s="8" t="s">
        <v>58</v>
      </c>
      <c r="G214" s="11" t="s">
        <v>21</v>
      </c>
      <c r="H214" s="8" t="s">
        <v>59</v>
      </c>
      <c r="I214" s="11" t="s">
        <v>23</v>
      </c>
      <c r="J214" s="40">
        <v>130000000</v>
      </c>
      <c r="K214" s="8"/>
    </row>
    <row r="215" spans="1:11" ht="33.75">
      <c r="A215" s="10">
        <v>11011001011</v>
      </c>
      <c r="B215" s="8" t="s">
        <v>60</v>
      </c>
      <c r="C215" s="8"/>
      <c r="D215" s="8"/>
      <c r="E215" s="8"/>
      <c r="F215" s="8" t="s">
        <v>405</v>
      </c>
      <c r="G215" s="11" t="s">
        <v>21</v>
      </c>
      <c r="H215" s="8" t="s">
        <v>406</v>
      </c>
      <c r="I215" s="11" t="s">
        <v>23</v>
      </c>
      <c r="J215" s="40">
        <v>74448848</v>
      </c>
      <c r="K215" s="8"/>
    </row>
    <row r="216" spans="1:11" ht="22.5">
      <c r="A216" s="10">
        <v>11011001012</v>
      </c>
      <c r="B216" s="8" t="s">
        <v>294</v>
      </c>
      <c r="C216" s="8"/>
      <c r="D216" s="8"/>
      <c r="E216" s="8"/>
      <c r="F216" s="8" t="s">
        <v>407</v>
      </c>
      <c r="G216" s="11" t="s">
        <v>21</v>
      </c>
      <c r="H216" s="8" t="s">
        <v>35</v>
      </c>
      <c r="I216" s="11" t="s">
        <v>23</v>
      </c>
      <c r="J216" s="40">
        <v>3727000</v>
      </c>
      <c r="K216" s="8"/>
    </row>
    <row r="217" spans="1:11" ht="22.5">
      <c r="A217" s="6">
        <v>1101100102</v>
      </c>
      <c r="B217" s="8" t="s">
        <v>66</v>
      </c>
      <c r="C217" s="9">
        <v>4</v>
      </c>
      <c r="D217" s="8" t="s">
        <v>408</v>
      </c>
      <c r="E217" s="7" t="s">
        <v>17</v>
      </c>
      <c r="F217" s="8"/>
      <c r="G217" s="8"/>
      <c r="H217" s="8"/>
      <c r="I217" s="8"/>
      <c r="J217" s="39">
        <v>286665000</v>
      </c>
      <c r="K217" s="7" t="s">
        <v>394</v>
      </c>
    </row>
    <row r="218" spans="1:11" ht="22.5">
      <c r="A218" s="10">
        <v>11011001021</v>
      </c>
      <c r="B218" s="11" t="s">
        <v>76</v>
      </c>
      <c r="C218" s="8"/>
      <c r="D218" s="8"/>
      <c r="E218" s="8"/>
      <c r="F218" s="8" t="s">
        <v>409</v>
      </c>
      <c r="G218" s="11" t="s">
        <v>74</v>
      </c>
      <c r="H218" s="8" t="s">
        <v>83</v>
      </c>
      <c r="I218" s="11" t="s">
        <v>23</v>
      </c>
      <c r="J218" s="40">
        <v>55486000</v>
      </c>
      <c r="K218" s="8"/>
    </row>
    <row r="219" spans="1:11" ht="33.75">
      <c r="A219" s="10">
        <v>11011001022</v>
      </c>
      <c r="B219" s="8" t="s">
        <v>80</v>
      </c>
      <c r="C219" s="8"/>
      <c r="D219" s="8"/>
      <c r="E219" s="8"/>
      <c r="F219" s="8" t="s">
        <v>410</v>
      </c>
      <c r="G219" s="11" t="s">
        <v>86</v>
      </c>
      <c r="H219" s="8" t="s">
        <v>83</v>
      </c>
      <c r="I219" s="11" t="s">
        <v>23</v>
      </c>
      <c r="J219" s="40">
        <v>114179000</v>
      </c>
      <c r="K219" s="8"/>
    </row>
    <row r="220" spans="1:11" ht="33.75">
      <c r="A220" s="10">
        <v>11011001025</v>
      </c>
      <c r="B220" s="8" t="s">
        <v>411</v>
      </c>
      <c r="C220" s="8"/>
      <c r="D220" s="8"/>
      <c r="E220" s="8"/>
      <c r="F220" s="8" t="s">
        <v>412</v>
      </c>
      <c r="G220" s="11" t="s">
        <v>70</v>
      </c>
      <c r="H220" s="8" t="s">
        <v>83</v>
      </c>
      <c r="I220" s="11" t="s">
        <v>23</v>
      </c>
      <c r="J220" s="40">
        <v>117000000</v>
      </c>
      <c r="K220" s="8"/>
    </row>
    <row r="221" spans="1:11" ht="33.75">
      <c r="A221" s="6">
        <v>1101100103</v>
      </c>
      <c r="B221" s="8" t="s">
        <v>94</v>
      </c>
      <c r="C221" s="9">
        <v>4</v>
      </c>
      <c r="D221" s="8" t="s">
        <v>413</v>
      </c>
      <c r="E221" s="7" t="s">
        <v>17</v>
      </c>
      <c r="F221" s="8"/>
      <c r="G221" s="8"/>
      <c r="H221" s="8"/>
      <c r="I221" s="8"/>
      <c r="J221" s="39">
        <v>15572000</v>
      </c>
      <c r="K221" s="7" t="s">
        <v>394</v>
      </c>
    </row>
    <row r="222" spans="1:11" ht="33.75">
      <c r="A222" s="10">
        <v>11011001030</v>
      </c>
      <c r="B222" s="8" t="s">
        <v>97</v>
      </c>
      <c r="C222" s="8"/>
      <c r="D222" s="8"/>
      <c r="E222" s="8"/>
      <c r="F222" s="8" t="s">
        <v>414</v>
      </c>
      <c r="G222" s="12">
        <v>34</v>
      </c>
      <c r="H222" s="8" t="s">
        <v>415</v>
      </c>
      <c r="I222" s="11" t="s">
        <v>23</v>
      </c>
      <c r="J222" s="40">
        <v>15572000</v>
      </c>
      <c r="K222" s="8"/>
    </row>
    <row r="223" spans="1:11" ht="33.75">
      <c r="A223" s="6">
        <v>1101100106</v>
      </c>
      <c r="B223" s="8" t="s">
        <v>101</v>
      </c>
      <c r="C223" s="9">
        <v>4</v>
      </c>
      <c r="D223" s="8" t="s">
        <v>416</v>
      </c>
      <c r="E223" s="7" t="s">
        <v>17</v>
      </c>
      <c r="F223" s="8"/>
      <c r="G223" s="8"/>
      <c r="H223" s="8"/>
      <c r="I223" s="8"/>
      <c r="J223" s="39">
        <v>14171000</v>
      </c>
      <c r="K223" s="7" t="s">
        <v>394</v>
      </c>
    </row>
    <row r="224" spans="1:11" ht="33.75">
      <c r="A224" s="10">
        <v>11011001060</v>
      </c>
      <c r="B224" s="8" t="s">
        <v>103</v>
      </c>
      <c r="C224" s="8"/>
      <c r="D224" s="8"/>
      <c r="E224" s="8"/>
      <c r="F224" s="8" t="s">
        <v>417</v>
      </c>
      <c r="G224" s="11" t="s">
        <v>418</v>
      </c>
      <c r="H224" s="8" t="s">
        <v>419</v>
      </c>
      <c r="I224" s="11" t="s">
        <v>23</v>
      </c>
      <c r="J224" s="40">
        <v>14171000</v>
      </c>
      <c r="K224" s="8"/>
    </row>
    <row r="225" spans="1:11">
      <c r="A225" s="6">
        <v>113</v>
      </c>
      <c r="B225" s="7" t="s">
        <v>420</v>
      </c>
      <c r="C225" s="8"/>
      <c r="D225" s="8"/>
      <c r="E225" s="8"/>
      <c r="F225" s="8"/>
      <c r="G225" s="8"/>
      <c r="H225" s="8"/>
      <c r="I225" s="8"/>
      <c r="J225" s="39">
        <v>3075409342</v>
      </c>
      <c r="K225" s="8"/>
    </row>
    <row r="226" spans="1:11" ht="33.75">
      <c r="A226" s="6">
        <v>1131130101</v>
      </c>
      <c r="B226" s="8" t="s">
        <v>15</v>
      </c>
      <c r="C226" s="9">
        <v>4</v>
      </c>
      <c r="D226" s="8" t="s">
        <v>421</v>
      </c>
      <c r="E226" s="7" t="s">
        <v>318</v>
      </c>
      <c r="F226" s="8"/>
      <c r="G226" s="8"/>
      <c r="H226" s="8"/>
      <c r="I226" s="8"/>
      <c r="J226" s="39">
        <v>552365472</v>
      </c>
      <c r="K226" s="7" t="s">
        <v>422</v>
      </c>
    </row>
    <row r="227" spans="1:11" ht="22.5">
      <c r="A227" s="10">
        <v>11311301010</v>
      </c>
      <c r="B227" s="11" t="s">
        <v>19</v>
      </c>
      <c r="C227" s="8"/>
      <c r="D227" s="8"/>
      <c r="E227" s="8"/>
      <c r="F227" s="8" t="s">
        <v>110</v>
      </c>
      <c r="G227" s="11" t="s">
        <v>133</v>
      </c>
      <c r="H227" s="8" t="s">
        <v>22</v>
      </c>
      <c r="I227" s="11" t="s">
        <v>174</v>
      </c>
      <c r="J227" s="40">
        <v>3536000</v>
      </c>
      <c r="K227" s="8"/>
    </row>
    <row r="228" spans="1:11" ht="33.75">
      <c r="A228" s="10">
        <v>11311301010</v>
      </c>
      <c r="B228" s="8" t="s">
        <v>24</v>
      </c>
      <c r="C228" s="8"/>
      <c r="D228" s="8"/>
      <c r="E228" s="8"/>
      <c r="F228" s="8" t="s">
        <v>423</v>
      </c>
      <c r="G228" s="11" t="s">
        <v>133</v>
      </c>
      <c r="H228" s="8" t="s">
        <v>424</v>
      </c>
      <c r="I228" s="11" t="s">
        <v>133</v>
      </c>
      <c r="J228" s="40">
        <v>86400000</v>
      </c>
      <c r="K228" s="8"/>
    </row>
    <row r="229" spans="1:11" ht="33.75">
      <c r="A229" s="10">
        <v>11311301010</v>
      </c>
      <c r="B229" s="8" t="s">
        <v>359</v>
      </c>
      <c r="C229" s="8"/>
      <c r="D229" s="8"/>
      <c r="E229" s="8"/>
      <c r="F229" s="8" t="s">
        <v>425</v>
      </c>
      <c r="G229" s="11" t="s">
        <v>133</v>
      </c>
      <c r="H229" s="8" t="s">
        <v>242</v>
      </c>
      <c r="I229" s="11" t="s">
        <v>133</v>
      </c>
      <c r="J229" s="40">
        <v>77352000</v>
      </c>
      <c r="K229" s="8"/>
    </row>
    <row r="230" spans="1:11" ht="33.75">
      <c r="A230" s="10">
        <v>11311301010</v>
      </c>
      <c r="B230" s="8" t="s">
        <v>27</v>
      </c>
      <c r="C230" s="8"/>
      <c r="D230" s="8"/>
      <c r="E230" s="8"/>
      <c r="F230" s="8" t="s">
        <v>233</v>
      </c>
      <c r="G230" s="11" t="s">
        <v>133</v>
      </c>
      <c r="H230" s="8" t="s">
        <v>426</v>
      </c>
      <c r="I230" s="11" t="s">
        <v>174</v>
      </c>
      <c r="J230" s="40">
        <v>9442800</v>
      </c>
      <c r="K230" s="8"/>
    </row>
    <row r="231" spans="1:11" ht="33.75">
      <c r="A231" s="10">
        <v>11311301010</v>
      </c>
      <c r="B231" s="8" t="s">
        <v>30</v>
      </c>
      <c r="C231" s="8"/>
      <c r="D231" s="8"/>
      <c r="E231" s="8"/>
      <c r="F231" s="8" t="s">
        <v>31</v>
      </c>
      <c r="G231" s="11" t="s">
        <v>133</v>
      </c>
      <c r="H231" s="8" t="s">
        <v>32</v>
      </c>
      <c r="I231" s="11" t="s">
        <v>174</v>
      </c>
      <c r="J231" s="40">
        <v>94404000</v>
      </c>
      <c r="K231" s="8"/>
    </row>
    <row r="232" spans="1:11" ht="22.5">
      <c r="A232" s="10">
        <v>11311301010</v>
      </c>
      <c r="B232" s="11" t="s">
        <v>33</v>
      </c>
      <c r="C232" s="8"/>
      <c r="D232" s="8"/>
      <c r="E232" s="8"/>
      <c r="F232" s="8" t="s">
        <v>407</v>
      </c>
      <c r="G232" s="11" t="s">
        <v>133</v>
      </c>
      <c r="H232" s="8" t="s">
        <v>35</v>
      </c>
      <c r="I232" s="11" t="s">
        <v>174</v>
      </c>
      <c r="J232" s="40">
        <v>2255000</v>
      </c>
      <c r="K232" s="8"/>
    </row>
    <row r="233" spans="1:11" ht="22.5">
      <c r="A233" s="10">
        <v>11311301010</v>
      </c>
      <c r="B233" s="8" t="s">
        <v>36</v>
      </c>
      <c r="C233" s="8"/>
      <c r="D233" s="8"/>
      <c r="E233" s="8"/>
      <c r="F233" s="8" t="s">
        <v>37</v>
      </c>
      <c r="G233" s="11" t="s">
        <v>427</v>
      </c>
      <c r="H233" s="8" t="s">
        <v>38</v>
      </c>
      <c r="I233" s="11" t="s">
        <v>174</v>
      </c>
      <c r="J233" s="40">
        <v>16861000</v>
      </c>
      <c r="K233" s="8"/>
    </row>
    <row r="234" spans="1:11" ht="22.5">
      <c r="A234" s="10">
        <v>11311301011</v>
      </c>
      <c r="B234" s="11" t="s">
        <v>39</v>
      </c>
      <c r="C234" s="8"/>
      <c r="D234" s="8"/>
      <c r="E234" s="8"/>
      <c r="F234" s="8" t="s">
        <v>40</v>
      </c>
      <c r="G234" s="11" t="s">
        <v>133</v>
      </c>
      <c r="H234" s="8" t="s">
        <v>41</v>
      </c>
      <c r="I234" s="11" t="s">
        <v>174</v>
      </c>
      <c r="J234" s="40">
        <v>14988000</v>
      </c>
      <c r="K234" s="8"/>
    </row>
    <row r="235" spans="1:11" ht="22.5">
      <c r="A235" s="10">
        <v>11311301011</v>
      </c>
      <c r="B235" s="8" t="s">
        <v>42</v>
      </c>
      <c r="C235" s="8"/>
      <c r="D235" s="8"/>
      <c r="E235" s="8"/>
      <c r="F235" s="8" t="s">
        <v>124</v>
      </c>
      <c r="G235" s="11" t="s">
        <v>133</v>
      </c>
      <c r="H235" s="8" t="s">
        <v>41</v>
      </c>
      <c r="I235" s="11" t="s">
        <v>174</v>
      </c>
      <c r="J235" s="40">
        <v>24027400</v>
      </c>
      <c r="K235" s="8"/>
    </row>
    <row r="236" spans="1:11" ht="22.5">
      <c r="A236" s="10">
        <v>11311301011</v>
      </c>
      <c r="B236" s="8" t="s">
        <v>44</v>
      </c>
      <c r="C236" s="8"/>
      <c r="D236" s="8"/>
      <c r="E236" s="8"/>
      <c r="F236" s="8" t="s">
        <v>45</v>
      </c>
      <c r="G236" s="11" t="s">
        <v>133</v>
      </c>
      <c r="H236" s="8" t="s">
        <v>428</v>
      </c>
      <c r="I236" s="11" t="s">
        <v>174</v>
      </c>
      <c r="J236" s="40">
        <v>1884800</v>
      </c>
      <c r="K236" s="8"/>
    </row>
    <row r="237" spans="1:11" ht="33.75">
      <c r="A237" s="10">
        <v>11311301011</v>
      </c>
      <c r="B237" s="8" t="s">
        <v>51</v>
      </c>
      <c r="C237" s="8"/>
      <c r="D237" s="8"/>
      <c r="E237" s="8"/>
      <c r="F237" s="8" t="s">
        <v>429</v>
      </c>
      <c r="G237" s="8" t="s">
        <v>430</v>
      </c>
      <c r="H237" s="8" t="s">
        <v>431</v>
      </c>
      <c r="I237" s="11" t="s">
        <v>174</v>
      </c>
      <c r="J237" s="40">
        <v>3095000</v>
      </c>
      <c r="K237" s="8"/>
    </row>
    <row r="238" spans="1:11" ht="33.75">
      <c r="A238" s="10">
        <v>11311301011</v>
      </c>
      <c r="B238" s="11" t="s">
        <v>54</v>
      </c>
      <c r="C238" s="8"/>
      <c r="D238" s="8"/>
      <c r="E238" s="8"/>
      <c r="F238" s="8" t="s">
        <v>55</v>
      </c>
      <c r="G238" s="11" t="s">
        <v>133</v>
      </c>
      <c r="H238" s="8" t="s">
        <v>432</v>
      </c>
      <c r="I238" s="11" t="s">
        <v>174</v>
      </c>
      <c r="J238" s="40">
        <v>25000000</v>
      </c>
      <c r="K238" s="8"/>
    </row>
    <row r="239" spans="1:11" ht="33.75">
      <c r="A239" s="10">
        <v>11311301011</v>
      </c>
      <c r="B239" s="8" t="s">
        <v>57</v>
      </c>
      <c r="C239" s="8"/>
      <c r="D239" s="8"/>
      <c r="E239" s="8"/>
      <c r="F239" s="8" t="s">
        <v>433</v>
      </c>
      <c r="G239" s="11" t="s">
        <v>133</v>
      </c>
      <c r="H239" s="8" t="s">
        <v>59</v>
      </c>
      <c r="I239" s="11" t="s">
        <v>174</v>
      </c>
      <c r="J239" s="40">
        <v>130000000</v>
      </c>
      <c r="K239" s="8"/>
    </row>
    <row r="240" spans="1:11" ht="22.5">
      <c r="A240" s="10">
        <v>11311301011</v>
      </c>
      <c r="B240" s="8" t="s">
        <v>60</v>
      </c>
      <c r="C240" s="8"/>
      <c r="D240" s="8"/>
      <c r="E240" s="8"/>
      <c r="F240" s="8" t="s">
        <v>434</v>
      </c>
      <c r="G240" s="11" t="s">
        <v>133</v>
      </c>
      <c r="H240" s="8" t="s">
        <v>435</v>
      </c>
      <c r="I240" s="11" t="s">
        <v>174</v>
      </c>
      <c r="J240" s="40">
        <v>63119472</v>
      </c>
      <c r="K240" s="8"/>
    </row>
    <row r="241" spans="1:11" ht="33.75">
      <c r="A241" s="6">
        <v>1131130102</v>
      </c>
      <c r="B241" s="8" t="s">
        <v>66</v>
      </c>
      <c r="C241" s="9">
        <v>4</v>
      </c>
      <c r="D241" s="8" t="s">
        <v>156</v>
      </c>
      <c r="E241" s="7" t="s">
        <v>318</v>
      </c>
      <c r="F241" s="8"/>
      <c r="G241" s="8"/>
      <c r="H241" s="8"/>
      <c r="I241" s="8"/>
      <c r="J241" s="39">
        <v>164226800</v>
      </c>
      <c r="K241" s="7" t="s">
        <v>422</v>
      </c>
    </row>
    <row r="242" spans="1:11" ht="22.5">
      <c r="A242" s="10">
        <v>11311301022</v>
      </c>
      <c r="B242" s="8" t="s">
        <v>80</v>
      </c>
      <c r="C242" s="8"/>
      <c r="D242" s="8"/>
      <c r="E242" s="8"/>
      <c r="F242" s="8" t="s">
        <v>436</v>
      </c>
      <c r="G242" s="11" t="s">
        <v>437</v>
      </c>
      <c r="H242" s="8" t="s">
        <v>83</v>
      </c>
      <c r="I242" s="11" t="s">
        <v>174</v>
      </c>
      <c r="J242" s="40">
        <v>157876800</v>
      </c>
      <c r="K242" s="8"/>
    </row>
    <row r="243" spans="1:11" ht="22.5">
      <c r="A243" s="10">
        <v>11311301022</v>
      </c>
      <c r="B243" s="11" t="s">
        <v>217</v>
      </c>
      <c r="C243" s="8"/>
      <c r="D243" s="8"/>
      <c r="E243" s="8"/>
      <c r="F243" s="8" t="s">
        <v>438</v>
      </c>
      <c r="G243" s="11" t="s">
        <v>133</v>
      </c>
      <c r="H243" s="8" t="s">
        <v>439</v>
      </c>
      <c r="I243" s="11" t="s">
        <v>174</v>
      </c>
      <c r="J243" s="40">
        <v>6350000</v>
      </c>
      <c r="K243" s="8"/>
    </row>
    <row r="244" spans="1:11" ht="22.5">
      <c r="A244" s="6">
        <v>1131130103</v>
      </c>
      <c r="B244" s="8" t="s">
        <v>94</v>
      </c>
      <c r="C244" s="9">
        <v>4</v>
      </c>
      <c r="D244" s="8" t="s">
        <v>95</v>
      </c>
      <c r="E244" s="7" t="s">
        <v>318</v>
      </c>
      <c r="F244" s="8"/>
      <c r="G244" s="8"/>
      <c r="H244" s="8"/>
      <c r="I244" s="8"/>
      <c r="J244" s="39">
        <v>16350000</v>
      </c>
      <c r="K244" s="7" t="s">
        <v>422</v>
      </c>
    </row>
    <row r="245" spans="1:11" ht="33.75">
      <c r="A245" s="10">
        <v>11311301030</v>
      </c>
      <c r="B245" s="8" t="s">
        <v>97</v>
      </c>
      <c r="C245" s="8"/>
      <c r="D245" s="8"/>
      <c r="E245" s="8"/>
      <c r="F245" s="8" t="s">
        <v>98</v>
      </c>
      <c r="G245" s="11" t="s">
        <v>440</v>
      </c>
      <c r="H245" s="8" t="s">
        <v>100</v>
      </c>
      <c r="I245" s="11" t="s">
        <v>174</v>
      </c>
      <c r="J245" s="40">
        <v>16350000</v>
      </c>
      <c r="K245" s="8"/>
    </row>
    <row r="246" spans="1:11" ht="33.75">
      <c r="A246" s="6">
        <v>1131130106</v>
      </c>
      <c r="B246" s="8" t="s">
        <v>101</v>
      </c>
      <c r="C246" s="9">
        <v>4</v>
      </c>
      <c r="D246" s="8" t="s">
        <v>441</v>
      </c>
      <c r="E246" s="7" t="s">
        <v>318</v>
      </c>
      <c r="F246" s="8"/>
      <c r="G246" s="8"/>
      <c r="H246" s="8"/>
      <c r="I246" s="8"/>
      <c r="J246" s="39">
        <v>14958000</v>
      </c>
      <c r="K246" s="7" t="s">
        <v>422</v>
      </c>
    </row>
    <row r="247" spans="1:11" ht="33.75">
      <c r="A247" s="10">
        <v>11311301060</v>
      </c>
      <c r="B247" s="8" t="s">
        <v>103</v>
      </c>
      <c r="C247" s="8"/>
      <c r="D247" s="8"/>
      <c r="E247" s="8"/>
      <c r="F247" s="8" t="s">
        <v>442</v>
      </c>
      <c r="G247" s="11" t="s">
        <v>443</v>
      </c>
      <c r="H247" s="8" t="s">
        <v>444</v>
      </c>
      <c r="I247" s="11" t="s">
        <v>133</v>
      </c>
      <c r="J247" s="40">
        <v>14958000</v>
      </c>
      <c r="K247" s="8"/>
    </row>
    <row r="248" spans="1:11">
      <c r="A248" s="6">
        <v>115</v>
      </c>
      <c r="B248" s="8" t="s">
        <v>445</v>
      </c>
      <c r="C248" s="8"/>
      <c r="D248" s="8"/>
      <c r="E248" s="8"/>
      <c r="F248" s="8"/>
      <c r="G248" s="8"/>
      <c r="H248" s="8"/>
      <c r="I248" s="8"/>
      <c r="J248" s="39">
        <v>7330474825</v>
      </c>
      <c r="K248" s="8"/>
    </row>
    <row r="249" spans="1:11" ht="33.75">
      <c r="A249" s="6">
        <v>1151150101</v>
      </c>
      <c r="B249" s="8" t="s">
        <v>15</v>
      </c>
      <c r="C249" s="9">
        <v>4</v>
      </c>
      <c r="D249" s="8" t="s">
        <v>446</v>
      </c>
      <c r="E249" s="13">
        <v>100</v>
      </c>
      <c r="F249" s="8"/>
      <c r="G249" s="8"/>
      <c r="H249" s="8"/>
      <c r="I249" s="8"/>
      <c r="J249" s="39">
        <v>1046603400</v>
      </c>
      <c r="K249" s="7" t="s">
        <v>447</v>
      </c>
    </row>
    <row r="250" spans="1:11" ht="22.5">
      <c r="A250" s="10">
        <v>11511501010</v>
      </c>
      <c r="B250" s="11" t="s">
        <v>19</v>
      </c>
      <c r="C250" s="8"/>
      <c r="D250" s="8"/>
      <c r="E250" s="8"/>
      <c r="F250" s="8" t="s">
        <v>448</v>
      </c>
      <c r="G250" s="11" t="s">
        <v>21</v>
      </c>
      <c r="H250" s="8" t="s">
        <v>449</v>
      </c>
      <c r="I250" s="11" t="s">
        <v>174</v>
      </c>
      <c r="J250" s="40">
        <v>5330000</v>
      </c>
      <c r="K250" s="8"/>
    </row>
    <row r="251" spans="1:11" ht="33.75">
      <c r="A251" s="10">
        <v>11511501010</v>
      </c>
      <c r="B251" s="8" t="s">
        <v>24</v>
      </c>
      <c r="C251" s="8"/>
      <c r="D251" s="8"/>
      <c r="E251" s="8"/>
      <c r="F251" s="8" t="s">
        <v>450</v>
      </c>
      <c r="G251" s="11" t="s">
        <v>21</v>
      </c>
      <c r="H251" s="8" t="s">
        <v>451</v>
      </c>
      <c r="I251" s="11" t="s">
        <v>23</v>
      </c>
      <c r="J251" s="40">
        <v>106200000</v>
      </c>
      <c r="K251" s="8"/>
    </row>
    <row r="252" spans="1:11" ht="45">
      <c r="A252" s="10">
        <v>11511501010</v>
      </c>
      <c r="B252" s="8" t="s">
        <v>452</v>
      </c>
      <c r="C252" s="8"/>
      <c r="D252" s="8"/>
      <c r="E252" s="8"/>
      <c r="F252" s="8" t="s">
        <v>453</v>
      </c>
      <c r="G252" s="11" t="s">
        <v>454</v>
      </c>
      <c r="H252" s="8" t="s">
        <v>455</v>
      </c>
      <c r="I252" s="11" t="s">
        <v>174</v>
      </c>
      <c r="J252" s="40">
        <v>172057000</v>
      </c>
      <c r="K252" s="8"/>
    </row>
    <row r="253" spans="1:11" ht="33.75">
      <c r="A253" s="10">
        <v>11511501010</v>
      </c>
      <c r="B253" s="8" t="s">
        <v>27</v>
      </c>
      <c r="C253" s="8"/>
      <c r="D253" s="8"/>
      <c r="E253" s="8"/>
      <c r="F253" s="8" t="s">
        <v>456</v>
      </c>
      <c r="G253" s="11" t="s">
        <v>457</v>
      </c>
      <c r="H253" s="8" t="s">
        <v>458</v>
      </c>
      <c r="I253" s="11" t="s">
        <v>174</v>
      </c>
      <c r="J253" s="40">
        <v>6430000</v>
      </c>
      <c r="K253" s="8"/>
    </row>
    <row r="254" spans="1:11" ht="22.5">
      <c r="A254" s="10">
        <v>11511501010</v>
      </c>
      <c r="B254" s="8" t="s">
        <v>30</v>
      </c>
      <c r="C254" s="8"/>
      <c r="D254" s="8"/>
      <c r="E254" s="8"/>
      <c r="F254" s="8" t="s">
        <v>459</v>
      </c>
      <c r="G254" s="11" t="s">
        <v>21</v>
      </c>
      <c r="H254" s="8" t="s">
        <v>460</v>
      </c>
      <c r="I254" s="11" t="s">
        <v>174</v>
      </c>
      <c r="J254" s="40">
        <v>142592000</v>
      </c>
      <c r="K254" s="8"/>
    </row>
    <row r="255" spans="1:11" ht="22.5">
      <c r="A255" s="10">
        <v>11511501010</v>
      </c>
      <c r="B255" s="11" t="s">
        <v>33</v>
      </c>
      <c r="C255" s="8"/>
      <c r="D255" s="8"/>
      <c r="E255" s="8"/>
      <c r="F255" s="8" t="s">
        <v>461</v>
      </c>
      <c r="G255" s="11" t="s">
        <v>462</v>
      </c>
      <c r="H255" s="8" t="s">
        <v>296</v>
      </c>
      <c r="I255" s="11" t="s">
        <v>174</v>
      </c>
      <c r="J255" s="40">
        <v>4162000</v>
      </c>
      <c r="K255" s="8"/>
    </row>
    <row r="256" spans="1:11">
      <c r="A256" s="10">
        <v>11511501011</v>
      </c>
      <c r="B256" s="11" t="s">
        <v>39</v>
      </c>
      <c r="C256" s="8"/>
      <c r="D256" s="8"/>
      <c r="E256" s="8"/>
      <c r="F256" s="11" t="s">
        <v>463</v>
      </c>
      <c r="G256" s="11" t="s">
        <v>21</v>
      </c>
      <c r="H256" s="8" t="s">
        <v>464</v>
      </c>
      <c r="I256" s="11" t="s">
        <v>174</v>
      </c>
      <c r="J256" s="40">
        <v>15409000</v>
      </c>
      <c r="K256" s="8"/>
    </row>
    <row r="257" spans="1:11" ht="22.5">
      <c r="A257" s="10">
        <v>11511501011</v>
      </c>
      <c r="B257" s="8" t="s">
        <v>42</v>
      </c>
      <c r="C257" s="8"/>
      <c r="D257" s="8"/>
      <c r="E257" s="8"/>
      <c r="F257" s="8" t="s">
        <v>465</v>
      </c>
      <c r="G257" s="11" t="s">
        <v>21</v>
      </c>
      <c r="H257" s="8" t="s">
        <v>466</v>
      </c>
      <c r="I257" s="11" t="s">
        <v>174</v>
      </c>
      <c r="J257" s="40">
        <v>70000000</v>
      </c>
      <c r="K257" s="8"/>
    </row>
    <row r="258" spans="1:11" ht="33.75">
      <c r="A258" s="10">
        <v>11511501011</v>
      </c>
      <c r="B258" s="8" t="s">
        <v>44</v>
      </c>
      <c r="C258" s="8"/>
      <c r="D258" s="8"/>
      <c r="E258" s="8"/>
      <c r="F258" s="8" t="s">
        <v>467</v>
      </c>
      <c r="G258" s="11" t="s">
        <v>21</v>
      </c>
      <c r="H258" s="8" t="s">
        <v>468</v>
      </c>
      <c r="I258" s="11" t="s">
        <v>174</v>
      </c>
      <c r="J258" s="40">
        <v>3078000</v>
      </c>
      <c r="K258" s="8"/>
    </row>
    <row r="259" spans="1:11" ht="33.75">
      <c r="A259" s="10">
        <v>11511501011</v>
      </c>
      <c r="B259" s="8" t="s">
        <v>47</v>
      </c>
      <c r="C259" s="8"/>
      <c r="D259" s="8"/>
      <c r="E259" s="8"/>
      <c r="F259" s="8" t="s">
        <v>469</v>
      </c>
      <c r="G259" s="11" t="s">
        <v>470</v>
      </c>
      <c r="H259" s="8" t="s">
        <v>471</v>
      </c>
      <c r="I259" s="11" t="s">
        <v>23</v>
      </c>
      <c r="J259" s="40">
        <v>70623000</v>
      </c>
      <c r="K259" s="8"/>
    </row>
    <row r="260" spans="1:11" ht="33.75">
      <c r="A260" s="10">
        <v>11511501011</v>
      </c>
      <c r="B260" s="8" t="s">
        <v>51</v>
      </c>
      <c r="C260" s="8"/>
      <c r="D260" s="8"/>
      <c r="E260" s="8"/>
      <c r="F260" s="8" t="s">
        <v>472</v>
      </c>
      <c r="G260" s="11" t="s">
        <v>473</v>
      </c>
      <c r="H260" s="8" t="s">
        <v>474</v>
      </c>
      <c r="I260" s="11" t="s">
        <v>21</v>
      </c>
      <c r="J260" s="40">
        <v>3905000</v>
      </c>
      <c r="K260" s="8"/>
    </row>
    <row r="261" spans="1:11" ht="33.75">
      <c r="A261" s="10">
        <v>11511501011</v>
      </c>
      <c r="B261" s="11" t="s">
        <v>54</v>
      </c>
      <c r="C261" s="8"/>
      <c r="D261" s="8"/>
      <c r="E261" s="8"/>
      <c r="F261" s="8" t="s">
        <v>475</v>
      </c>
      <c r="G261" s="11" t="s">
        <v>21</v>
      </c>
      <c r="H261" s="8" t="s">
        <v>476</v>
      </c>
      <c r="I261" s="11" t="s">
        <v>174</v>
      </c>
      <c r="J261" s="40">
        <v>42684000</v>
      </c>
      <c r="K261" s="8"/>
    </row>
    <row r="262" spans="1:11" ht="45">
      <c r="A262" s="10">
        <v>11511501011</v>
      </c>
      <c r="B262" s="8" t="s">
        <v>57</v>
      </c>
      <c r="C262" s="8"/>
      <c r="D262" s="8"/>
      <c r="E262" s="8"/>
      <c r="F262" s="8" t="s">
        <v>477</v>
      </c>
      <c r="G262" s="11" t="s">
        <v>21</v>
      </c>
      <c r="H262" s="8" t="s">
        <v>478</v>
      </c>
      <c r="I262" s="11" t="s">
        <v>174</v>
      </c>
      <c r="J262" s="40">
        <v>200000000</v>
      </c>
      <c r="K262" s="8"/>
    </row>
    <row r="263" spans="1:11" ht="22.5">
      <c r="A263" s="10">
        <v>11511501011</v>
      </c>
      <c r="B263" s="8" t="s">
        <v>60</v>
      </c>
      <c r="C263" s="8"/>
      <c r="D263" s="8"/>
      <c r="E263" s="8"/>
      <c r="F263" s="11" t="s">
        <v>479</v>
      </c>
      <c r="G263" s="11" t="s">
        <v>480</v>
      </c>
      <c r="H263" s="8" t="s">
        <v>481</v>
      </c>
      <c r="I263" s="11" t="s">
        <v>174</v>
      </c>
      <c r="J263" s="40">
        <v>204133400</v>
      </c>
      <c r="K263" s="8"/>
    </row>
    <row r="264" spans="1:11" ht="33.75">
      <c r="A264" s="6">
        <v>1151150102</v>
      </c>
      <c r="B264" s="8" t="s">
        <v>66</v>
      </c>
      <c r="C264" s="9">
        <v>4</v>
      </c>
      <c r="D264" s="8" t="s">
        <v>482</v>
      </c>
      <c r="E264" s="13">
        <v>100</v>
      </c>
      <c r="F264" s="8"/>
      <c r="G264" s="8"/>
      <c r="H264" s="8"/>
      <c r="I264" s="8"/>
      <c r="J264" s="39">
        <v>5339143425</v>
      </c>
      <c r="K264" s="7" t="s">
        <v>447</v>
      </c>
    </row>
    <row r="265" spans="1:11" ht="22.5">
      <c r="A265" s="10">
        <v>11511501020</v>
      </c>
      <c r="B265" s="11" t="s">
        <v>72</v>
      </c>
      <c r="C265" s="8"/>
      <c r="D265" s="8"/>
      <c r="E265" s="8"/>
      <c r="F265" s="8" t="s">
        <v>483</v>
      </c>
      <c r="G265" s="11" t="s">
        <v>70</v>
      </c>
      <c r="H265" s="8" t="s">
        <v>484</v>
      </c>
      <c r="I265" s="11" t="s">
        <v>23</v>
      </c>
      <c r="J265" s="40">
        <v>10192000</v>
      </c>
      <c r="K265" s="8"/>
    </row>
    <row r="266" spans="1:11" ht="33.75">
      <c r="A266" s="10">
        <v>11511501022</v>
      </c>
      <c r="B266" s="8" t="s">
        <v>80</v>
      </c>
      <c r="C266" s="8"/>
      <c r="D266" s="8"/>
      <c r="E266" s="8"/>
      <c r="F266" s="8" t="s">
        <v>485</v>
      </c>
      <c r="G266" s="11" t="s">
        <v>486</v>
      </c>
      <c r="H266" s="8" t="s">
        <v>487</v>
      </c>
      <c r="I266" s="11" t="s">
        <v>174</v>
      </c>
      <c r="J266" s="40">
        <v>238201425</v>
      </c>
      <c r="K266" s="8"/>
    </row>
    <row r="267" spans="1:11" ht="22.5">
      <c r="A267" s="10">
        <v>11511501022</v>
      </c>
      <c r="B267" s="8" t="s">
        <v>252</v>
      </c>
      <c r="C267" s="8"/>
      <c r="D267" s="8"/>
      <c r="E267" s="8"/>
      <c r="F267" s="8" t="s">
        <v>488</v>
      </c>
      <c r="G267" s="11" t="s">
        <v>21</v>
      </c>
      <c r="H267" s="8" t="s">
        <v>489</v>
      </c>
      <c r="I267" s="11" t="s">
        <v>174</v>
      </c>
      <c r="J267" s="40">
        <v>11000000</v>
      </c>
      <c r="K267" s="8"/>
    </row>
    <row r="268" spans="1:11" ht="22.5">
      <c r="A268" s="10">
        <v>11511501022</v>
      </c>
      <c r="B268" s="11" t="s">
        <v>217</v>
      </c>
      <c r="C268" s="8"/>
      <c r="D268" s="8"/>
      <c r="E268" s="8"/>
      <c r="F268" s="8" t="s">
        <v>490</v>
      </c>
      <c r="G268" s="11" t="s">
        <v>21</v>
      </c>
      <c r="H268" s="8" t="s">
        <v>491</v>
      </c>
      <c r="I268" s="11" t="s">
        <v>174</v>
      </c>
      <c r="J268" s="40">
        <v>3000000</v>
      </c>
      <c r="K268" s="8"/>
    </row>
    <row r="269" spans="1:11" ht="22.5">
      <c r="A269" s="10">
        <v>11511501024</v>
      </c>
      <c r="B269" s="8" t="s">
        <v>91</v>
      </c>
      <c r="C269" s="8"/>
      <c r="D269" s="8"/>
      <c r="E269" s="8"/>
      <c r="F269" s="8" t="s">
        <v>492</v>
      </c>
      <c r="G269" s="11" t="s">
        <v>70</v>
      </c>
      <c r="H269" s="8" t="s">
        <v>493</v>
      </c>
      <c r="I269" s="11" t="s">
        <v>23</v>
      </c>
      <c r="J269" s="40">
        <v>26750000</v>
      </c>
      <c r="K269" s="8"/>
    </row>
    <row r="270" spans="1:11" ht="56.25">
      <c r="A270" s="10">
        <v>11511501025</v>
      </c>
      <c r="B270" s="11" t="s">
        <v>265</v>
      </c>
      <c r="C270" s="8"/>
      <c r="D270" s="8"/>
      <c r="E270" s="8"/>
      <c r="F270" s="8" t="s">
        <v>494</v>
      </c>
      <c r="G270" s="11" t="s">
        <v>70</v>
      </c>
      <c r="H270" s="8" t="s">
        <v>495</v>
      </c>
      <c r="I270" s="11" t="s">
        <v>23</v>
      </c>
      <c r="J270" s="40">
        <v>5000000000</v>
      </c>
      <c r="K270" s="8"/>
    </row>
    <row r="271" spans="1:11" ht="78.75">
      <c r="A271" s="10">
        <v>11511501025</v>
      </c>
      <c r="B271" s="11" t="s">
        <v>496</v>
      </c>
      <c r="C271" s="8"/>
      <c r="D271" s="8"/>
      <c r="E271" s="8"/>
      <c r="F271" s="8" t="s">
        <v>497</v>
      </c>
      <c r="G271" s="11" t="s">
        <v>70</v>
      </c>
      <c r="H271" s="8" t="s">
        <v>498</v>
      </c>
      <c r="I271" s="11" t="s">
        <v>23</v>
      </c>
      <c r="J271" s="40">
        <v>50000000</v>
      </c>
      <c r="K271" s="8"/>
    </row>
    <row r="272" spans="1:11" ht="45">
      <c r="A272" s="6">
        <v>1151150103</v>
      </c>
      <c r="B272" s="8" t="s">
        <v>94</v>
      </c>
      <c r="C272" s="9">
        <v>4</v>
      </c>
      <c r="D272" s="8" t="s">
        <v>499</v>
      </c>
      <c r="E272" s="7" t="s">
        <v>17</v>
      </c>
      <c r="F272" s="8"/>
      <c r="G272" s="8"/>
      <c r="H272" s="8"/>
      <c r="I272" s="8"/>
      <c r="J272" s="39">
        <v>45660000</v>
      </c>
      <c r="K272" s="7" t="s">
        <v>447</v>
      </c>
    </row>
    <row r="273" spans="1:11" ht="33.75">
      <c r="A273" s="10">
        <v>11511501030</v>
      </c>
      <c r="B273" s="8" t="s">
        <v>97</v>
      </c>
      <c r="C273" s="8"/>
      <c r="D273" s="8"/>
      <c r="E273" s="8"/>
      <c r="F273" s="8" t="s">
        <v>500</v>
      </c>
      <c r="G273" s="11" t="s">
        <v>501</v>
      </c>
      <c r="H273" s="8" t="s">
        <v>502</v>
      </c>
      <c r="I273" s="11" t="s">
        <v>174</v>
      </c>
      <c r="J273" s="40">
        <v>45660000</v>
      </c>
      <c r="K273" s="8"/>
    </row>
    <row r="274" spans="1:11" ht="33.75">
      <c r="A274" s="6">
        <v>1151150106</v>
      </c>
      <c r="B274" s="8" t="s">
        <v>101</v>
      </c>
      <c r="C274" s="9">
        <v>4</v>
      </c>
      <c r="D274" s="8" t="s">
        <v>503</v>
      </c>
      <c r="E274" s="8" t="s">
        <v>504</v>
      </c>
      <c r="F274" s="8"/>
      <c r="G274" s="8"/>
      <c r="H274" s="8"/>
      <c r="I274" s="8"/>
      <c r="J274" s="39">
        <v>15000000</v>
      </c>
      <c r="K274" s="7" t="s">
        <v>447</v>
      </c>
    </row>
    <row r="275" spans="1:11" ht="56.25">
      <c r="A275" s="10">
        <v>11511501060</v>
      </c>
      <c r="B275" s="8" t="s">
        <v>103</v>
      </c>
      <c r="C275" s="8"/>
      <c r="D275" s="8"/>
      <c r="E275" s="8"/>
      <c r="F275" s="8" t="s">
        <v>505</v>
      </c>
      <c r="G275" s="11" t="s">
        <v>418</v>
      </c>
      <c r="H275" s="8" t="s">
        <v>506</v>
      </c>
      <c r="I275" s="11" t="s">
        <v>174</v>
      </c>
      <c r="J275" s="40">
        <v>15000000</v>
      </c>
      <c r="K275" s="8"/>
    </row>
    <row r="276" spans="1:11">
      <c r="A276" s="6">
        <v>116</v>
      </c>
      <c r="B276" s="7" t="s">
        <v>507</v>
      </c>
      <c r="C276" s="8"/>
      <c r="D276" s="8"/>
      <c r="E276" s="8"/>
      <c r="F276" s="8"/>
      <c r="G276" s="8"/>
      <c r="H276" s="8"/>
      <c r="I276" s="8"/>
      <c r="J276" s="39">
        <v>1901463570</v>
      </c>
      <c r="K276" s="8"/>
    </row>
    <row r="277" spans="1:11" ht="33.75">
      <c r="A277" s="6">
        <v>1161160101</v>
      </c>
      <c r="B277" s="8" t="s">
        <v>15</v>
      </c>
      <c r="C277" s="9">
        <v>4</v>
      </c>
      <c r="D277" s="8" t="s">
        <v>508</v>
      </c>
      <c r="E277" s="7" t="s">
        <v>17</v>
      </c>
      <c r="F277" s="8"/>
      <c r="G277" s="8"/>
      <c r="H277" s="8"/>
      <c r="I277" s="8"/>
      <c r="J277" s="39">
        <v>639001720</v>
      </c>
      <c r="K277" s="8" t="s">
        <v>509</v>
      </c>
    </row>
    <row r="278" spans="1:11" ht="22.5">
      <c r="A278" s="10">
        <v>11611601010</v>
      </c>
      <c r="B278" s="11" t="s">
        <v>19</v>
      </c>
      <c r="C278" s="8"/>
      <c r="D278" s="8"/>
      <c r="E278" s="8"/>
      <c r="F278" s="8" t="s">
        <v>510</v>
      </c>
      <c r="G278" s="11" t="s">
        <v>86</v>
      </c>
      <c r="H278" s="8" t="s">
        <v>511</v>
      </c>
      <c r="I278" s="11" t="s">
        <v>23</v>
      </c>
      <c r="J278" s="40">
        <v>6180000</v>
      </c>
      <c r="K278" s="8"/>
    </row>
    <row r="279" spans="1:11" ht="33.75">
      <c r="A279" s="10">
        <v>11611601010</v>
      </c>
      <c r="B279" s="8" t="s">
        <v>24</v>
      </c>
      <c r="C279" s="8"/>
      <c r="D279" s="8"/>
      <c r="E279" s="8"/>
      <c r="F279" s="8" t="s">
        <v>512</v>
      </c>
      <c r="G279" s="11" t="s">
        <v>86</v>
      </c>
      <c r="H279" s="8" t="s">
        <v>513</v>
      </c>
      <c r="I279" s="11" t="s">
        <v>23</v>
      </c>
      <c r="J279" s="40">
        <v>150000000</v>
      </c>
      <c r="K279" s="8"/>
    </row>
    <row r="280" spans="1:11" ht="33.75">
      <c r="A280" s="10">
        <v>11611601010</v>
      </c>
      <c r="B280" s="8" t="s">
        <v>27</v>
      </c>
      <c r="C280" s="8"/>
      <c r="D280" s="8"/>
      <c r="E280" s="8"/>
      <c r="F280" s="8" t="s">
        <v>514</v>
      </c>
      <c r="G280" s="11" t="s">
        <v>515</v>
      </c>
      <c r="H280" s="8" t="s">
        <v>179</v>
      </c>
      <c r="I280" s="11" t="s">
        <v>23</v>
      </c>
      <c r="J280" s="40">
        <v>4625000</v>
      </c>
      <c r="K280" s="8"/>
    </row>
    <row r="281" spans="1:11" ht="33.75">
      <c r="A281" s="10">
        <v>11611601010</v>
      </c>
      <c r="B281" s="8" t="s">
        <v>30</v>
      </c>
      <c r="C281" s="8"/>
      <c r="D281" s="8"/>
      <c r="E281" s="8"/>
      <c r="F281" s="8" t="s">
        <v>516</v>
      </c>
      <c r="G281" s="11" t="s">
        <v>517</v>
      </c>
      <c r="H281" s="8" t="s">
        <v>518</v>
      </c>
      <c r="I281" s="11" t="s">
        <v>23</v>
      </c>
      <c r="J281" s="40">
        <v>110079000</v>
      </c>
      <c r="K281" s="8"/>
    </row>
    <row r="282" spans="1:11" ht="33.75">
      <c r="A282" s="10">
        <v>11611601010</v>
      </c>
      <c r="B282" s="11" t="s">
        <v>33</v>
      </c>
      <c r="C282" s="8"/>
      <c r="D282" s="8"/>
      <c r="E282" s="8"/>
      <c r="F282" s="8" t="s">
        <v>324</v>
      </c>
      <c r="G282" s="11" t="s">
        <v>519</v>
      </c>
      <c r="H282" s="8" t="s">
        <v>520</v>
      </c>
      <c r="I282" s="11" t="s">
        <v>23</v>
      </c>
      <c r="J282" s="40">
        <v>7526000</v>
      </c>
      <c r="K282" s="8"/>
    </row>
    <row r="283" spans="1:11" ht="22.5">
      <c r="A283" s="10">
        <v>11611601010</v>
      </c>
      <c r="B283" s="8" t="s">
        <v>36</v>
      </c>
      <c r="C283" s="8"/>
      <c r="D283" s="8"/>
      <c r="E283" s="8"/>
      <c r="F283" s="8" t="s">
        <v>37</v>
      </c>
      <c r="G283" s="11" t="s">
        <v>521</v>
      </c>
      <c r="H283" s="8" t="s">
        <v>522</v>
      </c>
      <c r="I283" s="11" t="s">
        <v>23</v>
      </c>
      <c r="J283" s="40">
        <v>12000000</v>
      </c>
      <c r="K283" s="8"/>
    </row>
    <row r="284" spans="1:11" ht="45">
      <c r="A284" s="10">
        <v>11611601011</v>
      </c>
      <c r="B284" s="11" t="s">
        <v>39</v>
      </c>
      <c r="C284" s="8"/>
      <c r="D284" s="8"/>
      <c r="E284" s="8"/>
      <c r="F284" s="8" t="s">
        <v>523</v>
      </c>
      <c r="G284" s="11" t="s">
        <v>524</v>
      </c>
      <c r="H284" s="8" t="s">
        <v>525</v>
      </c>
      <c r="I284" s="11" t="s">
        <v>23</v>
      </c>
      <c r="J284" s="40">
        <v>18517000</v>
      </c>
      <c r="K284" s="8"/>
    </row>
    <row r="285" spans="1:11" ht="22.5">
      <c r="A285" s="10">
        <v>11611601011</v>
      </c>
      <c r="B285" s="8" t="s">
        <v>42</v>
      </c>
      <c r="C285" s="8"/>
      <c r="D285" s="8"/>
      <c r="E285" s="8"/>
      <c r="F285" s="8" t="s">
        <v>43</v>
      </c>
      <c r="G285" s="11" t="s">
        <v>86</v>
      </c>
      <c r="H285" s="8" t="s">
        <v>41</v>
      </c>
      <c r="I285" s="11" t="s">
        <v>23</v>
      </c>
      <c r="J285" s="40">
        <v>15984000</v>
      </c>
      <c r="K285" s="8"/>
    </row>
    <row r="286" spans="1:11" ht="22.5">
      <c r="A286" s="10">
        <v>11611601011</v>
      </c>
      <c r="B286" s="8" t="s">
        <v>44</v>
      </c>
      <c r="C286" s="8"/>
      <c r="D286" s="8"/>
      <c r="E286" s="8"/>
      <c r="F286" s="8" t="s">
        <v>526</v>
      </c>
      <c r="G286" s="11" t="s">
        <v>521</v>
      </c>
      <c r="H286" s="8" t="s">
        <v>527</v>
      </c>
      <c r="I286" s="11" t="s">
        <v>23</v>
      </c>
      <c r="J286" s="40">
        <v>7662000</v>
      </c>
      <c r="K286" s="8"/>
    </row>
    <row r="287" spans="1:11" ht="22.5">
      <c r="A287" s="10">
        <v>11611601011</v>
      </c>
      <c r="B287" s="8" t="s">
        <v>47</v>
      </c>
      <c r="C287" s="8"/>
      <c r="D287" s="8"/>
      <c r="E287" s="8"/>
      <c r="F287" s="8" t="s">
        <v>240</v>
      </c>
      <c r="G287" s="11" t="s">
        <v>528</v>
      </c>
      <c r="H287" s="8" t="s">
        <v>529</v>
      </c>
      <c r="I287" s="11" t="s">
        <v>23</v>
      </c>
      <c r="J287" s="40">
        <v>20000000</v>
      </c>
      <c r="K287" s="8"/>
    </row>
    <row r="288" spans="1:11" ht="22.5">
      <c r="A288" s="10">
        <v>11611601011</v>
      </c>
      <c r="B288" s="11" t="s">
        <v>530</v>
      </c>
      <c r="C288" s="8"/>
      <c r="D288" s="8"/>
      <c r="E288" s="8"/>
      <c r="F288" s="8" t="s">
        <v>531</v>
      </c>
      <c r="G288" s="11" t="s">
        <v>238</v>
      </c>
      <c r="H288" s="8" t="s">
        <v>532</v>
      </c>
      <c r="I288" s="11" t="s">
        <v>23</v>
      </c>
      <c r="J288" s="40">
        <v>2635000</v>
      </c>
      <c r="K288" s="8"/>
    </row>
    <row r="289" spans="1:11" ht="56.25">
      <c r="A289" s="10">
        <v>11611601011</v>
      </c>
      <c r="B289" s="8" t="s">
        <v>51</v>
      </c>
      <c r="C289" s="8"/>
      <c r="D289" s="8"/>
      <c r="E289" s="8"/>
      <c r="F289" s="8" t="s">
        <v>533</v>
      </c>
      <c r="G289" s="8" t="s">
        <v>534</v>
      </c>
      <c r="H289" s="8" t="s">
        <v>535</v>
      </c>
      <c r="I289" s="11" t="s">
        <v>23</v>
      </c>
      <c r="J289" s="40">
        <v>6160000</v>
      </c>
      <c r="K289" s="8"/>
    </row>
    <row r="290" spans="1:11" ht="33.75">
      <c r="A290" s="10">
        <v>11611601011</v>
      </c>
      <c r="B290" s="11" t="s">
        <v>54</v>
      </c>
      <c r="C290" s="8"/>
      <c r="D290" s="8"/>
      <c r="E290" s="8"/>
      <c r="F290" s="8" t="s">
        <v>536</v>
      </c>
      <c r="G290" s="11" t="s">
        <v>133</v>
      </c>
      <c r="H290" s="8" t="s">
        <v>537</v>
      </c>
      <c r="I290" s="11" t="s">
        <v>23</v>
      </c>
      <c r="J290" s="40">
        <v>15480000</v>
      </c>
      <c r="K290" s="8"/>
    </row>
    <row r="291" spans="1:11" ht="56.25">
      <c r="A291" s="10">
        <v>11611601011</v>
      </c>
      <c r="B291" s="8" t="s">
        <v>57</v>
      </c>
      <c r="C291" s="8"/>
      <c r="D291" s="8"/>
      <c r="E291" s="8"/>
      <c r="F291" s="8" t="s">
        <v>58</v>
      </c>
      <c r="G291" s="11" t="s">
        <v>86</v>
      </c>
      <c r="H291" s="8" t="s">
        <v>538</v>
      </c>
      <c r="I291" s="11" t="s">
        <v>23</v>
      </c>
      <c r="J291" s="40">
        <v>101000000</v>
      </c>
      <c r="K291" s="8"/>
    </row>
    <row r="292" spans="1:11" ht="33.75">
      <c r="A292" s="10">
        <v>11611601011</v>
      </c>
      <c r="B292" s="8" t="s">
        <v>60</v>
      </c>
      <c r="C292" s="8"/>
      <c r="D292" s="8"/>
      <c r="E292" s="8"/>
      <c r="F292" s="8" t="s">
        <v>539</v>
      </c>
      <c r="G292" s="11" t="s">
        <v>540</v>
      </c>
      <c r="H292" s="8" t="s">
        <v>541</v>
      </c>
      <c r="I292" s="11" t="s">
        <v>23</v>
      </c>
      <c r="J292" s="40">
        <v>161153720</v>
      </c>
      <c r="K292" s="8"/>
    </row>
    <row r="293" spans="1:11" ht="22.5">
      <c r="A293" s="6">
        <v>1161160102</v>
      </c>
      <c r="B293" s="8" t="s">
        <v>66</v>
      </c>
      <c r="C293" s="9">
        <v>4</v>
      </c>
      <c r="D293" s="8" t="s">
        <v>542</v>
      </c>
      <c r="E293" s="7" t="s">
        <v>17</v>
      </c>
      <c r="F293" s="8"/>
      <c r="G293" s="8"/>
      <c r="H293" s="8"/>
      <c r="I293" s="8"/>
      <c r="J293" s="39">
        <v>331223000</v>
      </c>
      <c r="K293" s="8" t="s">
        <v>509</v>
      </c>
    </row>
    <row r="294" spans="1:11" ht="22.5">
      <c r="A294" s="10">
        <v>11611601020</v>
      </c>
      <c r="B294" s="8" t="s">
        <v>68</v>
      </c>
      <c r="C294" s="8"/>
      <c r="D294" s="8"/>
      <c r="E294" s="8"/>
      <c r="F294" s="8" t="s">
        <v>543</v>
      </c>
      <c r="G294" s="11" t="s">
        <v>544</v>
      </c>
      <c r="H294" s="8" t="s">
        <v>545</v>
      </c>
      <c r="I294" s="11" t="s">
        <v>23</v>
      </c>
      <c r="J294" s="40">
        <v>7750000</v>
      </c>
      <c r="K294" s="8"/>
    </row>
    <row r="295" spans="1:11" ht="22.5">
      <c r="A295" s="10">
        <v>11611601021</v>
      </c>
      <c r="B295" s="11" t="s">
        <v>76</v>
      </c>
      <c r="C295" s="8"/>
      <c r="D295" s="8"/>
      <c r="E295" s="8"/>
      <c r="F295" s="8" t="s">
        <v>546</v>
      </c>
      <c r="G295" s="11" t="s">
        <v>133</v>
      </c>
      <c r="H295" s="8" t="s">
        <v>547</v>
      </c>
      <c r="I295" s="11" t="s">
        <v>23</v>
      </c>
      <c r="J295" s="40">
        <v>188250000</v>
      </c>
      <c r="K295" s="8"/>
    </row>
    <row r="296" spans="1:11" ht="45">
      <c r="A296" s="10">
        <v>11611601022</v>
      </c>
      <c r="B296" s="8" t="s">
        <v>80</v>
      </c>
      <c r="C296" s="8"/>
      <c r="D296" s="8"/>
      <c r="E296" s="8"/>
      <c r="F296" s="8" t="s">
        <v>250</v>
      </c>
      <c r="G296" s="11" t="s">
        <v>241</v>
      </c>
      <c r="H296" s="8" t="s">
        <v>548</v>
      </c>
      <c r="I296" s="11" t="s">
        <v>23</v>
      </c>
      <c r="J296" s="40">
        <v>134623000</v>
      </c>
      <c r="K296" s="8"/>
    </row>
    <row r="297" spans="1:11" ht="33.75">
      <c r="A297" s="10">
        <v>11611601022</v>
      </c>
      <c r="B297" s="8" t="s">
        <v>549</v>
      </c>
      <c r="C297" s="8"/>
      <c r="D297" s="8"/>
      <c r="E297" s="8"/>
      <c r="F297" s="8" t="s">
        <v>550</v>
      </c>
      <c r="G297" s="11" t="s">
        <v>551</v>
      </c>
      <c r="H297" s="8" t="s">
        <v>552</v>
      </c>
      <c r="I297" s="11" t="s">
        <v>23</v>
      </c>
      <c r="J297" s="40">
        <v>600000</v>
      </c>
      <c r="K297" s="8"/>
    </row>
    <row r="298" spans="1:11" ht="22.5">
      <c r="A298" s="6">
        <v>1161160103</v>
      </c>
      <c r="B298" s="8" t="s">
        <v>94</v>
      </c>
      <c r="C298" s="9">
        <v>4</v>
      </c>
      <c r="D298" s="8" t="s">
        <v>268</v>
      </c>
      <c r="E298" s="7" t="s">
        <v>17</v>
      </c>
      <c r="F298" s="8"/>
      <c r="G298" s="8"/>
      <c r="H298" s="8"/>
      <c r="I298" s="8"/>
      <c r="J298" s="39">
        <v>20250000</v>
      </c>
      <c r="K298" s="8" t="s">
        <v>509</v>
      </c>
    </row>
    <row r="299" spans="1:11" ht="33.75">
      <c r="A299" s="10">
        <v>11611601030</v>
      </c>
      <c r="B299" s="8" t="s">
        <v>97</v>
      </c>
      <c r="C299" s="8"/>
      <c r="D299" s="8"/>
      <c r="E299" s="8"/>
      <c r="F299" s="8" t="s">
        <v>553</v>
      </c>
      <c r="G299" s="11" t="s">
        <v>554</v>
      </c>
      <c r="H299" s="8" t="s">
        <v>555</v>
      </c>
      <c r="I299" s="11" t="s">
        <v>23</v>
      </c>
      <c r="J299" s="40">
        <v>20250000</v>
      </c>
      <c r="K299" s="8"/>
    </row>
    <row r="300" spans="1:11" ht="33.75">
      <c r="A300" s="6">
        <v>1161160106</v>
      </c>
      <c r="B300" s="8" t="s">
        <v>101</v>
      </c>
      <c r="C300" s="9">
        <v>4</v>
      </c>
      <c r="D300" s="7" t="s">
        <v>556</v>
      </c>
      <c r="E300" s="7" t="s">
        <v>17</v>
      </c>
      <c r="F300" s="8"/>
      <c r="G300" s="8"/>
      <c r="H300" s="8"/>
      <c r="I300" s="8"/>
      <c r="J300" s="39">
        <v>15000000</v>
      </c>
      <c r="K300" s="8" t="s">
        <v>509</v>
      </c>
    </row>
    <row r="301" spans="1:11" ht="33.75">
      <c r="A301" s="10">
        <v>11611601060</v>
      </c>
      <c r="B301" s="8" t="s">
        <v>103</v>
      </c>
      <c r="C301" s="8"/>
      <c r="D301" s="8"/>
      <c r="E301" s="8"/>
      <c r="F301" s="8" t="s">
        <v>557</v>
      </c>
      <c r="G301" s="11" t="s">
        <v>558</v>
      </c>
      <c r="H301" s="8" t="s">
        <v>559</v>
      </c>
      <c r="I301" s="11" t="s">
        <v>23</v>
      </c>
      <c r="J301" s="40">
        <v>15000000</v>
      </c>
      <c r="K301" s="8"/>
    </row>
    <row r="302" spans="1:11" ht="22.5">
      <c r="A302" s="6">
        <v>119</v>
      </c>
      <c r="B302" s="8" t="s">
        <v>560</v>
      </c>
      <c r="C302" s="8"/>
      <c r="D302" s="8"/>
      <c r="E302" s="8"/>
      <c r="F302" s="8"/>
      <c r="G302" s="8"/>
      <c r="H302" s="8"/>
      <c r="I302" s="8"/>
      <c r="J302" s="39">
        <v>12318132450</v>
      </c>
      <c r="K302" s="8"/>
    </row>
    <row r="303" spans="1:11" ht="33.75">
      <c r="A303" s="6">
        <v>1191190101</v>
      </c>
      <c r="B303" s="8" t="s">
        <v>15</v>
      </c>
      <c r="C303" s="9">
        <v>4</v>
      </c>
      <c r="D303" s="8" t="s">
        <v>172</v>
      </c>
      <c r="E303" s="7" t="s">
        <v>17</v>
      </c>
      <c r="F303" s="8"/>
      <c r="G303" s="8"/>
      <c r="H303" s="8"/>
      <c r="I303" s="8"/>
      <c r="J303" s="39">
        <v>739931360</v>
      </c>
      <c r="K303" s="7" t="s">
        <v>561</v>
      </c>
    </row>
    <row r="304" spans="1:11" ht="33.75">
      <c r="A304" s="10">
        <v>11911901010</v>
      </c>
      <c r="B304" s="11" t="s">
        <v>19</v>
      </c>
      <c r="C304" s="8"/>
      <c r="D304" s="8"/>
      <c r="E304" s="8"/>
      <c r="F304" s="8" t="s">
        <v>562</v>
      </c>
      <c r="G304" s="11" t="s">
        <v>133</v>
      </c>
      <c r="H304" s="8" t="s">
        <v>83</v>
      </c>
      <c r="I304" s="11" t="s">
        <v>213</v>
      </c>
      <c r="J304" s="40">
        <v>999000</v>
      </c>
      <c r="K304" s="8"/>
    </row>
    <row r="305" spans="1:11" ht="33.75">
      <c r="A305" s="10">
        <v>11911901010</v>
      </c>
      <c r="B305" s="8" t="s">
        <v>24</v>
      </c>
      <c r="C305" s="8"/>
      <c r="D305" s="8"/>
      <c r="E305" s="8"/>
      <c r="F305" s="8" t="s">
        <v>563</v>
      </c>
      <c r="G305" s="11" t="s">
        <v>133</v>
      </c>
      <c r="H305" s="8" t="s">
        <v>564</v>
      </c>
      <c r="I305" s="11" t="s">
        <v>213</v>
      </c>
      <c r="J305" s="40">
        <v>26400000</v>
      </c>
      <c r="K305" s="8"/>
    </row>
    <row r="306" spans="1:11" ht="33.75">
      <c r="A306" s="10">
        <v>11911901010</v>
      </c>
      <c r="B306" s="8" t="s">
        <v>27</v>
      </c>
      <c r="C306" s="8"/>
      <c r="D306" s="8"/>
      <c r="E306" s="8"/>
      <c r="F306" s="8" t="s">
        <v>565</v>
      </c>
      <c r="G306" s="11" t="s">
        <v>551</v>
      </c>
      <c r="H306" s="8" t="s">
        <v>83</v>
      </c>
      <c r="I306" s="11" t="s">
        <v>118</v>
      </c>
      <c r="J306" s="40">
        <v>1725000</v>
      </c>
      <c r="K306" s="8"/>
    </row>
    <row r="307" spans="1:11" ht="33.75">
      <c r="A307" s="10">
        <v>11911901010</v>
      </c>
      <c r="B307" s="8" t="s">
        <v>30</v>
      </c>
      <c r="C307" s="8"/>
      <c r="D307" s="8"/>
      <c r="E307" s="8"/>
      <c r="F307" s="8" t="s">
        <v>566</v>
      </c>
      <c r="G307" s="11" t="s">
        <v>540</v>
      </c>
      <c r="H307" s="8" t="s">
        <v>567</v>
      </c>
      <c r="I307" s="11" t="s">
        <v>23</v>
      </c>
      <c r="J307" s="40">
        <v>35708000</v>
      </c>
      <c r="K307" s="8"/>
    </row>
    <row r="308" spans="1:11" ht="22.5">
      <c r="A308" s="10">
        <v>11911901010</v>
      </c>
      <c r="B308" s="11" t="s">
        <v>33</v>
      </c>
      <c r="C308" s="8"/>
      <c r="D308" s="8"/>
      <c r="E308" s="8"/>
      <c r="F308" s="8" t="s">
        <v>568</v>
      </c>
      <c r="G308" s="11" t="s">
        <v>133</v>
      </c>
      <c r="H308" s="8" t="s">
        <v>569</v>
      </c>
      <c r="I308" s="11" t="s">
        <v>23</v>
      </c>
      <c r="J308" s="40">
        <v>3422000</v>
      </c>
      <c r="K308" s="8"/>
    </row>
    <row r="309" spans="1:11" ht="22.5">
      <c r="A309" s="10">
        <v>11911901010</v>
      </c>
      <c r="B309" s="8" t="s">
        <v>36</v>
      </c>
      <c r="C309" s="8"/>
      <c r="D309" s="8"/>
      <c r="E309" s="8"/>
      <c r="F309" s="8" t="s">
        <v>570</v>
      </c>
      <c r="G309" s="11" t="s">
        <v>133</v>
      </c>
      <c r="H309" s="8" t="s">
        <v>571</v>
      </c>
      <c r="I309" s="11" t="s">
        <v>23</v>
      </c>
      <c r="J309" s="40">
        <v>5435000</v>
      </c>
      <c r="K309" s="8"/>
    </row>
    <row r="310" spans="1:11" ht="22.5">
      <c r="A310" s="10">
        <v>11911901011</v>
      </c>
      <c r="B310" s="11" t="s">
        <v>39</v>
      </c>
      <c r="C310" s="8"/>
      <c r="D310" s="8"/>
      <c r="E310" s="8"/>
      <c r="F310" s="8" t="s">
        <v>40</v>
      </c>
      <c r="G310" s="11" t="s">
        <v>133</v>
      </c>
      <c r="H310" s="8" t="s">
        <v>572</v>
      </c>
      <c r="I310" s="11" t="s">
        <v>23</v>
      </c>
      <c r="J310" s="40">
        <v>20353100</v>
      </c>
      <c r="K310" s="8"/>
    </row>
    <row r="311" spans="1:11" ht="22.5">
      <c r="A311" s="10">
        <v>11911901011</v>
      </c>
      <c r="B311" s="8" t="s">
        <v>42</v>
      </c>
      <c r="C311" s="8"/>
      <c r="D311" s="8"/>
      <c r="E311" s="8"/>
      <c r="F311" s="8" t="s">
        <v>573</v>
      </c>
      <c r="G311" s="11" t="s">
        <v>133</v>
      </c>
      <c r="H311" s="8" t="s">
        <v>574</v>
      </c>
      <c r="I311" s="11" t="s">
        <v>23</v>
      </c>
      <c r="J311" s="40">
        <v>21593400</v>
      </c>
      <c r="K311" s="8"/>
    </row>
    <row r="312" spans="1:11" ht="33.75">
      <c r="A312" s="10">
        <v>11911901011</v>
      </c>
      <c r="B312" s="8" t="s">
        <v>44</v>
      </c>
      <c r="C312" s="8"/>
      <c r="D312" s="8"/>
      <c r="E312" s="8"/>
      <c r="F312" s="8" t="s">
        <v>575</v>
      </c>
      <c r="G312" s="11" t="s">
        <v>133</v>
      </c>
      <c r="H312" s="8" t="s">
        <v>127</v>
      </c>
      <c r="I312" s="11" t="s">
        <v>23</v>
      </c>
      <c r="J312" s="40">
        <v>4746100</v>
      </c>
      <c r="K312" s="8"/>
    </row>
    <row r="313" spans="1:11" ht="22.5">
      <c r="A313" s="10">
        <v>11911901011</v>
      </c>
      <c r="B313" s="8" t="s">
        <v>47</v>
      </c>
      <c r="C313" s="8"/>
      <c r="D313" s="8"/>
      <c r="E313" s="8"/>
      <c r="F313" s="8" t="s">
        <v>576</v>
      </c>
      <c r="G313" s="11" t="s">
        <v>577</v>
      </c>
      <c r="H313" s="8" t="s">
        <v>578</v>
      </c>
      <c r="I313" s="11" t="s">
        <v>23</v>
      </c>
      <c r="J313" s="40">
        <v>29970000</v>
      </c>
      <c r="K313" s="8"/>
    </row>
    <row r="314" spans="1:11" ht="33.75">
      <c r="A314" s="10">
        <v>11911901011</v>
      </c>
      <c r="B314" s="8" t="s">
        <v>51</v>
      </c>
      <c r="C314" s="8"/>
      <c r="D314" s="8"/>
      <c r="E314" s="8"/>
      <c r="F314" s="8" t="s">
        <v>579</v>
      </c>
      <c r="G314" s="8" t="s">
        <v>580</v>
      </c>
      <c r="H314" s="8" t="s">
        <v>581</v>
      </c>
      <c r="I314" s="11" t="s">
        <v>23</v>
      </c>
      <c r="J314" s="40">
        <v>403855000</v>
      </c>
      <c r="K314" s="8"/>
    </row>
    <row r="315" spans="1:11" ht="22.5">
      <c r="A315" s="10">
        <v>11911901011</v>
      </c>
      <c r="B315" s="11" t="s">
        <v>54</v>
      </c>
      <c r="C315" s="8"/>
      <c r="D315" s="8"/>
      <c r="E315" s="8"/>
      <c r="F315" s="8" t="s">
        <v>582</v>
      </c>
      <c r="G315" s="11" t="s">
        <v>133</v>
      </c>
      <c r="H315" s="8" t="s">
        <v>83</v>
      </c>
      <c r="I315" s="11" t="s">
        <v>23</v>
      </c>
      <c r="J315" s="40">
        <v>12560000</v>
      </c>
      <c r="K315" s="8"/>
    </row>
    <row r="316" spans="1:11" ht="45">
      <c r="A316" s="10">
        <v>11911901011</v>
      </c>
      <c r="B316" s="8" t="s">
        <v>57</v>
      </c>
      <c r="C316" s="8"/>
      <c r="D316" s="8"/>
      <c r="E316" s="8"/>
      <c r="F316" s="8" t="s">
        <v>583</v>
      </c>
      <c r="G316" s="11" t="s">
        <v>133</v>
      </c>
      <c r="H316" s="8" t="s">
        <v>584</v>
      </c>
      <c r="I316" s="11" t="s">
        <v>23</v>
      </c>
      <c r="J316" s="40">
        <v>122832000</v>
      </c>
      <c r="K316" s="8"/>
    </row>
    <row r="317" spans="1:11" ht="22.5">
      <c r="A317" s="10">
        <v>11911901011</v>
      </c>
      <c r="B317" s="8" t="s">
        <v>60</v>
      </c>
      <c r="C317" s="8"/>
      <c r="D317" s="8"/>
      <c r="E317" s="8"/>
      <c r="F317" s="8" t="s">
        <v>585</v>
      </c>
      <c r="G317" s="11" t="s">
        <v>293</v>
      </c>
      <c r="H317" s="8" t="s">
        <v>586</v>
      </c>
      <c r="I317" s="11" t="s">
        <v>23</v>
      </c>
      <c r="J317" s="40">
        <v>40094760</v>
      </c>
      <c r="K317" s="8"/>
    </row>
    <row r="318" spans="1:11" ht="22.5">
      <c r="A318" s="10">
        <v>11911901012</v>
      </c>
      <c r="B318" s="8" t="s">
        <v>587</v>
      </c>
      <c r="C318" s="8"/>
      <c r="D318" s="8"/>
      <c r="E318" s="8"/>
      <c r="F318" s="8" t="s">
        <v>588</v>
      </c>
      <c r="G318" s="11" t="s">
        <v>133</v>
      </c>
      <c r="H318" s="8" t="s">
        <v>589</v>
      </c>
      <c r="I318" s="11" t="s">
        <v>23</v>
      </c>
      <c r="J318" s="40">
        <v>606000</v>
      </c>
      <c r="K318" s="8"/>
    </row>
    <row r="319" spans="1:11" ht="33.75">
      <c r="A319" s="10">
        <v>11911901012</v>
      </c>
      <c r="B319" s="11" t="s">
        <v>199</v>
      </c>
      <c r="C319" s="8"/>
      <c r="D319" s="8"/>
      <c r="E319" s="8"/>
      <c r="F319" s="8" t="s">
        <v>590</v>
      </c>
      <c r="G319" s="11" t="s">
        <v>49</v>
      </c>
      <c r="H319" s="8" t="s">
        <v>578</v>
      </c>
      <c r="I319" s="11" t="s">
        <v>23</v>
      </c>
      <c r="J319" s="40">
        <v>9632000</v>
      </c>
      <c r="K319" s="8"/>
    </row>
    <row r="320" spans="1:11" ht="33.75">
      <c r="A320" s="6">
        <v>1191190102</v>
      </c>
      <c r="B320" s="8" t="s">
        <v>66</v>
      </c>
      <c r="C320" s="9">
        <v>7</v>
      </c>
      <c r="D320" s="8" t="s">
        <v>156</v>
      </c>
      <c r="E320" s="7" t="s">
        <v>17</v>
      </c>
      <c r="F320" s="8"/>
      <c r="G320" s="8"/>
      <c r="H320" s="8"/>
      <c r="I320" s="8"/>
      <c r="J320" s="39">
        <v>2194916000</v>
      </c>
      <c r="K320" s="7" t="s">
        <v>561</v>
      </c>
    </row>
    <row r="321" spans="1:11" ht="22.5">
      <c r="A321" s="10">
        <v>11911901020</v>
      </c>
      <c r="B321" s="11" t="s">
        <v>591</v>
      </c>
      <c r="C321" s="8"/>
      <c r="D321" s="8"/>
      <c r="E321" s="8"/>
      <c r="F321" s="8" t="s">
        <v>592</v>
      </c>
      <c r="G321" s="11" t="s">
        <v>528</v>
      </c>
      <c r="H321" s="8" t="s">
        <v>593</v>
      </c>
      <c r="I321" s="11" t="s">
        <v>23</v>
      </c>
      <c r="J321" s="40">
        <v>2100000000</v>
      </c>
      <c r="K321" s="8"/>
    </row>
    <row r="322" spans="1:11" ht="22.5">
      <c r="A322" s="10">
        <v>11911901022</v>
      </c>
      <c r="B322" s="8" t="s">
        <v>136</v>
      </c>
      <c r="C322" s="8"/>
      <c r="D322" s="8"/>
      <c r="E322" s="8"/>
      <c r="F322" s="8" t="s">
        <v>594</v>
      </c>
      <c r="G322" s="11" t="s">
        <v>70</v>
      </c>
      <c r="H322" s="8" t="s">
        <v>595</v>
      </c>
      <c r="I322" s="11" t="s">
        <v>23</v>
      </c>
      <c r="J322" s="40">
        <v>25000000</v>
      </c>
      <c r="K322" s="8"/>
    </row>
    <row r="323" spans="1:11" ht="22.5">
      <c r="A323" s="10">
        <v>11911901022</v>
      </c>
      <c r="B323" s="8" t="s">
        <v>80</v>
      </c>
      <c r="C323" s="8"/>
      <c r="D323" s="8"/>
      <c r="E323" s="8"/>
      <c r="F323" s="8" t="s">
        <v>596</v>
      </c>
      <c r="G323" s="11" t="s">
        <v>597</v>
      </c>
      <c r="H323" s="8" t="s">
        <v>578</v>
      </c>
      <c r="I323" s="11" t="s">
        <v>23</v>
      </c>
      <c r="J323" s="40">
        <v>69916000</v>
      </c>
      <c r="K323" s="8"/>
    </row>
    <row r="324" spans="1:11" ht="33.75">
      <c r="A324" s="6">
        <v>1191190103</v>
      </c>
      <c r="B324" s="8" t="s">
        <v>94</v>
      </c>
      <c r="C324" s="9">
        <v>4</v>
      </c>
      <c r="D324" s="8" t="s">
        <v>598</v>
      </c>
      <c r="E324" s="7" t="s">
        <v>17</v>
      </c>
      <c r="F324" s="8"/>
      <c r="G324" s="8"/>
      <c r="H324" s="8"/>
      <c r="I324" s="8"/>
      <c r="J324" s="39">
        <v>6750000</v>
      </c>
      <c r="K324" s="7" t="s">
        <v>561</v>
      </c>
    </row>
    <row r="325" spans="1:11" ht="33.75">
      <c r="A325" s="10">
        <v>11911901030</v>
      </c>
      <c r="B325" s="8" t="s">
        <v>97</v>
      </c>
      <c r="C325" s="8"/>
      <c r="D325" s="8"/>
      <c r="E325" s="8"/>
      <c r="F325" s="8" t="s">
        <v>599</v>
      </c>
      <c r="G325" s="11" t="s">
        <v>600</v>
      </c>
      <c r="H325" s="8" t="s">
        <v>601</v>
      </c>
      <c r="I325" s="11" t="s">
        <v>23</v>
      </c>
      <c r="J325" s="40">
        <v>6750000</v>
      </c>
      <c r="K325" s="8"/>
    </row>
    <row r="326" spans="1:11" ht="33.75">
      <c r="A326" s="6">
        <v>1191190201</v>
      </c>
      <c r="B326" s="8" t="s">
        <v>15</v>
      </c>
      <c r="C326" s="9">
        <v>4</v>
      </c>
      <c r="D326" s="8" t="s">
        <v>276</v>
      </c>
      <c r="E326" s="7" t="s">
        <v>17</v>
      </c>
      <c r="F326" s="8"/>
      <c r="G326" s="8"/>
      <c r="H326" s="8"/>
      <c r="I326" s="8"/>
      <c r="J326" s="39">
        <v>200870400</v>
      </c>
      <c r="K326" s="7" t="s">
        <v>602</v>
      </c>
    </row>
    <row r="327" spans="1:11" ht="22.5">
      <c r="A327" s="10">
        <v>11911902010</v>
      </c>
      <c r="B327" s="11" t="s">
        <v>19</v>
      </c>
      <c r="C327" s="8"/>
      <c r="D327" s="8"/>
      <c r="E327" s="8"/>
      <c r="F327" s="8" t="s">
        <v>110</v>
      </c>
      <c r="G327" s="11" t="s">
        <v>133</v>
      </c>
      <c r="H327" s="8" t="s">
        <v>22</v>
      </c>
      <c r="I327" s="11" t="s">
        <v>174</v>
      </c>
      <c r="J327" s="40">
        <v>1080000</v>
      </c>
      <c r="K327" s="8"/>
    </row>
    <row r="328" spans="1:11" ht="33.75">
      <c r="A328" s="10">
        <v>11911902010</v>
      </c>
      <c r="B328" s="8" t="s">
        <v>24</v>
      </c>
      <c r="C328" s="8"/>
      <c r="D328" s="8"/>
      <c r="E328" s="8"/>
      <c r="F328" s="8" t="s">
        <v>603</v>
      </c>
      <c r="G328" s="11" t="s">
        <v>133</v>
      </c>
      <c r="H328" s="8" t="s">
        <v>604</v>
      </c>
      <c r="I328" s="11" t="s">
        <v>174</v>
      </c>
      <c r="J328" s="40">
        <v>4200000</v>
      </c>
      <c r="K328" s="8"/>
    </row>
    <row r="329" spans="1:11" ht="33.75">
      <c r="A329" s="10">
        <v>11911902010</v>
      </c>
      <c r="B329" s="8" t="s">
        <v>27</v>
      </c>
      <c r="C329" s="8"/>
      <c r="D329" s="8"/>
      <c r="E329" s="8"/>
      <c r="F329" s="8" t="s">
        <v>605</v>
      </c>
      <c r="G329" s="11" t="s">
        <v>606</v>
      </c>
      <c r="H329" s="8" t="s">
        <v>179</v>
      </c>
      <c r="I329" s="11" t="s">
        <v>174</v>
      </c>
      <c r="J329" s="40">
        <v>5000000</v>
      </c>
      <c r="K329" s="8"/>
    </row>
    <row r="330" spans="1:11" ht="33.75">
      <c r="A330" s="10">
        <v>11911902010</v>
      </c>
      <c r="B330" s="8" t="s">
        <v>30</v>
      </c>
      <c r="C330" s="8"/>
      <c r="D330" s="8"/>
      <c r="E330" s="8"/>
      <c r="F330" s="8" t="s">
        <v>31</v>
      </c>
      <c r="G330" s="11" t="s">
        <v>607</v>
      </c>
      <c r="H330" s="8" t="s">
        <v>32</v>
      </c>
      <c r="I330" s="11" t="s">
        <v>174</v>
      </c>
      <c r="J330" s="40">
        <v>41405000</v>
      </c>
      <c r="K330" s="8"/>
    </row>
    <row r="331" spans="1:11" ht="22.5">
      <c r="A331" s="10">
        <v>11911902010</v>
      </c>
      <c r="B331" s="11" t="s">
        <v>33</v>
      </c>
      <c r="C331" s="8"/>
      <c r="D331" s="8"/>
      <c r="E331" s="8"/>
      <c r="F331" s="8" t="s">
        <v>407</v>
      </c>
      <c r="G331" s="11" t="s">
        <v>133</v>
      </c>
      <c r="H331" s="8" t="s">
        <v>35</v>
      </c>
      <c r="I331" s="11" t="s">
        <v>174</v>
      </c>
      <c r="J331" s="40">
        <v>1165200</v>
      </c>
      <c r="K331" s="8"/>
    </row>
    <row r="332" spans="1:11" ht="22.5">
      <c r="A332" s="10">
        <v>11911902011</v>
      </c>
      <c r="B332" s="11" t="s">
        <v>39</v>
      </c>
      <c r="C332" s="8"/>
      <c r="D332" s="8"/>
      <c r="E332" s="8"/>
      <c r="F332" s="8" t="s">
        <v>40</v>
      </c>
      <c r="G332" s="11" t="s">
        <v>133</v>
      </c>
      <c r="H332" s="8" t="s">
        <v>41</v>
      </c>
      <c r="I332" s="11" t="s">
        <v>174</v>
      </c>
      <c r="J332" s="40">
        <v>10113200</v>
      </c>
      <c r="K332" s="8"/>
    </row>
    <row r="333" spans="1:11" ht="22.5">
      <c r="A333" s="10">
        <v>11911902011</v>
      </c>
      <c r="B333" s="8" t="s">
        <v>42</v>
      </c>
      <c r="C333" s="8"/>
      <c r="D333" s="8"/>
      <c r="E333" s="8"/>
      <c r="F333" s="8" t="s">
        <v>124</v>
      </c>
      <c r="G333" s="11" t="s">
        <v>133</v>
      </c>
      <c r="H333" s="8" t="s">
        <v>41</v>
      </c>
      <c r="I333" s="11" t="s">
        <v>174</v>
      </c>
      <c r="J333" s="40">
        <v>2107000</v>
      </c>
      <c r="K333" s="8"/>
    </row>
    <row r="334" spans="1:11" ht="33.75">
      <c r="A334" s="10">
        <v>11911902011</v>
      </c>
      <c r="B334" s="8" t="s">
        <v>47</v>
      </c>
      <c r="C334" s="8"/>
      <c r="D334" s="8"/>
      <c r="E334" s="8"/>
      <c r="F334" s="8" t="s">
        <v>240</v>
      </c>
      <c r="G334" s="11" t="s">
        <v>133</v>
      </c>
      <c r="H334" s="8" t="s">
        <v>242</v>
      </c>
      <c r="I334" s="11" t="s">
        <v>23</v>
      </c>
      <c r="J334" s="40">
        <v>17970000</v>
      </c>
      <c r="K334" s="8"/>
    </row>
    <row r="335" spans="1:11" ht="22.5">
      <c r="A335" s="10">
        <v>11911902011</v>
      </c>
      <c r="B335" s="8" t="s">
        <v>51</v>
      </c>
      <c r="C335" s="8"/>
      <c r="D335" s="8"/>
      <c r="E335" s="8"/>
      <c r="F335" s="11" t="s">
        <v>286</v>
      </c>
      <c r="G335" s="11" t="s">
        <v>608</v>
      </c>
      <c r="H335" s="8" t="s">
        <v>609</v>
      </c>
      <c r="I335" s="11" t="s">
        <v>174</v>
      </c>
      <c r="J335" s="40">
        <v>3021000</v>
      </c>
      <c r="K335" s="8"/>
    </row>
    <row r="336" spans="1:11" ht="33.75">
      <c r="A336" s="10">
        <v>11911902011</v>
      </c>
      <c r="B336" s="11" t="s">
        <v>54</v>
      </c>
      <c r="C336" s="8"/>
      <c r="D336" s="8"/>
      <c r="E336" s="8"/>
      <c r="F336" s="8" t="s">
        <v>55</v>
      </c>
      <c r="G336" s="11" t="s">
        <v>133</v>
      </c>
      <c r="H336" s="8" t="s">
        <v>56</v>
      </c>
      <c r="I336" s="11" t="s">
        <v>174</v>
      </c>
      <c r="J336" s="40">
        <v>4809000</v>
      </c>
      <c r="K336" s="8"/>
    </row>
    <row r="337" spans="1:11" ht="33.75">
      <c r="A337" s="10">
        <v>11911902011</v>
      </c>
      <c r="B337" s="8" t="s">
        <v>57</v>
      </c>
      <c r="C337" s="8"/>
      <c r="D337" s="8"/>
      <c r="E337" s="8"/>
      <c r="F337" s="8" t="s">
        <v>58</v>
      </c>
      <c r="G337" s="11" t="s">
        <v>133</v>
      </c>
      <c r="H337" s="8" t="s">
        <v>59</v>
      </c>
      <c r="I337" s="11" t="s">
        <v>174</v>
      </c>
      <c r="J337" s="40">
        <v>110000000</v>
      </c>
      <c r="K337" s="8"/>
    </row>
    <row r="338" spans="1:11" ht="33.75">
      <c r="A338" s="6">
        <v>1191190202</v>
      </c>
      <c r="B338" s="8" t="s">
        <v>66</v>
      </c>
      <c r="C338" s="9">
        <v>4</v>
      </c>
      <c r="D338" s="8" t="s">
        <v>156</v>
      </c>
      <c r="E338" s="7" t="s">
        <v>17</v>
      </c>
      <c r="F338" s="8"/>
      <c r="G338" s="8"/>
      <c r="H338" s="8"/>
      <c r="I338" s="8"/>
      <c r="J338" s="39">
        <v>148148500</v>
      </c>
      <c r="K338" s="7" t="s">
        <v>602</v>
      </c>
    </row>
    <row r="339" spans="1:11" ht="33.75">
      <c r="A339" s="10">
        <v>11911902022</v>
      </c>
      <c r="B339" s="8" t="s">
        <v>136</v>
      </c>
      <c r="C339" s="8"/>
      <c r="D339" s="8"/>
      <c r="E339" s="8"/>
      <c r="F339" s="8" t="s">
        <v>610</v>
      </c>
      <c r="G339" s="11" t="s">
        <v>544</v>
      </c>
      <c r="H339" s="8" t="s">
        <v>611</v>
      </c>
      <c r="I339" s="11" t="s">
        <v>174</v>
      </c>
      <c r="J339" s="40">
        <v>6200000</v>
      </c>
      <c r="K339" s="8"/>
    </row>
    <row r="340" spans="1:11" ht="33.75">
      <c r="A340" s="10">
        <v>11911902022</v>
      </c>
      <c r="B340" s="8" t="s">
        <v>80</v>
      </c>
      <c r="C340" s="8"/>
      <c r="D340" s="8"/>
      <c r="E340" s="8"/>
      <c r="F340" s="8" t="s">
        <v>612</v>
      </c>
      <c r="G340" s="11" t="s">
        <v>437</v>
      </c>
      <c r="H340" s="8" t="s">
        <v>83</v>
      </c>
      <c r="I340" s="11" t="s">
        <v>174</v>
      </c>
      <c r="J340" s="40">
        <v>141948500</v>
      </c>
      <c r="K340" s="8"/>
    </row>
    <row r="341" spans="1:11" ht="22.5">
      <c r="A341" s="6">
        <v>1191190203</v>
      </c>
      <c r="B341" s="8" t="s">
        <v>94</v>
      </c>
      <c r="C341" s="9">
        <v>4</v>
      </c>
      <c r="D341" s="8" t="s">
        <v>268</v>
      </c>
      <c r="E341" s="7" t="s">
        <v>17</v>
      </c>
      <c r="F341" s="8"/>
      <c r="G341" s="8"/>
      <c r="H341" s="8"/>
      <c r="I341" s="8"/>
      <c r="J341" s="39">
        <v>185150000</v>
      </c>
      <c r="K341" s="7" t="s">
        <v>602</v>
      </c>
    </row>
    <row r="342" spans="1:11" ht="33.75">
      <c r="A342" s="10">
        <v>11911902030</v>
      </c>
      <c r="B342" s="8" t="s">
        <v>97</v>
      </c>
      <c r="C342" s="8"/>
      <c r="D342" s="8"/>
      <c r="E342" s="8"/>
      <c r="F342" s="8" t="s">
        <v>98</v>
      </c>
      <c r="G342" s="11" t="s">
        <v>613</v>
      </c>
      <c r="H342" s="8" t="s">
        <v>100</v>
      </c>
      <c r="I342" s="11" t="s">
        <v>174</v>
      </c>
      <c r="J342" s="40">
        <v>185150000</v>
      </c>
      <c r="K342" s="8"/>
    </row>
    <row r="343" spans="1:11" ht="22.5">
      <c r="A343" s="6">
        <v>1191190205</v>
      </c>
      <c r="B343" s="8" t="s">
        <v>165</v>
      </c>
      <c r="C343" s="9">
        <v>4</v>
      </c>
      <c r="D343" s="8" t="s">
        <v>614</v>
      </c>
      <c r="E343" s="7" t="s">
        <v>96</v>
      </c>
      <c r="F343" s="8"/>
      <c r="G343" s="8"/>
      <c r="H343" s="8"/>
      <c r="I343" s="8"/>
      <c r="J343" s="39">
        <v>123375000</v>
      </c>
      <c r="K343" s="7" t="s">
        <v>602</v>
      </c>
    </row>
    <row r="344" spans="1:11" ht="33.75">
      <c r="A344" s="10">
        <v>11911902050</v>
      </c>
      <c r="B344" s="11" t="s">
        <v>615</v>
      </c>
      <c r="C344" s="8"/>
      <c r="D344" s="8"/>
      <c r="E344" s="8"/>
      <c r="F344" s="8" t="s">
        <v>616</v>
      </c>
      <c r="G344" s="11" t="s">
        <v>617</v>
      </c>
      <c r="H344" s="8" t="s">
        <v>618</v>
      </c>
      <c r="I344" s="11" t="s">
        <v>174</v>
      </c>
      <c r="J344" s="40">
        <v>123375000</v>
      </c>
      <c r="K344" s="8"/>
    </row>
    <row r="345" spans="1:11" ht="33.75">
      <c r="A345" s="6">
        <v>1191190206</v>
      </c>
      <c r="B345" s="8" t="s">
        <v>101</v>
      </c>
      <c r="C345" s="9">
        <v>4</v>
      </c>
      <c r="D345" s="8" t="s">
        <v>619</v>
      </c>
      <c r="E345" s="7" t="s">
        <v>96</v>
      </c>
      <c r="F345" s="8"/>
      <c r="G345" s="8"/>
      <c r="H345" s="8"/>
      <c r="I345" s="8"/>
      <c r="J345" s="39">
        <v>8255000</v>
      </c>
      <c r="K345" s="7" t="s">
        <v>602</v>
      </c>
    </row>
    <row r="346" spans="1:11" ht="33.75">
      <c r="A346" s="10">
        <v>11911902060</v>
      </c>
      <c r="B346" s="8" t="s">
        <v>103</v>
      </c>
      <c r="C346" s="8"/>
      <c r="D346" s="8"/>
      <c r="E346" s="8"/>
      <c r="F346" s="8" t="s">
        <v>620</v>
      </c>
      <c r="G346" s="11" t="s">
        <v>621</v>
      </c>
      <c r="H346" s="8" t="s">
        <v>622</v>
      </c>
      <c r="I346" s="11" t="s">
        <v>174</v>
      </c>
      <c r="J346" s="40">
        <v>8255000</v>
      </c>
      <c r="K346" s="8"/>
    </row>
    <row r="347" spans="1:11" ht="33.75">
      <c r="A347" s="6">
        <v>1191190301</v>
      </c>
      <c r="B347" s="8" t="s">
        <v>15</v>
      </c>
      <c r="C347" s="9">
        <v>4</v>
      </c>
      <c r="D347" s="8" t="s">
        <v>172</v>
      </c>
      <c r="E347" s="7" t="s">
        <v>17</v>
      </c>
      <c r="F347" s="8"/>
      <c r="G347" s="8"/>
      <c r="H347" s="8"/>
      <c r="I347" s="8"/>
      <c r="J347" s="39">
        <v>750753320</v>
      </c>
      <c r="K347" s="7" t="s">
        <v>623</v>
      </c>
    </row>
    <row r="348" spans="1:11" ht="22.5">
      <c r="A348" s="10">
        <v>11911903010</v>
      </c>
      <c r="B348" s="11" t="s">
        <v>19</v>
      </c>
      <c r="C348" s="8"/>
      <c r="D348" s="8"/>
      <c r="E348" s="8"/>
      <c r="F348" s="8" t="s">
        <v>624</v>
      </c>
      <c r="G348" s="11" t="s">
        <v>133</v>
      </c>
      <c r="H348" s="8" t="s">
        <v>83</v>
      </c>
      <c r="I348" s="11" t="s">
        <v>23</v>
      </c>
      <c r="J348" s="40">
        <v>999000</v>
      </c>
      <c r="K348" s="8"/>
    </row>
    <row r="349" spans="1:11" ht="22.5">
      <c r="A349" s="10">
        <v>11911903010</v>
      </c>
      <c r="B349" s="8" t="s">
        <v>24</v>
      </c>
      <c r="C349" s="8"/>
      <c r="D349" s="8"/>
      <c r="E349" s="8"/>
      <c r="F349" s="8" t="s">
        <v>625</v>
      </c>
      <c r="G349" s="11" t="s">
        <v>133</v>
      </c>
      <c r="H349" s="8" t="s">
        <v>626</v>
      </c>
      <c r="I349" s="11" t="s">
        <v>213</v>
      </c>
      <c r="J349" s="40">
        <v>51600000</v>
      </c>
      <c r="K349" s="8"/>
    </row>
    <row r="350" spans="1:11" ht="33.75">
      <c r="A350" s="10">
        <v>11911903010</v>
      </c>
      <c r="B350" s="8" t="s">
        <v>27</v>
      </c>
      <c r="C350" s="8"/>
      <c r="D350" s="8"/>
      <c r="E350" s="8"/>
      <c r="F350" s="8" t="s">
        <v>627</v>
      </c>
      <c r="G350" s="11" t="s">
        <v>237</v>
      </c>
      <c r="H350" s="8" t="s">
        <v>628</v>
      </c>
      <c r="I350" s="11" t="s">
        <v>213</v>
      </c>
      <c r="J350" s="40">
        <v>13490000</v>
      </c>
      <c r="K350" s="8"/>
    </row>
    <row r="351" spans="1:11" ht="33.75">
      <c r="A351" s="10">
        <v>11911903010</v>
      </c>
      <c r="B351" s="8" t="s">
        <v>30</v>
      </c>
      <c r="C351" s="8"/>
      <c r="D351" s="8"/>
      <c r="E351" s="8"/>
      <c r="F351" s="8" t="s">
        <v>566</v>
      </c>
      <c r="G351" s="11" t="s">
        <v>629</v>
      </c>
      <c r="H351" s="8" t="s">
        <v>630</v>
      </c>
      <c r="I351" s="11" t="s">
        <v>23</v>
      </c>
      <c r="J351" s="40">
        <v>101684000</v>
      </c>
      <c r="K351" s="8"/>
    </row>
    <row r="352" spans="1:11" ht="22.5">
      <c r="A352" s="10">
        <v>11911903010</v>
      </c>
      <c r="B352" s="11" t="s">
        <v>33</v>
      </c>
      <c r="C352" s="8"/>
      <c r="D352" s="8"/>
      <c r="E352" s="8"/>
      <c r="F352" s="8" t="s">
        <v>236</v>
      </c>
      <c r="G352" s="11" t="s">
        <v>70</v>
      </c>
      <c r="H352" s="8" t="s">
        <v>569</v>
      </c>
      <c r="I352" s="11" t="s">
        <v>23</v>
      </c>
      <c r="J352" s="40">
        <v>4056000</v>
      </c>
      <c r="K352" s="8"/>
    </row>
    <row r="353" spans="1:11" ht="22.5">
      <c r="A353" s="10">
        <v>11911903010</v>
      </c>
      <c r="B353" s="8" t="s">
        <v>36</v>
      </c>
      <c r="C353" s="8"/>
      <c r="D353" s="8"/>
      <c r="E353" s="8"/>
      <c r="F353" s="8" t="s">
        <v>631</v>
      </c>
      <c r="G353" s="11" t="s">
        <v>632</v>
      </c>
      <c r="H353" s="8" t="s">
        <v>633</v>
      </c>
      <c r="I353" s="11" t="s">
        <v>23</v>
      </c>
      <c r="J353" s="40">
        <v>8734000</v>
      </c>
      <c r="K353" s="8"/>
    </row>
    <row r="354" spans="1:11" ht="22.5">
      <c r="A354" s="10">
        <v>11911903011</v>
      </c>
      <c r="B354" s="11" t="s">
        <v>39</v>
      </c>
      <c r="C354" s="8"/>
      <c r="D354" s="8"/>
      <c r="E354" s="8"/>
      <c r="F354" s="8" t="s">
        <v>40</v>
      </c>
      <c r="G354" s="11" t="s">
        <v>283</v>
      </c>
      <c r="H354" s="8" t="s">
        <v>572</v>
      </c>
      <c r="I354" s="11" t="s">
        <v>23</v>
      </c>
      <c r="J354" s="40">
        <v>18327000</v>
      </c>
      <c r="K354" s="8"/>
    </row>
    <row r="355" spans="1:11" ht="22.5">
      <c r="A355" s="10">
        <v>11911903011</v>
      </c>
      <c r="B355" s="8" t="s">
        <v>42</v>
      </c>
      <c r="C355" s="8"/>
      <c r="D355" s="8"/>
      <c r="E355" s="8"/>
      <c r="F355" s="8" t="s">
        <v>573</v>
      </c>
      <c r="G355" s="11" t="s">
        <v>133</v>
      </c>
      <c r="H355" s="8" t="s">
        <v>634</v>
      </c>
      <c r="I355" s="11" t="s">
        <v>23</v>
      </c>
      <c r="J355" s="40">
        <v>22897000</v>
      </c>
      <c r="K355" s="8"/>
    </row>
    <row r="356" spans="1:11" ht="33.75">
      <c r="A356" s="10">
        <v>11911903011</v>
      </c>
      <c r="B356" s="8" t="s">
        <v>44</v>
      </c>
      <c r="C356" s="8"/>
      <c r="D356" s="8"/>
      <c r="E356" s="8"/>
      <c r="F356" s="8" t="s">
        <v>635</v>
      </c>
      <c r="G356" s="11" t="s">
        <v>283</v>
      </c>
      <c r="H356" s="8" t="s">
        <v>636</v>
      </c>
      <c r="I356" s="11" t="s">
        <v>23</v>
      </c>
      <c r="J356" s="40">
        <v>4938000</v>
      </c>
      <c r="K356" s="8"/>
    </row>
    <row r="357" spans="1:11" ht="22.5">
      <c r="A357" s="10">
        <v>11911903011</v>
      </c>
      <c r="B357" s="8" t="s">
        <v>47</v>
      </c>
      <c r="C357" s="8"/>
      <c r="D357" s="8"/>
      <c r="E357" s="8"/>
      <c r="F357" s="8" t="s">
        <v>240</v>
      </c>
      <c r="G357" s="11" t="s">
        <v>637</v>
      </c>
      <c r="H357" s="8" t="s">
        <v>83</v>
      </c>
      <c r="I357" s="11" t="s">
        <v>213</v>
      </c>
      <c r="J357" s="40">
        <v>41200000</v>
      </c>
      <c r="K357" s="8"/>
    </row>
    <row r="358" spans="1:11" ht="33.75">
      <c r="A358" s="10">
        <v>11911903011</v>
      </c>
      <c r="B358" s="8" t="s">
        <v>51</v>
      </c>
      <c r="C358" s="8"/>
      <c r="D358" s="8"/>
      <c r="E358" s="8"/>
      <c r="F358" s="8" t="s">
        <v>638</v>
      </c>
      <c r="G358" s="11" t="s">
        <v>639</v>
      </c>
      <c r="H358" s="8" t="s">
        <v>581</v>
      </c>
      <c r="I358" s="11" t="s">
        <v>23</v>
      </c>
      <c r="J358" s="40">
        <v>17280000</v>
      </c>
      <c r="K358" s="8"/>
    </row>
    <row r="359" spans="1:11" ht="22.5">
      <c r="A359" s="10">
        <v>11911903011</v>
      </c>
      <c r="B359" s="11" t="s">
        <v>54</v>
      </c>
      <c r="C359" s="8"/>
      <c r="D359" s="8"/>
      <c r="E359" s="8"/>
      <c r="F359" s="8" t="s">
        <v>640</v>
      </c>
      <c r="G359" s="11" t="s">
        <v>283</v>
      </c>
      <c r="H359" s="8" t="s">
        <v>83</v>
      </c>
      <c r="I359" s="11" t="s">
        <v>23</v>
      </c>
      <c r="J359" s="40">
        <v>11400000</v>
      </c>
      <c r="K359" s="8"/>
    </row>
    <row r="360" spans="1:11" ht="33.75">
      <c r="A360" s="10">
        <v>11911903011</v>
      </c>
      <c r="B360" s="8" t="s">
        <v>57</v>
      </c>
      <c r="C360" s="8"/>
      <c r="D360" s="8"/>
      <c r="E360" s="8"/>
      <c r="F360" s="8" t="s">
        <v>641</v>
      </c>
      <c r="G360" s="11" t="s">
        <v>133</v>
      </c>
      <c r="H360" s="8" t="s">
        <v>642</v>
      </c>
      <c r="I360" s="11" t="s">
        <v>23</v>
      </c>
      <c r="J360" s="40">
        <v>173716000</v>
      </c>
      <c r="K360" s="8"/>
    </row>
    <row r="361" spans="1:11" ht="22.5">
      <c r="A361" s="10">
        <v>11911903011</v>
      </c>
      <c r="B361" s="8" t="s">
        <v>60</v>
      </c>
      <c r="C361" s="8"/>
      <c r="D361" s="8"/>
      <c r="E361" s="8"/>
      <c r="F361" s="8" t="s">
        <v>643</v>
      </c>
      <c r="G361" s="11" t="s">
        <v>644</v>
      </c>
      <c r="H361" s="8" t="s">
        <v>636</v>
      </c>
      <c r="I361" s="11" t="s">
        <v>23</v>
      </c>
      <c r="J361" s="40">
        <v>280432320</v>
      </c>
      <c r="K361" s="8"/>
    </row>
    <row r="362" spans="1:11" ht="45">
      <c r="A362" s="6">
        <v>1191190302</v>
      </c>
      <c r="B362" s="8" t="s">
        <v>66</v>
      </c>
      <c r="C362" s="9">
        <v>2</v>
      </c>
      <c r="D362" s="8" t="s">
        <v>645</v>
      </c>
      <c r="E362" s="7" t="s">
        <v>17</v>
      </c>
      <c r="F362" s="8"/>
      <c r="G362" s="8"/>
      <c r="H362" s="8"/>
      <c r="I362" s="8"/>
      <c r="J362" s="39">
        <v>1349345100</v>
      </c>
      <c r="K362" s="7" t="s">
        <v>623</v>
      </c>
    </row>
    <row r="363" spans="1:11" ht="22.5">
      <c r="A363" s="10">
        <v>11911903021</v>
      </c>
      <c r="B363" s="11" t="s">
        <v>76</v>
      </c>
      <c r="C363" s="8"/>
      <c r="D363" s="8"/>
      <c r="E363" s="8"/>
      <c r="F363" s="11" t="s">
        <v>646</v>
      </c>
      <c r="G363" s="11" t="s">
        <v>647</v>
      </c>
      <c r="H363" s="8" t="s">
        <v>648</v>
      </c>
      <c r="I363" s="11" t="s">
        <v>213</v>
      </c>
      <c r="J363" s="40">
        <v>30000000</v>
      </c>
      <c r="K363" s="8"/>
    </row>
    <row r="364" spans="1:11" s="35" customFormat="1">
      <c r="A364" s="31">
        <v>11911903022</v>
      </c>
      <c r="B364" s="32" t="s">
        <v>136</v>
      </c>
      <c r="C364" s="32"/>
      <c r="D364" s="32"/>
      <c r="E364" s="32"/>
      <c r="F364" s="33" t="s">
        <v>649</v>
      </c>
      <c r="G364" s="33" t="s">
        <v>649</v>
      </c>
      <c r="H364" s="33" t="s">
        <v>649</v>
      </c>
      <c r="I364" s="33" t="s">
        <v>649</v>
      </c>
      <c r="J364" s="34" t="s">
        <v>649</v>
      </c>
      <c r="K364" s="32"/>
    </row>
    <row r="365" spans="1:11" ht="22.5">
      <c r="A365" s="10">
        <v>11911903022</v>
      </c>
      <c r="B365" s="8" t="s">
        <v>80</v>
      </c>
      <c r="C365" s="8"/>
      <c r="D365" s="8"/>
      <c r="E365" s="8"/>
      <c r="F365" s="8" t="s">
        <v>650</v>
      </c>
      <c r="G365" s="11" t="s">
        <v>515</v>
      </c>
      <c r="H365" s="8" t="s">
        <v>651</v>
      </c>
      <c r="I365" s="11" t="s">
        <v>23</v>
      </c>
      <c r="J365" s="40">
        <v>519345100</v>
      </c>
      <c r="K365" s="8"/>
    </row>
    <row r="366" spans="1:11" ht="33.75">
      <c r="A366" s="10">
        <v>11911903025</v>
      </c>
      <c r="B366" s="11" t="s">
        <v>265</v>
      </c>
      <c r="C366" s="8"/>
      <c r="D366" s="8"/>
      <c r="E366" s="8"/>
      <c r="F366" s="8" t="s">
        <v>652</v>
      </c>
      <c r="G366" s="11" t="s">
        <v>74</v>
      </c>
      <c r="H366" s="8" t="s">
        <v>653</v>
      </c>
      <c r="I366" s="11" t="s">
        <v>654</v>
      </c>
      <c r="J366" s="40">
        <v>800000000</v>
      </c>
      <c r="K366" s="8"/>
    </row>
    <row r="367" spans="1:11" ht="22.5">
      <c r="A367" s="6">
        <v>1191190303</v>
      </c>
      <c r="B367" s="8" t="s">
        <v>94</v>
      </c>
      <c r="C367" s="9">
        <v>4</v>
      </c>
      <c r="D367" s="8" t="s">
        <v>95</v>
      </c>
      <c r="E367" s="7" t="s">
        <v>17</v>
      </c>
      <c r="F367" s="8"/>
      <c r="G367" s="8"/>
      <c r="H367" s="8"/>
      <c r="I367" s="8"/>
      <c r="J367" s="39">
        <v>100845000</v>
      </c>
      <c r="K367" s="7" t="s">
        <v>623</v>
      </c>
    </row>
    <row r="368" spans="1:11" ht="33.75">
      <c r="A368" s="10">
        <v>11911903030</v>
      </c>
      <c r="B368" s="8" t="s">
        <v>97</v>
      </c>
      <c r="C368" s="8"/>
      <c r="D368" s="8"/>
      <c r="E368" s="8"/>
      <c r="F368" s="11" t="s">
        <v>655</v>
      </c>
      <c r="G368" s="11" t="s">
        <v>656</v>
      </c>
      <c r="H368" s="8" t="s">
        <v>657</v>
      </c>
      <c r="I368" s="11" t="s">
        <v>23</v>
      </c>
      <c r="J368" s="40">
        <v>100845000</v>
      </c>
      <c r="K368" s="8"/>
    </row>
    <row r="369" spans="1:11" ht="33.75">
      <c r="A369" s="6">
        <v>1191190305</v>
      </c>
      <c r="B369" s="8" t="s">
        <v>165</v>
      </c>
      <c r="C369" s="9">
        <v>4</v>
      </c>
      <c r="D369" s="8" t="s">
        <v>658</v>
      </c>
      <c r="E369" s="7" t="s">
        <v>659</v>
      </c>
      <c r="F369" s="8"/>
      <c r="G369" s="8"/>
      <c r="H369" s="8"/>
      <c r="I369" s="8"/>
      <c r="J369" s="27" t="s">
        <v>556</v>
      </c>
      <c r="K369" s="7" t="s">
        <v>623</v>
      </c>
    </row>
    <row r="370" spans="1:11" ht="45">
      <c r="A370" s="6">
        <v>120</v>
      </c>
      <c r="B370" s="8" t="s">
        <v>660</v>
      </c>
      <c r="C370" s="8"/>
      <c r="D370" s="8"/>
      <c r="E370" s="8"/>
      <c r="F370" s="8"/>
      <c r="G370" s="8"/>
      <c r="H370" s="8"/>
      <c r="I370" s="8"/>
      <c r="J370" s="39">
        <v>69017050621</v>
      </c>
      <c r="K370" s="8"/>
    </row>
    <row r="371" spans="1:11" ht="33.75">
      <c r="A371" s="6">
        <v>1201200301</v>
      </c>
      <c r="B371" s="8" t="s">
        <v>15</v>
      </c>
      <c r="C371" s="9">
        <v>4</v>
      </c>
      <c r="D371" s="8" t="s">
        <v>172</v>
      </c>
      <c r="E371" s="7" t="s">
        <v>17</v>
      </c>
      <c r="F371" s="8"/>
      <c r="G371" s="8"/>
      <c r="H371" s="8"/>
      <c r="I371" s="8"/>
      <c r="J371" s="39">
        <v>4987321300</v>
      </c>
      <c r="K371" s="7" t="s">
        <v>661</v>
      </c>
    </row>
    <row r="372" spans="1:11" ht="22.5">
      <c r="A372" s="10">
        <v>12012003010</v>
      </c>
      <c r="B372" s="11" t="s">
        <v>19</v>
      </c>
      <c r="C372" s="8"/>
      <c r="D372" s="8"/>
      <c r="E372" s="8"/>
      <c r="F372" s="8" t="s">
        <v>110</v>
      </c>
      <c r="G372" s="11" t="s">
        <v>174</v>
      </c>
      <c r="H372" s="8" t="s">
        <v>22</v>
      </c>
      <c r="I372" s="11" t="s">
        <v>662</v>
      </c>
      <c r="J372" s="40">
        <v>20100000</v>
      </c>
      <c r="K372" s="8"/>
    </row>
    <row r="373" spans="1:11" ht="22.5">
      <c r="A373" s="10">
        <v>12012003010</v>
      </c>
      <c r="B373" s="8" t="s">
        <v>24</v>
      </c>
      <c r="C373" s="8"/>
      <c r="D373" s="8"/>
      <c r="E373" s="8"/>
      <c r="F373" s="8" t="s">
        <v>563</v>
      </c>
      <c r="G373" s="11" t="s">
        <v>133</v>
      </c>
      <c r="H373" s="8" t="s">
        <v>663</v>
      </c>
      <c r="I373" s="11" t="s">
        <v>133</v>
      </c>
      <c r="J373" s="40">
        <v>666000000</v>
      </c>
      <c r="K373" s="8"/>
    </row>
    <row r="374" spans="1:11" ht="33.75">
      <c r="A374" s="10">
        <v>12012003010</v>
      </c>
      <c r="B374" s="8" t="s">
        <v>359</v>
      </c>
      <c r="C374" s="8"/>
      <c r="D374" s="8"/>
      <c r="E374" s="8"/>
      <c r="F374" s="8" t="s">
        <v>664</v>
      </c>
      <c r="G374" s="11" t="s">
        <v>133</v>
      </c>
      <c r="H374" s="8" t="s">
        <v>665</v>
      </c>
      <c r="I374" s="11" t="s">
        <v>133</v>
      </c>
      <c r="J374" s="40">
        <v>469725000</v>
      </c>
      <c r="K374" s="8"/>
    </row>
    <row r="375" spans="1:11" ht="33.75">
      <c r="A375" s="10">
        <v>12012003010</v>
      </c>
      <c r="B375" s="8" t="s">
        <v>27</v>
      </c>
      <c r="C375" s="8"/>
      <c r="D375" s="8"/>
      <c r="E375" s="8"/>
      <c r="F375" s="8" t="s">
        <v>666</v>
      </c>
      <c r="G375" s="11" t="s">
        <v>667</v>
      </c>
      <c r="H375" s="8" t="s">
        <v>179</v>
      </c>
      <c r="I375" s="11" t="s">
        <v>23</v>
      </c>
      <c r="J375" s="40">
        <v>45350000</v>
      </c>
      <c r="K375" s="8"/>
    </row>
    <row r="376" spans="1:11" ht="22.5">
      <c r="A376" s="10">
        <v>12012003010</v>
      </c>
      <c r="B376" s="8" t="s">
        <v>30</v>
      </c>
      <c r="C376" s="8"/>
      <c r="D376" s="8"/>
      <c r="E376" s="8"/>
      <c r="F376" s="8" t="s">
        <v>668</v>
      </c>
      <c r="G376" s="11" t="s">
        <v>133</v>
      </c>
      <c r="H376" s="8" t="s">
        <v>669</v>
      </c>
      <c r="I376" s="11" t="s">
        <v>23</v>
      </c>
      <c r="J376" s="40">
        <v>194232000</v>
      </c>
      <c r="K376" s="8"/>
    </row>
    <row r="377" spans="1:11" ht="22.5">
      <c r="A377" s="10">
        <v>12012003010</v>
      </c>
      <c r="B377" s="11" t="s">
        <v>33</v>
      </c>
      <c r="C377" s="8"/>
      <c r="D377" s="8"/>
      <c r="E377" s="8"/>
      <c r="F377" s="8" t="s">
        <v>670</v>
      </c>
      <c r="G377" s="11" t="s">
        <v>283</v>
      </c>
      <c r="H377" s="8" t="s">
        <v>671</v>
      </c>
      <c r="I377" s="11" t="s">
        <v>672</v>
      </c>
      <c r="J377" s="40">
        <v>270600000</v>
      </c>
      <c r="K377" s="8"/>
    </row>
    <row r="378" spans="1:11" ht="22.5">
      <c r="A378" s="10">
        <v>12012003010</v>
      </c>
      <c r="B378" s="8" t="s">
        <v>36</v>
      </c>
      <c r="C378" s="8"/>
      <c r="D378" s="8"/>
      <c r="E378" s="8"/>
      <c r="F378" s="8" t="s">
        <v>570</v>
      </c>
      <c r="G378" s="11" t="s">
        <v>133</v>
      </c>
      <c r="H378" s="8" t="s">
        <v>38</v>
      </c>
      <c r="I378" s="11" t="s">
        <v>23</v>
      </c>
      <c r="J378" s="40">
        <v>32500000</v>
      </c>
      <c r="K378" s="8"/>
    </row>
    <row r="379" spans="1:11" ht="22.5">
      <c r="A379" s="10">
        <v>12012003011</v>
      </c>
      <c r="B379" s="11" t="s">
        <v>39</v>
      </c>
      <c r="C379" s="8"/>
      <c r="D379" s="8"/>
      <c r="E379" s="8"/>
      <c r="F379" s="8" t="s">
        <v>40</v>
      </c>
      <c r="G379" s="11" t="s">
        <v>133</v>
      </c>
      <c r="H379" s="8" t="s">
        <v>673</v>
      </c>
      <c r="I379" s="11" t="s">
        <v>23</v>
      </c>
      <c r="J379" s="40">
        <v>81389300</v>
      </c>
      <c r="K379" s="8"/>
    </row>
    <row r="380" spans="1:11" ht="22.5">
      <c r="A380" s="10">
        <v>12012003011</v>
      </c>
      <c r="B380" s="8" t="s">
        <v>42</v>
      </c>
      <c r="C380" s="8"/>
      <c r="D380" s="8"/>
      <c r="E380" s="8"/>
      <c r="F380" s="8" t="s">
        <v>674</v>
      </c>
      <c r="G380" s="11" t="s">
        <v>283</v>
      </c>
      <c r="H380" s="8" t="s">
        <v>675</v>
      </c>
      <c r="I380" s="11" t="s">
        <v>174</v>
      </c>
      <c r="J380" s="40">
        <v>117201000</v>
      </c>
      <c r="K380" s="8"/>
    </row>
    <row r="381" spans="1:11" ht="22.5">
      <c r="A381" s="10">
        <v>12012003011</v>
      </c>
      <c r="B381" s="8" t="s">
        <v>44</v>
      </c>
      <c r="C381" s="8"/>
      <c r="D381" s="8"/>
      <c r="E381" s="8"/>
      <c r="F381" s="8" t="s">
        <v>676</v>
      </c>
      <c r="G381" s="11" t="s">
        <v>283</v>
      </c>
      <c r="H381" s="8" t="s">
        <v>677</v>
      </c>
      <c r="I381" s="11" t="s">
        <v>174</v>
      </c>
      <c r="J381" s="40">
        <v>83450000</v>
      </c>
      <c r="K381" s="8"/>
    </row>
    <row r="382" spans="1:11" ht="22.5">
      <c r="A382" s="10">
        <v>12012003011</v>
      </c>
      <c r="B382" s="8" t="s">
        <v>47</v>
      </c>
      <c r="C382" s="8"/>
      <c r="D382" s="8"/>
      <c r="E382" s="8"/>
      <c r="F382" s="8" t="s">
        <v>469</v>
      </c>
      <c r="G382" s="11" t="s">
        <v>649</v>
      </c>
      <c r="H382" s="8" t="s">
        <v>671</v>
      </c>
      <c r="I382" s="11" t="s">
        <v>23</v>
      </c>
      <c r="J382" s="40">
        <v>168320000</v>
      </c>
      <c r="K382" s="8"/>
    </row>
    <row r="383" spans="1:11" ht="33.75">
      <c r="A383" s="10">
        <v>12012003011</v>
      </c>
      <c r="B383" s="11" t="s">
        <v>54</v>
      </c>
      <c r="C383" s="8"/>
      <c r="D383" s="8"/>
      <c r="E383" s="8"/>
      <c r="F383" s="8" t="s">
        <v>678</v>
      </c>
      <c r="G383" s="11" t="s">
        <v>283</v>
      </c>
      <c r="H383" s="8" t="s">
        <v>679</v>
      </c>
      <c r="I383" s="11" t="s">
        <v>283</v>
      </c>
      <c r="J383" s="40">
        <v>1115200000</v>
      </c>
      <c r="K383" s="8"/>
    </row>
    <row r="384" spans="1:11" ht="33.75">
      <c r="A384" s="10">
        <v>12012003011</v>
      </c>
      <c r="B384" s="8" t="s">
        <v>57</v>
      </c>
      <c r="C384" s="8"/>
      <c r="D384" s="8"/>
      <c r="E384" s="8"/>
      <c r="F384" s="8" t="s">
        <v>680</v>
      </c>
      <c r="G384" s="11" t="s">
        <v>133</v>
      </c>
      <c r="H384" s="8" t="s">
        <v>681</v>
      </c>
      <c r="I384" s="11" t="s">
        <v>23</v>
      </c>
      <c r="J384" s="40">
        <v>900054000</v>
      </c>
      <c r="K384" s="8"/>
    </row>
    <row r="385" spans="1:11" ht="22.5">
      <c r="A385" s="10">
        <v>12012003011</v>
      </c>
      <c r="B385" s="8" t="s">
        <v>60</v>
      </c>
      <c r="C385" s="8"/>
      <c r="D385" s="8"/>
      <c r="E385" s="8"/>
      <c r="F385" s="8" t="s">
        <v>682</v>
      </c>
      <c r="G385" s="11" t="s">
        <v>283</v>
      </c>
      <c r="H385" s="8" t="s">
        <v>683</v>
      </c>
      <c r="I385" s="11" t="s">
        <v>174</v>
      </c>
      <c r="J385" s="40">
        <v>823200000</v>
      </c>
      <c r="K385" s="8"/>
    </row>
    <row r="386" spans="1:11" ht="22.5">
      <c r="A386" s="6">
        <v>1201200302</v>
      </c>
      <c r="B386" s="8" t="s">
        <v>66</v>
      </c>
      <c r="C386" s="9">
        <v>4</v>
      </c>
      <c r="D386" s="8" t="s">
        <v>684</v>
      </c>
      <c r="E386" s="7" t="s">
        <v>17</v>
      </c>
      <c r="F386" s="8"/>
      <c r="G386" s="8"/>
      <c r="H386" s="8"/>
      <c r="I386" s="8"/>
      <c r="J386" s="39">
        <v>2808970000</v>
      </c>
      <c r="K386" s="7" t="s">
        <v>661</v>
      </c>
    </row>
    <row r="387" spans="1:11" ht="22.5">
      <c r="A387" s="10">
        <v>12012003020</v>
      </c>
      <c r="B387" s="8" t="s">
        <v>685</v>
      </c>
      <c r="C387" s="8"/>
      <c r="D387" s="8"/>
      <c r="E387" s="8"/>
      <c r="F387" s="8" t="s">
        <v>686</v>
      </c>
      <c r="G387" s="11" t="s">
        <v>283</v>
      </c>
      <c r="H387" s="8" t="s">
        <v>687</v>
      </c>
      <c r="I387" s="11" t="s">
        <v>174</v>
      </c>
      <c r="J387" s="40">
        <v>110000000</v>
      </c>
      <c r="K387" s="8"/>
    </row>
    <row r="388" spans="1:11" ht="33.75">
      <c r="A388" s="10">
        <v>12012003020</v>
      </c>
      <c r="B388" s="8" t="s">
        <v>68</v>
      </c>
      <c r="C388" s="8"/>
      <c r="D388" s="8"/>
      <c r="E388" s="8"/>
      <c r="F388" s="8" t="s">
        <v>688</v>
      </c>
      <c r="G388" s="11" t="s">
        <v>283</v>
      </c>
      <c r="H388" s="8" t="s">
        <v>689</v>
      </c>
      <c r="I388" s="11" t="s">
        <v>23</v>
      </c>
      <c r="J388" s="40">
        <v>150000000</v>
      </c>
      <c r="K388" s="8"/>
    </row>
    <row r="389" spans="1:11" ht="22.5">
      <c r="A389" s="10">
        <v>12012003020</v>
      </c>
      <c r="B389" s="8" t="s">
        <v>690</v>
      </c>
      <c r="C389" s="8"/>
      <c r="D389" s="8"/>
      <c r="E389" s="8"/>
      <c r="F389" s="8" t="s">
        <v>691</v>
      </c>
      <c r="G389" s="11" t="s">
        <v>283</v>
      </c>
      <c r="H389" s="8" t="s">
        <v>692</v>
      </c>
      <c r="I389" s="11" t="s">
        <v>174</v>
      </c>
      <c r="J389" s="40">
        <v>153500000</v>
      </c>
      <c r="K389" s="8"/>
    </row>
    <row r="390" spans="1:11" ht="22.5">
      <c r="A390" s="10">
        <v>12012003020</v>
      </c>
      <c r="B390" s="11" t="s">
        <v>72</v>
      </c>
      <c r="C390" s="8"/>
      <c r="D390" s="8"/>
      <c r="E390" s="8"/>
      <c r="F390" s="8" t="s">
        <v>693</v>
      </c>
      <c r="G390" s="11" t="s">
        <v>133</v>
      </c>
      <c r="H390" s="8" t="s">
        <v>694</v>
      </c>
      <c r="I390" s="11" t="s">
        <v>23</v>
      </c>
      <c r="J390" s="40">
        <v>157620000</v>
      </c>
      <c r="K390" s="8"/>
    </row>
    <row r="391" spans="1:11" ht="22.5">
      <c r="A391" s="10">
        <v>12012003021</v>
      </c>
      <c r="B391" s="11" t="s">
        <v>76</v>
      </c>
      <c r="C391" s="8"/>
      <c r="D391" s="8"/>
      <c r="E391" s="8"/>
      <c r="F391" s="8" t="s">
        <v>695</v>
      </c>
      <c r="G391" s="11" t="s">
        <v>283</v>
      </c>
      <c r="H391" s="8" t="s">
        <v>671</v>
      </c>
      <c r="I391" s="11" t="s">
        <v>213</v>
      </c>
      <c r="J391" s="40">
        <v>197100000</v>
      </c>
      <c r="K391" s="8"/>
    </row>
    <row r="392" spans="1:11" ht="22.5">
      <c r="A392" s="10">
        <v>12012003022</v>
      </c>
      <c r="B392" s="8" t="s">
        <v>696</v>
      </c>
      <c r="C392" s="8"/>
      <c r="D392" s="8"/>
      <c r="E392" s="8"/>
      <c r="F392" s="8" t="s">
        <v>697</v>
      </c>
      <c r="G392" s="11" t="s">
        <v>133</v>
      </c>
      <c r="H392" s="8" t="s">
        <v>698</v>
      </c>
      <c r="I392" s="11" t="s">
        <v>118</v>
      </c>
      <c r="J392" s="40">
        <v>155000000</v>
      </c>
      <c r="K392" s="8"/>
    </row>
    <row r="393" spans="1:11" ht="22.5">
      <c r="A393" s="10">
        <v>12012003022</v>
      </c>
      <c r="B393" s="8" t="s">
        <v>136</v>
      </c>
      <c r="C393" s="8"/>
      <c r="D393" s="8"/>
      <c r="E393" s="8"/>
      <c r="F393" s="8" t="s">
        <v>699</v>
      </c>
      <c r="G393" s="11" t="s">
        <v>133</v>
      </c>
      <c r="H393" s="8" t="s">
        <v>671</v>
      </c>
      <c r="I393" s="11" t="s">
        <v>118</v>
      </c>
      <c r="J393" s="40">
        <v>541000000</v>
      </c>
      <c r="K393" s="8"/>
    </row>
    <row r="394" spans="1:11" ht="22.5">
      <c r="A394" s="10">
        <v>12012003022</v>
      </c>
      <c r="B394" s="8" t="s">
        <v>700</v>
      </c>
      <c r="C394" s="8"/>
      <c r="D394" s="8"/>
      <c r="E394" s="8"/>
      <c r="F394" s="8" t="s">
        <v>701</v>
      </c>
      <c r="G394" s="11" t="s">
        <v>133</v>
      </c>
      <c r="H394" s="8" t="s">
        <v>342</v>
      </c>
      <c r="I394" s="11" t="s">
        <v>23</v>
      </c>
      <c r="J394" s="40">
        <v>320200000</v>
      </c>
      <c r="K394" s="8"/>
    </row>
    <row r="395" spans="1:11" ht="22.5">
      <c r="A395" s="10">
        <v>12012003022</v>
      </c>
      <c r="B395" s="8" t="s">
        <v>80</v>
      </c>
      <c r="C395" s="8"/>
      <c r="D395" s="8"/>
      <c r="E395" s="8"/>
      <c r="F395" s="8" t="s">
        <v>702</v>
      </c>
      <c r="G395" s="11" t="s">
        <v>133</v>
      </c>
      <c r="H395" s="8" t="s">
        <v>83</v>
      </c>
      <c r="I395" s="11" t="s">
        <v>23</v>
      </c>
      <c r="J395" s="40">
        <v>779550000</v>
      </c>
      <c r="K395" s="8"/>
    </row>
    <row r="396" spans="1:11" ht="33.75">
      <c r="A396" s="10">
        <v>12012003022</v>
      </c>
      <c r="B396" s="8" t="s">
        <v>703</v>
      </c>
      <c r="C396" s="8"/>
      <c r="D396" s="8"/>
      <c r="E396" s="8"/>
      <c r="F396" s="8" t="s">
        <v>704</v>
      </c>
      <c r="G396" s="11" t="s">
        <v>133</v>
      </c>
      <c r="H396" s="8" t="s">
        <v>705</v>
      </c>
      <c r="I396" s="11" t="s">
        <v>23</v>
      </c>
      <c r="J396" s="40">
        <v>55000000</v>
      </c>
      <c r="K396" s="8"/>
    </row>
    <row r="397" spans="1:11" ht="33.75">
      <c r="A397" s="10">
        <v>12012003022</v>
      </c>
      <c r="B397" s="8" t="s">
        <v>549</v>
      </c>
      <c r="C397" s="8"/>
      <c r="D397" s="8"/>
      <c r="E397" s="8"/>
      <c r="F397" s="8" t="s">
        <v>706</v>
      </c>
      <c r="G397" s="11" t="s">
        <v>133</v>
      </c>
      <c r="H397" s="8" t="s">
        <v>611</v>
      </c>
      <c r="I397" s="11" t="s">
        <v>23</v>
      </c>
      <c r="J397" s="40">
        <v>55000000</v>
      </c>
      <c r="K397" s="8"/>
    </row>
    <row r="398" spans="1:11" ht="22.5">
      <c r="A398" s="10">
        <v>12012003022</v>
      </c>
      <c r="B398" s="8" t="s">
        <v>707</v>
      </c>
      <c r="C398" s="8"/>
      <c r="D398" s="8"/>
      <c r="E398" s="8"/>
      <c r="F398" s="8" t="s">
        <v>708</v>
      </c>
      <c r="G398" s="11" t="s">
        <v>133</v>
      </c>
      <c r="H398" s="8" t="s">
        <v>709</v>
      </c>
      <c r="I398" s="11" t="s">
        <v>23</v>
      </c>
      <c r="J398" s="40">
        <v>70000000</v>
      </c>
      <c r="K398" s="8"/>
    </row>
    <row r="399" spans="1:11" ht="22.5">
      <c r="A399" s="10">
        <v>12012003022</v>
      </c>
      <c r="B399" s="8" t="s">
        <v>252</v>
      </c>
      <c r="C399" s="8"/>
      <c r="D399" s="8"/>
      <c r="E399" s="8"/>
      <c r="F399" s="8" t="s">
        <v>710</v>
      </c>
      <c r="G399" s="11" t="s">
        <v>133</v>
      </c>
      <c r="H399" s="8" t="s">
        <v>611</v>
      </c>
      <c r="I399" s="11" t="s">
        <v>23</v>
      </c>
      <c r="J399" s="40">
        <v>65000000</v>
      </c>
      <c r="K399" s="8"/>
    </row>
    <row r="400" spans="1:11" ht="22.5">
      <c r="A400" s="6">
        <v>1201200303</v>
      </c>
      <c r="B400" s="8" t="s">
        <v>94</v>
      </c>
      <c r="C400" s="9">
        <v>4</v>
      </c>
      <c r="D400" s="8" t="s">
        <v>711</v>
      </c>
      <c r="E400" s="7" t="s">
        <v>17</v>
      </c>
      <c r="F400" s="8"/>
      <c r="G400" s="8"/>
      <c r="H400" s="8"/>
      <c r="I400" s="8"/>
      <c r="J400" s="39">
        <v>128050000</v>
      </c>
      <c r="K400" s="7" t="s">
        <v>661</v>
      </c>
    </row>
    <row r="401" spans="1:11" ht="33.75">
      <c r="A401" s="10">
        <v>12012003030</v>
      </c>
      <c r="B401" s="8" t="s">
        <v>97</v>
      </c>
      <c r="C401" s="8"/>
      <c r="D401" s="8"/>
      <c r="E401" s="8"/>
      <c r="F401" s="8" t="s">
        <v>712</v>
      </c>
      <c r="G401" s="11" t="s">
        <v>133</v>
      </c>
      <c r="H401" s="8" t="s">
        <v>389</v>
      </c>
      <c r="I401" s="11" t="s">
        <v>23</v>
      </c>
      <c r="J401" s="40">
        <v>128050000</v>
      </c>
      <c r="K401" s="8"/>
    </row>
    <row r="402" spans="1:11" ht="22.5">
      <c r="A402" s="6">
        <v>1201200305</v>
      </c>
      <c r="B402" s="8" t="s">
        <v>165</v>
      </c>
      <c r="C402" s="9">
        <v>4</v>
      </c>
      <c r="D402" s="8" t="s">
        <v>713</v>
      </c>
      <c r="E402" s="7" t="s">
        <v>96</v>
      </c>
      <c r="F402" s="8"/>
      <c r="G402" s="8"/>
      <c r="H402" s="8"/>
      <c r="I402" s="8"/>
      <c r="J402" s="27" t="s">
        <v>556</v>
      </c>
      <c r="K402" s="7" t="s">
        <v>661</v>
      </c>
    </row>
    <row r="403" spans="1:11" ht="33.75">
      <c r="A403" s="6">
        <v>1201200401</v>
      </c>
      <c r="B403" s="8" t="s">
        <v>15</v>
      </c>
      <c r="C403" s="9">
        <v>4</v>
      </c>
      <c r="D403" s="8" t="s">
        <v>714</v>
      </c>
      <c r="E403" s="7" t="s">
        <v>17</v>
      </c>
      <c r="F403" s="8"/>
      <c r="G403" s="8"/>
      <c r="H403" s="8"/>
      <c r="I403" s="8"/>
      <c r="J403" s="39">
        <v>4625842035</v>
      </c>
      <c r="K403" s="7" t="s">
        <v>715</v>
      </c>
    </row>
    <row r="404" spans="1:11" ht="22.5">
      <c r="A404" s="10">
        <v>12012004010</v>
      </c>
      <c r="B404" s="11" t="s">
        <v>19</v>
      </c>
      <c r="C404" s="8"/>
      <c r="D404" s="8"/>
      <c r="E404" s="8"/>
      <c r="F404" s="8" t="s">
        <v>110</v>
      </c>
      <c r="G404" s="11" t="s">
        <v>23</v>
      </c>
      <c r="H404" s="8" t="s">
        <v>716</v>
      </c>
      <c r="I404" s="11" t="s">
        <v>133</v>
      </c>
      <c r="J404" s="40">
        <v>7045000</v>
      </c>
      <c r="K404" s="8"/>
    </row>
    <row r="405" spans="1:11" ht="33.75">
      <c r="A405" s="10">
        <v>12012004010</v>
      </c>
      <c r="B405" s="8" t="s">
        <v>24</v>
      </c>
      <c r="C405" s="8"/>
      <c r="D405" s="8"/>
      <c r="E405" s="8"/>
      <c r="F405" s="8" t="s">
        <v>279</v>
      </c>
      <c r="G405" s="11" t="s">
        <v>23</v>
      </c>
      <c r="H405" s="8" t="s">
        <v>26</v>
      </c>
      <c r="I405" s="11" t="s">
        <v>86</v>
      </c>
      <c r="J405" s="40">
        <v>215000000</v>
      </c>
      <c r="K405" s="8"/>
    </row>
    <row r="406" spans="1:11" ht="33.75">
      <c r="A406" s="10">
        <v>12012004010</v>
      </c>
      <c r="B406" s="8" t="s">
        <v>717</v>
      </c>
      <c r="C406" s="8"/>
      <c r="D406" s="8"/>
      <c r="E406" s="8"/>
      <c r="F406" s="8" t="s">
        <v>718</v>
      </c>
      <c r="G406" s="11" t="s">
        <v>23</v>
      </c>
      <c r="H406" s="8" t="s">
        <v>719</v>
      </c>
      <c r="I406" s="11" t="s">
        <v>720</v>
      </c>
      <c r="J406" s="40">
        <v>85050000</v>
      </c>
      <c r="K406" s="8"/>
    </row>
    <row r="407" spans="1:11" ht="33.75">
      <c r="A407" s="10">
        <v>12012004010</v>
      </c>
      <c r="B407" s="8" t="s">
        <v>27</v>
      </c>
      <c r="C407" s="8"/>
      <c r="D407" s="8"/>
      <c r="E407" s="8"/>
      <c r="F407" s="8" t="s">
        <v>233</v>
      </c>
      <c r="G407" s="11" t="s">
        <v>23</v>
      </c>
      <c r="H407" s="8" t="s">
        <v>179</v>
      </c>
      <c r="I407" s="11" t="s">
        <v>237</v>
      </c>
      <c r="J407" s="40">
        <v>34420000</v>
      </c>
      <c r="K407" s="8"/>
    </row>
    <row r="408" spans="1:11" ht="33.75">
      <c r="A408" s="10">
        <v>12012004010</v>
      </c>
      <c r="B408" s="8" t="s">
        <v>30</v>
      </c>
      <c r="C408" s="8"/>
      <c r="D408" s="8"/>
      <c r="E408" s="8"/>
      <c r="F408" s="8" t="s">
        <v>721</v>
      </c>
      <c r="G408" s="11" t="s">
        <v>23</v>
      </c>
      <c r="H408" s="8" t="s">
        <v>32</v>
      </c>
      <c r="I408" s="11" t="s">
        <v>722</v>
      </c>
      <c r="J408" s="40">
        <v>99708000</v>
      </c>
      <c r="K408" s="8"/>
    </row>
    <row r="409" spans="1:11" ht="22.5">
      <c r="A409" s="10">
        <v>12012004010</v>
      </c>
      <c r="B409" s="11" t="s">
        <v>33</v>
      </c>
      <c r="C409" s="8"/>
      <c r="D409" s="8"/>
      <c r="E409" s="8"/>
      <c r="F409" s="8" t="s">
        <v>407</v>
      </c>
      <c r="G409" s="11" t="s">
        <v>23</v>
      </c>
      <c r="H409" s="8" t="s">
        <v>723</v>
      </c>
      <c r="I409" s="11" t="s">
        <v>21</v>
      </c>
      <c r="J409" s="40">
        <v>21423000</v>
      </c>
      <c r="K409" s="8"/>
    </row>
    <row r="410" spans="1:11" ht="22.5">
      <c r="A410" s="10">
        <v>12012004011</v>
      </c>
      <c r="B410" s="11" t="s">
        <v>39</v>
      </c>
      <c r="C410" s="8"/>
      <c r="D410" s="8"/>
      <c r="E410" s="8"/>
      <c r="F410" s="11" t="s">
        <v>724</v>
      </c>
      <c r="G410" s="11" t="s">
        <v>23</v>
      </c>
      <c r="H410" s="8" t="s">
        <v>725</v>
      </c>
      <c r="I410" s="11" t="s">
        <v>133</v>
      </c>
      <c r="J410" s="40">
        <v>46832975</v>
      </c>
      <c r="K410" s="8"/>
    </row>
    <row r="411" spans="1:11" ht="33.75">
      <c r="A411" s="10">
        <v>12012004011</v>
      </c>
      <c r="B411" s="8" t="s">
        <v>42</v>
      </c>
      <c r="C411" s="8"/>
      <c r="D411" s="8"/>
      <c r="E411" s="8"/>
      <c r="F411" s="8" t="s">
        <v>124</v>
      </c>
      <c r="G411" s="11" t="s">
        <v>23</v>
      </c>
      <c r="H411" s="8" t="s">
        <v>726</v>
      </c>
      <c r="I411" s="11" t="s">
        <v>70</v>
      </c>
      <c r="J411" s="40">
        <v>58750000</v>
      </c>
      <c r="K411" s="8"/>
    </row>
    <row r="412" spans="1:11" ht="22.5">
      <c r="A412" s="10">
        <v>12012004011</v>
      </c>
      <c r="B412" s="8" t="s">
        <v>44</v>
      </c>
      <c r="C412" s="8"/>
      <c r="D412" s="8"/>
      <c r="E412" s="8"/>
      <c r="F412" s="8" t="s">
        <v>727</v>
      </c>
      <c r="G412" s="11" t="s">
        <v>23</v>
      </c>
      <c r="H412" s="8" t="s">
        <v>728</v>
      </c>
      <c r="I412" s="11" t="s">
        <v>133</v>
      </c>
      <c r="J412" s="40">
        <v>15635000</v>
      </c>
      <c r="K412" s="8"/>
    </row>
    <row r="413" spans="1:11" ht="33.75">
      <c r="A413" s="10">
        <v>12012004011</v>
      </c>
      <c r="B413" s="8" t="s">
        <v>47</v>
      </c>
      <c r="C413" s="8"/>
      <c r="D413" s="8"/>
      <c r="E413" s="8"/>
      <c r="F413" s="8" t="s">
        <v>240</v>
      </c>
      <c r="G413" s="11" t="s">
        <v>23</v>
      </c>
      <c r="H413" s="8" t="s">
        <v>242</v>
      </c>
      <c r="I413" s="11" t="s">
        <v>133</v>
      </c>
      <c r="J413" s="40">
        <v>240695000</v>
      </c>
      <c r="K413" s="8"/>
    </row>
    <row r="414" spans="1:11" ht="33.75">
      <c r="A414" s="10">
        <v>12012004011</v>
      </c>
      <c r="B414" s="8" t="s">
        <v>51</v>
      </c>
      <c r="C414" s="8"/>
      <c r="D414" s="8"/>
      <c r="E414" s="8"/>
      <c r="F414" s="8" t="s">
        <v>638</v>
      </c>
      <c r="G414" s="11" t="s">
        <v>729</v>
      </c>
      <c r="H414" s="8" t="s">
        <v>730</v>
      </c>
      <c r="I414" s="11" t="s">
        <v>729</v>
      </c>
      <c r="J414" s="40">
        <v>327414500</v>
      </c>
      <c r="K414" s="8"/>
    </row>
    <row r="415" spans="1:11" ht="45">
      <c r="A415" s="10">
        <v>12012004011</v>
      </c>
      <c r="B415" s="11" t="s">
        <v>54</v>
      </c>
      <c r="C415" s="8"/>
      <c r="D415" s="8"/>
      <c r="E415" s="8"/>
      <c r="F415" s="8" t="s">
        <v>731</v>
      </c>
      <c r="G415" s="11" t="s">
        <v>23</v>
      </c>
      <c r="H415" s="8" t="s">
        <v>732</v>
      </c>
      <c r="I415" s="11" t="s">
        <v>733</v>
      </c>
      <c r="J415" s="40">
        <v>273504000</v>
      </c>
      <c r="K415" s="8"/>
    </row>
    <row r="416" spans="1:11" ht="22.5">
      <c r="A416" s="10">
        <v>12012004011</v>
      </c>
      <c r="B416" s="8" t="s">
        <v>57</v>
      </c>
      <c r="C416" s="8"/>
      <c r="D416" s="8"/>
      <c r="E416" s="8"/>
      <c r="F416" s="8" t="s">
        <v>734</v>
      </c>
      <c r="G416" s="11" t="s">
        <v>23</v>
      </c>
      <c r="H416" s="8" t="s">
        <v>735</v>
      </c>
      <c r="I416" s="11" t="s">
        <v>736</v>
      </c>
      <c r="J416" s="40">
        <v>2662412000</v>
      </c>
      <c r="K416" s="8"/>
    </row>
    <row r="417" spans="1:11" ht="33.75">
      <c r="A417" s="10">
        <v>12012004011</v>
      </c>
      <c r="B417" s="8" t="s">
        <v>60</v>
      </c>
      <c r="C417" s="8"/>
      <c r="D417" s="8"/>
      <c r="E417" s="8"/>
      <c r="F417" s="8" t="s">
        <v>737</v>
      </c>
      <c r="G417" s="11" t="s">
        <v>23</v>
      </c>
      <c r="H417" s="8" t="s">
        <v>738</v>
      </c>
      <c r="I417" s="11" t="s">
        <v>21</v>
      </c>
      <c r="J417" s="40">
        <v>537952560</v>
      </c>
      <c r="K417" s="8"/>
    </row>
    <row r="418" spans="1:11" ht="33.75">
      <c r="A418" s="6">
        <v>1201200402</v>
      </c>
      <c r="B418" s="8" t="s">
        <v>66</v>
      </c>
      <c r="C418" s="9">
        <v>4</v>
      </c>
      <c r="D418" s="8" t="s">
        <v>156</v>
      </c>
      <c r="E418" s="7" t="s">
        <v>17</v>
      </c>
      <c r="F418" s="8"/>
      <c r="G418" s="8"/>
      <c r="H418" s="8"/>
      <c r="I418" s="8"/>
      <c r="J418" s="39">
        <v>1371487200</v>
      </c>
      <c r="K418" s="7" t="s">
        <v>715</v>
      </c>
    </row>
    <row r="419" spans="1:11" ht="45">
      <c r="A419" s="10">
        <v>12012004020</v>
      </c>
      <c r="B419" s="11" t="s">
        <v>204</v>
      </c>
      <c r="C419" s="8"/>
      <c r="D419" s="8"/>
      <c r="E419" s="8"/>
      <c r="F419" s="8" t="s">
        <v>739</v>
      </c>
      <c r="G419" s="11" t="s">
        <v>23</v>
      </c>
      <c r="H419" s="8" t="s">
        <v>740</v>
      </c>
      <c r="I419" s="11" t="s">
        <v>23</v>
      </c>
      <c r="J419" s="40">
        <v>429335000</v>
      </c>
      <c r="K419" s="8"/>
    </row>
    <row r="420" spans="1:11" ht="22.5">
      <c r="A420" s="10">
        <v>12012004020</v>
      </c>
      <c r="B420" s="8" t="s">
        <v>690</v>
      </c>
      <c r="C420" s="8"/>
      <c r="D420" s="8"/>
      <c r="E420" s="8"/>
      <c r="F420" s="8" t="s">
        <v>741</v>
      </c>
      <c r="G420" s="11" t="s">
        <v>23</v>
      </c>
      <c r="H420" s="8" t="s">
        <v>698</v>
      </c>
      <c r="I420" s="11" t="s">
        <v>133</v>
      </c>
      <c r="J420" s="40">
        <v>39632000</v>
      </c>
      <c r="K420" s="8"/>
    </row>
    <row r="421" spans="1:11" ht="22.5">
      <c r="A421" s="10">
        <v>12012004021</v>
      </c>
      <c r="B421" s="11" t="s">
        <v>76</v>
      </c>
      <c r="C421" s="8"/>
      <c r="D421" s="8"/>
      <c r="E421" s="8"/>
      <c r="F421" s="8" t="s">
        <v>742</v>
      </c>
      <c r="G421" s="11" t="s">
        <v>23</v>
      </c>
      <c r="H421" s="8" t="s">
        <v>569</v>
      </c>
      <c r="I421" s="11" t="s">
        <v>133</v>
      </c>
      <c r="J421" s="40">
        <v>40000000</v>
      </c>
      <c r="K421" s="8"/>
    </row>
    <row r="422" spans="1:11" ht="22.5">
      <c r="A422" s="10">
        <v>12012004022</v>
      </c>
      <c r="B422" s="8" t="s">
        <v>696</v>
      </c>
      <c r="C422" s="8"/>
      <c r="D422" s="8"/>
      <c r="E422" s="8"/>
      <c r="F422" s="8" t="s">
        <v>743</v>
      </c>
      <c r="G422" s="11" t="s">
        <v>23</v>
      </c>
      <c r="H422" s="8" t="s">
        <v>744</v>
      </c>
      <c r="I422" s="11" t="s">
        <v>133</v>
      </c>
      <c r="J422" s="40">
        <v>54700000</v>
      </c>
      <c r="K422" s="8"/>
    </row>
    <row r="423" spans="1:11" ht="22.5">
      <c r="A423" s="10">
        <v>12012004022</v>
      </c>
      <c r="B423" s="8" t="s">
        <v>136</v>
      </c>
      <c r="C423" s="8"/>
      <c r="D423" s="8"/>
      <c r="E423" s="8"/>
      <c r="F423" s="8" t="s">
        <v>305</v>
      </c>
      <c r="G423" s="11" t="s">
        <v>23</v>
      </c>
      <c r="H423" s="8" t="s">
        <v>745</v>
      </c>
      <c r="I423" s="11" t="s">
        <v>133</v>
      </c>
      <c r="J423" s="40">
        <v>161845000</v>
      </c>
      <c r="K423" s="8"/>
    </row>
    <row r="424" spans="1:11" ht="22.5">
      <c r="A424" s="10">
        <v>12012004022</v>
      </c>
      <c r="B424" s="8" t="s">
        <v>700</v>
      </c>
      <c r="C424" s="8"/>
      <c r="D424" s="8"/>
      <c r="E424" s="8"/>
      <c r="F424" s="8" t="s">
        <v>746</v>
      </c>
      <c r="G424" s="11" t="s">
        <v>23</v>
      </c>
      <c r="H424" s="8" t="s">
        <v>747</v>
      </c>
      <c r="I424" s="11" t="s">
        <v>577</v>
      </c>
      <c r="J424" s="40">
        <v>147941200</v>
      </c>
      <c r="K424" s="8"/>
    </row>
    <row r="425" spans="1:11" ht="45">
      <c r="A425" s="10">
        <v>12012004022</v>
      </c>
      <c r="B425" s="8" t="s">
        <v>80</v>
      </c>
      <c r="C425" s="8"/>
      <c r="D425" s="8"/>
      <c r="E425" s="8"/>
      <c r="F425" s="8" t="s">
        <v>748</v>
      </c>
      <c r="G425" s="11" t="s">
        <v>23</v>
      </c>
      <c r="H425" s="8" t="s">
        <v>749</v>
      </c>
      <c r="I425" s="11" t="s">
        <v>750</v>
      </c>
      <c r="J425" s="40">
        <v>445534000</v>
      </c>
      <c r="K425" s="8"/>
    </row>
    <row r="426" spans="1:11" ht="33.75">
      <c r="A426" s="10">
        <v>12012004022</v>
      </c>
      <c r="B426" s="8" t="s">
        <v>252</v>
      </c>
      <c r="C426" s="8"/>
      <c r="D426" s="8"/>
      <c r="E426" s="8"/>
      <c r="F426" s="8" t="s">
        <v>751</v>
      </c>
      <c r="G426" s="11" t="s">
        <v>23</v>
      </c>
      <c r="H426" s="8" t="s">
        <v>752</v>
      </c>
      <c r="I426" s="11" t="s">
        <v>753</v>
      </c>
      <c r="J426" s="40">
        <v>52500000</v>
      </c>
      <c r="K426" s="8"/>
    </row>
    <row r="427" spans="1:11" ht="22.5">
      <c r="A427" s="6">
        <v>1201200403</v>
      </c>
      <c r="B427" s="8" t="s">
        <v>94</v>
      </c>
      <c r="C427" s="9">
        <v>4</v>
      </c>
      <c r="D427" s="8" t="s">
        <v>754</v>
      </c>
      <c r="E427" s="7" t="s">
        <v>17</v>
      </c>
      <c r="F427" s="8"/>
      <c r="G427" s="8"/>
      <c r="H427" s="8"/>
      <c r="I427" s="8"/>
      <c r="J427" s="39">
        <v>157740000</v>
      </c>
      <c r="K427" s="7" t="s">
        <v>715</v>
      </c>
    </row>
    <row r="428" spans="1:11" ht="22.5">
      <c r="A428" s="10">
        <v>12012004030</v>
      </c>
      <c r="B428" s="8" t="s">
        <v>97</v>
      </c>
      <c r="C428" s="8"/>
      <c r="D428" s="8"/>
      <c r="E428" s="8"/>
      <c r="F428" s="8" t="s">
        <v>755</v>
      </c>
      <c r="G428" s="11" t="s">
        <v>23</v>
      </c>
      <c r="H428" s="8" t="s">
        <v>756</v>
      </c>
      <c r="I428" s="11" t="s">
        <v>757</v>
      </c>
      <c r="J428" s="40">
        <v>157740000</v>
      </c>
      <c r="K428" s="8"/>
    </row>
    <row r="429" spans="1:11" ht="33.75">
      <c r="A429" s="6">
        <v>1201200501</v>
      </c>
      <c r="B429" s="8" t="s">
        <v>15</v>
      </c>
      <c r="C429" s="9">
        <v>4</v>
      </c>
      <c r="D429" s="8" t="s">
        <v>508</v>
      </c>
      <c r="E429" s="7" t="s">
        <v>17</v>
      </c>
      <c r="F429" s="8"/>
      <c r="G429" s="8"/>
      <c r="H429" s="8"/>
      <c r="I429" s="8"/>
      <c r="J429" s="39">
        <v>5012063400</v>
      </c>
      <c r="K429" s="7" t="s">
        <v>758</v>
      </c>
    </row>
    <row r="430" spans="1:11" ht="45">
      <c r="A430" s="10">
        <v>12012005010</v>
      </c>
      <c r="B430" s="11" t="s">
        <v>19</v>
      </c>
      <c r="C430" s="8"/>
      <c r="D430" s="8"/>
      <c r="E430" s="8"/>
      <c r="F430" s="8" t="s">
        <v>759</v>
      </c>
      <c r="G430" s="11" t="s">
        <v>21</v>
      </c>
      <c r="H430" s="8" t="s">
        <v>760</v>
      </c>
      <c r="I430" s="11" t="s">
        <v>23</v>
      </c>
      <c r="J430" s="40">
        <v>3680000</v>
      </c>
      <c r="K430" s="8"/>
    </row>
    <row r="431" spans="1:11" ht="22.5">
      <c r="A431" s="10">
        <v>12012005010</v>
      </c>
      <c r="B431" s="8" t="s">
        <v>24</v>
      </c>
      <c r="C431" s="8"/>
      <c r="D431" s="8"/>
      <c r="E431" s="8"/>
      <c r="F431" s="8" t="s">
        <v>761</v>
      </c>
      <c r="G431" s="11" t="s">
        <v>21</v>
      </c>
      <c r="H431" s="8" t="s">
        <v>762</v>
      </c>
      <c r="I431" s="11" t="s">
        <v>23</v>
      </c>
      <c r="J431" s="40">
        <v>3583200000</v>
      </c>
      <c r="K431" s="8"/>
    </row>
    <row r="432" spans="1:11" ht="33.75">
      <c r="A432" s="10">
        <v>12012005010</v>
      </c>
      <c r="B432" s="8" t="s">
        <v>452</v>
      </c>
      <c r="C432" s="8"/>
      <c r="D432" s="8"/>
      <c r="E432" s="8"/>
      <c r="F432" s="8" t="s">
        <v>763</v>
      </c>
      <c r="G432" s="11" t="s">
        <v>649</v>
      </c>
      <c r="H432" s="8" t="s">
        <v>764</v>
      </c>
      <c r="I432" s="11" t="s">
        <v>649</v>
      </c>
      <c r="J432" s="40">
        <v>676775000</v>
      </c>
      <c r="K432" s="8"/>
    </row>
    <row r="433" spans="1:11" ht="33.75">
      <c r="A433" s="10">
        <v>12012005010</v>
      </c>
      <c r="B433" s="8" t="s">
        <v>27</v>
      </c>
      <c r="C433" s="8"/>
      <c r="D433" s="8"/>
      <c r="E433" s="8"/>
      <c r="F433" s="8" t="s">
        <v>765</v>
      </c>
      <c r="G433" s="11" t="s">
        <v>766</v>
      </c>
      <c r="H433" s="8" t="s">
        <v>767</v>
      </c>
      <c r="I433" s="11" t="s">
        <v>649</v>
      </c>
      <c r="J433" s="40">
        <v>12995000</v>
      </c>
      <c r="K433" s="8"/>
    </row>
    <row r="434" spans="1:11" ht="33.75">
      <c r="A434" s="10">
        <v>12012005010</v>
      </c>
      <c r="B434" s="8" t="s">
        <v>30</v>
      </c>
      <c r="C434" s="8"/>
      <c r="D434" s="8"/>
      <c r="E434" s="8"/>
      <c r="F434" s="8" t="s">
        <v>768</v>
      </c>
      <c r="G434" s="11" t="s">
        <v>21</v>
      </c>
      <c r="H434" s="8" t="s">
        <v>769</v>
      </c>
      <c r="I434" s="11" t="s">
        <v>23</v>
      </c>
      <c r="J434" s="40">
        <v>207732000</v>
      </c>
      <c r="K434" s="8"/>
    </row>
    <row r="435" spans="1:11" ht="22.5">
      <c r="A435" s="10">
        <v>12012005010</v>
      </c>
      <c r="B435" s="11" t="s">
        <v>33</v>
      </c>
      <c r="C435" s="8"/>
      <c r="D435" s="8"/>
      <c r="E435" s="8"/>
      <c r="F435" s="8" t="s">
        <v>770</v>
      </c>
      <c r="G435" s="11" t="s">
        <v>771</v>
      </c>
      <c r="H435" s="8" t="s">
        <v>772</v>
      </c>
      <c r="I435" s="11" t="s">
        <v>23</v>
      </c>
      <c r="J435" s="40">
        <v>7362000</v>
      </c>
      <c r="K435" s="8"/>
    </row>
    <row r="436" spans="1:11" ht="22.5">
      <c r="A436" s="10">
        <v>12012005010</v>
      </c>
      <c r="B436" s="8" t="s">
        <v>36</v>
      </c>
      <c r="C436" s="8"/>
      <c r="D436" s="8"/>
      <c r="E436" s="8"/>
      <c r="F436" s="8" t="s">
        <v>773</v>
      </c>
      <c r="G436" s="11" t="s">
        <v>133</v>
      </c>
      <c r="H436" s="8" t="s">
        <v>774</v>
      </c>
      <c r="I436" s="11" t="s">
        <v>23</v>
      </c>
      <c r="J436" s="40">
        <v>10000000</v>
      </c>
      <c r="K436" s="8"/>
    </row>
    <row r="437" spans="1:11" ht="22.5">
      <c r="A437" s="10">
        <v>12012005011</v>
      </c>
      <c r="B437" s="11" t="s">
        <v>39</v>
      </c>
      <c r="C437" s="8"/>
      <c r="D437" s="8"/>
      <c r="E437" s="8"/>
      <c r="F437" s="8" t="s">
        <v>775</v>
      </c>
      <c r="G437" s="11" t="s">
        <v>133</v>
      </c>
      <c r="H437" s="8" t="s">
        <v>776</v>
      </c>
      <c r="I437" s="11" t="s">
        <v>23</v>
      </c>
      <c r="J437" s="40">
        <v>38027400</v>
      </c>
      <c r="K437" s="8"/>
    </row>
    <row r="438" spans="1:11" ht="33.75">
      <c r="A438" s="10">
        <v>12012005011</v>
      </c>
      <c r="B438" s="8" t="s">
        <v>42</v>
      </c>
      <c r="C438" s="8"/>
      <c r="D438" s="8"/>
      <c r="E438" s="8"/>
      <c r="F438" s="8" t="s">
        <v>777</v>
      </c>
      <c r="G438" s="11" t="s">
        <v>544</v>
      </c>
      <c r="H438" s="8" t="s">
        <v>778</v>
      </c>
      <c r="I438" s="11" t="s">
        <v>23</v>
      </c>
      <c r="J438" s="40">
        <v>64720000</v>
      </c>
      <c r="K438" s="8"/>
    </row>
    <row r="439" spans="1:11" ht="45">
      <c r="A439" s="10">
        <v>12012005011</v>
      </c>
      <c r="B439" s="8" t="s">
        <v>44</v>
      </c>
      <c r="C439" s="8"/>
      <c r="D439" s="8"/>
      <c r="E439" s="8"/>
      <c r="F439" s="8" t="s">
        <v>779</v>
      </c>
      <c r="G439" s="11" t="s">
        <v>21</v>
      </c>
      <c r="H439" s="8" t="s">
        <v>780</v>
      </c>
      <c r="I439" s="11" t="s">
        <v>23</v>
      </c>
      <c r="J439" s="40">
        <v>3000000</v>
      </c>
      <c r="K439" s="8"/>
    </row>
    <row r="440" spans="1:11" ht="22.5">
      <c r="A440" s="10">
        <v>12012005011</v>
      </c>
      <c r="B440" s="8" t="s">
        <v>47</v>
      </c>
      <c r="C440" s="8"/>
      <c r="D440" s="8"/>
      <c r="E440" s="8"/>
      <c r="F440" s="8" t="s">
        <v>240</v>
      </c>
      <c r="G440" s="11" t="s">
        <v>781</v>
      </c>
      <c r="H440" s="8" t="s">
        <v>782</v>
      </c>
      <c r="I440" s="11" t="s">
        <v>174</v>
      </c>
      <c r="J440" s="40">
        <v>60000000</v>
      </c>
      <c r="K440" s="8"/>
    </row>
    <row r="441" spans="1:11" ht="22.5">
      <c r="A441" s="10">
        <v>12012005011</v>
      </c>
      <c r="B441" s="8" t="s">
        <v>51</v>
      </c>
      <c r="C441" s="8"/>
      <c r="D441" s="8"/>
      <c r="E441" s="8"/>
      <c r="F441" s="8" t="s">
        <v>783</v>
      </c>
      <c r="G441" s="11" t="s">
        <v>784</v>
      </c>
      <c r="H441" s="8" t="s">
        <v>785</v>
      </c>
      <c r="I441" s="11" t="s">
        <v>23</v>
      </c>
      <c r="J441" s="40">
        <v>14028000</v>
      </c>
      <c r="K441" s="8"/>
    </row>
    <row r="442" spans="1:11" ht="22.5">
      <c r="A442" s="10">
        <v>12012005011</v>
      </c>
      <c r="B442" s="11" t="s">
        <v>54</v>
      </c>
      <c r="C442" s="8"/>
      <c r="D442" s="8"/>
      <c r="E442" s="8"/>
      <c r="F442" s="8" t="s">
        <v>786</v>
      </c>
      <c r="G442" s="11" t="s">
        <v>787</v>
      </c>
      <c r="H442" s="8" t="s">
        <v>788</v>
      </c>
      <c r="I442" s="11" t="s">
        <v>23</v>
      </c>
      <c r="J442" s="40">
        <v>95684000</v>
      </c>
      <c r="K442" s="8"/>
    </row>
    <row r="443" spans="1:11" ht="33.75">
      <c r="A443" s="10">
        <v>12012005011</v>
      </c>
      <c r="B443" s="8" t="s">
        <v>57</v>
      </c>
      <c r="C443" s="8"/>
      <c r="D443" s="8"/>
      <c r="E443" s="8"/>
      <c r="F443" s="8" t="s">
        <v>789</v>
      </c>
      <c r="G443" s="11" t="s">
        <v>790</v>
      </c>
      <c r="H443" s="8" t="s">
        <v>791</v>
      </c>
      <c r="I443" s="11" t="s">
        <v>790</v>
      </c>
      <c r="J443" s="40">
        <v>234860000</v>
      </c>
      <c r="K443" s="8"/>
    </row>
    <row r="444" spans="1:11" ht="22.5">
      <c r="A444" s="6">
        <v>1201200502</v>
      </c>
      <c r="B444" s="8" t="s">
        <v>66</v>
      </c>
      <c r="C444" s="9">
        <v>4</v>
      </c>
      <c r="D444" s="8" t="s">
        <v>542</v>
      </c>
      <c r="E444" s="7" t="s">
        <v>96</v>
      </c>
      <c r="F444" s="8"/>
      <c r="G444" s="8"/>
      <c r="H444" s="8"/>
      <c r="I444" s="8"/>
      <c r="J444" s="39">
        <v>310783000</v>
      </c>
      <c r="K444" s="7" t="s">
        <v>758</v>
      </c>
    </row>
    <row r="445" spans="1:11" ht="22.5">
      <c r="A445" s="10">
        <v>12012005020</v>
      </c>
      <c r="B445" s="8" t="s">
        <v>68</v>
      </c>
      <c r="C445" s="8"/>
      <c r="D445" s="8"/>
      <c r="E445" s="8"/>
      <c r="F445" s="8" t="s">
        <v>792</v>
      </c>
      <c r="G445" s="11" t="s">
        <v>577</v>
      </c>
      <c r="H445" s="8" t="s">
        <v>793</v>
      </c>
      <c r="I445" s="11" t="s">
        <v>174</v>
      </c>
      <c r="J445" s="40">
        <v>7500000</v>
      </c>
      <c r="K445" s="8"/>
    </row>
    <row r="446" spans="1:11" ht="22.5">
      <c r="A446" s="10">
        <v>12012005021</v>
      </c>
      <c r="B446" s="11" t="s">
        <v>76</v>
      </c>
      <c r="C446" s="8"/>
      <c r="D446" s="8"/>
      <c r="E446" s="8"/>
      <c r="F446" s="8" t="s">
        <v>794</v>
      </c>
      <c r="G446" s="11" t="s">
        <v>528</v>
      </c>
      <c r="H446" s="8" t="s">
        <v>793</v>
      </c>
      <c r="I446" s="11" t="s">
        <v>174</v>
      </c>
      <c r="J446" s="40">
        <v>12500000</v>
      </c>
      <c r="K446" s="8"/>
    </row>
    <row r="447" spans="1:11" ht="33.75">
      <c r="A447" s="10">
        <v>12012005022</v>
      </c>
      <c r="B447" s="8" t="s">
        <v>80</v>
      </c>
      <c r="C447" s="8"/>
      <c r="D447" s="8"/>
      <c r="E447" s="8"/>
      <c r="F447" s="8" t="s">
        <v>795</v>
      </c>
      <c r="G447" s="8" t="s">
        <v>796</v>
      </c>
      <c r="H447" s="8" t="s">
        <v>797</v>
      </c>
      <c r="I447" s="11" t="s">
        <v>23</v>
      </c>
      <c r="J447" s="40">
        <v>290783000</v>
      </c>
      <c r="K447" s="8"/>
    </row>
    <row r="448" spans="1:11" ht="22.5">
      <c r="A448" s="6">
        <v>1201200503</v>
      </c>
      <c r="B448" s="8" t="s">
        <v>94</v>
      </c>
      <c r="C448" s="9">
        <v>4</v>
      </c>
      <c r="D448" s="8" t="s">
        <v>268</v>
      </c>
      <c r="E448" s="7" t="s">
        <v>96</v>
      </c>
      <c r="F448" s="8"/>
      <c r="G448" s="8"/>
      <c r="H448" s="8"/>
      <c r="I448" s="8"/>
      <c r="J448" s="39">
        <v>48090000</v>
      </c>
      <c r="K448" s="7" t="s">
        <v>758</v>
      </c>
    </row>
    <row r="449" spans="1:11" ht="22.5">
      <c r="A449" s="10">
        <v>12012005030</v>
      </c>
      <c r="B449" s="8" t="s">
        <v>97</v>
      </c>
      <c r="C449" s="8"/>
      <c r="D449" s="8"/>
      <c r="E449" s="8"/>
      <c r="F449" s="8" t="s">
        <v>798</v>
      </c>
      <c r="G449" s="11" t="s">
        <v>799</v>
      </c>
      <c r="H449" s="8" t="s">
        <v>800</v>
      </c>
      <c r="I449" s="11" t="s">
        <v>23</v>
      </c>
      <c r="J449" s="40">
        <v>48090000</v>
      </c>
      <c r="K449" s="8"/>
    </row>
    <row r="450" spans="1:11" ht="33.75">
      <c r="A450" s="6">
        <v>1201200505</v>
      </c>
      <c r="B450" s="8" t="s">
        <v>165</v>
      </c>
      <c r="C450" s="9">
        <v>4</v>
      </c>
      <c r="D450" s="8" t="s">
        <v>801</v>
      </c>
      <c r="E450" s="7" t="s">
        <v>96</v>
      </c>
      <c r="F450" s="8"/>
      <c r="G450" s="8"/>
      <c r="H450" s="8"/>
      <c r="I450" s="8"/>
      <c r="J450" s="39">
        <v>68975000</v>
      </c>
      <c r="K450" s="7" t="s">
        <v>758</v>
      </c>
    </row>
    <row r="451" spans="1:11">
      <c r="A451" s="10">
        <v>12012005050</v>
      </c>
      <c r="B451" s="11" t="s">
        <v>226</v>
      </c>
      <c r="C451" s="8"/>
      <c r="D451" s="8"/>
      <c r="E451" s="8"/>
      <c r="F451" s="8"/>
      <c r="G451" s="8"/>
      <c r="H451" s="8"/>
      <c r="I451" s="8"/>
      <c r="J451" s="26" t="s">
        <v>649</v>
      </c>
      <c r="K451" s="8"/>
    </row>
    <row r="452" spans="1:11" ht="45">
      <c r="A452" s="10">
        <v>12012005050</v>
      </c>
      <c r="B452" s="8" t="s">
        <v>802</v>
      </c>
      <c r="C452" s="8"/>
      <c r="D452" s="8"/>
      <c r="E452" s="8"/>
      <c r="F452" s="8" t="s">
        <v>803</v>
      </c>
      <c r="G452" s="11" t="s">
        <v>804</v>
      </c>
      <c r="H452" s="8" t="s">
        <v>805</v>
      </c>
      <c r="I452" s="11" t="s">
        <v>23</v>
      </c>
      <c r="J452" s="40">
        <v>68975000</v>
      </c>
      <c r="K452" s="8"/>
    </row>
    <row r="453" spans="1:11" ht="33.75">
      <c r="A453" s="6">
        <v>1201200506</v>
      </c>
      <c r="B453" s="8" t="s">
        <v>101</v>
      </c>
      <c r="C453" s="9">
        <v>4</v>
      </c>
      <c r="D453" s="8" t="s">
        <v>806</v>
      </c>
      <c r="E453" s="7" t="s">
        <v>96</v>
      </c>
      <c r="F453" s="8"/>
      <c r="G453" s="8"/>
      <c r="H453" s="8"/>
      <c r="I453" s="8"/>
      <c r="J453" s="39">
        <v>14910000</v>
      </c>
      <c r="K453" s="7" t="s">
        <v>758</v>
      </c>
    </row>
    <row r="454" spans="1:11" ht="22.5">
      <c r="A454" s="10">
        <v>12012005060</v>
      </c>
      <c r="B454" s="8" t="s">
        <v>103</v>
      </c>
      <c r="C454" s="8"/>
      <c r="D454" s="8"/>
      <c r="E454" s="8"/>
      <c r="F454" s="8" t="s">
        <v>807</v>
      </c>
      <c r="G454" s="11" t="s">
        <v>808</v>
      </c>
      <c r="H454" s="8" t="s">
        <v>809</v>
      </c>
      <c r="I454" s="11" t="s">
        <v>174</v>
      </c>
      <c r="J454" s="40">
        <v>14910000</v>
      </c>
      <c r="K454" s="8"/>
    </row>
    <row r="455" spans="1:11" ht="22.5">
      <c r="A455" s="6">
        <v>1201200601</v>
      </c>
      <c r="B455" s="8" t="s">
        <v>15</v>
      </c>
      <c r="C455" s="9">
        <v>4</v>
      </c>
      <c r="D455" s="8" t="s">
        <v>810</v>
      </c>
      <c r="E455" s="7" t="s">
        <v>17</v>
      </c>
      <c r="F455" s="8"/>
      <c r="G455" s="8"/>
      <c r="H455" s="8"/>
      <c r="I455" s="8"/>
      <c r="J455" s="39">
        <v>369637000</v>
      </c>
      <c r="K455" s="7" t="s">
        <v>811</v>
      </c>
    </row>
    <row r="456" spans="1:11" ht="22.5">
      <c r="A456" s="10">
        <v>12012006010</v>
      </c>
      <c r="B456" s="11" t="s">
        <v>19</v>
      </c>
      <c r="C456" s="8"/>
      <c r="D456" s="8"/>
      <c r="E456" s="8"/>
      <c r="F456" s="8" t="s">
        <v>278</v>
      </c>
      <c r="G456" s="11" t="s">
        <v>133</v>
      </c>
      <c r="H456" s="8" t="s">
        <v>22</v>
      </c>
      <c r="I456" s="11" t="s">
        <v>23</v>
      </c>
      <c r="J456" s="40">
        <v>2300000</v>
      </c>
      <c r="K456" s="8"/>
    </row>
    <row r="457" spans="1:11" ht="33.75">
      <c r="A457" s="10">
        <v>12012006010</v>
      </c>
      <c r="B457" s="8" t="s">
        <v>24</v>
      </c>
      <c r="C457" s="8"/>
      <c r="D457" s="8"/>
      <c r="E457" s="8"/>
      <c r="F457" s="8" t="s">
        <v>812</v>
      </c>
      <c r="G457" s="11" t="s">
        <v>283</v>
      </c>
      <c r="H457" s="8" t="s">
        <v>26</v>
      </c>
      <c r="I457" s="11" t="s">
        <v>23</v>
      </c>
      <c r="J457" s="40">
        <v>22620000</v>
      </c>
      <c r="K457" s="8"/>
    </row>
    <row r="458" spans="1:11" ht="33.75">
      <c r="A458" s="10">
        <v>12012006010</v>
      </c>
      <c r="B458" s="8" t="s">
        <v>27</v>
      </c>
      <c r="C458" s="8"/>
      <c r="D458" s="8"/>
      <c r="E458" s="8"/>
      <c r="F458" s="8" t="s">
        <v>813</v>
      </c>
      <c r="G458" s="11" t="s">
        <v>283</v>
      </c>
      <c r="H458" s="8" t="s">
        <v>814</v>
      </c>
      <c r="I458" s="11" t="s">
        <v>23</v>
      </c>
      <c r="J458" s="40">
        <v>7750000</v>
      </c>
      <c r="K458" s="8"/>
    </row>
    <row r="459" spans="1:11" ht="33.75">
      <c r="A459" s="10">
        <v>12012006010</v>
      </c>
      <c r="B459" s="8" t="s">
        <v>30</v>
      </c>
      <c r="C459" s="8"/>
      <c r="D459" s="8"/>
      <c r="E459" s="8"/>
      <c r="F459" s="8" t="s">
        <v>815</v>
      </c>
      <c r="G459" s="11" t="s">
        <v>283</v>
      </c>
      <c r="H459" s="8" t="s">
        <v>816</v>
      </c>
      <c r="I459" s="11" t="s">
        <v>23</v>
      </c>
      <c r="J459" s="40">
        <v>53544000</v>
      </c>
      <c r="K459" s="8"/>
    </row>
    <row r="460" spans="1:11" ht="33.75">
      <c r="A460" s="10">
        <v>12012006010</v>
      </c>
      <c r="B460" s="11" t="s">
        <v>33</v>
      </c>
      <c r="C460" s="8"/>
      <c r="D460" s="8"/>
      <c r="E460" s="8"/>
      <c r="F460" s="8" t="s">
        <v>817</v>
      </c>
      <c r="G460" s="11" t="s">
        <v>283</v>
      </c>
      <c r="H460" s="8" t="s">
        <v>818</v>
      </c>
      <c r="I460" s="11" t="s">
        <v>23</v>
      </c>
      <c r="J460" s="40">
        <v>2722000</v>
      </c>
      <c r="K460" s="8"/>
    </row>
    <row r="461" spans="1:11" ht="22.5">
      <c r="A461" s="10">
        <v>12012006010</v>
      </c>
      <c r="B461" s="8" t="s">
        <v>36</v>
      </c>
      <c r="C461" s="8"/>
      <c r="D461" s="8"/>
      <c r="E461" s="8"/>
      <c r="F461" s="8" t="s">
        <v>819</v>
      </c>
      <c r="G461" s="11" t="s">
        <v>283</v>
      </c>
      <c r="H461" s="8" t="s">
        <v>820</v>
      </c>
      <c r="I461" s="11" t="s">
        <v>23</v>
      </c>
      <c r="J461" s="40">
        <v>4415000</v>
      </c>
      <c r="K461" s="8"/>
    </row>
    <row r="462" spans="1:11" ht="22.5">
      <c r="A462" s="10">
        <v>12012006011</v>
      </c>
      <c r="B462" s="11" t="s">
        <v>39</v>
      </c>
      <c r="C462" s="8"/>
      <c r="D462" s="8"/>
      <c r="E462" s="8"/>
      <c r="F462" s="8" t="s">
        <v>821</v>
      </c>
      <c r="G462" s="11" t="s">
        <v>283</v>
      </c>
      <c r="H462" s="8" t="s">
        <v>822</v>
      </c>
      <c r="I462" s="11" t="s">
        <v>23</v>
      </c>
      <c r="J462" s="40">
        <v>31250000</v>
      </c>
      <c r="K462" s="8"/>
    </row>
    <row r="463" spans="1:11" ht="33.75">
      <c r="A463" s="10">
        <v>12012006011</v>
      </c>
      <c r="B463" s="8" t="s">
        <v>42</v>
      </c>
      <c r="C463" s="8"/>
      <c r="D463" s="8"/>
      <c r="E463" s="8"/>
      <c r="F463" s="8" t="s">
        <v>823</v>
      </c>
      <c r="G463" s="11" t="s">
        <v>283</v>
      </c>
      <c r="H463" s="8" t="s">
        <v>726</v>
      </c>
      <c r="I463" s="11" t="s">
        <v>23</v>
      </c>
      <c r="J463" s="40">
        <v>9856000</v>
      </c>
      <c r="K463" s="8"/>
    </row>
    <row r="464" spans="1:11" ht="45">
      <c r="A464" s="10">
        <v>12012006011</v>
      </c>
      <c r="B464" s="8" t="s">
        <v>44</v>
      </c>
      <c r="C464" s="8"/>
      <c r="D464" s="8"/>
      <c r="E464" s="8"/>
      <c r="F464" s="8" t="s">
        <v>824</v>
      </c>
      <c r="G464" s="11" t="s">
        <v>283</v>
      </c>
      <c r="H464" s="8" t="s">
        <v>825</v>
      </c>
      <c r="I464" s="11" t="s">
        <v>23</v>
      </c>
      <c r="J464" s="40">
        <v>1330000</v>
      </c>
      <c r="K464" s="8"/>
    </row>
    <row r="465" spans="1:11" ht="33.75">
      <c r="A465" s="10">
        <v>12012006011</v>
      </c>
      <c r="B465" s="8" t="s">
        <v>47</v>
      </c>
      <c r="C465" s="8"/>
      <c r="D465" s="8"/>
      <c r="E465" s="8"/>
      <c r="F465" s="8" t="s">
        <v>826</v>
      </c>
      <c r="G465" s="11" t="s">
        <v>283</v>
      </c>
      <c r="H465" s="8" t="s">
        <v>827</v>
      </c>
      <c r="I465" s="11" t="s">
        <v>23</v>
      </c>
      <c r="J465" s="40">
        <v>16620000</v>
      </c>
      <c r="K465" s="8"/>
    </row>
    <row r="466" spans="1:11" ht="45">
      <c r="A466" s="10">
        <v>12012006011</v>
      </c>
      <c r="B466" s="8" t="s">
        <v>51</v>
      </c>
      <c r="C466" s="8"/>
      <c r="D466" s="8"/>
      <c r="E466" s="8"/>
      <c r="F466" s="8" t="s">
        <v>638</v>
      </c>
      <c r="G466" s="11" t="s">
        <v>283</v>
      </c>
      <c r="H466" s="8" t="s">
        <v>828</v>
      </c>
      <c r="I466" s="11" t="s">
        <v>23</v>
      </c>
      <c r="J466" s="40">
        <v>9560000</v>
      </c>
      <c r="K466" s="8"/>
    </row>
    <row r="467" spans="1:11" ht="45">
      <c r="A467" s="10">
        <v>12012006011</v>
      </c>
      <c r="B467" s="11" t="s">
        <v>54</v>
      </c>
      <c r="C467" s="8"/>
      <c r="D467" s="8"/>
      <c r="E467" s="8"/>
      <c r="F467" s="8" t="s">
        <v>829</v>
      </c>
      <c r="G467" s="11" t="s">
        <v>283</v>
      </c>
      <c r="H467" s="8" t="s">
        <v>830</v>
      </c>
      <c r="I467" s="11" t="s">
        <v>23</v>
      </c>
      <c r="J467" s="40">
        <v>12100000</v>
      </c>
      <c r="K467" s="8"/>
    </row>
    <row r="468" spans="1:11" ht="67.5">
      <c r="A468" s="10">
        <v>12012006011</v>
      </c>
      <c r="B468" s="8" t="s">
        <v>57</v>
      </c>
      <c r="C468" s="8"/>
      <c r="D468" s="8"/>
      <c r="E468" s="8"/>
      <c r="F468" s="8" t="s">
        <v>831</v>
      </c>
      <c r="G468" s="11" t="s">
        <v>283</v>
      </c>
      <c r="H468" s="8" t="s">
        <v>832</v>
      </c>
      <c r="I468" s="11" t="s">
        <v>23</v>
      </c>
      <c r="J468" s="40">
        <v>195570000</v>
      </c>
      <c r="K468" s="8"/>
    </row>
    <row r="469" spans="1:11" ht="22.5">
      <c r="A469" s="6">
        <v>1201200602</v>
      </c>
      <c r="B469" s="8" t="s">
        <v>66</v>
      </c>
      <c r="C469" s="9">
        <v>4</v>
      </c>
      <c r="D469" s="8" t="s">
        <v>833</v>
      </c>
      <c r="E469" s="7" t="s">
        <v>17</v>
      </c>
      <c r="F469" s="8"/>
      <c r="G469" s="8"/>
      <c r="H469" s="8"/>
      <c r="I469" s="8"/>
      <c r="J469" s="39">
        <v>379194400</v>
      </c>
      <c r="K469" s="7" t="s">
        <v>811</v>
      </c>
    </row>
    <row r="470" spans="1:11" ht="33.75">
      <c r="A470" s="10">
        <v>12012006020</v>
      </c>
      <c r="B470" s="8" t="s">
        <v>68</v>
      </c>
      <c r="C470" s="8"/>
      <c r="D470" s="8"/>
      <c r="E470" s="8"/>
      <c r="F470" s="8" t="s">
        <v>688</v>
      </c>
      <c r="G470" s="11" t="s">
        <v>283</v>
      </c>
      <c r="H470" s="8" t="s">
        <v>834</v>
      </c>
      <c r="I470" s="11" t="s">
        <v>174</v>
      </c>
      <c r="J470" s="40">
        <v>183331000</v>
      </c>
      <c r="K470" s="8"/>
    </row>
    <row r="471" spans="1:11" ht="22.5">
      <c r="A471" s="10">
        <v>12012006021</v>
      </c>
      <c r="B471" s="11" t="s">
        <v>76</v>
      </c>
      <c r="C471" s="8"/>
      <c r="D471" s="8"/>
      <c r="E471" s="8"/>
      <c r="F471" s="8" t="s">
        <v>835</v>
      </c>
      <c r="G471" s="11" t="s">
        <v>283</v>
      </c>
      <c r="H471" s="8" t="s">
        <v>836</v>
      </c>
      <c r="I471" s="11" t="s">
        <v>174</v>
      </c>
      <c r="J471" s="40">
        <v>36169000</v>
      </c>
      <c r="K471" s="8"/>
    </row>
    <row r="472" spans="1:11" ht="22.5">
      <c r="A472" s="10">
        <v>12012006022</v>
      </c>
      <c r="B472" s="8" t="s">
        <v>80</v>
      </c>
      <c r="C472" s="8"/>
      <c r="D472" s="8"/>
      <c r="E472" s="8"/>
      <c r="F472" s="8" t="s">
        <v>837</v>
      </c>
      <c r="G472" s="11" t="s">
        <v>838</v>
      </c>
      <c r="H472" s="8" t="s">
        <v>839</v>
      </c>
      <c r="I472" s="11" t="s">
        <v>23</v>
      </c>
      <c r="J472" s="40">
        <v>159694400</v>
      </c>
      <c r="K472" s="8"/>
    </row>
    <row r="473" spans="1:11" ht="33.75">
      <c r="A473" s="6">
        <v>1201200603</v>
      </c>
      <c r="B473" s="8" t="s">
        <v>94</v>
      </c>
      <c r="C473" s="9">
        <v>4</v>
      </c>
      <c r="D473" s="8" t="s">
        <v>840</v>
      </c>
      <c r="E473" s="7" t="s">
        <v>17</v>
      </c>
      <c r="F473" s="8"/>
      <c r="G473" s="8"/>
      <c r="H473" s="8"/>
      <c r="I473" s="8"/>
      <c r="J473" s="39">
        <v>20100000</v>
      </c>
      <c r="K473" s="7" t="s">
        <v>811</v>
      </c>
    </row>
    <row r="474" spans="1:11" ht="22.5">
      <c r="A474" s="10">
        <v>12012006030</v>
      </c>
      <c r="B474" s="8" t="s">
        <v>97</v>
      </c>
      <c r="C474" s="8"/>
      <c r="D474" s="8"/>
      <c r="E474" s="8"/>
      <c r="F474" s="8" t="s">
        <v>414</v>
      </c>
      <c r="G474" s="11" t="s">
        <v>841</v>
      </c>
      <c r="H474" s="8" t="s">
        <v>842</v>
      </c>
      <c r="I474" s="11" t="s">
        <v>23</v>
      </c>
      <c r="J474" s="40">
        <v>20100000</v>
      </c>
      <c r="K474" s="8"/>
    </row>
    <row r="475" spans="1:11" ht="33.75">
      <c r="A475" s="6">
        <v>1201200605</v>
      </c>
      <c r="B475" s="8" t="s">
        <v>165</v>
      </c>
      <c r="C475" s="9">
        <v>4</v>
      </c>
      <c r="D475" s="8" t="s">
        <v>843</v>
      </c>
      <c r="E475" s="7" t="s">
        <v>17</v>
      </c>
      <c r="F475" s="8"/>
      <c r="G475" s="8"/>
      <c r="H475" s="8"/>
      <c r="I475" s="8"/>
      <c r="J475" s="39">
        <v>17572000</v>
      </c>
      <c r="K475" s="7" t="s">
        <v>811</v>
      </c>
    </row>
    <row r="476" spans="1:11" ht="22.5">
      <c r="A476" s="10">
        <v>12012006050</v>
      </c>
      <c r="B476" s="11" t="s">
        <v>844</v>
      </c>
      <c r="C476" s="8"/>
      <c r="D476" s="8"/>
      <c r="E476" s="8"/>
      <c r="F476" s="8" t="s">
        <v>845</v>
      </c>
      <c r="G476" s="11" t="s">
        <v>846</v>
      </c>
      <c r="H476" s="8" t="s">
        <v>847</v>
      </c>
      <c r="I476" s="11" t="s">
        <v>23</v>
      </c>
      <c r="J476" s="40">
        <v>17572000</v>
      </c>
      <c r="K476" s="8"/>
    </row>
    <row r="477" spans="1:11" ht="33.75">
      <c r="A477" s="6">
        <v>1201200606</v>
      </c>
      <c r="B477" s="8" t="s">
        <v>101</v>
      </c>
      <c r="C477" s="9">
        <v>4</v>
      </c>
      <c r="D477" s="8" t="s">
        <v>848</v>
      </c>
      <c r="E477" s="7" t="s">
        <v>17</v>
      </c>
      <c r="F477" s="8"/>
      <c r="G477" s="8"/>
      <c r="H477" s="8"/>
      <c r="I477" s="8"/>
      <c r="J477" s="39">
        <v>15000000</v>
      </c>
      <c r="K477" s="7" t="s">
        <v>811</v>
      </c>
    </row>
    <row r="478" spans="1:11" ht="22.5">
      <c r="A478" s="10">
        <v>12012006060</v>
      </c>
      <c r="B478" s="8" t="s">
        <v>103</v>
      </c>
      <c r="C478" s="8"/>
      <c r="D478" s="8"/>
      <c r="E478" s="8"/>
      <c r="F478" s="8" t="s">
        <v>849</v>
      </c>
      <c r="G478" s="11" t="s">
        <v>850</v>
      </c>
      <c r="H478" s="8" t="s">
        <v>851</v>
      </c>
      <c r="I478" s="11" t="s">
        <v>23</v>
      </c>
      <c r="J478" s="40">
        <v>15000000</v>
      </c>
      <c r="K478" s="8"/>
    </row>
    <row r="479" spans="1:11" ht="45">
      <c r="A479" s="6">
        <v>1201200701</v>
      </c>
      <c r="B479" s="8" t="s">
        <v>15</v>
      </c>
      <c r="C479" s="9">
        <v>4</v>
      </c>
      <c r="D479" s="8" t="s">
        <v>852</v>
      </c>
      <c r="E479" s="7" t="s">
        <v>357</v>
      </c>
      <c r="F479" s="8"/>
      <c r="G479" s="8"/>
      <c r="H479" s="8"/>
      <c r="I479" s="8"/>
      <c r="J479" s="39">
        <v>487309000</v>
      </c>
      <c r="K479" s="7" t="s">
        <v>853</v>
      </c>
    </row>
    <row r="480" spans="1:11" ht="22.5">
      <c r="A480" s="10">
        <v>12012007010</v>
      </c>
      <c r="B480" s="11" t="s">
        <v>19</v>
      </c>
      <c r="C480" s="8"/>
      <c r="D480" s="8"/>
      <c r="E480" s="8"/>
      <c r="F480" s="8" t="s">
        <v>110</v>
      </c>
      <c r="G480" s="11" t="s">
        <v>854</v>
      </c>
      <c r="H480" s="8" t="s">
        <v>855</v>
      </c>
      <c r="I480" s="11" t="s">
        <v>23</v>
      </c>
      <c r="J480" s="40">
        <v>2075000</v>
      </c>
      <c r="K480" s="8"/>
    </row>
    <row r="481" spans="1:11" ht="33.75">
      <c r="A481" s="10">
        <v>12012007010</v>
      </c>
      <c r="B481" s="8" t="s">
        <v>24</v>
      </c>
      <c r="C481" s="8"/>
      <c r="D481" s="8"/>
      <c r="E481" s="8"/>
      <c r="F481" s="8" t="s">
        <v>856</v>
      </c>
      <c r="G481" s="11" t="s">
        <v>854</v>
      </c>
      <c r="H481" s="8" t="s">
        <v>857</v>
      </c>
      <c r="I481" s="11" t="s">
        <v>23</v>
      </c>
      <c r="J481" s="40">
        <v>55800000</v>
      </c>
      <c r="K481" s="8"/>
    </row>
    <row r="482" spans="1:11" ht="22.5">
      <c r="A482" s="10">
        <v>12012007010</v>
      </c>
      <c r="B482" s="8" t="s">
        <v>27</v>
      </c>
      <c r="C482" s="8"/>
      <c r="D482" s="8"/>
      <c r="E482" s="8"/>
      <c r="F482" s="8" t="s">
        <v>858</v>
      </c>
      <c r="G482" s="11" t="s">
        <v>859</v>
      </c>
      <c r="H482" s="8" t="s">
        <v>860</v>
      </c>
      <c r="I482" s="11" t="s">
        <v>23</v>
      </c>
      <c r="J482" s="40">
        <v>4625000</v>
      </c>
      <c r="K482" s="8"/>
    </row>
    <row r="483" spans="1:11" ht="22.5">
      <c r="A483" s="10">
        <v>12012007010</v>
      </c>
      <c r="B483" s="8" t="s">
        <v>30</v>
      </c>
      <c r="C483" s="8"/>
      <c r="D483" s="8"/>
      <c r="E483" s="8"/>
      <c r="F483" s="8" t="s">
        <v>858</v>
      </c>
      <c r="G483" s="11" t="s">
        <v>861</v>
      </c>
      <c r="H483" s="8" t="s">
        <v>862</v>
      </c>
      <c r="I483" s="11" t="s">
        <v>23</v>
      </c>
      <c r="J483" s="40">
        <v>117977000</v>
      </c>
      <c r="K483" s="8"/>
    </row>
    <row r="484" spans="1:11" ht="22.5">
      <c r="A484" s="10">
        <v>12012007010</v>
      </c>
      <c r="B484" s="11" t="s">
        <v>33</v>
      </c>
      <c r="C484" s="8"/>
      <c r="D484" s="8"/>
      <c r="E484" s="8"/>
      <c r="F484" s="8" t="s">
        <v>863</v>
      </c>
      <c r="G484" s="11" t="s">
        <v>864</v>
      </c>
      <c r="H484" s="8" t="s">
        <v>865</v>
      </c>
      <c r="I484" s="11" t="s">
        <v>174</v>
      </c>
      <c r="J484" s="40">
        <v>4977000</v>
      </c>
      <c r="K484" s="8"/>
    </row>
    <row r="485" spans="1:11" ht="22.5">
      <c r="A485" s="10">
        <v>12012007010</v>
      </c>
      <c r="B485" s="8" t="s">
        <v>36</v>
      </c>
      <c r="C485" s="8"/>
      <c r="D485" s="8"/>
      <c r="E485" s="8"/>
      <c r="F485" s="8" t="s">
        <v>866</v>
      </c>
      <c r="G485" s="11" t="s">
        <v>133</v>
      </c>
      <c r="H485" s="8" t="s">
        <v>867</v>
      </c>
      <c r="I485" s="11" t="s">
        <v>23</v>
      </c>
      <c r="J485" s="40">
        <v>7128000</v>
      </c>
      <c r="K485" s="8"/>
    </row>
    <row r="486" spans="1:11" ht="22.5">
      <c r="A486" s="10">
        <v>12012007011</v>
      </c>
      <c r="B486" s="11" t="s">
        <v>39</v>
      </c>
      <c r="C486" s="8"/>
      <c r="D486" s="8"/>
      <c r="E486" s="8"/>
      <c r="F486" s="8" t="s">
        <v>40</v>
      </c>
      <c r="G486" s="11" t="s">
        <v>133</v>
      </c>
      <c r="H486" s="8" t="s">
        <v>868</v>
      </c>
      <c r="I486" s="11" t="s">
        <v>23</v>
      </c>
      <c r="J486" s="40">
        <v>19865000</v>
      </c>
      <c r="K486" s="8"/>
    </row>
    <row r="487" spans="1:11" ht="22.5">
      <c r="A487" s="10">
        <v>12012007011</v>
      </c>
      <c r="B487" s="8" t="s">
        <v>42</v>
      </c>
      <c r="C487" s="8"/>
      <c r="D487" s="8"/>
      <c r="E487" s="8"/>
      <c r="F487" s="8" t="s">
        <v>124</v>
      </c>
      <c r="G487" s="11" t="s">
        <v>21</v>
      </c>
      <c r="H487" s="8" t="s">
        <v>869</v>
      </c>
      <c r="I487" s="11" t="s">
        <v>174</v>
      </c>
      <c r="J487" s="40">
        <v>20061000</v>
      </c>
      <c r="K487" s="8"/>
    </row>
    <row r="488" spans="1:11" ht="22.5">
      <c r="A488" s="10">
        <v>12012007011</v>
      </c>
      <c r="B488" s="8" t="s">
        <v>44</v>
      </c>
      <c r="C488" s="8"/>
      <c r="D488" s="8"/>
      <c r="E488" s="8"/>
      <c r="F488" s="8" t="s">
        <v>45</v>
      </c>
      <c r="G488" s="11" t="s">
        <v>21</v>
      </c>
      <c r="H488" s="8" t="s">
        <v>239</v>
      </c>
      <c r="I488" s="11" t="s">
        <v>23</v>
      </c>
      <c r="J488" s="40">
        <v>3783400</v>
      </c>
      <c r="K488" s="8"/>
    </row>
    <row r="489" spans="1:11" ht="90">
      <c r="A489" s="10">
        <v>12012007011</v>
      </c>
      <c r="B489" s="8" t="s">
        <v>47</v>
      </c>
      <c r="C489" s="8"/>
      <c r="D489" s="8"/>
      <c r="E489" s="8"/>
      <c r="F489" s="8" t="s">
        <v>870</v>
      </c>
      <c r="G489" s="11" t="s">
        <v>871</v>
      </c>
      <c r="H489" s="8" t="s">
        <v>872</v>
      </c>
      <c r="I489" s="11" t="s">
        <v>23</v>
      </c>
      <c r="J489" s="40">
        <v>118262000</v>
      </c>
      <c r="K489" s="8"/>
    </row>
    <row r="490" spans="1:11" ht="22.5">
      <c r="A490" s="10">
        <v>12012007011</v>
      </c>
      <c r="B490" s="8" t="s">
        <v>51</v>
      </c>
      <c r="C490" s="8"/>
      <c r="D490" s="8"/>
      <c r="E490" s="8"/>
      <c r="F490" s="11" t="s">
        <v>286</v>
      </c>
      <c r="G490" s="11" t="s">
        <v>287</v>
      </c>
      <c r="H490" s="8" t="s">
        <v>873</v>
      </c>
      <c r="I490" s="11" t="s">
        <v>174</v>
      </c>
      <c r="J490" s="40">
        <v>4931600</v>
      </c>
      <c r="K490" s="8"/>
    </row>
    <row r="491" spans="1:11" ht="22.5">
      <c r="A491" s="10">
        <v>12012007011</v>
      </c>
      <c r="B491" s="11" t="s">
        <v>54</v>
      </c>
      <c r="C491" s="8"/>
      <c r="D491" s="8"/>
      <c r="E491" s="8"/>
      <c r="F491" s="8" t="s">
        <v>874</v>
      </c>
      <c r="G491" s="11" t="s">
        <v>21</v>
      </c>
      <c r="H491" s="8" t="s">
        <v>875</v>
      </c>
      <c r="I491" s="11" t="s">
        <v>174</v>
      </c>
      <c r="J491" s="40">
        <v>18128000</v>
      </c>
      <c r="K491" s="8"/>
    </row>
    <row r="492" spans="1:11" ht="33.75">
      <c r="A492" s="10">
        <v>12012007011</v>
      </c>
      <c r="B492" s="8" t="s">
        <v>57</v>
      </c>
      <c r="C492" s="8"/>
      <c r="D492" s="8"/>
      <c r="E492" s="8"/>
      <c r="F492" s="8" t="s">
        <v>58</v>
      </c>
      <c r="G492" s="11" t="s">
        <v>283</v>
      </c>
      <c r="H492" s="8" t="s">
        <v>59</v>
      </c>
      <c r="I492" s="12">
        <v>100</v>
      </c>
      <c r="J492" s="40">
        <v>107984000</v>
      </c>
      <c r="K492" s="8"/>
    </row>
    <row r="493" spans="1:11" ht="22.5">
      <c r="A493" s="10">
        <v>12012007012</v>
      </c>
      <c r="B493" s="8" t="s">
        <v>876</v>
      </c>
      <c r="C493" s="8"/>
      <c r="D493" s="8"/>
      <c r="E493" s="8"/>
      <c r="F493" s="8" t="s">
        <v>877</v>
      </c>
      <c r="G493" s="11" t="s">
        <v>133</v>
      </c>
      <c r="H493" s="8" t="s">
        <v>878</v>
      </c>
      <c r="I493" s="11" t="s">
        <v>23</v>
      </c>
      <c r="J493" s="40">
        <v>1712000</v>
      </c>
      <c r="K493" s="8"/>
    </row>
    <row r="494" spans="1:11" ht="33.75">
      <c r="A494" s="6">
        <v>1201200702</v>
      </c>
      <c r="B494" s="8" t="s">
        <v>66</v>
      </c>
      <c r="C494" s="9">
        <v>4</v>
      </c>
      <c r="D494" s="8" t="s">
        <v>879</v>
      </c>
      <c r="E494" s="7" t="s">
        <v>357</v>
      </c>
      <c r="F494" s="8"/>
      <c r="G494" s="8"/>
      <c r="H494" s="8"/>
      <c r="I494" s="8"/>
      <c r="J494" s="39">
        <v>800728000</v>
      </c>
      <c r="K494" s="7" t="s">
        <v>853</v>
      </c>
    </row>
    <row r="495" spans="1:11" ht="33.75">
      <c r="A495" s="10">
        <v>12012007020</v>
      </c>
      <c r="B495" s="8" t="s">
        <v>68</v>
      </c>
      <c r="C495" s="8"/>
      <c r="D495" s="8"/>
      <c r="E495" s="8"/>
      <c r="F495" s="8" t="s">
        <v>688</v>
      </c>
      <c r="G495" s="11" t="s">
        <v>70</v>
      </c>
      <c r="H495" s="8" t="s">
        <v>880</v>
      </c>
      <c r="I495" s="11" t="s">
        <v>23</v>
      </c>
      <c r="J495" s="40">
        <v>54435000</v>
      </c>
      <c r="K495" s="8"/>
    </row>
    <row r="496" spans="1:11" ht="78.75">
      <c r="A496" s="10">
        <v>12012007021</v>
      </c>
      <c r="B496" s="11" t="s">
        <v>76</v>
      </c>
      <c r="C496" s="8"/>
      <c r="D496" s="8"/>
      <c r="E496" s="8"/>
      <c r="F496" s="8" t="s">
        <v>881</v>
      </c>
      <c r="G496" s="11" t="s">
        <v>23</v>
      </c>
      <c r="H496" s="8" t="s">
        <v>882</v>
      </c>
      <c r="I496" s="11" t="s">
        <v>23</v>
      </c>
      <c r="J496" s="40">
        <v>45091000</v>
      </c>
      <c r="K496" s="8"/>
    </row>
    <row r="497" spans="1:11" ht="33.75">
      <c r="A497" s="10">
        <v>12012007022</v>
      </c>
      <c r="B497" s="8" t="s">
        <v>136</v>
      </c>
      <c r="C497" s="8"/>
      <c r="D497" s="8"/>
      <c r="E497" s="8"/>
      <c r="F497" s="8" t="s">
        <v>883</v>
      </c>
      <c r="G497" s="11" t="s">
        <v>74</v>
      </c>
      <c r="H497" s="8" t="s">
        <v>884</v>
      </c>
      <c r="I497" s="11" t="s">
        <v>23</v>
      </c>
      <c r="J497" s="40">
        <v>141250000</v>
      </c>
      <c r="K497" s="8"/>
    </row>
    <row r="498" spans="1:11" ht="33.75">
      <c r="A498" s="10">
        <v>12012007022</v>
      </c>
      <c r="B498" s="8" t="s">
        <v>80</v>
      </c>
      <c r="C498" s="8"/>
      <c r="D498" s="8"/>
      <c r="E498" s="8"/>
      <c r="F498" s="8" t="s">
        <v>250</v>
      </c>
      <c r="G498" s="11" t="s">
        <v>241</v>
      </c>
      <c r="H498" s="8" t="s">
        <v>83</v>
      </c>
      <c r="I498" s="11" t="s">
        <v>23</v>
      </c>
      <c r="J498" s="40">
        <v>107909000</v>
      </c>
      <c r="K498" s="8"/>
    </row>
    <row r="499" spans="1:11" ht="33.75">
      <c r="A499" s="10">
        <v>12012007025</v>
      </c>
      <c r="B499" s="11" t="s">
        <v>265</v>
      </c>
      <c r="C499" s="8"/>
      <c r="D499" s="8"/>
      <c r="E499" s="8"/>
      <c r="F499" s="8" t="s">
        <v>885</v>
      </c>
      <c r="G499" s="11" t="s">
        <v>886</v>
      </c>
      <c r="H499" s="8" t="s">
        <v>887</v>
      </c>
      <c r="I499" s="11" t="s">
        <v>23</v>
      </c>
      <c r="J499" s="40">
        <v>452043000</v>
      </c>
      <c r="K499" s="8"/>
    </row>
    <row r="500" spans="1:11" ht="33.75">
      <c r="A500" s="6">
        <v>1201200703</v>
      </c>
      <c r="B500" s="8" t="s">
        <v>94</v>
      </c>
      <c r="C500" s="9">
        <v>4</v>
      </c>
      <c r="D500" s="8" t="s">
        <v>888</v>
      </c>
      <c r="E500" s="7" t="s">
        <v>318</v>
      </c>
      <c r="F500" s="8"/>
      <c r="G500" s="8"/>
      <c r="H500" s="8"/>
      <c r="I500" s="8"/>
      <c r="J500" s="39">
        <v>21600000</v>
      </c>
      <c r="K500" s="7" t="s">
        <v>853</v>
      </c>
    </row>
    <row r="501" spans="1:11" ht="33.75">
      <c r="A501" s="10">
        <v>12012007030</v>
      </c>
      <c r="B501" s="8" t="s">
        <v>97</v>
      </c>
      <c r="C501" s="8"/>
      <c r="D501" s="8"/>
      <c r="E501" s="8"/>
      <c r="F501" s="8" t="s">
        <v>98</v>
      </c>
      <c r="G501" s="11" t="s">
        <v>889</v>
      </c>
      <c r="H501" s="8" t="s">
        <v>100</v>
      </c>
      <c r="I501" s="11" t="s">
        <v>23</v>
      </c>
      <c r="J501" s="40">
        <v>21600000</v>
      </c>
      <c r="K501" s="8"/>
    </row>
    <row r="502" spans="1:11" ht="33.75">
      <c r="A502" s="6">
        <v>1201200706</v>
      </c>
      <c r="B502" s="8" t="s">
        <v>101</v>
      </c>
      <c r="C502" s="9">
        <v>4</v>
      </c>
      <c r="D502" s="8" t="s">
        <v>890</v>
      </c>
      <c r="E502" s="7" t="s">
        <v>17</v>
      </c>
      <c r="F502" s="8"/>
      <c r="G502" s="8"/>
      <c r="H502" s="8"/>
      <c r="I502" s="8"/>
      <c r="J502" s="39">
        <v>15000000</v>
      </c>
      <c r="K502" s="7" t="s">
        <v>853</v>
      </c>
    </row>
    <row r="503" spans="1:11" ht="33.75">
      <c r="A503" s="10">
        <v>12012007060</v>
      </c>
      <c r="B503" s="8" t="s">
        <v>103</v>
      </c>
      <c r="C503" s="8"/>
      <c r="D503" s="8"/>
      <c r="E503" s="8"/>
      <c r="F503" s="8" t="s">
        <v>891</v>
      </c>
      <c r="G503" s="11" t="s">
        <v>621</v>
      </c>
      <c r="H503" s="8" t="s">
        <v>892</v>
      </c>
      <c r="I503" s="11" t="s">
        <v>23</v>
      </c>
      <c r="J503" s="40">
        <v>15000000</v>
      </c>
      <c r="K503" s="8"/>
    </row>
    <row r="504" spans="1:11" ht="78.75">
      <c r="A504" s="6">
        <v>1201200801</v>
      </c>
      <c r="B504" s="8" t="s">
        <v>15</v>
      </c>
      <c r="C504" s="9">
        <v>4</v>
      </c>
      <c r="D504" s="8" t="s">
        <v>893</v>
      </c>
      <c r="E504" s="8" t="s">
        <v>894</v>
      </c>
      <c r="F504" s="8"/>
      <c r="G504" s="8"/>
      <c r="H504" s="8"/>
      <c r="I504" s="8"/>
      <c r="J504" s="39">
        <v>681539760</v>
      </c>
      <c r="K504" s="7" t="s">
        <v>895</v>
      </c>
    </row>
    <row r="505" spans="1:11" ht="22.5">
      <c r="A505" s="10">
        <v>12012008010</v>
      </c>
      <c r="B505" s="11" t="s">
        <v>19</v>
      </c>
      <c r="C505" s="8"/>
      <c r="D505" s="8"/>
      <c r="E505" s="8"/>
      <c r="F505" s="8" t="s">
        <v>110</v>
      </c>
      <c r="G505" s="11" t="s">
        <v>896</v>
      </c>
      <c r="H505" s="8" t="s">
        <v>22</v>
      </c>
      <c r="I505" s="11" t="s">
        <v>174</v>
      </c>
      <c r="J505" s="40">
        <v>5290000</v>
      </c>
      <c r="K505" s="8"/>
    </row>
    <row r="506" spans="1:11" ht="33.75">
      <c r="A506" s="10">
        <v>12012008010</v>
      </c>
      <c r="B506" s="8" t="s">
        <v>24</v>
      </c>
      <c r="C506" s="8"/>
      <c r="D506" s="8"/>
      <c r="E506" s="8"/>
      <c r="F506" s="8" t="s">
        <v>897</v>
      </c>
      <c r="G506" s="11" t="s">
        <v>237</v>
      </c>
      <c r="H506" s="8" t="s">
        <v>320</v>
      </c>
      <c r="I506" s="11" t="s">
        <v>174</v>
      </c>
      <c r="J506" s="40">
        <v>63180000</v>
      </c>
      <c r="K506" s="8"/>
    </row>
    <row r="507" spans="1:11" ht="45">
      <c r="A507" s="10">
        <v>12012008010</v>
      </c>
      <c r="B507" s="8" t="s">
        <v>359</v>
      </c>
      <c r="C507" s="8"/>
      <c r="D507" s="8"/>
      <c r="E507" s="8"/>
      <c r="F507" s="8" t="s">
        <v>360</v>
      </c>
      <c r="G507" s="11" t="s">
        <v>70</v>
      </c>
      <c r="H507" s="8" t="s">
        <v>898</v>
      </c>
      <c r="I507" s="11" t="s">
        <v>174</v>
      </c>
      <c r="J507" s="40">
        <v>10658000</v>
      </c>
      <c r="K507" s="8"/>
    </row>
    <row r="508" spans="1:11" ht="33.75">
      <c r="A508" s="10">
        <v>12012008010</v>
      </c>
      <c r="B508" s="8" t="s">
        <v>27</v>
      </c>
      <c r="C508" s="8"/>
      <c r="D508" s="8"/>
      <c r="E508" s="8"/>
      <c r="F508" s="8" t="s">
        <v>899</v>
      </c>
      <c r="G508" s="11" t="s">
        <v>900</v>
      </c>
      <c r="H508" s="8" t="s">
        <v>179</v>
      </c>
      <c r="I508" s="11" t="s">
        <v>174</v>
      </c>
      <c r="J508" s="40">
        <v>5000000</v>
      </c>
      <c r="K508" s="8"/>
    </row>
    <row r="509" spans="1:11" ht="33.75">
      <c r="A509" s="10">
        <v>12012008010</v>
      </c>
      <c r="B509" s="8" t="s">
        <v>30</v>
      </c>
      <c r="C509" s="8"/>
      <c r="D509" s="8"/>
      <c r="E509" s="8"/>
      <c r="F509" s="8" t="s">
        <v>31</v>
      </c>
      <c r="G509" s="11" t="s">
        <v>133</v>
      </c>
      <c r="H509" s="8" t="s">
        <v>32</v>
      </c>
      <c r="I509" s="11" t="s">
        <v>174</v>
      </c>
      <c r="J509" s="40">
        <v>212477000</v>
      </c>
      <c r="K509" s="8"/>
    </row>
    <row r="510" spans="1:11" ht="33.75">
      <c r="A510" s="10">
        <v>12012008010</v>
      </c>
      <c r="B510" s="11" t="s">
        <v>33</v>
      </c>
      <c r="C510" s="8"/>
      <c r="D510" s="8"/>
      <c r="E510" s="8"/>
      <c r="F510" s="8" t="s">
        <v>901</v>
      </c>
      <c r="G510" s="11" t="s">
        <v>902</v>
      </c>
      <c r="H510" s="8" t="s">
        <v>903</v>
      </c>
      <c r="I510" s="11" t="s">
        <v>174</v>
      </c>
      <c r="J510" s="40">
        <v>10527000</v>
      </c>
      <c r="K510" s="8"/>
    </row>
    <row r="511" spans="1:11" ht="22.5">
      <c r="A511" s="10">
        <v>12012008010</v>
      </c>
      <c r="B511" s="8" t="s">
        <v>36</v>
      </c>
      <c r="C511" s="8"/>
      <c r="D511" s="8"/>
      <c r="E511" s="8"/>
      <c r="F511" s="8" t="s">
        <v>37</v>
      </c>
      <c r="G511" s="11" t="s">
        <v>133</v>
      </c>
      <c r="H511" s="8" t="s">
        <v>38</v>
      </c>
      <c r="I511" s="11" t="s">
        <v>174</v>
      </c>
      <c r="J511" s="40">
        <v>416000</v>
      </c>
      <c r="K511" s="8"/>
    </row>
    <row r="512" spans="1:11" ht="33.75">
      <c r="A512" s="10">
        <v>12012008011</v>
      </c>
      <c r="B512" s="11" t="s">
        <v>39</v>
      </c>
      <c r="C512" s="8"/>
      <c r="D512" s="8"/>
      <c r="E512" s="8"/>
      <c r="F512" s="8" t="s">
        <v>904</v>
      </c>
      <c r="G512" s="11" t="s">
        <v>905</v>
      </c>
      <c r="H512" s="8" t="s">
        <v>906</v>
      </c>
      <c r="I512" s="11" t="s">
        <v>174</v>
      </c>
      <c r="J512" s="40">
        <v>49392000</v>
      </c>
      <c r="K512" s="8"/>
    </row>
    <row r="513" spans="1:11" ht="22.5">
      <c r="A513" s="10">
        <v>12012008011</v>
      </c>
      <c r="B513" s="8" t="s">
        <v>42</v>
      </c>
      <c r="C513" s="8"/>
      <c r="D513" s="8"/>
      <c r="E513" s="8"/>
      <c r="F513" s="8" t="s">
        <v>43</v>
      </c>
      <c r="G513" s="11" t="s">
        <v>133</v>
      </c>
      <c r="H513" s="8" t="s">
        <v>907</v>
      </c>
      <c r="I513" s="11" t="s">
        <v>174</v>
      </c>
      <c r="J513" s="40">
        <v>18993000</v>
      </c>
      <c r="K513" s="8"/>
    </row>
    <row r="514" spans="1:11" ht="22.5">
      <c r="A514" s="10">
        <v>12012008011</v>
      </c>
      <c r="B514" s="8" t="s">
        <v>44</v>
      </c>
      <c r="C514" s="8"/>
      <c r="D514" s="8"/>
      <c r="E514" s="8"/>
      <c r="F514" s="8" t="s">
        <v>908</v>
      </c>
      <c r="G514" s="11" t="s">
        <v>133</v>
      </c>
      <c r="H514" s="8" t="s">
        <v>239</v>
      </c>
      <c r="I514" s="11" t="s">
        <v>174</v>
      </c>
      <c r="J514" s="40">
        <v>5518000</v>
      </c>
      <c r="K514" s="8"/>
    </row>
    <row r="515" spans="1:11" ht="22.5">
      <c r="A515" s="10">
        <v>12012008011</v>
      </c>
      <c r="B515" s="8" t="s">
        <v>47</v>
      </c>
      <c r="C515" s="8"/>
      <c r="D515" s="8"/>
      <c r="E515" s="8"/>
      <c r="F515" s="8" t="s">
        <v>240</v>
      </c>
      <c r="G515" s="11" t="s">
        <v>70</v>
      </c>
      <c r="H515" s="8" t="s">
        <v>793</v>
      </c>
      <c r="I515" s="11" t="s">
        <v>23</v>
      </c>
      <c r="J515" s="40">
        <v>8686000</v>
      </c>
      <c r="K515" s="8"/>
    </row>
    <row r="516" spans="1:11" ht="22.5">
      <c r="A516" s="10">
        <v>12012008011</v>
      </c>
      <c r="B516" s="8" t="s">
        <v>51</v>
      </c>
      <c r="C516" s="8"/>
      <c r="D516" s="8"/>
      <c r="E516" s="8"/>
      <c r="F516" s="8" t="s">
        <v>909</v>
      </c>
      <c r="G516" s="11" t="s">
        <v>133</v>
      </c>
      <c r="H516" s="8" t="s">
        <v>910</v>
      </c>
      <c r="I516" s="11" t="s">
        <v>174</v>
      </c>
      <c r="J516" s="40">
        <v>48300000</v>
      </c>
      <c r="K516" s="8"/>
    </row>
    <row r="517" spans="1:11" ht="33.75">
      <c r="A517" s="10">
        <v>12012008011</v>
      </c>
      <c r="B517" s="11" t="s">
        <v>54</v>
      </c>
      <c r="C517" s="8"/>
      <c r="D517" s="8"/>
      <c r="E517" s="8"/>
      <c r="F517" s="8" t="s">
        <v>55</v>
      </c>
      <c r="G517" s="11" t="s">
        <v>911</v>
      </c>
      <c r="H517" s="8" t="s">
        <v>912</v>
      </c>
      <c r="I517" s="11" t="s">
        <v>174</v>
      </c>
      <c r="J517" s="40">
        <v>113564000</v>
      </c>
      <c r="K517" s="8"/>
    </row>
    <row r="518" spans="1:11" ht="33.75">
      <c r="A518" s="10">
        <v>12012008011</v>
      </c>
      <c r="B518" s="8" t="s">
        <v>57</v>
      </c>
      <c r="C518" s="8"/>
      <c r="D518" s="8"/>
      <c r="E518" s="8"/>
      <c r="F518" s="8" t="s">
        <v>913</v>
      </c>
      <c r="G518" s="11" t="s">
        <v>133</v>
      </c>
      <c r="H518" s="8" t="s">
        <v>914</v>
      </c>
      <c r="I518" s="11" t="s">
        <v>174</v>
      </c>
      <c r="J518" s="40">
        <v>90005000</v>
      </c>
      <c r="K518" s="8"/>
    </row>
    <row r="519" spans="1:11" ht="33.75">
      <c r="A519" s="10">
        <v>12012008011</v>
      </c>
      <c r="B519" s="8" t="s">
        <v>60</v>
      </c>
      <c r="C519" s="8"/>
      <c r="D519" s="8"/>
      <c r="E519" s="8"/>
      <c r="F519" s="8" t="s">
        <v>915</v>
      </c>
      <c r="G519" s="11" t="s">
        <v>133</v>
      </c>
      <c r="H519" s="8" t="s">
        <v>62</v>
      </c>
      <c r="I519" s="11" t="s">
        <v>174</v>
      </c>
      <c r="J519" s="40">
        <v>39533760</v>
      </c>
      <c r="K519" s="8"/>
    </row>
    <row r="520" spans="1:11" ht="90">
      <c r="A520" s="6">
        <v>1201200802</v>
      </c>
      <c r="B520" s="8" t="s">
        <v>66</v>
      </c>
      <c r="C520" s="9">
        <v>4</v>
      </c>
      <c r="D520" s="8" t="s">
        <v>916</v>
      </c>
      <c r="E520" s="8" t="s">
        <v>917</v>
      </c>
      <c r="F520" s="8"/>
      <c r="G520" s="8"/>
      <c r="H520" s="8"/>
      <c r="I520" s="8"/>
      <c r="J520" s="39">
        <v>283685600</v>
      </c>
      <c r="K520" s="7" t="s">
        <v>895</v>
      </c>
    </row>
    <row r="521" spans="1:11">
      <c r="A521" s="10">
        <v>12012008020</v>
      </c>
      <c r="B521" s="11" t="s">
        <v>204</v>
      </c>
      <c r="C521" s="8"/>
      <c r="D521" s="8"/>
      <c r="E521" s="8"/>
      <c r="F521" s="8"/>
      <c r="G521" s="8"/>
      <c r="H521" s="8"/>
      <c r="I521" s="8"/>
      <c r="J521" s="26" t="s">
        <v>649</v>
      </c>
      <c r="K521" s="8"/>
    </row>
    <row r="522" spans="1:11" ht="33.75">
      <c r="A522" s="10">
        <v>12012008020</v>
      </c>
      <c r="B522" s="11" t="s">
        <v>72</v>
      </c>
      <c r="C522" s="8"/>
      <c r="D522" s="8"/>
      <c r="E522" s="8"/>
      <c r="F522" s="8" t="s">
        <v>918</v>
      </c>
      <c r="G522" s="11" t="s">
        <v>528</v>
      </c>
      <c r="H522" s="8" t="s">
        <v>919</v>
      </c>
      <c r="I522" s="11" t="s">
        <v>672</v>
      </c>
      <c r="J522" s="40">
        <v>8000000</v>
      </c>
      <c r="K522" s="8"/>
    </row>
    <row r="523" spans="1:11" ht="33.75">
      <c r="A523" s="10">
        <v>12012008021</v>
      </c>
      <c r="B523" s="11" t="s">
        <v>76</v>
      </c>
      <c r="C523" s="8"/>
      <c r="D523" s="8"/>
      <c r="E523" s="8"/>
      <c r="F523" s="8" t="s">
        <v>920</v>
      </c>
      <c r="G523" s="11" t="s">
        <v>257</v>
      </c>
      <c r="H523" s="8" t="s">
        <v>921</v>
      </c>
      <c r="I523" s="11" t="s">
        <v>213</v>
      </c>
      <c r="J523" s="40">
        <v>25025000</v>
      </c>
      <c r="K523" s="8"/>
    </row>
    <row r="524" spans="1:11" ht="33.75">
      <c r="A524" s="10">
        <v>12012008022</v>
      </c>
      <c r="B524" s="8" t="s">
        <v>136</v>
      </c>
      <c r="C524" s="8"/>
      <c r="D524" s="8"/>
      <c r="E524" s="8"/>
      <c r="F524" s="8" t="s">
        <v>922</v>
      </c>
      <c r="G524" s="11" t="s">
        <v>257</v>
      </c>
      <c r="H524" s="8" t="s">
        <v>923</v>
      </c>
      <c r="I524" s="11" t="s">
        <v>23</v>
      </c>
      <c r="J524" s="40">
        <v>11000000</v>
      </c>
      <c r="K524" s="8"/>
    </row>
    <row r="525" spans="1:11" ht="33.75">
      <c r="A525" s="10">
        <v>12012008022</v>
      </c>
      <c r="B525" s="8" t="s">
        <v>80</v>
      </c>
      <c r="C525" s="8"/>
      <c r="D525" s="8"/>
      <c r="E525" s="8"/>
      <c r="F525" s="8" t="s">
        <v>924</v>
      </c>
      <c r="G525" s="11" t="s">
        <v>925</v>
      </c>
      <c r="H525" s="8" t="s">
        <v>83</v>
      </c>
      <c r="I525" s="11" t="s">
        <v>174</v>
      </c>
      <c r="J525" s="40">
        <v>149533600</v>
      </c>
      <c r="K525" s="8"/>
    </row>
    <row r="526" spans="1:11" ht="45">
      <c r="A526" s="10">
        <v>12012008022</v>
      </c>
      <c r="B526" s="8" t="s">
        <v>549</v>
      </c>
      <c r="C526" s="8"/>
      <c r="D526" s="8"/>
      <c r="E526" s="8"/>
      <c r="F526" s="8" t="s">
        <v>926</v>
      </c>
      <c r="G526" s="11" t="s">
        <v>257</v>
      </c>
      <c r="H526" s="8" t="s">
        <v>927</v>
      </c>
      <c r="I526" s="11" t="s">
        <v>174</v>
      </c>
      <c r="J526" s="40">
        <v>5126000</v>
      </c>
      <c r="K526" s="8"/>
    </row>
    <row r="527" spans="1:11" ht="33.75">
      <c r="A527" s="10">
        <v>12012008024</v>
      </c>
      <c r="B527" s="11" t="s">
        <v>928</v>
      </c>
      <c r="C527" s="8"/>
      <c r="D527" s="8"/>
      <c r="E527" s="8"/>
      <c r="F527" s="8" t="s">
        <v>929</v>
      </c>
      <c r="G527" s="11" t="s">
        <v>257</v>
      </c>
      <c r="H527" s="8" t="s">
        <v>930</v>
      </c>
      <c r="I527" s="11" t="s">
        <v>23</v>
      </c>
      <c r="J527" s="40">
        <v>10000000</v>
      </c>
      <c r="K527" s="8"/>
    </row>
    <row r="528" spans="1:11" ht="33.75">
      <c r="A528" s="10">
        <v>12012008024</v>
      </c>
      <c r="B528" s="11" t="s">
        <v>259</v>
      </c>
      <c r="C528" s="8"/>
      <c r="D528" s="8"/>
      <c r="E528" s="8"/>
      <c r="F528" s="8" t="s">
        <v>931</v>
      </c>
      <c r="G528" s="11" t="s">
        <v>257</v>
      </c>
      <c r="H528" s="8" t="s">
        <v>932</v>
      </c>
      <c r="I528" s="11" t="s">
        <v>174</v>
      </c>
      <c r="J528" s="40">
        <v>25000000</v>
      </c>
      <c r="K528" s="8"/>
    </row>
    <row r="529" spans="1:11" ht="22.5">
      <c r="A529" s="10">
        <v>12012008025</v>
      </c>
      <c r="B529" s="11" t="s">
        <v>262</v>
      </c>
      <c r="C529" s="8"/>
      <c r="D529" s="8"/>
      <c r="E529" s="8"/>
      <c r="F529" s="8" t="s">
        <v>933</v>
      </c>
      <c r="G529" s="11" t="s">
        <v>70</v>
      </c>
      <c r="H529" s="8" t="s">
        <v>934</v>
      </c>
      <c r="I529" s="11" t="s">
        <v>174</v>
      </c>
      <c r="J529" s="40">
        <v>35001000</v>
      </c>
      <c r="K529" s="8"/>
    </row>
    <row r="530" spans="1:11" ht="33.75">
      <c r="A530" s="10">
        <v>12012008025</v>
      </c>
      <c r="B530" s="8" t="s">
        <v>935</v>
      </c>
      <c r="C530" s="8"/>
      <c r="D530" s="8"/>
      <c r="E530" s="8"/>
      <c r="F530" s="8" t="s">
        <v>936</v>
      </c>
      <c r="G530" s="11" t="s">
        <v>133</v>
      </c>
      <c r="H530" s="8" t="s">
        <v>937</v>
      </c>
      <c r="I530" s="11" t="s">
        <v>672</v>
      </c>
      <c r="J530" s="40">
        <v>15000000</v>
      </c>
      <c r="K530" s="8"/>
    </row>
    <row r="531" spans="1:11" ht="56.25">
      <c r="A531" s="6">
        <v>1201200803</v>
      </c>
      <c r="B531" s="8" t="s">
        <v>94</v>
      </c>
      <c r="C531" s="9">
        <v>4</v>
      </c>
      <c r="D531" s="8" t="s">
        <v>938</v>
      </c>
      <c r="E531" s="8" t="s">
        <v>939</v>
      </c>
      <c r="F531" s="8"/>
      <c r="G531" s="8"/>
      <c r="H531" s="8"/>
      <c r="I531" s="8"/>
      <c r="J531" s="39">
        <v>54435000</v>
      </c>
      <c r="K531" s="7" t="s">
        <v>895</v>
      </c>
    </row>
    <row r="532" spans="1:11" ht="33.75">
      <c r="A532" s="10">
        <v>12012008030</v>
      </c>
      <c r="B532" s="8" t="s">
        <v>97</v>
      </c>
      <c r="C532" s="8"/>
      <c r="D532" s="8"/>
      <c r="E532" s="8"/>
      <c r="F532" s="8" t="s">
        <v>414</v>
      </c>
      <c r="G532" s="11" t="s">
        <v>940</v>
      </c>
      <c r="H532" s="8" t="s">
        <v>100</v>
      </c>
      <c r="I532" s="11" t="s">
        <v>213</v>
      </c>
      <c r="J532" s="40">
        <v>54435000</v>
      </c>
      <c r="K532" s="8"/>
    </row>
    <row r="533" spans="1:11" ht="78.75">
      <c r="A533" s="6">
        <v>1201200805</v>
      </c>
      <c r="B533" s="8" t="s">
        <v>165</v>
      </c>
      <c r="C533" s="9">
        <v>4</v>
      </c>
      <c r="D533" s="8" t="s">
        <v>941</v>
      </c>
      <c r="E533" s="8" t="s">
        <v>894</v>
      </c>
      <c r="F533" s="8"/>
      <c r="G533" s="8"/>
      <c r="H533" s="8"/>
      <c r="I533" s="8"/>
      <c r="J533" s="39">
        <v>10073000</v>
      </c>
      <c r="K533" s="7" t="s">
        <v>895</v>
      </c>
    </row>
    <row r="534" spans="1:11">
      <c r="A534" s="8"/>
      <c r="B534" s="8"/>
      <c r="C534" s="8"/>
      <c r="D534" s="8"/>
      <c r="E534" s="8"/>
      <c r="F534" s="8"/>
      <c r="G534" s="8"/>
      <c r="H534" s="8"/>
      <c r="I534" s="8"/>
      <c r="J534" s="41"/>
      <c r="K534" s="8"/>
    </row>
    <row r="535" spans="1:11" ht="33.75">
      <c r="A535" s="10">
        <v>12012008050</v>
      </c>
      <c r="B535" s="8" t="s">
        <v>802</v>
      </c>
      <c r="C535" s="8"/>
      <c r="D535" s="8"/>
      <c r="E535" s="8"/>
      <c r="F535" s="8" t="s">
        <v>942</v>
      </c>
      <c r="G535" s="11" t="s">
        <v>943</v>
      </c>
      <c r="H535" s="8" t="s">
        <v>944</v>
      </c>
      <c r="I535" s="11" t="s">
        <v>213</v>
      </c>
      <c r="J535" s="40">
        <v>10073000</v>
      </c>
      <c r="K535" s="8"/>
    </row>
    <row r="536" spans="1:11" ht="33.75">
      <c r="A536" s="6">
        <v>1201200901</v>
      </c>
      <c r="B536" s="8" t="s">
        <v>15</v>
      </c>
      <c r="C536" s="9">
        <v>4</v>
      </c>
      <c r="D536" s="8" t="s">
        <v>276</v>
      </c>
      <c r="E536" s="7" t="s">
        <v>17</v>
      </c>
      <c r="F536" s="8"/>
      <c r="G536" s="8"/>
      <c r="H536" s="8"/>
      <c r="I536" s="8"/>
      <c r="J536" s="39">
        <v>755398460</v>
      </c>
      <c r="K536" s="7" t="s">
        <v>945</v>
      </c>
    </row>
    <row r="537" spans="1:11" ht="56.25">
      <c r="A537" s="10">
        <v>12012009010</v>
      </c>
      <c r="B537" s="11" t="s">
        <v>19</v>
      </c>
      <c r="C537" s="8"/>
      <c r="D537" s="8"/>
      <c r="E537" s="8"/>
      <c r="F537" s="8" t="s">
        <v>946</v>
      </c>
      <c r="G537" s="11" t="s">
        <v>21</v>
      </c>
      <c r="H537" s="8" t="s">
        <v>947</v>
      </c>
      <c r="I537" s="11" t="s">
        <v>23</v>
      </c>
      <c r="J537" s="40">
        <v>9138000</v>
      </c>
      <c r="K537" s="8"/>
    </row>
    <row r="538" spans="1:11" ht="45">
      <c r="A538" s="10">
        <v>12012009010</v>
      </c>
      <c r="B538" s="8" t="s">
        <v>24</v>
      </c>
      <c r="C538" s="8"/>
      <c r="D538" s="8"/>
      <c r="E538" s="8"/>
      <c r="F538" s="8" t="s">
        <v>948</v>
      </c>
      <c r="G538" s="11" t="s">
        <v>133</v>
      </c>
      <c r="H538" s="8" t="s">
        <v>949</v>
      </c>
      <c r="I538" s="11" t="s">
        <v>23</v>
      </c>
      <c r="J538" s="40">
        <v>70029960</v>
      </c>
      <c r="K538" s="8"/>
    </row>
    <row r="539" spans="1:11" ht="33.75">
      <c r="A539" s="10">
        <v>12012009010</v>
      </c>
      <c r="B539" s="8" t="s">
        <v>27</v>
      </c>
      <c r="C539" s="8"/>
      <c r="D539" s="8"/>
      <c r="E539" s="8"/>
      <c r="F539" s="8" t="s">
        <v>950</v>
      </c>
      <c r="G539" s="11" t="s">
        <v>951</v>
      </c>
      <c r="H539" s="8" t="s">
        <v>952</v>
      </c>
      <c r="I539" s="11" t="s">
        <v>23</v>
      </c>
      <c r="J539" s="40">
        <v>8525000</v>
      </c>
      <c r="K539" s="8"/>
    </row>
    <row r="540" spans="1:11" ht="56.25">
      <c r="A540" s="10">
        <v>12012009010</v>
      </c>
      <c r="B540" s="8" t="s">
        <v>30</v>
      </c>
      <c r="C540" s="8"/>
      <c r="D540" s="8"/>
      <c r="E540" s="8"/>
      <c r="F540" s="8" t="s">
        <v>953</v>
      </c>
      <c r="G540" s="11" t="s">
        <v>21</v>
      </c>
      <c r="H540" s="8" t="s">
        <v>769</v>
      </c>
      <c r="I540" s="11" t="s">
        <v>23</v>
      </c>
      <c r="J540" s="40">
        <v>218112000</v>
      </c>
      <c r="K540" s="8"/>
    </row>
    <row r="541" spans="1:11" ht="22.5">
      <c r="A541" s="10">
        <v>12012009010</v>
      </c>
      <c r="B541" s="11" t="s">
        <v>33</v>
      </c>
      <c r="C541" s="8"/>
      <c r="D541" s="8"/>
      <c r="E541" s="8"/>
      <c r="F541" s="8" t="s">
        <v>954</v>
      </c>
      <c r="G541" s="11" t="s">
        <v>133</v>
      </c>
      <c r="H541" s="8" t="s">
        <v>35</v>
      </c>
      <c r="I541" s="11" t="s">
        <v>23</v>
      </c>
      <c r="J541" s="40">
        <v>12428800</v>
      </c>
      <c r="K541" s="8"/>
    </row>
    <row r="542" spans="1:11" ht="45">
      <c r="A542" s="10">
        <v>12012009010</v>
      </c>
      <c r="B542" s="8" t="s">
        <v>36</v>
      </c>
      <c r="C542" s="8"/>
      <c r="D542" s="8"/>
      <c r="E542" s="8"/>
      <c r="F542" s="8" t="s">
        <v>955</v>
      </c>
      <c r="G542" s="11" t="s">
        <v>133</v>
      </c>
      <c r="H542" s="8" t="s">
        <v>956</v>
      </c>
      <c r="I542" s="11" t="s">
        <v>23</v>
      </c>
      <c r="J542" s="40">
        <v>292500</v>
      </c>
      <c r="K542" s="8"/>
    </row>
    <row r="543" spans="1:11" ht="22.5">
      <c r="A543" s="10">
        <v>12012009011</v>
      </c>
      <c r="B543" s="11" t="s">
        <v>39</v>
      </c>
      <c r="C543" s="8"/>
      <c r="D543" s="8"/>
      <c r="E543" s="8"/>
      <c r="F543" s="8" t="s">
        <v>957</v>
      </c>
      <c r="G543" s="11" t="s">
        <v>133</v>
      </c>
      <c r="H543" s="8" t="s">
        <v>958</v>
      </c>
      <c r="I543" s="11" t="s">
        <v>23</v>
      </c>
      <c r="J543" s="40">
        <v>47257000</v>
      </c>
      <c r="K543" s="8"/>
    </row>
    <row r="544" spans="1:11" ht="33.75">
      <c r="A544" s="10">
        <v>12012009011</v>
      </c>
      <c r="B544" s="8" t="s">
        <v>42</v>
      </c>
      <c r="C544" s="8"/>
      <c r="D544" s="8"/>
      <c r="E544" s="8"/>
      <c r="F544" s="8" t="s">
        <v>959</v>
      </c>
      <c r="G544" s="11" t="s">
        <v>133</v>
      </c>
      <c r="H544" s="8" t="s">
        <v>960</v>
      </c>
      <c r="I544" s="11" t="s">
        <v>23</v>
      </c>
      <c r="J544" s="40">
        <v>49428000</v>
      </c>
      <c r="K544" s="8"/>
    </row>
    <row r="545" spans="1:11" ht="33.75">
      <c r="A545" s="10">
        <v>12012009011</v>
      </c>
      <c r="B545" s="8" t="s">
        <v>44</v>
      </c>
      <c r="C545" s="8"/>
      <c r="D545" s="8"/>
      <c r="E545" s="8"/>
      <c r="F545" s="8" t="s">
        <v>961</v>
      </c>
      <c r="G545" s="11" t="s">
        <v>133</v>
      </c>
      <c r="H545" s="8" t="s">
        <v>962</v>
      </c>
      <c r="I545" s="11" t="s">
        <v>23</v>
      </c>
      <c r="J545" s="40">
        <v>10583600</v>
      </c>
      <c r="K545" s="8"/>
    </row>
    <row r="546" spans="1:11" ht="33.75">
      <c r="A546" s="10">
        <v>12012009011</v>
      </c>
      <c r="B546" s="8" t="s">
        <v>47</v>
      </c>
      <c r="C546" s="8"/>
      <c r="D546" s="8"/>
      <c r="E546" s="8"/>
      <c r="F546" s="8" t="s">
        <v>240</v>
      </c>
      <c r="G546" s="11" t="s">
        <v>133</v>
      </c>
      <c r="H546" s="8" t="s">
        <v>963</v>
      </c>
      <c r="I546" s="11" t="s">
        <v>213</v>
      </c>
      <c r="J546" s="40">
        <v>16614000</v>
      </c>
      <c r="K546" s="8"/>
    </row>
    <row r="547" spans="1:11" ht="33.75">
      <c r="A547" s="10">
        <v>12012009011</v>
      </c>
      <c r="B547" s="8" t="s">
        <v>51</v>
      </c>
      <c r="C547" s="8"/>
      <c r="D547" s="8"/>
      <c r="E547" s="8"/>
      <c r="F547" s="8" t="s">
        <v>964</v>
      </c>
      <c r="G547" s="11" t="s">
        <v>784</v>
      </c>
      <c r="H547" s="8" t="s">
        <v>785</v>
      </c>
      <c r="I547" s="11" t="s">
        <v>23</v>
      </c>
      <c r="J547" s="40">
        <v>34340000</v>
      </c>
      <c r="K547" s="8"/>
    </row>
    <row r="548" spans="1:11" ht="33.75">
      <c r="A548" s="10">
        <v>12012009011</v>
      </c>
      <c r="B548" s="11" t="s">
        <v>54</v>
      </c>
      <c r="C548" s="8"/>
      <c r="D548" s="8"/>
      <c r="E548" s="8"/>
      <c r="F548" s="8" t="s">
        <v>965</v>
      </c>
      <c r="G548" s="11" t="s">
        <v>21</v>
      </c>
      <c r="H548" s="8" t="s">
        <v>966</v>
      </c>
      <c r="I548" s="11" t="s">
        <v>23</v>
      </c>
      <c r="J548" s="40">
        <v>139340000</v>
      </c>
      <c r="K548" s="8"/>
    </row>
    <row r="549" spans="1:11" ht="45">
      <c r="A549" s="10">
        <v>12012009011</v>
      </c>
      <c r="B549" s="8" t="s">
        <v>57</v>
      </c>
      <c r="C549" s="8"/>
      <c r="D549" s="8"/>
      <c r="E549" s="8"/>
      <c r="F549" s="8" t="s">
        <v>967</v>
      </c>
      <c r="G549" s="11" t="s">
        <v>854</v>
      </c>
      <c r="H549" s="8" t="s">
        <v>968</v>
      </c>
      <c r="I549" s="11" t="s">
        <v>213</v>
      </c>
      <c r="J549" s="40">
        <v>90000000</v>
      </c>
      <c r="K549" s="8"/>
    </row>
    <row r="550" spans="1:11" ht="33.75">
      <c r="A550" s="10">
        <v>12012009011</v>
      </c>
      <c r="B550" s="8" t="s">
        <v>60</v>
      </c>
      <c r="C550" s="8"/>
      <c r="D550" s="8"/>
      <c r="E550" s="8"/>
      <c r="F550" s="8" t="s">
        <v>969</v>
      </c>
      <c r="G550" s="11" t="s">
        <v>21</v>
      </c>
      <c r="H550" s="8" t="s">
        <v>970</v>
      </c>
      <c r="I550" s="11" t="s">
        <v>23</v>
      </c>
      <c r="J550" s="40">
        <v>38424600</v>
      </c>
      <c r="K550" s="8"/>
    </row>
    <row r="551" spans="1:11" ht="33.75">
      <c r="A551" s="10">
        <v>12012009012</v>
      </c>
      <c r="B551" s="8" t="s">
        <v>876</v>
      </c>
      <c r="C551" s="8"/>
      <c r="D551" s="8"/>
      <c r="E551" s="8"/>
      <c r="F551" s="8" t="s">
        <v>971</v>
      </c>
      <c r="G551" s="11" t="s">
        <v>854</v>
      </c>
      <c r="H551" s="8" t="s">
        <v>972</v>
      </c>
      <c r="I551" s="11" t="s">
        <v>213</v>
      </c>
      <c r="J551" s="40">
        <v>10885000</v>
      </c>
      <c r="K551" s="8"/>
    </row>
    <row r="552" spans="1:11" ht="33.75">
      <c r="A552" s="6">
        <v>1201200902</v>
      </c>
      <c r="B552" s="8" t="s">
        <v>66</v>
      </c>
      <c r="C552" s="9">
        <v>4</v>
      </c>
      <c r="D552" s="8" t="s">
        <v>973</v>
      </c>
      <c r="E552" s="7" t="s">
        <v>17</v>
      </c>
      <c r="F552" s="8"/>
      <c r="G552" s="8"/>
      <c r="H552" s="8"/>
      <c r="I552" s="8"/>
      <c r="J552" s="39">
        <v>683707600</v>
      </c>
      <c r="K552" s="7" t="s">
        <v>945</v>
      </c>
    </row>
    <row r="553" spans="1:11" ht="56.25">
      <c r="A553" s="10">
        <v>12012009020</v>
      </c>
      <c r="B553" s="11" t="s">
        <v>204</v>
      </c>
      <c r="C553" s="8"/>
      <c r="D553" s="8"/>
      <c r="E553" s="8"/>
      <c r="F553" s="8" t="s">
        <v>974</v>
      </c>
      <c r="G553" s="11" t="s">
        <v>257</v>
      </c>
      <c r="H553" s="8" t="s">
        <v>975</v>
      </c>
      <c r="I553" s="11" t="s">
        <v>23</v>
      </c>
      <c r="J553" s="40">
        <v>500380000</v>
      </c>
      <c r="K553" s="8"/>
    </row>
    <row r="554" spans="1:11" ht="45">
      <c r="A554" s="10">
        <v>12012009022</v>
      </c>
      <c r="B554" s="8" t="s">
        <v>136</v>
      </c>
      <c r="C554" s="8"/>
      <c r="D554" s="8"/>
      <c r="E554" s="8"/>
      <c r="F554" s="8" t="s">
        <v>976</v>
      </c>
      <c r="G554" s="11" t="s">
        <v>70</v>
      </c>
      <c r="H554" s="8" t="s">
        <v>977</v>
      </c>
      <c r="I554" s="11" t="s">
        <v>213</v>
      </c>
      <c r="J554" s="40">
        <v>20000000</v>
      </c>
      <c r="K554" s="8"/>
    </row>
    <row r="555" spans="1:11" ht="22.5">
      <c r="A555" s="10">
        <v>12012009022</v>
      </c>
      <c r="B555" s="8" t="s">
        <v>80</v>
      </c>
      <c r="C555" s="8"/>
      <c r="D555" s="8"/>
      <c r="E555" s="8"/>
      <c r="F555" s="8" t="s">
        <v>978</v>
      </c>
      <c r="G555" s="11" t="s">
        <v>951</v>
      </c>
      <c r="H555" s="8" t="s">
        <v>979</v>
      </c>
      <c r="I555" s="11" t="s">
        <v>213</v>
      </c>
      <c r="J555" s="40">
        <v>157607600</v>
      </c>
      <c r="K555" s="8"/>
    </row>
    <row r="556" spans="1:11" ht="33.75">
      <c r="A556" s="10">
        <v>12012009025</v>
      </c>
      <c r="B556" s="8" t="s">
        <v>935</v>
      </c>
      <c r="C556" s="8"/>
      <c r="D556" s="8"/>
      <c r="E556" s="8"/>
      <c r="F556" s="8" t="s">
        <v>980</v>
      </c>
      <c r="G556" s="11" t="s">
        <v>854</v>
      </c>
      <c r="H556" s="8" t="s">
        <v>981</v>
      </c>
      <c r="I556" s="11" t="s">
        <v>854</v>
      </c>
      <c r="J556" s="40">
        <v>4800000</v>
      </c>
      <c r="K556" s="8"/>
    </row>
    <row r="557" spans="1:11" ht="45">
      <c r="A557" s="10">
        <v>12012009025</v>
      </c>
      <c r="B557" s="8" t="s">
        <v>411</v>
      </c>
      <c r="C557" s="8"/>
      <c r="D557" s="8"/>
      <c r="E557" s="8"/>
      <c r="F557" s="8" t="s">
        <v>982</v>
      </c>
      <c r="G557" s="11" t="s">
        <v>983</v>
      </c>
      <c r="H557" s="8" t="s">
        <v>984</v>
      </c>
      <c r="I557" s="11" t="s">
        <v>213</v>
      </c>
      <c r="J557" s="40">
        <v>920000</v>
      </c>
      <c r="K557" s="8"/>
    </row>
    <row r="558" spans="1:11" ht="22.5">
      <c r="A558" s="6">
        <v>1201200903</v>
      </c>
      <c r="B558" s="8" t="s">
        <v>94</v>
      </c>
      <c r="C558" s="9">
        <v>4</v>
      </c>
      <c r="D558" s="8" t="s">
        <v>711</v>
      </c>
      <c r="E558" s="7" t="s">
        <v>17</v>
      </c>
      <c r="F558" s="8"/>
      <c r="G558" s="8"/>
      <c r="H558" s="8"/>
      <c r="I558" s="8"/>
      <c r="J558" s="39">
        <v>56900000</v>
      </c>
      <c r="K558" s="7" t="s">
        <v>945</v>
      </c>
    </row>
    <row r="559" spans="1:11" ht="45">
      <c r="A559" s="10">
        <v>12012009030</v>
      </c>
      <c r="B559" s="8" t="s">
        <v>97</v>
      </c>
      <c r="C559" s="8"/>
      <c r="D559" s="8"/>
      <c r="E559" s="8"/>
      <c r="F559" s="8" t="s">
        <v>985</v>
      </c>
      <c r="G559" s="11" t="s">
        <v>656</v>
      </c>
      <c r="H559" s="8" t="s">
        <v>986</v>
      </c>
      <c r="I559" s="11" t="s">
        <v>213</v>
      </c>
      <c r="J559" s="40">
        <v>56900000</v>
      </c>
      <c r="K559" s="8"/>
    </row>
    <row r="560" spans="1:11" ht="22.5">
      <c r="A560" s="6">
        <v>1201200905</v>
      </c>
      <c r="B560" s="8" t="s">
        <v>165</v>
      </c>
      <c r="C560" s="9">
        <v>4</v>
      </c>
      <c r="D560" s="8" t="s">
        <v>987</v>
      </c>
      <c r="E560" s="7" t="s">
        <v>17</v>
      </c>
      <c r="F560" s="8"/>
      <c r="G560" s="8"/>
      <c r="H560" s="8"/>
      <c r="I560" s="8"/>
      <c r="J560" s="39">
        <v>10000000</v>
      </c>
      <c r="K560" s="7" t="s">
        <v>945</v>
      </c>
    </row>
    <row r="561" spans="1:11" ht="56.25">
      <c r="A561" s="10">
        <v>12012009050</v>
      </c>
      <c r="B561" s="8" t="s">
        <v>802</v>
      </c>
      <c r="C561" s="8"/>
      <c r="D561" s="8"/>
      <c r="E561" s="8"/>
      <c r="F561" s="8" t="s">
        <v>988</v>
      </c>
      <c r="G561" s="11" t="s">
        <v>989</v>
      </c>
      <c r="H561" s="8" t="s">
        <v>990</v>
      </c>
      <c r="I561" s="11" t="s">
        <v>23</v>
      </c>
      <c r="J561" s="40">
        <v>10000000</v>
      </c>
      <c r="K561" s="8"/>
    </row>
    <row r="562" spans="1:11" ht="45">
      <c r="A562" s="6">
        <v>1201200906</v>
      </c>
      <c r="B562" s="8" t="s">
        <v>101</v>
      </c>
      <c r="C562" s="9">
        <v>4</v>
      </c>
      <c r="D562" s="8" t="s">
        <v>991</v>
      </c>
      <c r="E562" s="7" t="s">
        <v>17</v>
      </c>
      <c r="F562" s="8"/>
      <c r="G562" s="8"/>
      <c r="H562" s="8"/>
      <c r="I562" s="8"/>
      <c r="J562" s="39">
        <v>15000000</v>
      </c>
      <c r="K562" s="7" t="s">
        <v>945</v>
      </c>
    </row>
    <row r="563" spans="1:11" ht="33.75">
      <c r="A563" s="10">
        <v>12012009060</v>
      </c>
      <c r="B563" s="8" t="s">
        <v>103</v>
      </c>
      <c r="C563" s="8"/>
      <c r="D563" s="8"/>
      <c r="E563" s="8"/>
      <c r="F563" s="8" t="s">
        <v>992</v>
      </c>
      <c r="G563" s="11" t="s">
        <v>418</v>
      </c>
      <c r="H563" s="8" t="s">
        <v>993</v>
      </c>
      <c r="I563" s="11" t="s">
        <v>23</v>
      </c>
      <c r="J563" s="40">
        <v>15000000</v>
      </c>
      <c r="K563" s="8"/>
    </row>
    <row r="564" spans="1:11" ht="22.5">
      <c r="A564" s="6">
        <v>1201201001</v>
      </c>
      <c r="B564" s="8" t="s">
        <v>15</v>
      </c>
      <c r="C564" s="9">
        <v>4</v>
      </c>
      <c r="D564" s="8" t="s">
        <v>994</v>
      </c>
      <c r="E564" s="7" t="s">
        <v>17</v>
      </c>
      <c r="F564" s="8"/>
      <c r="G564" s="8"/>
      <c r="H564" s="8"/>
      <c r="I564" s="8"/>
      <c r="J564" s="39">
        <v>594449000</v>
      </c>
      <c r="K564" s="7" t="s">
        <v>995</v>
      </c>
    </row>
    <row r="565" spans="1:11" ht="33.75">
      <c r="A565" s="10">
        <v>12012010010</v>
      </c>
      <c r="B565" s="11" t="s">
        <v>19</v>
      </c>
      <c r="C565" s="8"/>
      <c r="D565" s="8"/>
      <c r="E565" s="8"/>
      <c r="F565" s="8" t="s">
        <v>996</v>
      </c>
      <c r="G565" s="11" t="s">
        <v>133</v>
      </c>
      <c r="H565" s="8" t="s">
        <v>997</v>
      </c>
      <c r="I565" s="11" t="s">
        <v>23</v>
      </c>
      <c r="J565" s="40">
        <v>4160000</v>
      </c>
      <c r="K565" s="8"/>
    </row>
    <row r="566" spans="1:11" ht="33.75">
      <c r="A566" s="10">
        <v>12012010010</v>
      </c>
      <c r="B566" s="8" t="s">
        <v>24</v>
      </c>
      <c r="C566" s="8"/>
      <c r="D566" s="8"/>
      <c r="E566" s="8"/>
      <c r="F566" s="8" t="s">
        <v>279</v>
      </c>
      <c r="G566" s="11" t="s">
        <v>133</v>
      </c>
      <c r="H566" s="8" t="s">
        <v>998</v>
      </c>
      <c r="I566" s="11" t="s">
        <v>23</v>
      </c>
      <c r="J566" s="40">
        <v>83400000</v>
      </c>
      <c r="K566" s="8"/>
    </row>
    <row r="567" spans="1:11" ht="33.75">
      <c r="A567" s="10">
        <v>12012010010</v>
      </c>
      <c r="B567" s="8" t="s">
        <v>359</v>
      </c>
      <c r="C567" s="8"/>
      <c r="D567" s="8"/>
      <c r="E567" s="8"/>
      <c r="F567" s="8" t="s">
        <v>999</v>
      </c>
      <c r="G567" s="11" t="s">
        <v>133</v>
      </c>
      <c r="H567" s="8" t="s">
        <v>1000</v>
      </c>
      <c r="I567" s="11" t="s">
        <v>133</v>
      </c>
      <c r="J567" s="40">
        <v>12920000</v>
      </c>
      <c r="K567" s="8"/>
    </row>
    <row r="568" spans="1:11" ht="33.75">
      <c r="A568" s="10">
        <v>12012010010</v>
      </c>
      <c r="B568" s="8" t="s">
        <v>27</v>
      </c>
      <c r="C568" s="8"/>
      <c r="D568" s="8"/>
      <c r="E568" s="8"/>
      <c r="F568" s="8" t="s">
        <v>1001</v>
      </c>
      <c r="G568" s="11" t="s">
        <v>1002</v>
      </c>
      <c r="H568" s="8" t="s">
        <v>179</v>
      </c>
      <c r="I568" s="11" t="s">
        <v>1002</v>
      </c>
      <c r="J568" s="40">
        <v>4000000</v>
      </c>
      <c r="K568" s="8"/>
    </row>
    <row r="569" spans="1:11" ht="45">
      <c r="A569" s="10">
        <v>12012010010</v>
      </c>
      <c r="B569" s="8" t="s">
        <v>30</v>
      </c>
      <c r="C569" s="8"/>
      <c r="D569" s="8"/>
      <c r="E569" s="8"/>
      <c r="F569" s="8" t="s">
        <v>1003</v>
      </c>
      <c r="G569" s="11" t="s">
        <v>1004</v>
      </c>
      <c r="H569" s="8" t="s">
        <v>1005</v>
      </c>
      <c r="I569" s="11" t="s">
        <v>23</v>
      </c>
      <c r="J569" s="40">
        <v>152232000</v>
      </c>
      <c r="K569" s="8"/>
    </row>
    <row r="570" spans="1:11" ht="22.5">
      <c r="A570" s="10">
        <v>12012010010</v>
      </c>
      <c r="B570" s="11" t="s">
        <v>33</v>
      </c>
      <c r="C570" s="8"/>
      <c r="D570" s="8"/>
      <c r="E570" s="8"/>
      <c r="F570" s="8" t="s">
        <v>1006</v>
      </c>
      <c r="G570" s="11" t="s">
        <v>133</v>
      </c>
      <c r="H570" s="8" t="s">
        <v>35</v>
      </c>
      <c r="I570" s="11" t="s">
        <v>23</v>
      </c>
      <c r="J570" s="40">
        <v>9119000</v>
      </c>
      <c r="K570" s="8"/>
    </row>
    <row r="571" spans="1:11" ht="33.75">
      <c r="A571" s="10">
        <v>12012010010</v>
      </c>
      <c r="B571" s="8" t="s">
        <v>36</v>
      </c>
      <c r="C571" s="8"/>
      <c r="D571" s="8"/>
      <c r="E571" s="8"/>
      <c r="F571" s="8" t="s">
        <v>1007</v>
      </c>
      <c r="G571" s="11" t="s">
        <v>1008</v>
      </c>
      <c r="H571" s="8" t="s">
        <v>38</v>
      </c>
      <c r="I571" s="11" t="s">
        <v>118</v>
      </c>
      <c r="J571" s="40">
        <v>145000</v>
      </c>
      <c r="K571" s="8"/>
    </row>
    <row r="572" spans="1:11" ht="22.5">
      <c r="A572" s="10">
        <v>12012010011</v>
      </c>
      <c r="B572" s="11" t="s">
        <v>39</v>
      </c>
      <c r="C572" s="8"/>
      <c r="D572" s="8"/>
      <c r="E572" s="8"/>
      <c r="F572" s="8" t="s">
        <v>1009</v>
      </c>
      <c r="G572" s="11" t="s">
        <v>133</v>
      </c>
      <c r="H572" s="8" t="s">
        <v>41</v>
      </c>
      <c r="I572" s="11" t="s">
        <v>23</v>
      </c>
      <c r="J572" s="40">
        <v>29980000</v>
      </c>
      <c r="K572" s="8"/>
    </row>
    <row r="573" spans="1:11" ht="22.5">
      <c r="A573" s="10">
        <v>12012010011</v>
      </c>
      <c r="B573" s="8" t="s">
        <v>42</v>
      </c>
      <c r="C573" s="8"/>
      <c r="D573" s="8"/>
      <c r="E573" s="8"/>
      <c r="F573" s="8" t="s">
        <v>43</v>
      </c>
      <c r="G573" s="11" t="s">
        <v>133</v>
      </c>
      <c r="H573" s="8" t="s">
        <v>41</v>
      </c>
      <c r="I573" s="11" t="s">
        <v>23</v>
      </c>
      <c r="J573" s="40">
        <v>16800000</v>
      </c>
      <c r="K573" s="8"/>
    </row>
    <row r="574" spans="1:11" ht="22.5">
      <c r="A574" s="10">
        <v>12012010011</v>
      </c>
      <c r="B574" s="8" t="s">
        <v>44</v>
      </c>
      <c r="C574" s="8"/>
      <c r="D574" s="8"/>
      <c r="E574" s="8"/>
      <c r="F574" s="8" t="s">
        <v>45</v>
      </c>
      <c r="G574" s="11" t="s">
        <v>133</v>
      </c>
      <c r="H574" s="8" t="s">
        <v>41</v>
      </c>
      <c r="I574" s="11" t="s">
        <v>23</v>
      </c>
      <c r="J574" s="40">
        <v>2735000</v>
      </c>
      <c r="K574" s="8"/>
    </row>
    <row r="575" spans="1:11" ht="33.75">
      <c r="A575" s="10">
        <v>12012010011</v>
      </c>
      <c r="B575" s="8" t="s">
        <v>47</v>
      </c>
      <c r="C575" s="8"/>
      <c r="D575" s="8"/>
      <c r="E575" s="8"/>
      <c r="F575" s="8" t="s">
        <v>240</v>
      </c>
      <c r="G575" s="11" t="s">
        <v>1010</v>
      </c>
      <c r="H575" s="8" t="s">
        <v>242</v>
      </c>
      <c r="I575" s="11" t="s">
        <v>118</v>
      </c>
      <c r="J575" s="40">
        <v>20942000</v>
      </c>
      <c r="K575" s="8"/>
    </row>
    <row r="576" spans="1:11" ht="22.5">
      <c r="A576" s="10">
        <v>12012010011</v>
      </c>
      <c r="B576" s="8" t="s">
        <v>51</v>
      </c>
      <c r="C576" s="8"/>
      <c r="D576" s="8"/>
      <c r="E576" s="8"/>
      <c r="F576" s="8" t="s">
        <v>1011</v>
      </c>
      <c r="G576" s="11" t="s">
        <v>375</v>
      </c>
      <c r="H576" s="8" t="s">
        <v>910</v>
      </c>
      <c r="I576" s="11" t="s">
        <v>23</v>
      </c>
      <c r="J576" s="40">
        <v>45990000</v>
      </c>
      <c r="K576" s="8"/>
    </row>
    <row r="577" spans="1:11" ht="33.75">
      <c r="A577" s="10">
        <v>12012010011</v>
      </c>
      <c r="B577" s="11" t="s">
        <v>54</v>
      </c>
      <c r="C577" s="8"/>
      <c r="D577" s="8"/>
      <c r="E577" s="8"/>
      <c r="F577" s="8" t="s">
        <v>403</v>
      </c>
      <c r="G577" s="11" t="s">
        <v>133</v>
      </c>
      <c r="H577" s="8" t="s">
        <v>41</v>
      </c>
      <c r="I577" s="11" t="s">
        <v>23</v>
      </c>
      <c r="J577" s="40">
        <v>81600000</v>
      </c>
      <c r="K577" s="8"/>
    </row>
    <row r="578" spans="1:11" ht="33.75">
      <c r="A578" s="10">
        <v>12012010011</v>
      </c>
      <c r="B578" s="8" t="s">
        <v>57</v>
      </c>
      <c r="C578" s="8"/>
      <c r="D578" s="8"/>
      <c r="E578" s="8"/>
      <c r="F578" s="8" t="s">
        <v>1012</v>
      </c>
      <c r="G578" s="11" t="s">
        <v>133</v>
      </c>
      <c r="H578" s="8" t="s">
        <v>59</v>
      </c>
      <c r="I578" s="11" t="s">
        <v>23</v>
      </c>
      <c r="J578" s="40">
        <v>90080000</v>
      </c>
      <c r="K578" s="8"/>
    </row>
    <row r="579" spans="1:11" ht="22.5">
      <c r="A579" s="10">
        <v>12012010011</v>
      </c>
      <c r="B579" s="8" t="s">
        <v>60</v>
      </c>
      <c r="C579" s="8"/>
      <c r="D579" s="8"/>
      <c r="E579" s="8"/>
      <c r="F579" s="11" t="s">
        <v>1013</v>
      </c>
      <c r="G579" s="11" t="s">
        <v>133</v>
      </c>
      <c r="H579" s="8" t="s">
        <v>1014</v>
      </c>
      <c r="I579" s="11" t="s">
        <v>133</v>
      </c>
      <c r="J579" s="40">
        <v>40346000</v>
      </c>
      <c r="K579" s="8"/>
    </row>
    <row r="580" spans="1:11" ht="33.75">
      <c r="A580" s="6">
        <v>1201201002</v>
      </c>
      <c r="B580" s="8" t="s">
        <v>66</v>
      </c>
      <c r="C580" s="9">
        <v>4</v>
      </c>
      <c r="D580" s="8" t="s">
        <v>1015</v>
      </c>
      <c r="E580" s="7" t="s">
        <v>17</v>
      </c>
      <c r="F580" s="8"/>
      <c r="G580" s="8"/>
      <c r="H580" s="8"/>
      <c r="I580" s="8"/>
      <c r="J580" s="39">
        <v>531526400</v>
      </c>
      <c r="K580" s="7" t="s">
        <v>995</v>
      </c>
    </row>
    <row r="581" spans="1:11" ht="22.5">
      <c r="A581" s="10">
        <v>12012010020</v>
      </c>
      <c r="B581" s="11" t="s">
        <v>72</v>
      </c>
      <c r="C581" s="8"/>
      <c r="D581" s="8"/>
      <c r="E581" s="8"/>
      <c r="F581" s="8" t="s">
        <v>1016</v>
      </c>
      <c r="G581" s="11" t="s">
        <v>283</v>
      </c>
      <c r="H581" s="8" t="s">
        <v>1017</v>
      </c>
      <c r="I581" s="11" t="s">
        <v>283</v>
      </c>
      <c r="J581" s="40">
        <v>50000</v>
      </c>
      <c r="K581" s="8"/>
    </row>
    <row r="582" spans="1:11" ht="33.75">
      <c r="A582" s="10">
        <v>12012010021</v>
      </c>
      <c r="B582" s="11" t="s">
        <v>76</v>
      </c>
      <c r="C582" s="8"/>
      <c r="D582" s="8"/>
      <c r="E582" s="8"/>
      <c r="F582" s="8" t="s">
        <v>1018</v>
      </c>
      <c r="G582" s="11" t="s">
        <v>1019</v>
      </c>
      <c r="H582" s="8" t="s">
        <v>1020</v>
      </c>
      <c r="I582" s="11" t="s">
        <v>23</v>
      </c>
      <c r="J582" s="40">
        <v>24130000</v>
      </c>
      <c r="K582" s="8"/>
    </row>
    <row r="583" spans="1:11" ht="22.5">
      <c r="A583" s="10">
        <v>12012010022</v>
      </c>
      <c r="B583" s="8" t="s">
        <v>136</v>
      </c>
      <c r="C583" s="8"/>
      <c r="D583" s="8"/>
      <c r="E583" s="8"/>
      <c r="F583" s="8" t="s">
        <v>1021</v>
      </c>
      <c r="G583" s="11" t="s">
        <v>257</v>
      </c>
      <c r="H583" s="8" t="s">
        <v>1022</v>
      </c>
      <c r="I583" s="11" t="s">
        <v>23</v>
      </c>
      <c r="J583" s="40">
        <v>25000000</v>
      </c>
      <c r="K583" s="8"/>
    </row>
    <row r="584" spans="1:11" ht="33.75">
      <c r="A584" s="10">
        <v>12012010022</v>
      </c>
      <c r="B584" s="8" t="s">
        <v>80</v>
      </c>
      <c r="C584" s="8"/>
      <c r="D584" s="8"/>
      <c r="E584" s="8"/>
      <c r="F584" s="8" t="s">
        <v>1023</v>
      </c>
      <c r="G584" s="11" t="s">
        <v>1024</v>
      </c>
      <c r="H584" s="8" t="s">
        <v>83</v>
      </c>
      <c r="I584" s="11" t="s">
        <v>23</v>
      </c>
      <c r="J584" s="40">
        <v>102346400</v>
      </c>
      <c r="K584" s="8"/>
    </row>
    <row r="585" spans="1:11" ht="33.75">
      <c r="A585" s="10">
        <v>12012010024</v>
      </c>
      <c r="B585" s="11" t="s">
        <v>259</v>
      </c>
      <c r="C585" s="8"/>
      <c r="D585" s="8"/>
      <c r="E585" s="8"/>
      <c r="F585" s="8" t="s">
        <v>1025</v>
      </c>
      <c r="G585" s="11" t="s">
        <v>70</v>
      </c>
      <c r="H585" s="8" t="s">
        <v>1026</v>
      </c>
      <c r="I585" s="11" t="s">
        <v>23</v>
      </c>
      <c r="J585" s="40">
        <v>25000000</v>
      </c>
      <c r="K585" s="8"/>
    </row>
    <row r="586" spans="1:11" ht="33.75">
      <c r="A586" s="10">
        <v>12012010025</v>
      </c>
      <c r="B586" s="11" t="s">
        <v>262</v>
      </c>
      <c r="C586" s="8"/>
      <c r="D586" s="8"/>
      <c r="E586" s="8"/>
      <c r="F586" s="8" t="s">
        <v>1027</v>
      </c>
      <c r="G586" s="11" t="s">
        <v>70</v>
      </c>
      <c r="H586" s="8" t="s">
        <v>1028</v>
      </c>
      <c r="I586" s="11" t="s">
        <v>23</v>
      </c>
      <c r="J586" s="40">
        <v>35000000</v>
      </c>
      <c r="K586" s="8"/>
    </row>
    <row r="587" spans="1:11" ht="33.75">
      <c r="A587" s="10">
        <v>12012010025</v>
      </c>
      <c r="B587" s="11" t="s">
        <v>265</v>
      </c>
      <c r="C587" s="8"/>
      <c r="D587" s="8"/>
      <c r="E587" s="8"/>
      <c r="F587" s="8" t="s">
        <v>1029</v>
      </c>
      <c r="G587" s="11" t="s">
        <v>70</v>
      </c>
      <c r="H587" s="8" t="s">
        <v>1030</v>
      </c>
      <c r="I587" s="11" t="s">
        <v>23</v>
      </c>
      <c r="J587" s="40">
        <v>320000000</v>
      </c>
      <c r="K587" s="8"/>
    </row>
    <row r="588" spans="1:11" ht="22.5">
      <c r="A588" s="6">
        <v>1201201003</v>
      </c>
      <c r="B588" s="8" t="s">
        <v>94</v>
      </c>
      <c r="C588" s="9">
        <v>4</v>
      </c>
      <c r="D588" s="8" t="s">
        <v>95</v>
      </c>
      <c r="E588" s="7" t="s">
        <v>318</v>
      </c>
      <c r="F588" s="8"/>
      <c r="G588" s="8"/>
      <c r="H588" s="8"/>
      <c r="I588" s="8"/>
      <c r="J588" s="39">
        <v>31930000</v>
      </c>
      <c r="K588" s="7" t="s">
        <v>995</v>
      </c>
    </row>
    <row r="589" spans="1:11" ht="22.5">
      <c r="A589" s="10">
        <v>12012010030</v>
      </c>
      <c r="B589" s="8" t="s">
        <v>97</v>
      </c>
      <c r="C589" s="8"/>
      <c r="D589" s="8"/>
      <c r="E589" s="8"/>
      <c r="F589" s="8" t="s">
        <v>414</v>
      </c>
      <c r="G589" s="11" t="s">
        <v>1031</v>
      </c>
      <c r="H589" s="8" t="s">
        <v>1032</v>
      </c>
      <c r="I589" s="11" t="s">
        <v>23</v>
      </c>
      <c r="J589" s="40">
        <v>31930000</v>
      </c>
      <c r="K589" s="8"/>
    </row>
    <row r="590" spans="1:11" ht="33.75">
      <c r="A590" s="6">
        <v>1201201005</v>
      </c>
      <c r="B590" s="8" t="s">
        <v>165</v>
      </c>
      <c r="C590" s="9">
        <v>4</v>
      </c>
      <c r="D590" s="8" t="s">
        <v>1033</v>
      </c>
      <c r="E590" s="7" t="s">
        <v>17</v>
      </c>
      <c r="F590" s="8"/>
      <c r="G590" s="8"/>
      <c r="H590" s="8"/>
      <c r="I590" s="8"/>
      <c r="J590" s="39">
        <v>10361800</v>
      </c>
      <c r="K590" s="7" t="s">
        <v>995</v>
      </c>
    </row>
    <row r="591" spans="1:11" ht="67.5">
      <c r="A591" s="10">
        <v>12012010050</v>
      </c>
      <c r="B591" s="8" t="s">
        <v>802</v>
      </c>
      <c r="C591" s="8"/>
      <c r="D591" s="8"/>
      <c r="E591" s="8"/>
      <c r="F591" s="8" t="s">
        <v>1034</v>
      </c>
      <c r="G591" s="11" t="s">
        <v>989</v>
      </c>
      <c r="H591" s="8" t="s">
        <v>1035</v>
      </c>
      <c r="I591" s="11" t="s">
        <v>989</v>
      </c>
      <c r="J591" s="40">
        <v>10361800</v>
      </c>
      <c r="K591" s="8"/>
    </row>
    <row r="592" spans="1:11" ht="33.75">
      <c r="A592" s="6">
        <v>1201201101</v>
      </c>
      <c r="B592" s="8" t="s">
        <v>15</v>
      </c>
      <c r="C592" s="9">
        <v>4</v>
      </c>
      <c r="D592" s="8" t="s">
        <v>172</v>
      </c>
      <c r="E592" s="7" t="s">
        <v>152</v>
      </c>
      <c r="F592" s="8"/>
      <c r="G592" s="8"/>
      <c r="H592" s="8"/>
      <c r="I592" s="8"/>
      <c r="J592" s="39">
        <v>590036320</v>
      </c>
      <c r="K592" s="7" t="s">
        <v>1036</v>
      </c>
    </row>
    <row r="593" spans="1:11" ht="33.75">
      <c r="A593" s="10">
        <v>12012011010</v>
      </c>
      <c r="B593" s="11" t="s">
        <v>19</v>
      </c>
      <c r="C593" s="8"/>
      <c r="D593" s="8"/>
      <c r="E593" s="8"/>
      <c r="F593" s="8" t="s">
        <v>1037</v>
      </c>
      <c r="G593" s="11" t="s">
        <v>21</v>
      </c>
      <c r="H593" s="8" t="s">
        <v>1038</v>
      </c>
      <c r="I593" s="11" t="s">
        <v>23</v>
      </c>
      <c r="J593" s="40">
        <v>4900000</v>
      </c>
      <c r="K593" s="8"/>
    </row>
    <row r="594" spans="1:11" ht="45">
      <c r="A594" s="10">
        <v>12012011010</v>
      </c>
      <c r="B594" s="8" t="s">
        <v>24</v>
      </c>
      <c r="C594" s="8"/>
      <c r="D594" s="8"/>
      <c r="E594" s="8"/>
      <c r="F594" s="8" t="s">
        <v>1039</v>
      </c>
      <c r="G594" s="11" t="s">
        <v>21</v>
      </c>
      <c r="H594" s="8" t="s">
        <v>1040</v>
      </c>
      <c r="I594" s="11" t="s">
        <v>23</v>
      </c>
      <c r="J594" s="40">
        <v>48600000</v>
      </c>
      <c r="K594" s="8"/>
    </row>
    <row r="595" spans="1:11" ht="33.75">
      <c r="A595" s="10">
        <v>12012011010</v>
      </c>
      <c r="B595" s="8" t="s">
        <v>359</v>
      </c>
      <c r="C595" s="8"/>
      <c r="D595" s="8"/>
      <c r="E595" s="8"/>
      <c r="F595" s="8" t="s">
        <v>1041</v>
      </c>
      <c r="G595" s="11" t="s">
        <v>21</v>
      </c>
      <c r="H595" s="8" t="s">
        <v>1042</v>
      </c>
      <c r="I595" s="11" t="s">
        <v>133</v>
      </c>
      <c r="J595" s="40">
        <v>10056000</v>
      </c>
      <c r="K595" s="8"/>
    </row>
    <row r="596" spans="1:11" ht="33.75">
      <c r="A596" s="10">
        <v>12012011010</v>
      </c>
      <c r="B596" s="8" t="s">
        <v>27</v>
      </c>
      <c r="C596" s="8"/>
      <c r="D596" s="8"/>
      <c r="E596" s="8"/>
      <c r="F596" s="8" t="s">
        <v>1043</v>
      </c>
      <c r="G596" s="11" t="s">
        <v>1044</v>
      </c>
      <c r="H596" s="8" t="s">
        <v>1045</v>
      </c>
      <c r="I596" s="11" t="s">
        <v>1044</v>
      </c>
      <c r="J596" s="40">
        <v>4310000</v>
      </c>
      <c r="K596" s="8"/>
    </row>
    <row r="597" spans="1:11" ht="45">
      <c r="A597" s="10">
        <v>12012011010</v>
      </c>
      <c r="B597" s="8" t="s">
        <v>30</v>
      </c>
      <c r="C597" s="8"/>
      <c r="D597" s="8"/>
      <c r="E597" s="8"/>
      <c r="F597" s="8" t="s">
        <v>31</v>
      </c>
      <c r="G597" s="11" t="s">
        <v>21</v>
      </c>
      <c r="H597" s="8" t="s">
        <v>1046</v>
      </c>
      <c r="I597" s="11" t="s">
        <v>213</v>
      </c>
      <c r="J597" s="40">
        <v>120636000</v>
      </c>
      <c r="K597" s="8"/>
    </row>
    <row r="598" spans="1:11" ht="33.75">
      <c r="A598" s="10">
        <v>12012011010</v>
      </c>
      <c r="B598" s="8" t="s">
        <v>36</v>
      </c>
      <c r="C598" s="8"/>
      <c r="D598" s="8"/>
      <c r="E598" s="8"/>
      <c r="F598" s="8" t="s">
        <v>1047</v>
      </c>
      <c r="G598" s="11" t="s">
        <v>21</v>
      </c>
      <c r="H598" s="8" t="s">
        <v>38</v>
      </c>
      <c r="I598" s="11" t="s">
        <v>23</v>
      </c>
      <c r="J598" s="40">
        <v>174000</v>
      </c>
      <c r="K598" s="8"/>
    </row>
    <row r="599" spans="1:11" ht="22.5">
      <c r="A599" s="10">
        <v>12012011011</v>
      </c>
      <c r="B599" s="11" t="s">
        <v>39</v>
      </c>
      <c r="C599" s="8"/>
      <c r="D599" s="8"/>
      <c r="E599" s="8"/>
      <c r="F599" s="8" t="s">
        <v>1048</v>
      </c>
      <c r="G599" s="11" t="s">
        <v>21</v>
      </c>
      <c r="H599" s="8" t="s">
        <v>41</v>
      </c>
      <c r="I599" s="11" t="s">
        <v>23</v>
      </c>
      <c r="J599" s="40">
        <v>42912440</v>
      </c>
      <c r="K599" s="8"/>
    </row>
    <row r="600" spans="1:11" ht="22.5">
      <c r="A600" s="10">
        <v>120120110111</v>
      </c>
      <c r="B600" s="8" t="s">
        <v>42</v>
      </c>
      <c r="C600" s="8"/>
      <c r="D600" s="8"/>
      <c r="E600" s="8"/>
      <c r="F600" s="8" t="s">
        <v>1049</v>
      </c>
      <c r="G600" s="11" t="s">
        <v>21</v>
      </c>
      <c r="H600" s="8" t="s">
        <v>675</v>
      </c>
      <c r="I600" s="11" t="s">
        <v>23</v>
      </c>
      <c r="J600" s="40">
        <v>18993000</v>
      </c>
      <c r="K600" s="8"/>
    </row>
    <row r="601" spans="1:11" ht="22.5">
      <c r="A601" s="10">
        <v>12012011011</v>
      </c>
      <c r="B601" s="8" t="s">
        <v>44</v>
      </c>
      <c r="C601" s="8"/>
      <c r="D601" s="8"/>
      <c r="E601" s="8"/>
      <c r="F601" s="8" t="s">
        <v>1050</v>
      </c>
      <c r="G601" s="11" t="s">
        <v>21</v>
      </c>
      <c r="H601" s="8" t="s">
        <v>1051</v>
      </c>
      <c r="I601" s="11" t="s">
        <v>23</v>
      </c>
      <c r="J601" s="40">
        <v>5516000</v>
      </c>
      <c r="K601" s="8"/>
    </row>
    <row r="602" spans="1:11" ht="33.75">
      <c r="A602" s="10">
        <v>12012011011</v>
      </c>
      <c r="B602" s="8" t="s">
        <v>47</v>
      </c>
      <c r="C602" s="8"/>
      <c r="D602" s="8"/>
      <c r="E602" s="8"/>
      <c r="F602" s="8" t="s">
        <v>1052</v>
      </c>
      <c r="G602" s="11" t="s">
        <v>70</v>
      </c>
      <c r="H602" s="8" t="s">
        <v>1053</v>
      </c>
      <c r="I602" s="11" t="s">
        <v>23</v>
      </c>
      <c r="J602" s="40">
        <v>27613000</v>
      </c>
      <c r="K602" s="8"/>
    </row>
    <row r="603" spans="1:11" ht="33.75">
      <c r="A603" s="10">
        <v>12012011011</v>
      </c>
      <c r="B603" s="8" t="s">
        <v>51</v>
      </c>
      <c r="C603" s="8"/>
      <c r="D603" s="8"/>
      <c r="E603" s="8"/>
      <c r="F603" s="8" t="s">
        <v>1054</v>
      </c>
      <c r="G603" s="11" t="s">
        <v>375</v>
      </c>
      <c r="H603" s="8" t="s">
        <v>910</v>
      </c>
      <c r="I603" s="11" t="s">
        <v>23</v>
      </c>
      <c r="J603" s="40">
        <v>18108000</v>
      </c>
      <c r="K603" s="8"/>
    </row>
    <row r="604" spans="1:11" ht="33.75">
      <c r="A604" s="10">
        <v>12012011011</v>
      </c>
      <c r="B604" s="11" t="s">
        <v>54</v>
      </c>
      <c r="C604" s="8"/>
      <c r="D604" s="8"/>
      <c r="E604" s="8"/>
      <c r="F604" s="8" t="s">
        <v>1055</v>
      </c>
      <c r="G604" s="11" t="s">
        <v>21</v>
      </c>
      <c r="H604" s="8" t="s">
        <v>1056</v>
      </c>
      <c r="I604" s="11" t="s">
        <v>23</v>
      </c>
      <c r="J604" s="40">
        <v>90114000</v>
      </c>
      <c r="K604" s="8"/>
    </row>
    <row r="605" spans="1:11" ht="45">
      <c r="A605" s="10">
        <v>12012011011</v>
      </c>
      <c r="B605" s="8" t="s">
        <v>57</v>
      </c>
      <c r="C605" s="8"/>
      <c r="D605" s="8"/>
      <c r="E605" s="8"/>
      <c r="F605" s="11" t="s">
        <v>1057</v>
      </c>
      <c r="G605" s="11" t="s">
        <v>21</v>
      </c>
      <c r="H605" s="8" t="s">
        <v>1058</v>
      </c>
      <c r="I605" s="11" t="s">
        <v>23</v>
      </c>
      <c r="J605" s="40">
        <v>90110000</v>
      </c>
      <c r="K605" s="8"/>
    </row>
    <row r="606" spans="1:11" ht="22.5">
      <c r="A606" s="10">
        <v>12012011011</v>
      </c>
      <c r="B606" s="8" t="s">
        <v>60</v>
      </c>
      <c r="C606" s="8"/>
      <c r="D606" s="8"/>
      <c r="E606" s="8"/>
      <c r="F606" s="8" t="s">
        <v>1059</v>
      </c>
      <c r="G606" s="11" t="s">
        <v>23</v>
      </c>
      <c r="H606" s="8" t="s">
        <v>35</v>
      </c>
      <c r="I606" s="11" t="s">
        <v>23</v>
      </c>
      <c r="J606" s="40">
        <v>97466880</v>
      </c>
      <c r="K606" s="8"/>
    </row>
    <row r="607" spans="1:11" ht="22.5">
      <c r="A607" s="10">
        <v>12012011012</v>
      </c>
      <c r="B607" s="8" t="s">
        <v>294</v>
      </c>
      <c r="C607" s="8"/>
      <c r="D607" s="8"/>
      <c r="E607" s="8"/>
      <c r="F607" s="8" t="s">
        <v>1060</v>
      </c>
      <c r="G607" s="11" t="s">
        <v>21</v>
      </c>
      <c r="H607" s="8" t="s">
        <v>296</v>
      </c>
      <c r="I607" s="11" t="s">
        <v>174</v>
      </c>
      <c r="J607" s="40">
        <v>10527000</v>
      </c>
      <c r="K607" s="8"/>
    </row>
    <row r="608" spans="1:11" ht="33.75">
      <c r="A608" s="6">
        <v>1201201102</v>
      </c>
      <c r="B608" s="8" t="s">
        <v>66</v>
      </c>
      <c r="C608" s="9">
        <v>2</v>
      </c>
      <c r="D608" s="8" t="s">
        <v>1061</v>
      </c>
      <c r="E608" s="7" t="s">
        <v>152</v>
      </c>
      <c r="F608" s="8"/>
      <c r="G608" s="8"/>
      <c r="H608" s="8"/>
      <c r="I608" s="8"/>
      <c r="J608" s="39">
        <v>123430200</v>
      </c>
      <c r="K608" s="7" t="s">
        <v>1036</v>
      </c>
    </row>
    <row r="609" spans="1:11" ht="22.5">
      <c r="A609" s="10">
        <v>12012011020</v>
      </c>
      <c r="B609" s="8" t="s">
        <v>68</v>
      </c>
      <c r="C609" s="8"/>
      <c r="D609" s="8"/>
      <c r="E609" s="8"/>
      <c r="F609" s="8" t="s">
        <v>1062</v>
      </c>
      <c r="G609" s="11" t="s">
        <v>133</v>
      </c>
      <c r="H609" s="8" t="s">
        <v>1063</v>
      </c>
      <c r="I609" s="11" t="s">
        <v>23</v>
      </c>
      <c r="J609" s="40">
        <v>4194000</v>
      </c>
      <c r="K609" s="8"/>
    </row>
    <row r="610" spans="1:11" ht="33.75">
      <c r="A610" s="10">
        <v>12012011022</v>
      </c>
      <c r="B610" s="8" t="s">
        <v>136</v>
      </c>
      <c r="C610" s="8"/>
      <c r="D610" s="8"/>
      <c r="E610" s="8"/>
      <c r="F610" s="8" t="s">
        <v>1064</v>
      </c>
      <c r="G610" s="11" t="s">
        <v>133</v>
      </c>
      <c r="H610" s="8" t="s">
        <v>1022</v>
      </c>
      <c r="I610" s="11" t="s">
        <v>23</v>
      </c>
      <c r="J610" s="40">
        <v>20000000</v>
      </c>
      <c r="K610" s="8"/>
    </row>
    <row r="611" spans="1:11" ht="33.75">
      <c r="A611" s="10">
        <v>12012011022</v>
      </c>
      <c r="B611" s="8" t="s">
        <v>80</v>
      </c>
      <c r="C611" s="8"/>
      <c r="D611" s="8"/>
      <c r="E611" s="8"/>
      <c r="F611" s="8" t="s">
        <v>1065</v>
      </c>
      <c r="G611" s="11" t="s">
        <v>1044</v>
      </c>
      <c r="H611" s="8" t="s">
        <v>1066</v>
      </c>
      <c r="I611" s="11" t="s">
        <v>23</v>
      </c>
      <c r="J611" s="40">
        <v>98226200</v>
      </c>
      <c r="K611" s="8"/>
    </row>
    <row r="612" spans="1:11" ht="45">
      <c r="A612" s="10">
        <v>12012011022</v>
      </c>
      <c r="B612" s="8" t="s">
        <v>252</v>
      </c>
      <c r="C612" s="8"/>
      <c r="D612" s="8"/>
      <c r="E612" s="8"/>
      <c r="F612" s="8" t="s">
        <v>1067</v>
      </c>
      <c r="G612" s="11" t="s">
        <v>133</v>
      </c>
      <c r="H612" s="8" t="s">
        <v>1068</v>
      </c>
      <c r="I612" s="11" t="s">
        <v>23</v>
      </c>
      <c r="J612" s="40">
        <v>1010000</v>
      </c>
      <c r="K612" s="8"/>
    </row>
    <row r="613" spans="1:11" ht="22.5">
      <c r="A613" s="6">
        <v>1201201103</v>
      </c>
      <c r="B613" s="8" t="s">
        <v>94</v>
      </c>
      <c r="C613" s="9">
        <v>4</v>
      </c>
      <c r="D613" s="8" t="s">
        <v>1069</v>
      </c>
      <c r="E613" s="7" t="s">
        <v>152</v>
      </c>
      <c r="F613" s="8"/>
      <c r="G613" s="8"/>
      <c r="H613" s="8"/>
      <c r="I613" s="8"/>
      <c r="J613" s="39">
        <v>25545000</v>
      </c>
      <c r="K613" s="7" t="s">
        <v>1036</v>
      </c>
    </row>
    <row r="614" spans="1:11" ht="33.75">
      <c r="A614" s="10">
        <v>12012011030</v>
      </c>
      <c r="B614" s="8" t="s">
        <v>97</v>
      </c>
      <c r="C614" s="8"/>
      <c r="D614" s="8"/>
      <c r="E614" s="8"/>
      <c r="F614" s="8" t="s">
        <v>1070</v>
      </c>
      <c r="G614" s="11" t="s">
        <v>1071</v>
      </c>
      <c r="H614" s="8" t="s">
        <v>1072</v>
      </c>
      <c r="I614" s="11" t="s">
        <v>23</v>
      </c>
      <c r="J614" s="40">
        <v>25545000</v>
      </c>
      <c r="K614" s="8"/>
    </row>
    <row r="615" spans="1:11" ht="22.5">
      <c r="A615" s="6">
        <v>1201201105</v>
      </c>
      <c r="B615" s="8" t="s">
        <v>165</v>
      </c>
      <c r="C615" s="9">
        <v>4</v>
      </c>
      <c r="D615" s="8" t="s">
        <v>1073</v>
      </c>
      <c r="E615" s="7" t="s">
        <v>152</v>
      </c>
      <c r="F615" s="8"/>
      <c r="G615" s="8"/>
      <c r="H615" s="8"/>
      <c r="I615" s="8"/>
      <c r="J615" s="39">
        <v>16913800</v>
      </c>
      <c r="K615" s="7" t="s">
        <v>1036</v>
      </c>
    </row>
    <row r="616" spans="1:11" ht="45">
      <c r="A616" s="10">
        <v>12012011050</v>
      </c>
      <c r="B616" s="8" t="s">
        <v>802</v>
      </c>
      <c r="C616" s="8"/>
      <c r="D616" s="8"/>
      <c r="E616" s="8"/>
      <c r="F616" s="8" t="s">
        <v>1074</v>
      </c>
      <c r="G616" s="11" t="s">
        <v>1075</v>
      </c>
      <c r="H616" s="8" t="s">
        <v>1076</v>
      </c>
      <c r="I616" s="11" t="s">
        <v>118</v>
      </c>
      <c r="J616" s="40">
        <v>16913800</v>
      </c>
      <c r="K616" s="8"/>
    </row>
    <row r="617" spans="1:11" ht="33.75">
      <c r="A617" s="6">
        <v>1201201106</v>
      </c>
      <c r="B617" s="8" t="s">
        <v>101</v>
      </c>
      <c r="C617" s="9">
        <v>4</v>
      </c>
      <c r="D617" s="8" t="s">
        <v>1077</v>
      </c>
      <c r="E617" s="7" t="s">
        <v>17</v>
      </c>
      <c r="F617" s="8"/>
      <c r="G617" s="8"/>
      <c r="H617" s="8"/>
      <c r="I617" s="8"/>
      <c r="J617" s="39">
        <v>15000000</v>
      </c>
      <c r="K617" s="7" t="s">
        <v>1036</v>
      </c>
    </row>
    <row r="618" spans="1:11" ht="45">
      <c r="A618" s="10">
        <v>12012011060</v>
      </c>
      <c r="B618" s="8" t="s">
        <v>103</v>
      </c>
      <c r="C618" s="8"/>
      <c r="D618" s="8"/>
      <c r="E618" s="8"/>
      <c r="F618" s="8" t="s">
        <v>1078</v>
      </c>
      <c r="G618" s="11" t="s">
        <v>70</v>
      </c>
      <c r="H618" s="8" t="s">
        <v>1079</v>
      </c>
      <c r="I618" s="11" t="s">
        <v>23</v>
      </c>
      <c r="J618" s="40">
        <v>15000000</v>
      </c>
      <c r="K618" s="8"/>
    </row>
    <row r="619" spans="1:11" ht="33.75">
      <c r="A619" s="6">
        <v>1201201201</v>
      </c>
      <c r="B619" s="8" t="s">
        <v>15</v>
      </c>
      <c r="C619" s="9">
        <v>4</v>
      </c>
      <c r="D619" s="8" t="s">
        <v>276</v>
      </c>
      <c r="E619" s="7" t="s">
        <v>96</v>
      </c>
      <c r="F619" s="8"/>
      <c r="G619" s="8"/>
      <c r="H619" s="8"/>
      <c r="I619" s="8"/>
      <c r="J619" s="39">
        <v>461674260</v>
      </c>
      <c r="K619" s="7" t="s">
        <v>1080</v>
      </c>
    </row>
    <row r="620" spans="1:11" ht="22.5">
      <c r="A620" s="10">
        <v>12012012010</v>
      </c>
      <c r="B620" s="11" t="s">
        <v>19</v>
      </c>
      <c r="C620" s="8"/>
      <c r="D620" s="8"/>
      <c r="E620" s="8"/>
      <c r="F620" s="8" t="s">
        <v>1081</v>
      </c>
      <c r="G620" s="11" t="s">
        <v>21</v>
      </c>
      <c r="H620" s="8" t="s">
        <v>1082</v>
      </c>
      <c r="I620" s="11" t="s">
        <v>21</v>
      </c>
      <c r="J620" s="40">
        <v>1770000</v>
      </c>
      <c r="K620" s="8"/>
    </row>
    <row r="621" spans="1:11" ht="33.75">
      <c r="A621" s="10">
        <v>12012012010</v>
      </c>
      <c r="B621" s="8" t="s">
        <v>24</v>
      </c>
      <c r="C621" s="8"/>
      <c r="D621" s="8"/>
      <c r="E621" s="8"/>
      <c r="F621" s="8" t="s">
        <v>1083</v>
      </c>
      <c r="G621" s="11" t="s">
        <v>21</v>
      </c>
      <c r="H621" s="8" t="s">
        <v>1084</v>
      </c>
      <c r="I621" s="11" t="s">
        <v>21</v>
      </c>
      <c r="J621" s="40">
        <v>35880000</v>
      </c>
      <c r="K621" s="8"/>
    </row>
    <row r="622" spans="1:11" ht="33.75">
      <c r="A622" s="10">
        <v>12012012010</v>
      </c>
      <c r="B622" s="8" t="s">
        <v>359</v>
      </c>
      <c r="C622" s="8"/>
      <c r="D622" s="8"/>
      <c r="E622" s="8"/>
      <c r="F622" s="8" t="s">
        <v>1085</v>
      </c>
      <c r="G622" s="11" t="s">
        <v>21</v>
      </c>
      <c r="H622" s="8" t="s">
        <v>1086</v>
      </c>
      <c r="I622" s="11" t="s">
        <v>21</v>
      </c>
      <c r="J622" s="40">
        <v>2525000</v>
      </c>
      <c r="K622" s="8"/>
    </row>
    <row r="623" spans="1:11" ht="33.75">
      <c r="A623" s="10">
        <v>12012012010</v>
      </c>
      <c r="B623" s="8" t="s">
        <v>27</v>
      </c>
      <c r="C623" s="8"/>
      <c r="D623" s="8"/>
      <c r="E623" s="8"/>
      <c r="F623" s="8" t="s">
        <v>1087</v>
      </c>
      <c r="G623" s="11" t="s">
        <v>1088</v>
      </c>
      <c r="H623" s="8" t="s">
        <v>1089</v>
      </c>
      <c r="I623" s="11" t="s">
        <v>1088</v>
      </c>
      <c r="J623" s="40">
        <v>3125000</v>
      </c>
      <c r="K623" s="8"/>
    </row>
    <row r="624" spans="1:11" ht="33.75">
      <c r="A624" s="10">
        <v>12012012010</v>
      </c>
      <c r="B624" s="8" t="s">
        <v>30</v>
      </c>
      <c r="C624" s="8"/>
      <c r="D624" s="8"/>
      <c r="E624" s="8"/>
      <c r="F624" s="8" t="s">
        <v>1090</v>
      </c>
      <c r="G624" s="11" t="s">
        <v>21</v>
      </c>
      <c r="H624" s="8" t="s">
        <v>1091</v>
      </c>
      <c r="I624" s="11" t="s">
        <v>21</v>
      </c>
      <c r="J624" s="40">
        <v>115752000</v>
      </c>
      <c r="K624" s="8"/>
    </row>
    <row r="625" spans="1:11" ht="22.5">
      <c r="A625" s="10">
        <v>12012012010</v>
      </c>
      <c r="B625" s="11" t="s">
        <v>33</v>
      </c>
      <c r="C625" s="8"/>
      <c r="D625" s="8"/>
      <c r="E625" s="8"/>
      <c r="F625" s="8" t="s">
        <v>1006</v>
      </c>
      <c r="G625" s="11" t="s">
        <v>21</v>
      </c>
      <c r="H625" s="8" t="s">
        <v>1092</v>
      </c>
      <c r="I625" s="11" t="s">
        <v>1093</v>
      </c>
      <c r="J625" s="40">
        <v>8439500</v>
      </c>
      <c r="K625" s="8"/>
    </row>
    <row r="626" spans="1:11" ht="22.5">
      <c r="A626" s="10">
        <v>12012012010</v>
      </c>
      <c r="B626" s="8" t="s">
        <v>36</v>
      </c>
      <c r="C626" s="8"/>
      <c r="D626" s="8"/>
      <c r="E626" s="8"/>
      <c r="F626" s="8" t="s">
        <v>37</v>
      </c>
      <c r="G626" s="11" t="s">
        <v>21</v>
      </c>
      <c r="H626" s="8" t="s">
        <v>571</v>
      </c>
      <c r="I626" s="11" t="s">
        <v>21</v>
      </c>
      <c r="J626" s="40">
        <v>87000</v>
      </c>
      <c r="K626" s="8"/>
    </row>
    <row r="627" spans="1:11" ht="22.5">
      <c r="A627" s="10">
        <v>12012012011</v>
      </c>
      <c r="B627" s="11" t="s">
        <v>39</v>
      </c>
      <c r="C627" s="8"/>
      <c r="D627" s="8"/>
      <c r="E627" s="8"/>
      <c r="F627" s="8" t="s">
        <v>1009</v>
      </c>
      <c r="G627" s="11" t="s">
        <v>21</v>
      </c>
      <c r="H627" s="8" t="s">
        <v>675</v>
      </c>
      <c r="I627" s="11" t="s">
        <v>21</v>
      </c>
      <c r="J627" s="40">
        <v>29755000</v>
      </c>
      <c r="K627" s="8"/>
    </row>
    <row r="628" spans="1:11" ht="22.5">
      <c r="A628" s="10">
        <v>12012012011</v>
      </c>
      <c r="B628" s="8" t="s">
        <v>42</v>
      </c>
      <c r="C628" s="8"/>
      <c r="D628" s="8"/>
      <c r="E628" s="8"/>
      <c r="F628" s="8" t="s">
        <v>43</v>
      </c>
      <c r="G628" s="11" t="s">
        <v>21</v>
      </c>
      <c r="H628" s="8" t="s">
        <v>41</v>
      </c>
      <c r="I628" s="11" t="s">
        <v>21</v>
      </c>
      <c r="J628" s="40">
        <v>20842000</v>
      </c>
      <c r="K628" s="8"/>
    </row>
    <row r="629" spans="1:11" ht="22.5">
      <c r="A629" s="10">
        <v>12012012011</v>
      </c>
      <c r="B629" s="8" t="s">
        <v>44</v>
      </c>
      <c r="C629" s="8"/>
      <c r="D629" s="8"/>
      <c r="E629" s="8"/>
      <c r="F629" s="8" t="s">
        <v>1094</v>
      </c>
      <c r="G629" s="11" t="s">
        <v>21</v>
      </c>
      <c r="H629" s="8" t="s">
        <v>1095</v>
      </c>
      <c r="I629" s="11" t="s">
        <v>21</v>
      </c>
      <c r="J629" s="40">
        <v>4100000</v>
      </c>
      <c r="K629" s="8"/>
    </row>
    <row r="630" spans="1:11" ht="33.75">
      <c r="A630" s="10">
        <v>12012012011</v>
      </c>
      <c r="B630" s="8" t="s">
        <v>47</v>
      </c>
      <c r="C630" s="8"/>
      <c r="D630" s="8"/>
      <c r="E630" s="8"/>
      <c r="F630" s="8" t="s">
        <v>1096</v>
      </c>
      <c r="G630" s="11" t="s">
        <v>21</v>
      </c>
      <c r="H630" s="8" t="s">
        <v>1053</v>
      </c>
      <c r="I630" s="11" t="s">
        <v>174</v>
      </c>
      <c r="J630" s="40">
        <v>2454000</v>
      </c>
      <c r="K630" s="8"/>
    </row>
    <row r="631" spans="1:11" ht="33.75">
      <c r="A631" s="10">
        <v>12012012011</v>
      </c>
      <c r="B631" s="8" t="s">
        <v>51</v>
      </c>
      <c r="C631" s="8"/>
      <c r="D631" s="8"/>
      <c r="E631" s="8"/>
      <c r="F631" s="8" t="s">
        <v>1097</v>
      </c>
      <c r="G631" s="11" t="s">
        <v>21</v>
      </c>
      <c r="H631" s="8" t="s">
        <v>1098</v>
      </c>
      <c r="I631" s="11" t="s">
        <v>21</v>
      </c>
      <c r="J631" s="40">
        <v>20074000</v>
      </c>
      <c r="K631" s="8"/>
    </row>
    <row r="632" spans="1:11" ht="22.5">
      <c r="A632" s="10">
        <v>12012012011</v>
      </c>
      <c r="B632" s="11" t="s">
        <v>54</v>
      </c>
      <c r="C632" s="8"/>
      <c r="D632" s="8"/>
      <c r="E632" s="8"/>
      <c r="F632" s="8" t="s">
        <v>788</v>
      </c>
      <c r="G632" s="11" t="s">
        <v>21</v>
      </c>
      <c r="H632" s="8" t="s">
        <v>1099</v>
      </c>
      <c r="I632" s="11" t="s">
        <v>21</v>
      </c>
      <c r="J632" s="40">
        <v>74535000</v>
      </c>
      <c r="K632" s="8"/>
    </row>
    <row r="633" spans="1:11" ht="45">
      <c r="A633" s="10">
        <v>12012012011</v>
      </c>
      <c r="B633" s="8" t="s">
        <v>57</v>
      </c>
      <c r="C633" s="8"/>
      <c r="D633" s="8"/>
      <c r="E633" s="8"/>
      <c r="F633" s="8" t="s">
        <v>1100</v>
      </c>
      <c r="G633" s="11" t="s">
        <v>21</v>
      </c>
      <c r="H633" s="8" t="s">
        <v>1101</v>
      </c>
      <c r="I633" s="11" t="s">
        <v>21</v>
      </c>
      <c r="J633" s="40">
        <v>90000000</v>
      </c>
      <c r="K633" s="8"/>
    </row>
    <row r="634" spans="1:11" ht="45">
      <c r="A634" s="10">
        <v>12012012011</v>
      </c>
      <c r="B634" s="8" t="s">
        <v>60</v>
      </c>
      <c r="C634" s="8"/>
      <c r="D634" s="8"/>
      <c r="E634" s="8"/>
      <c r="F634" s="8" t="s">
        <v>1102</v>
      </c>
      <c r="G634" s="11" t="s">
        <v>21</v>
      </c>
      <c r="H634" s="8" t="s">
        <v>1103</v>
      </c>
      <c r="I634" s="11" t="s">
        <v>21</v>
      </c>
      <c r="J634" s="40">
        <v>39533760</v>
      </c>
      <c r="K634" s="8"/>
    </row>
    <row r="635" spans="1:11" ht="33.75">
      <c r="A635" s="10">
        <v>12012012012</v>
      </c>
      <c r="B635" s="8" t="s">
        <v>876</v>
      </c>
      <c r="C635" s="8"/>
      <c r="D635" s="8"/>
      <c r="E635" s="8"/>
      <c r="F635" s="8" t="s">
        <v>1104</v>
      </c>
      <c r="G635" s="11" t="s">
        <v>133</v>
      </c>
      <c r="H635" s="8" t="s">
        <v>1105</v>
      </c>
      <c r="I635" s="11" t="s">
        <v>133</v>
      </c>
      <c r="J635" s="40">
        <v>12802000</v>
      </c>
      <c r="K635" s="8"/>
    </row>
    <row r="636" spans="1:11" ht="33.75">
      <c r="A636" s="6">
        <v>1201201202</v>
      </c>
      <c r="B636" s="8" t="s">
        <v>66</v>
      </c>
      <c r="C636" s="9">
        <v>4</v>
      </c>
      <c r="D636" s="8" t="s">
        <v>1106</v>
      </c>
      <c r="E636" s="7" t="s">
        <v>96</v>
      </c>
      <c r="F636" s="8"/>
      <c r="G636" s="8"/>
      <c r="H636" s="8"/>
      <c r="I636" s="8"/>
      <c r="J636" s="39">
        <v>245372700</v>
      </c>
      <c r="K636" s="7" t="s">
        <v>1080</v>
      </c>
    </row>
    <row r="637" spans="1:11" ht="33.75">
      <c r="A637" s="10">
        <v>12012012020</v>
      </c>
      <c r="B637" s="11" t="s">
        <v>204</v>
      </c>
      <c r="C637" s="8"/>
      <c r="D637" s="8"/>
      <c r="E637" s="8"/>
      <c r="F637" s="8" t="s">
        <v>1107</v>
      </c>
      <c r="G637" s="11" t="s">
        <v>70</v>
      </c>
      <c r="H637" s="8" t="s">
        <v>1108</v>
      </c>
      <c r="I637" s="11" t="s">
        <v>70</v>
      </c>
      <c r="J637" s="40">
        <v>88581900</v>
      </c>
      <c r="K637" s="8"/>
    </row>
    <row r="638" spans="1:11" ht="22.5">
      <c r="A638" s="10">
        <v>12012012020</v>
      </c>
      <c r="B638" s="8" t="s">
        <v>68</v>
      </c>
      <c r="C638" s="8"/>
      <c r="D638" s="8"/>
      <c r="E638" s="8"/>
      <c r="F638" s="8" t="s">
        <v>688</v>
      </c>
      <c r="G638" s="11" t="s">
        <v>70</v>
      </c>
      <c r="H638" s="8" t="s">
        <v>529</v>
      </c>
      <c r="I638" s="11" t="s">
        <v>174</v>
      </c>
      <c r="J638" s="40">
        <v>15975000</v>
      </c>
      <c r="K638" s="8"/>
    </row>
    <row r="639" spans="1:11" ht="22.5">
      <c r="A639" s="10">
        <v>12012012021</v>
      </c>
      <c r="B639" s="11" t="s">
        <v>76</v>
      </c>
      <c r="C639" s="8"/>
      <c r="D639" s="8"/>
      <c r="E639" s="8"/>
      <c r="F639" s="11" t="s">
        <v>1109</v>
      </c>
      <c r="G639" s="11" t="s">
        <v>70</v>
      </c>
      <c r="H639" s="8" t="s">
        <v>1110</v>
      </c>
      <c r="I639" s="11" t="s">
        <v>70</v>
      </c>
      <c r="J639" s="40">
        <v>25050000</v>
      </c>
      <c r="K639" s="8"/>
    </row>
    <row r="640" spans="1:11" ht="33.75">
      <c r="A640" s="10">
        <v>12012012022</v>
      </c>
      <c r="B640" s="8" t="s">
        <v>136</v>
      </c>
      <c r="C640" s="8"/>
      <c r="D640" s="8"/>
      <c r="E640" s="8"/>
      <c r="F640" s="8" t="s">
        <v>1111</v>
      </c>
      <c r="G640" s="11" t="s">
        <v>1112</v>
      </c>
      <c r="H640" s="8" t="s">
        <v>1113</v>
      </c>
      <c r="I640" s="11" t="s">
        <v>387</v>
      </c>
      <c r="J640" s="40">
        <v>17500000</v>
      </c>
      <c r="K640" s="8"/>
    </row>
    <row r="641" spans="1:11" ht="22.5">
      <c r="A641" s="10">
        <v>12012012022</v>
      </c>
      <c r="B641" s="8" t="s">
        <v>80</v>
      </c>
      <c r="C641" s="8"/>
      <c r="D641" s="8"/>
      <c r="E641" s="8"/>
      <c r="F641" s="8" t="s">
        <v>1114</v>
      </c>
      <c r="G641" s="11" t="s">
        <v>1088</v>
      </c>
      <c r="H641" s="8" t="s">
        <v>487</v>
      </c>
      <c r="I641" s="11" t="s">
        <v>174</v>
      </c>
      <c r="J641" s="40">
        <v>98265800</v>
      </c>
      <c r="K641" s="8"/>
    </row>
    <row r="642" spans="1:11" ht="22.5">
      <c r="A642" s="6">
        <v>1201201203</v>
      </c>
      <c r="B642" s="8" t="s">
        <v>94</v>
      </c>
      <c r="C642" s="9">
        <v>4</v>
      </c>
      <c r="D642" s="8" t="s">
        <v>95</v>
      </c>
      <c r="E642" s="7" t="s">
        <v>1115</v>
      </c>
      <c r="F642" s="8"/>
      <c r="G642" s="8"/>
      <c r="H642" s="8"/>
      <c r="I642" s="8"/>
      <c r="J642" s="39">
        <v>21045000</v>
      </c>
      <c r="K642" s="7" t="s">
        <v>1080</v>
      </c>
    </row>
    <row r="643" spans="1:11" ht="33.75">
      <c r="A643" s="10">
        <v>12012012030</v>
      </c>
      <c r="B643" s="8" t="s">
        <v>97</v>
      </c>
      <c r="C643" s="8"/>
      <c r="D643" s="8"/>
      <c r="E643" s="8"/>
      <c r="F643" s="8" t="s">
        <v>1116</v>
      </c>
      <c r="G643" s="11" t="s">
        <v>1117</v>
      </c>
      <c r="H643" s="8" t="s">
        <v>1118</v>
      </c>
      <c r="I643" s="11" t="s">
        <v>174</v>
      </c>
      <c r="J643" s="40">
        <v>21045000</v>
      </c>
      <c r="K643" s="8"/>
    </row>
    <row r="644" spans="1:11" ht="22.5">
      <c r="A644" s="6">
        <v>1201201205</v>
      </c>
      <c r="B644" s="8" t="s">
        <v>165</v>
      </c>
      <c r="C644" s="9">
        <v>4</v>
      </c>
      <c r="D644" s="8" t="s">
        <v>1119</v>
      </c>
      <c r="E644" s="7" t="s">
        <v>96</v>
      </c>
      <c r="F644" s="8"/>
      <c r="G644" s="8"/>
      <c r="H644" s="8"/>
      <c r="I644" s="8"/>
      <c r="J644" s="39">
        <v>10625000</v>
      </c>
      <c r="K644" s="7" t="s">
        <v>1080</v>
      </c>
    </row>
    <row r="645" spans="1:11" ht="45">
      <c r="A645" s="10">
        <v>12012012050</v>
      </c>
      <c r="B645" s="8" t="s">
        <v>802</v>
      </c>
      <c r="C645" s="8"/>
      <c r="D645" s="8"/>
      <c r="E645" s="8"/>
      <c r="F645" s="8" t="s">
        <v>1120</v>
      </c>
      <c r="G645" s="11" t="s">
        <v>70</v>
      </c>
      <c r="H645" s="8" t="s">
        <v>1121</v>
      </c>
      <c r="I645" s="11" t="s">
        <v>174</v>
      </c>
      <c r="J645" s="40">
        <v>10625000</v>
      </c>
      <c r="K645" s="8"/>
    </row>
    <row r="646" spans="1:11">
      <c r="A646" s="6">
        <v>121</v>
      </c>
      <c r="B646" s="7" t="s">
        <v>1122</v>
      </c>
      <c r="C646" s="8"/>
      <c r="D646" s="8"/>
      <c r="E646" s="8"/>
      <c r="F646" s="8"/>
      <c r="G646" s="8"/>
      <c r="H646" s="8"/>
      <c r="I646" s="8"/>
      <c r="J646" s="39">
        <v>4314248750</v>
      </c>
      <c r="K646" s="8"/>
    </row>
    <row r="647" spans="1:11" ht="33.75">
      <c r="A647" s="6">
        <v>1211210101</v>
      </c>
      <c r="B647" s="8" t="s">
        <v>15</v>
      </c>
      <c r="C647" s="9">
        <v>4</v>
      </c>
      <c r="D647" s="8" t="s">
        <v>508</v>
      </c>
      <c r="E647" s="7" t="s">
        <v>17</v>
      </c>
      <c r="F647" s="8"/>
      <c r="G647" s="8"/>
      <c r="H647" s="8"/>
      <c r="I647" s="8"/>
      <c r="J647" s="39">
        <v>242965850</v>
      </c>
      <c r="K647" s="8" t="s">
        <v>1123</v>
      </c>
    </row>
    <row r="648" spans="1:11" ht="22.5">
      <c r="A648" s="10">
        <v>12112101010</v>
      </c>
      <c r="B648" s="11" t="s">
        <v>19</v>
      </c>
      <c r="C648" s="8"/>
      <c r="D648" s="8"/>
      <c r="E648" s="8"/>
      <c r="F648" s="8" t="s">
        <v>110</v>
      </c>
      <c r="G648" s="11" t="s">
        <v>1124</v>
      </c>
      <c r="H648" s="8" t="s">
        <v>41</v>
      </c>
      <c r="I648" s="11" t="s">
        <v>23</v>
      </c>
      <c r="J648" s="40">
        <v>570000</v>
      </c>
      <c r="K648" s="8"/>
    </row>
    <row r="649" spans="1:11" ht="33.75">
      <c r="A649" s="10">
        <v>12112101010</v>
      </c>
      <c r="B649" s="8" t="s">
        <v>24</v>
      </c>
      <c r="C649" s="8"/>
      <c r="D649" s="8"/>
      <c r="E649" s="8"/>
      <c r="F649" s="8" t="s">
        <v>279</v>
      </c>
      <c r="G649" s="11" t="s">
        <v>133</v>
      </c>
      <c r="H649" s="8" t="s">
        <v>1125</v>
      </c>
      <c r="I649" s="11" t="s">
        <v>23</v>
      </c>
      <c r="J649" s="40">
        <v>21252000</v>
      </c>
      <c r="K649" s="8"/>
    </row>
    <row r="650" spans="1:11" ht="33.75">
      <c r="A650" s="10">
        <v>12112101010</v>
      </c>
      <c r="B650" s="8" t="s">
        <v>359</v>
      </c>
      <c r="C650" s="8"/>
      <c r="D650" s="8"/>
      <c r="E650" s="8"/>
      <c r="F650" s="8" t="s">
        <v>1104</v>
      </c>
      <c r="G650" s="11" t="s">
        <v>257</v>
      </c>
      <c r="H650" s="8" t="s">
        <v>1126</v>
      </c>
      <c r="I650" s="11" t="s">
        <v>23</v>
      </c>
      <c r="J650" s="40">
        <v>1071000</v>
      </c>
      <c r="K650" s="8"/>
    </row>
    <row r="651" spans="1:11" ht="33.75">
      <c r="A651" s="10">
        <v>12112101010</v>
      </c>
      <c r="B651" s="8" t="s">
        <v>27</v>
      </c>
      <c r="C651" s="8"/>
      <c r="D651" s="8"/>
      <c r="E651" s="8"/>
      <c r="F651" s="8" t="s">
        <v>233</v>
      </c>
      <c r="G651" s="11" t="s">
        <v>1127</v>
      </c>
      <c r="H651" s="8" t="s">
        <v>1128</v>
      </c>
      <c r="I651" s="11" t="s">
        <v>23</v>
      </c>
      <c r="J651" s="40">
        <v>1500000</v>
      </c>
      <c r="K651" s="8"/>
    </row>
    <row r="652" spans="1:11" ht="33.75">
      <c r="A652" s="10">
        <v>12112101010</v>
      </c>
      <c r="B652" s="8" t="s">
        <v>30</v>
      </c>
      <c r="C652" s="8"/>
      <c r="D652" s="8"/>
      <c r="E652" s="8"/>
      <c r="F652" s="8" t="s">
        <v>1129</v>
      </c>
      <c r="G652" s="11" t="s">
        <v>607</v>
      </c>
      <c r="H652" s="8" t="s">
        <v>32</v>
      </c>
      <c r="I652" s="11" t="s">
        <v>23</v>
      </c>
      <c r="J652" s="40">
        <v>32556000</v>
      </c>
      <c r="K652" s="8"/>
    </row>
    <row r="653" spans="1:11" ht="22.5">
      <c r="A653" s="10">
        <v>12112101010</v>
      </c>
      <c r="B653" s="11" t="s">
        <v>33</v>
      </c>
      <c r="C653" s="8"/>
      <c r="D653" s="8"/>
      <c r="E653" s="8"/>
      <c r="F653" s="8" t="s">
        <v>1130</v>
      </c>
      <c r="G653" s="11" t="s">
        <v>133</v>
      </c>
      <c r="H653" s="8" t="s">
        <v>1131</v>
      </c>
      <c r="I653" s="11" t="s">
        <v>23</v>
      </c>
      <c r="J653" s="40">
        <v>4629000</v>
      </c>
      <c r="K653" s="8"/>
    </row>
    <row r="654" spans="1:11" ht="22.5">
      <c r="A654" s="10">
        <v>12112101011</v>
      </c>
      <c r="B654" s="11" t="s">
        <v>39</v>
      </c>
      <c r="C654" s="8"/>
      <c r="D654" s="8"/>
      <c r="E654" s="8"/>
      <c r="F654" s="8" t="s">
        <v>40</v>
      </c>
      <c r="G654" s="11" t="s">
        <v>133</v>
      </c>
      <c r="H654" s="8" t="s">
        <v>41</v>
      </c>
      <c r="I654" s="11" t="s">
        <v>23</v>
      </c>
      <c r="J654" s="40">
        <v>6392250</v>
      </c>
      <c r="K654" s="8"/>
    </row>
    <row r="655" spans="1:11" ht="22.5">
      <c r="A655" s="10">
        <v>12112101011</v>
      </c>
      <c r="B655" s="8" t="s">
        <v>42</v>
      </c>
      <c r="C655" s="8"/>
      <c r="D655" s="8"/>
      <c r="E655" s="8"/>
      <c r="F655" s="8" t="s">
        <v>124</v>
      </c>
      <c r="G655" s="11" t="s">
        <v>133</v>
      </c>
      <c r="H655" s="8" t="s">
        <v>41</v>
      </c>
      <c r="I655" s="11" t="s">
        <v>23</v>
      </c>
      <c r="J655" s="40">
        <v>5398600</v>
      </c>
      <c r="K655" s="8"/>
    </row>
    <row r="656" spans="1:11" ht="22.5">
      <c r="A656" s="10">
        <v>12112101011</v>
      </c>
      <c r="B656" s="8" t="s">
        <v>44</v>
      </c>
      <c r="C656" s="8"/>
      <c r="D656" s="8"/>
      <c r="E656" s="8"/>
      <c r="F656" s="8" t="s">
        <v>1132</v>
      </c>
      <c r="G656" s="11" t="s">
        <v>133</v>
      </c>
      <c r="H656" s="8" t="s">
        <v>239</v>
      </c>
      <c r="I656" s="11" t="s">
        <v>23</v>
      </c>
      <c r="J656" s="40">
        <v>1359000</v>
      </c>
      <c r="K656" s="8"/>
    </row>
    <row r="657" spans="1:11" ht="33.75">
      <c r="A657" s="10">
        <v>12112101011</v>
      </c>
      <c r="B657" s="8" t="s">
        <v>47</v>
      </c>
      <c r="C657" s="8"/>
      <c r="D657" s="8"/>
      <c r="E657" s="8"/>
      <c r="F657" s="8" t="s">
        <v>240</v>
      </c>
      <c r="G657" s="11" t="s">
        <v>597</v>
      </c>
      <c r="H657" s="8" t="s">
        <v>242</v>
      </c>
      <c r="I657" s="11" t="s">
        <v>23</v>
      </c>
      <c r="J657" s="40">
        <v>38032000</v>
      </c>
      <c r="K657" s="8"/>
    </row>
    <row r="658" spans="1:11" ht="22.5">
      <c r="A658" s="10">
        <v>12112101011</v>
      </c>
      <c r="B658" s="8" t="s">
        <v>51</v>
      </c>
      <c r="C658" s="8"/>
      <c r="D658" s="8"/>
      <c r="E658" s="8"/>
      <c r="F658" s="8" t="s">
        <v>52</v>
      </c>
      <c r="G658" s="11" t="s">
        <v>133</v>
      </c>
      <c r="H658" s="8" t="s">
        <v>288</v>
      </c>
      <c r="I658" s="11" t="s">
        <v>23</v>
      </c>
      <c r="J658" s="40">
        <v>5520000</v>
      </c>
      <c r="K658" s="8"/>
    </row>
    <row r="659" spans="1:11" ht="33.75">
      <c r="A659" s="10">
        <v>12112101011</v>
      </c>
      <c r="B659" s="11" t="s">
        <v>54</v>
      </c>
      <c r="C659" s="8"/>
      <c r="D659" s="8"/>
      <c r="E659" s="8"/>
      <c r="F659" s="8" t="s">
        <v>1133</v>
      </c>
      <c r="G659" s="11" t="s">
        <v>133</v>
      </c>
      <c r="H659" s="8" t="s">
        <v>432</v>
      </c>
      <c r="I659" s="11" t="s">
        <v>23</v>
      </c>
      <c r="J659" s="40">
        <v>4686000</v>
      </c>
      <c r="K659" s="8"/>
    </row>
    <row r="660" spans="1:11" ht="33.75">
      <c r="A660" s="10">
        <v>12112101011</v>
      </c>
      <c r="B660" s="8" t="s">
        <v>57</v>
      </c>
      <c r="C660" s="8"/>
      <c r="D660" s="8"/>
      <c r="E660" s="8"/>
      <c r="F660" s="8" t="s">
        <v>433</v>
      </c>
      <c r="G660" s="11" t="s">
        <v>133</v>
      </c>
      <c r="H660" s="8" t="s">
        <v>1134</v>
      </c>
      <c r="I660" s="11" t="s">
        <v>23</v>
      </c>
      <c r="J660" s="40">
        <v>120000000</v>
      </c>
      <c r="K660" s="8"/>
    </row>
    <row r="661" spans="1:11" ht="22.5">
      <c r="A661" s="6">
        <v>1211210102</v>
      </c>
      <c r="B661" s="8" t="s">
        <v>66</v>
      </c>
      <c r="C661" s="9">
        <v>4</v>
      </c>
      <c r="D661" s="8" t="s">
        <v>542</v>
      </c>
      <c r="E661" s="7" t="s">
        <v>17</v>
      </c>
      <c r="F661" s="8"/>
      <c r="G661" s="8"/>
      <c r="H661" s="8"/>
      <c r="I661" s="8"/>
      <c r="J661" s="39">
        <v>120733000</v>
      </c>
      <c r="K661" s="8" t="s">
        <v>1123</v>
      </c>
    </row>
    <row r="662" spans="1:11" ht="33.75">
      <c r="A662" s="10">
        <v>12112101020</v>
      </c>
      <c r="B662" s="8" t="s">
        <v>68</v>
      </c>
      <c r="C662" s="8"/>
      <c r="D662" s="8"/>
      <c r="E662" s="8"/>
      <c r="F662" s="8" t="s">
        <v>1135</v>
      </c>
      <c r="G662" s="11" t="s">
        <v>133</v>
      </c>
      <c r="H662" s="8" t="s">
        <v>1136</v>
      </c>
      <c r="I662" s="11" t="s">
        <v>174</v>
      </c>
      <c r="J662" s="40">
        <v>17247000</v>
      </c>
      <c r="K662" s="8"/>
    </row>
    <row r="663" spans="1:11" ht="22.5">
      <c r="A663" s="10">
        <v>12112101021</v>
      </c>
      <c r="B663" s="11" t="s">
        <v>76</v>
      </c>
      <c r="C663" s="8"/>
      <c r="D663" s="8"/>
      <c r="E663" s="8"/>
      <c r="F663" s="11" t="s">
        <v>1137</v>
      </c>
      <c r="G663" s="11" t="s">
        <v>133</v>
      </c>
      <c r="H663" s="8" t="s">
        <v>1138</v>
      </c>
      <c r="I663" s="11" t="s">
        <v>23</v>
      </c>
      <c r="J663" s="40">
        <v>63166000</v>
      </c>
      <c r="K663" s="8"/>
    </row>
    <row r="664" spans="1:11" ht="33.75">
      <c r="A664" s="10">
        <v>12112101022</v>
      </c>
      <c r="B664" s="8" t="s">
        <v>80</v>
      </c>
      <c r="C664" s="8"/>
      <c r="D664" s="8"/>
      <c r="E664" s="8"/>
      <c r="F664" s="8" t="s">
        <v>612</v>
      </c>
      <c r="G664" s="11" t="s">
        <v>1127</v>
      </c>
      <c r="H664" s="8" t="s">
        <v>83</v>
      </c>
      <c r="I664" s="11" t="s">
        <v>23</v>
      </c>
      <c r="J664" s="40">
        <v>40320000</v>
      </c>
      <c r="K664" s="8"/>
    </row>
    <row r="665" spans="1:11" ht="22.5">
      <c r="A665" s="6">
        <v>1211210103</v>
      </c>
      <c r="B665" s="8" t="s">
        <v>94</v>
      </c>
      <c r="C665" s="9">
        <v>4</v>
      </c>
      <c r="D665" s="8" t="s">
        <v>268</v>
      </c>
      <c r="E665" s="7" t="s">
        <v>17</v>
      </c>
      <c r="F665" s="8"/>
      <c r="G665" s="8"/>
      <c r="H665" s="8"/>
      <c r="I665" s="8"/>
      <c r="J665" s="39">
        <v>5400000</v>
      </c>
      <c r="K665" s="8" t="s">
        <v>1123</v>
      </c>
    </row>
    <row r="666" spans="1:11" ht="33.75">
      <c r="A666" s="10">
        <v>12112101030</v>
      </c>
      <c r="B666" s="8" t="s">
        <v>97</v>
      </c>
      <c r="C666" s="8"/>
      <c r="D666" s="8"/>
      <c r="E666" s="8"/>
      <c r="F666" s="8" t="s">
        <v>1139</v>
      </c>
      <c r="G666" s="11" t="s">
        <v>1140</v>
      </c>
      <c r="H666" s="8" t="s">
        <v>100</v>
      </c>
      <c r="I666" s="11" t="s">
        <v>23</v>
      </c>
      <c r="J666" s="40">
        <v>5400000</v>
      </c>
      <c r="K666" s="8"/>
    </row>
    <row r="667" spans="1:11" ht="67.5">
      <c r="A667" s="6">
        <v>1211210106</v>
      </c>
      <c r="B667" s="8" t="s">
        <v>101</v>
      </c>
      <c r="C667" s="9">
        <v>4</v>
      </c>
      <c r="D667" s="8" t="s">
        <v>1141</v>
      </c>
      <c r="E667" s="7" t="s">
        <v>17</v>
      </c>
      <c r="F667" s="8"/>
      <c r="G667" s="8"/>
      <c r="H667" s="8"/>
      <c r="I667" s="8"/>
      <c r="J667" s="39">
        <v>15000000</v>
      </c>
      <c r="K667" s="8" t="s">
        <v>1123</v>
      </c>
    </row>
    <row r="668" spans="1:11" ht="33.75">
      <c r="A668" s="10">
        <v>12112101060</v>
      </c>
      <c r="B668" s="8" t="s">
        <v>103</v>
      </c>
      <c r="C668" s="8"/>
      <c r="D668" s="8"/>
      <c r="E668" s="8"/>
      <c r="F668" s="8" t="s">
        <v>1142</v>
      </c>
      <c r="G668" s="11" t="s">
        <v>133</v>
      </c>
      <c r="H668" s="8" t="s">
        <v>1143</v>
      </c>
      <c r="I668" s="11" t="s">
        <v>23</v>
      </c>
      <c r="J668" s="40">
        <v>15000000</v>
      </c>
      <c r="K668" s="8"/>
    </row>
    <row r="669" spans="1:11">
      <c r="A669" s="6">
        <v>122</v>
      </c>
      <c r="B669" s="7" t="s">
        <v>1144</v>
      </c>
      <c r="C669" s="8"/>
      <c r="D669" s="8"/>
      <c r="E669" s="8"/>
      <c r="F669" s="8"/>
      <c r="G669" s="8"/>
      <c r="H669" s="8"/>
      <c r="I669" s="8"/>
      <c r="J669" s="39">
        <v>4178175818</v>
      </c>
      <c r="K669" s="8"/>
    </row>
    <row r="670" spans="1:11" ht="33.75">
      <c r="A670" s="6">
        <v>1221220101</v>
      </c>
      <c r="B670" s="8" t="s">
        <v>15</v>
      </c>
      <c r="C670" s="9">
        <v>4</v>
      </c>
      <c r="D670" s="8" t="s">
        <v>172</v>
      </c>
      <c r="E670" s="7" t="s">
        <v>318</v>
      </c>
      <c r="F670" s="8"/>
      <c r="G670" s="8"/>
      <c r="H670" s="8"/>
      <c r="I670" s="8"/>
      <c r="J670" s="39">
        <v>411850638</v>
      </c>
      <c r="K670" s="7" t="s">
        <v>1145</v>
      </c>
    </row>
    <row r="671" spans="1:11" ht="22.5">
      <c r="A671" s="10">
        <v>12212201010</v>
      </c>
      <c r="B671" s="11" t="s">
        <v>19</v>
      </c>
      <c r="C671" s="8"/>
      <c r="D671" s="8"/>
      <c r="E671" s="8"/>
      <c r="F671" s="8" t="s">
        <v>1146</v>
      </c>
      <c r="G671" s="11" t="s">
        <v>21</v>
      </c>
      <c r="H671" s="8" t="s">
        <v>1147</v>
      </c>
      <c r="I671" s="11" t="s">
        <v>21</v>
      </c>
      <c r="J671" s="40">
        <v>1651000</v>
      </c>
      <c r="K671" s="8"/>
    </row>
    <row r="672" spans="1:11" ht="45">
      <c r="A672" s="10">
        <v>12212201010</v>
      </c>
      <c r="B672" s="8" t="s">
        <v>24</v>
      </c>
      <c r="C672" s="8"/>
      <c r="D672" s="8"/>
      <c r="E672" s="8"/>
      <c r="F672" s="8" t="s">
        <v>1148</v>
      </c>
      <c r="G672" s="11" t="s">
        <v>21</v>
      </c>
      <c r="H672" s="8" t="s">
        <v>1149</v>
      </c>
      <c r="I672" s="11" t="s">
        <v>21</v>
      </c>
      <c r="J672" s="40">
        <v>43320000</v>
      </c>
      <c r="K672" s="8"/>
    </row>
    <row r="673" spans="1:11" ht="33.75">
      <c r="A673" s="10">
        <v>12212201010</v>
      </c>
      <c r="B673" s="8" t="s">
        <v>27</v>
      </c>
      <c r="C673" s="8"/>
      <c r="D673" s="8"/>
      <c r="E673" s="8"/>
      <c r="F673" s="8" t="s">
        <v>1150</v>
      </c>
      <c r="G673" s="11" t="s">
        <v>1151</v>
      </c>
      <c r="H673" s="8" t="s">
        <v>1152</v>
      </c>
      <c r="I673" s="11" t="s">
        <v>174</v>
      </c>
      <c r="J673" s="40">
        <v>13950000</v>
      </c>
      <c r="K673" s="8"/>
    </row>
    <row r="674" spans="1:11" ht="45">
      <c r="A674" s="10">
        <v>12212201010</v>
      </c>
      <c r="B674" s="8" t="s">
        <v>30</v>
      </c>
      <c r="C674" s="8"/>
      <c r="D674" s="8"/>
      <c r="E674" s="8"/>
      <c r="F674" s="8" t="s">
        <v>1153</v>
      </c>
      <c r="G674" s="11" t="s">
        <v>21</v>
      </c>
      <c r="H674" s="8" t="s">
        <v>1154</v>
      </c>
      <c r="I674" s="11" t="s">
        <v>174</v>
      </c>
      <c r="J674" s="40">
        <v>86484000</v>
      </c>
      <c r="K674" s="8"/>
    </row>
    <row r="675" spans="1:11" ht="22.5">
      <c r="A675" s="10">
        <v>12212201010</v>
      </c>
      <c r="B675" s="11" t="s">
        <v>33</v>
      </c>
      <c r="C675" s="8"/>
      <c r="D675" s="8"/>
      <c r="E675" s="8"/>
      <c r="F675" s="8" t="s">
        <v>1155</v>
      </c>
      <c r="G675" s="11" t="s">
        <v>21</v>
      </c>
      <c r="H675" s="8" t="s">
        <v>677</v>
      </c>
      <c r="I675" s="11" t="s">
        <v>174</v>
      </c>
      <c r="J675" s="40">
        <v>7515000</v>
      </c>
      <c r="K675" s="8"/>
    </row>
    <row r="676" spans="1:11" ht="33.75">
      <c r="A676" s="10">
        <v>12212201010</v>
      </c>
      <c r="B676" s="8" t="s">
        <v>36</v>
      </c>
      <c r="C676" s="8"/>
      <c r="D676" s="8"/>
      <c r="E676" s="8"/>
      <c r="F676" s="8" t="s">
        <v>1156</v>
      </c>
      <c r="G676" s="11" t="s">
        <v>21</v>
      </c>
      <c r="H676" s="8" t="s">
        <v>1157</v>
      </c>
      <c r="I676" s="11" t="s">
        <v>174</v>
      </c>
      <c r="J676" s="40">
        <v>7479000</v>
      </c>
      <c r="K676" s="8"/>
    </row>
    <row r="677" spans="1:11" ht="22.5">
      <c r="A677" s="10">
        <v>12212201011</v>
      </c>
      <c r="B677" s="11" t="s">
        <v>39</v>
      </c>
      <c r="C677" s="8"/>
      <c r="D677" s="8"/>
      <c r="E677" s="8"/>
      <c r="F677" s="8" t="s">
        <v>1158</v>
      </c>
      <c r="G677" s="11" t="s">
        <v>133</v>
      </c>
      <c r="H677" s="8" t="s">
        <v>1159</v>
      </c>
      <c r="I677" s="11" t="s">
        <v>174</v>
      </c>
      <c r="J677" s="40">
        <v>24002000</v>
      </c>
      <c r="K677" s="8"/>
    </row>
    <row r="678" spans="1:11" ht="33.75">
      <c r="A678" s="10">
        <v>12212201011</v>
      </c>
      <c r="B678" s="8" t="s">
        <v>42</v>
      </c>
      <c r="C678" s="8"/>
      <c r="D678" s="8"/>
      <c r="E678" s="8"/>
      <c r="F678" s="8" t="s">
        <v>1160</v>
      </c>
      <c r="G678" s="8" t="s">
        <v>1161</v>
      </c>
      <c r="H678" s="8" t="s">
        <v>1162</v>
      </c>
      <c r="I678" s="11" t="s">
        <v>174</v>
      </c>
      <c r="J678" s="40">
        <v>14290000</v>
      </c>
      <c r="K678" s="8"/>
    </row>
    <row r="679" spans="1:11" ht="33.75">
      <c r="A679" s="10">
        <v>12212201011</v>
      </c>
      <c r="B679" s="8" t="s">
        <v>44</v>
      </c>
      <c r="C679" s="8"/>
      <c r="D679" s="8"/>
      <c r="E679" s="8"/>
      <c r="F679" s="8" t="s">
        <v>1163</v>
      </c>
      <c r="G679" s="11" t="s">
        <v>133</v>
      </c>
      <c r="H679" s="8" t="s">
        <v>1164</v>
      </c>
      <c r="I679" s="11" t="s">
        <v>174</v>
      </c>
      <c r="J679" s="40">
        <v>3475000</v>
      </c>
      <c r="K679" s="8"/>
    </row>
    <row r="680" spans="1:11" ht="22.5">
      <c r="A680" s="10">
        <v>12212201011</v>
      </c>
      <c r="B680" s="8" t="s">
        <v>51</v>
      </c>
      <c r="C680" s="8"/>
      <c r="D680" s="8"/>
      <c r="E680" s="8"/>
      <c r="F680" s="8" t="s">
        <v>1165</v>
      </c>
      <c r="G680" s="11" t="s">
        <v>1166</v>
      </c>
      <c r="H680" s="8" t="s">
        <v>1167</v>
      </c>
      <c r="I680" s="11" t="s">
        <v>174</v>
      </c>
      <c r="J680" s="40">
        <v>3821550</v>
      </c>
      <c r="K680" s="8"/>
    </row>
    <row r="681" spans="1:11" ht="22.5">
      <c r="A681" s="10">
        <v>12212201011</v>
      </c>
      <c r="B681" s="11" t="s">
        <v>54</v>
      </c>
      <c r="C681" s="8"/>
      <c r="D681" s="8"/>
      <c r="E681" s="8"/>
      <c r="F681" s="8" t="s">
        <v>1168</v>
      </c>
      <c r="G681" s="11" t="s">
        <v>21</v>
      </c>
      <c r="H681" s="8" t="s">
        <v>1169</v>
      </c>
      <c r="I681" s="11" t="s">
        <v>174</v>
      </c>
      <c r="J681" s="40">
        <v>11830000</v>
      </c>
      <c r="K681" s="8"/>
    </row>
    <row r="682" spans="1:11" ht="22.5">
      <c r="A682" s="10">
        <v>12212201011</v>
      </c>
      <c r="B682" s="8" t="s">
        <v>57</v>
      </c>
      <c r="C682" s="8"/>
      <c r="D682" s="8"/>
      <c r="E682" s="8"/>
      <c r="F682" s="8" t="s">
        <v>1170</v>
      </c>
      <c r="G682" s="11" t="s">
        <v>133</v>
      </c>
      <c r="H682" s="8" t="s">
        <v>1171</v>
      </c>
      <c r="I682" s="11" t="s">
        <v>174</v>
      </c>
      <c r="J682" s="40">
        <v>134892000</v>
      </c>
      <c r="K682" s="8"/>
    </row>
    <row r="683" spans="1:11" ht="22.5">
      <c r="A683" s="10">
        <v>12212201011</v>
      </c>
      <c r="B683" s="8" t="s">
        <v>60</v>
      </c>
      <c r="C683" s="8"/>
      <c r="D683" s="8"/>
      <c r="E683" s="8"/>
      <c r="F683" s="8" t="s">
        <v>1172</v>
      </c>
      <c r="G683" s="11" t="s">
        <v>314</v>
      </c>
      <c r="H683" s="8" t="s">
        <v>1173</v>
      </c>
      <c r="I683" s="11" t="s">
        <v>174</v>
      </c>
      <c r="J683" s="40">
        <v>59141088</v>
      </c>
      <c r="K683" s="8"/>
    </row>
    <row r="684" spans="1:11" ht="22.5">
      <c r="A684" s="6">
        <v>1221220102</v>
      </c>
      <c r="B684" s="8" t="s">
        <v>66</v>
      </c>
      <c r="C684" s="9">
        <v>4</v>
      </c>
      <c r="D684" s="8" t="s">
        <v>1174</v>
      </c>
      <c r="E684" s="7" t="s">
        <v>96</v>
      </c>
      <c r="F684" s="8"/>
      <c r="G684" s="8"/>
      <c r="H684" s="8"/>
      <c r="I684" s="8"/>
      <c r="J684" s="39">
        <v>298575752</v>
      </c>
      <c r="K684" s="7" t="s">
        <v>1145</v>
      </c>
    </row>
    <row r="685" spans="1:11" ht="45">
      <c r="A685" s="10">
        <v>12212201020</v>
      </c>
      <c r="B685" s="11" t="s">
        <v>72</v>
      </c>
      <c r="C685" s="8"/>
      <c r="D685" s="8"/>
      <c r="E685" s="8"/>
      <c r="F685" s="8" t="s">
        <v>1175</v>
      </c>
      <c r="G685" s="11" t="s">
        <v>383</v>
      </c>
      <c r="H685" s="8" t="s">
        <v>1176</v>
      </c>
      <c r="I685" s="11" t="s">
        <v>1177</v>
      </c>
      <c r="J685" s="40">
        <v>20000000</v>
      </c>
      <c r="K685" s="8"/>
    </row>
    <row r="686" spans="1:11" ht="45">
      <c r="A686" s="10">
        <v>12212201022</v>
      </c>
      <c r="B686" s="8" t="s">
        <v>136</v>
      </c>
      <c r="C686" s="8"/>
      <c r="D686" s="8"/>
      <c r="E686" s="8"/>
      <c r="F686" s="8" t="s">
        <v>1178</v>
      </c>
      <c r="G686" s="11" t="s">
        <v>70</v>
      </c>
      <c r="H686" s="8" t="s">
        <v>1176</v>
      </c>
      <c r="I686" s="11" t="s">
        <v>1177</v>
      </c>
      <c r="J686" s="40">
        <v>46140752</v>
      </c>
      <c r="K686" s="8"/>
    </row>
    <row r="687" spans="1:11" ht="45">
      <c r="A687" s="10">
        <v>12212201022</v>
      </c>
      <c r="B687" s="8" t="s">
        <v>80</v>
      </c>
      <c r="C687" s="8"/>
      <c r="D687" s="8"/>
      <c r="E687" s="8"/>
      <c r="F687" s="8" t="s">
        <v>1179</v>
      </c>
      <c r="G687" s="11" t="s">
        <v>1151</v>
      </c>
      <c r="H687" s="8" t="s">
        <v>1176</v>
      </c>
      <c r="I687" s="11" t="s">
        <v>1177</v>
      </c>
      <c r="J687" s="40">
        <v>232435000</v>
      </c>
      <c r="K687" s="8"/>
    </row>
    <row r="688" spans="1:11" ht="22.5">
      <c r="A688" s="6">
        <v>1221220103</v>
      </c>
      <c r="B688" s="8" t="s">
        <v>94</v>
      </c>
      <c r="C688" s="9">
        <v>4</v>
      </c>
      <c r="D688" s="8" t="s">
        <v>95</v>
      </c>
      <c r="E688" s="7" t="s">
        <v>96</v>
      </c>
      <c r="F688" s="8"/>
      <c r="G688" s="8"/>
      <c r="H688" s="8"/>
      <c r="I688" s="8"/>
      <c r="J688" s="39">
        <v>26490000</v>
      </c>
      <c r="K688" s="7" t="s">
        <v>1145</v>
      </c>
    </row>
    <row r="689" spans="1:11" ht="45">
      <c r="A689" s="10">
        <v>12212201030</v>
      </c>
      <c r="B689" s="8" t="s">
        <v>97</v>
      </c>
      <c r="C689" s="8"/>
      <c r="D689" s="8"/>
      <c r="E689" s="8"/>
      <c r="F689" s="8" t="s">
        <v>1180</v>
      </c>
      <c r="G689" s="11" t="s">
        <v>1181</v>
      </c>
      <c r="H689" s="8" t="s">
        <v>1182</v>
      </c>
      <c r="I689" s="11" t="s">
        <v>174</v>
      </c>
      <c r="J689" s="40">
        <v>26490000</v>
      </c>
      <c r="K689" s="8"/>
    </row>
    <row r="690" spans="1:11" ht="22.5">
      <c r="A690" s="6">
        <v>1221220105</v>
      </c>
      <c r="B690" s="8" t="s">
        <v>165</v>
      </c>
      <c r="C690" s="9">
        <v>4</v>
      </c>
      <c r="D690" s="8" t="s">
        <v>1183</v>
      </c>
      <c r="E690" s="7" t="s">
        <v>96</v>
      </c>
      <c r="F690" s="8"/>
      <c r="G690" s="8"/>
      <c r="H690" s="8"/>
      <c r="I690" s="8"/>
      <c r="J690" s="39">
        <v>3900000</v>
      </c>
      <c r="K690" s="7" t="s">
        <v>1145</v>
      </c>
    </row>
    <row r="691" spans="1:11" ht="56.25">
      <c r="A691" s="10">
        <v>12212201050</v>
      </c>
      <c r="B691" s="11" t="s">
        <v>1184</v>
      </c>
      <c r="C691" s="8"/>
      <c r="D691" s="8"/>
      <c r="E691" s="8"/>
      <c r="F691" s="8" t="s">
        <v>1185</v>
      </c>
      <c r="G691" s="11" t="s">
        <v>1186</v>
      </c>
      <c r="H691" s="8" t="s">
        <v>1187</v>
      </c>
      <c r="I691" s="11" t="s">
        <v>174</v>
      </c>
      <c r="J691" s="40">
        <v>3900000</v>
      </c>
      <c r="K691" s="8"/>
    </row>
    <row r="692" spans="1:11">
      <c r="A692" s="6">
        <v>124</v>
      </c>
      <c r="B692" s="7" t="s">
        <v>1188</v>
      </c>
      <c r="C692" s="8"/>
      <c r="D692" s="8"/>
      <c r="E692" s="8"/>
      <c r="F692" s="8"/>
      <c r="G692" s="8"/>
      <c r="H692" s="8"/>
      <c r="I692" s="8"/>
      <c r="J692" s="39">
        <v>722899580</v>
      </c>
      <c r="K692" s="8"/>
    </row>
    <row r="693" spans="1:11" ht="33.75">
      <c r="A693" s="6">
        <v>1241240101</v>
      </c>
      <c r="B693" s="8" t="s">
        <v>15</v>
      </c>
      <c r="C693" s="9">
        <v>4</v>
      </c>
      <c r="D693" s="8" t="s">
        <v>276</v>
      </c>
      <c r="E693" s="7" t="s">
        <v>96</v>
      </c>
      <c r="F693" s="8"/>
      <c r="G693" s="8"/>
      <c r="H693" s="8"/>
      <c r="I693" s="8"/>
      <c r="J693" s="39">
        <v>263898080</v>
      </c>
      <c r="K693" s="7" t="s">
        <v>1189</v>
      </c>
    </row>
    <row r="694" spans="1:11" ht="22.5">
      <c r="A694" s="10">
        <v>12412401010</v>
      </c>
      <c r="B694" s="11" t="s">
        <v>19</v>
      </c>
      <c r="C694" s="8"/>
      <c r="D694" s="8"/>
      <c r="E694" s="8"/>
      <c r="F694" s="8" t="s">
        <v>1190</v>
      </c>
      <c r="G694" s="11" t="s">
        <v>283</v>
      </c>
      <c r="H694" s="8" t="s">
        <v>1191</v>
      </c>
      <c r="I694" s="11" t="s">
        <v>174</v>
      </c>
      <c r="J694" s="40">
        <v>1163000</v>
      </c>
      <c r="K694" s="8"/>
    </row>
    <row r="695" spans="1:11" ht="22.5">
      <c r="A695" s="10">
        <v>12412401010</v>
      </c>
      <c r="B695" s="8" t="s">
        <v>24</v>
      </c>
      <c r="C695" s="8"/>
      <c r="D695" s="8"/>
      <c r="E695" s="8"/>
      <c r="F695" s="8" t="s">
        <v>1192</v>
      </c>
      <c r="G695" s="11" t="s">
        <v>283</v>
      </c>
      <c r="H695" s="8" t="s">
        <v>1193</v>
      </c>
      <c r="I695" s="11" t="s">
        <v>174</v>
      </c>
      <c r="J695" s="40">
        <v>34200000</v>
      </c>
      <c r="K695" s="8"/>
    </row>
    <row r="696" spans="1:11" ht="45">
      <c r="A696" s="10">
        <v>12412401010</v>
      </c>
      <c r="B696" s="8" t="s">
        <v>27</v>
      </c>
      <c r="C696" s="8"/>
      <c r="D696" s="8"/>
      <c r="E696" s="8"/>
      <c r="F696" s="8" t="s">
        <v>1194</v>
      </c>
      <c r="G696" s="11" t="s">
        <v>1195</v>
      </c>
      <c r="H696" s="8" t="s">
        <v>1196</v>
      </c>
      <c r="I696" s="11" t="s">
        <v>174</v>
      </c>
      <c r="J696" s="40">
        <v>2745000</v>
      </c>
      <c r="K696" s="8"/>
    </row>
    <row r="697" spans="1:11" ht="33.75">
      <c r="A697" s="10">
        <v>12412401010</v>
      </c>
      <c r="B697" s="8" t="s">
        <v>30</v>
      </c>
      <c r="C697" s="8"/>
      <c r="D697" s="8"/>
      <c r="E697" s="8"/>
      <c r="F697" s="8" t="s">
        <v>721</v>
      </c>
      <c r="G697" s="11" t="s">
        <v>1197</v>
      </c>
      <c r="H697" s="8" t="s">
        <v>1198</v>
      </c>
      <c r="I697" s="11" t="s">
        <v>174</v>
      </c>
      <c r="J697" s="40">
        <v>45216000</v>
      </c>
      <c r="K697" s="8"/>
    </row>
    <row r="698" spans="1:11" ht="22.5">
      <c r="A698" s="10">
        <v>12412401010</v>
      </c>
      <c r="B698" s="11" t="s">
        <v>33</v>
      </c>
      <c r="C698" s="8"/>
      <c r="D698" s="8"/>
      <c r="E698" s="8"/>
      <c r="F698" s="8" t="s">
        <v>1199</v>
      </c>
      <c r="G698" s="11" t="s">
        <v>283</v>
      </c>
      <c r="H698" s="8" t="s">
        <v>120</v>
      </c>
      <c r="I698" s="11" t="s">
        <v>174</v>
      </c>
      <c r="J698" s="40">
        <v>21783230</v>
      </c>
      <c r="K698" s="8"/>
    </row>
    <row r="699" spans="1:11" ht="22.5">
      <c r="A699" s="10">
        <v>12412401010</v>
      </c>
      <c r="B699" s="8" t="s">
        <v>36</v>
      </c>
      <c r="C699" s="8"/>
      <c r="D699" s="8"/>
      <c r="E699" s="8"/>
      <c r="F699" s="8" t="s">
        <v>1200</v>
      </c>
      <c r="G699" s="11" t="s">
        <v>1201</v>
      </c>
      <c r="H699" s="8" t="s">
        <v>1202</v>
      </c>
      <c r="I699" s="11" t="s">
        <v>23</v>
      </c>
      <c r="J699" s="40">
        <v>1787200</v>
      </c>
      <c r="K699" s="8"/>
    </row>
    <row r="700" spans="1:11" ht="22.5">
      <c r="A700" s="10">
        <v>12412401011</v>
      </c>
      <c r="B700" s="11" t="s">
        <v>39</v>
      </c>
      <c r="C700" s="8"/>
      <c r="D700" s="8"/>
      <c r="E700" s="8"/>
      <c r="F700" s="8" t="s">
        <v>673</v>
      </c>
      <c r="G700" s="11" t="s">
        <v>283</v>
      </c>
      <c r="H700" s="8" t="s">
        <v>40</v>
      </c>
      <c r="I700" s="11" t="s">
        <v>23</v>
      </c>
      <c r="J700" s="40">
        <v>10847350</v>
      </c>
      <c r="K700" s="8"/>
    </row>
    <row r="701" spans="1:11" ht="33.75">
      <c r="A701" s="10">
        <v>12412401011</v>
      </c>
      <c r="B701" s="8" t="s">
        <v>42</v>
      </c>
      <c r="C701" s="8"/>
      <c r="D701" s="8"/>
      <c r="E701" s="8"/>
      <c r="F701" s="8" t="s">
        <v>1203</v>
      </c>
      <c r="G701" s="11" t="s">
        <v>283</v>
      </c>
      <c r="H701" s="8" t="s">
        <v>1204</v>
      </c>
      <c r="I701" s="11" t="s">
        <v>23</v>
      </c>
      <c r="J701" s="40">
        <v>7311000</v>
      </c>
      <c r="K701" s="8"/>
    </row>
    <row r="702" spans="1:11" ht="33.75">
      <c r="A702" s="10">
        <v>12412401011</v>
      </c>
      <c r="B702" s="8" t="s">
        <v>44</v>
      </c>
      <c r="C702" s="8"/>
      <c r="D702" s="8"/>
      <c r="E702" s="8"/>
      <c r="F702" s="8" t="s">
        <v>1205</v>
      </c>
      <c r="G702" s="11" t="s">
        <v>283</v>
      </c>
      <c r="H702" s="8" t="s">
        <v>1206</v>
      </c>
      <c r="I702" s="11" t="s">
        <v>174</v>
      </c>
      <c r="J702" s="40">
        <v>1357000</v>
      </c>
      <c r="K702" s="8"/>
    </row>
    <row r="703" spans="1:11" ht="33.75">
      <c r="A703" s="10">
        <v>12412401011</v>
      </c>
      <c r="B703" s="8" t="s">
        <v>47</v>
      </c>
      <c r="C703" s="8"/>
      <c r="D703" s="8"/>
      <c r="E703" s="8"/>
      <c r="F703" s="8" t="s">
        <v>1207</v>
      </c>
      <c r="G703" s="11" t="s">
        <v>283</v>
      </c>
      <c r="H703" s="8" t="s">
        <v>1208</v>
      </c>
      <c r="I703" s="11" t="s">
        <v>174</v>
      </c>
      <c r="J703" s="40">
        <v>25453500</v>
      </c>
      <c r="K703" s="8"/>
    </row>
    <row r="704" spans="1:11" ht="22.5">
      <c r="A704" s="10">
        <v>12412401011</v>
      </c>
      <c r="B704" s="8" t="s">
        <v>51</v>
      </c>
      <c r="C704" s="8"/>
      <c r="D704" s="8"/>
      <c r="E704" s="8"/>
      <c r="F704" s="8" t="s">
        <v>1209</v>
      </c>
      <c r="G704" s="11" t="s">
        <v>283</v>
      </c>
      <c r="H704" s="8" t="s">
        <v>1210</v>
      </c>
      <c r="I704" s="11" t="s">
        <v>174</v>
      </c>
      <c r="J704" s="40">
        <v>15148800</v>
      </c>
      <c r="K704" s="8"/>
    </row>
    <row r="705" spans="1:11" ht="22.5">
      <c r="A705" s="10">
        <v>12412401011</v>
      </c>
      <c r="B705" s="11" t="s">
        <v>54</v>
      </c>
      <c r="C705" s="8"/>
      <c r="D705" s="8"/>
      <c r="E705" s="8"/>
      <c r="F705" s="8" t="s">
        <v>1211</v>
      </c>
      <c r="G705" s="11" t="s">
        <v>283</v>
      </c>
      <c r="H705" s="8" t="s">
        <v>1212</v>
      </c>
      <c r="I705" s="11" t="s">
        <v>174</v>
      </c>
      <c r="J705" s="40">
        <v>6886000</v>
      </c>
      <c r="K705" s="8"/>
    </row>
    <row r="706" spans="1:11" ht="33.75">
      <c r="A706" s="10">
        <v>12412401011</v>
      </c>
      <c r="B706" s="8" t="s">
        <v>57</v>
      </c>
      <c r="C706" s="8"/>
      <c r="D706" s="8"/>
      <c r="E706" s="8"/>
      <c r="F706" s="8" t="s">
        <v>1213</v>
      </c>
      <c r="G706" s="11" t="s">
        <v>283</v>
      </c>
      <c r="H706" s="8" t="s">
        <v>1214</v>
      </c>
      <c r="I706" s="11" t="s">
        <v>174</v>
      </c>
      <c r="J706" s="40">
        <v>90000000</v>
      </c>
      <c r="K706" s="8"/>
    </row>
    <row r="707" spans="1:11" ht="33.75">
      <c r="A707" s="6">
        <v>1241240102</v>
      </c>
      <c r="B707" s="8" t="s">
        <v>66</v>
      </c>
      <c r="C707" s="9">
        <v>4</v>
      </c>
      <c r="D707" s="8" t="s">
        <v>156</v>
      </c>
      <c r="E707" s="7" t="s">
        <v>96</v>
      </c>
      <c r="F707" s="8"/>
      <c r="G707" s="8"/>
      <c r="H707" s="8"/>
      <c r="I707" s="8"/>
      <c r="J707" s="39">
        <v>132287500</v>
      </c>
      <c r="K707" s="7" t="s">
        <v>1189</v>
      </c>
    </row>
    <row r="708" spans="1:11" ht="33.75">
      <c r="A708" s="10">
        <v>12412401022</v>
      </c>
      <c r="B708" s="8" t="s">
        <v>80</v>
      </c>
      <c r="C708" s="8"/>
      <c r="D708" s="8"/>
      <c r="E708" s="8"/>
      <c r="F708" s="8" t="s">
        <v>612</v>
      </c>
      <c r="G708" s="11" t="s">
        <v>283</v>
      </c>
      <c r="H708" s="8" t="s">
        <v>1215</v>
      </c>
      <c r="I708" s="11" t="s">
        <v>174</v>
      </c>
      <c r="J708" s="40">
        <v>72287500</v>
      </c>
      <c r="K708" s="8"/>
    </row>
    <row r="709" spans="1:11" ht="33.75">
      <c r="A709" s="10">
        <v>12412401024</v>
      </c>
      <c r="B709" s="11" t="s">
        <v>259</v>
      </c>
      <c r="C709" s="8"/>
      <c r="D709" s="8"/>
      <c r="E709" s="8"/>
      <c r="F709" s="8" t="s">
        <v>1216</v>
      </c>
      <c r="G709" s="11" t="s">
        <v>283</v>
      </c>
      <c r="H709" s="8" t="s">
        <v>1217</v>
      </c>
      <c r="I709" s="11" t="s">
        <v>23</v>
      </c>
      <c r="J709" s="40">
        <v>8825000</v>
      </c>
      <c r="K709" s="8"/>
    </row>
    <row r="710" spans="1:11" ht="45">
      <c r="A710" s="10">
        <v>12412401025</v>
      </c>
      <c r="B710" s="11" t="s">
        <v>262</v>
      </c>
      <c r="C710" s="8"/>
      <c r="D710" s="8"/>
      <c r="E710" s="8"/>
      <c r="F710" s="8" t="s">
        <v>1218</v>
      </c>
      <c r="G710" s="11" t="s">
        <v>133</v>
      </c>
      <c r="H710" s="8" t="s">
        <v>1219</v>
      </c>
      <c r="I710" s="11" t="s">
        <v>23</v>
      </c>
      <c r="J710" s="40">
        <v>51175000</v>
      </c>
      <c r="K710" s="8"/>
    </row>
    <row r="711" spans="1:11" ht="22.5">
      <c r="A711" s="6">
        <v>1241240103</v>
      </c>
      <c r="B711" s="8" t="s">
        <v>94</v>
      </c>
      <c r="C711" s="9">
        <v>4</v>
      </c>
      <c r="D711" s="8" t="s">
        <v>268</v>
      </c>
      <c r="E711" s="7" t="s">
        <v>96</v>
      </c>
      <c r="F711" s="8"/>
      <c r="G711" s="8"/>
      <c r="H711" s="8"/>
      <c r="I711" s="8"/>
      <c r="J711" s="39">
        <v>7650000</v>
      </c>
      <c r="K711" s="7" t="s">
        <v>1189</v>
      </c>
    </row>
    <row r="712" spans="1:11" ht="22.5">
      <c r="A712" s="10">
        <v>12412401030</v>
      </c>
      <c r="B712" s="8" t="s">
        <v>97</v>
      </c>
      <c r="C712" s="8"/>
      <c r="D712" s="8"/>
      <c r="E712" s="8"/>
      <c r="F712" s="8" t="s">
        <v>798</v>
      </c>
      <c r="G712" s="11" t="s">
        <v>1220</v>
      </c>
      <c r="H712" s="8" t="s">
        <v>1221</v>
      </c>
      <c r="I712" s="11" t="s">
        <v>174</v>
      </c>
      <c r="J712" s="40">
        <v>7650000</v>
      </c>
      <c r="K712" s="8"/>
    </row>
    <row r="713" spans="1:11" ht="33.75">
      <c r="A713" s="6">
        <v>1241240106</v>
      </c>
      <c r="B713" s="8" t="s">
        <v>101</v>
      </c>
      <c r="C713" s="9">
        <v>4</v>
      </c>
      <c r="D713" s="8" t="s">
        <v>1222</v>
      </c>
      <c r="E713" s="7" t="s">
        <v>152</v>
      </c>
      <c r="F713" s="8"/>
      <c r="G713" s="8"/>
      <c r="H713" s="8"/>
      <c r="I713" s="8"/>
      <c r="J713" s="39">
        <v>15000000</v>
      </c>
      <c r="K713" s="7" t="s">
        <v>1189</v>
      </c>
    </row>
    <row r="714" spans="1:11" ht="22.5">
      <c r="A714" s="10">
        <v>12412401060</v>
      </c>
      <c r="B714" s="8" t="s">
        <v>103</v>
      </c>
      <c r="C714" s="8"/>
      <c r="D714" s="8"/>
      <c r="E714" s="8"/>
      <c r="F714" s="8" t="s">
        <v>1223</v>
      </c>
      <c r="G714" s="11" t="s">
        <v>1224</v>
      </c>
      <c r="H714" s="8" t="s">
        <v>1225</v>
      </c>
      <c r="I714" s="11" t="s">
        <v>23</v>
      </c>
      <c r="J714" s="40">
        <v>15000000</v>
      </c>
      <c r="K714" s="8"/>
    </row>
    <row r="715" spans="1:11">
      <c r="A715" s="6">
        <v>201</v>
      </c>
      <c r="B715" s="7" t="s">
        <v>1226</v>
      </c>
      <c r="C715" s="8"/>
      <c r="D715" s="8"/>
      <c r="E715" s="8"/>
      <c r="F715" s="8"/>
      <c r="G715" s="8"/>
      <c r="H715" s="8"/>
      <c r="I715" s="8"/>
      <c r="J715" s="39">
        <v>15998286150</v>
      </c>
      <c r="K715" s="8"/>
    </row>
    <row r="716" spans="1:11" ht="22.5">
      <c r="A716" s="6">
        <v>2012010101</v>
      </c>
      <c r="B716" s="8" t="s">
        <v>15</v>
      </c>
      <c r="C716" s="9">
        <v>4</v>
      </c>
      <c r="D716" s="8" t="s">
        <v>1227</v>
      </c>
      <c r="E716" s="7" t="s">
        <v>17</v>
      </c>
      <c r="F716" s="8"/>
      <c r="G716" s="8"/>
      <c r="H716" s="8"/>
      <c r="I716" s="8"/>
      <c r="J716" s="39">
        <v>626540960</v>
      </c>
      <c r="K716" s="8" t="s">
        <v>1228</v>
      </c>
    </row>
    <row r="717" spans="1:11" ht="22.5">
      <c r="A717" s="10">
        <v>20120101010</v>
      </c>
      <c r="B717" s="11" t="s">
        <v>19</v>
      </c>
      <c r="C717" s="8"/>
      <c r="D717" s="8"/>
      <c r="E717" s="8"/>
      <c r="F717" s="8" t="s">
        <v>1229</v>
      </c>
      <c r="G717" s="11" t="s">
        <v>86</v>
      </c>
      <c r="H717" s="8" t="s">
        <v>1230</v>
      </c>
      <c r="I717" s="11" t="s">
        <v>23</v>
      </c>
      <c r="J717" s="40">
        <v>1500000</v>
      </c>
      <c r="K717" s="8"/>
    </row>
    <row r="718" spans="1:11" ht="33.75">
      <c r="A718" s="10">
        <v>20120101010</v>
      </c>
      <c r="B718" s="8" t="s">
        <v>24</v>
      </c>
      <c r="C718" s="8"/>
      <c r="D718" s="8"/>
      <c r="E718" s="8"/>
      <c r="F718" s="8" t="s">
        <v>1231</v>
      </c>
      <c r="G718" s="11" t="s">
        <v>86</v>
      </c>
      <c r="H718" s="8" t="s">
        <v>1232</v>
      </c>
      <c r="I718" s="11" t="s">
        <v>23</v>
      </c>
      <c r="J718" s="40">
        <v>79740000</v>
      </c>
      <c r="K718" s="8"/>
    </row>
    <row r="719" spans="1:11" ht="56.25">
      <c r="A719" s="10">
        <v>20120101010</v>
      </c>
      <c r="B719" s="8" t="s">
        <v>27</v>
      </c>
      <c r="C719" s="8"/>
      <c r="D719" s="8"/>
      <c r="E719" s="8"/>
      <c r="F719" s="8" t="s">
        <v>1233</v>
      </c>
      <c r="G719" s="8" t="s">
        <v>1234</v>
      </c>
      <c r="H719" s="8" t="s">
        <v>1235</v>
      </c>
      <c r="I719" s="11" t="s">
        <v>23</v>
      </c>
      <c r="J719" s="40">
        <v>12700000</v>
      </c>
      <c r="K719" s="8"/>
    </row>
    <row r="720" spans="1:11" ht="33.75">
      <c r="A720" s="10">
        <v>20120101010</v>
      </c>
      <c r="B720" s="8" t="s">
        <v>30</v>
      </c>
      <c r="C720" s="8"/>
      <c r="D720" s="8"/>
      <c r="E720" s="8"/>
      <c r="F720" s="8" t="s">
        <v>1236</v>
      </c>
      <c r="G720" s="11" t="s">
        <v>21</v>
      </c>
      <c r="H720" s="8" t="s">
        <v>1237</v>
      </c>
      <c r="I720" s="11" t="s">
        <v>23</v>
      </c>
      <c r="J720" s="40">
        <v>133308000</v>
      </c>
      <c r="K720" s="8"/>
    </row>
    <row r="721" spans="1:11" ht="22.5">
      <c r="A721" s="10">
        <v>20120101010</v>
      </c>
      <c r="B721" s="11" t="s">
        <v>33</v>
      </c>
      <c r="C721" s="8"/>
      <c r="D721" s="8"/>
      <c r="E721" s="8"/>
      <c r="F721" s="8" t="s">
        <v>1238</v>
      </c>
      <c r="G721" s="11" t="s">
        <v>86</v>
      </c>
      <c r="H721" s="8" t="s">
        <v>1239</v>
      </c>
      <c r="I721" s="11" t="s">
        <v>23</v>
      </c>
      <c r="J721" s="40">
        <v>2965000</v>
      </c>
      <c r="K721" s="8"/>
    </row>
    <row r="722" spans="1:11" ht="22.5">
      <c r="A722" s="10">
        <v>20120101010</v>
      </c>
      <c r="B722" s="8" t="s">
        <v>36</v>
      </c>
      <c r="C722" s="8"/>
      <c r="D722" s="8"/>
      <c r="E722" s="8"/>
      <c r="F722" s="8" t="s">
        <v>1240</v>
      </c>
      <c r="G722" s="11" t="s">
        <v>86</v>
      </c>
      <c r="H722" s="8" t="s">
        <v>633</v>
      </c>
      <c r="I722" s="11" t="s">
        <v>23</v>
      </c>
      <c r="J722" s="40">
        <v>3178000</v>
      </c>
      <c r="K722" s="8"/>
    </row>
    <row r="723" spans="1:11" ht="45">
      <c r="A723" s="10">
        <v>20120101011</v>
      </c>
      <c r="B723" s="11" t="s">
        <v>39</v>
      </c>
      <c r="C723" s="8"/>
      <c r="D723" s="8"/>
      <c r="E723" s="8"/>
      <c r="F723" s="8" t="s">
        <v>40</v>
      </c>
      <c r="G723" s="11" t="s">
        <v>21</v>
      </c>
      <c r="H723" s="8" t="s">
        <v>1241</v>
      </c>
      <c r="I723" s="11" t="s">
        <v>23</v>
      </c>
      <c r="J723" s="40">
        <v>24999900</v>
      </c>
      <c r="K723" s="8"/>
    </row>
    <row r="724" spans="1:11" ht="22.5">
      <c r="A724" s="10">
        <v>20120101011</v>
      </c>
      <c r="B724" s="8" t="s">
        <v>42</v>
      </c>
      <c r="C724" s="8"/>
      <c r="D724" s="8"/>
      <c r="E724" s="8"/>
      <c r="F724" s="8" t="s">
        <v>1242</v>
      </c>
      <c r="G724" s="11" t="s">
        <v>21</v>
      </c>
      <c r="H724" s="8" t="s">
        <v>326</v>
      </c>
      <c r="I724" s="11" t="s">
        <v>174</v>
      </c>
      <c r="J724" s="40">
        <v>10428000</v>
      </c>
      <c r="K724" s="8"/>
    </row>
    <row r="725" spans="1:11" ht="33.75">
      <c r="A725" s="10">
        <v>20120101011</v>
      </c>
      <c r="B725" s="8" t="s">
        <v>44</v>
      </c>
      <c r="C725" s="8"/>
      <c r="D725" s="8"/>
      <c r="E725" s="8"/>
      <c r="F725" s="8" t="s">
        <v>1243</v>
      </c>
      <c r="G725" s="11" t="s">
        <v>86</v>
      </c>
      <c r="H725" s="8" t="s">
        <v>1244</v>
      </c>
      <c r="I725" s="11" t="s">
        <v>23</v>
      </c>
      <c r="J725" s="40">
        <v>2997000</v>
      </c>
      <c r="K725" s="8"/>
    </row>
    <row r="726" spans="1:11" ht="33.75">
      <c r="A726" s="10">
        <v>20120101011</v>
      </c>
      <c r="B726" s="8" t="s">
        <v>47</v>
      </c>
      <c r="C726" s="8"/>
      <c r="D726" s="8"/>
      <c r="E726" s="8"/>
      <c r="F726" s="8" t="s">
        <v>576</v>
      </c>
      <c r="G726" s="11" t="s">
        <v>1245</v>
      </c>
      <c r="H726" s="8" t="s">
        <v>1246</v>
      </c>
      <c r="I726" s="11" t="s">
        <v>23</v>
      </c>
      <c r="J726" s="40">
        <v>30230000</v>
      </c>
      <c r="K726" s="8"/>
    </row>
    <row r="727" spans="1:11" ht="22.5">
      <c r="A727" s="10">
        <v>20120101011</v>
      </c>
      <c r="B727" s="8" t="s">
        <v>51</v>
      </c>
      <c r="C727" s="8"/>
      <c r="D727" s="8"/>
      <c r="E727" s="8"/>
      <c r="F727" s="8" t="s">
        <v>1247</v>
      </c>
      <c r="G727" s="11" t="s">
        <v>86</v>
      </c>
      <c r="H727" s="8" t="s">
        <v>1248</v>
      </c>
      <c r="I727" s="11" t="s">
        <v>23</v>
      </c>
      <c r="J727" s="40">
        <v>14400000</v>
      </c>
      <c r="K727" s="8"/>
    </row>
    <row r="728" spans="1:11" ht="22.5">
      <c r="A728" s="10">
        <v>20120101011</v>
      </c>
      <c r="B728" s="11" t="s">
        <v>54</v>
      </c>
      <c r="C728" s="8"/>
      <c r="D728" s="8"/>
      <c r="E728" s="8"/>
      <c r="F728" s="8" t="s">
        <v>1249</v>
      </c>
      <c r="G728" s="11" t="s">
        <v>86</v>
      </c>
      <c r="H728" s="8" t="s">
        <v>1250</v>
      </c>
      <c r="I728" s="11" t="s">
        <v>23</v>
      </c>
      <c r="J728" s="40">
        <v>14986500</v>
      </c>
      <c r="K728" s="8"/>
    </row>
    <row r="729" spans="1:11" ht="33.75">
      <c r="A729" s="10">
        <v>20120101011</v>
      </c>
      <c r="B729" s="8" t="s">
        <v>57</v>
      </c>
      <c r="C729" s="8"/>
      <c r="D729" s="8"/>
      <c r="E729" s="8"/>
      <c r="F729" s="8" t="s">
        <v>1251</v>
      </c>
      <c r="G729" s="11" t="s">
        <v>86</v>
      </c>
      <c r="H729" s="8" t="s">
        <v>1252</v>
      </c>
      <c r="I729" s="11" t="s">
        <v>23</v>
      </c>
      <c r="J729" s="40">
        <v>149994000</v>
      </c>
      <c r="K729" s="8"/>
    </row>
    <row r="730" spans="1:11" ht="33.75">
      <c r="A730" s="10">
        <v>20120101011</v>
      </c>
      <c r="B730" s="8" t="s">
        <v>60</v>
      </c>
      <c r="C730" s="8"/>
      <c r="D730" s="8"/>
      <c r="E730" s="8"/>
      <c r="F730" s="8" t="s">
        <v>1253</v>
      </c>
      <c r="G730" s="11" t="s">
        <v>21</v>
      </c>
      <c r="H730" s="8" t="s">
        <v>1254</v>
      </c>
      <c r="I730" s="11" t="s">
        <v>23</v>
      </c>
      <c r="J730" s="40">
        <v>145114560</v>
      </c>
      <c r="K730" s="8"/>
    </row>
    <row r="731" spans="1:11" ht="45">
      <c r="A731" s="6">
        <v>2012010102</v>
      </c>
      <c r="B731" s="8" t="s">
        <v>66</v>
      </c>
      <c r="C731" s="9">
        <v>4</v>
      </c>
      <c r="D731" s="8" t="s">
        <v>1255</v>
      </c>
      <c r="E731" s="7" t="s">
        <v>17</v>
      </c>
      <c r="F731" s="8"/>
      <c r="G731" s="8"/>
      <c r="H731" s="8"/>
      <c r="I731" s="8"/>
      <c r="J731" s="39">
        <v>283312000</v>
      </c>
      <c r="K731" s="8" t="s">
        <v>1228</v>
      </c>
    </row>
    <row r="732" spans="1:11" ht="22.5">
      <c r="A732" s="10">
        <v>20120101022</v>
      </c>
      <c r="B732" s="8" t="s">
        <v>136</v>
      </c>
      <c r="C732" s="8"/>
      <c r="D732" s="8"/>
      <c r="E732" s="8"/>
      <c r="F732" s="8" t="s">
        <v>1256</v>
      </c>
      <c r="G732" s="11" t="s">
        <v>21</v>
      </c>
      <c r="H732" s="8" t="s">
        <v>1257</v>
      </c>
      <c r="I732" s="11" t="s">
        <v>23</v>
      </c>
      <c r="J732" s="40">
        <v>29000000</v>
      </c>
      <c r="K732" s="8"/>
    </row>
    <row r="733" spans="1:11" ht="22.5">
      <c r="A733" s="10">
        <v>20120101022</v>
      </c>
      <c r="B733" s="8" t="s">
        <v>80</v>
      </c>
      <c r="C733" s="8"/>
      <c r="D733" s="8"/>
      <c r="E733" s="8"/>
      <c r="F733" s="8" t="s">
        <v>1258</v>
      </c>
      <c r="G733" s="11" t="s">
        <v>21</v>
      </c>
      <c r="H733" s="8" t="s">
        <v>1257</v>
      </c>
      <c r="I733" s="11" t="s">
        <v>23</v>
      </c>
      <c r="J733" s="40">
        <v>254312000</v>
      </c>
      <c r="K733" s="8"/>
    </row>
    <row r="734" spans="1:11" ht="33.75">
      <c r="A734" s="6">
        <v>2012010103</v>
      </c>
      <c r="B734" s="8" t="s">
        <v>94</v>
      </c>
      <c r="C734" s="9">
        <v>4</v>
      </c>
      <c r="D734" s="8" t="s">
        <v>1259</v>
      </c>
      <c r="E734" s="7" t="s">
        <v>17</v>
      </c>
      <c r="F734" s="8"/>
      <c r="G734" s="8"/>
      <c r="H734" s="8"/>
      <c r="I734" s="8"/>
      <c r="J734" s="39">
        <v>50550000</v>
      </c>
      <c r="K734" s="8" t="s">
        <v>1228</v>
      </c>
    </row>
    <row r="735" spans="1:11" ht="33.75">
      <c r="A735" s="10">
        <v>20120101030</v>
      </c>
      <c r="B735" s="8" t="s">
        <v>97</v>
      </c>
      <c r="C735" s="8"/>
      <c r="D735" s="8"/>
      <c r="E735" s="8"/>
      <c r="F735" s="8" t="s">
        <v>1260</v>
      </c>
      <c r="G735" s="11" t="s">
        <v>21</v>
      </c>
      <c r="H735" s="8" t="s">
        <v>1261</v>
      </c>
      <c r="I735" s="11" t="s">
        <v>23</v>
      </c>
      <c r="J735" s="40">
        <v>50550000</v>
      </c>
      <c r="K735" s="8"/>
    </row>
    <row r="736" spans="1:11" ht="22.5">
      <c r="A736" s="6">
        <v>2012010201</v>
      </c>
      <c r="B736" s="8" t="s">
        <v>15</v>
      </c>
      <c r="C736" s="9">
        <v>4</v>
      </c>
      <c r="D736" s="8" t="s">
        <v>1262</v>
      </c>
      <c r="E736" s="7" t="s">
        <v>17</v>
      </c>
      <c r="F736" s="8"/>
      <c r="G736" s="8"/>
      <c r="H736" s="8"/>
      <c r="I736" s="8"/>
      <c r="J736" s="39">
        <v>640939786</v>
      </c>
      <c r="K736" s="8" t="s">
        <v>1263</v>
      </c>
    </row>
    <row r="737" spans="1:11" ht="22.5">
      <c r="A737" s="10">
        <v>20120102010</v>
      </c>
      <c r="B737" s="11" t="s">
        <v>19</v>
      </c>
      <c r="C737" s="8"/>
      <c r="D737" s="8"/>
      <c r="E737" s="8"/>
      <c r="F737" s="8" t="s">
        <v>110</v>
      </c>
      <c r="G737" s="11" t="s">
        <v>21</v>
      </c>
      <c r="H737" s="8" t="s">
        <v>22</v>
      </c>
      <c r="I737" s="11" t="s">
        <v>23</v>
      </c>
      <c r="J737" s="40">
        <v>1500000</v>
      </c>
      <c r="K737" s="8"/>
    </row>
    <row r="738" spans="1:11" ht="33.75">
      <c r="A738" s="10">
        <v>20120102010</v>
      </c>
      <c r="B738" s="8" t="s">
        <v>24</v>
      </c>
      <c r="C738" s="8"/>
      <c r="D738" s="8"/>
      <c r="E738" s="8"/>
      <c r="F738" s="8" t="s">
        <v>279</v>
      </c>
      <c r="G738" s="11" t="s">
        <v>21</v>
      </c>
      <c r="H738" s="8" t="s">
        <v>26</v>
      </c>
      <c r="I738" s="11" t="s">
        <v>23</v>
      </c>
      <c r="J738" s="40">
        <v>112599600</v>
      </c>
      <c r="K738" s="8"/>
    </row>
    <row r="739" spans="1:11" ht="33.75">
      <c r="A739" s="10">
        <v>20120102010</v>
      </c>
      <c r="B739" s="8" t="s">
        <v>27</v>
      </c>
      <c r="C739" s="8"/>
      <c r="D739" s="8"/>
      <c r="E739" s="8"/>
      <c r="F739" s="8" t="s">
        <v>1264</v>
      </c>
      <c r="G739" s="11" t="s">
        <v>21</v>
      </c>
      <c r="H739" s="8" t="s">
        <v>179</v>
      </c>
      <c r="I739" s="11" t="s">
        <v>23</v>
      </c>
      <c r="J739" s="40">
        <v>10512000</v>
      </c>
      <c r="K739" s="8"/>
    </row>
    <row r="740" spans="1:11" ht="33.75">
      <c r="A740" s="10">
        <v>20120102010</v>
      </c>
      <c r="B740" s="8" t="s">
        <v>30</v>
      </c>
      <c r="C740" s="8"/>
      <c r="D740" s="8"/>
      <c r="E740" s="8"/>
      <c r="F740" s="8" t="s">
        <v>1265</v>
      </c>
      <c r="G740" s="11" t="s">
        <v>21</v>
      </c>
      <c r="H740" s="8" t="s">
        <v>323</v>
      </c>
      <c r="I740" s="11" t="s">
        <v>23</v>
      </c>
      <c r="J740" s="40">
        <v>146520000</v>
      </c>
      <c r="K740" s="8"/>
    </row>
    <row r="741" spans="1:11" ht="22.5">
      <c r="A741" s="10">
        <v>20120102010</v>
      </c>
      <c r="B741" s="8" t="s">
        <v>36</v>
      </c>
      <c r="C741" s="8"/>
      <c r="D741" s="8"/>
      <c r="E741" s="8"/>
      <c r="F741" s="8" t="s">
        <v>37</v>
      </c>
      <c r="G741" s="11" t="s">
        <v>21</v>
      </c>
      <c r="H741" s="8" t="s">
        <v>38</v>
      </c>
      <c r="I741" s="11" t="s">
        <v>23</v>
      </c>
      <c r="J741" s="40">
        <v>5000000</v>
      </c>
      <c r="K741" s="8"/>
    </row>
    <row r="742" spans="1:11" ht="22.5">
      <c r="A742" s="10">
        <v>20120102011</v>
      </c>
      <c r="B742" s="11" t="s">
        <v>39</v>
      </c>
      <c r="C742" s="8"/>
      <c r="D742" s="8"/>
      <c r="E742" s="8"/>
      <c r="F742" s="8" t="s">
        <v>40</v>
      </c>
      <c r="G742" s="11" t="s">
        <v>21</v>
      </c>
      <c r="H742" s="8" t="s">
        <v>41</v>
      </c>
      <c r="I742" s="11" t="s">
        <v>23</v>
      </c>
      <c r="J742" s="40">
        <v>25782550</v>
      </c>
      <c r="K742" s="8"/>
    </row>
    <row r="743" spans="1:11" ht="22.5">
      <c r="A743" s="10">
        <v>20120102011</v>
      </c>
      <c r="B743" s="8" t="s">
        <v>42</v>
      </c>
      <c r="C743" s="8"/>
      <c r="D743" s="8"/>
      <c r="E743" s="8"/>
      <c r="F743" s="8" t="s">
        <v>124</v>
      </c>
      <c r="G743" s="11" t="s">
        <v>21</v>
      </c>
      <c r="H743" s="8" t="s">
        <v>41</v>
      </c>
      <c r="I743" s="11" t="s">
        <v>23</v>
      </c>
      <c r="J743" s="40">
        <v>11000000</v>
      </c>
      <c r="K743" s="8"/>
    </row>
    <row r="744" spans="1:11" ht="22.5">
      <c r="A744" s="10">
        <v>20120102011</v>
      </c>
      <c r="B744" s="8" t="s">
        <v>44</v>
      </c>
      <c r="C744" s="8"/>
      <c r="D744" s="8"/>
      <c r="E744" s="8"/>
      <c r="F744" s="8" t="s">
        <v>45</v>
      </c>
      <c r="G744" s="11" t="s">
        <v>21</v>
      </c>
      <c r="H744" s="8" t="s">
        <v>239</v>
      </c>
      <c r="I744" s="11" t="s">
        <v>23</v>
      </c>
      <c r="J744" s="40">
        <v>1680000</v>
      </c>
      <c r="K744" s="8"/>
    </row>
    <row r="745" spans="1:11" ht="33.75">
      <c r="A745" s="10">
        <v>20120102011</v>
      </c>
      <c r="B745" s="8" t="s">
        <v>47</v>
      </c>
      <c r="C745" s="8"/>
      <c r="D745" s="8"/>
      <c r="E745" s="8"/>
      <c r="F745" s="8" t="s">
        <v>240</v>
      </c>
      <c r="G745" s="11" t="s">
        <v>21</v>
      </c>
      <c r="H745" s="8" t="s">
        <v>242</v>
      </c>
      <c r="I745" s="11" t="s">
        <v>23</v>
      </c>
      <c r="J745" s="40">
        <v>17255000</v>
      </c>
      <c r="K745" s="8"/>
    </row>
    <row r="746" spans="1:11" ht="22.5">
      <c r="A746" s="10">
        <v>20120102011</v>
      </c>
      <c r="B746" s="8" t="s">
        <v>51</v>
      </c>
      <c r="C746" s="8"/>
      <c r="D746" s="8"/>
      <c r="E746" s="8"/>
      <c r="F746" s="8" t="s">
        <v>1266</v>
      </c>
      <c r="G746" s="11" t="s">
        <v>21</v>
      </c>
      <c r="H746" s="8" t="s">
        <v>376</v>
      </c>
      <c r="I746" s="11" t="s">
        <v>23</v>
      </c>
      <c r="J746" s="40">
        <v>4632000</v>
      </c>
      <c r="K746" s="8"/>
    </row>
    <row r="747" spans="1:11" ht="33.75">
      <c r="A747" s="10">
        <v>20120102011</v>
      </c>
      <c r="B747" s="11" t="s">
        <v>54</v>
      </c>
      <c r="C747" s="8"/>
      <c r="D747" s="8"/>
      <c r="E747" s="8"/>
      <c r="F747" s="8" t="s">
        <v>55</v>
      </c>
      <c r="G747" s="11" t="s">
        <v>86</v>
      </c>
      <c r="H747" s="8" t="s">
        <v>1267</v>
      </c>
      <c r="I747" s="11" t="s">
        <v>23</v>
      </c>
      <c r="J747" s="40">
        <v>14914000</v>
      </c>
      <c r="K747" s="8"/>
    </row>
    <row r="748" spans="1:11" ht="33.75">
      <c r="A748" s="10">
        <v>20120102011</v>
      </c>
      <c r="B748" s="8" t="s">
        <v>57</v>
      </c>
      <c r="C748" s="8"/>
      <c r="D748" s="8"/>
      <c r="E748" s="8"/>
      <c r="F748" s="8" t="s">
        <v>58</v>
      </c>
      <c r="G748" s="11" t="s">
        <v>21</v>
      </c>
      <c r="H748" s="8" t="s">
        <v>1268</v>
      </c>
      <c r="I748" s="11" t="s">
        <v>23</v>
      </c>
      <c r="J748" s="40">
        <v>225004000</v>
      </c>
      <c r="K748" s="8"/>
    </row>
    <row r="749" spans="1:11" ht="45">
      <c r="A749" s="10">
        <v>20120102011</v>
      </c>
      <c r="B749" s="8" t="s">
        <v>60</v>
      </c>
      <c r="C749" s="8"/>
      <c r="D749" s="8"/>
      <c r="E749" s="8"/>
      <c r="F749" s="8" t="s">
        <v>1269</v>
      </c>
      <c r="G749" s="11" t="s">
        <v>21</v>
      </c>
      <c r="H749" s="8" t="s">
        <v>1270</v>
      </c>
      <c r="I749" s="11" t="s">
        <v>23</v>
      </c>
      <c r="J749" s="40">
        <v>62304536</v>
      </c>
      <c r="K749" s="8"/>
    </row>
    <row r="750" spans="1:11" ht="22.5">
      <c r="A750" s="10">
        <v>20120102012</v>
      </c>
      <c r="B750" s="8" t="s">
        <v>294</v>
      </c>
      <c r="C750" s="8"/>
      <c r="D750" s="8"/>
      <c r="E750" s="8"/>
      <c r="F750" s="8" t="s">
        <v>1271</v>
      </c>
      <c r="G750" s="11" t="s">
        <v>21</v>
      </c>
      <c r="H750" s="8" t="s">
        <v>35</v>
      </c>
      <c r="I750" s="11" t="s">
        <v>174</v>
      </c>
      <c r="J750" s="40">
        <v>2236100</v>
      </c>
      <c r="K750" s="8"/>
    </row>
    <row r="751" spans="1:11" ht="22.5">
      <c r="A751" s="6">
        <v>2012010202</v>
      </c>
      <c r="B751" s="8" t="s">
        <v>66</v>
      </c>
      <c r="C751" s="9">
        <v>4</v>
      </c>
      <c r="D751" s="8" t="s">
        <v>1272</v>
      </c>
      <c r="E751" s="7" t="s">
        <v>17</v>
      </c>
      <c r="F751" s="8"/>
      <c r="G751" s="8"/>
      <c r="H751" s="8"/>
      <c r="I751" s="8"/>
      <c r="J751" s="39">
        <v>291024000</v>
      </c>
      <c r="K751" s="8" t="s">
        <v>1263</v>
      </c>
    </row>
    <row r="752" spans="1:11" ht="45">
      <c r="A752" s="10">
        <v>20120102020</v>
      </c>
      <c r="B752" s="11" t="s">
        <v>204</v>
      </c>
      <c r="C752" s="8"/>
      <c r="D752" s="8"/>
      <c r="E752" s="8"/>
      <c r="F752" s="8" t="s">
        <v>1273</v>
      </c>
      <c r="G752" s="11" t="s">
        <v>70</v>
      </c>
      <c r="H752" s="8" t="s">
        <v>1274</v>
      </c>
      <c r="I752" s="11" t="s">
        <v>174</v>
      </c>
      <c r="J752" s="26" t="s">
        <v>649</v>
      </c>
      <c r="K752" s="8"/>
    </row>
    <row r="753" spans="1:11" ht="33.75">
      <c r="A753" s="10">
        <v>20120102020</v>
      </c>
      <c r="B753" s="11" t="s">
        <v>72</v>
      </c>
      <c r="C753" s="8"/>
      <c r="D753" s="8"/>
      <c r="E753" s="8"/>
      <c r="F753" s="8" t="s">
        <v>1275</v>
      </c>
      <c r="G753" s="11" t="s">
        <v>74</v>
      </c>
      <c r="H753" s="8" t="s">
        <v>1276</v>
      </c>
      <c r="I753" s="11" t="s">
        <v>174</v>
      </c>
      <c r="J753" s="26" t="s">
        <v>649</v>
      </c>
      <c r="K753" s="8"/>
    </row>
    <row r="754" spans="1:11" ht="22.5">
      <c r="A754" s="10">
        <v>20120102022</v>
      </c>
      <c r="B754" s="8" t="s">
        <v>136</v>
      </c>
      <c r="C754" s="8"/>
      <c r="D754" s="8"/>
      <c r="E754" s="8"/>
      <c r="F754" s="8" t="s">
        <v>1277</v>
      </c>
      <c r="G754" s="11" t="s">
        <v>21</v>
      </c>
      <c r="H754" s="8" t="s">
        <v>1278</v>
      </c>
      <c r="I754" s="11" t="s">
        <v>174</v>
      </c>
      <c r="J754" s="40">
        <v>9000000</v>
      </c>
      <c r="K754" s="8"/>
    </row>
    <row r="755" spans="1:11" ht="33.75">
      <c r="A755" s="10">
        <v>20120102022</v>
      </c>
      <c r="B755" s="8" t="s">
        <v>80</v>
      </c>
      <c r="C755" s="8"/>
      <c r="D755" s="8"/>
      <c r="E755" s="8"/>
      <c r="F755" s="8" t="s">
        <v>1279</v>
      </c>
      <c r="G755" s="11" t="s">
        <v>21</v>
      </c>
      <c r="H755" s="8" t="s">
        <v>1280</v>
      </c>
      <c r="I755" s="11" t="s">
        <v>23</v>
      </c>
      <c r="J755" s="40">
        <v>282024000</v>
      </c>
      <c r="K755" s="8"/>
    </row>
    <row r="756" spans="1:11" ht="33.75">
      <c r="A756" s="6">
        <v>2012010203</v>
      </c>
      <c r="B756" s="8" t="s">
        <v>94</v>
      </c>
      <c r="C756" s="9">
        <v>4</v>
      </c>
      <c r="D756" s="8" t="s">
        <v>276</v>
      </c>
      <c r="E756" s="7" t="s">
        <v>17</v>
      </c>
      <c r="F756" s="8"/>
      <c r="G756" s="8"/>
      <c r="H756" s="8"/>
      <c r="I756" s="8"/>
      <c r="J756" s="39">
        <v>31650000</v>
      </c>
      <c r="K756" s="8" t="s">
        <v>1263</v>
      </c>
    </row>
    <row r="757" spans="1:11" ht="22.5">
      <c r="A757" s="10">
        <v>20120102030</v>
      </c>
      <c r="B757" s="8" t="s">
        <v>97</v>
      </c>
      <c r="C757" s="8"/>
      <c r="D757" s="8"/>
      <c r="E757" s="8"/>
      <c r="F757" s="8" t="s">
        <v>1281</v>
      </c>
      <c r="G757" s="11" t="s">
        <v>799</v>
      </c>
      <c r="H757" s="8" t="s">
        <v>1282</v>
      </c>
      <c r="I757" s="11" t="s">
        <v>23</v>
      </c>
      <c r="J757" s="40">
        <v>31650000</v>
      </c>
      <c r="K757" s="8"/>
    </row>
    <row r="758" spans="1:11" ht="45">
      <c r="A758" s="6">
        <v>2012010206</v>
      </c>
      <c r="B758" s="8" t="s">
        <v>101</v>
      </c>
      <c r="C758" s="9">
        <v>4</v>
      </c>
      <c r="D758" s="8" t="s">
        <v>1283</v>
      </c>
      <c r="E758" s="7" t="s">
        <v>96</v>
      </c>
      <c r="F758" s="8"/>
      <c r="G758" s="8"/>
      <c r="H758" s="8"/>
      <c r="I758" s="8"/>
      <c r="J758" s="39">
        <v>14998000</v>
      </c>
      <c r="K758" s="8" t="s">
        <v>1263</v>
      </c>
    </row>
    <row r="759" spans="1:11" ht="22.5">
      <c r="A759" s="10">
        <v>20120102060</v>
      </c>
      <c r="B759" s="8" t="s">
        <v>103</v>
      </c>
      <c r="C759" s="8"/>
      <c r="D759" s="8"/>
      <c r="E759" s="8"/>
      <c r="F759" s="8" t="s">
        <v>1284</v>
      </c>
      <c r="G759" s="11" t="s">
        <v>1285</v>
      </c>
      <c r="H759" s="8" t="s">
        <v>1286</v>
      </c>
      <c r="I759" s="11" t="s">
        <v>1285</v>
      </c>
      <c r="J759" s="40">
        <v>14998000</v>
      </c>
      <c r="K759" s="8"/>
    </row>
    <row r="760" spans="1:11">
      <c r="A760" s="6">
        <v>204</v>
      </c>
      <c r="B760" s="7" t="s">
        <v>1287</v>
      </c>
      <c r="C760" s="8"/>
      <c r="D760" s="8"/>
      <c r="E760" s="8"/>
      <c r="F760" s="8"/>
      <c r="G760" s="8"/>
      <c r="H760" s="8"/>
      <c r="I760" s="8"/>
      <c r="J760" s="39">
        <v>3488117050</v>
      </c>
      <c r="K760" s="8"/>
    </row>
    <row r="761" spans="1:11" ht="22.5">
      <c r="A761" s="6">
        <v>2042040101</v>
      </c>
      <c r="B761" s="8" t="s">
        <v>15</v>
      </c>
      <c r="C761" s="9">
        <v>4</v>
      </c>
      <c r="D761" s="8" t="s">
        <v>1288</v>
      </c>
      <c r="E761" s="7" t="s">
        <v>96</v>
      </c>
      <c r="F761" s="8"/>
      <c r="G761" s="8"/>
      <c r="H761" s="8"/>
      <c r="I761" s="8"/>
      <c r="J761" s="39">
        <v>1235132160</v>
      </c>
      <c r="K761" s="7" t="s">
        <v>1289</v>
      </c>
    </row>
    <row r="762" spans="1:11" ht="22.5">
      <c r="A762" s="10">
        <v>20420401010</v>
      </c>
      <c r="B762" s="11" t="s">
        <v>19</v>
      </c>
      <c r="C762" s="8"/>
      <c r="D762" s="8"/>
      <c r="E762" s="8"/>
      <c r="F762" s="8" t="s">
        <v>1290</v>
      </c>
      <c r="G762" s="12">
        <v>1000</v>
      </c>
      <c r="H762" s="8" t="s">
        <v>1291</v>
      </c>
      <c r="I762" s="11" t="s">
        <v>23</v>
      </c>
      <c r="J762" s="40">
        <v>4778800</v>
      </c>
      <c r="K762" s="8"/>
    </row>
    <row r="763" spans="1:11" ht="22.5">
      <c r="A763" s="10">
        <v>20420401010</v>
      </c>
      <c r="B763" s="8" t="s">
        <v>24</v>
      </c>
      <c r="C763" s="8"/>
      <c r="D763" s="8"/>
      <c r="E763" s="8"/>
      <c r="F763" s="8" t="s">
        <v>1292</v>
      </c>
      <c r="G763" s="11" t="s">
        <v>21</v>
      </c>
      <c r="H763" s="8" t="s">
        <v>1293</v>
      </c>
      <c r="I763" s="11" t="s">
        <v>23</v>
      </c>
      <c r="J763" s="40">
        <v>225000000</v>
      </c>
      <c r="K763" s="8"/>
    </row>
    <row r="764" spans="1:11" ht="22.5">
      <c r="A764" s="10">
        <v>20420401010</v>
      </c>
      <c r="B764" s="8" t="s">
        <v>27</v>
      </c>
      <c r="C764" s="8"/>
      <c r="D764" s="8"/>
      <c r="E764" s="8"/>
      <c r="F764" s="8" t="s">
        <v>1294</v>
      </c>
      <c r="G764" s="11" t="s">
        <v>133</v>
      </c>
      <c r="H764" s="8" t="s">
        <v>1291</v>
      </c>
      <c r="I764" s="11" t="s">
        <v>133</v>
      </c>
      <c r="J764" s="40">
        <v>3249000</v>
      </c>
      <c r="K764" s="8"/>
    </row>
    <row r="765" spans="1:11" ht="22.5">
      <c r="A765" s="10">
        <v>20420401010</v>
      </c>
      <c r="B765" s="8" t="s">
        <v>30</v>
      </c>
      <c r="C765" s="8"/>
      <c r="D765" s="8"/>
      <c r="E765" s="8"/>
      <c r="F765" s="8" t="s">
        <v>1295</v>
      </c>
      <c r="G765" s="11" t="s">
        <v>21</v>
      </c>
      <c r="H765" s="8" t="s">
        <v>1291</v>
      </c>
      <c r="I765" s="11" t="s">
        <v>23</v>
      </c>
      <c r="J765" s="40">
        <v>149916000</v>
      </c>
      <c r="K765" s="8"/>
    </row>
    <row r="766" spans="1:11" ht="22.5">
      <c r="A766" s="10">
        <v>20420401010</v>
      </c>
      <c r="B766" s="11" t="s">
        <v>33</v>
      </c>
      <c r="C766" s="8"/>
      <c r="D766" s="8"/>
      <c r="E766" s="8"/>
      <c r="F766" s="8" t="s">
        <v>1296</v>
      </c>
      <c r="G766" s="11" t="s">
        <v>133</v>
      </c>
      <c r="H766" s="8" t="s">
        <v>1291</v>
      </c>
      <c r="I766" s="11" t="s">
        <v>133</v>
      </c>
      <c r="J766" s="40">
        <v>12936500</v>
      </c>
      <c r="K766" s="8"/>
    </row>
    <row r="767" spans="1:11" ht="22.5">
      <c r="A767" s="10">
        <v>20420401010</v>
      </c>
      <c r="B767" s="8" t="s">
        <v>36</v>
      </c>
      <c r="C767" s="8"/>
      <c r="D767" s="8"/>
      <c r="E767" s="8"/>
      <c r="F767" s="8" t="s">
        <v>1297</v>
      </c>
      <c r="G767" s="11" t="s">
        <v>23</v>
      </c>
      <c r="H767" s="8" t="s">
        <v>1291</v>
      </c>
      <c r="I767" s="11" t="s">
        <v>133</v>
      </c>
      <c r="J767" s="40">
        <v>5356000</v>
      </c>
      <c r="K767" s="8"/>
    </row>
    <row r="768" spans="1:11" ht="22.5">
      <c r="A768" s="10">
        <v>20420401011</v>
      </c>
      <c r="B768" s="11" t="s">
        <v>39</v>
      </c>
      <c r="C768" s="8"/>
      <c r="D768" s="8"/>
      <c r="E768" s="8"/>
      <c r="F768" s="11" t="s">
        <v>463</v>
      </c>
      <c r="G768" s="11" t="s">
        <v>133</v>
      </c>
      <c r="H768" s="8" t="s">
        <v>1298</v>
      </c>
      <c r="I768" s="11" t="s">
        <v>23</v>
      </c>
      <c r="J768" s="40">
        <v>18757400</v>
      </c>
      <c r="K768" s="8"/>
    </row>
    <row r="769" spans="1:11" ht="22.5">
      <c r="A769" s="10">
        <v>20420401011</v>
      </c>
      <c r="B769" s="8" t="s">
        <v>42</v>
      </c>
      <c r="C769" s="8"/>
      <c r="D769" s="8"/>
      <c r="E769" s="8"/>
      <c r="F769" s="11" t="s">
        <v>1299</v>
      </c>
      <c r="G769" s="12">
        <v>752</v>
      </c>
      <c r="H769" s="8" t="s">
        <v>1300</v>
      </c>
      <c r="I769" s="11" t="s">
        <v>23</v>
      </c>
      <c r="J769" s="40">
        <v>30491500</v>
      </c>
      <c r="K769" s="8"/>
    </row>
    <row r="770" spans="1:11" ht="22.5">
      <c r="A770" s="10">
        <v>20420401011</v>
      </c>
      <c r="B770" s="8" t="s">
        <v>44</v>
      </c>
      <c r="C770" s="8"/>
      <c r="D770" s="8"/>
      <c r="E770" s="8"/>
      <c r="F770" s="8" t="s">
        <v>1301</v>
      </c>
      <c r="G770" s="11" t="s">
        <v>133</v>
      </c>
      <c r="H770" s="8" t="s">
        <v>1302</v>
      </c>
      <c r="I770" s="11" t="s">
        <v>23</v>
      </c>
      <c r="J770" s="40">
        <v>7618000</v>
      </c>
      <c r="K770" s="8"/>
    </row>
    <row r="771" spans="1:11" ht="33.75">
      <c r="A771" s="10">
        <v>20420401011</v>
      </c>
      <c r="B771" s="8" t="s">
        <v>47</v>
      </c>
      <c r="C771" s="8"/>
      <c r="D771" s="8"/>
      <c r="E771" s="8"/>
      <c r="F771" s="8" t="s">
        <v>1303</v>
      </c>
      <c r="G771" s="11" t="s">
        <v>70</v>
      </c>
      <c r="H771" s="8" t="s">
        <v>1291</v>
      </c>
      <c r="I771" s="11" t="s">
        <v>23</v>
      </c>
      <c r="J771" s="40">
        <v>15220000</v>
      </c>
      <c r="K771" s="8"/>
    </row>
    <row r="772" spans="1:11" ht="22.5">
      <c r="A772" s="10">
        <v>20420401011</v>
      </c>
      <c r="B772" s="8" t="s">
        <v>51</v>
      </c>
      <c r="C772" s="8"/>
      <c r="D772" s="8"/>
      <c r="E772" s="8"/>
      <c r="F772" s="8" t="s">
        <v>1304</v>
      </c>
      <c r="G772" s="8" t="s">
        <v>1305</v>
      </c>
      <c r="H772" s="8" t="s">
        <v>1291</v>
      </c>
      <c r="I772" s="11" t="s">
        <v>23</v>
      </c>
      <c r="J772" s="40">
        <v>6285000</v>
      </c>
      <c r="K772" s="8"/>
    </row>
    <row r="773" spans="1:11" ht="22.5">
      <c r="A773" s="10">
        <v>20420401011</v>
      </c>
      <c r="B773" s="11" t="s">
        <v>54</v>
      </c>
      <c r="C773" s="8"/>
      <c r="D773" s="8"/>
      <c r="E773" s="8"/>
      <c r="F773" s="11" t="s">
        <v>1306</v>
      </c>
      <c r="G773" s="11" t="s">
        <v>1307</v>
      </c>
      <c r="H773" s="8" t="s">
        <v>1300</v>
      </c>
      <c r="I773" s="11" t="s">
        <v>174</v>
      </c>
      <c r="J773" s="40">
        <v>16740000</v>
      </c>
      <c r="K773" s="8"/>
    </row>
    <row r="774" spans="1:11" ht="22.5">
      <c r="A774" s="10">
        <v>20420401011</v>
      </c>
      <c r="B774" s="8" t="s">
        <v>57</v>
      </c>
      <c r="C774" s="8"/>
      <c r="D774" s="8"/>
      <c r="E774" s="8"/>
      <c r="F774" s="8" t="s">
        <v>1308</v>
      </c>
      <c r="G774" s="11" t="s">
        <v>133</v>
      </c>
      <c r="H774" s="8" t="s">
        <v>1300</v>
      </c>
      <c r="I774" s="11" t="s">
        <v>133</v>
      </c>
      <c r="J774" s="40">
        <v>120000000</v>
      </c>
      <c r="K774" s="8"/>
    </row>
    <row r="775" spans="1:11" ht="22.5">
      <c r="A775" s="10">
        <v>20420401011</v>
      </c>
      <c r="B775" s="8" t="s">
        <v>60</v>
      </c>
      <c r="C775" s="8"/>
      <c r="D775" s="8"/>
      <c r="E775" s="8"/>
      <c r="F775" s="8" t="s">
        <v>1309</v>
      </c>
      <c r="G775" s="11" t="s">
        <v>1310</v>
      </c>
      <c r="H775" s="8" t="s">
        <v>1300</v>
      </c>
      <c r="I775" s="11" t="s">
        <v>23</v>
      </c>
      <c r="J775" s="40">
        <v>618783960</v>
      </c>
      <c r="K775" s="8"/>
    </row>
    <row r="776" spans="1:11" ht="22.5">
      <c r="A776" s="6">
        <v>2042040102</v>
      </c>
      <c r="B776" s="8" t="s">
        <v>66</v>
      </c>
      <c r="C776" s="9">
        <v>4</v>
      </c>
      <c r="D776" s="8" t="s">
        <v>1311</v>
      </c>
      <c r="E776" s="7" t="s">
        <v>96</v>
      </c>
      <c r="F776" s="8"/>
      <c r="G776" s="8"/>
      <c r="H776" s="8"/>
      <c r="I776" s="8"/>
      <c r="J776" s="39">
        <v>150999000</v>
      </c>
      <c r="K776" s="7" t="s">
        <v>1289</v>
      </c>
    </row>
    <row r="777" spans="1:11" ht="22.5">
      <c r="A777" s="10">
        <v>20420401020</v>
      </c>
      <c r="B777" s="8" t="s">
        <v>68</v>
      </c>
      <c r="C777" s="8"/>
      <c r="D777" s="8"/>
      <c r="E777" s="8"/>
      <c r="F777" s="8" t="s">
        <v>1312</v>
      </c>
      <c r="G777" s="11" t="s">
        <v>1313</v>
      </c>
      <c r="H777" s="8" t="s">
        <v>1314</v>
      </c>
      <c r="I777" s="11" t="s">
        <v>23</v>
      </c>
      <c r="J777" s="40">
        <v>11000000</v>
      </c>
      <c r="K777" s="8"/>
    </row>
    <row r="778" spans="1:11" ht="22.5">
      <c r="A778" s="10">
        <v>20420401022</v>
      </c>
      <c r="B778" s="8" t="s">
        <v>80</v>
      </c>
      <c r="C778" s="8"/>
      <c r="D778" s="8"/>
      <c r="E778" s="8"/>
      <c r="F778" s="8" t="s">
        <v>1315</v>
      </c>
      <c r="G778" s="12">
        <v>13</v>
      </c>
      <c r="H778" s="8" t="s">
        <v>1314</v>
      </c>
      <c r="I778" s="11" t="s">
        <v>23</v>
      </c>
      <c r="J778" s="40">
        <v>139999000</v>
      </c>
      <c r="K778" s="8"/>
    </row>
    <row r="779" spans="1:11" ht="22.5">
      <c r="A779" s="6">
        <v>2042040103</v>
      </c>
      <c r="B779" s="8" t="s">
        <v>94</v>
      </c>
      <c r="C779" s="9">
        <v>2</v>
      </c>
      <c r="D779" s="8" t="s">
        <v>1316</v>
      </c>
      <c r="E779" s="7" t="s">
        <v>96</v>
      </c>
      <c r="F779" s="8"/>
      <c r="G779" s="8"/>
      <c r="H779" s="8"/>
      <c r="I779" s="8"/>
      <c r="J779" s="39">
        <v>32550000</v>
      </c>
      <c r="K779" s="7" t="s">
        <v>1289</v>
      </c>
    </row>
    <row r="780" spans="1:11" ht="22.5">
      <c r="A780" s="10">
        <v>20420401030</v>
      </c>
      <c r="B780" s="8" t="s">
        <v>97</v>
      </c>
      <c r="C780" s="8"/>
      <c r="D780" s="8"/>
      <c r="E780" s="8"/>
      <c r="F780" s="11" t="s">
        <v>1317</v>
      </c>
      <c r="G780" s="11" t="s">
        <v>1318</v>
      </c>
      <c r="H780" s="8" t="s">
        <v>1319</v>
      </c>
      <c r="I780" s="11" t="s">
        <v>23</v>
      </c>
      <c r="J780" s="40">
        <v>32550000</v>
      </c>
      <c r="K780" s="8"/>
    </row>
    <row r="781" spans="1:11" ht="22.5">
      <c r="A781" s="6">
        <v>2042040105</v>
      </c>
      <c r="B781" s="8" t="s">
        <v>165</v>
      </c>
      <c r="C781" s="9">
        <v>4</v>
      </c>
      <c r="D781" s="7" t="s">
        <v>1320</v>
      </c>
      <c r="E781" s="7" t="s">
        <v>96</v>
      </c>
      <c r="F781" s="8"/>
      <c r="G781" s="8"/>
      <c r="H781" s="8"/>
      <c r="I781" s="8"/>
      <c r="J781" s="27" t="s">
        <v>556</v>
      </c>
      <c r="K781" s="7" t="s">
        <v>1289</v>
      </c>
    </row>
    <row r="782" spans="1:11" ht="22.5">
      <c r="A782" s="6">
        <v>1011010115</v>
      </c>
      <c r="B782" s="7" t="s">
        <v>1321</v>
      </c>
      <c r="C782" s="9">
        <v>1</v>
      </c>
      <c r="D782" s="8" t="s">
        <v>1322</v>
      </c>
      <c r="E782" s="7" t="s">
        <v>17</v>
      </c>
      <c r="F782" s="8"/>
      <c r="G782" s="8"/>
      <c r="H782" s="8"/>
      <c r="I782" s="8"/>
      <c r="J782" s="39">
        <v>1632236020</v>
      </c>
      <c r="K782" s="7" t="s">
        <v>18</v>
      </c>
    </row>
    <row r="783" spans="1:11" ht="45">
      <c r="A783" s="10">
        <v>10110101150</v>
      </c>
      <c r="B783" s="11" t="s">
        <v>1323</v>
      </c>
      <c r="C783" s="8"/>
      <c r="D783" s="8"/>
      <c r="E783" s="8"/>
      <c r="F783" s="8" t="s">
        <v>1324</v>
      </c>
      <c r="G783" s="11" t="s">
        <v>1325</v>
      </c>
      <c r="H783" s="8" t="s">
        <v>1326</v>
      </c>
      <c r="I783" s="11" t="s">
        <v>23</v>
      </c>
      <c r="J783" s="40">
        <v>196878950</v>
      </c>
      <c r="K783" s="8"/>
    </row>
    <row r="784" spans="1:11" ht="33.75">
      <c r="A784" s="10">
        <v>10110101151</v>
      </c>
      <c r="B784" s="8" t="s">
        <v>1327</v>
      </c>
      <c r="C784" s="8"/>
      <c r="D784" s="8"/>
      <c r="E784" s="8"/>
      <c r="F784" s="8" t="s">
        <v>1328</v>
      </c>
      <c r="G784" s="11" t="s">
        <v>1329</v>
      </c>
      <c r="H784" s="8" t="s">
        <v>1330</v>
      </c>
      <c r="I784" s="11" t="s">
        <v>23</v>
      </c>
      <c r="J784" s="40">
        <v>146645000</v>
      </c>
      <c r="K784" s="8"/>
    </row>
    <row r="785" spans="1:11" ht="33.75">
      <c r="A785" s="10">
        <v>10110101155</v>
      </c>
      <c r="B785" s="11" t="s">
        <v>1331</v>
      </c>
      <c r="C785" s="8"/>
      <c r="D785" s="8"/>
      <c r="E785" s="8"/>
      <c r="F785" s="8" t="s">
        <v>1332</v>
      </c>
      <c r="G785" s="11" t="s">
        <v>989</v>
      </c>
      <c r="H785" s="8" t="s">
        <v>1333</v>
      </c>
      <c r="I785" s="11" t="s">
        <v>23</v>
      </c>
      <c r="J785" s="40">
        <v>78475620</v>
      </c>
      <c r="K785" s="8"/>
    </row>
    <row r="786" spans="1:11" ht="45">
      <c r="A786" s="10">
        <v>10110101155</v>
      </c>
      <c r="B786" s="8" t="s">
        <v>1334</v>
      </c>
      <c r="C786" s="8"/>
      <c r="D786" s="8"/>
      <c r="E786" s="8"/>
      <c r="F786" s="8" t="s">
        <v>1335</v>
      </c>
      <c r="G786" s="11" t="s">
        <v>1336</v>
      </c>
      <c r="H786" s="8" t="s">
        <v>1337</v>
      </c>
      <c r="I786" s="11" t="s">
        <v>23</v>
      </c>
      <c r="J786" s="40">
        <v>378999950</v>
      </c>
      <c r="K786" s="8"/>
    </row>
    <row r="787" spans="1:11" ht="33.75">
      <c r="A787" s="10">
        <v>10110101155</v>
      </c>
      <c r="B787" s="8" t="s">
        <v>1338</v>
      </c>
      <c r="C787" s="8"/>
      <c r="D787" s="8"/>
      <c r="E787" s="8"/>
      <c r="F787" s="8" t="s">
        <v>1339</v>
      </c>
      <c r="G787" s="11" t="s">
        <v>1340</v>
      </c>
      <c r="H787" s="8" t="s">
        <v>1341</v>
      </c>
      <c r="I787" s="11" t="s">
        <v>23</v>
      </c>
      <c r="J787" s="40">
        <v>831236500</v>
      </c>
      <c r="K787" s="8"/>
    </row>
    <row r="788" spans="1:11" ht="33.75">
      <c r="A788" s="6">
        <v>1011010116</v>
      </c>
      <c r="B788" s="8" t="s">
        <v>1342</v>
      </c>
      <c r="C788" s="9">
        <v>1</v>
      </c>
      <c r="D788" s="8" t="s">
        <v>1343</v>
      </c>
      <c r="E788" s="7" t="s">
        <v>17</v>
      </c>
      <c r="F788" s="8"/>
      <c r="G788" s="8"/>
      <c r="H788" s="8"/>
      <c r="I788" s="8"/>
      <c r="J788" s="39">
        <v>20000135985</v>
      </c>
      <c r="K788" s="7" t="s">
        <v>18</v>
      </c>
    </row>
    <row r="789" spans="1:11" ht="33.75">
      <c r="A789" s="10">
        <v>10110101160</v>
      </c>
      <c r="B789" s="11" t="s">
        <v>1344</v>
      </c>
      <c r="C789" s="8"/>
      <c r="D789" s="8"/>
      <c r="E789" s="8"/>
      <c r="F789" s="8" t="s">
        <v>1345</v>
      </c>
      <c r="G789" s="11" t="s">
        <v>1346</v>
      </c>
      <c r="H789" s="8" t="s">
        <v>1347</v>
      </c>
      <c r="I789" s="11" t="s">
        <v>23</v>
      </c>
      <c r="J789" s="40">
        <v>1300000000</v>
      </c>
      <c r="K789" s="8"/>
    </row>
    <row r="790" spans="1:11" ht="22.5">
      <c r="A790" s="10">
        <v>10110101160</v>
      </c>
      <c r="B790" s="11" t="s">
        <v>1348</v>
      </c>
      <c r="C790" s="8"/>
      <c r="D790" s="8"/>
      <c r="E790" s="8"/>
      <c r="F790" s="8" t="s">
        <v>1349</v>
      </c>
      <c r="G790" s="11" t="s">
        <v>1350</v>
      </c>
      <c r="H790" s="8" t="s">
        <v>1351</v>
      </c>
      <c r="I790" s="11" t="s">
        <v>23</v>
      </c>
      <c r="J790" s="40">
        <v>4894617700</v>
      </c>
      <c r="K790" s="8"/>
    </row>
    <row r="791" spans="1:11" ht="22.5">
      <c r="A791" s="10">
        <v>10110101160</v>
      </c>
      <c r="B791" s="8" t="s">
        <v>1352</v>
      </c>
      <c r="C791" s="8"/>
      <c r="D791" s="8"/>
      <c r="E791" s="8"/>
      <c r="F791" s="8" t="s">
        <v>1353</v>
      </c>
      <c r="G791" s="11" t="s">
        <v>23</v>
      </c>
      <c r="H791" s="8" t="s">
        <v>1354</v>
      </c>
      <c r="I791" s="11" t="s">
        <v>23</v>
      </c>
      <c r="J791" s="40">
        <v>1504671000</v>
      </c>
      <c r="K791" s="8"/>
    </row>
    <row r="792" spans="1:11" ht="45">
      <c r="A792" s="10">
        <v>10110101160</v>
      </c>
      <c r="B792" s="8" t="s">
        <v>1355</v>
      </c>
      <c r="C792" s="8"/>
      <c r="D792" s="8"/>
      <c r="E792" s="8"/>
      <c r="F792" s="8" t="s">
        <v>1356</v>
      </c>
      <c r="G792" s="11" t="s">
        <v>1325</v>
      </c>
      <c r="H792" s="8" t="s">
        <v>1357</v>
      </c>
      <c r="I792" s="11" t="s">
        <v>23</v>
      </c>
      <c r="J792" s="40">
        <v>375000000</v>
      </c>
      <c r="K792" s="8"/>
    </row>
    <row r="793" spans="1:11" ht="33.75">
      <c r="A793" s="10">
        <v>10110101161</v>
      </c>
      <c r="B793" s="11" t="s">
        <v>1358</v>
      </c>
      <c r="C793" s="8"/>
      <c r="D793" s="8"/>
      <c r="E793" s="8"/>
      <c r="F793" s="8" t="s">
        <v>1359</v>
      </c>
      <c r="G793" s="11" t="s">
        <v>1325</v>
      </c>
      <c r="H793" s="8" t="s">
        <v>1347</v>
      </c>
      <c r="I793" s="11" t="s">
        <v>23</v>
      </c>
      <c r="J793" s="40">
        <v>410650000</v>
      </c>
      <c r="K793" s="8"/>
    </row>
    <row r="794" spans="1:11" ht="22.5">
      <c r="A794" s="10">
        <v>10110101161</v>
      </c>
      <c r="B794" s="11" t="s">
        <v>1360</v>
      </c>
      <c r="C794" s="8"/>
      <c r="D794" s="8"/>
      <c r="E794" s="8"/>
      <c r="F794" s="8" t="s">
        <v>1361</v>
      </c>
      <c r="G794" s="11" t="s">
        <v>1325</v>
      </c>
      <c r="H794" s="8" t="s">
        <v>1362</v>
      </c>
      <c r="I794" s="11" t="s">
        <v>23</v>
      </c>
      <c r="J794" s="40">
        <v>355273000</v>
      </c>
      <c r="K794" s="8"/>
    </row>
    <row r="795" spans="1:11" ht="33.75">
      <c r="A795" s="10">
        <v>10110101161</v>
      </c>
      <c r="B795" s="8" t="s">
        <v>1363</v>
      </c>
      <c r="C795" s="8"/>
      <c r="D795" s="8"/>
      <c r="E795" s="8"/>
      <c r="F795" s="8" t="s">
        <v>1364</v>
      </c>
      <c r="G795" s="11" t="s">
        <v>70</v>
      </c>
      <c r="H795" s="8" t="s">
        <v>1365</v>
      </c>
      <c r="I795" s="11" t="s">
        <v>23</v>
      </c>
      <c r="J795" s="40">
        <v>1581334000</v>
      </c>
      <c r="K795" s="8"/>
    </row>
    <row r="796" spans="1:11" ht="33.75">
      <c r="A796" s="10">
        <v>10110101161</v>
      </c>
      <c r="B796" s="8" t="s">
        <v>1366</v>
      </c>
      <c r="C796" s="8"/>
      <c r="D796" s="8"/>
      <c r="E796" s="8"/>
      <c r="F796" s="8" t="s">
        <v>1367</v>
      </c>
      <c r="G796" s="11" t="s">
        <v>1368</v>
      </c>
      <c r="H796" s="8" t="s">
        <v>1369</v>
      </c>
      <c r="I796" s="11" t="s">
        <v>23</v>
      </c>
      <c r="J796" s="40">
        <v>1826009000</v>
      </c>
      <c r="K796" s="8"/>
    </row>
    <row r="797" spans="1:11" ht="22.5">
      <c r="A797" s="10">
        <v>10110101161</v>
      </c>
      <c r="B797" s="11" t="s">
        <v>1370</v>
      </c>
      <c r="C797" s="8"/>
      <c r="D797" s="8"/>
      <c r="E797" s="8"/>
      <c r="F797" s="8" t="s">
        <v>1371</v>
      </c>
      <c r="G797" s="11" t="s">
        <v>1372</v>
      </c>
      <c r="H797" s="8" t="s">
        <v>1373</v>
      </c>
      <c r="I797" s="11" t="s">
        <v>23</v>
      </c>
      <c r="J797" s="40">
        <v>160480000</v>
      </c>
      <c r="K797" s="8"/>
    </row>
    <row r="798" spans="1:11" ht="22.5">
      <c r="A798" s="10">
        <v>10110101162</v>
      </c>
      <c r="B798" s="8" t="s">
        <v>1374</v>
      </c>
      <c r="C798" s="8"/>
      <c r="D798" s="8"/>
      <c r="E798" s="8"/>
      <c r="F798" s="8" t="s">
        <v>1375</v>
      </c>
      <c r="G798" s="11" t="s">
        <v>1325</v>
      </c>
      <c r="H798" s="8" t="s">
        <v>1376</v>
      </c>
      <c r="I798" s="11" t="s">
        <v>23</v>
      </c>
      <c r="J798" s="40">
        <v>72588000</v>
      </c>
      <c r="K798" s="8"/>
    </row>
    <row r="799" spans="1:11" ht="22.5">
      <c r="A799" s="10">
        <v>10110101164</v>
      </c>
      <c r="B799" s="8" t="s">
        <v>1377</v>
      </c>
      <c r="C799" s="8"/>
      <c r="D799" s="8"/>
      <c r="E799" s="8"/>
      <c r="F799" s="8" t="s">
        <v>1378</v>
      </c>
      <c r="G799" s="11" t="s">
        <v>1379</v>
      </c>
      <c r="H799" s="8" t="s">
        <v>1362</v>
      </c>
      <c r="I799" s="11" t="s">
        <v>23</v>
      </c>
      <c r="J799" s="40">
        <v>2567315000</v>
      </c>
      <c r="K799" s="8"/>
    </row>
    <row r="800" spans="1:11" ht="33.75">
      <c r="A800" s="10">
        <v>10110101165</v>
      </c>
      <c r="B800" s="8" t="s">
        <v>1380</v>
      </c>
      <c r="C800" s="8"/>
      <c r="D800" s="8"/>
      <c r="E800" s="8"/>
      <c r="F800" s="8" t="s">
        <v>1381</v>
      </c>
      <c r="G800" s="11" t="s">
        <v>133</v>
      </c>
      <c r="H800" s="8"/>
      <c r="I800" s="8"/>
      <c r="J800" s="40">
        <v>18752000</v>
      </c>
      <c r="K800" s="8"/>
    </row>
    <row r="801" spans="1:11" ht="33.75">
      <c r="A801" s="10">
        <v>10110101165</v>
      </c>
      <c r="B801" s="11" t="s">
        <v>1382</v>
      </c>
      <c r="C801" s="8"/>
      <c r="D801" s="8"/>
      <c r="E801" s="8"/>
      <c r="F801" s="8" t="s">
        <v>1383</v>
      </c>
      <c r="G801" s="11" t="s">
        <v>70</v>
      </c>
      <c r="H801" s="8" t="s">
        <v>1384</v>
      </c>
      <c r="I801" s="11" t="s">
        <v>23</v>
      </c>
      <c r="J801" s="40">
        <v>161601000</v>
      </c>
      <c r="K801" s="8"/>
    </row>
    <row r="802" spans="1:11" ht="45">
      <c r="A802" s="10">
        <v>10110101166</v>
      </c>
      <c r="B802" s="8" t="s">
        <v>1385</v>
      </c>
      <c r="C802" s="8"/>
      <c r="D802" s="8"/>
      <c r="E802" s="8"/>
      <c r="F802" s="8" t="s">
        <v>1386</v>
      </c>
      <c r="G802" s="11" t="s">
        <v>1387</v>
      </c>
      <c r="H802" s="8" t="s">
        <v>1388</v>
      </c>
      <c r="I802" s="11" t="s">
        <v>23</v>
      </c>
      <c r="J802" s="40">
        <v>287946050</v>
      </c>
      <c r="K802" s="8"/>
    </row>
    <row r="803" spans="1:11" ht="45">
      <c r="A803" s="10">
        <v>10110101166</v>
      </c>
      <c r="B803" s="8" t="s">
        <v>1389</v>
      </c>
      <c r="C803" s="8"/>
      <c r="D803" s="8"/>
      <c r="E803" s="8"/>
      <c r="F803" s="8" t="s">
        <v>1390</v>
      </c>
      <c r="G803" s="11" t="s">
        <v>133</v>
      </c>
      <c r="H803" s="8" t="s">
        <v>1391</v>
      </c>
      <c r="I803" s="11" t="s">
        <v>23</v>
      </c>
      <c r="J803" s="40">
        <v>64640000</v>
      </c>
      <c r="K803" s="8"/>
    </row>
    <row r="804" spans="1:11" ht="45">
      <c r="A804" s="10">
        <v>10110101166</v>
      </c>
      <c r="B804" s="11" t="s">
        <v>1392</v>
      </c>
      <c r="C804" s="8"/>
      <c r="D804" s="8"/>
      <c r="E804" s="8"/>
      <c r="F804" s="8" t="s">
        <v>1393</v>
      </c>
      <c r="G804" s="11" t="s">
        <v>1394</v>
      </c>
      <c r="H804" s="8" t="s">
        <v>1395</v>
      </c>
      <c r="I804" s="11" t="s">
        <v>23</v>
      </c>
      <c r="J804" s="40">
        <v>27349860</v>
      </c>
      <c r="K804" s="8"/>
    </row>
    <row r="805" spans="1:11" ht="45">
      <c r="A805" s="10">
        <v>10110101166</v>
      </c>
      <c r="B805" s="11" t="s">
        <v>1396</v>
      </c>
      <c r="C805" s="8"/>
      <c r="D805" s="8"/>
      <c r="E805" s="8"/>
      <c r="F805" s="8" t="s">
        <v>1397</v>
      </c>
      <c r="G805" s="11" t="s">
        <v>1398</v>
      </c>
      <c r="H805" s="8" t="s">
        <v>1399</v>
      </c>
      <c r="I805" s="11" t="s">
        <v>23</v>
      </c>
      <c r="J805" s="40">
        <v>44999875</v>
      </c>
      <c r="K805" s="8"/>
    </row>
    <row r="806" spans="1:11" ht="67.5">
      <c r="A806" s="10">
        <v>10110101167</v>
      </c>
      <c r="B806" s="8" t="s">
        <v>1400</v>
      </c>
      <c r="C806" s="8"/>
      <c r="D806" s="8"/>
      <c r="E806" s="8"/>
      <c r="F806" s="8" t="s">
        <v>1401</v>
      </c>
      <c r="G806" s="11" t="s">
        <v>1402</v>
      </c>
      <c r="H806" s="8" t="s">
        <v>1403</v>
      </c>
      <c r="I806" s="11" t="s">
        <v>23</v>
      </c>
      <c r="J806" s="40">
        <v>180964000</v>
      </c>
      <c r="K806" s="8"/>
    </row>
    <row r="807" spans="1:11" ht="33.75">
      <c r="A807" s="10">
        <v>10110101168</v>
      </c>
      <c r="B807" s="8" t="s">
        <v>1404</v>
      </c>
      <c r="C807" s="8"/>
      <c r="D807" s="8"/>
      <c r="E807" s="8"/>
      <c r="F807" s="8" t="s">
        <v>1405</v>
      </c>
      <c r="G807" s="11" t="s">
        <v>1406</v>
      </c>
      <c r="H807" s="8" t="s">
        <v>1407</v>
      </c>
      <c r="I807" s="11" t="s">
        <v>23</v>
      </c>
      <c r="J807" s="40">
        <v>1096284000</v>
      </c>
      <c r="K807" s="8"/>
    </row>
    <row r="808" spans="1:11" ht="22.5">
      <c r="A808" s="10">
        <v>10110101168</v>
      </c>
      <c r="B808" s="11" t="s">
        <v>1408</v>
      </c>
      <c r="C808" s="8"/>
      <c r="D808" s="8"/>
      <c r="E808" s="8"/>
      <c r="F808" s="8" t="s">
        <v>1409</v>
      </c>
      <c r="G808" s="11" t="s">
        <v>1410</v>
      </c>
      <c r="H808" s="8" t="s">
        <v>1411</v>
      </c>
      <c r="I808" s="11" t="s">
        <v>23</v>
      </c>
      <c r="J808" s="40">
        <v>2000000000</v>
      </c>
      <c r="K808" s="8"/>
    </row>
    <row r="809" spans="1:11" ht="33.75">
      <c r="A809" s="10">
        <v>10110101169</v>
      </c>
      <c r="B809" s="11" t="s">
        <v>1412</v>
      </c>
      <c r="C809" s="8"/>
      <c r="D809" s="8"/>
      <c r="E809" s="8"/>
      <c r="F809" s="8" t="s">
        <v>1413</v>
      </c>
      <c r="G809" s="11" t="s">
        <v>1414</v>
      </c>
      <c r="H809" s="8" t="s">
        <v>1415</v>
      </c>
      <c r="I809" s="11" t="s">
        <v>23</v>
      </c>
      <c r="J809" s="40">
        <v>869719000</v>
      </c>
      <c r="K809" s="8"/>
    </row>
    <row r="810" spans="1:11" ht="33.75">
      <c r="A810" s="10">
        <v>10110101169</v>
      </c>
      <c r="B810" s="11" t="s">
        <v>1416</v>
      </c>
      <c r="C810" s="8"/>
      <c r="D810" s="8"/>
      <c r="E810" s="8"/>
      <c r="F810" s="8" t="s">
        <v>1417</v>
      </c>
      <c r="G810" s="11" t="s">
        <v>1418</v>
      </c>
      <c r="H810" s="8" t="s">
        <v>1419</v>
      </c>
      <c r="I810" s="11" t="s">
        <v>174</v>
      </c>
      <c r="J810" s="40">
        <v>199942500</v>
      </c>
      <c r="K810" s="8"/>
    </row>
    <row r="811" spans="1:11" ht="33.75">
      <c r="A811" s="6">
        <v>1011010117</v>
      </c>
      <c r="B811" s="7" t="s">
        <v>1420</v>
      </c>
      <c r="C811" s="9">
        <v>1</v>
      </c>
      <c r="D811" s="8" t="s">
        <v>1421</v>
      </c>
      <c r="E811" s="7" t="s">
        <v>17</v>
      </c>
      <c r="F811" s="8"/>
      <c r="G811" s="8"/>
      <c r="H811" s="8"/>
      <c r="I811" s="8"/>
      <c r="J811" s="39">
        <v>11302879450</v>
      </c>
      <c r="K811" s="7" t="s">
        <v>18</v>
      </c>
    </row>
    <row r="812" spans="1:11" ht="33.75">
      <c r="A812" s="10">
        <v>10110101170</v>
      </c>
      <c r="B812" s="11" t="s">
        <v>1344</v>
      </c>
      <c r="C812" s="8"/>
      <c r="D812" s="8"/>
      <c r="E812" s="8"/>
      <c r="F812" s="8" t="s">
        <v>1422</v>
      </c>
      <c r="G812" s="11" t="s">
        <v>70</v>
      </c>
      <c r="H812" s="8" t="s">
        <v>1423</v>
      </c>
      <c r="I812" s="11" t="s">
        <v>23</v>
      </c>
      <c r="J812" s="40">
        <v>2107046000</v>
      </c>
      <c r="K812" s="8"/>
    </row>
    <row r="813" spans="1:11" ht="22.5">
      <c r="A813" s="10">
        <v>10110101170</v>
      </c>
      <c r="B813" s="11" t="s">
        <v>1424</v>
      </c>
      <c r="C813" s="8"/>
      <c r="D813" s="8"/>
      <c r="E813" s="8"/>
      <c r="F813" s="8" t="s">
        <v>1425</v>
      </c>
      <c r="G813" s="11" t="s">
        <v>70</v>
      </c>
      <c r="H813" s="8" t="s">
        <v>1426</v>
      </c>
      <c r="I813" s="11" t="s">
        <v>23</v>
      </c>
      <c r="J813" s="40">
        <v>699930400</v>
      </c>
      <c r="K813" s="8"/>
    </row>
    <row r="814" spans="1:11" ht="33.75">
      <c r="A814" s="10">
        <v>10110101170</v>
      </c>
      <c r="B814" s="8" t="s">
        <v>1427</v>
      </c>
      <c r="C814" s="8"/>
      <c r="D814" s="8"/>
      <c r="E814" s="8"/>
      <c r="F814" s="8" t="s">
        <v>1428</v>
      </c>
      <c r="G814" s="11" t="s">
        <v>1429</v>
      </c>
      <c r="H814" s="8" t="s">
        <v>1430</v>
      </c>
      <c r="I814" s="11" t="s">
        <v>23</v>
      </c>
      <c r="J814" s="40">
        <v>898474000</v>
      </c>
      <c r="K814" s="8"/>
    </row>
    <row r="815" spans="1:11" ht="33.75">
      <c r="A815" s="10">
        <v>10110101171</v>
      </c>
      <c r="B815" s="11" t="s">
        <v>1431</v>
      </c>
      <c r="C815" s="8"/>
      <c r="D815" s="8"/>
      <c r="E815" s="8"/>
      <c r="F815" s="8" t="s">
        <v>1432</v>
      </c>
      <c r="G815" s="11" t="s">
        <v>1433</v>
      </c>
      <c r="H815" s="8" t="s">
        <v>1434</v>
      </c>
      <c r="I815" s="11" t="s">
        <v>23</v>
      </c>
      <c r="J815" s="40">
        <v>486419000</v>
      </c>
      <c r="K815" s="8"/>
    </row>
    <row r="816" spans="1:11" ht="22.5">
      <c r="A816" s="10">
        <v>10110101171</v>
      </c>
      <c r="B816" s="8" t="s">
        <v>1435</v>
      </c>
      <c r="C816" s="8"/>
      <c r="D816" s="8"/>
      <c r="E816" s="8"/>
      <c r="F816" s="8" t="s">
        <v>1436</v>
      </c>
      <c r="G816" s="8" t="s">
        <v>1437</v>
      </c>
      <c r="H816" s="8" t="s">
        <v>1438</v>
      </c>
      <c r="I816" s="11" t="s">
        <v>23</v>
      </c>
      <c r="J816" s="40">
        <v>804105000</v>
      </c>
      <c r="K816" s="8"/>
    </row>
    <row r="817" spans="1:11" ht="45">
      <c r="A817" s="10">
        <v>10110101171</v>
      </c>
      <c r="B817" s="8" t="s">
        <v>1327</v>
      </c>
      <c r="C817" s="8"/>
      <c r="D817" s="8"/>
      <c r="E817" s="8"/>
      <c r="F817" s="8" t="s">
        <v>1439</v>
      </c>
      <c r="G817" s="11" t="s">
        <v>1440</v>
      </c>
      <c r="H817" s="8" t="s">
        <v>1441</v>
      </c>
      <c r="I817" s="11" t="s">
        <v>23</v>
      </c>
      <c r="J817" s="40">
        <v>265141000</v>
      </c>
      <c r="K817" s="8"/>
    </row>
    <row r="818" spans="1:11" ht="33.75">
      <c r="A818" s="10">
        <v>10110101171</v>
      </c>
      <c r="B818" s="11" t="s">
        <v>1442</v>
      </c>
      <c r="C818" s="8"/>
      <c r="D818" s="8"/>
      <c r="E818" s="8"/>
      <c r="F818" s="8" t="s">
        <v>1443</v>
      </c>
      <c r="G818" s="11" t="s">
        <v>1444</v>
      </c>
      <c r="H818" s="8" t="s">
        <v>1445</v>
      </c>
      <c r="I818" s="11" t="s">
        <v>23</v>
      </c>
      <c r="J818" s="40">
        <v>217953950</v>
      </c>
      <c r="K818" s="8"/>
    </row>
    <row r="819" spans="1:11" ht="45">
      <c r="A819" s="10">
        <v>10110101174</v>
      </c>
      <c r="B819" s="8" t="s">
        <v>1446</v>
      </c>
      <c r="C819" s="8"/>
      <c r="D819" s="8"/>
      <c r="E819" s="8"/>
      <c r="F819" s="8" t="s">
        <v>1447</v>
      </c>
      <c r="G819" s="11" t="s">
        <v>1448</v>
      </c>
      <c r="H819" s="8" t="s">
        <v>1449</v>
      </c>
      <c r="I819" s="11" t="s">
        <v>23</v>
      </c>
      <c r="J819" s="40">
        <v>1285346750</v>
      </c>
      <c r="K819" s="8"/>
    </row>
    <row r="820" spans="1:11" ht="33.75">
      <c r="A820" s="10">
        <v>10110101175</v>
      </c>
      <c r="B820" s="11" t="s">
        <v>1382</v>
      </c>
      <c r="C820" s="8"/>
      <c r="D820" s="8"/>
      <c r="E820" s="8"/>
      <c r="F820" s="8" t="s">
        <v>1450</v>
      </c>
      <c r="G820" s="11" t="s">
        <v>1451</v>
      </c>
      <c r="H820" s="8" t="s">
        <v>1452</v>
      </c>
      <c r="I820" s="11" t="s">
        <v>23</v>
      </c>
      <c r="J820" s="40">
        <v>331023000</v>
      </c>
      <c r="K820" s="8"/>
    </row>
    <row r="821" spans="1:11" ht="90">
      <c r="A821" s="10">
        <v>10110101176</v>
      </c>
      <c r="B821" s="11" t="s">
        <v>1453</v>
      </c>
      <c r="C821" s="8"/>
      <c r="D821" s="8"/>
      <c r="E821" s="8"/>
      <c r="F821" s="8" t="s">
        <v>1454</v>
      </c>
      <c r="G821" s="11" t="s">
        <v>1455</v>
      </c>
      <c r="H821" s="8" t="s">
        <v>1456</v>
      </c>
      <c r="I821" s="11" t="s">
        <v>23</v>
      </c>
      <c r="J821" s="40">
        <v>152059900</v>
      </c>
      <c r="K821" s="8"/>
    </row>
    <row r="822" spans="1:11" ht="45">
      <c r="A822" s="10">
        <v>10110101176</v>
      </c>
      <c r="B822" s="8" t="s">
        <v>1457</v>
      </c>
      <c r="C822" s="8"/>
      <c r="D822" s="8"/>
      <c r="E822" s="8"/>
      <c r="F822" s="8" t="s">
        <v>1458</v>
      </c>
      <c r="G822" s="11" t="s">
        <v>1459</v>
      </c>
      <c r="H822" s="8" t="s">
        <v>1460</v>
      </c>
      <c r="I822" s="11" t="s">
        <v>23</v>
      </c>
      <c r="J822" s="40">
        <v>27918000</v>
      </c>
      <c r="K822" s="8"/>
    </row>
    <row r="823" spans="1:11" ht="22.5">
      <c r="A823" s="10">
        <v>10110101177</v>
      </c>
      <c r="B823" s="8" t="s">
        <v>1461</v>
      </c>
      <c r="C823" s="8"/>
      <c r="D823" s="8"/>
      <c r="E823" s="8"/>
      <c r="F823" s="8" t="s">
        <v>1462</v>
      </c>
      <c r="G823" s="11" t="s">
        <v>1463</v>
      </c>
      <c r="H823" s="8" t="s">
        <v>1464</v>
      </c>
      <c r="I823" s="11" t="s">
        <v>23</v>
      </c>
      <c r="J823" s="40">
        <v>473704000</v>
      </c>
      <c r="K823" s="8"/>
    </row>
    <row r="824" spans="1:11" ht="56.25">
      <c r="A824" s="10">
        <v>10110101177</v>
      </c>
      <c r="B824" s="8" t="s">
        <v>1465</v>
      </c>
      <c r="C824" s="8"/>
      <c r="D824" s="8"/>
      <c r="E824" s="8"/>
      <c r="F824" s="8" t="s">
        <v>1466</v>
      </c>
      <c r="G824" s="11" t="s">
        <v>1467</v>
      </c>
      <c r="H824" s="8" t="s">
        <v>1468</v>
      </c>
      <c r="I824" s="11" t="s">
        <v>23</v>
      </c>
      <c r="J824" s="40">
        <v>431297500</v>
      </c>
      <c r="K824" s="8"/>
    </row>
    <row r="825" spans="1:11" ht="45">
      <c r="A825" s="10">
        <v>10110101177</v>
      </c>
      <c r="B825" s="11" t="s">
        <v>1469</v>
      </c>
      <c r="C825" s="8"/>
      <c r="D825" s="8"/>
      <c r="E825" s="8"/>
      <c r="F825" s="8" t="s">
        <v>1470</v>
      </c>
      <c r="G825" s="11" t="s">
        <v>1471</v>
      </c>
      <c r="H825" s="8" t="s">
        <v>1449</v>
      </c>
      <c r="I825" s="11" t="s">
        <v>23</v>
      </c>
      <c r="J825" s="40">
        <v>2242445000</v>
      </c>
      <c r="K825" s="8"/>
    </row>
    <row r="826" spans="1:11" ht="22.5">
      <c r="A826" s="10">
        <v>10110101177</v>
      </c>
      <c r="B826" s="11" t="s">
        <v>1412</v>
      </c>
      <c r="C826" s="8"/>
      <c r="D826" s="8"/>
      <c r="E826" s="8"/>
      <c r="F826" s="8" t="s">
        <v>1472</v>
      </c>
      <c r="G826" s="11" t="s">
        <v>383</v>
      </c>
      <c r="H826" s="8" t="s">
        <v>1351</v>
      </c>
      <c r="I826" s="11" t="s">
        <v>23</v>
      </c>
      <c r="J826" s="40">
        <v>199999950</v>
      </c>
      <c r="K826" s="8"/>
    </row>
    <row r="827" spans="1:11" ht="33.75">
      <c r="A827" s="10">
        <v>10110101178</v>
      </c>
      <c r="B827" s="8" t="s">
        <v>1473</v>
      </c>
      <c r="C827" s="8"/>
      <c r="D827" s="8"/>
      <c r="E827" s="8"/>
      <c r="F827" s="8" t="s">
        <v>1474</v>
      </c>
      <c r="G827" s="11" t="s">
        <v>1475</v>
      </c>
      <c r="H827" s="8" t="s">
        <v>1476</v>
      </c>
      <c r="I827" s="11" t="s">
        <v>23</v>
      </c>
      <c r="J827" s="40">
        <v>680016000</v>
      </c>
      <c r="K827" s="8"/>
    </row>
    <row r="828" spans="1:11" ht="33.75">
      <c r="A828" s="6">
        <v>1011010118</v>
      </c>
      <c r="B828" s="7" t="s">
        <v>1477</v>
      </c>
      <c r="C828" s="9">
        <v>1</v>
      </c>
      <c r="D828" s="8" t="s">
        <v>1478</v>
      </c>
      <c r="E828" s="7" t="s">
        <v>17</v>
      </c>
      <c r="F828" s="8"/>
      <c r="G828" s="8"/>
      <c r="H828" s="8"/>
      <c r="I828" s="8"/>
      <c r="J828" s="39">
        <v>3971395300</v>
      </c>
      <c r="K828" s="7" t="s">
        <v>18</v>
      </c>
    </row>
    <row r="829" spans="1:11" ht="33.75">
      <c r="A829" s="10">
        <v>10110101180</v>
      </c>
      <c r="B829" s="8" t="s">
        <v>1479</v>
      </c>
      <c r="C829" s="8"/>
      <c r="D829" s="8"/>
      <c r="E829" s="8"/>
      <c r="F829" s="8" t="s">
        <v>1480</v>
      </c>
      <c r="G829" s="11" t="s">
        <v>1481</v>
      </c>
      <c r="H829" s="8" t="s">
        <v>1482</v>
      </c>
      <c r="I829" s="11" t="s">
        <v>174</v>
      </c>
      <c r="J829" s="40">
        <v>21523000</v>
      </c>
      <c r="K829" s="8"/>
    </row>
    <row r="830" spans="1:11" ht="33.75">
      <c r="A830" s="10">
        <v>10110101180</v>
      </c>
      <c r="B830" s="8" t="s">
        <v>1483</v>
      </c>
      <c r="C830" s="8"/>
      <c r="D830" s="8"/>
      <c r="E830" s="8"/>
      <c r="F830" s="8" t="s">
        <v>1484</v>
      </c>
      <c r="G830" s="11" t="s">
        <v>1485</v>
      </c>
      <c r="H830" s="8" t="s">
        <v>1486</v>
      </c>
      <c r="I830" s="11" t="s">
        <v>174</v>
      </c>
      <c r="J830" s="40">
        <v>28295000</v>
      </c>
      <c r="K830" s="8"/>
    </row>
    <row r="831" spans="1:11" ht="67.5">
      <c r="A831" s="10">
        <v>10110101180</v>
      </c>
      <c r="B831" s="8" t="s">
        <v>1487</v>
      </c>
      <c r="C831" s="8"/>
      <c r="D831" s="8"/>
      <c r="E831" s="8"/>
      <c r="F831" s="8" t="s">
        <v>1488</v>
      </c>
      <c r="G831" s="11" t="s">
        <v>989</v>
      </c>
      <c r="H831" s="8" t="s">
        <v>1489</v>
      </c>
      <c r="I831" s="11" t="s">
        <v>23</v>
      </c>
      <c r="J831" s="40">
        <v>130324900</v>
      </c>
      <c r="K831" s="8"/>
    </row>
    <row r="832" spans="1:11" ht="22.5">
      <c r="A832" s="10">
        <v>10110101180</v>
      </c>
      <c r="B832" s="8" t="s">
        <v>1490</v>
      </c>
      <c r="C832" s="8"/>
      <c r="D832" s="8"/>
      <c r="E832" s="8"/>
      <c r="F832" s="8" t="s">
        <v>1491</v>
      </c>
      <c r="G832" s="11" t="s">
        <v>138</v>
      </c>
      <c r="H832" s="8" t="s">
        <v>1492</v>
      </c>
      <c r="I832" s="11" t="s">
        <v>174</v>
      </c>
      <c r="J832" s="40">
        <v>81854300</v>
      </c>
      <c r="K832" s="8"/>
    </row>
    <row r="833" spans="1:11" ht="22.5">
      <c r="A833" s="10">
        <v>10110101180</v>
      </c>
      <c r="B833" s="8" t="s">
        <v>1493</v>
      </c>
      <c r="C833" s="8"/>
      <c r="D833" s="8"/>
      <c r="E833" s="8"/>
      <c r="F833" s="8" t="s">
        <v>1494</v>
      </c>
      <c r="G833" s="11" t="s">
        <v>1495</v>
      </c>
      <c r="H833" s="8" t="s">
        <v>1496</v>
      </c>
      <c r="I833" s="11" t="s">
        <v>174</v>
      </c>
      <c r="J833" s="40">
        <v>100000000</v>
      </c>
      <c r="K833" s="8"/>
    </row>
    <row r="834" spans="1:11" ht="45">
      <c r="A834" s="10">
        <v>10110101181</v>
      </c>
      <c r="B834" s="8" t="s">
        <v>1497</v>
      </c>
      <c r="C834" s="8"/>
      <c r="D834" s="8"/>
      <c r="E834" s="8"/>
      <c r="F834" s="8" t="s">
        <v>1498</v>
      </c>
      <c r="G834" s="11" t="s">
        <v>1499</v>
      </c>
      <c r="H834" s="8" t="s">
        <v>1500</v>
      </c>
      <c r="I834" s="11" t="s">
        <v>174</v>
      </c>
      <c r="J834" s="40">
        <v>622000000</v>
      </c>
      <c r="K834" s="8"/>
    </row>
    <row r="835" spans="1:11" ht="33.75">
      <c r="A835" s="10">
        <v>10110101181</v>
      </c>
      <c r="B835" s="11" t="s">
        <v>1501</v>
      </c>
      <c r="C835" s="8"/>
      <c r="D835" s="8"/>
      <c r="E835" s="8"/>
      <c r="F835" s="8" t="s">
        <v>1502</v>
      </c>
      <c r="G835" s="11" t="s">
        <v>1503</v>
      </c>
      <c r="H835" s="8" t="s">
        <v>1504</v>
      </c>
      <c r="I835" s="11" t="s">
        <v>174</v>
      </c>
      <c r="J835" s="40">
        <v>600958000</v>
      </c>
      <c r="K835" s="8"/>
    </row>
    <row r="836" spans="1:11" ht="33.75">
      <c r="A836" s="10">
        <v>10110101181</v>
      </c>
      <c r="B836" s="8" t="s">
        <v>1505</v>
      </c>
      <c r="C836" s="8"/>
      <c r="D836" s="8"/>
      <c r="E836" s="8"/>
      <c r="F836" s="8" t="s">
        <v>1506</v>
      </c>
      <c r="G836" s="11" t="s">
        <v>1507</v>
      </c>
      <c r="H836" s="8" t="s">
        <v>1508</v>
      </c>
      <c r="I836" s="11" t="s">
        <v>23</v>
      </c>
      <c r="J836" s="40">
        <v>250375000</v>
      </c>
      <c r="K836" s="8"/>
    </row>
    <row r="837" spans="1:11" ht="45">
      <c r="A837" s="10">
        <v>10110101182</v>
      </c>
      <c r="B837" s="8" t="s">
        <v>1509</v>
      </c>
      <c r="C837" s="8"/>
      <c r="D837" s="8"/>
      <c r="E837" s="8"/>
      <c r="F837" s="8" t="s">
        <v>1510</v>
      </c>
      <c r="G837" s="8" t="s">
        <v>1511</v>
      </c>
      <c r="H837" s="8" t="s">
        <v>1512</v>
      </c>
      <c r="I837" s="11" t="s">
        <v>23</v>
      </c>
      <c r="J837" s="40">
        <v>237057100</v>
      </c>
      <c r="K837" s="8"/>
    </row>
    <row r="838" spans="1:11" ht="33.75">
      <c r="A838" s="10">
        <v>10110101182</v>
      </c>
      <c r="B838" s="8" t="s">
        <v>1513</v>
      </c>
      <c r="C838" s="8"/>
      <c r="D838" s="8"/>
      <c r="E838" s="8"/>
      <c r="F838" s="8" t="s">
        <v>1514</v>
      </c>
      <c r="G838" s="11" t="s">
        <v>1515</v>
      </c>
      <c r="H838" s="8" t="s">
        <v>1516</v>
      </c>
      <c r="I838" s="11" t="s">
        <v>23</v>
      </c>
      <c r="J838" s="40">
        <v>1899008000</v>
      </c>
      <c r="K838" s="8"/>
    </row>
    <row r="839" spans="1:11" ht="33.75">
      <c r="A839" s="6">
        <v>1011010120</v>
      </c>
      <c r="B839" s="8" t="s">
        <v>1517</v>
      </c>
      <c r="C839" s="9">
        <v>1</v>
      </c>
      <c r="D839" s="8" t="s">
        <v>1518</v>
      </c>
      <c r="E839" s="7" t="s">
        <v>1519</v>
      </c>
      <c r="F839" s="8"/>
      <c r="G839" s="8"/>
      <c r="H839" s="8"/>
      <c r="I839" s="8"/>
      <c r="J839" s="39">
        <v>480971150</v>
      </c>
      <c r="K839" s="7" t="s">
        <v>18</v>
      </c>
    </row>
    <row r="840" spans="1:11" ht="33.75">
      <c r="A840" s="10">
        <v>10110101200</v>
      </c>
      <c r="B840" s="11" t="s">
        <v>1520</v>
      </c>
      <c r="C840" s="8"/>
      <c r="D840" s="8"/>
      <c r="E840" s="8"/>
      <c r="F840" s="8" t="s">
        <v>1521</v>
      </c>
      <c r="G840" s="11" t="s">
        <v>1522</v>
      </c>
      <c r="H840" s="8" t="s">
        <v>1523</v>
      </c>
      <c r="I840" s="11" t="s">
        <v>174</v>
      </c>
      <c r="J840" s="40">
        <v>48484200</v>
      </c>
      <c r="K840" s="8"/>
    </row>
    <row r="841" spans="1:11" ht="33.75">
      <c r="A841" s="10">
        <v>10110101200</v>
      </c>
      <c r="B841" s="8" t="s">
        <v>1524</v>
      </c>
      <c r="C841" s="8"/>
      <c r="D841" s="8"/>
      <c r="E841" s="8"/>
      <c r="F841" s="8" t="s">
        <v>1525</v>
      </c>
      <c r="G841" s="11" t="s">
        <v>1526</v>
      </c>
      <c r="H841" s="8" t="s">
        <v>1452</v>
      </c>
      <c r="I841" s="11" t="s">
        <v>174</v>
      </c>
      <c r="J841" s="40">
        <v>279436700</v>
      </c>
      <c r="K841" s="8"/>
    </row>
    <row r="842" spans="1:11" ht="33.75">
      <c r="A842" s="10">
        <v>10110101200</v>
      </c>
      <c r="B842" s="8" t="s">
        <v>1527</v>
      </c>
      <c r="C842" s="8"/>
      <c r="D842" s="8"/>
      <c r="E842" s="8"/>
      <c r="F842" s="8" t="s">
        <v>1528</v>
      </c>
      <c r="G842" s="11" t="s">
        <v>1529</v>
      </c>
      <c r="H842" s="8" t="s">
        <v>1530</v>
      </c>
      <c r="I842" s="11" t="s">
        <v>174</v>
      </c>
      <c r="J842" s="40">
        <v>53204450</v>
      </c>
      <c r="K842" s="8"/>
    </row>
    <row r="843" spans="1:11" ht="33.75">
      <c r="A843" s="10">
        <v>10110101202</v>
      </c>
      <c r="B843" s="8" t="s">
        <v>1531</v>
      </c>
      <c r="C843" s="8"/>
      <c r="D843" s="8"/>
      <c r="E843" s="8"/>
      <c r="F843" s="8" t="s">
        <v>1532</v>
      </c>
      <c r="G843" s="11" t="s">
        <v>1533</v>
      </c>
      <c r="H843" s="8" t="s">
        <v>1534</v>
      </c>
      <c r="I843" s="11" t="s">
        <v>174</v>
      </c>
      <c r="J843" s="40">
        <v>28696800</v>
      </c>
      <c r="K843" s="8"/>
    </row>
    <row r="844" spans="1:11" ht="33.75">
      <c r="A844" s="10">
        <v>10110101203</v>
      </c>
      <c r="B844" s="8" t="s">
        <v>1535</v>
      </c>
      <c r="C844" s="8"/>
      <c r="D844" s="8"/>
      <c r="E844" s="8"/>
      <c r="F844" s="8" t="s">
        <v>1536</v>
      </c>
      <c r="G844" s="11" t="s">
        <v>1533</v>
      </c>
      <c r="H844" s="8" t="s">
        <v>1537</v>
      </c>
      <c r="I844" s="11" t="s">
        <v>174</v>
      </c>
      <c r="J844" s="40">
        <v>71149000</v>
      </c>
      <c r="K844" s="8"/>
    </row>
    <row r="845" spans="1:11" ht="33.75">
      <c r="A845" s="6">
        <v>1011010121</v>
      </c>
      <c r="B845" s="8" t="s">
        <v>1538</v>
      </c>
      <c r="C845" s="9">
        <v>1</v>
      </c>
      <c r="D845" s="8" t="s">
        <v>1539</v>
      </c>
      <c r="E845" s="7" t="s">
        <v>1540</v>
      </c>
      <c r="F845" s="8"/>
      <c r="G845" s="8"/>
      <c r="H845" s="8"/>
      <c r="I845" s="8"/>
      <c r="J845" s="39">
        <v>824494750</v>
      </c>
      <c r="K845" s="7" t="s">
        <v>18</v>
      </c>
    </row>
    <row r="846" spans="1:11" ht="33.75">
      <c r="A846" s="10">
        <v>10110101210</v>
      </c>
      <c r="B846" s="8" t="s">
        <v>1541</v>
      </c>
      <c r="C846" s="8"/>
      <c r="D846" s="8"/>
      <c r="E846" s="8"/>
      <c r="F846" s="8" t="s">
        <v>1542</v>
      </c>
      <c r="G846" s="11" t="s">
        <v>1543</v>
      </c>
      <c r="H846" s="8" t="s">
        <v>1544</v>
      </c>
      <c r="I846" s="11" t="s">
        <v>23</v>
      </c>
      <c r="J846" s="40">
        <v>500000000</v>
      </c>
      <c r="K846" s="8"/>
    </row>
    <row r="847" spans="1:11" ht="33.75">
      <c r="A847" s="10">
        <v>10110101210</v>
      </c>
      <c r="B847" s="8" t="s">
        <v>1545</v>
      </c>
      <c r="C847" s="8"/>
      <c r="D847" s="8"/>
      <c r="E847" s="8"/>
      <c r="F847" s="8" t="s">
        <v>1546</v>
      </c>
      <c r="G847" s="11" t="s">
        <v>1547</v>
      </c>
      <c r="H847" s="8" t="s">
        <v>1548</v>
      </c>
      <c r="I847" s="11" t="s">
        <v>23</v>
      </c>
      <c r="J847" s="40">
        <v>109247000</v>
      </c>
      <c r="K847" s="8"/>
    </row>
    <row r="848" spans="1:11" ht="33.75">
      <c r="A848" s="10">
        <v>10110101210</v>
      </c>
      <c r="B848" s="11" t="s">
        <v>1549</v>
      </c>
      <c r="C848" s="8"/>
      <c r="D848" s="8"/>
      <c r="E848" s="8"/>
      <c r="F848" s="8" t="s">
        <v>1550</v>
      </c>
      <c r="G848" s="11" t="s">
        <v>1495</v>
      </c>
      <c r="H848" s="8" t="s">
        <v>1551</v>
      </c>
      <c r="I848" s="11" t="s">
        <v>23</v>
      </c>
      <c r="J848" s="40">
        <v>84817500</v>
      </c>
      <c r="K848" s="8"/>
    </row>
    <row r="849" spans="1:11" ht="33.75">
      <c r="A849" s="10">
        <v>10110101210</v>
      </c>
      <c r="B849" s="11" t="s">
        <v>1552</v>
      </c>
      <c r="C849" s="8"/>
      <c r="D849" s="8"/>
      <c r="E849" s="8"/>
      <c r="F849" s="8" t="s">
        <v>1550</v>
      </c>
      <c r="G849" s="11" t="s">
        <v>1553</v>
      </c>
      <c r="H849" s="8" t="s">
        <v>1551</v>
      </c>
      <c r="I849" s="11" t="s">
        <v>23</v>
      </c>
      <c r="J849" s="40">
        <v>23166000</v>
      </c>
      <c r="K849" s="8"/>
    </row>
    <row r="850" spans="1:11" ht="56.25">
      <c r="A850" s="10">
        <v>10110101210</v>
      </c>
      <c r="B850" s="8" t="s">
        <v>1554</v>
      </c>
      <c r="C850" s="8"/>
      <c r="D850" s="8"/>
      <c r="E850" s="8"/>
      <c r="F850" s="8" t="s">
        <v>1555</v>
      </c>
      <c r="G850" s="11" t="s">
        <v>74</v>
      </c>
      <c r="H850" s="8" t="s">
        <v>1556</v>
      </c>
      <c r="I850" s="11" t="s">
        <v>23</v>
      </c>
      <c r="J850" s="40">
        <v>84558000</v>
      </c>
      <c r="K850" s="8"/>
    </row>
    <row r="851" spans="1:11" ht="45">
      <c r="A851" s="10">
        <v>10110101210</v>
      </c>
      <c r="B851" s="11" t="s">
        <v>1557</v>
      </c>
      <c r="C851" s="8"/>
      <c r="D851" s="8"/>
      <c r="E851" s="8"/>
      <c r="F851" s="8" t="s">
        <v>1558</v>
      </c>
      <c r="G851" s="11" t="s">
        <v>1559</v>
      </c>
      <c r="H851" s="8" t="s">
        <v>1560</v>
      </c>
      <c r="I851" s="11" t="s">
        <v>23</v>
      </c>
      <c r="J851" s="40">
        <v>22706250</v>
      </c>
      <c r="K851" s="8"/>
    </row>
    <row r="852" spans="1:11" ht="33.75">
      <c r="A852" s="6">
        <v>1011010123</v>
      </c>
      <c r="B852" s="7" t="s">
        <v>1561</v>
      </c>
      <c r="C852" s="9">
        <v>1</v>
      </c>
      <c r="D852" s="8" t="s">
        <v>1562</v>
      </c>
      <c r="E852" s="7" t="s">
        <v>17</v>
      </c>
      <c r="F852" s="8"/>
      <c r="G852" s="8"/>
      <c r="H852" s="8"/>
      <c r="I852" s="8"/>
      <c r="J852" s="39">
        <v>128986000</v>
      </c>
      <c r="K852" s="7" t="s">
        <v>18</v>
      </c>
    </row>
    <row r="853" spans="1:11" ht="33.75">
      <c r="A853" s="10">
        <v>10110101230</v>
      </c>
      <c r="B853" s="8" t="s">
        <v>1563</v>
      </c>
      <c r="C853" s="8"/>
      <c r="D853" s="8"/>
      <c r="E853" s="8"/>
      <c r="F853" s="8" t="s">
        <v>1564</v>
      </c>
      <c r="G853" s="11" t="s">
        <v>133</v>
      </c>
      <c r="H853" s="8" t="s">
        <v>1565</v>
      </c>
      <c r="I853" s="11" t="s">
        <v>23</v>
      </c>
      <c r="J853" s="40">
        <v>128986000</v>
      </c>
      <c r="K853" s="8"/>
    </row>
    <row r="854" spans="1:11" ht="56.25">
      <c r="A854" s="6">
        <v>1011010124</v>
      </c>
      <c r="B854" s="8" t="s">
        <v>1566</v>
      </c>
      <c r="C854" s="9">
        <v>1</v>
      </c>
      <c r="D854" s="8" t="s">
        <v>1567</v>
      </c>
      <c r="E854" s="7" t="s">
        <v>17</v>
      </c>
      <c r="F854" s="8"/>
      <c r="G854" s="8"/>
      <c r="H854" s="8"/>
      <c r="I854" s="8"/>
      <c r="J854" s="39">
        <v>983254500</v>
      </c>
      <c r="K854" s="7" t="s">
        <v>18</v>
      </c>
    </row>
    <row r="855" spans="1:11" ht="33.75">
      <c r="A855" s="10">
        <v>10110101240</v>
      </c>
      <c r="B855" s="8" t="s">
        <v>1568</v>
      </c>
      <c r="C855" s="8"/>
      <c r="D855" s="8"/>
      <c r="E855" s="8"/>
      <c r="F855" s="8" t="s">
        <v>1569</v>
      </c>
      <c r="G855" s="11" t="s">
        <v>1570</v>
      </c>
      <c r="H855" s="8" t="s">
        <v>1571</v>
      </c>
      <c r="I855" s="11" t="s">
        <v>23</v>
      </c>
      <c r="J855" s="40">
        <v>633332500</v>
      </c>
      <c r="K855" s="8"/>
    </row>
    <row r="856" spans="1:11" ht="22.5">
      <c r="A856" s="10">
        <v>10110101240</v>
      </c>
      <c r="B856" s="8" t="s">
        <v>1572</v>
      </c>
      <c r="C856" s="8"/>
      <c r="D856" s="8"/>
      <c r="E856" s="8"/>
      <c r="F856" s="8" t="s">
        <v>1573</v>
      </c>
      <c r="G856" s="11" t="s">
        <v>1574</v>
      </c>
      <c r="H856" s="8" t="s">
        <v>1575</v>
      </c>
      <c r="I856" s="11" t="s">
        <v>23</v>
      </c>
      <c r="J856" s="40">
        <v>349922000</v>
      </c>
      <c r="K856" s="8"/>
    </row>
    <row r="857" spans="1:11" ht="22.5">
      <c r="A857" s="6">
        <v>1011010125</v>
      </c>
      <c r="B857" s="8" t="s">
        <v>1576</v>
      </c>
      <c r="C857" s="9">
        <v>1</v>
      </c>
      <c r="D857" s="8" t="s">
        <v>1577</v>
      </c>
      <c r="E857" s="7" t="s">
        <v>17</v>
      </c>
      <c r="F857" s="8"/>
      <c r="G857" s="8"/>
      <c r="H857" s="8"/>
      <c r="I857" s="8"/>
      <c r="J857" s="39">
        <v>107261900</v>
      </c>
      <c r="K857" s="7" t="s">
        <v>18</v>
      </c>
    </row>
    <row r="858" spans="1:11" ht="22.5">
      <c r="A858" s="10">
        <v>10110101250</v>
      </c>
      <c r="B858" s="11" t="s">
        <v>1578</v>
      </c>
      <c r="C858" s="8"/>
      <c r="D858" s="8"/>
      <c r="E858" s="8"/>
      <c r="F858" s="8" t="s">
        <v>1579</v>
      </c>
      <c r="G858" s="11" t="s">
        <v>1580</v>
      </c>
      <c r="H858" s="8" t="s">
        <v>1581</v>
      </c>
      <c r="I858" s="11" t="s">
        <v>23</v>
      </c>
      <c r="J858" s="40">
        <v>107261900</v>
      </c>
      <c r="K858" s="8"/>
    </row>
    <row r="859" spans="1:11" ht="45">
      <c r="A859" s="6">
        <v>1021020115</v>
      </c>
      <c r="B859" s="8" t="s">
        <v>1582</v>
      </c>
      <c r="C859" s="9">
        <v>5</v>
      </c>
      <c r="D859" s="8" t="s">
        <v>1583</v>
      </c>
      <c r="E859" s="7" t="s">
        <v>17</v>
      </c>
      <c r="F859" s="8"/>
      <c r="G859" s="8"/>
      <c r="H859" s="8"/>
      <c r="I859" s="8"/>
      <c r="J859" s="39">
        <v>1091441000</v>
      </c>
      <c r="K859" s="7" t="s">
        <v>109</v>
      </c>
    </row>
    <row r="860" spans="1:11" ht="33.75">
      <c r="A860" s="10">
        <v>10210201150</v>
      </c>
      <c r="B860" s="8" t="s">
        <v>1584</v>
      </c>
      <c r="C860" s="8"/>
      <c r="D860" s="8"/>
      <c r="E860" s="8"/>
      <c r="F860" s="8" t="s">
        <v>1585</v>
      </c>
      <c r="G860" s="11" t="s">
        <v>23</v>
      </c>
      <c r="H860" s="8" t="s">
        <v>1586</v>
      </c>
      <c r="I860" s="11" t="s">
        <v>23</v>
      </c>
      <c r="J860" s="40">
        <v>1038141000</v>
      </c>
      <c r="K860" s="8"/>
    </row>
    <row r="861" spans="1:11" ht="135">
      <c r="A861" s="10">
        <v>10210201150</v>
      </c>
      <c r="B861" s="8" t="s">
        <v>1587</v>
      </c>
      <c r="C861" s="8"/>
      <c r="D861" s="8"/>
      <c r="E861" s="8"/>
      <c r="F861" s="8" t="s">
        <v>1588</v>
      </c>
      <c r="G861" s="11" t="s">
        <v>74</v>
      </c>
      <c r="H861" s="8" t="s">
        <v>1589</v>
      </c>
      <c r="I861" s="11" t="s">
        <v>213</v>
      </c>
      <c r="J861" s="40">
        <v>53300000</v>
      </c>
      <c r="K861" s="8"/>
    </row>
    <row r="862" spans="1:11" ht="78.75">
      <c r="A862" s="6">
        <v>1021020116</v>
      </c>
      <c r="B862" s="8" t="s">
        <v>1590</v>
      </c>
      <c r="C862" s="9">
        <v>5</v>
      </c>
      <c r="D862" s="8" t="s">
        <v>1591</v>
      </c>
      <c r="E862" s="7" t="s">
        <v>17</v>
      </c>
      <c r="F862" s="8"/>
      <c r="G862" s="8"/>
      <c r="H862" s="8"/>
      <c r="I862" s="8"/>
      <c r="J862" s="39">
        <v>6003763000</v>
      </c>
      <c r="K862" s="7" t="s">
        <v>109</v>
      </c>
    </row>
    <row r="863" spans="1:11" ht="33.75">
      <c r="A863" s="10">
        <v>10210201160</v>
      </c>
      <c r="B863" s="8" t="s">
        <v>1592</v>
      </c>
      <c r="C863" s="8"/>
      <c r="D863" s="8"/>
      <c r="E863" s="8"/>
      <c r="F863" s="8" t="s">
        <v>1593</v>
      </c>
      <c r="G863" s="11" t="s">
        <v>138</v>
      </c>
      <c r="H863" s="8" t="s">
        <v>1594</v>
      </c>
      <c r="I863" s="11" t="s">
        <v>23</v>
      </c>
      <c r="J863" s="40">
        <v>5616563000</v>
      </c>
      <c r="K863" s="8"/>
    </row>
    <row r="864" spans="1:11" ht="33.75">
      <c r="A864" s="10">
        <v>10210201161</v>
      </c>
      <c r="B864" s="8" t="s">
        <v>1595</v>
      </c>
      <c r="C864" s="8"/>
      <c r="D864" s="8"/>
      <c r="E864" s="8"/>
      <c r="F864" s="8" t="s">
        <v>1596</v>
      </c>
      <c r="G864" s="11" t="s">
        <v>1597</v>
      </c>
      <c r="H864" s="8" t="s">
        <v>1598</v>
      </c>
      <c r="I864" s="11" t="s">
        <v>118</v>
      </c>
      <c r="J864" s="40">
        <v>75000000</v>
      </c>
      <c r="K864" s="8"/>
    </row>
    <row r="865" spans="1:11" ht="56.25">
      <c r="A865" s="10">
        <v>10210201161</v>
      </c>
      <c r="B865" s="8" t="s">
        <v>1599</v>
      </c>
      <c r="C865" s="8"/>
      <c r="D865" s="8"/>
      <c r="E865" s="8"/>
      <c r="F865" s="8" t="s">
        <v>1600</v>
      </c>
      <c r="G865" s="11" t="s">
        <v>138</v>
      </c>
      <c r="H865" s="8" t="s">
        <v>1601</v>
      </c>
      <c r="I865" s="11" t="s">
        <v>118</v>
      </c>
      <c r="J865" s="40">
        <v>312200000</v>
      </c>
      <c r="K865" s="8"/>
    </row>
    <row r="866" spans="1:11" ht="33.75">
      <c r="A866" s="6">
        <v>1021020117</v>
      </c>
      <c r="B866" s="8" t="s">
        <v>1602</v>
      </c>
      <c r="C866" s="9">
        <v>5</v>
      </c>
      <c r="D866" s="8" t="s">
        <v>1603</v>
      </c>
      <c r="E866" s="7" t="s">
        <v>1604</v>
      </c>
      <c r="F866" s="8"/>
      <c r="G866" s="8"/>
      <c r="H866" s="8"/>
      <c r="I866" s="8"/>
      <c r="J866" s="39">
        <v>204975000</v>
      </c>
      <c r="K866" s="7" t="s">
        <v>109</v>
      </c>
    </row>
    <row r="867" spans="1:11" ht="101.25">
      <c r="A867" s="10">
        <v>10210201170</v>
      </c>
      <c r="B867" s="8" t="s">
        <v>1605</v>
      </c>
      <c r="C867" s="8"/>
      <c r="D867" s="8"/>
      <c r="E867" s="8"/>
      <c r="F867" s="8" t="s">
        <v>1606</v>
      </c>
      <c r="G867" s="11" t="s">
        <v>1607</v>
      </c>
      <c r="H867" s="8" t="s">
        <v>1608</v>
      </c>
      <c r="I867" s="11" t="s">
        <v>213</v>
      </c>
      <c r="J867" s="40">
        <v>34228000</v>
      </c>
      <c r="K867" s="8"/>
    </row>
    <row r="868" spans="1:11" ht="191.25">
      <c r="A868" s="10">
        <v>10210201170</v>
      </c>
      <c r="B868" s="8" t="s">
        <v>1609</v>
      </c>
      <c r="C868" s="8"/>
      <c r="D868" s="8"/>
      <c r="E868" s="8"/>
      <c r="F868" s="8" t="s">
        <v>1610</v>
      </c>
      <c r="G868" s="11" t="s">
        <v>138</v>
      </c>
      <c r="H868" s="8" t="s">
        <v>1611</v>
      </c>
      <c r="I868" s="11" t="s">
        <v>1612</v>
      </c>
      <c r="J868" s="40">
        <v>170747000</v>
      </c>
      <c r="K868" s="8"/>
    </row>
    <row r="869" spans="1:11" ht="33.75">
      <c r="A869" s="6">
        <v>1021020119</v>
      </c>
      <c r="B869" s="8" t="s">
        <v>1613</v>
      </c>
      <c r="C869" s="9">
        <v>5</v>
      </c>
      <c r="D869" s="8" t="s">
        <v>1614</v>
      </c>
      <c r="E869" s="7" t="s">
        <v>17</v>
      </c>
      <c r="F869" s="8"/>
      <c r="G869" s="8"/>
      <c r="H869" s="8"/>
      <c r="I869" s="8"/>
      <c r="J869" s="39">
        <v>451461269</v>
      </c>
      <c r="K869" s="7" t="s">
        <v>109</v>
      </c>
    </row>
    <row r="870" spans="1:11" ht="78.75">
      <c r="A870" s="10">
        <v>10210201190</v>
      </c>
      <c r="B870" s="8" t="s">
        <v>1615</v>
      </c>
      <c r="C870" s="8"/>
      <c r="D870" s="8"/>
      <c r="E870" s="8"/>
      <c r="F870" s="8" t="s">
        <v>1616</v>
      </c>
      <c r="G870" s="11" t="s">
        <v>138</v>
      </c>
      <c r="H870" s="8" t="s">
        <v>1617</v>
      </c>
      <c r="I870" s="11" t="s">
        <v>23</v>
      </c>
      <c r="J870" s="40">
        <v>344362189</v>
      </c>
      <c r="K870" s="8"/>
    </row>
    <row r="871" spans="1:11" ht="112.5">
      <c r="A871" s="10">
        <v>10210201190</v>
      </c>
      <c r="B871" s="8" t="s">
        <v>1618</v>
      </c>
      <c r="C871" s="8"/>
      <c r="D871" s="8"/>
      <c r="E871" s="8"/>
      <c r="F871" s="8" t="s">
        <v>1619</v>
      </c>
      <c r="G871" s="11" t="s">
        <v>138</v>
      </c>
      <c r="H871" s="8" t="s">
        <v>1620</v>
      </c>
      <c r="I871" s="11" t="s">
        <v>23</v>
      </c>
      <c r="J871" s="40">
        <v>107099080</v>
      </c>
      <c r="K871" s="8"/>
    </row>
    <row r="872" spans="1:11" ht="33.75">
      <c r="A872" s="6">
        <v>1021020120</v>
      </c>
      <c r="B872" s="7" t="s">
        <v>1621</v>
      </c>
      <c r="C872" s="9">
        <v>5</v>
      </c>
      <c r="D872" s="8" t="s">
        <v>1622</v>
      </c>
      <c r="E872" s="7" t="s">
        <v>1623</v>
      </c>
      <c r="F872" s="8"/>
      <c r="G872" s="8"/>
      <c r="H872" s="8"/>
      <c r="I872" s="8"/>
      <c r="J872" s="39">
        <v>165151500</v>
      </c>
      <c r="K872" s="7" t="s">
        <v>109</v>
      </c>
    </row>
    <row r="873" spans="1:11" ht="225">
      <c r="A873" s="10">
        <v>10210201200</v>
      </c>
      <c r="B873" s="8" t="s">
        <v>1624</v>
      </c>
      <c r="C873" s="8"/>
      <c r="D873" s="8"/>
      <c r="E873" s="8"/>
      <c r="F873" s="8" t="s">
        <v>1625</v>
      </c>
      <c r="G873" s="11" t="s">
        <v>74</v>
      </c>
      <c r="H873" s="8" t="s">
        <v>1626</v>
      </c>
      <c r="I873" s="11" t="s">
        <v>23</v>
      </c>
      <c r="J873" s="40">
        <v>165151500</v>
      </c>
      <c r="K873" s="8"/>
    </row>
    <row r="874" spans="1:11" ht="101.25">
      <c r="A874" s="6">
        <v>1021020121</v>
      </c>
      <c r="B874" s="7" t="s">
        <v>1627</v>
      </c>
      <c r="C874" s="9">
        <v>5</v>
      </c>
      <c r="D874" s="8" t="s">
        <v>1628</v>
      </c>
      <c r="E874" s="7" t="s">
        <v>17</v>
      </c>
      <c r="F874" s="8"/>
      <c r="G874" s="8"/>
      <c r="H874" s="8"/>
      <c r="I874" s="8"/>
      <c r="J874" s="39">
        <v>658475700</v>
      </c>
      <c r="K874" s="7" t="s">
        <v>109</v>
      </c>
    </row>
    <row r="875" spans="1:11" ht="180">
      <c r="A875" s="10">
        <v>10210201210</v>
      </c>
      <c r="B875" s="8" t="s">
        <v>1629</v>
      </c>
      <c r="C875" s="8"/>
      <c r="D875" s="8"/>
      <c r="E875" s="8"/>
      <c r="F875" s="8" t="s">
        <v>1630</v>
      </c>
      <c r="G875" s="11" t="s">
        <v>1631</v>
      </c>
      <c r="H875" s="8" t="s">
        <v>1632</v>
      </c>
      <c r="I875" s="11" t="s">
        <v>118</v>
      </c>
      <c r="J875" s="40">
        <v>527175700</v>
      </c>
      <c r="K875" s="8"/>
    </row>
    <row r="876" spans="1:11" ht="78.75">
      <c r="A876" s="10">
        <v>10210201210</v>
      </c>
      <c r="B876" s="11" t="s">
        <v>1633</v>
      </c>
      <c r="C876" s="8"/>
      <c r="D876" s="8"/>
      <c r="E876" s="8"/>
      <c r="F876" s="8" t="s">
        <v>1634</v>
      </c>
      <c r="G876" s="11" t="s">
        <v>138</v>
      </c>
      <c r="H876" s="8" t="s">
        <v>1632</v>
      </c>
      <c r="I876" s="11" t="s">
        <v>23</v>
      </c>
      <c r="J876" s="40">
        <v>131300000</v>
      </c>
      <c r="K876" s="8"/>
    </row>
    <row r="877" spans="1:11" ht="33.75">
      <c r="A877" s="6">
        <v>1021020122</v>
      </c>
      <c r="B877" s="8" t="s">
        <v>1635</v>
      </c>
      <c r="C877" s="9">
        <v>5</v>
      </c>
      <c r="D877" s="8" t="s">
        <v>1636</v>
      </c>
      <c r="E877" s="7" t="s">
        <v>1637</v>
      </c>
      <c r="F877" s="8"/>
      <c r="G877" s="8"/>
      <c r="H877" s="8"/>
      <c r="I877" s="8"/>
      <c r="J877" s="39">
        <v>296391270</v>
      </c>
      <c r="K877" s="7" t="s">
        <v>109</v>
      </c>
    </row>
    <row r="878" spans="1:11" ht="45">
      <c r="A878" s="10">
        <v>10210201220</v>
      </c>
      <c r="B878" s="8" t="s">
        <v>1638</v>
      </c>
      <c r="C878" s="8"/>
      <c r="D878" s="8"/>
      <c r="E878" s="8"/>
      <c r="F878" s="8" t="s">
        <v>1639</v>
      </c>
      <c r="G878" s="11" t="s">
        <v>74</v>
      </c>
      <c r="H878" s="8" t="s">
        <v>1640</v>
      </c>
      <c r="I878" s="11" t="s">
        <v>170</v>
      </c>
      <c r="J878" s="40">
        <v>12749550</v>
      </c>
      <c r="K878" s="8"/>
    </row>
    <row r="879" spans="1:11" ht="67.5">
      <c r="A879" s="10">
        <v>10210201220</v>
      </c>
      <c r="B879" s="8" t="s">
        <v>1641</v>
      </c>
      <c r="C879" s="8"/>
      <c r="D879" s="8"/>
      <c r="E879" s="8"/>
      <c r="F879" s="8" t="s">
        <v>1642</v>
      </c>
      <c r="G879" s="11" t="s">
        <v>138</v>
      </c>
      <c r="H879" s="8" t="s">
        <v>1643</v>
      </c>
      <c r="I879" s="11" t="s">
        <v>150</v>
      </c>
      <c r="J879" s="40">
        <v>212127420</v>
      </c>
      <c r="K879" s="8"/>
    </row>
    <row r="880" spans="1:11" ht="90">
      <c r="A880" s="10">
        <v>10210201220</v>
      </c>
      <c r="B880" s="11" t="s">
        <v>1644</v>
      </c>
      <c r="C880" s="8"/>
      <c r="D880" s="8"/>
      <c r="E880" s="8"/>
      <c r="F880" s="8" t="s">
        <v>1645</v>
      </c>
      <c r="G880" s="11" t="s">
        <v>138</v>
      </c>
      <c r="H880" s="8" t="s">
        <v>1646</v>
      </c>
      <c r="I880" s="11" t="s">
        <v>1647</v>
      </c>
      <c r="J880" s="40">
        <v>50973000</v>
      </c>
      <c r="K880" s="8"/>
    </row>
    <row r="881" spans="1:11" ht="56.25">
      <c r="A881" s="10">
        <v>10210201220</v>
      </c>
      <c r="B881" s="8" t="s">
        <v>1648</v>
      </c>
      <c r="C881" s="8"/>
      <c r="D881" s="8"/>
      <c r="E881" s="8"/>
      <c r="F881" s="8" t="s">
        <v>1649</v>
      </c>
      <c r="G881" s="11" t="s">
        <v>138</v>
      </c>
      <c r="H881" s="8" t="s">
        <v>1650</v>
      </c>
      <c r="I881" s="11" t="s">
        <v>118</v>
      </c>
      <c r="J881" s="40">
        <v>20541300</v>
      </c>
      <c r="K881" s="8"/>
    </row>
    <row r="882" spans="1:11" ht="33.75">
      <c r="A882" s="6">
        <v>1021020123</v>
      </c>
      <c r="B882" s="8" t="s">
        <v>1651</v>
      </c>
      <c r="C882" s="9">
        <v>5</v>
      </c>
      <c r="D882" s="8" t="s">
        <v>1652</v>
      </c>
      <c r="E882" s="7" t="s">
        <v>17</v>
      </c>
      <c r="F882" s="8"/>
      <c r="G882" s="8"/>
      <c r="H882" s="8"/>
      <c r="I882" s="8"/>
      <c r="J882" s="39">
        <v>260556800</v>
      </c>
      <c r="K882" s="7" t="s">
        <v>109</v>
      </c>
    </row>
    <row r="883" spans="1:11" ht="33.75">
      <c r="A883" s="10">
        <v>10210201230</v>
      </c>
      <c r="B883" s="8" t="s">
        <v>1653</v>
      </c>
      <c r="C883" s="8"/>
      <c r="D883" s="8"/>
      <c r="E883" s="8"/>
      <c r="F883" s="8" t="s">
        <v>1654</v>
      </c>
      <c r="G883" s="11" t="s">
        <v>138</v>
      </c>
      <c r="H883" s="8" t="s">
        <v>1655</v>
      </c>
      <c r="I883" s="11" t="s">
        <v>23</v>
      </c>
      <c r="J883" s="40">
        <v>85762800</v>
      </c>
      <c r="K883" s="8"/>
    </row>
    <row r="884" spans="1:11" ht="45">
      <c r="A884" s="10">
        <v>10210201230</v>
      </c>
      <c r="B884" s="11" t="s">
        <v>1656</v>
      </c>
      <c r="C884" s="8"/>
      <c r="D884" s="8"/>
      <c r="E884" s="8"/>
      <c r="F884" s="8" t="s">
        <v>1657</v>
      </c>
      <c r="G884" s="11" t="s">
        <v>1631</v>
      </c>
      <c r="H884" s="8" t="s">
        <v>1658</v>
      </c>
      <c r="I884" s="11" t="s">
        <v>23</v>
      </c>
      <c r="J884" s="40">
        <v>174794000</v>
      </c>
      <c r="K884" s="8"/>
    </row>
    <row r="885" spans="1:11" ht="45">
      <c r="A885" s="6">
        <v>1021020125</v>
      </c>
      <c r="B885" s="8" t="s">
        <v>1659</v>
      </c>
      <c r="C885" s="9">
        <v>5</v>
      </c>
      <c r="D885" s="8" t="s">
        <v>1660</v>
      </c>
      <c r="E885" s="7" t="s">
        <v>659</v>
      </c>
      <c r="F885" s="8"/>
      <c r="G885" s="8"/>
      <c r="H885" s="8"/>
      <c r="I885" s="8"/>
      <c r="J885" s="39">
        <v>2479036000</v>
      </c>
      <c r="K885" s="7" t="s">
        <v>109</v>
      </c>
    </row>
    <row r="886" spans="1:11" ht="56.25">
      <c r="A886" s="10">
        <v>10210201250</v>
      </c>
      <c r="B886" s="8" t="s">
        <v>1661</v>
      </c>
      <c r="C886" s="8"/>
      <c r="D886" s="8"/>
      <c r="E886" s="8"/>
      <c r="F886" s="8" t="s">
        <v>1662</v>
      </c>
      <c r="G886" s="11" t="s">
        <v>74</v>
      </c>
      <c r="H886" s="8" t="s">
        <v>1663</v>
      </c>
      <c r="I886" s="11" t="s">
        <v>213</v>
      </c>
      <c r="J886" s="40">
        <v>1794078000</v>
      </c>
      <c r="K886" s="8"/>
    </row>
    <row r="887" spans="1:11" ht="56.25">
      <c r="A887" s="10">
        <v>10210201252</v>
      </c>
      <c r="B887" s="8" t="s">
        <v>1664</v>
      </c>
      <c r="C887" s="8"/>
      <c r="D887" s="8"/>
      <c r="E887" s="8"/>
      <c r="F887" s="8" t="s">
        <v>1665</v>
      </c>
      <c r="G887" s="11" t="s">
        <v>577</v>
      </c>
      <c r="H887" s="8" t="s">
        <v>1666</v>
      </c>
      <c r="I887" s="11" t="s">
        <v>213</v>
      </c>
      <c r="J887" s="40">
        <v>684958000</v>
      </c>
      <c r="K887" s="8"/>
    </row>
    <row r="888" spans="1:11" ht="22.5">
      <c r="A888" s="6">
        <v>1021020130</v>
      </c>
      <c r="B888" s="8" t="s">
        <v>1667</v>
      </c>
      <c r="C888" s="9">
        <v>5</v>
      </c>
      <c r="D888" s="8" t="s">
        <v>1668</v>
      </c>
      <c r="E888" s="7" t="s">
        <v>17</v>
      </c>
      <c r="F888" s="8"/>
      <c r="G888" s="8"/>
      <c r="H888" s="8"/>
      <c r="I888" s="8"/>
      <c r="J888" s="39">
        <v>81996000</v>
      </c>
      <c r="K888" s="7" t="s">
        <v>109</v>
      </c>
    </row>
    <row r="889" spans="1:11" ht="90">
      <c r="A889" s="10">
        <v>10210201300</v>
      </c>
      <c r="B889" s="11" t="s">
        <v>1669</v>
      </c>
      <c r="C889" s="8"/>
      <c r="D889" s="8"/>
      <c r="E889" s="8"/>
      <c r="F889" s="8" t="s">
        <v>1670</v>
      </c>
      <c r="G889" s="11" t="s">
        <v>1631</v>
      </c>
      <c r="H889" s="8" t="s">
        <v>1671</v>
      </c>
      <c r="I889" s="11" t="s">
        <v>1313</v>
      </c>
      <c r="J889" s="40">
        <v>81996000</v>
      </c>
      <c r="K889" s="8"/>
    </row>
    <row r="890" spans="1:11" ht="56.25">
      <c r="A890" s="6">
        <v>1021020132</v>
      </c>
      <c r="B890" s="8" t="s">
        <v>1672</v>
      </c>
      <c r="C890" s="9">
        <v>5</v>
      </c>
      <c r="D890" s="8" t="s">
        <v>1673</v>
      </c>
      <c r="E890" s="7" t="s">
        <v>17</v>
      </c>
      <c r="F890" s="8"/>
      <c r="G890" s="8"/>
      <c r="H890" s="8"/>
      <c r="I890" s="8"/>
      <c r="J890" s="39">
        <v>154406500</v>
      </c>
      <c r="K890" s="7" t="s">
        <v>109</v>
      </c>
    </row>
    <row r="891" spans="1:11" ht="326.25">
      <c r="A891" s="10">
        <v>10210201320</v>
      </c>
      <c r="B891" s="8" t="s">
        <v>1674</v>
      </c>
      <c r="C891" s="8"/>
      <c r="D891" s="8"/>
      <c r="E891" s="8"/>
      <c r="F891" s="8" t="s">
        <v>1675</v>
      </c>
      <c r="G891" s="11" t="s">
        <v>138</v>
      </c>
      <c r="H891" s="8" t="s">
        <v>1676</v>
      </c>
      <c r="I891" s="11" t="s">
        <v>1677</v>
      </c>
      <c r="J891" s="40">
        <v>154406500</v>
      </c>
      <c r="K891" s="8"/>
    </row>
    <row r="892" spans="1:11" ht="33.75">
      <c r="A892" s="6">
        <v>1021020134</v>
      </c>
      <c r="B892" s="8" t="s">
        <v>1678</v>
      </c>
      <c r="C892" s="9">
        <v>5</v>
      </c>
      <c r="D892" s="8" t="s">
        <v>1679</v>
      </c>
      <c r="E892" s="7" t="s">
        <v>17</v>
      </c>
      <c r="F892" s="8"/>
      <c r="G892" s="8"/>
      <c r="H892" s="8"/>
      <c r="I892" s="8"/>
      <c r="J892" s="39">
        <v>306024000</v>
      </c>
      <c r="K892" s="7" t="s">
        <v>109</v>
      </c>
    </row>
    <row r="893" spans="1:11" ht="67.5">
      <c r="A893" s="10">
        <v>102102013401</v>
      </c>
      <c r="B893" s="8" t="s">
        <v>1680</v>
      </c>
      <c r="C893" s="8"/>
      <c r="D893" s="8"/>
      <c r="E893" s="8"/>
      <c r="F893" s="8" t="s">
        <v>1681</v>
      </c>
      <c r="G893" s="11" t="s">
        <v>138</v>
      </c>
      <c r="H893" s="8" t="s">
        <v>1682</v>
      </c>
      <c r="I893" s="11" t="s">
        <v>23</v>
      </c>
      <c r="J893" s="40">
        <v>306024000</v>
      </c>
      <c r="K893" s="8"/>
    </row>
    <row r="894" spans="1:11" ht="33.75">
      <c r="A894" s="6">
        <v>1021020136</v>
      </c>
      <c r="B894" s="8" t="s">
        <v>1683</v>
      </c>
      <c r="C894" s="9">
        <v>5</v>
      </c>
      <c r="D894" s="8" t="s">
        <v>1684</v>
      </c>
      <c r="E894" s="7" t="s">
        <v>17</v>
      </c>
      <c r="F894" s="8"/>
      <c r="G894" s="8"/>
      <c r="H894" s="8"/>
      <c r="I894" s="8"/>
      <c r="J894" s="39">
        <v>7238129000</v>
      </c>
      <c r="K894" s="7" t="s">
        <v>109</v>
      </c>
    </row>
    <row r="895" spans="1:11" ht="45">
      <c r="A895" s="10">
        <v>10210201360</v>
      </c>
      <c r="B895" s="11" t="s">
        <v>1685</v>
      </c>
      <c r="C895" s="8"/>
      <c r="D895" s="8"/>
      <c r="E895" s="8"/>
      <c r="F895" s="8" t="s">
        <v>1686</v>
      </c>
      <c r="G895" s="11" t="s">
        <v>138</v>
      </c>
      <c r="H895" s="8" t="s">
        <v>1687</v>
      </c>
      <c r="I895" s="11" t="s">
        <v>23</v>
      </c>
      <c r="J895" s="40">
        <v>1013907200</v>
      </c>
      <c r="K895" s="8"/>
    </row>
    <row r="896" spans="1:11" ht="56.25">
      <c r="A896" s="10">
        <v>10210201360</v>
      </c>
      <c r="B896" s="8" t="s">
        <v>1688</v>
      </c>
      <c r="C896" s="8"/>
      <c r="D896" s="8"/>
      <c r="E896" s="8"/>
      <c r="F896" s="8" t="s">
        <v>1689</v>
      </c>
      <c r="G896" s="11" t="s">
        <v>138</v>
      </c>
      <c r="H896" s="8" t="s">
        <v>1687</v>
      </c>
      <c r="I896" s="11" t="s">
        <v>23</v>
      </c>
      <c r="J896" s="40">
        <v>661229600</v>
      </c>
      <c r="K896" s="8"/>
    </row>
    <row r="897" spans="1:11" ht="56.25">
      <c r="A897" s="10">
        <v>10210201360</v>
      </c>
      <c r="B897" s="8" t="s">
        <v>1690</v>
      </c>
      <c r="C897" s="8"/>
      <c r="D897" s="8"/>
      <c r="E897" s="8"/>
      <c r="F897" s="8" t="s">
        <v>1691</v>
      </c>
      <c r="G897" s="11" t="s">
        <v>138</v>
      </c>
      <c r="H897" s="8" t="s">
        <v>1687</v>
      </c>
      <c r="I897" s="11" t="s">
        <v>23</v>
      </c>
      <c r="J897" s="40">
        <v>416179200</v>
      </c>
      <c r="K897" s="8"/>
    </row>
    <row r="898" spans="1:11" ht="45">
      <c r="A898" s="10">
        <v>10210201360</v>
      </c>
      <c r="B898" s="8" t="s">
        <v>1692</v>
      </c>
      <c r="C898" s="8"/>
      <c r="D898" s="8"/>
      <c r="E898" s="8"/>
      <c r="F898" s="8" t="s">
        <v>1693</v>
      </c>
      <c r="G898" s="11" t="s">
        <v>138</v>
      </c>
      <c r="H898" s="8" t="s">
        <v>1687</v>
      </c>
      <c r="I898" s="11" t="s">
        <v>23</v>
      </c>
      <c r="J898" s="40">
        <v>510979200</v>
      </c>
      <c r="K898" s="8"/>
    </row>
    <row r="899" spans="1:11" ht="45">
      <c r="A899" s="10">
        <v>10210201360</v>
      </c>
      <c r="B899" s="8" t="s">
        <v>1694</v>
      </c>
      <c r="C899" s="8"/>
      <c r="D899" s="8"/>
      <c r="E899" s="8"/>
      <c r="F899" s="8" t="s">
        <v>1695</v>
      </c>
      <c r="G899" s="11" t="s">
        <v>138</v>
      </c>
      <c r="H899" s="8" t="s">
        <v>1687</v>
      </c>
      <c r="I899" s="11" t="s">
        <v>23</v>
      </c>
      <c r="J899" s="40">
        <v>644155200</v>
      </c>
      <c r="K899" s="8"/>
    </row>
    <row r="900" spans="1:11" ht="45">
      <c r="A900" s="10">
        <v>10210201360</v>
      </c>
      <c r="B900" s="8" t="s">
        <v>1696</v>
      </c>
      <c r="C900" s="8"/>
      <c r="D900" s="8"/>
      <c r="E900" s="8"/>
      <c r="F900" s="8" t="s">
        <v>1697</v>
      </c>
      <c r="G900" s="11" t="s">
        <v>138</v>
      </c>
      <c r="H900" s="8" t="s">
        <v>1687</v>
      </c>
      <c r="I900" s="11" t="s">
        <v>23</v>
      </c>
      <c r="J900" s="40">
        <v>979843200</v>
      </c>
      <c r="K900" s="8"/>
    </row>
    <row r="901" spans="1:11" ht="45">
      <c r="A901" s="10">
        <v>10210201360</v>
      </c>
      <c r="B901" s="8" t="s">
        <v>1698</v>
      </c>
      <c r="C901" s="8"/>
      <c r="D901" s="8"/>
      <c r="E901" s="8"/>
      <c r="F901" s="8" t="s">
        <v>1699</v>
      </c>
      <c r="G901" s="11" t="s">
        <v>138</v>
      </c>
      <c r="H901" s="8" t="s">
        <v>1687</v>
      </c>
      <c r="I901" s="11" t="s">
        <v>23</v>
      </c>
      <c r="J901" s="40">
        <v>871617600</v>
      </c>
      <c r="K901" s="8"/>
    </row>
    <row r="902" spans="1:11" ht="45">
      <c r="A902" s="10">
        <v>10210201360</v>
      </c>
      <c r="B902" s="8" t="s">
        <v>1700</v>
      </c>
      <c r="C902" s="8"/>
      <c r="D902" s="8"/>
      <c r="E902" s="8"/>
      <c r="F902" s="8" t="s">
        <v>1701</v>
      </c>
      <c r="G902" s="11" t="s">
        <v>138</v>
      </c>
      <c r="H902" s="8" t="s">
        <v>1687</v>
      </c>
      <c r="I902" s="11" t="s">
        <v>23</v>
      </c>
      <c r="J902" s="40">
        <v>692592000</v>
      </c>
      <c r="K902" s="8"/>
    </row>
    <row r="903" spans="1:11" ht="45">
      <c r="A903" s="10">
        <v>10210201361</v>
      </c>
      <c r="B903" s="8" t="s">
        <v>1702</v>
      </c>
      <c r="C903" s="8"/>
      <c r="D903" s="8"/>
      <c r="E903" s="8"/>
      <c r="F903" s="8" t="s">
        <v>1703</v>
      </c>
      <c r="G903" s="11" t="s">
        <v>1631</v>
      </c>
      <c r="H903" s="8" t="s">
        <v>1687</v>
      </c>
      <c r="I903" s="11" t="s">
        <v>23</v>
      </c>
      <c r="J903" s="40">
        <v>165307400</v>
      </c>
      <c r="K903" s="8"/>
    </row>
    <row r="904" spans="1:11" ht="56.25">
      <c r="A904" s="10">
        <v>10210201361</v>
      </c>
      <c r="B904" s="8" t="s">
        <v>1704</v>
      </c>
      <c r="C904" s="8"/>
      <c r="D904" s="8"/>
      <c r="E904" s="8"/>
      <c r="F904" s="8" t="s">
        <v>1705</v>
      </c>
      <c r="G904" s="11" t="s">
        <v>23</v>
      </c>
      <c r="H904" s="8" t="s">
        <v>1687</v>
      </c>
      <c r="I904" s="11" t="s">
        <v>23</v>
      </c>
      <c r="J904" s="40">
        <v>104044800</v>
      </c>
      <c r="K904" s="8"/>
    </row>
    <row r="905" spans="1:11" ht="45">
      <c r="A905" s="10">
        <v>10210201361</v>
      </c>
      <c r="B905" s="8" t="s">
        <v>1706</v>
      </c>
      <c r="C905" s="8"/>
      <c r="D905" s="8"/>
      <c r="E905" s="8"/>
      <c r="F905" s="8" t="s">
        <v>1707</v>
      </c>
      <c r="G905" s="11" t="s">
        <v>138</v>
      </c>
      <c r="H905" s="8" t="s">
        <v>1687</v>
      </c>
      <c r="I905" s="11" t="s">
        <v>23</v>
      </c>
      <c r="J905" s="40">
        <v>127744800</v>
      </c>
      <c r="K905" s="8"/>
    </row>
    <row r="906" spans="1:11" ht="45">
      <c r="A906" s="10">
        <v>10210201361</v>
      </c>
      <c r="B906" s="8" t="s">
        <v>1708</v>
      </c>
      <c r="C906" s="8"/>
      <c r="D906" s="8"/>
      <c r="E906" s="8"/>
      <c r="F906" s="8" t="s">
        <v>1709</v>
      </c>
      <c r="G906" s="11" t="s">
        <v>138</v>
      </c>
      <c r="H906" s="8" t="s">
        <v>1687</v>
      </c>
      <c r="I906" s="11" t="s">
        <v>23</v>
      </c>
      <c r="J906" s="40">
        <v>161038800</v>
      </c>
      <c r="K906" s="8"/>
    </row>
    <row r="907" spans="1:11" ht="45">
      <c r="A907" s="10">
        <v>10210201361</v>
      </c>
      <c r="B907" s="8" t="s">
        <v>1710</v>
      </c>
      <c r="C907" s="8"/>
      <c r="D907" s="8"/>
      <c r="E907" s="8"/>
      <c r="F907" s="8" t="s">
        <v>1711</v>
      </c>
      <c r="G907" s="11" t="s">
        <v>138</v>
      </c>
      <c r="H907" s="8" t="s">
        <v>1687</v>
      </c>
      <c r="I907" s="11" t="s">
        <v>23</v>
      </c>
      <c r="J907" s="40">
        <v>244960800</v>
      </c>
      <c r="K907" s="8"/>
    </row>
    <row r="908" spans="1:11" ht="45">
      <c r="A908" s="10">
        <v>10210201361</v>
      </c>
      <c r="B908" s="8" t="s">
        <v>1712</v>
      </c>
      <c r="C908" s="8"/>
      <c r="D908" s="8"/>
      <c r="E908" s="8"/>
      <c r="F908" s="8" t="s">
        <v>1711</v>
      </c>
      <c r="G908" s="11" t="s">
        <v>138</v>
      </c>
      <c r="H908" s="8" t="s">
        <v>1687</v>
      </c>
      <c r="I908" s="11" t="s">
        <v>23</v>
      </c>
      <c r="J908" s="40">
        <v>217904400</v>
      </c>
      <c r="K908" s="8"/>
    </row>
    <row r="909" spans="1:11" ht="45">
      <c r="A909" s="10">
        <v>10210201361</v>
      </c>
      <c r="B909" s="8" t="s">
        <v>1713</v>
      </c>
      <c r="C909" s="8"/>
      <c r="D909" s="8"/>
      <c r="E909" s="8"/>
      <c r="F909" s="8" t="s">
        <v>1714</v>
      </c>
      <c r="G909" s="11" t="s">
        <v>138</v>
      </c>
      <c r="H909" s="8" t="s">
        <v>1687</v>
      </c>
      <c r="I909" s="11" t="s">
        <v>23</v>
      </c>
      <c r="J909" s="40">
        <v>173148000</v>
      </c>
      <c r="K909" s="8"/>
    </row>
    <row r="910" spans="1:11" ht="22.5">
      <c r="A910" s="10">
        <v>10210201361</v>
      </c>
      <c r="B910" s="8" t="s">
        <v>1715</v>
      </c>
      <c r="C910" s="8"/>
      <c r="D910" s="8"/>
      <c r="E910" s="8"/>
      <c r="F910" s="8" t="s">
        <v>1716</v>
      </c>
      <c r="G910" s="11" t="s">
        <v>133</v>
      </c>
      <c r="H910" s="8" t="s">
        <v>1717</v>
      </c>
      <c r="I910" s="11" t="s">
        <v>1718</v>
      </c>
      <c r="J910" s="40">
        <v>253476800</v>
      </c>
      <c r="K910" s="8"/>
    </row>
    <row r="911" spans="1:11" ht="33.75">
      <c r="A911" s="6">
        <v>1021020137</v>
      </c>
      <c r="B911" s="8" t="s">
        <v>1719</v>
      </c>
      <c r="C911" s="9">
        <v>5</v>
      </c>
      <c r="D911" s="8" t="s">
        <v>1720</v>
      </c>
      <c r="E911" s="7" t="s">
        <v>152</v>
      </c>
      <c r="F911" s="8"/>
      <c r="G911" s="8"/>
      <c r="H911" s="8"/>
      <c r="I911" s="8"/>
      <c r="J911" s="39">
        <v>158917000</v>
      </c>
      <c r="K911" s="7" t="s">
        <v>109</v>
      </c>
    </row>
    <row r="912" spans="1:11" ht="123.75">
      <c r="A912" s="10">
        <v>102102013701</v>
      </c>
      <c r="B912" s="8" t="s">
        <v>1721</v>
      </c>
      <c r="C912" s="8"/>
      <c r="D912" s="8"/>
      <c r="E912" s="8"/>
      <c r="F912" s="8" t="s">
        <v>1722</v>
      </c>
      <c r="G912" s="11" t="s">
        <v>1723</v>
      </c>
      <c r="H912" s="8" t="s">
        <v>1724</v>
      </c>
      <c r="I912" s="11" t="s">
        <v>23</v>
      </c>
      <c r="J912" s="40">
        <v>158917000</v>
      </c>
      <c r="K912" s="8"/>
    </row>
    <row r="913" spans="1:11" ht="67.5">
      <c r="A913" s="6">
        <v>1021020223</v>
      </c>
      <c r="B913" s="8" t="s">
        <v>1651</v>
      </c>
      <c r="C913" s="9">
        <v>5</v>
      </c>
      <c r="D913" s="8" t="s">
        <v>1725</v>
      </c>
      <c r="E913" s="7" t="s">
        <v>152</v>
      </c>
      <c r="F913" s="8"/>
      <c r="G913" s="8"/>
      <c r="H913" s="8"/>
      <c r="I913" s="8"/>
      <c r="J913" s="39">
        <v>145998000</v>
      </c>
      <c r="K913" s="7" t="s">
        <v>153</v>
      </c>
    </row>
    <row r="914" spans="1:11" ht="33.75">
      <c r="A914" s="10">
        <v>10210202230</v>
      </c>
      <c r="B914" s="8" t="s">
        <v>1653</v>
      </c>
      <c r="C914" s="8"/>
      <c r="D914" s="8"/>
      <c r="E914" s="8"/>
      <c r="F914" s="8" t="s">
        <v>1726</v>
      </c>
      <c r="G914" s="11" t="s">
        <v>74</v>
      </c>
      <c r="H914" s="8" t="s">
        <v>1727</v>
      </c>
      <c r="I914" s="11" t="s">
        <v>170</v>
      </c>
      <c r="J914" s="40">
        <v>145998000</v>
      </c>
      <c r="K914" s="8"/>
    </row>
    <row r="915" spans="1:11" ht="45">
      <c r="A915" s="6">
        <v>1021020226</v>
      </c>
      <c r="B915" s="8" t="s">
        <v>1728</v>
      </c>
      <c r="C915" s="9">
        <v>4</v>
      </c>
      <c r="D915" s="8" t="s">
        <v>1729</v>
      </c>
      <c r="E915" s="7" t="s">
        <v>152</v>
      </c>
      <c r="F915" s="8"/>
      <c r="G915" s="8"/>
      <c r="H915" s="8"/>
      <c r="I915" s="8"/>
      <c r="J915" s="39">
        <v>1967455000</v>
      </c>
      <c r="K915" s="7" t="s">
        <v>153</v>
      </c>
    </row>
    <row r="916" spans="1:11" ht="33.75">
      <c r="A916" s="10">
        <v>10210202261</v>
      </c>
      <c r="B916" s="8" t="s">
        <v>1730</v>
      </c>
      <c r="C916" s="8"/>
      <c r="D916" s="8"/>
      <c r="E916" s="8"/>
      <c r="F916" s="8" t="s">
        <v>1731</v>
      </c>
      <c r="G916" s="11" t="s">
        <v>74</v>
      </c>
      <c r="H916" s="8" t="s">
        <v>1732</v>
      </c>
      <c r="I916" s="11" t="s">
        <v>150</v>
      </c>
      <c r="J916" s="40">
        <v>1757834000</v>
      </c>
      <c r="K916" s="8"/>
    </row>
    <row r="917" spans="1:11" ht="22.5">
      <c r="A917" s="10">
        <v>10210202263</v>
      </c>
      <c r="B917" s="8" t="s">
        <v>1733</v>
      </c>
      <c r="C917" s="8"/>
      <c r="D917" s="8"/>
      <c r="E917" s="8"/>
      <c r="F917" s="8" t="s">
        <v>1734</v>
      </c>
      <c r="G917" s="11" t="s">
        <v>74</v>
      </c>
      <c r="H917" s="8" t="s">
        <v>1735</v>
      </c>
      <c r="I917" s="11" t="s">
        <v>150</v>
      </c>
      <c r="J917" s="40">
        <v>209621000</v>
      </c>
      <c r="K917" s="8"/>
    </row>
    <row r="918" spans="1:11" ht="33.75">
      <c r="A918" s="6">
        <v>1021020228</v>
      </c>
      <c r="B918" s="8" t="s">
        <v>1736</v>
      </c>
      <c r="C918" s="9">
        <v>5</v>
      </c>
      <c r="D918" s="8" t="s">
        <v>1737</v>
      </c>
      <c r="E918" s="7" t="s">
        <v>152</v>
      </c>
      <c r="F918" s="8"/>
      <c r="G918" s="8"/>
      <c r="H918" s="8"/>
      <c r="I918" s="8"/>
      <c r="J918" s="39">
        <v>432134000</v>
      </c>
      <c r="K918" s="7" t="s">
        <v>153</v>
      </c>
    </row>
    <row r="919" spans="1:11" ht="33.75">
      <c r="A919" s="10">
        <v>10210202280</v>
      </c>
      <c r="B919" s="11" t="s">
        <v>1738</v>
      </c>
      <c r="C919" s="8"/>
      <c r="D919" s="8"/>
      <c r="E919" s="8"/>
      <c r="F919" s="8" t="s">
        <v>1739</v>
      </c>
      <c r="G919" s="11" t="s">
        <v>1740</v>
      </c>
      <c r="H919" s="8" t="s">
        <v>1741</v>
      </c>
      <c r="I919" s="11" t="s">
        <v>170</v>
      </c>
      <c r="J919" s="40">
        <v>432134000</v>
      </c>
      <c r="K919" s="8"/>
    </row>
    <row r="920" spans="1:11" ht="22.5">
      <c r="A920" s="6">
        <v>1021020233</v>
      </c>
      <c r="B920" s="8" t="s">
        <v>1742</v>
      </c>
      <c r="C920" s="9">
        <v>5</v>
      </c>
      <c r="D920" s="8" t="s">
        <v>1743</v>
      </c>
      <c r="E920" s="7" t="s">
        <v>17</v>
      </c>
      <c r="F920" s="8"/>
      <c r="G920" s="8"/>
      <c r="H920" s="8"/>
      <c r="I920" s="8"/>
      <c r="J920" s="39">
        <v>32000000000</v>
      </c>
      <c r="K920" s="7" t="s">
        <v>153</v>
      </c>
    </row>
    <row r="921" spans="1:11" ht="22.5">
      <c r="A921" s="10">
        <v>10210202330</v>
      </c>
      <c r="B921" s="11" t="s">
        <v>1744</v>
      </c>
      <c r="C921" s="8"/>
      <c r="D921" s="8"/>
      <c r="E921" s="8"/>
      <c r="F921" s="8" t="s">
        <v>1745</v>
      </c>
      <c r="G921" s="11" t="s">
        <v>283</v>
      </c>
      <c r="H921" s="8" t="s">
        <v>1746</v>
      </c>
      <c r="I921" s="11" t="s">
        <v>23</v>
      </c>
      <c r="J921" s="40">
        <v>32000000000</v>
      </c>
      <c r="K921" s="8"/>
    </row>
    <row r="922" spans="1:11" ht="33.75">
      <c r="A922" s="6">
        <v>1031030115</v>
      </c>
      <c r="B922" s="8" t="s">
        <v>1747</v>
      </c>
      <c r="C922" s="9">
        <v>2</v>
      </c>
      <c r="D922" s="8" t="s">
        <v>1748</v>
      </c>
      <c r="E922" s="7" t="s">
        <v>1749</v>
      </c>
      <c r="F922" s="8"/>
      <c r="G922" s="8"/>
      <c r="H922" s="8"/>
      <c r="I922" s="8"/>
      <c r="J922" s="39">
        <v>4963306200</v>
      </c>
      <c r="K922" s="7" t="s">
        <v>173</v>
      </c>
    </row>
    <row r="923" spans="1:11" ht="33.75">
      <c r="A923" s="10">
        <v>10310301150</v>
      </c>
      <c r="B923" s="11" t="s">
        <v>1750</v>
      </c>
      <c r="C923" s="8"/>
      <c r="D923" s="8"/>
      <c r="E923" s="8"/>
      <c r="F923" s="8" t="s">
        <v>1751</v>
      </c>
      <c r="G923" s="11" t="s">
        <v>1752</v>
      </c>
      <c r="H923" s="8" t="s">
        <v>1753</v>
      </c>
      <c r="I923" s="11" t="s">
        <v>174</v>
      </c>
      <c r="J923" s="40">
        <v>1863306200</v>
      </c>
      <c r="K923" s="8"/>
    </row>
    <row r="924" spans="1:11" ht="45">
      <c r="A924" s="10">
        <v>10310301150</v>
      </c>
      <c r="B924" s="8" t="s">
        <v>1754</v>
      </c>
      <c r="C924" s="8"/>
      <c r="D924" s="8"/>
      <c r="E924" s="8"/>
      <c r="F924" s="8" t="s">
        <v>1755</v>
      </c>
      <c r="G924" s="11" t="s">
        <v>1756</v>
      </c>
      <c r="H924" s="8" t="s">
        <v>1757</v>
      </c>
      <c r="I924" s="11" t="s">
        <v>808</v>
      </c>
      <c r="J924" s="40">
        <v>235000000</v>
      </c>
      <c r="K924" s="8"/>
    </row>
    <row r="925" spans="1:11" ht="45">
      <c r="A925" s="10">
        <v>10310301150</v>
      </c>
      <c r="B925" s="11" t="s">
        <v>1758</v>
      </c>
      <c r="C925" s="8"/>
      <c r="D925" s="8"/>
      <c r="E925" s="8"/>
      <c r="F925" s="8" t="s">
        <v>1759</v>
      </c>
      <c r="G925" s="11" t="s">
        <v>257</v>
      </c>
      <c r="H925" s="8" t="s">
        <v>1760</v>
      </c>
      <c r="I925" s="11" t="s">
        <v>174</v>
      </c>
      <c r="J925" s="40">
        <v>2400000000</v>
      </c>
      <c r="K925" s="8"/>
    </row>
    <row r="926" spans="1:11" ht="56.25">
      <c r="A926" s="10">
        <v>10310301150</v>
      </c>
      <c r="B926" s="11" t="s">
        <v>259</v>
      </c>
      <c r="C926" s="8"/>
      <c r="D926" s="8"/>
      <c r="E926" s="8"/>
      <c r="F926" s="8" t="s">
        <v>1761</v>
      </c>
      <c r="G926" s="11" t="s">
        <v>74</v>
      </c>
      <c r="H926" s="8" t="s">
        <v>1762</v>
      </c>
      <c r="I926" s="11" t="s">
        <v>1763</v>
      </c>
      <c r="J926" s="40">
        <v>29750000</v>
      </c>
      <c r="K926" s="8"/>
    </row>
    <row r="927" spans="1:11" ht="45">
      <c r="A927" s="10">
        <v>10310301150</v>
      </c>
      <c r="B927" s="11" t="s">
        <v>262</v>
      </c>
      <c r="C927" s="8"/>
      <c r="D927" s="8"/>
      <c r="E927" s="8"/>
      <c r="F927" s="8" t="s">
        <v>1764</v>
      </c>
      <c r="G927" s="11" t="s">
        <v>74</v>
      </c>
      <c r="H927" s="8" t="s">
        <v>1765</v>
      </c>
      <c r="I927" s="11" t="s">
        <v>23</v>
      </c>
      <c r="J927" s="40">
        <v>110250000</v>
      </c>
      <c r="K927" s="8"/>
    </row>
    <row r="928" spans="1:11" ht="33.75">
      <c r="A928" s="10">
        <v>10310301151</v>
      </c>
      <c r="B928" s="11" t="s">
        <v>265</v>
      </c>
      <c r="C928" s="8"/>
      <c r="D928" s="8"/>
      <c r="E928" s="8"/>
      <c r="F928" s="8" t="s">
        <v>1766</v>
      </c>
      <c r="G928" s="11" t="s">
        <v>70</v>
      </c>
      <c r="H928" s="8" t="s">
        <v>1767</v>
      </c>
      <c r="I928" s="11" t="s">
        <v>174</v>
      </c>
      <c r="J928" s="40">
        <v>300000000</v>
      </c>
      <c r="K928" s="8"/>
    </row>
    <row r="929" spans="1:11" ht="33.75">
      <c r="A929" s="10">
        <v>10310301151</v>
      </c>
      <c r="B929" s="11" t="s">
        <v>496</v>
      </c>
      <c r="C929" s="8"/>
      <c r="D929" s="8"/>
      <c r="E929" s="8"/>
      <c r="F929" s="8" t="s">
        <v>1768</v>
      </c>
      <c r="G929" s="11" t="s">
        <v>74</v>
      </c>
      <c r="H929" s="8" t="s">
        <v>1769</v>
      </c>
      <c r="I929" s="11" t="s">
        <v>23</v>
      </c>
      <c r="J929" s="40">
        <v>25000000</v>
      </c>
      <c r="K929" s="8"/>
    </row>
    <row r="930" spans="1:11" ht="33.75">
      <c r="A930" s="6">
        <v>1031030116</v>
      </c>
      <c r="B930" s="8" t="s">
        <v>1770</v>
      </c>
      <c r="C930" s="9">
        <v>2</v>
      </c>
      <c r="D930" s="8" t="s">
        <v>1771</v>
      </c>
      <c r="E930" s="7" t="s">
        <v>96</v>
      </c>
      <c r="F930" s="8"/>
      <c r="G930" s="8"/>
      <c r="H930" s="8"/>
      <c r="I930" s="8"/>
      <c r="J930" s="39">
        <v>5500789000</v>
      </c>
      <c r="K930" s="7" t="s">
        <v>173</v>
      </c>
    </row>
    <row r="931" spans="1:11" ht="56.25">
      <c r="A931" s="10">
        <v>10310301160</v>
      </c>
      <c r="B931" s="8" t="s">
        <v>1772</v>
      </c>
      <c r="C931" s="8"/>
      <c r="D931" s="8"/>
      <c r="E931" s="8"/>
      <c r="F931" s="8" t="s">
        <v>1773</v>
      </c>
      <c r="G931" s="11" t="s">
        <v>160</v>
      </c>
      <c r="H931" s="8" t="s">
        <v>1774</v>
      </c>
      <c r="I931" s="11" t="s">
        <v>353</v>
      </c>
      <c r="J931" s="40">
        <v>80000000</v>
      </c>
      <c r="K931" s="8"/>
    </row>
    <row r="932" spans="1:11" ht="33.75">
      <c r="A932" s="10">
        <v>10310301160</v>
      </c>
      <c r="B932" s="8" t="s">
        <v>1775</v>
      </c>
      <c r="C932" s="8"/>
      <c r="D932" s="8"/>
      <c r="E932" s="8"/>
      <c r="F932" s="8" t="s">
        <v>1776</v>
      </c>
      <c r="G932" s="11" t="s">
        <v>1777</v>
      </c>
      <c r="H932" s="8" t="s">
        <v>1778</v>
      </c>
      <c r="I932" s="11" t="s">
        <v>672</v>
      </c>
      <c r="J932" s="40">
        <v>5420789000</v>
      </c>
      <c r="K932" s="8"/>
    </row>
    <row r="933" spans="1:11" ht="33.75">
      <c r="A933" s="6">
        <v>1031030117</v>
      </c>
      <c r="B933" s="8" t="s">
        <v>1779</v>
      </c>
      <c r="C933" s="9">
        <v>2</v>
      </c>
      <c r="D933" s="8" t="s">
        <v>1780</v>
      </c>
      <c r="E933" s="7" t="s">
        <v>1781</v>
      </c>
      <c r="F933" s="8"/>
      <c r="G933" s="8"/>
      <c r="H933" s="8"/>
      <c r="I933" s="8"/>
      <c r="J933" s="39">
        <v>2305000000</v>
      </c>
      <c r="K933" s="7" t="s">
        <v>173</v>
      </c>
    </row>
    <row r="934" spans="1:11" ht="33.75">
      <c r="A934" s="10">
        <v>10310301170</v>
      </c>
      <c r="B934" s="11" t="s">
        <v>1782</v>
      </c>
      <c r="C934" s="8"/>
      <c r="D934" s="8"/>
      <c r="E934" s="8"/>
      <c r="F934" s="8" t="s">
        <v>1783</v>
      </c>
      <c r="G934" s="11" t="s">
        <v>1784</v>
      </c>
      <c r="H934" s="8" t="s">
        <v>1785</v>
      </c>
      <c r="I934" s="11" t="s">
        <v>387</v>
      </c>
      <c r="J934" s="40">
        <v>2305000000</v>
      </c>
      <c r="K934" s="8"/>
    </row>
    <row r="935" spans="1:11" ht="33.75">
      <c r="A935" s="6">
        <v>1031030118</v>
      </c>
      <c r="B935" s="8" t="s">
        <v>1786</v>
      </c>
      <c r="C935" s="9">
        <v>7</v>
      </c>
      <c r="D935" s="8" t="s">
        <v>1787</v>
      </c>
      <c r="E935" s="7" t="s">
        <v>96</v>
      </c>
      <c r="F935" s="8"/>
      <c r="G935" s="8"/>
      <c r="H935" s="8"/>
      <c r="I935" s="8"/>
      <c r="J935" s="39">
        <v>22562817600</v>
      </c>
      <c r="K935" s="7" t="s">
        <v>173</v>
      </c>
    </row>
    <row r="936" spans="1:11" ht="33.75">
      <c r="A936" s="10">
        <v>10310301180</v>
      </c>
      <c r="B936" s="11" t="s">
        <v>1788</v>
      </c>
      <c r="C936" s="8"/>
      <c r="D936" s="8"/>
      <c r="E936" s="8"/>
      <c r="F936" s="8" t="s">
        <v>1789</v>
      </c>
      <c r="G936" s="11" t="s">
        <v>1790</v>
      </c>
      <c r="H936" s="8" t="s">
        <v>1791</v>
      </c>
      <c r="I936" s="11" t="s">
        <v>118</v>
      </c>
      <c r="J936" s="40">
        <v>9735809600</v>
      </c>
      <c r="K936" s="8"/>
    </row>
    <row r="937" spans="1:11" ht="45">
      <c r="A937" s="10">
        <v>10310301180</v>
      </c>
      <c r="B937" s="11" t="s">
        <v>1792</v>
      </c>
      <c r="C937" s="8"/>
      <c r="D937" s="8"/>
      <c r="E937" s="8"/>
      <c r="F937" s="8" t="s">
        <v>1793</v>
      </c>
      <c r="G937" s="11" t="s">
        <v>1794</v>
      </c>
      <c r="H937" s="8" t="s">
        <v>1795</v>
      </c>
      <c r="I937" s="11" t="s">
        <v>1796</v>
      </c>
      <c r="J937" s="40">
        <v>500000000</v>
      </c>
      <c r="K937" s="8"/>
    </row>
    <row r="938" spans="1:11" ht="22.5">
      <c r="A938" s="10">
        <v>10310301180</v>
      </c>
      <c r="B938" s="11" t="s">
        <v>1797</v>
      </c>
      <c r="C938" s="8"/>
      <c r="D938" s="8"/>
      <c r="E938" s="8"/>
      <c r="F938" s="8" t="s">
        <v>1798</v>
      </c>
      <c r="G938" s="11" t="s">
        <v>1799</v>
      </c>
      <c r="H938" s="8" t="s">
        <v>1800</v>
      </c>
      <c r="I938" s="11" t="s">
        <v>672</v>
      </c>
      <c r="J938" s="40">
        <v>11300328000</v>
      </c>
      <c r="K938" s="8"/>
    </row>
    <row r="939" spans="1:11" ht="45">
      <c r="A939" s="10">
        <v>10310301180</v>
      </c>
      <c r="B939" s="8" t="s">
        <v>1801</v>
      </c>
      <c r="C939" s="8"/>
      <c r="D939" s="8"/>
      <c r="E939" s="8"/>
      <c r="F939" s="8" t="s">
        <v>1802</v>
      </c>
      <c r="G939" s="11" t="s">
        <v>1803</v>
      </c>
      <c r="H939" s="8" t="s">
        <v>1804</v>
      </c>
      <c r="I939" s="11" t="s">
        <v>174</v>
      </c>
      <c r="J939" s="40">
        <v>1026680000</v>
      </c>
      <c r="K939" s="8"/>
    </row>
    <row r="940" spans="1:11" ht="56.25">
      <c r="A940" s="6">
        <v>1031030122</v>
      </c>
      <c r="B940" s="8" t="s">
        <v>1805</v>
      </c>
      <c r="C940" s="9">
        <v>4</v>
      </c>
      <c r="D940" s="8" t="s">
        <v>1806</v>
      </c>
      <c r="E940" s="7" t="s">
        <v>1807</v>
      </c>
      <c r="F940" s="8"/>
      <c r="G940" s="8"/>
      <c r="H940" s="8"/>
      <c r="I940" s="8"/>
      <c r="J940" s="39">
        <v>150000000</v>
      </c>
      <c r="K940" s="7" t="s">
        <v>173</v>
      </c>
    </row>
    <row r="941" spans="1:11" ht="45">
      <c r="A941" s="10">
        <v>10310301220</v>
      </c>
      <c r="B941" s="8" t="s">
        <v>1808</v>
      </c>
      <c r="C941" s="8"/>
      <c r="D941" s="8"/>
      <c r="E941" s="8"/>
      <c r="F941" s="8" t="s">
        <v>1809</v>
      </c>
      <c r="G941" s="11" t="s">
        <v>70</v>
      </c>
      <c r="H941" s="8" t="s">
        <v>1810</v>
      </c>
      <c r="I941" s="11" t="s">
        <v>174</v>
      </c>
      <c r="J941" s="40">
        <v>150000000</v>
      </c>
      <c r="K941" s="8"/>
    </row>
    <row r="942" spans="1:11" ht="45">
      <c r="A942" s="6">
        <v>1031030123</v>
      </c>
      <c r="B942" s="8" t="s">
        <v>1811</v>
      </c>
      <c r="C942" s="9">
        <v>4</v>
      </c>
      <c r="D942" s="8" t="s">
        <v>1812</v>
      </c>
      <c r="E942" s="7" t="s">
        <v>1813</v>
      </c>
      <c r="F942" s="8"/>
      <c r="G942" s="8"/>
      <c r="H942" s="8"/>
      <c r="I942" s="8"/>
      <c r="J942" s="39">
        <v>808424000</v>
      </c>
      <c r="K942" s="7" t="s">
        <v>173</v>
      </c>
    </row>
    <row r="943" spans="1:11" ht="22.5">
      <c r="A943" s="10">
        <v>10310301230</v>
      </c>
      <c r="B943" s="11" t="s">
        <v>1814</v>
      </c>
      <c r="C943" s="8"/>
      <c r="D943" s="8"/>
      <c r="E943" s="8"/>
      <c r="F943" s="8" t="s">
        <v>1815</v>
      </c>
      <c r="G943" s="11" t="s">
        <v>1816</v>
      </c>
      <c r="H943" s="8" t="s">
        <v>1817</v>
      </c>
      <c r="I943" s="11" t="s">
        <v>23</v>
      </c>
      <c r="J943" s="40">
        <v>158424000</v>
      </c>
      <c r="K943" s="8"/>
    </row>
    <row r="944" spans="1:11" ht="45">
      <c r="A944" s="10">
        <v>10310301230</v>
      </c>
      <c r="B944" s="8" t="s">
        <v>1818</v>
      </c>
      <c r="C944" s="8"/>
      <c r="D944" s="8"/>
      <c r="E944" s="8"/>
      <c r="F944" s="8" t="s">
        <v>1819</v>
      </c>
      <c r="G944" s="11" t="s">
        <v>70</v>
      </c>
      <c r="H944" s="8" t="s">
        <v>1820</v>
      </c>
      <c r="I944" s="11" t="s">
        <v>1821</v>
      </c>
      <c r="J944" s="40">
        <v>650000000</v>
      </c>
      <c r="K944" s="8"/>
    </row>
    <row r="945" spans="1:11" ht="45">
      <c r="A945" s="6">
        <v>1031030124</v>
      </c>
      <c r="B945" s="8" t="s">
        <v>1822</v>
      </c>
      <c r="C945" s="9">
        <v>2</v>
      </c>
      <c r="D945" s="8" t="s">
        <v>1823</v>
      </c>
      <c r="E945" s="7" t="s">
        <v>1781</v>
      </c>
      <c r="F945" s="8"/>
      <c r="G945" s="8"/>
      <c r="H945" s="8"/>
      <c r="I945" s="8"/>
      <c r="J945" s="39">
        <v>20031817500</v>
      </c>
      <c r="K945" s="7" t="s">
        <v>173</v>
      </c>
    </row>
    <row r="946" spans="1:11" ht="33.75">
      <c r="A946" s="10">
        <v>10310301240</v>
      </c>
      <c r="B946" s="8" t="s">
        <v>1824</v>
      </c>
      <c r="C946" s="8"/>
      <c r="D946" s="8"/>
      <c r="E946" s="8"/>
      <c r="F946" s="8" t="s">
        <v>1825</v>
      </c>
      <c r="G946" s="11" t="s">
        <v>74</v>
      </c>
      <c r="H946" s="8" t="s">
        <v>1826</v>
      </c>
      <c r="I946" s="11" t="s">
        <v>1827</v>
      </c>
      <c r="J946" s="40">
        <v>218500000</v>
      </c>
      <c r="K946" s="8"/>
    </row>
    <row r="947" spans="1:11" ht="45">
      <c r="A947" s="10">
        <v>10310301240</v>
      </c>
      <c r="B947" s="8" t="s">
        <v>1828</v>
      </c>
      <c r="C947" s="8"/>
      <c r="D947" s="8"/>
      <c r="E947" s="8"/>
      <c r="F947" s="8" t="s">
        <v>1829</v>
      </c>
      <c r="G947" s="11" t="s">
        <v>74</v>
      </c>
      <c r="H947" s="8" t="s">
        <v>1830</v>
      </c>
      <c r="I947" s="11" t="s">
        <v>1831</v>
      </c>
      <c r="J947" s="40">
        <v>295500000</v>
      </c>
      <c r="K947" s="8"/>
    </row>
    <row r="948" spans="1:11" ht="33.75">
      <c r="A948" s="10">
        <v>10310301240</v>
      </c>
      <c r="B948" s="11" t="s">
        <v>1832</v>
      </c>
      <c r="C948" s="8"/>
      <c r="D948" s="8"/>
      <c r="E948" s="8"/>
      <c r="F948" s="8" t="s">
        <v>1833</v>
      </c>
      <c r="G948" s="11" t="s">
        <v>49</v>
      </c>
      <c r="H948" s="8" t="s">
        <v>1834</v>
      </c>
      <c r="I948" s="11" t="s">
        <v>1796</v>
      </c>
      <c r="J948" s="40">
        <v>208500000</v>
      </c>
      <c r="K948" s="8"/>
    </row>
    <row r="949" spans="1:11" ht="67.5">
      <c r="A949" s="10">
        <v>10310301240</v>
      </c>
      <c r="B949" s="8" t="s">
        <v>1835</v>
      </c>
      <c r="C949" s="8"/>
      <c r="D949" s="8"/>
      <c r="E949" s="8"/>
      <c r="F949" s="8" t="s">
        <v>1836</v>
      </c>
      <c r="G949" s="11" t="s">
        <v>1837</v>
      </c>
      <c r="H949" s="8" t="s">
        <v>1838</v>
      </c>
      <c r="I949" s="11" t="s">
        <v>1647</v>
      </c>
      <c r="J949" s="40">
        <v>5160000000</v>
      </c>
      <c r="K949" s="8"/>
    </row>
    <row r="950" spans="1:11" ht="90">
      <c r="A950" s="10">
        <v>10310301241</v>
      </c>
      <c r="B950" s="8" t="s">
        <v>1839</v>
      </c>
      <c r="C950" s="8"/>
      <c r="D950" s="8"/>
      <c r="E950" s="8"/>
      <c r="F950" s="8" t="s">
        <v>1840</v>
      </c>
      <c r="G950" s="11" t="s">
        <v>1841</v>
      </c>
      <c r="H950" s="8" t="s">
        <v>1842</v>
      </c>
      <c r="I950" s="11" t="s">
        <v>1843</v>
      </c>
      <c r="J950" s="40">
        <v>10037750000</v>
      </c>
      <c r="K950" s="8"/>
    </row>
    <row r="951" spans="1:11" ht="45">
      <c r="A951" s="10">
        <v>10310301241</v>
      </c>
      <c r="B951" s="11" t="s">
        <v>1844</v>
      </c>
      <c r="C951" s="8"/>
      <c r="D951" s="8"/>
      <c r="E951" s="8"/>
      <c r="F951" s="8" t="s">
        <v>1845</v>
      </c>
      <c r="G951" s="11" t="s">
        <v>74</v>
      </c>
      <c r="H951" s="8" t="s">
        <v>1846</v>
      </c>
      <c r="I951" s="11" t="s">
        <v>1843</v>
      </c>
      <c r="J951" s="40">
        <v>119819500</v>
      </c>
      <c r="K951" s="8"/>
    </row>
    <row r="952" spans="1:11" ht="33.75">
      <c r="A952" s="10">
        <v>10310301241</v>
      </c>
      <c r="B952" s="8" t="s">
        <v>1847</v>
      </c>
      <c r="C952" s="8"/>
      <c r="D952" s="8"/>
      <c r="E952" s="8"/>
      <c r="F952" s="8" t="s">
        <v>1848</v>
      </c>
      <c r="G952" s="11" t="s">
        <v>1849</v>
      </c>
      <c r="H952" s="8" t="s">
        <v>1850</v>
      </c>
      <c r="I952" s="11" t="s">
        <v>1851</v>
      </c>
      <c r="J952" s="40">
        <v>699800000</v>
      </c>
      <c r="K952" s="8"/>
    </row>
    <row r="953" spans="1:11" ht="33.75">
      <c r="A953" s="10">
        <v>10310301241</v>
      </c>
      <c r="B953" s="8" t="s">
        <v>1852</v>
      </c>
      <c r="C953" s="8"/>
      <c r="D953" s="8"/>
      <c r="E953" s="8"/>
      <c r="F953" s="8" t="s">
        <v>1853</v>
      </c>
      <c r="G953" s="11" t="s">
        <v>1854</v>
      </c>
      <c r="H953" s="8" t="s">
        <v>1855</v>
      </c>
      <c r="I953" s="11" t="s">
        <v>118</v>
      </c>
      <c r="J953" s="40">
        <v>1038615000</v>
      </c>
      <c r="K953" s="8"/>
    </row>
    <row r="954" spans="1:11" ht="33.75">
      <c r="A954" s="10">
        <v>10310301241</v>
      </c>
      <c r="B954" s="8" t="s">
        <v>1856</v>
      </c>
      <c r="C954" s="8"/>
      <c r="D954" s="8"/>
      <c r="E954" s="8"/>
      <c r="F954" s="8" t="s">
        <v>1857</v>
      </c>
      <c r="G954" s="11" t="s">
        <v>1858</v>
      </c>
      <c r="H954" s="8" t="s">
        <v>1859</v>
      </c>
      <c r="I954" s="11" t="s">
        <v>1860</v>
      </c>
      <c r="J954" s="40">
        <v>118000000</v>
      </c>
      <c r="K954" s="8"/>
    </row>
    <row r="955" spans="1:11" ht="45">
      <c r="A955" s="10">
        <v>10310301242</v>
      </c>
      <c r="B955" s="11" t="s">
        <v>262</v>
      </c>
      <c r="C955" s="8"/>
      <c r="D955" s="8"/>
      <c r="E955" s="8"/>
      <c r="F955" s="8" t="s">
        <v>1861</v>
      </c>
      <c r="G955" s="11" t="s">
        <v>70</v>
      </c>
      <c r="H955" s="8" t="s">
        <v>1862</v>
      </c>
      <c r="I955" s="11" t="s">
        <v>174</v>
      </c>
      <c r="J955" s="40">
        <v>70612000</v>
      </c>
      <c r="K955" s="8"/>
    </row>
    <row r="956" spans="1:11" ht="33.75">
      <c r="A956" s="10">
        <v>10310301242</v>
      </c>
      <c r="B956" s="11" t="s">
        <v>265</v>
      </c>
      <c r="C956" s="8"/>
      <c r="D956" s="8"/>
      <c r="E956" s="8"/>
      <c r="F956" s="8" t="s">
        <v>1863</v>
      </c>
      <c r="G956" s="11" t="s">
        <v>70</v>
      </c>
      <c r="H956" s="8" t="s">
        <v>1864</v>
      </c>
      <c r="I956" s="11" t="s">
        <v>23</v>
      </c>
      <c r="J956" s="40">
        <v>2000000000</v>
      </c>
      <c r="K956" s="8"/>
    </row>
    <row r="957" spans="1:11" ht="45">
      <c r="A957" s="10">
        <v>10310301242</v>
      </c>
      <c r="B957" s="11" t="s">
        <v>259</v>
      </c>
      <c r="C957" s="8"/>
      <c r="D957" s="8"/>
      <c r="E957" s="8"/>
      <c r="F957" s="8" t="s">
        <v>1865</v>
      </c>
      <c r="G957" s="11" t="s">
        <v>70</v>
      </c>
      <c r="H957" s="8" t="s">
        <v>1866</v>
      </c>
      <c r="I957" s="11" t="s">
        <v>174</v>
      </c>
      <c r="J957" s="40">
        <v>19721000</v>
      </c>
      <c r="K957" s="8"/>
    </row>
    <row r="958" spans="1:11" ht="45">
      <c r="A958" s="10">
        <v>10310301242</v>
      </c>
      <c r="B958" s="11" t="s">
        <v>496</v>
      </c>
      <c r="C958" s="8"/>
      <c r="D958" s="8"/>
      <c r="E958" s="8"/>
      <c r="F958" s="8" t="s">
        <v>1867</v>
      </c>
      <c r="G958" s="11" t="s">
        <v>70</v>
      </c>
      <c r="H958" s="8" t="s">
        <v>1868</v>
      </c>
      <c r="I958" s="11" t="s">
        <v>174</v>
      </c>
      <c r="J958" s="40">
        <v>45000000</v>
      </c>
      <c r="K958" s="8"/>
    </row>
    <row r="959" spans="1:11" ht="45">
      <c r="A959" s="6">
        <v>1031030126</v>
      </c>
      <c r="B959" s="8" t="s">
        <v>1869</v>
      </c>
      <c r="C959" s="9">
        <v>2</v>
      </c>
      <c r="D959" s="8" t="s">
        <v>1870</v>
      </c>
      <c r="E959" s="7" t="s">
        <v>96</v>
      </c>
      <c r="F959" s="8"/>
      <c r="G959" s="8"/>
      <c r="H959" s="8"/>
      <c r="I959" s="8"/>
      <c r="J959" s="39">
        <v>9639940062</v>
      </c>
      <c r="K959" s="7" t="s">
        <v>173</v>
      </c>
    </row>
    <row r="960" spans="1:11" ht="45">
      <c r="A960" s="10">
        <v>10310301260</v>
      </c>
      <c r="B960" s="8" t="s">
        <v>1871</v>
      </c>
      <c r="C960" s="8"/>
      <c r="D960" s="8"/>
      <c r="E960" s="8"/>
      <c r="F960" s="8" t="s">
        <v>1872</v>
      </c>
      <c r="G960" s="8" t="s">
        <v>1873</v>
      </c>
      <c r="H960" s="8" t="s">
        <v>1874</v>
      </c>
      <c r="I960" s="11" t="s">
        <v>1875</v>
      </c>
      <c r="J960" s="40">
        <v>478000000</v>
      </c>
      <c r="K960" s="8"/>
    </row>
    <row r="961" spans="1:11" ht="45">
      <c r="A961" s="10">
        <v>10310301260</v>
      </c>
      <c r="B961" s="8" t="s">
        <v>1876</v>
      </c>
      <c r="C961" s="8"/>
      <c r="D961" s="8"/>
      <c r="E961" s="8"/>
      <c r="F961" s="8" t="s">
        <v>1877</v>
      </c>
      <c r="G961" s="11" t="s">
        <v>790</v>
      </c>
      <c r="H961" s="8" t="s">
        <v>1878</v>
      </c>
      <c r="I961" s="11" t="s">
        <v>1879</v>
      </c>
      <c r="J961" s="40">
        <v>58116000</v>
      </c>
      <c r="K961" s="8"/>
    </row>
    <row r="962" spans="1:11" ht="45">
      <c r="A962" s="10">
        <v>10310301260</v>
      </c>
      <c r="B962" s="11" t="s">
        <v>259</v>
      </c>
      <c r="C962" s="8"/>
      <c r="D962" s="8"/>
      <c r="E962" s="8"/>
      <c r="F962" s="8" t="s">
        <v>1880</v>
      </c>
      <c r="G962" s="11" t="s">
        <v>70</v>
      </c>
      <c r="H962" s="8" t="s">
        <v>1881</v>
      </c>
      <c r="I962" s="11" t="s">
        <v>174</v>
      </c>
      <c r="J962" s="40">
        <v>16000000</v>
      </c>
      <c r="K962" s="8"/>
    </row>
    <row r="963" spans="1:11" ht="45">
      <c r="A963" s="10">
        <v>10310301260</v>
      </c>
      <c r="B963" s="11" t="s">
        <v>262</v>
      </c>
      <c r="C963" s="8"/>
      <c r="D963" s="8"/>
      <c r="E963" s="8"/>
      <c r="F963" s="8" t="s">
        <v>1882</v>
      </c>
      <c r="G963" s="11" t="s">
        <v>70</v>
      </c>
      <c r="H963" s="8" t="s">
        <v>1883</v>
      </c>
      <c r="I963" s="11" t="s">
        <v>174</v>
      </c>
      <c r="J963" s="40">
        <v>68312000</v>
      </c>
      <c r="K963" s="8"/>
    </row>
    <row r="964" spans="1:11" ht="33.75">
      <c r="A964" s="10">
        <v>10310301261</v>
      </c>
      <c r="B964" s="11" t="s">
        <v>1884</v>
      </c>
      <c r="C964" s="8"/>
      <c r="D964" s="8"/>
      <c r="E964" s="8"/>
      <c r="F964" s="8" t="s">
        <v>1885</v>
      </c>
      <c r="G964" s="11" t="s">
        <v>70</v>
      </c>
      <c r="H964" s="8" t="s">
        <v>1886</v>
      </c>
      <c r="I964" s="11" t="s">
        <v>174</v>
      </c>
      <c r="J964" s="40">
        <v>757013062</v>
      </c>
      <c r="K964" s="8"/>
    </row>
    <row r="965" spans="1:11" ht="33.75">
      <c r="A965" s="10">
        <v>10310301261</v>
      </c>
      <c r="B965" s="11" t="s">
        <v>496</v>
      </c>
      <c r="C965" s="8"/>
      <c r="D965" s="8"/>
      <c r="E965" s="8"/>
      <c r="F965" s="8" t="s">
        <v>1887</v>
      </c>
      <c r="G965" s="11" t="s">
        <v>70</v>
      </c>
      <c r="H965" s="8" t="s">
        <v>1769</v>
      </c>
      <c r="I965" s="11" t="s">
        <v>174</v>
      </c>
      <c r="J965" s="40">
        <v>30000000</v>
      </c>
      <c r="K965" s="8"/>
    </row>
    <row r="966" spans="1:11" ht="56.25">
      <c r="A966" s="10">
        <v>10310301261</v>
      </c>
      <c r="B966" s="8" t="s">
        <v>1888</v>
      </c>
      <c r="C966" s="8"/>
      <c r="D966" s="8"/>
      <c r="E966" s="8"/>
      <c r="F966" s="8" t="s">
        <v>1889</v>
      </c>
      <c r="G966" s="11" t="s">
        <v>70</v>
      </c>
      <c r="H966" s="8" t="s">
        <v>1890</v>
      </c>
      <c r="I966" s="11" t="s">
        <v>174</v>
      </c>
      <c r="J966" s="40">
        <v>22741000</v>
      </c>
      <c r="K966" s="8"/>
    </row>
    <row r="967" spans="1:11" ht="56.25">
      <c r="A967" s="10">
        <v>10310301261</v>
      </c>
      <c r="B967" s="8" t="s">
        <v>1891</v>
      </c>
      <c r="C967" s="8"/>
      <c r="D967" s="8"/>
      <c r="E967" s="8"/>
      <c r="F967" s="8" t="s">
        <v>1892</v>
      </c>
      <c r="G967" s="11" t="s">
        <v>70</v>
      </c>
      <c r="H967" s="8" t="s">
        <v>1893</v>
      </c>
      <c r="I967" s="11" t="s">
        <v>174</v>
      </c>
      <c r="J967" s="40">
        <v>179758000</v>
      </c>
      <c r="K967" s="8"/>
    </row>
    <row r="968" spans="1:11" ht="33.75">
      <c r="A968" s="10">
        <v>10310301261</v>
      </c>
      <c r="B968" s="8" t="s">
        <v>1894</v>
      </c>
      <c r="C968" s="8"/>
      <c r="D968" s="8"/>
      <c r="E968" s="8"/>
      <c r="F968" s="8" t="s">
        <v>1895</v>
      </c>
      <c r="G968" s="11" t="s">
        <v>70</v>
      </c>
      <c r="H968" s="8" t="s">
        <v>1896</v>
      </c>
      <c r="I968" s="11" t="s">
        <v>174</v>
      </c>
      <c r="J968" s="40">
        <v>8000000000</v>
      </c>
      <c r="K968" s="8"/>
    </row>
    <row r="969" spans="1:11" ht="45">
      <c r="A969" s="10">
        <v>10310301261</v>
      </c>
      <c r="B969" s="8" t="s">
        <v>1897</v>
      </c>
      <c r="C969" s="8"/>
      <c r="D969" s="8"/>
      <c r="E969" s="8"/>
      <c r="F969" s="8" t="s">
        <v>1898</v>
      </c>
      <c r="G969" s="11" t="s">
        <v>70</v>
      </c>
      <c r="H969" s="8" t="s">
        <v>1899</v>
      </c>
      <c r="I969" s="11" t="s">
        <v>174</v>
      </c>
      <c r="J969" s="40">
        <v>30000000</v>
      </c>
      <c r="K969" s="8"/>
    </row>
    <row r="970" spans="1:11" ht="33.75">
      <c r="A970" s="6">
        <v>1031030127</v>
      </c>
      <c r="B970" s="8" t="s">
        <v>1900</v>
      </c>
      <c r="C970" s="9">
        <v>8</v>
      </c>
      <c r="D970" s="8" t="s">
        <v>1901</v>
      </c>
      <c r="E970" s="7" t="s">
        <v>96</v>
      </c>
      <c r="F970" s="8"/>
      <c r="G970" s="8"/>
      <c r="H970" s="8"/>
      <c r="I970" s="8"/>
      <c r="J970" s="39">
        <v>3196867000</v>
      </c>
      <c r="K970" s="7" t="s">
        <v>173</v>
      </c>
    </row>
    <row r="971" spans="1:11" ht="45">
      <c r="A971" s="10">
        <v>10310301270</v>
      </c>
      <c r="B971" s="8" t="s">
        <v>1902</v>
      </c>
      <c r="C971" s="8"/>
      <c r="D971" s="8"/>
      <c r="E971" s="8"/>
      <c r="F971" s="8" t="s">
        <v>1903</v>
      </c>
      <c r="G971" s="11" t="s">
        <v>551</v>
      </c>
      <c r="H971" s="8" t="s">
        <v>1904</v>
      </c>
      <c r="I971" s="11" t="s">
        <v>387</v>
      </c>
      <c r="J971" s="40">
        <v>2646867000</v>
      </c>
      <c r="K971" s="8"/>
    </row>
    <row r="972" spans="1:11" ht="45">
      <c r="A972" s="10">
        <v>10310301270</v>
      </c>
      <c r="B972" s="8" t="s">
        <v>1905</v>
      </c>
      <c r="C972" s="8"/>
      <c r="D972" s="8"/>
      <c r="E972" s="8"/>
      <c r="F972" s="8" t="s">
        <v>1906</v>
      </c>
      <c r="G972" s="11" t="s">
        <v>1907</v>
      </c>
      <c r="H972" s="8" t="s">
        <v>1908</v>
      </c>
      <c r="I972" s="11" t="s">
        <v>174</v>
      </c>
      <c r="J972" s="40">
        <v>550000000</v>
      </c>
      <c r="K972" s="8"/>
    </row>
    <row r="973" spans="1:11" ht="33.75">
      <c r="A973" s="6">
        <v>1031030128</v>
      </c>
      <c r="B973" s="7" t="s">
        <v>1909</v>
      </c>
      <c r="C973" s="9">
        <v>2</v>
      </c>
      <c r="D973" s="8" t="s">
        <v>1901</v>
      </c>
      <c r="E973" s="7" t="s">
        <v>1910</v>
      </c>
      <c r="F973" s="8"/>
      <c r="G973" s="8"/>
      <c r="H973" s="8"/>
      <c r="I973" s="8"/>
      <c r="J973" s="39">
        <v>136626000</v>
      </c>
      <c r="K973" s="7" t="s">
        <v>173</v>
      </c>
    </row>
    <row r="974" spans="1:11" ht="45">
      <c r="A974" s="10">
        <v>10310301280</v>
      </c>
      <c r="B974" s="8" t="s">
        <v>1911</v>
      </c>
      <c r="C974" s="8"/>
      <c r="D974" s="8"/>
      <c r="E974" s="8"/>
      <c r="F974" s="8" t="s">
        <v>1912</v>
      </c>
      <c r="G974" s="11" t="s">
        <v>1913</v>
      </c>
      <c r="H974" s="8" t="s">
        <v>1914</v>
      </c>
      <c r="I974" s="11" t="s">
        <v>1875</v>
      </c>
      <c r="J974" s="40">
        <v>136626000</v>
      </c>
      <c r="K974" s="8"/>
    </row>
    <row r="975" spans="1:11" ht="45">
      <c r="A975" s="6">
        <v>1031030129</v>
      </c>
      <c r="B975" s="8" t="s">
        <v>1915</v>
      </c>
      <c r="C975" s="9">
        <v>4</v>
      </c>
      <c r="D975" s="8" t="s">
        <v>1916</v>
      </c>
      <c r="E975" s="7" t="s">
        <v>96</v>
      </c>
      <c r="F975" s="8"/>
      <c r="G975" s="8"/>
      <c r="H975" s="8"/>
      <c r="I975" s="8"/>
      <c r="J975" s="39">
        <v>6635656800</v>
      </c>
      <c r="K975" s="7" t="s">
        <v>173</v>
      </c>
    </row>
    <row r="976" spans="1:11" ht="33.75">
      <c r="A976" s="10">
        <v>10310301290</v>
      </c>
      <c r="B976" s="8" t="s">
        <v>1917</v>
      </c>
      <c r="C976" s="8"/>
      <c r="D976" s="8"/>
      <c r="E976" s="8"/>
      <c r="F976" s="8" t="s">
        <v>1918</v>
      </c>
      <c r="G976" s="11" t="s">
        <v>621</v>
      </c>
      <c r="H976" s="8" t="s">
        <v>1919</v>
      </c>
      <c r="I976" s="11" t="s">
        <v>1920</v>
      </c>
      <c r="J976" s="40">
        <v>596765000</v>
      </c>
      <c r="K976" s="8"/>
    </row>
    <row r="977" spans="1:11" ht="33.75">
      <c r="A977" s="10">
        <v>10310301290</v>
      </c>
      <c r="B977" s="8" t="s">
        <v>1921</v>
      </c>
      <c r="C977" s="8"/>
      <c r="D977" s="8"/>
      <c r="E977" s="8"/>
      <c r="F977" s="8" t="s">
        <v>1922</v>
      </c>
      <c r="G977" s="11" t="s">
        <v>649</v>
      </c>
      <c r="H977" s="8" t="s">
        <v>1923</v>
      </c>
      <c r="I977" s="11" t="s">
        <v>649</v>
      </c>
      <c r="J977" s="40">
        <v>5974287800</v>
      </c>
      <c r="K977" s="8"/>
    </row>
    <row r="978" spans="1:11" ht="78.75">
      <c r="A978" s="10">
        <v>10310301290</v>
      </c>
      <c r="B978" s="11" t="s">
        <v>1557</v>
      </c>
      <c r="C978" s="8"/>
      <c r="D978" s="8"/>
      <c r="E978" s="8"/>
      <c r="F978" s="8" t="s">
        <v>1924</v>
      </c>
      <c r="G978" s="11" t="s">
        <v>21</v>
      </c>
      <c r="H978" s="8" t="s">
        <v>1925</v>
      </c>
      <c r="I978" s="11" t="s">
        <v>174</v>
      </c>
      <c r="J978" s="40">
        <v>64604000</v>
      </c>
      <c r="K978" s="8"/>
    </row>
    <row r="979" spans="1:11" ht="56.25">
      <c r="A979" s="6">
        <v>1031030130</v>
      </c>
      <c r="B979" s="8" t="s">
        <v>1926</v>
      </c>
      <c r="C979" s="9">
        <v>2</v>
      </c>
      <c r="D979" s="8" t="s">
        <v>1927</v>
      </c>
      <c r="E979" s="7" t="s">
        <v>96</v>
      </c>
      <c r="F979" s="8"/>
      <c r="G979" s="8"/>
      <c r="H979" s="8"/>
      <c r="I979" s="8"/>
      <c r="J979" s="39">
        <v>2243844400</v>
      </c>
      <c r="K979" s="7" t="s">
        <v>173</v>
      </c>
    </row>
    <row r="980" spans="1:11" ht="33.75">
      <c r="A980" s="10">
        <v>10310301300</v>
      </c>
      <c r="B980" s="8" t="s">
        <v>1928</v>
      </c>
      <c r="C980" s="8"/>
      <c r="D980" s="8"/>
      <c r="E980" s="8"/>
      <c r="F980" s="8" t="s">
        <v>1929</v>
      </c>
      <c r="G980" s="11" t="s">
        <v>1930</v>
      </c>
      <c r="H980" s="8" t="s">
        <v>1931</v>
      </c>
      <c r="I980" s="11" t="s">
        <v>387</v>
      </c>
      <c r="J980" s="40">
        <v>2243844400</v>
      </c>
      <c r="K980" s="8"/>
    </row>
    <row r="981" spans="1:11" ht="22.5">
      <c r="A981" s="6">
        <v>1031030134</v>
      </c>
      <c r="B981" s="8" t="s">
        <v>1932</v>
      </c>
      <c r="C981" s="9">
        <v>4</v>
      </c>
      <c r="D981" s="8" t="s">
        <v>1933</v>
      </c>
      <c r="E981" s="7" t="s">
        <v>1934</v>
      </c>
      <c r="F981" s="8"/>
      <c r="G981" s="8"/>
      <c r="H981" s="8"/>
      <c r="I981" s="8"/>
      <c r="J981" s="39">
        <v>1613619000</v>
      </c>
      <c r="K981" s="7" t="s">
        <v>173</v>
      </c>
    </row>
    <row r="982" spans="1:11" ht="33.75">
      <c r="A982" s="10">
        <v>10310301340</v>
      </c>
      <c r="B982" s="8" t="s">
        <v>1935</v>
      </c>
      <c r="C982" s="8"/>
      <c r="D982" s="8"/>
      <c r="E982" s="8"/>
      <c r="F982" s="8" t="s">
        <v>1936</v>
      </c>
      <c r="G982" s="11" t="s">
        <v>70</v>
      </c>
      <c r="H982" s="8" t="s">
        <v>1937</v>
      </c>
      <c r="I982" s="11" t="s">
        <v>174</v>
      </c>
      <c r="J982" s="40">
        <v>1613619000</v>
      </c>
      <c r="K982" s="8"/>
    </row>
    <row r="983" spans="1:11" ht="33.75">
      <c r="A983" s="6">
        <v>1031030135</v>
      </c>
      <c r="B983" s="8" t="s">
        <v>1938</v>
      </c>
      <c r="C983" s="9">
        <v>4</v>
      </c>
      <c r="D983" s="8" t="s">
        <v>1939</v>
      </c>
      <c r="E983" s="7" t="s">
        <v>96</v>
      </c>
      <c r="F983" s="8"/>
      <c r="G983" s="8"/>
      <c r="H983" s="8"/>
      <c r="I983" s="8"/>
      <c r="J983" s="39">
        <v>85593000</v>
      </c>
      <c r="K983" s="7" t="s">
        <v>173</v>
      </c>
    </row>
    <row r="984" spans="1:11" ht="45">
      <c r="A984" s="10">
        <v>10310301350</v>
      </c>
      <c r="B984" s="11" t="s">
        <v>1940</v>
      </c>
      <c r="C984" s="8"/>
      <c r="D984" s="8"/>
      <c r="E984" s="8"/>
      <c r="F984" s="8" t="s">
        <v>1941</v>
      </c>
      <c r="G984" s="11" t="s">
        <v>1763</v>
      </c>
      <c r="H984" s="8" t="s">
        <v>1942</v>
      </c>
      <c r="I984" s="11" t="s">
        <v>174</v>
      </c>
      <c r="J984" s="40">
        <v>30943000</v>
      </c>
      <c r="K984" s="8"/>
    </row>
    <row r="985" spans="1:11" ht="67.5">
      <c r="A985" s="10">
        <v>10310301350</v>
      </c>
      <c r="B985" s="8" t="s">
        <v>1943</v>
      </c>
      <c r="C985" s="8"/>
      <c r="D985" s="8"/>
      <c r="E985" s="8"/>
      <c r="F985" s="8" t="s">
        <v>1944</v>
      </c>
      <c r="G985" s="11" t="s">
        <v>1763</v>
      </c>
      <c r="H985" s="8" t="s">
        <v>1945</v>
      </c>
      <c r="I985" s="11" t="s">
        <v>174</v>
      </c>
      <c r="J985" s="40">
        <v>54650000</v>
      </c>
      <c r="K985" s="8"/>
    </row>
    <row r="986" spans="1:11" ht="45">
      <c r="A986" s="6">
        <v>1051050115</v>
      </c>
      <c r="B986" s="7" t="s">
        <v>1946</v>
      </c>
      <c r="C986" s="9">
        <v>4</v>
      </c>
      <c r="D986" s="8" t="s">
        <v>1947</v>
      </c>
      <c r="E986" s="7" t="s">
        <v>659</v>
      </c>
      <c r="F986" s="8"/>
      <c r="G986" s="8"/>
      <c r="H986" s="8"/>
      <c r="I986" s="8"/>
      <c r="J986" s="39">
        <v>436310000</v>
      </c>
      <c r="K986" s="7" t="s">
        <v>232</v>
      </c>
    </row>
    <row r="987" spans="1:11" ht="45">
      <c r="A987" s="10">
        <v>10510501150</v>
      </c>
      <c r="B987" s="8" t="s">
        <v>1948</v>
      </c>
      <c r="C987" s="8"/>
      <c r="D987" s="8"/>
      <c r="E987" s="8"/>
      <c r="F987" s="8" t="s">
        <v>1949</v>
      </c>
      <c r="G987" s="11" t="s">
        <v>1950</v>
      </c>
      <c r="H987" s="8" t="s">
        <v>1951</v>
      </c>
      <c r="I987" s="11" t="s">
        <v>118</v>
      </c>
      <c r="J987" s="40">
        <v>69810000</v>
      </c>
      <c r="K987" s="8"/>
    </row>
    <row r="988" spans="1:11" ht="33.75">
      <c r="A988" s="10">
        <v>10510501150</v>
      </c>
      <c r="B988" s="8" t="s">
        <v>1952</v>
      </c>
      <c r="C988" s="8"/>
      <c r="D988" s="8"/>
      <c r="E988" s="8"/>
      <c r="F988" s="8" t="s">
        <v>1953</v>
      </c>
      <c r="G988" s="11" t="s">
        <v>1954</v>
      </c>
      <c r="H988" s="8" t="s">
        <v>1955</v>
      </c>
      <c r="I988" s="11" t="s">
        <v>23</v>
      </c>
      <c r="J988" s="40">
        <v>166500000</v>
      </c>
      <c r="K988" s="8"/>
    </row>
    <row r="989" spans="1:11" ht="22.5">
      <c r="A989" s="10">
        <v>10510501151</v>
      </c>
      <c r="B989" s="11" t="s">
        <v>1956</v>
      </c>
      <c r="C989" s="8"/>
      <c r="D989" s="8"/>
      <c r="E989" s="8"/>
      <c r="F989" s="8" t="s">
        <v>1957</v>
      </c>
      <c r="G989" s="11" t="s">
        <v>1958</v>
      </c>
      <c r="H989" s="8" t="s">
        <v>1959</v>
      </c>
      <c r="I989" s="11" t="s">
        <v>1960</v>
      </c>
      <c r="J989" s="40">
        <v>200000000</v>
      </c>
      <c r="K989" s="8"/>
    </row>
    <row r="990" spans="1:11" ht="33.75">
      <c r="A990" s="6">
        <v>1051050116</v>
      </c>
      <c r="B990" s="7" t="s">
        <v>1961</v>
      </c>
      <c r="C990" s="9">
        <v>8</v>
      </c>
      <c r="D990" s="8" t="s">
        <v>1962</v>
      </c>
      <c r="E990" s="7" t="s">
        <v>659</v>
      </c>
      <c r="F990" s="8"/>
      <c r="G990" s="8"/>
      <c r="H990" s="8"/>
      <c r="I990" s="8"/>
      <c r="J990" s="39">
        <v>813199000</v>
      </c>
      <c r="K990" s="7" t="s">
        <v>232</v>
      </c>
    </row>
    <row r="991" spans="1:11" ht="33.75">
      <c r="A991" s="10">
        <v>10510501160</v>
      </c>
      <c r="B991" s="8" t="s">
        <v>1963</v>
      </c>
      <c r="C991" s="8"/>
      <c r="D991" s="8"/>
      <c r="E991" s="8"/>
      <c r="F991" s="8" t="s">
        <v>1964</v>
      </c>
      <c r="G991" s="11" t="s">
        <v>1763</v>
      </c>
      <c r="H991" s="8" t="s">
        <v>1965</v>
      </c>
      <c r="I991" s="11" t="s">
        <v>1860</v>
      </c>
      <c r="J991" s="40">
        <v>16837000</v>
      </c>
      <c r="K991" s="8"/>
    </row>
    <row r="992" spans="1:11" ht="33.75">
      <c r="A992" s="10">
        <v>10510501160</v>
      </c>
      <c r="B992" s="8" t="s">
        <v>1966</v>
      </c>
      <c r="C992" s="8"/>
      <c r="D992" s="8"/>
      <c r="E992" s="8"/>
      <c r="F992" s="8" t="s">
        <v>1967</v>
      </c>
      <c r="G992" s="11" t="s">
        <v>1968</v>
      </c>
      <c r="H992" s="8" t="s">
        <v>1969</v>
      </c>
      <c r="I992" s="11" t="s">
        <v>23</v>
      </c>
      <c r="J992" s="40">
        <v>170751000</v>
      </c>
      <c r="K992" s="8"/>
    </row>
    <row r="993" spans="1:11" ht="33.75">
      <c r="A993" s="10">
        <v>10510501160</v>
      </c>
      <c r="B993" s="11" t="s">
        <v>1970</v>
      </c>
      <c r="C993" s="8"/>
      <c r="D993" s="8"/>
      <c r="E993" s="8"/>
      <c r="F993" s="8" t="s">
        <v>1971</v>
      </c>
      <c r="G993" s="11" t="s">
        <v>70</v>
      </c>
      <c r="H993" s="8" t="s">
        <v>1972</v>
      </c>
      <c r="I993" s="11" t="s">
        <v>1960</v>
      </c>
      <c r="J993" s="40">
        <v>545611000</v>
      </c>
      <c r="K993" s="8"/>
    </row>
    <row r="994" spans="1:11" ht="33.75">
      <c r="A994" s="10">
        <v>10510501160</v>
      </c>
      <c r="B994" s="8" t="s">
        <v>1973</v>
      </c>
      <c r="C994" s="8"/>
      <c r="D994" s="8"/>
      <c r="E994" s="8"/>
      <c r="F994" s="8" t="s">
        <v>1974</v>
      </c>
      <c r="G994" s="11" t="s">
        <v>70</v>
      </c>
      <c r="H994" s="8" t="s">
        <v>1975</v>
      </c>
      <c r="I994" s="11" t="s">
        <v>118</v>
      </c>
      <c r="J994" s="40">
        <v>80000000</v>
      </c>
      <c r="K994" s="8"/>
    </row>
    <row r="995" spans="1:11" ht="45">
      <c r="A995" s="6">
        <v>1051050117</v>
      </c>
      <c r="B995" s="8" t="s">
        <v>1976</v>
      </c>
      <c r="C995" s="9">
        <v>8</v>
      </c>
      <c r="D995" s="8" t="s">
        <v>1977</v>
      </c>
      <c r="E995" s="7" t="s">
        <v>152</v>
      </c>
      <c r="F995" s="8"/>
      <c r="G995" s="8"/>
      <c r="H995" s="8"/>
      <c r="I995" s="8"/>
      <c r="J995" s="39">
        <v>424255391</v>
      </c>
      <c r="K995" s="7" t="s">
        <v>232</v>
      </c>
    </row>
    <row r="996" spans="1:11" ht="33.75">
      <c r="A996" s="10">
        <v>10510501170</v>
      </c>
      <c r="B996" s="8" t="s">
        <v>1978</v>
      </c>
      <c r="C996" s="8"/>
      <c r="D996" s="8"/>
      <c r="E996" s="8"/>
      <c r="F996" s="8" t="s">
        <v>1979</v>
      </c>
      <c r="G996" s="11" t="s">
        <v>1980</v>
      </c>
      <c r="H996" s="8" t="s">
        <v>1981</v>
      </c>
      <c r="I996" s="11" t="s">
        <v>118</v>
      </c>
      <c r="J996" s="40">
        <v>308966391</v>
      </c>
      <c r="K996" s="8"/>
    </row>
    <row r="997" spans="1:11" ht="33.75">
      <c r="A997" s="10">
        <v>10510501170</v>
      </c>
      <c r="B997" s="11" t="s">
        <v>1982</v>
      </c>
      <c r="C997" s="8"/>
      <c r="D997" s="8"/>
      <c r="E997" s="8"/>
      <c r="F997" s="8" t="s">
        <v>1983</v>
      </c>
      <c r="G997" s="11" t="s">
        <v>1950</v>
      </c>
      <c r="H997" s="8" t="s">
        <v>1984</v>
      </c>
      <c r="I997" s="11" t="s">
        <v>118</v>
      </c>
      <c r="J997" s="40">
        <v>115289000</v>
      </c>
      <c r="K997" s="8"/>
    </row>
    <row r="998" spans="1:11" ht="33.75">
      <c r="A998" s="6">
        <v>1061060115</v>
      </c>
      <c r="B998" s="8" t="s">
        <v>1985</v>
      </c>
      <c r="C998" s="9">
        <v>4</v>
      </c>
      <c r="D998" s="8" t="s">
        <v>1986</v>
      </c>
      <c r="E998" s="7" t="s">
        <v>96</v>
      </c>
      <c r="F998" s="8"/>
      <c r="G998" s="8"/>
      <c r="H998" s="8"/>
      <c r="I998" s="8"/>
      <c r="J998" s="39">
        <v>308857000</v>
      </c>
      <c r="K998" s="7" t="s">
        <v>277</v>
      </c>
    </row>
    <row r="999" spans="1:11" ht="33.75">
      <c r="A999" s="10">
        <v>10610601150</v>
      </c>
      <c r="B999" s="11" t="s">
        <v>1987</v>
      </c>
      <c r="C999" s="8"/>
      <c r="D999" s="8"/>
      <c r="E999" s="8"/>
      <c r="F999" s="8" t="s">
        <v>1988</v>
      </c>
      <c r="G999" s="8" t="s">
        <v>1989</v>
      </c>
      <c r="H999" s="8" t="s">
        <v>1990</v>
      </c>
      <c r="I999" s="11" t="s">
        <v>23</v>
      </c>
      <c r="J999" s="40">
        <v>184252900</v>
      </c>
      <c r="K999" s="8"/>
    </row>
    <row r="1000" spans="1:11" ht="56.25">
      <c r="A1000" s="10">
        <v>10610601150</v>
      </c>
      <c r="B1000" s="8" t="s">
        <v>1991</v>
      </c>
      <c r="C1000" s="8"/>
      <c r="D1000" s="8"/>
      <c r="E1000" s="8"/>
      <c r="F1000" s="8" t="s">
        <v>1992</v>
      </c>
      <c r="G1000" s="11" t="s">
        <v>1993</v>
      </c>
      <c r="H1000" s="8" t="s">
        <v>1994</v>
      </c>
      <c r="I1000" s="11" t="s">
        <v>23</v>
      </c>
      <c r="J1000" s="40">
        <v>44604100</v>
      </c>
      <c r="K1000" s="8"/>
    </row>
    <row r="1001" spans="1:11" ht="56.25">
      <c r="A1001" s="10">
        <v>10610601151</v>
      </c>
      <c r="B1001" s="8" t="s">
        <v>1995</v>
      </c>
      <c r="C1001" s="8"/>
      <c r="D1001" s="8"/>
      <c r="E1001" s="8"/>
      <c r="F1001" s="8" t="s">
        <v>1996</v>
      </c>
      <c r="G1001" s="8" t="s">
        <v>1997</v>
      </c>
      <c r="H1001" s="8" t="s">
        <v>1998</v>
      </c>
      <c r="I1001" s="11" t="s">
        <v>23</v>
      </c>
      <c r="J1001" s="40">
        <v>80000000</v>
      </c>
      <c r="K1001" s="8"/>
    </row>
    <row r="1002" spans="1:11" ht="33.75">
      <c r="A1002" s="6">
        <v>1061060116</v>
      </c>
      <c r="B1002" s="7" t="s">
        <v>1999</v>
      </c>
      <c r="C1002" s="9">
        <v>4</v>
      </c>
      <c r="D1002" s="8" t="s">
        <v>2000</v>
      </c>
      <c r="E1002" s="7" t="s">
        <v>2001</v>
      </c>
      <c r="F1002" s="8"/>
      <c r="G1002" s="8"/>
      <c r="H1002" s="8"/>
      <c r="I1002" s="8"/>
      <c r="J1002" s="39">
        <v>45777000</v>
      </c>
      <c r="K1002" s="7" t="s">
        <v>277</v>
      </c>
    </row>
    <row r="1003" spans="1:11" ht="33.75">
      <c r="A1003" s="10">
        <v>10610601160</v>
      </c>
      <c r="B1003" s="8" t="s">
        <v>2002</v>
      </c>
      <c r="C1003" s="8"/>
      <c r="D1003" s="8"/>
      <c r="E1003" s="8"/>
      <c r="F1003" s="8" t="s">
        <v>2003</v>
      </c>
      <c r="G1003" s="11" t="s">
        <v>2004</v>
      </c>
      <c r="H1003" s="8" t="s">
        <v>2005</v>
      </c>
      <c r="I1003" s="11" t="s">
        <v>174</v>
      </c>
      <c r="J1003" s="40">
        <v>45777000</v>
      </c>
      <c r="K1003" s="8"/>
    </row>
    <row r="1004" spans="1:11" ht="33.75">
      <c r="A1004" s="6">
        <v>1061060118</v>
      </c>
      <c r="B1004" s="8" t="s">
        <v>2006</v>
      </c>
      <c r="C1004" s="9">
        <v>8</v>
      </c>
      <c r="D1004" s="8" t="s">
        <v>2007</v>
      </c>
      <c r="E1004" s="7" t="s">
        <v>152</v>
      </c>
      <c r="F1004" s="8"/>
      <c r="G1004" s="8"/>
      <c r="H1004" s="8"/>
      <c r="I1004" s="8"/>
      <c r="J1004" s="39">
        <v>65352000</v>
      </c>
      <c r="K1004" s="7" t="s">
        <v>277</v>
      </c>
    </row>
    <row r="1005" spans="1:11" ht="33.75">
      <c r="A1005" s="10">
        <v>10610601180</v>
      </c>
      <c r="B1005" s="8" t="s">
        <v>2008</v>
      </c>
      <c r="C1005" s="8"/>
      <c r="D1005" s="8"/>
      <c r="E1005" s="8"/>
      <c r="F1005" s="8" t="s">
        <v>2009</v>
      </c>
      <c r="G1005" s="11" t="s">
        <v>2010</v>
      </c>
      <c r="H1005" s="8" t="s">
        <v>2011</v>
      </c>
      <c r="I1005" s="11" t="s">
        <v>118</v>
      </c>
      <c r="J1005" s="40">
        <v>65352000</v>
      </c>
      <c r="K1005" s="8"/>
    </row>
    <row r="1006" spans="1:11" ht="56.25">
      <c r="A1006" s="6">
        <v>1061060119</v>
      </c>
      <c r="B1006" s="8" t="s">
        <v>2012</v>
      </c>
      <c r="C1006" s="9">
        <v>4</v>
      </c>
      <c r="D1006" s="8" t="s">
        <v>2013</v>
      </c>
      <c r="E1006" s="7" t="s">
        <v>152</v>
      </c>
      <c r="F1006" s="8"/>
      <c r="G1006" s="8"/>
      <c r="H1006" s="8"/>
      <c r="I1006" s="8"/>
      <c r="J1006" s="39">
        <v>188531000</v>
      </c>
      <c r="K1006" s="7" t="s">
        <v>277</v>
      </c>
    </row>
    <row r="1007" spans="1:11" ht="45">
      <c r="A1007" s="10">
        <v>10610601190</v>
      </c>
      <c r="B1007" s="8" t="s">
        <v>2014</v>
      </c>
      <c r="C1007" s="8"/>
      <c r="D1007" s="8"/>
      <c r="E1007" s="8"/>
      <c r="F1007" s="8" t="s">
        <v>2015</v>
      </c>
      <c r="G1007" s="11" t="s">
        <v>2004</v>
      </c>
      <c r="H1007" s="8" t="s">
        <v>2016</v>
      </c>
      <c r="I1007" s="11" t="s">
        <v>1875</v>
      </c>
      <c r="J1007" s="40">
        <v>57294000</v>
      </c>
      <c r="K1007" s="8"/>
    </row>
    <row r="1008" spans="1:11" ht="45">
      <c r="A1008" s="10">
        <v>10610601190</v>
      </c>
      <c r="B1008" s="8" t="s">
        <v>2017</v>
      </c>
      <c r="C1008" s="8"/>
      <c r="D1008" s="8"/>
      <c r="E1008" s="8"/>
      <c r="F1008" s="8" t="s">
        <v>2018</v>
      </c>
      <c r="G1008" s="11" t="s">
        <v>2010</v>
      </c>
      <c r="H1008" s="8" t="s">
        <v>2019</v>
      </c>
      <c r="I1008" s="11" t="s">
        <v>118</v>
      </c>
      <c r="J1008" s="40">
        <v>75628000</v>
      </c>
      <c r="K1008" s="8"/>
    </row>
    <row r="1009" spans="1:11" ht="45">
      <c r="A1009" s="10">
        <v>10610601191</v>
      </c>
      <c r="B1009" s="11" t="s">
        <v>2020</v>
      </c>
      <c r="C1009" s="8"/>
      <c r="D1009" s="8"/>
      <c r="E1009" s="8"/>
      <c r="F1009" s="8" t="s">
        <v>2021</v>
      </c>
      <c r="G1009" s="11" t="s">
        <v>2010</v>
      </c>
      <c r="H1009" s="8" t="s">
        <v>2022</v>
      </c>
      <c r="I1009" s="11" t="s">
        <v>118</v>
      </c>
      <c r="J1009" s="40">
        <v>55609000</v>
      </c>
      <c r="K1009" s="8"/>
    </row>
    <row r="1010" spans="1:11" ht="33.75">
      <c r="A1010" s="6">
        <v>1061060120</v>
      </c>
      <c r="B1010" s="8" t="s">
        <v>2023</v>
      </c>
      <c r="C1010" s="9">
        <v>4</v>
      </c>
      <c r="D1010" s="8" t="s">
        <v>2024</v>
      </c>
      <c r="E1010" s="7" t="s">
        <v>1540</v>
      </c>
      <c r="F1010" s="8"/>
      <c r="G1010" s="8"/>
      <c r="H1010" s="8"/>
      <c r="I1010" s="8"/>
      <c r="J1010" s="39">
        <v>93207200</v>
      </c>
      <c r="K1010" s="7" t="s">
        <v>277</v>
      </c>
    </row>
    <row r="1011" spans="1:11" ht="33.75">
      <c r="A1011" s="10">
        <v>10610601200</v>
      </c>
      <c r="B1011" s="8" t="s">
        <v>2025</v>
      </c>
      <c r="C1011" s="8"/>
      <c r="D1011" s="8"/>
      <c r="E1011" s="8"/>
      <c r="F1011" s="8" t="s">
        <v>2026</v>
      </c>
      <c r="G1011" s="11" t="s">
        <v>2027</v>
      </c>
      <c r="H1011" s="8" t="s">
        <v>2028</v>
      </c>
      <c r="I1011" s="11" t="s">
        <v>387</v>
      </c>
      <c r="J1011" s="40">
        <v>93207200</v>
      </c>
      <c r="K1011" s="8"/>
    </row>
    <row r="1012" spans="1:11" ht="33.75">
      <c r="A1012" s="6">
        <v>1061060121</v>
      </c>
      <c r="B1012" s="8" t="s">
        <v>2029</v>
      </c>
      <c r="C1012" s="9">
        <v>4</v>
      </c>
      <c r="D1012" s="8" t="s">
        <v>2030</v>
      </c>
      <c r="E1012" s="7" t="s">
        <v>17</v>
      </c>
      <c r="F1012" s="8"/>
      <c r="G1012" s="8"/>
      <c r="H1012" s="8"/>
      <c r="I1012" s="8"/>
      <c r="J1012" s="39">
        <v>1756582100</v>
      </c>
      <c r="K1012" s="7" t="s">
        <v>277</v>
      </c>
    </row>
    <row r="1013" spans="1:11" ht="45">
      <c r="A1013" s="10">
        <v>10610601210</v>
      </c>
      <c r="B1013" s="8" t="s">
        <v>2031</v>
      </c>
      <c r="C1013" s="8"/>
      <c r="D1013" s="8"/>
      <c r="E1013" s="8"/>
      <c r="F1013" s="8" t="s">
        <v>2032</v>
      </c>
      <c r="G1013" s="11" t="s">
        <v>1451</v>
      </c>
      <c r="H1013" s="8" t="s">
        <v>2033</v>
      </c>
      <c r="I1013" s="11" t="s">
        <v>672</v>
      </c>
      <c r="J1013" s="40">
        <v>157744000</v>
      </c>
      <c r="K1013" s="8"/>
    </row>
    <row r="1014" spans="1:11" ht="45">
      <c r="A1014" s="10">
        <v>10610601210</v>
      </c>
      <c r="B1014" s="11" t="s">
        <v>2034</v>
      </c>
      <c r="C1014" s="8"/>
      <c r="D1014" s="8"/>
      <c r="E1014" s="8"/>
      <c r="F1014" s="8" t="s">
        <v>2035</v>
      </c>
      <c r="G1014" s="11" t="s">
        <v>2036</v>
      </c>
      <c r="H1014" s="8" t="s">
        <v>2037</v>
      </c>
      <c r="I1014" s="11" t="s">
        <v>23</v>
      </c>
      <c r="J1014" s="40">
        <v>169609000</v>
      </c>
      <c r="K1014" s="8"/>
    </row>
    <row r="1015" spans="1:11" ht="22.5">
      <c r="A1015" s="10">
        <v>10610601210</v>
      </c>
      <c r="B1015" s="11" t="s">
        <v>2038</v>
      </c>
      <c r="C1015" s="8"/>
      <c r="D1015" s="8"/>
      <c r="E1015" s="8"/>
      <c r="F1015" s="8" t="s">
        <v>2039</v>
      </c>
      <c r="G1015" s="11" t="s">
        <v>2040</v>
      </c>
      <c r="H1015" s="8" t="s">
        <v>2041</v>
      </c>
      <c r="I1015" s="11" t="s">
        <v>118</v>
      </c>
      <c r="J1015" s="40">
        <v>268221800</v>
      </c>
      <c r="K1015" s="8"/>
    </row>
    <row r="1016" spans="1:11" ht="45">
      <c r="A1016" s="10">
        <v>10610601211</v>
      </c>
      <c r="B1016" s="11" t="s">
        <v>2042</v>
      </c>
      <c r="C1016" s="8"/>
      <c r="D1016" s="8"/>
      <c r="E1016" s="8"/>
      <c r="F1016" s="8" t="s">
        <v>2043</v>
      </c>
      <c r="G1016" s="11" t="s">
        <v>2044</v>
      </c>
      <c r="H1016" s="8" t="s">
        <v>2045</v>
      </c>
      <c r="I1016" s="11" t="s">
        <v>23</v>
      </c>
      <c r="J1016" s="40">
        <v>49491200</v>
      </c>
      <c r="K1016" s="8"/>
    </row>
    <row r="1017" spans="1:11" ht="33.75">
      <c r="A1017" s="10">
        <v>10610601211</v>
      </c>
      <c r="B1017" s="8" t="s">
        <v>2046</v>
      </c>
      <c r="C1017" s="8"/>
      <c r="D1017" s="8"/>
      <c r="E1017" s="8"/>
      <c r="F1017" s="8" t="s">
        <v>2047</v>
      </c>
      <c r="G1017" s="11" t="s">
        <v>2048</v>
      </c>
      <c r="H1017" s="8" t="s">
        <v>2049</v>
      </c>
      <c r="I1017" s="11" t="s">
        <v>213</v>
      </c>
      <c r="J1017" s="40">
        <v>129822200</v>
      </c>
      <c r="K1017" s="8"/>
    </row>
    <row r="1018" spans="1:11" ht="33.75">
      <c r="A1018" s="10">
        <v>10610601211</v>
      </c>
      <c r="B1018" s="8" t="s">
        <v>2050</v>
      </c>
      <c r="C1018" s="8"/>
      <c r="D1018" s="8"/>
      <c r="E1018" s="8"/>
      <c r="F1018" s="8" t="s">
        <v>2051</v>
      </c>
      <c r="G1018" s="11" t="s">
        <v>2052</v>
      </c>
      <c r="H1018" s="8" t="s">
        <v>2053</v>
      </c>
      <c r="I1018" s="11" t="s">
        <v>118</v>
      </c>
      <c r="J1018" s="40">
        <v>80328000</v>
      </c>
      <c r="K1018" s="8"/>
    </row>
    <row r="1019" spans="1:11" ht="56.25">
      <c r="A1019" s="10">
        <v>10610601211</v>
      </c>
      <c r="B1019" s="8" t="s">
        <v>2054</v>
      </c>
      <c r="C1019" s="8"/>
      <c r="D1019" s="8"/>
      <c r="E1019" s="8"/>
      <c r="F1019" s="8" t="s">
        <v>2055</v>
      </c>
      <c r="G1019" s="11" t="s">
        <v>2056</v>
      </c>
      <c r="H1019" s="8" t="s">
        <v>2057</v>
      </c>
      <c r="I1019" s="11" t="s">
        <v>174</v>
      </c>
      <c r="J1019" s="40">
        <v>116078000</v>
      </c>
      <c r="K1019" s="8"/>
    </row>
    <row r="1020" spans="1:11" ht="22.5">
      <c r="A1020" s="10">
        <v>10610601212</v>
      </c>
      <c r="B1020" s="11" t="s">
        <v>2058</v>
      </c>
      <c r="C1020" s="8"/>
      <c r="D1020" s="8"/>
      <c r="E1020" s="8"/>
      <c r="F1020" s="8" t="s">
        <v>2059</v>
      </c>
      <c r="G1020" s="11" t="s">
        <v>2036</v>
      </c>
      <c r="H1020" s="8" t="s">
        <v>2060</v>
      </c>
      <c r="I1020" s="11" t="s">
        <v>23</v>
      </c>
      <c r="J1020" s="40">
        <v>168673700</v>
      </c>
      <c r="K1020" s="8"/>
    </row>
    <row r="1021" spans="1:11" ht="33.75">
      <c r="A1021" s="10">
        <v>10610601213</v>
      </c>
      <c r="B1021" s="11" t="s">
        <v>2061</v>
      </c>
      <c r="C1021" s="8"/>
      <c r="D1021" s="8"/>
      <c r="E1021" s="8"/>
      <c r="F1021" s="8" t="s">
        <v>2062</v>
      </c>
      <c r="G1021" s="11" t="s">
        <v>2063</v>
      </c>
      <c r="H1021" s="8" t="s">
        <v>2064</v>
      </c>
      <c r="I1021" s="11" t="s">
        <v>23</v>
      </c>
      <c r="J1021" s="40">
        <v>85313800</v>
      </c>
      <c r="K1021" s="8"/>
    </row>
    <row r="1022" spans="1:11" ht="33.75">
      <c r="A1022" s="10">
        <v>10610601213</v>
      </c>
      <c r="B1022" s="11" t="s">
        <v>2065</v>
      </c>
      <c r="C1022" s="8"/>
      <c r="D1022" s="8"/>
      <c r="E1022" s="8"/>
      <c r="F1022" s="8" t="s">
        <v>2066</v>
      </c>
      <c r="G1022" s="11" t="s">
        <v>2063</v>
      </c>
      <c r="H1022" s="8" t="s">
        <v>2067</v>
      </c>
      <c r="I1022" s="11" t="s">
        <v>23</v>
      </c>
      <c r="J1022" s="40">
        <v>84569000</v>
      </c>
      <c r="K1022" s="8"/>
    </row>
    <row r="1023" spans="1:11" ht="22.5">
      <c r="A1023" s="10">
        <v>10610601213</v>
      </c>
      <c r="B1023" s="8" t="s">
        <v>2068</v>
      </c>
      <c r="C1023" s="8"/>
      <c r="D1023" s="8"/>
      <c r="E1023" s="8"/>
      <c r="F1023" s="8" t="s">
        <v>2069</v>
      </c>
      <c r="G1023" s="11" t="s">
        <v>2070</v>
      </c>
      <c r="H1023" s="8" t="s">
        <v>2071</v>
      </c>
      <c r="I1023" s="11" t="s">
        <v>23</v>
      </c>
      <c r="J1023" s="40">
        <v>28957000</v>
      </c>
      <c r="K1023" s="8"/>
    </row>
    <row r="1024" spans="1:11" ht="33.75">
      <c r="A1024" s="10">
        <v>10610601214</v>
      </c>
      <c r="B1024" s="8" t="s">
        <v>2072</v>
      </c>
      <c r="C1024" s="8"/>
      <c r="D1024" s="8"/>
      <c r="E1024" s="8"/>
      <c r="F1024" s="8" t="s">
        <v>2073</v>
      </c>
      <c r="G1024" s="11" t="s">
        <v>353</v>
      </c>
      <c r="H1024" s="8" t="s">
        <v>2074</v>
      </c>
      <c r="I1024" s="11" t="s">
        <v>213</v>
      </c>
      <c r="J1024" s="40">
        <v>402774400</v>
      </c>
      <c r="K1024" s="8"/>
    </row>
    <row r="1025" spans="1:11" ht="67.5">
      <c r="A1025" s="10">
        <v>10610601214</v>
      </c>
      <c r="B1025" s="8" t="s">
        <v>2075</v>
      </c>
      <c r="C1025" s="8"/>
      <c r="D1025" s="8"/>
      <c r="E1025" s="8"/>
      <c r="F1025" s="8" t="s">
        <v>2076</v>
      </c>
      <c r="G1025" s="11" t="s">
        <v>2077</v>
      </c>
      <c r="H1025" s="8" t="s">
        <v>2078</v>
      </c>
      <c r="I1025" s="11" t="s">
        <v>23</v>
      </c>
      <c r="J1025" s="40">
        <v>15000000</v>
      </c>
      <c r="K1025" s="8"/>
    </row>
    <row r="1026" spans="1:11" ht="33.75">
      <c r="A1026" s="6">
        <v>1061060122</v>
      </c>
      <c r="B1026" s="8" t="s">
        <v>2079</v>
      </c>
      <c r="C1026" s="9">
        <v>3</v>
      </c>
      <c r="D1026" s="8" t="s">
        <v>2080</v>
      </c>
      <c r="E1026" s="7" t="s">
        <v>2081</v>
      </c>
      <c r="F1026" s="8"/>
      <c r="G1026" s="8"/>
      <c r="H1026" s="8"/>
      <c r="I1026" s="8"/>
      <c r="J1026" s="39">
        <v>253736000</v>
      </c>
      <c r="K1026" s="7" t="s">
        <v>277</v>
      </c>
    </row>
    <row r="1027" spans="1:11" ht="45">
      <c r="A1027" s="10">
        <v>10610601220</v>
      </c>
      <c r="B1027" s="8" t="s">
        <v>2082</v>
      </c>
      <c r="C1027" s="8"/>
      <c r="D1027" s="8"/>
      <c r="E1027" s="8"/>
      <c r="F1027" s="8" t="s">
        <v>2083</v>
      </c>
      <c r="G1027" s="11" t="s">
        <v>2004</v>
      </c>
      <c r="H1027" s="8" t="s">
        <v>2084</v>
      </c>
      <c r="I1027" s="11" t="s">
        <v>1960</v>
      </c>
      <c r="J1027" s="40">
        <v>53736000</v>
      </c>
      <c r="K1027" s="8"/>
    </row>
    <row r="1028" spans="1:11" ht="22.5">
      <c r="A1028" s="10">
        <v>10610601220</v>
      </c>
      <c r="B1028" s="8" t="s">
        <v>2085</v>
      </c>
      <c r="C1028" s="8"/>
      <c r="D1028" s="8"/>
      <c r="E1028" s="8"/>
      <c r="F1028" s="11" t="s">
        <v>649</v>
      </c>
      <c r="G1028" s="11" t="s">
        <v>649</v>
      </c>
      <c r="H1028" s="11" t="s">
        <v>649</v>
      </c>
      <c r="I1028" s="11" t="s">
        <v>649</v>
      </c>
      <c r="J1028" s="40">
        <v>200000000</v>
      </c>
      <c r="K1028" s="8"/>
    </row>
    <row r="1029" spans="1:11" ht="33.75">
      <c r="A1029" s="6">
        <v>1061060123</v>
      </c>
      <c r="B1029" s="8" t="s">
        <v>2086</v>
      </c>
      <c r="C1029" s="9">
        <v>4</v>
      </c>
      <c r="D1029" s="8" t="s">
        <v>2087</v>
      </c>
      <c r="E1029" s="7" t="s">
        <v>17</v>
      </c>
      <c r="F1029" s="8"/>
      <c r="G1029" s="8"/>
      <c r="H1029" s="8"/>
      <c r="I1029" s="8"/>
      <c r="J1029" s="39">
        <v>217002900</v>
      </c>
      <c r="K1029" s="7" t="s">
        <v>277</v>
      </c>
    </row>
    <row r="1030" spans="1:11" ht="45">
      <c r="A1030" s="10">
        <v>10610601230</v>
      </c>
      <c r="B1030" s="8" t="s">
        <v>2088</v>
      </c>
      <c r="C1030" s="8"/>
      <c r="D1030" s="8"/>
      <c r="E1030" s="8"/>
      <c r="F1030" s="8" t="s">
        <v>2089</v>
      </c>
      <c r="G1030" s="11" t="s">
        <v>283</v>
      </c>
      <c r="H1030" s="8" t="s">
        <v>2090</v>
      </c>
      <c r="I1030" s="11" t="s">
        <v>174</v>
      </c>
      <c r="J1030" s="40">
        <v>124270400</v>
      </c>
      <c r="K1030" s="8"/>
    </row>
    <row r="1031" spans="1:11" ht="33.75">
      <c r="A1031" s="10">
        <v>10610601230</v>
      </c>
      <c r="B1031" s="8" t="s">
        <v>2091</v>
      </c>
      <c r="C1031" s="8"/>
      <c r="D1031" s="8"/>
      <c r="E1031" s="8"/>
      <c r="F1031" s="8" t="s">
        <v>2092</v>
      </c>
      <c r="G1031" s="11" t="s">
        <v>989</v>
      </c>
      <c r="H1031" s="8" t="s">
        <v>2093</v>
      </c>
      <c r="I1031" s="11" t="s">
        <v>174</v>
      </c>
      <c r="J1031" s="40">
        <v>92732500</v>
      </c>
      <c r="K1031" s="8"/>
    </row>
    <row r="1032" spans="1:11" ht="22.5">
      <c r="A1032" s="6">
        <v>1071070115</v>
      </c>
      <c r="B1032" s="8" t="s">
        <v>2094</v>
      </c>
      <c r="C1032" s="9">
        <v>2</v>
      </c>
      <c r="D1032" s="8" t="s">
        <v>2095</v>
      </c>
      <c r="E1032" s="7" t="s">
        <v>96</v>
      </c>
      <c r="F1032" s="8"/>
      <c r="G1032" s="8"/>
      <c r="H1032" s="8"/>
      <c r="I1032" s="8"/>
      <c r="J1032" s="39">
        <v>100000000</v>
      </c>
      <c r="K1032" s="7" t="s">
        <v>319</v>
      </c>
    </row>
    <row r="1033" spans="1:11" ht="45">
      <c r="A1033" s="10">
        <v>10710701151</v>
      </c>
      <c r="B1033" s="8" t="s">
        <v>2096</v>
      </c>
      <c r="C1033" s="8"/>
      <c r="D1033" s="8"/>
      <c r="E1033" s="8"/>
      <c r="F1033" s="8" t="s">
        <v>2097</v>
      </c>
      <c r="G1033" s="11" t="s">
        <v>174</v>
      </c>
      <c r="H1033" s="8" t="s">
        <v>2098</v>
      </c>
      <c r="I1033" s="11" t="s">
        <v>174</v>
      </c>
      <c r="J1033" s="40">
        <v>100000000</v>
      </c>
      <c r="K1033" s="8"/>
    </row>
    <row r="1034" spans="1:11" ht="22.5">
      <c r="A1034" s="6">
        <v>1071070116</v>
      </c>
      <c r="B1034" s="8" t="s">
        <v>2099</v>
      </c>
      <c r="C1034" s="9">
        <v>2</v>
      </c>
      <c r="D1034" s="8" t="s">
        <v>2100</v>
      </c>
      <c r="E1034" s="7" t="s">
        <v>318</v>
      </c>
      <c r="F1034" s="8"/>
      <c r="G1034" s="8"/>
      <c r="H1034" s="8"/>
      <c r="I1034" s="8"/>
      <c r="J1034" s="39">
        <v>188229000</v>
      </c>
      <c r="K1034" s="7" t="s">
        <v>319</v>
      </c>
    </row>
    <row r="1035" spans="1:11" ht="33.75">
      <c r="A1035" s="10">
        <v>10710701160</v>
      </c>
      <c r="B1035" s="8" t="s">
        <v>2101</v>
      </c>
      <c r="C1035" s="8"/>
      <c r="D1035" s="8"/>
      <c r="E1035" s="8"/>
      <c r="F1035" s="8" t="s">
        <v>2102</v>
      </c>
      <c r="G1035" s="11" t="s">
        <v>133</v>
      </c>
      <c r="H1035" s="8" t="s">
        <v>2103</v>
      </c>
      <c r="I1035" s="11" t="s">
        <v>174</v>
      </c>
      <c r="J1035" s="40">
        <v>40120000</v>
      </c>
      <c r="K1035" s="8"/>
    </row>
    <row r="1036" spans="1:11" ht="33.75">
      <c r="A1036" s="10">
        <v>10710701160</v>
      </c>
      <c r="B1036" s="8" t="s">
        <v>2104</v>
      </c>
      <c r="C1036" s="8"/>
      <c r="D1036" s="8"/>
      <c r="E1036" s="8"/>
      <c r="F1036" s="8" t="s">
        <v>2105</v>
      </c>
      <c r="G1036" s="11" t="s">
        <v>70</v>
      </c>
      <c r="H1036" s="8" t="s">
        <v>2106</v>
      </c>
      <c r="I1036" s="11" t="s">
        <v>174</v>
      </c>
      <c r="J1036" s="40">
        <v>42170000</v>
      </c>
      <c r="K1036" s="8"/>
    </row>
    <row r="1037" spans="1:11" ht="33.75">
      <c r="A1037" s="10">
        <v>10710701160</v>
      </c>
      <c r="B1037" s="8" t="s">
        <v>2107</v>
      </c>
      <c r="C1037" s="8"/>
      <c r="D1037" s="8"/>
      <c r="E1037" s="8"/>
      <c r="F1037" s="8" t="s">
        <v>2108</v>
      </c>
      <c r="G1037" s="11" t="s">
        <v>133</v>
      </c>
      <c r="H1037" s="8" t="s">
        <v>2109</v>
      </c>
      <c r="I1037" s="11" t="s">
        <v>174</v>
      </c>
      <c r="J1037" s="40">
        <v>105939000</v>
      </c>
      <c r="K1037" s="8"/>
    </row>
    <row r="1038" spans="1:11" ht="56.25">
      <c r="A1038" s="6">
        <v>1071070117</v>
      </c>
      <c r="B1038" s="8" t="s">
        <v>2110</v>
      </c>
      <c r="C1038" s="9">
        <v>2</v>
      </c>
      <c r="D1038" s="8" t="s">
        <v>2111</v>
      </c>
      <c r="E1038" s="7" t="s">
        <v>318</v>
      </c>
      <c r="F1038" s="8"/>
      <c r="G1038" s="8"/>
      <c r="H1038" s="8"/>
      <c r="I1038" s="8"/>
      <c r="J1038" s="39">
        <v>960917700</v>
      </c>
      <c r="K1038" s="7" t="s">
        <v>319</v>
      </c>
    </row>
    <row r="1039" spans="1:11" ht="33.75">
      <c r="A1039" s="10">
        <v>10710701170</v>
      </c>
      <c r="B1039" s="8" t="s">
        <v>2112</v>
      </c>
      <c r="C1039" s="8"/>
      <c r="D1039" s="8"/>
      <c r="E1039" s="8"/>
      <c r="F1039" s="8" t="s">
        <v>2113</v>
      </c>
      <c r="G1039" s="11" t="s">
        <v>2114</v>
      </c>
      <c r="H1039" s="8" t="s">
        <v>2115</v>
      </c>
      <c r="I1039" s="11" t="s">
        <v>174</v>
      </c>
      <c r="J1039" s="40">
        <v>47509000</v>
      </c>
      <c r="K1039" s="8"/>
    </row>
    <row r="1040" spans="1:11" ht="33.75">
      <c r="A1040" s="10">
        <v>10710701170</v>
      </c>
      <c r="B1040" s="8" t="s">
        <v>2116</v>
      </c>
      <c r="C1040" s="8"/>
      <c r="D1040" s="8"/>
      <c r="E1040" s="8"/>
      <c r="F1040" s="8" t="s">
        <v>2117</v>
      </c>
      <c r="G1040" s="11" t="s">
        <v>133</v>
      </c>
      <c r="H1040" s="8" t="s">
        <v>2118</v>
      </c>
      <c r="I1040" s="11" t="s">
        <v>174</v>
      </c>
      <c r="J1040" s="40">
        <v>502525000</v>
      </c>
      <c r="K1040" s="8"/>
    </row>
    <row r="1041" spans="1:11" ht="45">
      <c r="A1041" s="10">
        <v>10710701171</v>
      </c>
      <c r="B1041" s="8" t="s">
        <v>2119</v>
      </c>
      <c r="C1041" s="8"/>
      <c r="D1041" s="8"/>
      <c r="E1041" s="8"/>
      <c r="F1041" s="8" t="s">
        <v>2120</v>
      </c>
      <c r="G1041" s="11" t="s">
        <v>133</v>
      </c>
      <c r="H1041" s="8" t="s">
        <v>2121</v>
      </c>
      <c r="I1041" s="11" t="s">
        <v>174</v>
      </c>
      <c r="J1041" s="40">
        <v>30974000</v>
      </c>
      <c r="K1041" s="8"/>
    </row>
    <row r="1042" spans="1:11" ht="56.25">
      <c r="A1042" s="10">
        <v>10710701171</v>
      </c>
      <c r="B1042" s="8" t="s">
        <v>2122</v>
      </c>
      <c r="C1042" s="8"/>
      <c r="D1042" s="8"/>
      <c r="E1042" s="8"/>
      <c r="F1042" s="8" t="s">
        <v>2123</v>
      </c>
      <c r="G1042" s="11" t="s">
        <v>293</v>
      </c>
      <c r="H1042" s="8" t="s">
        <v>2124</v>
      </c>
      <c r="I1042" s="11" t="s">
        <v>649</v>
      </c>
      <c r="J1042" s="40">
        <v>21534000</v>
      </c>
      <c r="K1042" s="8"/>
    </row>
    <row r="1043" spans="1:11" ht="33.75">
      <c r="A1043" s="10">
        <v>10710701171</v>
      </c>
      <c r="B1043" s="8" t="s">
        <v>2125</v>
      </c>
      <c r="C1043" s="8"/>
      <c r="D1043" s="8"/>
      <c r="E1043" s="8"/>
      <c r="F1043" s="8" t="s">
        <v>2126</v>
      </c>
      <c r="G1043" s="11" t="s">
        <v>133</v>
      </c>
      <c r="H1043" s="8" t="s">
        <v>2127</v>
      </c>
      <c r="I1043" s="11" t="s">
        <v>174</v>
      </c>
      <c r="J1043" s="40">
        <v>349789700</v>
      </c>
      <c r="K1043" s="8"/>
    </row>
    <row r="1044" spans="1:11" ht="33.75">
      <c r="A1044" s="10">
        <v>10710701171</v>
      </c>
      <c r="B1044" s="8" t="s">
        <v>2128</v>
      </c>
      <c r="C1044" s="8"/>
      <c r="D1044" s="8"/>
      <c r="E1044" s="8"/>
      <c r="F1044" s="8" t="s">
        <v>2129</v>
      </c>
      <c r="G1044" s="11" t="s">
        <v>293</v>
      </c>
      <c r="H1044" s="8" t="s">
        <v>2130</v>
      </c>
      <c r="I1044" s="11" t="s">
        <v>174</v>
      </c>
      <c r="J1044" s="40">
        <v>8586000</v>
      </c>
      <c r="K1044" s="8"/>
    </row>
    <row r="1045" spans="1:11" ht="45">
      <c r="A1045" s="6">
        <v>1071070119</v>
      </c>
      <c r="B1045" s="8" t="s">
        <v>2131</v>
      </c>
      <c r="C1045" s="9">
        <v>4</v>
      </c>
      <c r="D1045" s="8" t="s">
        <v>2132</v>
      </c>
      <c r="E1045" s="7" t="s">
        <v>318</v>
      </c>
      <c r="F1045" s="8"/>
      <c r="G1045" s="8"/>
      <c r="H1045" s="8"/>
      <c r="I1045" s="8"/>
      <c r="J1045" s="39">
        <v>960153000</v>
      </c>
      <c r="K1045" s="7" t="s">
        <v>319</v>
      </c>
    </row>
    <row r="1046" spans="1:11" ht="22.5">
      <c r="A1046" s="10">
        <v>10710701190</v>
      </c>
      <c r="B1046" s="11" t="s">
        <v>2133</v>
      </c>
      <c r="C1046" s="8"/>
      <c r="D1046" s="8"/>
      <c r="E1046" s="8"/>
      <c r="F1046" s="8" t="s">
        <v>2134</v>
      </c>
      <c r="G1046" s="11" t="s">
        <v>2135</v>
      </c>
      <c r="H1046" s="8" t="s">
        <v>2136</v>
      </c>
      <c r="I1046" s="11" t="s">
        <v>2137</v>
      </c>
      <c r="J1046" s="40">
        <v>204184000</v>
      </c>
      <c r="K1046" s="8"/>
    </row>
    <row r="1047" spans="1:11">
      <c r="A1047" s="10">
        <v>10710701190</v>
      </c>
      <c r="B1047" s="11" t="s">
        <v>2138</v>
      </c>
      <c r="C1047" s="8"/>
      <c r="D1047" s="8"/>
      <c r="E1047" s="8"/>
      <c r="F1047" s="11" t="s">
        <v>2139</v>
      </c>
      <c r="G1047" s="11" t="s">
        <v>383</v>
      </c>
      <c r="H1047" s="8" t="s">
        <v>2140</v>
      </c>
      <c r="I1047" s="11" t="s">
        <v>174</v>
      </c>
      <c r="J1047" s="40">
        <v>343199000</v>
      </c>
      <c r="K1047" s="8"/>
    </row>
    <row r="1048" spans="1:11" ht="33.75">
      <c r="A1048" s="10">
        <v>10710701190</v>
      </c>
      <c r="B1048" s="8" t="s">
        <v>2141</v>
      </c>
      <c r="C1048" s="8"/>
      <c r="D1048" s="8"/>
      <c r="E1048" s="8"/>
      <c r="F1048" s="8" t="s">
        <v>2142</v>
      </c>
      <c r="G1048" s="11" t="s">
        <v>528</v>
      </c>
      <c r="H1048" s="8" t="s">
        <v>2143</v>
      </c>
      <c r="I1048" s="11" t="s">
        <v>2144</v>
      </c>
      <c r="J1048" s="40">
        <v>412770000</v>
      </c>
      <c r="K1048" s="8"/>
    </row>
    <row r="1049" spans="1:11" ht="33.75">
      <c r="A1049" s="6">
        <v>1071070120</v>
      </c>
      <c r="B1049" s="8" t="s">
        <v>2145</v>
      </c>
      <c r="C1049" s="9">
        <v>2</v>
      </c>
      <c r="D1049" s="8" t="s">
        <v>2146</v>
      </c>
      <c r="E1049" s="7" t="s">
        <v>318</v>
      </c>
      <c r="F1049" s="8"/>
      <c r="G1049" s="8"/>
      <c r="H1049" s="8"/>
      <c r="I1049" s="8"/>
      <c r="J1049" s="39">
        <v>127108500</v>
      </c>
      <c r="K1049" s="7" t="s">
        <v>319</v>
      </c>
    </row>
    <row r="1050" spans="1:11" ht="33.75">
      <c r="A1050" s="10">
        <v>10710701200</v>
      </c>
      <c r="B1050" s="8" t="s">
        <v>2147</v>
      </c>
      <c r="C1050" s="8"/>
      <c r="D1050" s="8"/>
      <c r="E1050" s="8"/>
      <c r="F1050" s="8" t="s">
        <v>2148</v>
      </c>
      <c r="G1050" s="11" t="s">
        <v>133</v>
      </c>
      <c r="H1050" s="8" t="s">
        <v>2149</v>
      </c>
      <c r="I1050" s="11" t="s">
        <v>174</v>
      </c>
      <c r="J1050" s="40">
        <v>127108500</v>
      </c>
      <c r="K1050" s="8"/>
    </row>
    <row r="1051" spans="1:11" ht="45">
      <c r="A1051" s="6">
        <v>1071070122</v>
      </c>
      <c r="B1051" s="8" t="s">
        <v>2150</v>
      </c>
      <c r="C1051" s="9">
        <v>2</v>
      </c>
      <c r="D1051" s="8" t="s">
        <v>2151</v>
      </c>
      <c r="E1051" s="7" t="s">
        <v>318</v>
      </c>
      <c r="F1051" s="8"/>
      <c r="G1051" s="8"/>
      <c r="H1051" s="8"/>
      <c r="I1051" s="8"/>
      <c r="J1051" s="39">
        <v>329613000</v>
      </c>
      <c r="K1051" s="7" t="s">
        <v>319</v>
      </c>
    </row>
    <row r="1052" spans="1:11" ht="45">
      <c r="A1052" s="10">
        <v>10710701220</v>
      </c>
      <c r="B1052" s="8" t="s">
        <v>2152</v>
      </c>
      <c r="C1052" s="8"/>
      <c r="D1052" s="8"/>
      <c r="E1052" s="8"/>
      <c r="F1052" s="8" t="s">
        <v>2153</v>
      </c>
      <c r="G1052" s="11" t="s">
        <v>133</v>
      </c>
      <c r="H1052" s="8" t="s">
        <v>2154</v>
      </c>
      <c r="I1052" s="11" t="s">
        <v>174</v>
      </c>
      <c r="J1052" s="40">
        <v>329613000</v>
      </c>
      <c r="K1052" s="8"/>
    </row>
    <row r="1053" spans="1:11" ht="33.75">
      <c r="A1053" s="6">
        <v>1081080115</v>
      </c>
      <c r="B1053" s="8" t="s">
        <v>2155</v>
      </c>
      <c r="C1053" s="9">
        <v>8</v>
      </c>
      <c r="D1053" s="8" t="s">
        <v>2156</v>
      </c>
      <c r="E1053" s="7" t="s">
        <v>96</v>
      </c>
      <c r="F1053" s="8"/>
      <c r="G1053" s="8"/>
      <c r="H1053" s="8"/>
      <c r="I1053" s="8"/>
      <c r="J1053" s="39">
        <v>731402000</v>
      </c>
      <c r="K1053" s="7" t="s">
        <v>358</v>
      </c>
    </row>
    <row r="1054" spans="1:11" ht="22.5">
      <c r="A1054" s="10">
        <v>10810801150</v>
      </c>
      <c r="B1054" s="8" t="s">
        <v>2157</v>
      </c>
      <c r="C1054" s="8"/>
      <c r="D1054" s="8"/>
      <c r="E1054" s="8"/>
      <c r="F1054" s="8" t="s">
        <v>2158</v>
      </c>
      <c r="G1054" s="11" t="s">
        <v>160</v>
      </c>
      <c r="H1054" s="8" t="s">
        <v>2159</v>
      </c>
      <c r="I1054" s="11" t="s">
        <v>2160</v>
      </c>
      <c r="J1054" s="40">
        <v>731402000</v>
      </c>
      <c r="K1054" s="8"/>
    </row>
    <row r="1055" spans="1:11" ht="33.75">
      <c r="A1055" s="6">
        <v>1081080116</v>
      </c>
      <c r="B1055" s="8" t="s">
        <v>2161</v>
      </c>
      <c r="C1055" s="9">
        <v>8</v>
      </c>
      <c r="D1055" s="8" t="s">
        <v>2162</v>
      </c>
      <c r="E1055" s="7" t="s">
        <v>2163</v>
      </c>
      <c r="F1055" s="8"/>
      <c r="G1055" s="8"/>
      <c r="H1055" s="8"/>
      <c r="I1055" s="8"/>
      <c r="J1055" s="39">
        <v>401993560</v>
      </c>
      <c r="K1055" s="7" t="s">
        <v>358</v>
      </c>
    </row>
    <row r="1056" spans="1:11" ht="45">
      <c r="A1056" s="10">
        <v>10810801160</v>
      </c>
      <c r="B1056" s="8" t="s">
        <v>2164</v>
      </c>
      <c r="C1056" s="8"/>
      <c r="D1056" s="8"/>
      <c r="E1056" s="8"/>
      <c r="F1056" s="8" t="s">
        <v>2165</v>
      </c>
      <c r="G1056" s="11" t="s">
        <v>174</v>
      </c>
      <c r="H1056" s="8" t="s">
        <v>2166</v>
      </c>
      <c r="I1056" s="11" t="s">
        <v>174</v>
      </c>
      <c r="J1056" s="40">
        <v>158875000</v>
      </c>
      <c r="K1056" s="8"/>
    </row>
    <row r="1057" spans="1:11" ht="33.75">
      <c r="A1057" s="10">
        <v>10810801160</v>
      </c>
      <c r="B1057" s="11" t="s">
        <v>2167</v>
      </c>
      <c r="C1057" s="8"/>
      <c r="D1057" s="8"/>
      <c r="E1057" s="8"/>
      <c r="F1057" s="8" t="s">
        <v>2168</v>
      </c>
      <c r="G1057" s="11" t="s">
        <v>1879</v>
      </c>
      <c r="H1057" s="8" t="s">
        <v>2169</v>
      </c>
      <c r="I1057" s="11" t="s">
        <v>1879</v>
      </c>
      <c r="J1057" s="40">
        <v>140563360</v>
      </c>
      <c r="K1057" s="8"/>
    </row>
    <row r="1058" spans="1:11" ht="56.25">
      <c r="A1058" s="10">
        <v>10810801160</v>
      </c>
      <c r="B1058" s="8" t="s">
        <v>2170</v>
      </c>
      <c r="C1058" s="8"/>
      <c r="D1058" s="8"/>
      <c r="E1058" s="8"/>
      <c r="F1058" s="8" t="s">
        <v>2171</v>
      </c>
      <c r="G1058" s="11" t="s">
        <v>160</v>
      </c>
      <c r="H1058" s="8" t="s">
        <v>2172</v>
      </c>
      <c r="I1058" s="11" t="s">
        <v>2160</v>
      </c>
      <c r="J1058" s="40">
        <v>27361000</v>
      </c>
      <c r="K1058" s="8"/>
    </row>
    <row r="1059" spans="1:11" ht="33.75">
      <c r="A1059" s="10">
        <v>10810801161</v>
      </c>
      <c r="B1059" s="8" t="s">
        <v>2173</v>
      </c>
      <c r="C1059" s="8"/>
      <c r="D1059" s="8"/>
      <c r="E1059" s="8"/>
      <c r="F1059" s="8" t="s">
        <v>2174</v>
      </c>
      <c r="G1059" s="11" t="s">
        <v>2175</v>
      </c>
      <c r="H1059" s="8" t="s">
        <v>2176</v>
      </c>
      <c r="I1059" s="11" t="s">
        <v>2177</v>
      </c>
      <c r="J1059" s="40">
        <v>30094800</v>
      </c>
      <c r="K1059" s="8"/>
    </row>
    <row r="1060" spans="1:11" ht="67.5">
      <c r="A1060" s="10">
        <v>10810801161</v>
      </c>
      <c r="B1060" s="8" t="s">
        <v>2178</v>
      </c>
      <c r="C1060" s="8"/>
      <c r="D1060" s="8"/>
      <c r="E1060" s="8"/>
      <c r="F1060" s="8" t="s">
        <v>2179</v>
      </c>
      <c r="G1060" s="11" t="s">
        <v>2180</v>
      </c>
      <c r="H1060" s="8" t="s">
        <v>2181</v>
      </c>
      <c r="I1060" s="11" t="s">
        <v>1177</v>
      </c>
      <c r="J1060" s="40">
        <v>45099400</v>
      </c>
      <c r="K1060" s="8"/>
    </row>
    <row r="1061" spans="1:11" ht="22.5">
      <c r="A1061" s="6">
        <v>1081080117</v>
      </c>
      <c r="B1061" s="8" t="s">
        <v>2182</v>
      </c>
      <c r="C1061" s="9">
        <v>8</v>
      </c>
      <c r="D1061" s="8" t="s">
        <v>2183</v>
      </c>
      <c r="E1061" s="7" t="s">
        <v>2163</v>
      </c>
      <c r="F1061" s="8"/>
      <c r="G1061" s="8"/>
      <c r="H1061" s="8"/>
      <c r="I1061" s="8"/>
      <c r="J1061" s="39">
        <v>264410550</v>
      </c>
      <c r="K1061" s="7" t="s">
        <v>358</v>
      </c>
    </row>
    <row r="1062" spans="1:11" ht="33.75">
      <c r="A1062" s="10">
        <v>10810801170</v>
      </c>
      <c r="B1062" s="8" t="s">
        <v>2184</v>
      </c>
      <c r="C1062" s="8"/>
      <c r="D1062" s="8"/>
      <c r="E1062" s="8"/>
      <c r="F1062" s="8" t="s">
        <v>2185</v>
      </c>
      <c r="G1062" s="8" t="s">
        <v>2186</v>
      </c>
      <c r="H1062" s="8" t="s">
        <v>2187</v>
      </c>
      <c r="I1062" s="11" t="s">
        <v>2177</v>
      </c>
      <c r="J1062" s="40">
        <v>217464600</v>
      </c>
      <c r="K1062" s="8"/>
    </row>
    <row r="1063" spans="1:11" ht="45">
      <c r="A1063" s="10">
        <v>10810801170</v>
      </c>
      <c r="B1063" s="8" t="s">
        <v>2188</v>
      </c>
      <c r="C1063" s="8"/>
      <c r="D1063" s="8"/>
      <c r="E1063" s="8"/>
      <c r="F1063" s="8" t="s">
        <v>2189</v>
      </c>
      <c r="G1063" s="11" t="s">
        <v>2190</v>
      </c>
      <c r="H1063" s="8" t="s">
        <v>2191</v>
      </c>
      <c r="I1063" s="11" t="s">
        <v>283</v>
      </c>
      <c r="J1063" s="40">
        <v>46945950</v>
      </c>
      <c r="K1063" s="8"/>
    </row>
    <row r="1064" spans="1:11" ht="33.75">
      <c r="A1064" s="6">
        <v>1081080119</v>
      </c>
      <c r="B1064" s="8" t="s">
        <v>2192</v>
      </c>
      <c r="C1064" s="9">
        <v>8</v>
      </c>
      <c r="D1064" s="8" t="s">
        <v>2193</v>
      </c>
      <c r="E1064" s="7" t="s">
        <v>2163</v>
      </c>
      <c r="F1064" s="8"/>
      <c r="G1064" s="8"/>
      <c r="H1064" s="8"/>
      <c r="I1064" s="8"/>
      <c r="J1064" s="39">
        <v>101335200</v>
      </c>
      <c r="K1064" s="7" t="s">
        <v>358</v>
      </c>
    </row>
    <row r="1065" spans="1:11" ht="45">
      <c r="A1065" s="10">
        <v>10810801190</v>
      </c>
      <c r="B1065" s="8" t="s">
        <v>2194</v>
      </c>
      <c r="C1065" s="8"/>
      <c r="D1065" s="8"/>
      <c r="E1065" s="8"/>
      <c r="F1065" s="8" t="s">
        <v>2195</v>
      </c>
      <c r="G1065" s="11" t="s">
        <v>174</v>
      </c>
      <c r="H1065" s="8" t="s">
        <v>2166</v>
      </c>
      <c r="I1065" s="11" t="s">
        <v>174</v>
      </c>
      <c r="J1065" s="40">
        <v>63928200</v>
      </c>
      <c r="K1065" s="8"/>
    </row>
    <row r="1066" spans="1:11" ht="33.75">
      <c r="A1066" s="10">
        <v>10810801190</v>
      </c>
      <c r="B1066" s="8" t="s">
        <v>2196</v>
      </c>
      <c r="C1066" s="8"/>
      <c r="D1066" s="8"/>
      <c r="E1066" s="8"/>
      <c r="F1066" s="8" t="s">
        <v>2197</v>
      </c>
      <c r="G1066" s="11" t="s">
        <v>2190</v>
      </c>
      <c r="H1066" s="8" t="s">
        <v>2198</v>
      </c>
      <c r="I1066" s="11" t="s">
        <v>387</v>
      </c>
      <c r="J1066" s="40">
        <v>37407000</v>
      </c>
      <c r="K1066" s="8"/>
    </row>
    <row r="1067" spans="1:11" ht="33.75">
      <c r="A1067" s="6">
        <v>1081080120</v>
      </c>
      <c r="B1067" s="8" t="s">
        <v>2199</v>
      </c>
      <c r="C1067" s="9">
        <v>8</v>
      </c>
      <c r="D1067" s="8" t="s">
        <v>2162</v>
      </c>
      <c r="E1067" s="7" t="s">
        <v>2163</v>
      </c>
      <c r="F1067" s="8"/>
      <c r="G1067" s="8"/>
      <c r="H1067" s="8"/>
      <c r="I1067" s="8"/>
      <c r="J1067" s="39">
        <v>146646000</v>
      </c>
      <c r="K1067" s="7" t="s">
        <v>358</v>
      </c>
    </row>
    <row r="1068" spans="1:11" ht="78.75">
      <c r="A1068" s="10">
        <v>10810801200</v>
      </c>
      <c r="B1068" s="8" t="s">
        <v>2200</v>
      </c>
      <c r="C1068" s="8"/>
      <c r="D1068" s="8"/>
      <c r="E1068" s="8"/>
      <c r="F1068" s="8" t="s">
        <v>2201</v>
      </c>
      <c r="G1068" s="11" t="s">
        <v>2180</v>
      </c>
      <c r="H1068" s="8" t="s">
        <v>2202</v>
      </c>
      <c r="I1068" s="11" t="s">
        <v>1177</v>
      </c>
      <c r="J1068" s="40">
        <v>106311000</v>
      </c>
      <c r="K1068" s="8"/>
    </row>
    <row r="1069" spans="1:11" ht="56.25">
      <c r="A1069" s="10">
        <v>10810801200</v>
      </c>
      <c r="B1069" s="8" t="s">
        <v>2203</v>
      </c>
      <c r="C1069" s="8"/>
      <c r="D1069" s="8"/>
      <c r="E1069" s="8"/>
      <c r="F1069" s="8" t="s">
        <v>2204</v>
      </c>
      <c r="G1069" s="11" t="s">
        <v>2160</v>
      </c>
      <c r="H1069" s="8" t="s">
        <v>2205</v>
      </c>
      <c r="I1069" s="11" t="s">
        <v>283</v>
      </c>
      <c r="J1069" s="40">
        <v>40335000</v>
      </c>
      <c r="K1069" s="8"/>
    </row>
    <row r="1070" spans="1:11" ht="33.75">
      <c r="A1070" s="6">
        <v>1101100115</v>
      </c>
      <c r="B1070" s="8" t="s">
        <v>2206</v>
      </c>
      <c r="C1070" s="9">
        <v>4</v>
      </c>
      <c r="D1070" s="8" t="s">
        <v>2207</v>
      </c>
      <c r="E1070" s="7" t="s">
        <v>17</v>
      </c>
      <c r="F1070" s="8"/>
      <c r="G1070" s="8"/>
      <c r="H1070" s="8"/>
      <c r="I1070" s="8"/>
      <c r="J1070" s="39">
        <v>661616600</v>
      </c>
      <c r="K1070" s="7" t="s">
        <v>394</v>
      </c>
    </row>
    <row r="1071" spans="1:11" ht="33.75">
      <c r="A1071" s="10">
        <v>11011001150</v>
      </c>
      <c r="B1071" s="8" t="s">
        <v>2208</v>
      </c>
      <c r="C1071" s="8"/>
      <c r="D1071" s="8"/>
      <c r="E1071" s="8"/>
      <c r="F1071" s="8" t="s">
        <v>2209</v>
      </c>
      <c r="G1071" s="11" t="s">
        <v>2210</v>
      </c>
      <c r="H1071" s="8" t="s">
        <v>2211</v>
      </c>
      <c r="I1071" s="11" t="s">
        <v>23</v>
      </c>
      <c r="J1071" s="40">
        <v>241732000</v>
      </c>
      <c r="K1071" s="8"/>
    </row>
    <row r="1072" spans="1:11" ht="45">
      <c r="A1072" s="10">
        <v>11011001150</v>
      </c>
      <c r="B1072" s="8" t="s">
        <v>2212</v>
      </c>
      <c r="C1072" s="8"/>
      <c r="D1072" s="8"/>
      <c r="E1072" s="8"/>
      <c r="F1072" s="8" t="s">
        <v>2213</v>
      </c>
      <c r="G1072" s="11" t="s">
        <v>70</v>
      </c>
      <c r="H1072" s="8" t="s">
        <v>2214</v>
      </c>
      <c r="I1072" s="11" t="s">
        <v>23</v>
      </c>
      <c r="J1072" s="40">
        <v>10000000</v>
      </c>
      <c r="K1072" s="8"/>
    </row>
    <row r="1073" spans="1:11" ht="45">
      <c r="A1073" s="10">
        <v>11011001150</v>
      </c>
      <c r="B1073" s="8" t="s">
        <v>2215</v>
      </c>
      <c r="C1073" s="8"/>
      <c r="D1073" s="8"/>
      <c r="E1073" s="8"/>
      <c r="F1073" s="8" t="s">
        <v>2216</v>
      </c>
      <c r="G1073" s="11" t="s">
        <v>2217</v>
      </c>
      <c r="H1073" s="8" t="s">
        <v>2218</v>
      </c>
      <c r="I1073" s="11" t="s">
        <v>23</v>
      </c>
      <c r="J1073" s="40">
        <v>80111100</v>
      </c>
      <c r="K1073" s="8"/>
    </row>
    <row r="1074" spans="1:11" ht="22.5">
      <c r="A1074" s="10">
        <v>11011001151</v>
      </c>
      <c r="B1074" s="11" t="s">
        <v>1557</v>
      </c>
      <c r="C1074" s="8"/>
      <c r="D1074" s="8"/>
      <c r="E1074" s="8"/>
      <c r="F1074" s="8" t="s">
        <v>2219</v>
      </c>
      <c r="G1074" s="11" t="s">
        <v>2220</v>
      </c>
      <c r="H1074" s="8" t="s">
        <v>2221</v>
      </c>
      <c r="I1074" s="11" t="s">
        <v>23</v>
      </c>
      <c r="J1074" s="40">
        <v>98349500</v>
      </c>
      <c r="K1074" s="8"/>
    </row>
    <row r="1075" spans="1:11" ht="33.75">
      <c r="A1075" s="10">
        <v>11011001151</v>
      </c>
      <c r="B1075" s="8" t="s">
        <v>2222</v>
      </c>
      <c r="C1075" s="8"/>
      <c r="D1075" s="8"/>
      <c r="E1075" s="8"/>
      <c r="F1075" s="8" t="s">
        <v>2223</v>
      </c>
      <c r="G1075" s="11" t="s">
        <v>86</v>
      </c>
      <c r="H1075" s="8" t="s">
        <v>2224</v>
      </c>
      <c r="I1075" s="11" t="s">
        <v>23</v>
      </c>
      <c r="J1075" s="40">
        <v>103995000</v>
      </c>
      <c r="K1075" s="8"/>
    </row>
    <row r="1076" spans="1:11" ht="22.5">
      <c r="A1076" s="10">
        <v>11011001151</v>
      </c>
      <c r="B1076" s="11" t="s">
        <v>2225</v>
      </c>
      <c r="C1076" s="8"/>
      <c r="D1076" s="8"/>
      <c r="E1076" s="8"/>
      <c r="F1076" s="8" t="s">
        <v>2226</v>
      </c>
      <c r="G1076" s="11" t="s">
        <v>70</v>
      </c>
      <c r="H1076" s="8" t="s">
        <v>2227</v>
      </c>
      <c r="I1076" s="11" t="s">
        <v>23</v>
      </c>
      <c r="J1076" s="40">
        <v>25130000</v>
      </c>
      <c r="K1076" s="8"/>
    </row>
    <row r="1077" spans="1:11" ht="33.75">
      <c r="A1077" s="10">
        <v>11011001152</v>
      </c>
      <c r="B1077" s="8" t="s">
        <v>2228</v>
      </c>
      <c r="C1077" s="8"/>
      <c r="D1077" s="8"/>
      <c r="E1077" s="8"/>
      <c r="F1077" s="8" t="s">
        <v>2229</v>
      </c>
      <c r="G1077" s="11" t="s">
        <v>70</v>
      </c>
      <c r="H1077" s="8" t="s">
        <v>2224</v>
      </c>
      <c r="I1077" s="11" t="s">
        <v>23</v>
      </c>
      <c r="J1077" s="40">
        <v>102299000</v>
      </c>
      <c r="K1077" s="8"/>
    </row>
    <row r="1078" spans="1:11" ht="45">
      <c r="A1078" s="6">
        <v>1131130115</v>
      </c>
      <c r="B1078" s="8" t="s">
        <v>2230</v>
      </c>
      <c r="C1078" s="9">
        <v>6</v>
      </c>
      <c r="D1078" s="8" t="s">
        <v>2231</v>
      </c>
      <c r="E1078" s="7" t="s">
        <v>318</v>
      </c>
      <c r="F1078" s="8"/>
      <c r="G1078" s="8"/>
      <c r="H1078" s="8"/>
      <c r="I1078" s="8"/>
      <c r="J1078" s="39">
        <v>1183705125</v>
      </c>
      <c r="K1078" s="7" t="s">
        <v>422</v>
      </c>
    </row>
    <row r="1079" spans="1:11" ht="56.25">
      <c r="A1079" s="10">
        <v>11311301150</v>
      </c>
      <c r="B1079" s="8" t="s">
        <v>2232</v>
      </c>
      <c r="C1079" s="8"/>
      <c r="D1079" s="8"/>
      <c r="E1079" s="8"/>
      <c r="F1079" s="8" t="s">
        <v>2233</v>
      </c>
      <c r="G1079" s="11" t="s">
        <v>133</v>
      </c>
      <c r="H1079" s="8" t="s">
        <v>2234</v>
      </c>
      <c r="I1079" s="11" t="s">
        <v>174</v>
      </c>
      <c r="J1079" s="40">
        <v>70000000</v>
      </c>
      <c r="K1079" s="8"/>
    </row>
    <row r="1080" spans="1:11" ht="78.75">
      <c r="A1080" s="10">
        <v>11311301151</v>
      </c>
      <c r="B1080" s="8" t="s">
        <v>2235</v>
      </c>
      <c r="C1080" s="8"/>
      <c r="D1080" s="8"/>
      <c r="E1080" s="8"/>
      <c r="F1080" s="8" t="s">
        <v>2236</v>
      </c>
      <c r="G1080" s="11" t="s">
        <v>2237</v>
      </c>
      <c r="H1080" s="8" t="s">
        <v>2238</v>
      </c>
      <c r="I1080" s="11" t="s">
        <v>174</v>
      </c>
      <c r="J1080" s="40">
        <v>59857500</v>
      </c>
      <c r="K1080" s="8"/>
    </row>
    <row r="1081" spans="1:11" ht="33.75">
      <c r="A1081" s="10">
        <v>11311301151</v>
      </c>
      <c r="B1081" s="8" t="s">
        <v>2239</v>
      </c>
      <c r="C1081" s="8"/>
      <c r="D1081" s="8"/>
      <c r="E1081" s="8"/>
      <c r="F1081" s="8" t="s">
        <v>2240</v>
      </c>
      <c r="G1081" s="11" t="s">
        <v>283</v>
      </c>
      <c r="H1081" s="8" t="s">
        <v>2241</v>
      </c>
      <c r="I1081" s="11" t="s">
        <v>23</v>
      </c>
      <c r="J1081" s="40">
        <v>645316125</v>
      </c>
      <c r="K1081" s="8"/>
    </row>
    <row r="1082" spans="1:11" ht="67.5">
      <c r="A1082" s="10">
        <v>11311301151</v>
      </c>
      <c r="B1082" s="8" t="s">
        <v>2242</v>
      </c>
      <c r="C1082" s="8"/>
      <c r="D1082" s="8"/>
      <c r="E1082" s="8"/>
      <c r="F1082" s="8" t="s">
        <v>2243</v>
      </c>
      <c r="G1082" s="11" t="s">
        <v>2244</v>
      </c>
      <c r="H1082" s="8" t="s">
        <v>2245</v>
      </c>
      <c r="I1082" s="11" t="s">
        <v>23</v>
      </c>
      <c r="J1082" s="40">
        <v>233531500</v>
      </c>
      <c r="K1082" s="8"/>
    </row>
    <row r="1083" spans="1:11" ht="22.5">
      <c r="A1083" s="10">
        <v>11311301151</v>
      </c>
      <c r="B1083" s="8" t="s">
        <v>2246</v>
      </c>
      <c r="C1083" s="8"/>
      <c r="D1083" s="8"/>
      <c r="E1083" s="8"/>
      <c r="F1083" s="8" t="s">
        <v>2247</v>
      </c>
      <c r="G1083" s="11" t="s">
        <v>2248</v>
      </c>
      <c r="H1083" s="8" t="s">
        <v>2249</v>
      </c>
      <c r="I1083" s="11" t="s">
        <v>2248</v>
      </c>
      <c r="J1083" s="40">
        <v>175000000</v>
      </c>
      <c r="K1083" s="8"/>
    </row>
    <row r="1084" spans="1:11" ht="45">
      <c r="A1084" s="6">
        <v>1131130116</v>
      </c>
      <c r="B1084" s="8" t="s">
        <v>2250</v>
      </c>
      <c r="C1084" s="9">
        <v>6</v>
      </c>
      <c r="D1084" s="8" t="s">
        <v>2251</v>
      </c>
      <c r="E1084" s="7" t="s">
        <v>318</v>
      </c>
      <c r="F1084" s="8"/>
      <c r="G1084" s="8"/>
      <c r="H1084" s="8"/>
      <c r="I1084" s="8"/>
      <c r="J1084" s="39">
        <v>719767900</v>
      </c>
      <c r="K1084" s="7" t="s">
        <v>422</v>
      </c>
    </row>
    <row r="1085" spans="1:11" ht="78.75">
      <c r="A1085" s="10">
        <v>11311301160</v>
      </c>
      <c r="B1085" s="8" t="s">
        <v>2252</v>
      </c>
      <c r="C1085" s="8"/>
      <c r="D1085" s="8"/>
      <c r="E1085" s="8"/>
      <c r="F1085" s="8" t="s">
        <v>2253</v>
      </c>
      <c r="G1085" s="11" t="s">
        <v>2254</v>
      </c>
      <c r="H1085" s="8" t="s">
        <v>2255</v>
      </c>
      <c r="I1085" s="11" t="s">
        <v>23</v>
      </c>
      <c r="J1085" s="40">
        <v>43759550</v>
      </c>
      <c r="K1085" s="8"/>
    </row>
    <row r="1086" spans="1:11" ht="33.75">
      <c r="A1086" s="10">
        <v>11311301160</v>
      </c>
      <c r="B1086" s="8" t="s">
        <v>2256</v>
      </c>
      <c r="C1086" s="8"/>
      <c r="D1086" s="8"/>
      <c r="E1086" s="8"/>
      <c r="F1086" s="8" t="s">
        <v>2257</v>
      </c>
      <c r="G1086" s="11" t="s">
        <v>2258</v>
      </c>
      <c r="H1086" s="8" t="s">
        <v>2259</v>
      </c>
      <c r="I1086" s="11" t="s">
        <v>174</v>
      </c>
      <c r="J1086" s="40">
        <v>371041800</v>
      </c>
      <c r="K1086" s="8"/>
    </row>
    <row r="1087" spans="1:11" ht="56.25">
      <c r="A1087" s="10">
        <v>11311301161</v>
      </c>
      <c r="B1087" s="8" t="s">
        <v>2260</v>
      </c>
      <c r="C1087" s="8"/>
      <c r="D1087" s="8"/>
      <c r="E1087" s="8"/>
      <c r="F1087" s="8" t="s">
        <v>2261</v>
      </c>
      <c r="G1087" s="11" t="s">
        <v>283</v>
      </c>
      <c r="H1087" s="8" t="s">
        <v>2262</v>
      </c>
      <c r="I1087" s="11" t="s">
        <v>23</v>
      </c>
      <c r="J1087" s="40">
        <v>78198950</v>
      </c>
      <c r="K1087" s="8"/>
    </row>
    <row r="1088" spans="1:11" ht="56.25">
      <c r="A1088" s="10">
        <v>11311301161</v>
      </c>
      <c r="B1088" s="11" t="s">
        <v>1557</v>
      </c>
      <c r="C1088" s="8"/>
      <c r="D1088" s="8"/>
      <c r="E1088" s="8"/>
      <c r="F1088" s="8" t="s">
        <v>2263</v>
      </c>
      <c r="G1088" s="11" t="s">
        <v>133</v>
      </c>
      <c r="H1088" s="8" t="s">
        <v>2264</v>
      </c>
      <c r="I1088" s="11" t="s">
        <v>174</v>
      </c>
      <c r="J1088" s="40">
        <v>26767700</v>
      </c>
      <c r="K1088" s="8"/>
    </row>
    <row r="1089" spans="1:11" ht="33.75">
      <c r="A1089" s="10">
        <v>11311301161</v>
      </c>
      <c r="B1089" s="8" t="s">
        <v>2265</v>
      </c>
      <c r="C1089" s="8"/>
      <c r="D1089" s="8"/>
      <c r="E1089" s="8"/>
      <c r="F1089" s="8" t="s">
        <v>2266</v>
      </c>
      <c r="G1089" s="11" t="s">
        <v>133</v>
      </c>
      <c r="H1089" s="8" t="s">
        <v>2267</v>
      </c>
      <c r="I1089" s="11" t="s">
        <v>174</v>
      </c>
      <c r="J1089" s="40">
        <v>199999900</v>
      </c>
      <c r="K1089" s="8"/>
    </row>
    <row r="1090" spans="1:11" ht="33.75">
      <c r="A1090" s="6">
        <v>1131130121</v>
      </c>
      <c r="B1090" s="8" t="s">
        <v>2268</v>
      </c>
      <c r="C1090" s="9">
        <v>6</v>
      </c>
      <c r="D1090" s="8" t="s">
        <v>2269</v>
      </c>
      <c r="E1090" s="7" t="s">
        <v>318</v>
      </c>
      <c r="F1090" s="8"/>
      <c r="G1090" s="8"/>
      <c r="H1090" s="8"/>
      <c r="I1090" s="8"/>
      <c r="J1090" s="39">
        <v>359928695</v>
      </c>
      <c r="K1090" s="7" t="s">
        <v>422</v>
      </c>
    </row>
    <row r="1091" spans="1:11" ht="33.75">
      <c r="A1091" s="10">
        <v>11311301210</v>
      </c>
      <c r="B1091" s="8" t="s">
        <v>2270</v>
      </c>
      <c r="C1091" s="8"/>
      <c r="D1091" s="8"/>
      <c r="E1091" s="8"/>
      <c r="F1091" s="8" t="s">
        <v>2271</v>
      </c>
      <c r="G1091" s="11" t="s">
        <v>2272</v>
      </c>
      <c r="H1091" s="8" t="s">
        <v>2273</v>
      </c>
      <c r="I1091" s="11" t="s">
        <v>174</v>
      </c>
      <c r="J1091" s="40">
        <v>135035695</v>
      </c>
      <c r="K1091" s="8"/>
    </row>
    <row r="1092" spans="1:11" ht="67.5">
      <c r="A1092" s="10">
        <v>11311301210</v>
      </c>
      <c r="B1092" s="8" t="s">
        <v>2274</v>
      </c>
      <c r="C1092" s="8"/>
      <c r="D1092" s="8"/>
      <c r="E1092" s="8"/>
      <c r="F1092" s="8" t="s">
        <v>2275</v>
      </c>
      <c r="G1092" s="11" t="s">
        <v>133</v>
      </c>
      <c r="H1092" s="8" t="s">
        <v>2276</v>
      </c>
      <c r="I1092" s="11" t="s">
        <v>174</v>
      </c>
      <c r="J1092" s="40">
        <v>123286000</v>
      </c>
      <c r="K1092" s="8"/>
    </row>
    <row r="1093" spans="1:11" ht="45">
      <c r="A1093" s="10">
        <v>11311301210</v>
      </c>
      <c r="B1093" s="8" t="s">
        <v>2277</v>
      </c>
      <c r="C1093" s="8"/>
      <c r="D1093" s="8"/>
      <c r="E1093" s="8"/>
      <c r="F1093" s="8" t="s">
        <v>2278</v>
      </c>
      <c r="G1093" s="11" t="s">
        <v>283</v>
      </c>
      <c r="H1093" s="8" t="s">
        <v>2279</v>
      </c>
      <c r="I1093" s="11" t="s">
        <v>283</v>
      </c>
      <c r="J1093" s="40">
        <v>101607000</v>
      </c>
      <c r="K1093" s="8"/>
    </row>
    <row r="1094" spans="1:11" ht="22.5">
      <c r="A1094" s="6">
        <v>1131130122</v>
      </c>
      <c r="B1094" s="8" t="s">
        <v>2280</v>
      </c>
      <c r="C1094" s="9">
        <v>7</v>
      </c>
      <c r="D1094" s="8" t="s">
        <v>2281</v>
      </c>
      <c r="E1094" s="7" t="s">
        <v>318</v>
      </c>
      <c r="F1094" s="8"/>
      <c r="G1094" s="8"/>
      <c r="H1094" s="8"/>
      <c r="I1094" s="8"/>
      <c r="J1094" s="39">
        <v>64107350</v>
      </c>
      <c r="K1094" s="7" t="s">
        <v>422</v>
      </c>
    </row>
    <row r="1095" spans="1:11" ht="33.75">
      <c r="A1095" s="10">
        <v>11311301220</v>
      </c>
      <c r="B1095" s="8" t="s">
        <v>2282</v>
      </c>
      <c r="C1095" s="8"/>
      <c r="D1095" s="8"/>
      <c r="E1095" s="8"/>
      <c r="F1095" s="8" t="s">
        <v>2283</v>
      </c>
      <c r="G1095" s="11" t="s">
        <v>133</v>
      </c>
      <c r="H1095" s="8" t="s">
        <v>2284</v>
      </c>
      <c r="I1095" s="11" t="s">
        <v>174</v>
      </c>
      <c r="J1095" s="40">
        <v>64107350</v>
      </c>
      <c r="K1095" s="8"/>
    </row>
    <row r="1096" spans="1:11" ht="22.5">
      <c r="A1096" s="6">
        <v>1151150115</v>
      </c>
      <c r="B1096" s="8" t="s">
        <v>2285</v>
      </c>
      <c r="C1096" s="9">
        <v>3</v>
      </c>
      <c r="D1096" s="8" t="s">
        <v>2286</v>
      </c>
      <c r="E1096" s="7" t="s">
        <v>17</v>
      </c>
      <c r="F1096" s="8"/>
      <c r="G1096" s="8"/>
      <c r="H1096" s="8"/>
      <c r="I1096" s="8"/>
      <c r="J1096" s="39">
        <v>70000000</v>
      </c>
      <c r="K1096" s="7" t="s">
        <v>447</v>
      </c>
    </row>
    <row r="1097" spans="1:11" ht="90">
      <c r="A1097" s="10">
        <v>11511501150</v>
      </c>
      <c r="B1097" s="8" t="s">
        <v>2287</v>
      </c>
      <c r="C1097" s="8"/>
      <c r="D1097" s="8"/>
      <c r="E1097" s="8"/>
      <c r="F1097" s="8" t="s">
        <v>2288</v>
      </c>
      <c r="G1097" s="8" t="s">
        <v>2289</v>
      </c>
      <c r="H1097" s="8" t="s">
        <v>2290</v>
      </c>
      <c r="I1097" s="11" t="s">
        <v>2291</v>
      </c>
      <c r="J1097" s="40">
        <v>45000000</v>
      </c>
      <c r="K1097" s="8"/>
    </row>
    <row r="1098" spans="1:11" ht="56.25">
      <c r="A1098" s="10">
        <v>11511501150</v>
      </c>
      <c r="B1098" s="8" t="s">
        <v>2292</v>
      </c>
      <c r="C1098" s="8"/>
      <c r="D1098" s="8"/>
      <c r="E1098" s="8"/>
      <c r="F1098" s="8" t="s">
        <v>2293</v>
      </c>
      <c r="G1098" s="8" t="s">
        <v>2294</v>
      </c>
      <c r="H1098" s="8" t="s">
        <v>2295</v>
      </c>
      <c r="I1098" s="11" t="s">
        <v>2296</v>
      </c>
      <c r="J1098" s="40">
        <v>25000000</v>
      </c>
      <c r="K1098" s="8"/>
    </row>
    <row r="1099" spans="1:11" ht="45">
      <c r="A1099" s="6">
        <v>1151150116</v>
      </c>
      <c r="B1099" s="8" t="s">
        <v>2297</v>
      </c>
      <c r="C1099" s="9">
        <v>3</v>
      </c>
      <c r="D1099" s="8" t="s">
        <v>2298</v>
      </c>
      <c r="E1099" s="7" t="s">
        <v>17</v>
      </c>
      <c r="F1099" s="8"/>
      <c r="G1099" s="8"/>
      <c r="H1099" s="8"/>
      <c r="I1099" s="8"/>
      <c r="J1099" s="39">
        <v>90479000</v>
      </c>
      <c r="K1099" s="7" t="s">
        <v>447</v>
      </c>
    </row>
    <row r="1100" spans="1:11" ht="56.25">
      <c r="A1100" s="10">
        <v>11511501160</v>
      </c>
      <c r="B1100" s="8" t="s">
        <v>2299</v>
      </c>
      <c r="C1100" s="8"/>
      <c r="D1100" s="8"/>
      <c r="E1100" s="8"/>
      <c r="F1100" s="8" t="s">
        <v>2300</v>
      </c>
      <c r="G1100" s="8" t="s">
        <v>2301</v>
      </c>
      <c r="H1100" s="8" t="s">
        <v>2302</v>
      </c>
      <c r="I1100" s="11" t="s">
        <v>2303</v>
      </c>
      <c r="J1100" s="40">
        <v>60000000</v>
      </c>
      <c r="K1100" s="8"/>
    </row>
    <row r="1101" spans="1:11" ht="33.75">
      <c r="A1101" s="10">
        <v>11511501160</v>
      </c>
      <c r="B1101" s="8" t="s">
        <v>2304</v>
      </c>
      <c r="C1101" s="8"/>
      <c r="D1101" s="8"/>
      <c r="E1101" s="8"/>
      <c r="F1101" s="8" t="s">
        <v>2305</v>
      </c>
      <c r="G1101" s="8" t="s">
        <v>2306</v>
      </c>
      <c r="H1101" s="8" t="s">
        <v>2307</v>
      </c>
      <c r="I1101" s="11" t="s">
        <v>2308</v>
      </c>
      <c r="J1101" s="40">
        <v>30479000</v>
      </c>
      <c r="K1101" s="8"/>
    </row>
    <row r="1102" spans="1:11" ht="45">
      <c r="A1102" s="6">
        <v>1151150117</v>
      </c>
      <c r="B1102" s="8" t="s">
        <v>2309</v>
      </c>
      <c r="C1102" s="9">
        <v>3</v>
      </c>
      <c r="D1102" s="8" t="s">
        <v>2310</v>
      </c>
      <c r="E1102" s="7" t="s">
        <v>17</v>
      </c>
      <c r="F1102" s="8"/>
      <c r="G1102" s="8"/>
      <c r="H1102" s="8"/>
      <c r="I1102" s="8"/>
      <c r="J1102" s="39">
        <v>258385000</v>
      </c>
      <c r="K1102" s="7" t="s">
        <v>447</v>
      </c>
    </row>
    <row r="1103" spans="1:11" ht="45">
      <c r="A1103" s="10">
        <v>11511501170</v>
      </c>
      <c r="B1103" s="8" t="s">
        <v>2311</v>
      </c>
      <c r="C1103" s="8"/>
      <c r="D1103" s="8"/>
      <c r="E1103" s="8"/>
      <c r="F1103" s="8" t="s">
        <v>2312</v>
      </c>
      <c r="G1103" s="8" t="s">
        <v>2313</v>
      </c>
      <c r="H1103" s="8" t="s">
        <v>2314</v>
      </c>
      <c r="I1103" s="11" t="s">
        <v>2315</v>
      </c>
      <c r="J1103" s="40">
        <v>25000000</v>
      </c>
      <c r="K1103" s="8"/>
    </row>
    <row r="1104" spans="1:11" ht="56.25">
      <c r="A1104" s="10">
        <v>11511501170</v>
      </c>
      <c r="B1104" s="8" t="s">
        <v>2316</v>
      </c>
      <c r="C1104" s="8"/>
      <c r="D1104" s="8"/>
      <c r="E1104" s="8"/>
      <c r="F1104" s="8" t="s">
        <v>2317</v>
      </c>
      <c r="G1104" s="11" t="s">
        <v>2318</v>
      </c>
      <c r="H1104" s="8" t="s">
        <v>2319</v>
      </c>
      <c r="I1104" s="11" t="s">
        <v>2160</v>
      </c>
      <c r="J1104" s="40">
        <v>44360000</v>
      </c>
      <c r="K1104" s="8"/>
    </row>
    <row r="1105" spans="1:11" ht="45">
      <c r="A1105" s="10">
        <v>11511501170</v>
      </c>
      <c r="B1105" s="8" t="s">
        <v>2320</v>
      </c>
      <c r="C1105" s="8"/>
      <c r="D1105" s="8"/>
      <c r="E1105" s="8"/>
      <c r="F1105" s="8" t="s">
        <v>2321</v>
      </c>
      <c r="G1105" s="11" t="s">
        <v>2322</v>
      </c>
      <c r="H1105" s="8" t="s">
        <v>2323</v>
      </c>
      <c r="I1105" s="11" t="s">
        <v>387</v>
      </c>
      <c r="J1105" s="40">
        <v>28725000</v>
      </c>
      <c r="K1105" s="8"/>
    </row>
    <row r="1106" spans="1:11" ht="45">
      <c r="A1106" s="10">
        <v>11511501170</v>
      </c>
      <c r="B1106" s="8" t="s">
        <v>2324</v>
      </c>
      <c r="C1106" s="8"/>
      <c r="D1106" s="8"/>
      <c r="E1106" s="8"/>
      <c r="F1106" s="8" t="s">
        <v>2325</v>
      </c>
      <c r="G1106" s="8" t="s">
        <v>2326</v>
      </c>
      <c r="H1106" s="8" t="s">
        <v>2327</v>
      </c>
      <c r="I1106" s="11" t="s">
        <v>2160</v>
      </c>
      <c r="J1106" s="40">
        <v>160300000</v>
      </c>
      <c r="K1106" s="8"/>
    </row>
    <row r="1107" spans="1:11" ht="56.25">
      <c r="A1107" s="6">
        <v>1151150118</v>
      </c>
      <c r="B1107" s="8" t="s">
        <v>2328</v>
      </c>
      <c r="C1107" s="9">
        <v>3</v>
      </c>
      <c r="D1107" s="8" t="s">
        <v>2329</v>
      </c>
      <c r="E1107" s="7" t="s">
        <v>17</v>
      </c>
      <c r="F1107" s="8"/>
      <c r="G1107" s="8"/>
      <c r="H1107" s="8"/>
      <c r="I1107" s="8"/>
      <c r="J1107" s="39">
        <v>179923000</v>
      </c>
      <c r="K1107" s="7" t="s">
        <v>447</v>
      </c>
    </row>
    <row r="1108" spans="1:11" ht="22.5">
      <c r="A1108" s="10">
        <v>11511501180</v>
      </c>
      <c r="B1108" s="8" t="s">
        <v>2330</v>
      </c>
      <c r="C1108" s="8"/>
      <c r="D1108" s="8"/>
      <c r="E1108" s="8"/>
      <c r="F1108" s="8" t="s">
        <v>2331</v>
      </c>
      <c r="G1108" s="8" t="s">
        <v>2332</v>
      </c>
      <c r="H1108" s="8" t="s">
        <v>2333</v>
      </c>
      <c r="I1108" s="11" t="s">
        <v>2334</v>
      </c>
      <c r="J1108" s="40">
        <v>21000000</v>
      </c>
      <c r="K1108" s="8"/>
    </row>
    <row r="1109" spans="1:11" ht="33.75">
      <c r="A1109" s="10">
        <v>11511501180</v>
      </c>
      <c r="B1109" s="8" t="s">
        <v>2335</v>
      </c>
      <c r="C1109" s="8"/>
      <c r="D1109" s="8"/>
      <c r="E1109" s="8"/>
      <c r="F1109" s="8" t="s">
        <v>2336</v>
      </c>
      <c r="G1109" s="8" t="s">
        <v>2337</v>
      </c>
      <c r="H1109" s="8" t="s">
        <v>2338</v>
      </c>
      <c r="I1109" s="11" t="s">
        <v>2339</v>
      </c>
      <c r="J1109" s="40">
        <v>26873000</v>
      </c>
      <c r="K1109" s="8"/>
    </row>
    <row r="1110" spans="1:11" ht="180">
      <c r="A1110" s="10">
        <v>11511501180</v>
      </c>
      <c r="B1110" s="8" t="s">
        <v>2340</v>
      </c>
      <c r="C1110" s="8"/>
      <c r="D1110" s="8"/>
      <c r="E1110" s="8"/>
      <c r="F1110" s="8" t="s">
        <v>2341</v>
      </c>
      <c r="G1110" s="8" t="s">
        <v>2342</v>
      </c>
      <c r="H1110" s="8" t="s">
        <v>2343</v>
      </c>
      <c r="I1110" s="11" t="s">
        <v>2344</v>
      </c>
      <c r="J1110" s="40">
        <v>132050000</v>
      </c>
      <c r="K1110" s="8"/>
    </row>
    <row r="1111" spans="1:11" ht="22.5">
      <c r="A1111" s="6">
        <v>1161160115</v>
      </c>
      <c r="B1111" s="8" t="s">
        <v>2345</v>
      </c>
      <c r="C1111" s="9">
        <v>3</v>
      </c>
      <c r="D1111" s="8" t="s">
        <v>2346</v>
      </c>
      <c r="E1111" s="7" t="s">
        <v>17</v>
      </c>
      <c r="F1111" s="8"/>
      <c r="G1111" s="8"/>
      <c r="H1111" s="8"/>
      <c r="I1111" s="8"/>
      <c r="J1111" s="39">
        <v>173164100</v>
      </c>
      <c r="K1111" s="8" t="s">
        <v>509</v>
      </c>
    </row>
    <row r="1112" spans="1:11" ht="45">
      <c r="A1112" s="10">
        <v>11611601150</v>
      </c>
      <c r="B1112" s="8" t="s">
        <v>2347</v>
      </c>
      <c r="C1112" s="8"/>
      <c r="D1112" s="8"/>
      <c r="E1112" s="8"/>
      <c r="F1112" s="8" t="s">
        <v>2348</v>
      </c>
      <c r="G1112" s="11" t="s">
        <v>2349</v>
      </c>
      <c r="H1112" s="8" t="s">
        <v>2350</v>
      </c>
      <c r="I1112" s="11" t="s">
        <v>2351</v>
      </c>
      <c r="J1112" s="40">
        <v>37543000</v>
      </c>
      <c r="K1112" s="8"/>
    </row>
    <row r="1113" spans="1:11" ht="78.75">
      <c r="A1113" s="10">
        <v>11611601151</v>
      </c>
      <c r="B1113" s="8" t="s">
        <v>2352</v>
      </c>
      <c r="C1113" s="8"/>
      <c r="D1113" s="8"/>
      <c r="E1113" s="8"/>
      <c r="F1113" s="11" t="s">
        <v>2353</v>
      </c>
      <c r="G1113" s="11" t="s">
        <v>2354</v>
      </c>
      <c r="H1113" s="8" t="s">
        <v>2355</v>
      </c>
      <c r="I1113" s="11" t="s">
        <v>23</v>
      </c>
      <c r="J1113" s="40">
        <v>42456500</v>
      </c>
      <c r="K1113" s="8"/>
    </row>
    <row r="1114" spans="1:11" ht="45">
      <c r="A1114" s="10">
        <v>11611601151</v>
      </c>
      <c r="B1114" s="8" t="s">
        <v>2356</v>
      </c>
      <c r="C1114" s="8"/>
      <c r="D1114" s="8"/>
      <c r="E1114" s="8"/>
      <c r="F1114" s="8" t="s">
        <v>2357</v>
      </c>
      <c r="G1114" s="11" t="s">
        <v>2354</v>
      </c>
      <c r="H1114" s="8" t="s">
        <v>2358</v>
      </c>
      <c r="I1114" s="11" t="s">
        <v>23</v>
      </c>
      <c r="J1114" s="40">
        <v>50000000</v>
      </c>
      <c r="K1114" s="8"/>
    </row>
    <row r="1115" spans="1:11" ht="33.75">
      <c r="A1115" s="10">
        <v>11611601151</v>
      </c>
      <c r="B1115" s="8" t="s">
        <v>2359</v>
      </c>
      <c r="C1115" s="8"/>
      <c r="D1115" s="8"/>
      <c r="E1115" s="8"/>
      <c r="F1115" s="8" t="s">
        <v>2360</v>
      </c>
      <c r="G1115" s="11" t="s">
        <v>2361</v>
      </c>
      <c r="H1115" s="8" t="s">
        <v>2362</v>
      </c>
      <c r="I1115" s="11" t="s">
        <v>23</v>
      </c>
      <c r="J1115" s="40">
        <v>43164600</v>
      </c>
      <c r="K1115" s="8"/>
    </row>
    <row r="1116" spans="1:11" ht="33.75">
      <c r="A1116" s="6">
        <v>1161160119</v>
      </c>
      <c r="B1116" s="7" t="s">
        <v>2363</v>
      </c>
      <c r="C1116" s="9">
        <v>4</v>
      </c>
      <c r="D1116" s="8" t="s">
        <v>2364</v>
      </c>
      <c r="E1116" s="7" t="s">
        <v>17</v>
      </c>
      <c r="F1116" s="8"/>
      <c r="G1116" s="8"/>
      <c r="H1116" s="8"/>
      <c r="I1116" s="8"/>
      <c r="J1116" s="39">
        <v>722824750</v>
      </c>
      <c r="K1116" s="8" t="s">
        <v>509</v>
      </c>
    </row>
    <row r="1117" spans="1:11" ht="45">
      <c r="A1117" s="10">
        <v>11611601190</v>
      </c>
      <c r="B1117" s="8" t="s">
        <v>2365</v>
      </c>
      <c r="C1117" s="8"/>
      <c r="D1117" s="8"/>
      <c r="E1117" s="8"/>
      <c r="F1117" s="8" t="s">
        <v>2366</v>
      </c>
      <c r="G1117" s="11" t="s">
        <v>2367</v>
      </c>
      <c r="H1117" s="8" t="s">
        <v>2368</v>
      </c>
      <c r="I1117" s="11" t="s">
        <v>133</v>
      </c>
      <c r="J1117" s="40">
        <v>17232000</v>
      </c>
      <c r="K1117" s="8"/>
    </row>
    <row r="1118" spans="1:11" ht="45">
      <c r="A1118" s="10">
        <v>11611601190</v>
      </c>
      <c r="B1118" s="8" t="s">
        <v>2369</v>
      </c>
      <c r="C1118" s="8"/>
      <c r="D1118" s="8"/>
      <c r="E1118" s="8"/>
      <c r="F1118" s="8" t="s">
        <v>2370</v>
      </c>
      <c r="G1118" s="11" t="s">
        <v>283</v>
      </c>
      <c r="H1118" s="8" t="s">
        <v>2371</v>
      </c>
      <c r="I1118" s="11" t="s">
        <v>23</v>
      </c>
      <c r="J1118" s="40">
        <v>121800000</v>
      </c>
      <c r="K1118" s="8"/>
    </row>
    <row r="1119" spans="1:11" ht="45">
      <c r="A1119" s="10">
        <v>11611601190</v>
      </c>
      <c r="B1119" s="8" t="s">
        <v>2372</v>
      </c>
      <c r="C1119" s="8"/>
      <c r="D1119" s="8"/>
      <c r="E1119" s="8"/>
      <c r="F1119" s="8" t="s">
        <v>2373</v>
      </c>
      <c r="G1119" s="11" t="s">
        <v>133</v>
      </c>
      <c r="H1119" s="8" t="s">
        <v>2374</v>
      </c>
      <c r="I1119" s="11" t="s">
        <v>23</v>
      </c>
      <c r="J1119" s="40">
        <v>144181200</v>
      </c>
      <c r="K1119" s="8"/>
    </row>
    <row r="1120" spans="1:11" ht="56.25">
      <c r="A1120" s="10">
        <v>11611601190</v>
      </c>
      <c r="B1120" s="8" t="s">
        <v>2375</v>
      </c>
      <c r="C1120" s="8"/>
      <c r="D1120" s="8"/>
      <c r="E1120" s="8"/>
      <c r="F1120" s="8" t="s">
        <v>2376</v>
      </c>
      <c r="G1120" s="11" t="s">
        <v>74</v>
      </c>
      <c r="H1120" s="8" t="s">
        <v>2377</v>
      </c>
      <c r="I1120" s="11" t="s">
        <v>23</v>
      </c>
      <c r="J1120" s="40">
        <v>49176550</v>
      </c>
      <c r="K1120" s="8"/>
    </row>
    <row r="1121" spans="1:11" ht="33.75">
      <c r="A1121" s="10">
        <v>11611601191</v>
      </c>
      <c r="B1121" s="8" t="s">
        <v>2378</v>
      </c>
      <c r="C1121" s="8"/>
      <c r="D1121" s="8"/>
      <c r="E1121" s="8"/>
      <c r="F1121" s="8" t="s">
        <v>2379</v>
      </c>
      <c r="G1121" s="11" t="s">
        <v>983</v>
      </c>
      <c r="H1121" s="8" t="s">
        <v>2380</v>
      </c>
      <c r="I1121" s="11" t="s">
        <v>23</v>
      </c>
      <c r="J1121" s="40">
        <v>325435000</v>
      </c>
      <c r="K1121" s="8"/>
    </row>
    <row r="1122" spans="1:11" ht="45">
      <c r="A1122" s="10">
        <v>11611601191</v>
      </c>
      <c r="B1122" s="8" t="s">
        <v>2381</v>
      </c>
      <c r="C1122" s="8"/>
      <c r="D1122" s="8"/>
      <c r="E1122" s="8"/>
      <c r="F1122" s="8" t="s">
        <v>2382</v>
      </c>
      <c r="G1122" s="11" t="s">
        <v>2383</v>
      </c>
      <c r="H1122" s="8" t="s">
        <v>2384</v>
      </c>
      <c r="I1122" s="11" t="s">
        <v>23</v>
      </c>
      <c r="J1122" s="40">
        <v>65000000</v>
      </c>
      <c r="K1122" s="8"/>
    </row>
    <row r="1123" spans="1:11" ht="33.75">
      <c r="A1123" s="6">
        <v>1191190115</v>
      </c>
      <c r="B1123" s="8" t="s">
        <v>2385</v>
      </c>
      <c r="C1123" s="9">
        <v>4</v>
      </c>
      <c r="D1123" s="8" t="s">
        <v>2386</v>
      </c>
      <c r="E1123" s="7" t="s">
        <v>17</v>
      </c>
      <c r="F1123" s="8"/>
      <c r="G1123" s="8"/>
      <c r="H1123" s="8"/>
      <c r="I1123" s="8"/>
      <c r="J1123" s="39">
        <v>974709000</v>
      </c>
      <c r="K1123" s="7" t="s">
        <v>561</v>
      </c>
    </row>
    <row r="1124" spans="1:11" ht="56.25">
      <c r="A1124" s="10">
        <v>11911901150</v>
      </c>
      <c r="B1124" s="8" t="s">
        <v>2387</v>
      </c>
      <c r="C1124" s="8"/>
      <c r="D1124" s="8"/>
      <c r="E1124" s="8"/>
      <c r="F1124" s="8" t="s">
        <v>2388</v>
      </c>
      <c r="G1124" s="11" t="s">
        <v>70</v>
      </c>
      <c r="H1124" s="8" t="s">
        <v>2389</v>
      </c>
      <c r="I1124" s="11" t="s">
        <v>213</v>
      </c>
      <c r="J1124" s="40">
        <v>224709000</v>
      </c>
      <c r="K1124" s="8"/>
    </row>
    <row r="1125" spans="1:11" ht="56.25">
      <c r="A1125" s="10">
        <v>11911901150</v>
      </c>
      <c r="B1125" s="11" t="s">
        <v>2390</v>
      </c>
      <c r="C1125" s="8"/>
      <c r="D1125" s="8"/>
      <c r="E1125" s="8"/>
      <c r="F1125" s="8" t="s">
        <v>2391</v>
      </c>
      <c r="G1125" s="11" t="s">
        <v>736</v>
      </c>
      <c r="H1125" s="8" t="s">
        <v>2392</v>
      </c>
      <c r="I1125" s="11" t="s">
        <v>213</v>
      </c>
      <c r="J1125" s="40">
        <v>650000000</v>
      </c>
      <c r="K1125" s="8"/>
    </row>
    <row r="1126" spans="1:11" ht="56.25">
      <c r="A1126" s="10">
        <v>11911901150</v>
      </c>
      <c r="B1126" s="8" t="s">
        <v>2393</v>
      </c>
      <c r="C1126" s="8"/>
      <c r="D1126" s="8"/>
      <c r="E1126" s="8"/>
      <c r="F1126" s="8" t="s">
        <v>2394</v>
      </c>
      <c r="G1126" s="11" t="s">
        <v>133</v>
      </c>
      <c r="H1126" s="8" t="s">
        <v>2395</v>
      </c>
      <c r="I1126" s="11" t="s">
        <v>213</v>
      </c>
      <c r="J1126" s="40">
        <v>100000000</v>
      </c>
      <c r="K1126" s="8"/>
    </row>
    <row r="1127" spans="1:11" ht="56.25">
      <c r="A1127" s="6">
        <v>1191190116</v>
      </c>
      <c r="B1127" s="8" t="s">
        <v>2396</v>
      </c>
      <c r="C1127" s="9">
        <v>4</v>
      </c>
      <c r="D1127" s="8" t="s">
        <v>2397</v>
      </c>
      <c r="E1127" s="7" t="s">
        <v>17</v>
      </c>
      <c r="F1127" s="8"/>
      <c r="G1127" s="8"/>
      <c r="H1127" s="8"/>
      <c r="I1127" s="8"/>
      <c r="J1127" s="39">
        <v>293754550</v>
      </c>
      <c r="K1127" s="7" t="s">
        <v>561</v>
      </c>
    </row>
    <row r="1128" spans="1:11" ht="67.5">
      <c r="A1128" s="10">
        <v>11911901160</v>
      </c>
      <c r="B1128" s="8" t="s">
        <v>2398</v>
      </c>
      <c r="C1128" s="8"/>
      <c r="D1128" s="8"/>
      <c r="E1128" s="8"/>
      <c r="F1128" s="8" t="s">
        <v>2399</v>
      </c>
      <c r="G1128" s="11" t="s">
        <v>736</v>
      </c>
      <c r="H1128" s="8" t="s">
        <v>2400</v>
      </c>
      <c r="I1128" s="11" t="s">
        <v>23</v>
      </c>
      <c r="J1128" s="40">
        <v>293754550</v>
      </c>
      <c r="K1128" s="8"/>
    </row>
    <row r="1129" spans="1:11" ht="33.75">
      <c r="A1129" s="6">
        <v>1191190117</v>
      </c>
      <c r="B1129" s="8" t="s">
        <v>2401</v>
      </c>
      <c r="C1129" s="9">
        <v>4</v>
      </c>
      <c r="D1129" s="8" t="s">
        <v>2402</v>
      </c>
      <c r="E1129" s="7" t="s">
        <v>17</v>
      </c>
      <c r="F1129" s="8"/>
      <c r="G1129" s="8"/>
      <c r="H1129" s="8"/>
      <c r="I1129" s="8"/>
      <c r="J1129" s="39">
        <v>451128300</v>
      </c>
      <c r="K1129" s="7" t="s">
        <v>561</v>
      </c>
    </row>
    <row r="1130" spans="1:11" ht="45">
      <c r="A1130" s="10">
        <v>11911901170</v>
      </c>
      <c r="B1130" s="8" t="s">
        <v>2403</v>
      </c>
      <c r="C1130" s="8"/>
      <c r="D1130" s="8"/>
      <c r="E1130" s="8"/>
      <c r="F1130" s="8" t="s">
        <v>2404</v>
      </c>
      <c r="G1130" s="11" t="s">
        <v>133</v>
      </c>
      <c r="H1130" s="8" t="s">
        <v>2405</v>
      </c>
      <c r="I1130" s="11" t="s">
        <v>118</v>
      </c>
      <c r="J1130" s="40">
        <v>247654300</v>
      </c>
      <c r="K1130" s="8"/>
    </row>
    <row r="1131" spans="1:11" ht="45">
      <c r="A1131" s="10">
        <v>11911901170</v>
      </c>
      <c r="B1131" s="8" t="s">
        <v>2406</v>
      </c>
      <c r="C1131" s="8"/>
      <c r="D1131" s="8"/>
      <c r="E1131" s="8"/>
      <c r="F1131" s="8" t="s">
        <v>2407</v>
      </c>
      <c r="G1131" s="11" t="s">
        <v>2408</v>
      </c>
      <c r="H1131" s="8" t="s">
        <v>2409</v>
      </c>
      <c r="I1131" s="11" t="s">
        <v>23</v>
      </c>
      <c r="J1131" s="40">
        <v>92828000</v>
      </c>
      <c r="K1131" s="8"/>
    </row>
    <row r="1132" spans="1:11" ht="67.5">
      <c r="A1132" s="10">
        <v>11911901170</v>
      </c>
      <c r="B1132" s="8" t="s">
        <v>2410</v>
      </c>
      <c r="C1132" s="8"/>
      <c r="D1132" s="8"/>
      <c r="E1132" s="8"/>
      <c r="F1132" s="8" t="s">
        <v>2411</v>
      </c>
      <c r="G1132" s="11" t="s">
        <v>2412</v>
      </c>
      <c r="H1132" s="8" t="s">
        <v>2413</v>
      </c>
      <c r="I1132" s="11" t="s">
        <v>213</v>
      </c>
      <c r="J1132" s="40">
        <v>110646000</v>
      </c>
      <c r="K1132" s="8"/>
    </row>
    <row r="1133" spans="1:11" ht="45">
      <c r="A1133" s="6">
        <v>1191190120</v>
      </c>
      <c r="B1133" s="8" t="s">
        <v>2414</v>
      </c>
      <c r="C1133" s="9">
        <v>4</v>
      </c>
      <c r="D1133" s="8" t="s">
        <v>2415</v>
      </c>
      <c r="E1133" s="7" t="s">
        <v>17</v>
      </c>
      <c r="F1133" s="8"/>
      <c r="G1133" s="8"/>
      <c r="H1133" s="8"/>
      <c r="I1133" s="8"/>
      <c r="J1133" s="39">
        <v>245770320</v>
      </c>
      <c r="K1133" s="7" t="s">
        <v>561</v>
      </c>
    </row>
    <row r="1134" spans="1:11" ht="45">
      <c r="A1134" s="10">
        <v>11911901200</v>
      </c>
      <c r="B1134" s="8" t="s">
        <v>2416</v>
      </c>
      <c r="C1134" s="8"/>
      <c r="D1134" s="8"/>
      <c r="E1134" s="8"/>
      <c r="F1134" s="8" t="s">
        <v>2417</v>
      </c>
      <c r="G1134" s="11" t="s">
        <v>2418</v>
      </c>
      <c r="H1134" s="8" t="s">
        <v>2419</v>
      </c>
      <c r="I1134" s="11" t="s">
        <v>213</v>
      </c>
      <c r="J1134" s="40">
        <v>245770320</v>
      </c>
      <c r="K1134" s="8"/>
    </row>
    <row r="1135" spans="1:11" ht="22.5">
      <c r="A1135" s="6">
        <v>1191190121</v>
      </c>
      <c r="B1135" s="8" t="s">
        <v>2420</v>
      </c>
      <c r="C1135" s="9">
        <v>4</v>
      </c>
      <c r="D1135" s="8" t="s">
        <v>2421</v>
      </c>
      <c r="E1135" s="7" t="s">
        <v>17</v>
      </c>
      <c r="F1135" s="8"/>
      <c r="G1135" s="8"/>
      <c r="H1135" s="8"/>
      <c r="I1135" s="8"/>
      <c r="J1135" s="39">
        <v>149012250</v>
      </c>
      <c r="K1135" s="7" t="s">
        <v>561</v>
      </c>
    </row>
    <row r="1136" spans="1:11" ht="33.75">
      <c r="A1136" s="10">
        <v>11911901210</v>
      </c>
      <c r="B1136" s="11" t="s">
        <v>2422</v>
      </c>
      <c r="C1136" s="8"/>
      <c r="D1136" s="8"/>
      <c r="E1136" s="8"/>
      <c r="F1136" s="8" t="s">
        <v>2423</v>
      </c>
      <c r="G1136" s="11" t="s">
        <v>2424</v>
      </c>
      <c r="H1136" s="8" t="s">
        <v>2425</v>
      </c>
      <c r="I1136" s="11" t="s">
        <v>213</v>
      </c>
      <c r="J1136" s="40">
        <v>93354000</v>
      </c>
      <c r="K1136" s="8"/>
    </row>
    <row r="1137" spans="1:11" ht="33.75">
      <c r="A1137" s="10">
        <v>11911901210</v>
      </c>
      <c r="B1137" s="11" t="s">
        <v>1557</v>
      </c>
      <c r="C1137" s="8"/>
      <c r="D1137" s="8"/>
      <c r="E1137" s="8"/>
      <c r="F1137" s="8" t="s">
        <v>2426</v>
      </c>
      <c r="G1137" s="11" t="s">
        <v>133</v>
      </c>
      <c r="H1137" s="8" t="s">
        <v>2427</v>
      </c>
      <c r="I1137" s="11" t="s">
        <v>213</v>
      </c>
      <c r="J1137" s="40">
        <v>55658250</v>
      </c>
      <c r="K1137" s="8"/>
    </row>
    <row r="1138" spans="1:11" ht="33.75">
      <c r="A1138" s="6">
        <v>1191190215</v>
      </c>
      <c r="B1138" s="8" t="s">
        <v>2385</v>
      </c>
      <c r="C1138" s="9">
        <v>4</v>
      </c>
      <c r="D1138" s="8" t="s">
        <v>2428</v>
      </c>
      <c r="E1138" s="7" t="s">
        <v>96</v>
      </c>
      <c r="F1138" s="8"/>
      <c r="G1138" s="8"/>
      <c r="H1138" s="8"/>
      <c r="I1138" s="8"/>
      <c r="J1138" s="39">
        <v>86125100</v>
      </c>
      <c r="K1138" s="7" t="s">
        <v>602</v>
      </c>
    </row>
    <row r="1139" spans="1:11" ht="22.5">
      <c r="A1139" s="10">
        <v>11911902150</v>
      </c>
      <c r="B1139" s="8" t="s">
        <v>2387</v>
      </c>
      <c r="C1139" s="8"/>
      <c r="D1139" s="8"/>
      <c r="E1139" s="8"/>
      <c r="F1139" s="8" t="s">
        <v>2429</v>
      </c>
      <c r="G1139" s="11" t="s">
        <v>133</v>
      </c>
      <c r="H1139" s="8" t="s">
        <v>2430</v>
      </c>
      <c r="I1139" s="11" t="s">
        <v>174</v>
      </c>
      <c r="J1139" s="40">
        <v>86125100</v>
      </c>
      <c r="K1139" s="8"/>
    </row>
    <row r="1140" spans="1:11" ht="33.75">
      <c r="A1140" s="6">
        <v>1191190216</v>
      </c>
      <c r="B1140" s="8" t="s">
        <v>2396</v>
      </c>
      <c r="C1140" s="9">
        <v>4</v>
      </c>
      <c r="D1140" s="8" t="s">
        <v>2431</v>
      </c>
      <c r="E1140" s="7" t="s">
        <v>2432</v>
      </c>
      <c r="F1140" s="8"/>
      <c r="G1140" s="8"/>
      <c r="H1140" s="8"/>
      <c r="I1140" s="8"/>
      <c r="J1140" s="39">
        <v>2573245300</v>
      </c>
      <c r="K1140" s="7" t="s">
        <v>602</v>
      </c>
    </row>
    <row r="1141" spans="1:11" ht="78.75">
      <c r="A1141" s="10">
        <v>11911902160</v>
      </c>
      <c r="B1141" s="8" t="s">
        <v>2433</v>
      </c>
      <c r="C1141" s="8"/>
      <c r="D1141" s="8"/>
      <c r="E1141" s="8"/>
      <c r="F1141" s="8" t="s">
        <v>2434</v>
      </c>
      <c r="G1141" s="11" t="s">
        <v>133</v>
      </c>
      <c r="H1141" s="8" t="s">
        <v>2435</v>
      </c>
      <c r="I1141" s="11" t="s">
        <v>2436</v>
      </c>
      <c r="J1141" s="40">
        <v>1766981300</v>
      </c>
      <c r="K1141" s="8"/>
    </row>
    <row r="1142" spans="1:11" ht="45">
      <c r="A1142" s="10">
        <v>11911902160</v>
      </c>
      <c r="B1142" s="8" t="s">
        <v>2398</v>
      </c>
      <c r="C1142" s="8"/>
      <c r="D1142" s="8"/>
      <c r="E1142" s="8"/>
      <c r="F1142" s="8" t="s">
        <v>2437</v>
      </c>
      <c r="G1142" s="11" t="s">
        <v>133</v>
      </c>
      <c r="H1142" s="8" t="s">
        <v>2438</v>
      </c>
      <c r="I1142" s="11" t="s">
        <v>2436</v>
      </c>
      <c r="J1142" s="40">
        <v>762610000</v>
      </c>
      <c r="K1142" s="8"/>
    </row>
    <row r="1143" spans="1:11" ht="33.75">
      <c r="A1143" s="10">
        <v>11911902160</v>
      </c>
      <c r="B1143" s="8" t="s">
        <v>2439</v>
      </c>
      <c r="C1143" s="8"/>
      <c r="D1143" s="8"/>
      <c r="E1143" s="8"/>
      <c r="F1143" s="8" t="s">
        <v>2440</v>
      </c>
      <c r="G1143" s="11" t="s">
        <v>133</v>
      </c>
      <c r="H1143" s="8" t="s">
        <v>2441</v>
      </c>
      <c r="I1143" s="11" t="s">
        <v>174</v>
      </c>
      <c r="J1143" s="40">
        <v>43654000</v>
      </c>
      <c r="K1143" s="8"/>
    </row>
    <row r="1144" spans="1:11" ht="33.75">
      <c r="A1144" s="6">
        <v>1191190324</v>
      </c>
      <c r="B1144" s="8" t="s">
        <v>2442</v>
      </c>
      <c r="C1144" s="9">
        <v>2</v>
      </c>
      <c r="D1144" s="8" t="s">
        <v>2443</v>
      </c>
      <c r="E1144" s="7" t="s">
        <v>17</v>
      </c>
      <c r="F1144" s="8"/>
      <c r="G1144" s="8"/>
      <c r="H1144" s="8"/>
      <c r="I1144" s="8"/>
      <c r="J1144" s="39">
        <v>389211000</v>
      </c>
      <c r="K1144" s="7" t="s">
        <v>623</v>
      </c>
    </row>
    <row r="1145" spans="1:11" ht="33.75">
      <c r="A1145" s="10">
        <v>11911903240</v>
      </c>
      <c r="B1145" s="8" t="s">
        <v>2444</v>
      </c>
      <c r="C1145" s="8"/>
      <c r="D1145" s="8"/>
      <c r="E1145" s="8"/>
      <c r="F1145" s="8" t="s">
        <v>2445</v>
      </c>
      <c r="G1145" s="11" t="s">
        <v>133</v>
      </c>
      <c r="H1145" s="8" t="s">
        <v>2446</v>
      </c>
      <c r="I1145" s="11" t="s">
        <v>1313</v>
      </c>
      <c r="J1145" s="40">
        <v>389211000</v>
      </c>
      <c r="K1145" s="8"/>
    </row>
    <row r="1146" spans="1:11" ht="33.75">
      <c r="A1146" s="6">
        <v>1191190325</v>
      </c>
      <c r="B1146" s="8" t="s">
        <v>2447</v>
      </c>
      <c r="C1146" s="9">
        <v>4</v>
      </c>
      <c r="D1146" s="8" t="s">
        <v>2448</v>
      </c>
      <c r="E1146" s="7" t="s">
        <v>17</v>
      </c>
      <c r="F1146" s="8"/>
      <c r="G1146" s="8"/>
      <c r="H1146" s="8"/>
      <c r="I1146" s="8"/>
      <c r="J1146" s="39">
        <v>559179450</v>
      </c>
      <c r="K1146" s="7" t="s">
        <v>623</v>
      </c>
    </row>
    <row r="1147" spans="1:11" ht="45">
      <c r="A1147" s="10">
        <v>11911903250</v>
      </c>
      <c r="B1147" s="8" t="s">
        <v>2449</v>
      </c>
      <c r="C1147" s="8"/>
      <c r="D1147" s="8"/>
      <c r="E1147" s="8"/>
      <c r="F1147" s="8" t="s">
        <v>2450</v>
      </c>
      <c r="G1147" s="11" t="s">
        <v>1467</v>
      </c>
      <c r="H1147" s="8" t="s">
        <v>2451</v>
      </c>
      <c r="I1147" s="11" t="s">
        <v>23</v>
      </c>
      <c r="J1147" s="40">
        <v>186213000</v>
      </c>
      <c r="K1147" s="8"/>
    </row>
    <row r="1148" spans="1:11" ht="33.75">
      <c r="A1148" s="10">
        <v>11911903250</v>
      </c>
      <c r="B1148" s="8" t="s">
        <v>2452</v>
      </c>
      <c r="C1148" s="8"/>
      <c r="D1148" s="8"/>
      <c r="E1148" s="8"/>
      <c r="F1148" s="8" t="s">
        <v>2453</v>
      </c>
      <c r="G1148" s="11" t="s">
        <v>2454</v>
      </c>
      <c r="H1148" s="8" t="s">
        <v>2455</v>
      </c>
      <c r="I1148" s="11" t="s">
        <v>23</v>
      </c>
      <c r="J1148" s="40">
        <v>175779000</v>
      </c>
      <c r="K1148" s="8"/>
    </row>
    <row r="1149" spans="1:11" ht="45">
      <c r="A1149" s="10">
        <v>11911903251</v>
      </c>
      <c r="B1149" s="8" t="s">
        <v>2456</v>
      </c>
      <c r="C1149" s="8"/>
      <c r="D1149" s="8"/>
      <c r="E1149" s="8"/>
      <c r="F1149" s="8" t="s">
        <v>2457</v>
      </c>
      <c r="G1149" s="11" t="s">
        <v>2458</v>
      </c>
      <c r="H1149" s="8" t="s">
        <v>2459</v>
      </c>
      <c r="I1149" s="11" t="s">
        <v>23</v>
      </c>
      <c r="J1149" s="40">
        <v>197187450</v>
      </c>
      <c r="K1149" s="8"/>
    </row>
    <row r="1150" spans="1:11" ht="45">
      <c r="A1150" s="6">
        <v>1191190326</v>
      </c>
      <c r="B1150" s="8" t="s">
        <v>2460</v>
      </c>
      <c r="C1150" s="9">
        <v>2</v>
      </c>
      <c r="D1150" s="8" t="s">
        <v>2461</v>
      </c>
      <c r="E1150" s="7" t="s">
        <v>17</v>
      </c>
      <c r="F1150" s="8"/>
      <c r="G1150" s="8"/>
      <c r="H1150" s="8"/>
      <c r="I1150" s="8"/>
      <c r="J1150" s="39">
        <v>220169900</v>
      </c>
      <c r="K1150" s="7" t="s">
        <v>623</v>
      </c>
    </row>
    <row r="1151" spans="1:11" ht="33.75">
      <c r="A1151" s="10">
        <v>11911903260</v>
      </c>
      <c r="B1151" s="8" t="s">
        <v>2462</v>
      </c>
      <c r="C1151" s="8"/>
      <c r="D1151" s="8"/>
      <c r="E1151" s="8"/>
      <c r="F1151" s="8" t="s">
        <v>2463</v>
      </c>
      <c r="G1151" s="11" t="s">
        <v>133</v>
      </c>
      <c r="H1151" s="8" t="s">
        <v>2464</v>
      </c>
      <c r="I1151" s="11" t="s">
        <v>2465</v>
      </c>
      <c r="J1151" s="40">
        <v>121345000</v>
      </c>
      <c r="K1151" s="8"/>
    </row>
    <row r="1152" spans="1:11" ht="45">
      <c r="A1152" s="10">
        <v>11911903260</v>
      </c>
      <c r="B1152" s="8" t="s">
        <v>2466</v>
      </c>
      <c r="C1152" s="8"/>
      <c r="D1152" s="8"/>
      <c r="E1152" s="8"/>
      <c r="F1152" s="8" t="s">
        <v>2467</v>
      </c>
      <c r="G1152" s="11" t="s">
        <v>2468</v>
      </c>
      <c r="H1152" s="8" t="s">
        <v>2469</v>
      </c>
      <c r="I1152" s="11" t="s">
        <v>118</v>
      </c>
      <c r="J1152" s="40">
        <v>67041000</v>
      </c>
      <c r="K1152" s="8"/>
    </row>
    <row r="1153" spans="1:11" ht="33.75">
      <c r="A1153" s="10">
        <v>11911903260</v>
      </c>
      <c r="B1153" s="8" t="s">
        <v>2470</v>
      </c>
      <c r="C1153" s="8"/>
      <c r="D1153" s="8"/>
      <c r="E1153" s="8"/>
      <c r="F1153" s="8" t="s">
        <v>2471</v>
      </c>
      <c r="G1153" s="11" t="s">
        <v>2472</v>
      </c>
      <c r="H1153" s="8" t="s">
        <v>2473</v>
      </c>
      <c r="I1153" s="11" t="s">
        <v>617</v>
      </c>
      <c r="J1153" s="40">
        <v>31783900</v>
      </c>
      <c r="K1153" s="8"/>
    </row>
    <row r="1154" spans="1:11" ht="45">
      <c r="A1154" s="6">
        <v>1191190327</v>
      </c>
      <c r="B1154" s="8" t="s">
        <v>2474</v>
      </c>
      <c r="C1154" s="9">
        <v>2</v>
      </c>
      <c r="D1154" s="8" t="s">
        <v>2475</v>
      </c>
      <c r="E1154" s="7" t="s">
        <v>17</v>
      </c>
      <c r="F1154" s="8"/>
      <c r="G1154" s="8"/>
      <c r="H1154" s="8"/>
      <c r="I1154" s="8"/>
      <c r="J1154" s="39">
        <v>459323600</v>
      </c>
      <c r="K1154" s="7" t="s">
        <v>623</v>
      </c>
    </row>
    <row r="1155" spans="1:11" ht="45">
      <c r="A1155" s="10">
        <v>11911903270</v>
      </c>
      <c r="B1155" s="8" t="s">
        <v>2476</v>
      </c>
      <c r="C1155" s="8"/>
      <c r="D1155" s="8"/>
      <c r="E1155" s="8"/>
      <c r="F1155" s="8" t="s">
        <v>2477</v>
      </c>
      <c r="G1155" s="11" t="s">
        <v>70</v>
      </c>
      <c r="H1155" s="8" t="s">
        <v>2478</v>
      </c>
      <c r="I1155" s="11" t="s">
        <v>118</v>
      </c>
      <c r="J1155" s="40">
        <v>459323600</v>
      </c>
      <c r="K1155" s="8"/>
    </row>
    <row r="1156" spans="1:11" ht="33.75">
      <c r="A1156" s="6">
        <v>1201200316</v>
      </c>
      <c r="B1156" s="8" t="s">
        <v>2479</v>
      </c>
      <c r="C1156" s="9">
        <v>4</v>
      </c>
      <c r="D1156" s="8" t="s">
        <v>2480</v>
      </c>
      <c r="E1156" s="7" t="s">
        <v>17</v>
      </c>
      <c r="F1156" s="8"/>
      <c r="G1156" s="8"/>
      <c r="H1156" s="8"/>
      <c r="I1156" s="8"/>
      <c r="J1156" s="39">
        <v>1853392000</v>
      </c>
      <c r="K1156" s="7" t="s">
        <v>661</v>
      </c>
    </row>
    <row r="1157" spans="1:11" ht="168.75">
      <c r="A1157" s="10">
        <v>12012003160</v>
      </c>
      <c r="B1157" s="8" t="s">
        <v>2481</v>
      </c>
      <c r="C1157" s="8"/>
      <c r="D1157" s="8"/>
      <c r="E1157" s="8"/>
      <c r="F1157" s="8" t="s">
        <v>2482</v>
      </c>
      <c r="G1157" s="8" t="s">
        <v>2483</v>
      </c>
      <c r="H1157" s="8" t="s">
        <v>2484</v>
      </c>
      <c r="I1157" s="11" t="s">
        <v>118</v>
      </c>
      <c r="J1157" s="40">
        <v>25431000</v>
      </c>
      <c r="K1157" s="8"/>
    </row>
    <row r="1158" spans="1:11" ht="123.75">
      <c r="A1158" s="10">
        <v>12012003160</v>
      </c>
      <c r="B1158" s="8" t="s">
        <v>2485</v>
      </c>
      <c r="C1158" s="8"/>
      <c r="D1158" s="8"/>
      <c r="E1158" s="8"/>
      <c r="F1158" s="8" t="s">
        <v>2486</v>
      </c>
      <c r="G1158" s="11" t="s">
        <v>2487</v>
      </c>
      <c r="H1158" s="8" t="s">
        <v>2488</v>
      </c>
      <c r="I1158" s="11" t="s">
        <v>23</v>
      </c>
      <c r="J1158" s="40">
        <v>127532000</v>
      </c>
      <c r="K1158" s="8"/>
    </row>
    <row r="1159" spans="1:11" ht="33.75">
      <c r="A1159" s="10">
        <v>12012003160</v>
      </c>
      <c r="B1159" s="8" t="s">
        <v>2489</v>
      </c>
      <c r="C1159" s="8"/>
      <c r="D1159" s="8"/>
      <c r="E1159" s="8"/>
      <c r="F1159" s="8" t="s">
        <v>2490</v>
      </c>
      <c r="G1159" s="11" t="s">
        <v>283</v>
      </c>
      <c r="H1159" s="8" t="s">
        <v>2491</v>
      </c>
      <c r="I1159" s="11" t="s">
        <v>23</v>
      </c>
      <c r="J1159" s="40">
        <v>960408000</v>
      </c>
      <c r="K1159" s="8"/>
    </row>
    <row r="1160" spans="1:11" ht="45">
      <c r="A1160" s="10">
        <v>12012003160</v>
      </c>
      <c r="B1160" s="8" t="s">
        <v>2492</v>
      </c>
      <c r="C1160" s="8"/>
      <c r="D1160" s="8"/>
      <c r="E1160" s="8"/>
      <c r="F1160" s="8" t="s">
        <v>2493</v>
      </c>
      <c r="G1160" s="11" t="s">
        <v>133</v>
      </c>
      <c r="H1160" s="8" t="s">
        <v>2494</v>
      </c>
      <c r="I1160" s="11" t="s">
        <v>23</v>
      </c>
      <c r="J1160" s="40">
        <v>740021000</v>
      </c>
      <c r="K1160" s="8"/>
    </row>
    <row r="1161" spans="1:11" ht="33.75">
      <c r="A1161" s="6">
        <v>1201200320</v>
      </c>
      <c r="B1161" s="8" t="s">
        <v>2495</v>
      </c>
      <c r="C1161" s="9">
        <v>4</v>
      </c>
      <c r="D1161" s="8" t="s">
        <v>2496</v>
      </c>
      <c r="E1161" s="7" t="s">
        <v>318</v>
      </c>
      <c r="F1161" s="8"/>
      <c r="G1161" s="8"/>
      <c r="H1161" s="8"/>
      <c r="I1161" s="8"/>
      <c r="J1161" s="39">
        <v>197710000</v>
      </c>
      <c r="K1161" s="7" t="s">
        <v>661</v>
      </c>
    </row>
    <row r="1162" spans="1:11" ht="33.75">
      <c r="A1162" s="10">
        <v>12012003200</v>
      </c>
      <c r="B1162" s="8" t="s">
        <v>2497</v>
      </c>
      <c r="C1162" s="8"/>
      <c r="D1162" s="8"/>
      <c r="E1162" s="8"/>
      <c r="F1162" s="8" t="s">
        <v>2498</v>
      </c>
      <c r="G1162" s="11" t="s">
        <v>23</v>
      </c>
      <c r="H1162" s="8" t="s">
        <v>2499</v>
      </c>
      <c r="I1162" s="11" t="s">
        <v>649</v>
      </c>
      <c r="J1162" s="40">
        <v>197710000</v>
      </c>
      <c r="K1162" s="8"/>
    </row>
    <row r="1163" spans="1:11" ht="33.75">
      <c r="A1163" s="6">
        <v>1201200325</v>
      </c>
      <c r="B1163" s="8" t="s">
        <v>2500</v>
      </c>
      <c r="C1163" s="9">
        <v>4</v>
      </c>
      <c r="D1163" s="8" t="s">
        <v>2501</v>
      </c>
      <c r="E1163" s="7" t="s">
        <v>17</v>
      </c>
      <c r="F1163" s="8"/>
      <c r="G1163" s="8"/>
      <c r="H1163" s="8"/>
      <c r="I1163" s="8"/>
      <c r="J1163" s="39">
        <v>128176000</v>
      </c>
      <c r="K1163" s="7" t="s">
        <v>661</v>
      </c>
    </row>
    <row r="1164" spans="1:11" ht="56.25">
      <c r="A1164" s="10">
        <v>12012003250</v>
      </c>
      <c r="B1164" s="8" t="s">
        <v>2502</v>
      </c>
      <c r="C1164" s="8"/>
      <c r="D1164" s="8"/>
      <c r="E1164" s="8"/>
      <c r="F1164" s="8" t="s">
        <v>2503</v>
      </c>
      <c r="G1164" s="11" t="s">
        <v>2504</v>
      </c>
      <c r="H1164" s="8" t="s">
        <v>2505</v>
      </c>
      <c r="I1164" s="11" t="s">
        <v>23</v>
      </c>
      <c r="J1164" s="40">
        <v>128176000</v>
      </c>
      <c r="K1164" s="8"/>
    </row>
    <row r="1165" spans="1:11" ht="45">
      <c r="A1165" s="6">
        <v>1201200326</v>
      </c>
      <c r="B1165" s="8" t="s">
        <v>2506</v>
      </c>
      <c r="C1165" s="9">
        <v>4</v>
      </c>
      <c r="D1165" s="8" t="s">
        <v>2507</v>
      </c>
      <c r="E1165" s="7" t="s">
        <v>17</v>
      </c>
      <c r="F1165" s="8"/>
      <c r="G1165" s="8"/>
      <c r="H1165" s="8"/>
      <c r="I1165" s="8"/>
      <c r="J1165" s="39">
        <v>784841800</v>
      </c>
      <c r="K1165" s="7" t="s">
        <v>661</v>
      </c>
    </row>
    <row r="1166" spans="1:11" ht="33.75">
      <c r="A1166" s="10">
        <v>12012003260</v>
      </c>
      <c r="B1166" s="8" t="s">
        <v>2508</v>
      </c>
      <c r="C1166" s="8"/>
      <c r="D1166" s="8"/>
      <c r="E1166" s="8"/>
      <c r="F1166" s="8" t="s">
        <v>2509</v>
      </c>
      <c r="G1166" s="11" t="s">
        <v>133</v>
      </c>
      <c r="H1166" s="8" t="s">
        <v>2510</v>
      </c>
      <c r="I1166" s="11" t="s">
        <v>23</v>
      </c>
      <c r="J1166" s="40">
        <v>438699000</v>
      </c>
      <c r="K1166" s="8"/>
    </row>
    <row r="1167" spans="1:11" ht="33.75">
      <c r="A1167" s="10">
        <v>12012003260</v>
      </c>
      <c r="B1167" s="8" t="s">
        <v>2511</v>
      </c>
      <c r="C1167" s="8"/>
      <c r="D1167" s="8"/>
      <c r="E1167" s="8"/>
      <c r="F1167" s="8" t="s">
        <v>2512</v>
      </c>
      <c r="G1167" s="11" t="s">
        <v>2513</v>
      </c>
      <c r="H1167" s="8" t="s">
        <v>2514</v>
      </c>
      <c r="I1167" s="11" t="s">
        <v>23</v>
      </c>
      <c r="J1167" s="40">
        <v>65630000</v>
      </c>
      <c r="K1167" s="8"/>
    </row>
    <row r="1168" spans="1:11" ht="78.75">
      <c r="A1168" s="10">
        <v>12012003260</v>
      </c>
      <c r="B1168" s="8" t="s">
        <v>2515</v>
      </c>
      <c r="C1168" s="8"/>
      <c r="D1168" s="8"/>
      <c r="E1168" s="8"/>
      <c r="F1168" s="8" t="s">
        <v>2516</v>
      </c>
      <c r="G1168" s="11" t="s">
        <v>2517</v>
      </c>
      <c r="H1168" s="8" t="s">
        <v>2518</v>
      </c>
      <c r="I1168" s="11" t="s">
        <v>23</v>
      </c>
      <c r="J1168" s="40">
        <v>90503400</v>
      </c>
      <c r="K1168" s="8"/>
    </row>
    <row r="1169" spans="1:11" ht="67.5">
      <c r="A1169" s="10">
        <v>12012003260</v>
      </c>
      <c r="B1169" s="8" t="s">
        <v>2519</v>
      </c>
      <c r="C1169" s="8"/>
      <c r="D1169" s="8"/>
      <c r="E1169" s="8"/>
      <c r="F1169" s="8" t="s">
        <v>2520</v>
      </c>
      <c r="G1169" s="11" t="s">
        <v>2521</v>
      </c>
      <c r="H1169" s="8" t="s">
        <v>2522</v>
      </c>
      <c r="I1169" s="11" t="s">
        <v>23</v>
      </c>
      <c r="J1169" s="40">
        <v>61890400</v>
      </c>
      <c r="K1169" s="8"/>
    </row>
    <row r="1170" spans="1:11" ht="67.5">
      <c r="A1170" s="10">
        <v>12012003260</v>
      </c>
      <c r="B1170" s="8" t="s">
        <v>2523</v>
      </c>
      <c r="C1170" s="8"/>
      <c r="D1170" s="8"/>
      <c r="E1170" s="8"/>
      <c r="F1170" s="8" t="s">
        <v>2524</v>
      </c>
      <c r="G1170" s="11" t="s">
        <v>2525</v>
      </c>
      <c r="H1170" s="8" t="s">
        <v>2526</v>
      </c>
      <c r="I1170" s="11" t="s">
        <v>23</v>
      </c>
      <c r="J1170" s="40">
        <v>58139000</v>
      </c>
      <c r="K1170" s="8"/>
    </row>
    <row r="1171" spans="1:11" ht="56.25">
      <c r="A1171" s="10">
        <v>12012003260</v>
      </c>
      <c r="B1171" s="8" t="s">
        <v>2527</v>
      </c>
      <c r="C1171" s="8"/>
      <c r="D1171" s="8"/>
      <c r="E1171" s="8"/>
      <c r="F1171" s="8" t="s">
        <v>2528</v>
      </c>
      <c r="G1171" s="11" t="s">
        <v>2529</v>
      </c>
      <c r="H1171" s="8" t="s">
        <v>2530</v>
      </c>
      <c r="I1171" s="11" t="s">
        <v>23</v>
      </c>
      <c r="J1171" s="40">
        <v>69980000</v>
      </c>
      <c r="K1171" s="8"/>
    </row>
    <row r="1172" spans="1:11" ht="22.5">
      <c r="A1172" s="6">
        <v>1201200327</v>
      </c>
      <c r="B1172" s="8" t="s">
        <v>2531</v>
      </c>
      <c r="C1172" s="9">
        <v>4</v>
      </c>
      <c r="D1172" s="8" t="s">
        <v>2532</v>
      </c>
      <c r="E1172" s="7" t="s">
        <v>96</v>
      </c>
      <c r="F1172" s="8"/>
      <c r="G1172" s="8"/>
      <c r="H1172" s="8"/>
      <c r="I1172" s="8"/>
      <c r="J1172" s="39">
        <v>141566000</v>
      </c>
      <c r="K1172" s="7" t="s">
        <v>661</v>
      </c>
    </row>
    <row r="1173" spans="1:11" ht="56.25">
      <c r="A1173" s="10">
        <v>12012003270</v>
      </c>
      <c r="B1173" s="8" t="s">
        <v>2533</v>
      </c>
      <c r="C1173" s="8"/>
      <c r="D1173" s="8"/>
      <c r="E1173" s="8"/>
      <c r="F1173" s="8" t="s">
        <v>2534</v>
      </c>
      <c r="G1173" s="11" t="s">
        <v>1763</v>
      </c>
      <c r="H1173" s="8" t="s">
        <v>2535</v>
      </c>
      <c r="I1173" s="11" t="s">
        <v>2536</v>
      </c>
      <c r="J1173" s="40">
        <v>141566000</v>
      </c>
      <c r="K1173" s="8"/>
    </row>
    <row r="1174" spans="1:11" ht="33.75">
      <c r="A1174" s="6">
        <v>1201200330</v>
      </c>
      <c r="B1174" s="8" t="s">
        <v>2537</v>
      </c>
      <c r="C1174" s="9">
        <v>4</v>
      </c>
      <c r="D1174" s="8" t="s">
        <v>2538</v>
      </c>
      <c r="E1174" s="7" t="s">
        <v>17</v>
      </c>
      <c r="F1174" s="8"/>
      <c r="G1174" s="8"/>
      <c r="H1174" s="8"/>
      <c r="I1174" s="8"/>
      <c r="J1174" s="39">
        <v>152127000</v>
      </c>
      <c r="K1174" s="7" t="s">
        <v>661</v>
      </c>
    </row>
    <row r="1175" spans="1:11" ht="45">
      <c r="A1175" s="10">
        <v>12012003302</v>
      </c>
      <c r="B1175" s="8" t="s">
        <v>2539</v>
      </c>
      <c r="C1175" s="8"/>
      <c r="D1175" s="8"/>
      <c r="E1175" s="8"/>
      <c r="F1175" s="8" t="s">
        <v>2540</v>
      </c>
      <c r="G1175" s="11" t="s">
        <v>23</v>
      </c>
      <c r="H1175" s="8" t="s">
        <v>2541</v>
      </c>
      <c r="I1175" s="11" t="s">
        <v>23</v>
      </c>
      <c r="J1175" s="40">
        <v>7482000</v>
      </c>
      <c r="K1175" s="8"/>
    </row>
    <row r="1176" spans="1:11" ht="67.5">
      <c r="A1176" s="10">
        <v>12012003305</v>
      </c>
      <c r="B1176" s="8" t="s">
        <v>2542</v>
      </c>
      <c r="C1176" s="8"/>
      <c r="D1176" s="8"/>
      <c r="E1176" s="8"/>
      <c r="F1176" s="8" t="s">
        <v>2543</v>
      </c>
      <c r="G1176" s="11" t="s">
        <v>23</v>
      </c>
      <c r="H1176" s="8" t="s">
        <v>2544</v>
      </c>
      <c r="I1176" s="11" t="s">
        <v>2545</v>
      </c>
      <c r="J1176" s="40">
        <v>144645000</v>
      </c>
      <c r="K1176" s="8"/>
    </row>
    <row r="1177" spans="1:11" ht="22.5">
      <c r="A1177" s="6">
        <v>1201200331</v>
      </c>
      <c r="B1177" s="8" t="s">
        <v>2546</v>
      </c>
      <c r="C1177" s="9">
        <v>4</v>
      </c>
      <c r="D1177" s="8" t="s">
        <v>2547</v>
      </c>
      <c r="E1177" s="7" t="s">
        <v>17</v>
      </c>
      <c r="F1177" s="8"/>
      <c r="G1177" s="8"/>
      <c r="H1177" s="8"/>
      <c r="I1177" s="8"/>
      <c r="J1177" s="39">
        <v>451527000</v>
      </c>
      <c r="K1177" s="7" t="s">
        <v>661</v>
      </c>
    </row>
    <row r="1178" spans="1:11" ht="33.75">
      <c r="A1178" s="10">
        <v>12012003310</v>
      </c>
      <c r="B1178" s="8" t="s">
        <v>2548</v>
      </c>
      <c r="C1178" s="8"/>
      <c r="D1178" s="8"/>
      <c r="E1178" s="8"/>
      <c r="F1178" s="8" t="s">
        <v>2549</v>
      </c>
      <c r="G1178" s="11" t="s">
        <v>2550</v>
      </c>
      <c r="H1178" s="8" t="s">
        <v>2551</v>
      </c>
      <c r="I1178" s="11" t="s">
        <v>23</v>
      </c>
      <c r="J1178" s="40">
        <v>274419000</v>
      </c>
      <c r="K1178" s="8"/>
    </row>
    <row r="1179" spans="1:11" ht="33.75">
      <c r="A1179" s="10">
        <v>12012003310</v>
      </c>
      <c r="B1179" s="8" t="s">
        <v>2552</v>
      </c>
      <c r="C1179" s="8"/>
      <c r="D1179" s="8"/>
      <c r="E1179" s="8"/>
      <c r="F1179" s="8" t="s">
        <v>2553</v>
      </c>
      <c r="G1179" s="8" t="s">
        <v>2554</v>
      </c>
      <c r="H1179" s="8" t="s">
        <v>2555</v>
      </c>
      <c r="I1179" s="11" t="s">
        <v>23</v>
      </c>
      <c r="J1179" s="40">
        <v>113762000</v>
      </c>
      <c r="K1179" s="8"/>
    </row>
    <row r="1180" spans="1:11" ht="67.5">
      <c r="A1180" s="10">
        <v>12012003310</v>
      </c>
      <c r="B1180" s="8" t="s">
        <v>2556</v>
      </c>
      <c r="C1180" s="8"/>
      <c r="D1180" s="8"/>
      <c r="E1180" s="8"/>
      <c r="F1180" s="8" t="s">
        <v>2557</v>
      </c>
      <c r="G1180" s="11" t="s">
        <v>23</v>
      </c>
      <c r="H1180" s="8" t="s">
        <v>2558</v>
      </c>
      <c r="I1180" s="11" t="s">
        <v>2559</v>
      </c>
      <c r="J1180" s="40">
        <v>63346000</v>
      </c>
      <c r="K1180" s="8"/>
    </row>
    <row r="1181" spans="1:11" ht="56.25">
      <c r="A1181" s="6">
        <v>1201200357</v>
      </c>
      <c r="B1181" s="8" t="s">
        <v>2560</v>
      </c>
      <c r="C1181" s="9">
        <v>4</v>
      </c>
      <c r="D1181" s="8" t="s">
        <v>2561</v>
      </c>
      <c r="E1181" s="7" t="s">
        <v>2562</v>
      </c>
      <c r="F1181" s="8"/>
      <c r="G1181" s="8"/>
      <c r="H1181" s="8"/>
      <c r="I1181" s="8"/>
      <c r="J1181" s="39">
        <v>149016000</v>
      </c>
      <c r="K1181" s="7" t="s">
        <v>661</v>
      </c>
    </row>
    <row r="1182" spans="1:11" ht="45">
      <c r="A1182" s="10">
        <v>12012003570</v>
      </c>
      <c r="B1182" s="8" t="s">
        <v>2563</v>
      </c>
      <c r="C1182" s="8"/>
      <c r="D1182" s="8"/>
      <c r="E1182" s="8"/>
      <c r="F1182" s="8" t="s">
        <v>2564</v>
      </c>
      <c r="G1182" s="11" t="s">
        <v>1827</v>
      </c>
      <c r="H1182" s="8" t="s">
        <v>2565</v>
      </c>
      <c r="I1182" s="11" t="s">
        <v>672</v>
      </c>
      <c r="J1182" s="40">
        <v>20668000</v>
      </c>
      <c r="K1182" s="8"/>
    </row>
    <row r="1183" spans="1:11" ht="33.75">
      <c r="A1183" s="10">
        <v>12012003570</v>
      </c>
      <c r="B1183" s="8" t="s">
        <v>2566</v>
      </c>
      <c r="C1183" s="8"/>
      <c r="D1183" s="8"/>
      <c r="E1183" s="8"/>
      <c r="F1183" s="8" t="s">
        <v>2567</v>
      </c>
      <c r="G1183" s="11" t="s">
        <v>21</v>
      </c>
      <c r="H1183" s="8" t="s">
        <v>2568</v>
      </c>
      <c r="I1183" s="11" t="s">
        <v>2569</v>
      </c>
      <c r="J1183" s="40">
        <v>80832000</v>
      </c>
      <c r="K1183" s="8"/>
    </row>
    <row r="1184" spans="1:11" ht="33.75">
      <c r="A1184" s="10">
        <v>12012003570</v>
      </c>
      <c r="B1184" s="8" t="s">
        <v>2570</v>
      </c>
      <c r="C1184" s="8"/>
      <c r="D1184" s="8"/>
      <c r="E1184" s="8"/>
      <c r="F1184" s="8" t="s">
        <v>2571</v>
      </c>
      <c r="G1184" s="11" t="s">
        <v>2572</v>
      </c>
      <c r="H1184" s="8" t="s">
        <v>2573</v>
      </c>
      <c r="I1184" s="11" t="s">
        <v>2574</v>
      </c>
      <c r="J1184" s="40">
        <v>47516000</v>
      </c>
      <c r="K1184" s="8"/>
    </row>
    <row r="1185" spans="1:11" ht="45">
      <c r="A1185" s="6">
        <v>1201200358</v>
      </c>
      <c r="B1185" s="8" t="s">
        <v>2575</v>
      </c>
      <c r="C1185" s="9">
        <v>4</v>
      </c>
      <c r="D1185" s="8" t="s">
        <v>2576</v>
      </c>
      <c r="E1185" s="7" t="s">
        <v>351</v>
      </c>
      <c r="F1185" s="8"/>
      <c r="G1185" s="8"/>
      <c r="H1185" s="8"/>
      <c r="I1185" s="8"/>
      <c r="J1185" s="39">
        <v>1074296000</v>
      </c>
      <c r="K1185" s="7" t="s">
        <v>661</v>
      </c>
    </row>
    <row r="1186" spans="1:11" ht="45">
      <c r="A1186" s="10">
        <v>12012003580</v>
      </c>
      <c r="B1186" s="8" t="s">
        <v>2577</v>
      </c>
      <c r="C1186" s="8"/>
      <c r="D1186" s="8"/>
      <c r="E1186" s="8"/>
      <c r="F1186" s="8" t="s">
        <v>2578</v>
      </c>
      <c r="G1186" s="11" t="s">
        <v>21</v>
      </c>
      <c r="H1186" s="8" t="s">
        <v>2579</v>
      </c>
      <c r="I1186" s="11" t="s">
        <v>2580</v>
      </c>
      <c r="J1186" s="40">
        <v>104466000</v>
      </c>
      <c r="K1186" s="8"/>
    </row>
    <row r="1187" spans="1:11" ht="56.25">
      <c r="A1187" s="10">
        <v>12012003580</v>
      </c>
      <c r="B1187" s="8" t="s">
        <v>2581</v>
      </c>
      <c r="C1187" s="8"/>
      <c r="D1187" s="8"/>
      <c r="E1187" s="8"/>
      <c r="F1187" s="8" t="s">
        <v>2582</v>
      </c>
      <c r="G1187" s="11" t="s">
        <v>21</v>
      </c>
      <c r="H1187" s="8" t="s">
        <v>2583</v>
      </c>
      <c r="I1187" s="11" t="s">
        <v>2584</v>
      </c>
      <c r="J1187" s="40">
        <v>290315000</v>
      </c>
      <c r="K1187" s="8"/>
    </row>
    <row r="1188" spans="1:11" ht="56.25">
      <c r="A1188" s="10">
        <v>12012003580</v>
      </c>
      <c r="B1188" s="8" t="s">
        <v>2585</v>
      </c>
      <c r="C1188" s="8"/>
      <c r="D1188" s="8"/>
      <c r="E1188" s="8"/>
      <c r="F1188" s="8" t="s">
        <v>2586</v>
      </c>
      <c r="G1188" s="11" t="s">
        <v>21</v>
      </c>
      <c r="H1188" s="8" t="s">
        <v>2587</v>
      </c>
      <c r="I1188" s="11" t="s">
        <v>2584</v>
      </c>
      <c r="J1188" s="40">
        <v>679515000</v>
      </c>
      <c r="K1188" s="8"/>
    </row>
    <row r="1189" spans="1:11" ht="22.5">
      <c r="A1189" s="6">
        <v>1201200359</v>
      </c>
      <c r="B1189" s="8" t="s">
        <v>2588</v>
      </c>
      <c r="C1189" s="9">
        <v>4</v>
      </c>
      <c r="D1189" s="8" t="s">
        <v>2589</v>
      </c>
      <c r="E1189" s="7" t="s">
        <v>17</v>
      </c>
      <c r="F1189" s="8"/>
      <c r="G1189" s="8"/>
      <c r="H1189" s="8"/>
      <c r="I1189" s="8"/>
      <c r="J1189" s="39">
        <v>502855000</v>
      </c>
      <c r="K1189" s="7" t="s">
        <v>661</v>
      </c>
    </row>
    <row r="1190" spans="1:11" ht="78.75">
      <c r="A1190" s="10">
        <v>12012003590</v>
      </c>
      <c r="B1190" s="8" t="s">
        <v>2590</v>
      </c>
      <c r="C1190" s="8"/>
      <c r="D1190" s="8"/>
      <c r="E1190" s="8"/>
      <c r="F1190" s="8" t="s">
        <v>2591</v>
      </c>
      <c r="G1190" s="11" t="s">
        <v>283</v>
      </c>
      <c r="H1190" s="8" t="s">
        <v>2592</v>
      </c>
      <c r="I1190" s="11" t="s">
        <v>23</v>
      </c>
      <c r="J1190" s="40">
        <v>121497000</v>
      </c>
      <c r="K1190" s="8"/>
    </row>
    <row r="1191" spans="1:11" ht="56.25">
      <c r="A1191" s="10">
        <v>12012003590</v>
      </c>
      <c r="B1191" s="8" t="s">
        <v>2593</v>
      </c>
      <c r="C1191" s="8"/>
      <c r="D1191" s="8"/>
      <c r="E1191" s="8"/>
      <c r="F1191" s="8" t="s">
        <v>2594</v>
      </c>
      <c r="G1191" s="11" t="s">
        <v>2595</v>
      </c>
      <c r="H1191" s="8" t="s">
        <v>2596</v>
      </c>
      <c r="I1191" s="11" t="s">
        <v>2220</v>
      </c>
      <c r="J1191" s="40">
        <v>71356000</v>
      </c>
      <c r="K1191" s="8"/>
    </row>
    <row r="1192" spans="1:11" ht="56.25">
      <c r="A1192" s="10">
        <v>12012003591</v>
      </c>
      <c r="B1192" s="11" t="s">
        <v>2597</v>
      </c>
      <c r="C1192" s="8"/>
      <c r="D1192" s="8"/>
      <c r="E1192" s="8"/>
      <c r="F1192" s="8" t="s">
        <v>2598</v>
      </c>
      <c r="G1192" s="11" t="s">
        <v>133</v>
      </c>
      <c r="H1192" s="8" t="s">
        <v>2599</v>
      </c>
      <c r="I1192" s="11" t="s">
        <v>23</v>
      </c>
      <c r="J1192" s="40">
        <v>97220000</v>
      </c>
      <c r="K1192" s="8"/>
    </row>
    <row r="1193" spans="1:11" ht="33.75">
      <c r="A1193" s="10">
        <v>12012003591</v>
      </c>
      <c r="B1193" s="8" t="s">
        <v>2600</v>
      </c>
      <c r="C1193" s="8"/>
      <c r="D1193" s="8"/>
      <c r="E1193" s="8"/>
      <c r="F1193" s="8" t="s">
        <v>2601</v>
      </c>
      <c r="G1193" s="11" t="s">
        <v>1980</v>
      </c>
      <c r="H1193" s="8" t="s">
        <v>2602</v>
      </c>
      <c r="I1193" s="11" t="s">
        <v>174</v>
      </c>
      <c r="J1193" s="40">
        <v>39857000</v>
      </c>
      <c r="K1193" s="8"/>
    </row>
    <row r="1194" spans="1:11" ht="33.75">
      <c r="A1194" s="10">
        <v>12012003592</v>
      </c>
      <c r="B1194" s="8" t="s">
        <v>2603</v>
      </c>
      <c r="C1194" s="8"/>
      <c r="D1194" s="8"/>
      <c r="E1194" s="8"/>
      <c r="F1194" s="11" t="s">
        <v>2604</v>
      </c>
      <c r="G1194" s="11" t="s">
        <v>23</v>
      </c>
      <c r="H1194" s="8" t="s">
        <v>2605</v>
      </c>
      <c r="I1194" s="11" t="s">
        <v>2606</v>
      </c>
      <c r="J1194" s="40">
        <v>34249000</v>
      </c>
      <c r="K1194" s="8"/>
    </row>
    <row r="1195" spans="1:11" ht="78.75">
      <c r="A1195" s="10">
        <v>12012003593</v>
      </c>
      <c r="B1195" s="8" t="s">
        <v>2607</v>
      </c>
      <c r="C1195" s="8"/>
      <c r="D1195" s="8"/>
      <c r="E1195" s="8"/>
      <c r="F1195" s="8" t="s">
        <v>2608</v>
      </c>
      <c r="G1195" s="11" t="s">
        <v>644</v>
      </c>
      <c r="H1195" s="8" t="s">
        <v>2609</v>
      </c>
      <c r="I1195" s="11" t="s">
        <v>2545</v>
      </c>
      <c r="J1195" s="40">
        <v>69644000</v>
      </c>
      <c r="K1195" s="8"/>
    </row>
    <row r="1196" spans="1:11" ht="56.25">
      <c r="A1196" s="10">
        <v>12012003593</v>
      </c>
      <c r="B1196" s="8" t="s">
        <v>2610</v>
      </c>
      <c r="C1196" s="8"/>
      <c r="D1196" s="8"/>
      <c r="E1196" s="8"/>
      <c r="F1196" s="8" t="s">
        <v>2611</v>
      </c>
      <c r="G1196" s="11" t="s">
        <v>2545</v>
      </c>
      <c r="H1196" s="8" t="s">
        <v>2612</v>
      </c>
      <c r="I1196" s="11" t="s">
        <v>23</v>
      </c>
      <c r="J1196" s="40">
        <v>33115000</v>
      </c>
      <c r="K1196" s="8"/>
    </row>
    <row r="1197" spans="1:11" ht="78.75">
      <c r="A1197" s="10">
        <v>12012003593</v>
      </c>
      <c r="B1197" s="8" t="s">
        <v>2613</v>
      </c>
      <c r="C1197" s="8"/>
      <c r="D1197" s="8"/>
      <c r="E1197" s="8"/>
      <c r="F1197" s="8" t="s">
        <v>2614</v>
      </c>
      <c r="G1197" s="11" t="s">
        <v>2545</v>
      </c>
      <c r="H1197" s="8" t="s">
        <v>2615</v>
      </c>
      <c r="I1197" s="11" t="s">
        <v>23</v>
      </c>
      <c r="J1197" s="40">
        <v>35917000</v>
      </c>
      <c r="K1197" s="8"/>
    </row>
    <row r="1198" spans="1:11" ht="33.75">
      <c r="A1198" s="6">
        <v>1201200361</v>
      </c>
      <c r="B1198" s="8" t="s">
        <v>2616</v>
      </c>
      <c r="C1198" s="9">
        <v>4</v>
      </c>
      <c r="D1198" s="8" t="s">
        <v>2617</v>
      </c>
      <c r="E1198" s="7" t="s">
        <v>17</v>
      </c>
      <c r="F1198" s="8"/>
      <c r="G1198" s="8"/>
      <c r="H1198" s="8"/>
      <c r="I1198" s="8"/>
      <c r="J1198" s="39">
        <v>375097600</v>
      </c>
      <c r="K1198" s="7" t="s">
        <v>661</v>
      </c>
    </row>
    <row r="1199" spans="1:11">
      <c r="A1199" s="10">
        <v>12012003610</v>
      </c>
      <c r="B1199" s="11" t="s">
        <v>2618</v>
      </c>
      <c r="C1199" s="8"/>
      <c r="D1199" s="8"/>
      <c r="E1199" s="8"/>
      <c r="F1199" s="8"/>
      <c r="G1199" s="8"/>
      <c r="H1199" s="8"/>
      <c r="I1199" s="8"/>
      <c r="J1199" s="40">
        <v>146399000</v>
      </c>
      <c r="K1199" s="8"/>
    </row>
    <row r="1200" spans="1:11" ht="67.5">
      <c r="A1200" s="10">
        <v>12012003610</v>
      </c>
      <c r="B1200" s="11" t="s">
        <v>2619</v>
      </c>
      <c r="C1200" s="8"/>
      <c r="D1200" s="8"/>
      <c r="E1200" s="8"/>
      <c r="F1200" s="8" t="s">
        <v>2620</v>
      </c>
      <c r="G1200" s="11" t="s">
        <v>2621</v>
      </c>
      <c r="H1200" s="8" t="s">
        <v>2622</v>
      </c>
      <c r="I1200" s="11" t="s">
        <v>70</v>
      </c>
      <c r="J1200" s="40">
        <v>103300000</v>
      </c>
      <c r="K1200" s="8"/>
    </row>
    <row r="1201" spans="1:11" ht="45">
      <c r="A1201" s="10">
        <v>12012003610</v>
      </c>
      <c r="B1201" s="11" t="s">
        <v>2623</v>
      </c>
      <c r="C1201" s="8"/>
      <c r="D1201" s="8"/>
      <c r="E1201" s="8"/>
      <c r="F1201" s="8" t="s">
        <v>2624</v>
      </c>
      <c r="G1201" s="11" t="s">
        <v>2625</v>
      </c>
      <c r="H1201" s="8" t="s">
        <v>2626</v>
      </c>
      <c r="I1201" s="11" t="s">
        <v>1860</v>
      </c>
      <c r="J1201" s="40">
        <v>50718000</v>
      </c>
      <c r="K1201" s="8"/>
    </row>
    <row r="1202" spans="1:11" ht="67.5">
      <c r="A1202" s="10">
        <v>12012003610</v>
      </c>
      <c r="B1202" s="11" t="s">
        <v>2627</v>
      </c>
      <c r="C1202" s="8"/>
      <c r="D1202" s="8"/>
      <c r="E1202" s="8"/>
      <c r="F1202" s="8" t="s">
        <v>2628</v>
      </c>
      <c r="G1202" s="11" t="s">
        <v>283</v>
      </c>
      <c r="H1202" s="8" t="s">
        <v>2629</v>
      </c>
      <c r="I1202" s="11" t="s">
        <v>23</v>
      </c>
      <c r="J1202" s="40">
        <v>74680600</v>
      </c>
      <c r="K1202" s="8"/>
    </row>
    <row r="1203" spans="1:11" ht="22.5">
      <c r="A1203" s="6">
        <v>1201200362</v>
      </c>
      <c r="B1203" s="8" t="s">
        <v>2630</v>
      </c>
      <c r="C1203" s="9">
        <v>4</v>
      </c>
      <c r="D1203" s="8" t="s">
        <v>2631</v>
      </c>
      <c r="E1203" s="7" t="s">
        <v>2632</v>
      </c>
      <c r="F1203" s="8"/>
      <c r="G1203" s="8"/>
      <c r="H1203" s="8"/>
      <c r="I1203" s="8"/>
      <c r="J1203" s="39">
        <v>128003000</v>
      </c>
      <c r="K1203" s="7" t="s">
        <v>661</v>
      </c>
    </row>
    <row r="1204" spans="1:11" ht="56.25">
      <c r="A1204" s="10">
        <v>12012003620</v>
      </c>
      <c r="B1204" s="8" t="s">
        <v>2633</v>
      </c>
      <c r="C1204" s="8"/>
      <c r="D1204" s="8"/>
      <c r="E1204" s="8"/>
      <c r="F1204" s="8" t="s">
        <v>2634</v>
      </c>
      <c r="G1204" s="11" t="s">
        <v>2635</v>
      </c>
      <c r="H1204" s="8" t="s">
        <v>2636</v>
      </c>
      <c r="I1204" s="11" t="s">
        <v>174</v>
      </c>
      <c r="J1204" s="40">
        <v>128003000</v>
      </c>
      <c r="K1204" s="8"/>
    </row>
    <row r="1205" spans="1:11" ht="33.75">
      <c r="A1205" s="6">
        <v>1201200365</v>
      </c>
      <c r="B1205" s="8" t="s">
        <v>2637</v>
      </c>
      <c r="C1205" s="9">
        <v>4</v>
      </c>
      <c r="D1205" s="8" t="s">
        <v>2638</v>
      </c>
      <c r="E1205" s="7" t="s">
        <v>2639</v>
      </c>
      <c r="F1205" s="8"/>
      <c r="G1205" s="8"/>
      <c r="H1205" s="8"/>
      <c r="I1205" s="8"/>
      <c r="J1205" s="39">
        <v>453017800</v>
      </c>
      <c r="K1205" s="7" t="s">
        <v>661</v>
      </c>
    </row>
    <row r="1206" spans="1:11" ht="45">
      <c r="A1206" s="10">
        <v>12012003650</v>
      </c>
      <c r="B1206" s="8" t="s">
        <v>2640</v>
      </c>
      <c r="C1206" s="8"/>
      <c r="D1206" s="8"/>
      <c r="E1206" s="8"/>
      <c r="F1206" s="8" t="s">
        <v>2641</v>
      </c>
      <c r="G1206" s="11" t="s">
        <v>736</v>
      </c>
      <c r="H1206" s="8" t="s">
        <v>2642</v>
      </c>
      <c r="I1206" s="11" t="s">
        <v>387</v>
      </c>
      <c r="J1206" s="40">
        <v>97000000</v>
      </c>
      <c r="K1206" s="8"/>
    </row>
    <row r="1207" spans="1:11" ht="33.75">
      <c r="A1207" s="10">
        <v>12012003650</v>
      </c>
      <c r="B1207" s="8" t="s">
        <v>2643</v>
      </c>
      <c r="C1207" s="8"/>
      <c r="D1207" s="8"/>
      <c r="E1207" s="8"/>
      <c r="F1207" s="8" t="s">
        <v>2644</v>
      </c>
      <c r="G1207" s="11" t="s">
        <v>70</v>
      </c>
      <c r="H1207" s="8" t="s">
        <v>2645</v>
      </c>
      <c r="I1207" s="11" t="s">
        <v>257</v>
      </c>
      <c r="J1207" s="40">
        <v>250000000</v>
      </c>
      <c r="K1207" s="8"/>
    </row>
    <row r="1208" spans="1:11" ht="78.75">
      <c r="A1208" s="10">
        <v>12012003650</v>
      </c>
      <c r="B1208" s="8" t="s">
        <v>2646</v>
      </c>
      <c r="C1208" s="8"/>
      <c r="D1208" s="8"/>
      <c r="E1208" s="8"/>
      <c r="F1208" s="8" t="s">
        <v>2647</v>
      </c>
      <c r="G1208" s="11" t="s">
        <v>2521</v>
      </c>
      <c r="H1208" s="8" t="s">
        <v>2648</v>
      </c>
      <c r="I1208" s="11" t="s">
        <v>672</v>
      </c>
      <c r="J1208" s="40">
        <v>59195800</v>
      </c>
      <c r="K1208" s="8"/>
    </row>
    <row r="1209" spans="1:11" ht="22.5">
      <c r="A1209" s="10">
        <v>12012003650</v>
      </c>
      <c r="B1209" s="8" t="s">
        <v>2649</v>
      </c>
      <c r="C1209" s="8"/>
      <c r="D1209" s="8"/>
      <c r="E1209" s="8"/>
      <c r="F1209" s="8" t="s">
        <v>2650</v>
      </c>
      <c r="G1209" s="11" t="s">
        <v>2651</v>
      </c>
      <c r="H1209" s="8" t="s">
        <v>2652</v>
      </c>
      <c r="I1209" s="11" t="s">
        <v>2653</v>
      </c>
      <c r="J1209" s="40">
        <v>46822000</v>
      </c>
      <c r="K1209" s="8"/>
    </row>
    <row r="1210" spans="1:11" ht="33.75">
      <c r="A1210" s="6">
        <v>1201200367</v>
      </c>
      <c r="B1210" s="8" t="s">
        <v>2654</v>
      </c>
      <c r="C1210" s="9">
        <v>4</v>
      </c>
      <c r="D1210" s="8" t="s">
        <v>2655</v>
      </c>
      <c r="E1210" s="7" t="s">
        <v>17</v>
      </c>
      <c r="F1210" s="8"/>
      <c r="G1210" s="8"/>
      <c r="H1210" s="8"/>
      <c r="I1210" s="8"/>
      <c r="J1210" s="39">
        <v>555212000</v>
      </c>
      <c r="K1210" s="7" t="s">
        <v>661</v>
      </c>
    </row>
    <row r="1211" spans="1:11" ht="45">
      <c r="A1211" s="10">
        <v>12012003670</v>
      </c>
      <c r="B1211" s="8" t="s">
        <v>2656</v>
      </c>
      <c r="C1211" s="8"/>
      <c r="D1211" s="8"/>
      <c r="E1211" s="8"/>
      <c r="F1211" s="8" t="s">
        <v>2657</v>
      </c>
      <c r="G1211" s="11" t="s">
        <v>1763</v>
      </c>
      <c r="H1211" s="8" t="s">
        <v>2658</v>
      </c>
      <c r="I1211" s="11" t="s">
        <v>2536</v>
      </c>
      <c r="J1211" s="40">
        <v>67698000</v>
      </c>
      <c r="K1211" s="8"/>
    </row>
    <row r="1212" spans="1:11" ht="67.5">
      <c r="A1212" s="10">
        <v>12012003670</v>
      </c>
      <c r="B1212" s="8" t="s">
        <v>2659</v>
      </c>
      <c r="C1212" s="8"/>
      <c r="D1212" s="8"/>
      <c r="E1212" s="8"/>
      <c r="F1212" s="8" t="s">
        <v>2660</v>
      </c>
      <c r="G1212" s="11" t="s">
        <v>1763</v>
      </c>
      <c r="H1212" s="8" t="s">
        <v>2661</v>
      </c>
      <c r="I1212" s="11" t="s">
        <v>2536</v>
      </c>
      <c r="J1212" s="40">
        <v>47918000</v>
      </c>
      <c r="K1212" s="8"/>
    </row>
    <row r="1213" spans="1:11" ht="56.25">
      <c r="A1213" s="10">
        <v>12012003670</v>
      </c>
      <c r="B1213" s="8" t="s">
        <v>2662</v>
      </c>
      <c r="C1213" s="8"/>
      <c r="D1213" s="8"/>
      <c r="E1213" s="8"/>
      <c r="F1213" s="8" t="s">
        <v>2663</v>
      </c>
      <c r="G1213" s="11" t="s">
        <v>2664</v>
      </c>
      <c r="H1213" s="8" t="s">
        <v>2665</v>
      </c>
      <c r="I1213" s="11" t="s">
        <v>2536</v>
      </c>
      <c r="J1213" s="40">
        <v>75945000</v>
      </c>
      <c r="K1213" s="8"/>
    </row>
    <row r="1214" spans="1:11" ht="78.75">
      <c r="A1214" s="10">
        <v>12012003670</v>
      </c>
      <c r="B1214" s="8" t="s">
        <v>2666</v>
      </c>
      <c r="C1214" s="8"/>
      <c r="D1214" s="8"/>
      <c r="E1214" s="8"/>
      <c r="F1214" s="8" t="s">
        <v>2667</v>
      </c>
      <c r="G1214" s="11" t="s">
        <v>1763</v>
      </c>
      <c r="H1214" s="8" t="s">
        <v>2668</v>
      </c>
      <c r="I1214" s="11" t="s">
        <v>2536</v>
      </c>
      <c r="J1214" s="40">
        <v>23492000</v>
      </c>
      <c r="K1214" s="8"/>
    </row>
    <row r="1215" spans="1:11" ht="67.5">
      <c r="A1215" s="10">
        <v>12012003670</v>
      </c>
      <c r="B1215" s="8" t="s">
        <v>2669</v>
      </c>
      <c r="C1215" s="8"/>
      <c r="D1215" s="8"/>
      <c r="E1215" s="8"/>
      <c r="F1215" s="8" t="s">
        <v>2670</v>
      </c>
      <c r="G1215" s="11" t="s">
        <v>1763</v>
      </c>
      <c r="H1215" s="8" t="s">
        <v>2671</v>
      </c>
      <c r="I1215" s="11" t="s">
        <v>2536</v>
      </c>
      <c r="J1215" s="40">
        <v>44502000</v>
      </c>
      <c r="K1215" s="8"/>
    </row>
    <row r="1216" spans="1:11" ht="33.75">
      <c r="A1216" s="10">
        <v>12012003671</v>
      </c>
      <c r="B1216" s="11" t="s">
        <v>2672</v>
      </c>
      <c r="C1216" s="8"/>
      <c r="D1216" s="8"/>
      <c r="E1216" s="8"/>
      <c r="F1216" s="8" t="s">
        <v>2673</v>
      </c>
      <c r="G1216" s="11" t="s">
        <v>2550</v>
      </c>
      <c r="H1216" s="8" t="s">
        <v>2674</v>
      </c>
      <c r="I1216" s="11" t="s">
        <v>1763</v>
      </c>
      <c r="J1216" s="40">
        <v>75297000</v>
      </c>
      <c r="K1216" s="8"/>
    </row>
    <row r="1217" spans="1:11" ht="33.75">
      <c r="A1217" s="10">
        <v>12012003671</v>
      </c>
      <c r="B1217" s="8" t="s">
        <v>2675</v>
      </c>
      <c r="C1217" s="8"/>
      <c r="D1217" s="8"/>
      <c r="E1217" s="8"/>
      <c r="F1217" s="8" t="s">
        <v>2676</v>
      </c>
      <c r="G1217" s="11" t="s">
        <v>1763</v>
      </c>
      <c r="H1217" s="8" t="s">
        <v>2677</v>
      </c>
      <c r="I1217" s="11" t="s">
        <v>2536</v>
      </c>
      <c r="J1217" s="40">
        <v>96572000</v>
      </c>
      <c r="K1217" s="8"/>
    </row>
    <row r="1218" spans="1:11" ht="45">
      <c r="A1218" s="10">
        <v>12012003671</v>
      </c>
      <c r="B1218" s="8" t="s">
        <v>2678</v>
      </c>
      <c r="C1218" s="8"/>
      <c r="D1218" s="8"/>
      <c r="E1218" s="8"/>
      <c r="F1218" s="8" t="s">
        <v>2679</v>
      </c>
      <c r="G1218" s="11" t="s">
        <v>1763</v>
      </c>
      <c r="H1218" s="8" t="s">
        <v>2680</v>
      </c>
      <c r="I1218" s="11" t="s">
        <v>2536</v>
      </c>
      <c r="J1218" s="40">
        <v>106684000</v>
      </c>
      <c r="K1218" s="8"/>
    </row>
    <row r="1219" spans="1:11" ht="67.5">
      <c r="A1219" s="10">
        <v>12012003671</v>
      </c>
      <c r="B1219" s="8" t="s">
        <v>2681</v>
      </c>
      <c r="C1219" s="8"/>
      <c r="D1219" s="8"/>
      <c r="E1219" s="8"/>
      <c r="F1219" s="8" t="s">
        <v>2682</v>
      </c>
      <c r="G1219" s="11" t="s">
        <v>1763</v>
      </c>
      <c r="H1219" s="8" t="s">
        <v>2683</v>
      </c>
      <c r="I1219" s="11" t="s">
        <v>2536</v>
      </c>
      <c r="J1219" s="40">
        <v>17104000</v>
      </c>
      <c r="K1219" s="8"/>
    </row>
    <row r="1220" spans="1:11" ht="33.75">
      <c r="A1220" s="6">
        <v>1201200376</v>
      </c>
      <c r="B1220" s="8" t="s">
        <v>2684</v>
      </c>
      <c r="C1220" s="9">
        <v>4</v>
      </c>
      <c r="D1220" s="8" t="s">
        <v>2685</v>
      </c>
      <c r="E1220" s="7" t="s">
        <v>17</v>
      </c>
      <c r="F1220" s="8"/>
      <c r="G1220" s="8"/>
      <c r="H1220" s="8"/>
      <c r="I1220" s="8"/>
      <c r="J1220" s="39">
        <v>177892400</v>
      </c>
      <c r="K1220" s="7" t="s">
        <v>661</v>
      </c>
    </row>
    <row r="1221" spans="1:11" ht="33.75">
      <c r="A1221" s="10">
        <v>12012003761</v>
      </c>
      <c r="B1221" s="8" t="s">
        <v>2686</v>
      </c>
      <c r="C1221" s="8"/>
      <c r="D1221" s="8"/>
      <c r="E1221" s="8"/>
      <c r="F1221" s="8" t="s">
        <v>2687</v>
      </c>
      <c r="G1221" s="11" t="s">
        <v>418</v>
      </c>
      <c r="H1221" s="8" t="s">
        <v>2688</v>
      </c>
      <c r="I1221" s="11" t="s">
        <v>150</v>
      </c>
      <c r="J1221" s="40">
        <v>15000000</v>
      </c>
      <c r="K1221" s="8"/>
    </row>
    <row r="1222" spans="1:11" ht="56.25">
      <c r="A1222" s="10">
        <v>12012003761</v>
      </c>
      <c r="B1222" s="8" t="s">
        <v>2689</v>
      </c>
      <c r="C1222" s="8"/>
      <c r="D1222" s="8"/>
      <c r="E1222" s="8"/>
      <c r="F1222" s="8" t="s">
        <v>2690</v>
      </c>
      <c r="G1222" s="11" t="s">
        <v>2545</v>
      </c>
      <c r="H1222" s="8" t="s">
        <v>2691</v>
      </c>
      <c r="I1222" s="11" t="s">
        <v>23</v>
      </c>
      <c r="J1222" s="40">
        <v>34372000</v>
      </c>
      <c r="K1222" s="8"/>
    </row>
    <row r="1223" spans="1:11" ht="67.5">
      <c r="A1223" s="10">
        <v>12012003761</v>
      </c>
      <c r="B1223" s="8" t="s">
        <v>2692</v>
      </c>
      <c r="C1223" s="8"/>
      <c r="D1223" s="8"/>
      <c r="E1223" s="8"/>
      <c r="F1223" s="8" t="s">
        <v>2693</v>
      </c>
      <c r="G1223" s="11" t="s">
        <v>23</v>
      </c>
      <c r="H1223" s="8" t="s">
        <v>2694</v>
      </c>
      <c r="I1223" s="11" t="s">
        <v>1763</v>
      </c>
      <c r="J1223" s="40">
        <v>18518000</v>
      </c>
      <c r="K1223" s="8"/>
    </row>
    <row r="1224" spans="1:11" ht="135">
      <c r="A1224" s="10">
        <v>12012003761</v>
      </c>
      <c r="B1224" s="8" t="s">
        <v>2695</v>
      </c>
      <c r="C1224" s="8"/>
      <c r="D1224" s="8"/>
      <c r="E1224" s="8"/>
      <c r="F1224" s="8" t="s">
        <v>2696</v>
      </c>
      <c r="G1224" s="11" t="s">
        <v>353</v>
      </c>
      <c r="H1224" s="8" t="s">
        <v>2697</v>
      </c>
      <c r="I1224" s="11" t="s">
        <v>353</v>
      </c>
      <c r="J1224" s="40">
        <v>95931000</v>
      </c>
      <c r="K1224" s="8"/>
    </row>
    <row r="1225" spans="1:11" ht="67.5">
      <c r="A1225" s="10">
        <v>12012003761</v>
      </c>
      <c r="B1225" s="8" t="s">
        <v>2698</v>
      </c>
      <c r="C1225" s="8"/>
      <c r="D1225" s="8"/>
      <c r="E1225" s="8"/>
      <c r="F1225" s="8" t="s">
        <v>2699</v>
      </c>
      <c r="G1225" s="11" t="s">
        <v>353</v>
      </c>
      <c r="H1225" s="8" t="s">
        <v>2700</v>
      </c>
      <c r="I1225" s="11" t="s">
        <v>353</v>
      </c>
      <c r="J1225" s="40">
        <v>14071400</v>
      </c>
      <c r="K1225" s="8"/>
    </row>
    <row r="1226" spans="1:11" ht="67.5">
      <c r="A1226" s="6">
        <v>1201200377</v>
      </c>
      <c r="B1226" s="8" t="s">
        <v>2701</v>
      </c>
      <c r="C1226" s="9">
        <v>7</v>
      </c>
      <c r="D1226" s="8" t="s">
        <v>2702</v>
      </c>
      <c r="E1226" s="7" t="s">
        <v>2703</v>
      </c>
      <c r="F1226" s="8"/>
      <c r="G1226" s="8"/>
      <c r="H1226" s="8"/>
      <c r="I1226" s="8"/>
      <c r="J1226" s="39">
        <v>6610257000</v>
      </c>
      <c r="K1226" s="7" t="s">
        <v>661</v>
      </c>
    </row>
    <row r="1227" spans="1:11">
      <c r="A1227" s="10">
        <v>12012003770</v>
      </c>
      <c r="B1227" s="11" t="s">
        <v>2704</v>
      </c>
      <c r="C1227" s="8"/>
      <c r="D1227" s="8"/>
      <c r="E1227" s="8"/>
      <c r="F1227" s="8"/>
      <c r="G1227" s="8"/>
      <c r="H1227" s="8"/>
      <c r="I1227" s="8"/>
      <c r="J1227" s="40">
        <v>54112000</v>
      </c>
      <c r="K1227" s="8"/>
    </row>
    <row r="1228" spans="1:11" ht="45">
      <c r="A1228" s="10">
        <v>12012003771</v>
      </c>
      <c r="B1228" s="11" t="s">
        <v>265</v>
      </c>
      <c r="C1228" s="8"/>
      <c r="D1228" s="8"/>
      <c r="E1228" s="8"/>
      <c r="F1228" s="8" t="s">
        <v>2705</v>
      </c>
      <c r="G1228" s="11" t="s">
        <v>649</v>
      </c>
      <c r="H1228" s="8" t="s">
        <v>2706</v>
      </c>
      <c r="I1228" s="11" t="s">
        <v>74</v>
      </c>
      <c r="J1228" s="40">
        <v>6000000000</v>
      </c>
      <c r="K1228" s="8"/>
    </row>
    <row r="1229" spans="1:11" ht="45">
      <c r="A1229" s="10">
        <v>12012003771</v>
      </c>
      <c r="B1229" s="11" t="s">
        <v>2707</v>
      </c>
      <c r="C1229" s="8"/>
      <c r="D1229" s="8"/>
      <c r="E1229" s="8"/>
      <c r="F1229" s="8" t="s">
        <v>2708</v>
      </c>
      <c r="G1229" s="11" t="s">
        <v>74</v>
      </c>
      <c r="H1229" s="8"/>
      <c r="I1229" s="8"/>
      <c r="J1229" s="40">
        <v>30000000</v>
      </c>
      <c r="K1229" s="8"/>
    </row>
    <row r="1230" spans="1:11" ht="67.5">
      <c r="A1230" s="10">
        <v>12012003771</v>
      </c>
      <c r="B1230" s="8" t="s">
        <v>2709</v>
      </c>
      <c r="C1230" s="8"/>
      <c r="D1230" s="8"/>
      <c r="E1230" s="8"/>
      <c r="F1230" s="8" t="s">
        <v>2710</v>
      </c>
      <c r="G1230" s="12">
        <v>1</v>
      </c>
      <c r="H1230" s="8" t="s">
        <v>2711</v>
      </c>
      <c r="I1230" s="11" t="s">
        <v>649</v>
      </c>
      <c r="J1230" s="40">
        <v>473888000</v>
      </c>
      <c r="K1230" s="8"/>
    </row>
    <row r="1231" spans="1:11" ht="90">
      <c r="A1231" s="10">
        <v>12012003771</v>
      </c>
      <c r="B1231" s="8" t="s">
        <v>2712</v>
      </c>
      <c r="C1231" s="8"/>
      <c r="D1231" s="8"/>
      <c r="E1231" s="8"/>
      <c r="F1231" s="8" t="s">
        <v>2713</v>
      </c>
      <c r="G1231" s="12">
        <v>1</v>
      </c>
      <c r="H1231" s="8" t="s">
        <v>2714</v>
      </c>
      <c r="I1231" s="12">
        <v>100</v>
      </c>
      <c r="J1231" s="40">
        <v>52257000</v>
      </c>
      <c r="K1231" s="8"/>
    </row>
    <row r="1232" spans="1:11" ht="78.75">
      <c r="A1232" s="6">
        <v>1201200378</v>
      </c>
      <c r="B1232" s="8" t="s">
        <v>2715</v>
      </c>
      <c r="C1232" s="9">
        <v>5</v>
      </c>
      <c r="D1232" s="8" t="s">
        <v>2716</v>
      </c>
      <c r="E1232" s="8" t="s">
        <v>2717</v>
      </c>
      <c r="F1232" s="8"/>
      <c r="G1232" s="8"/>
      <c r="H1232" s="8"/>
      <c r="I1232" s="8"/>
      <c r="J1232" s="39">
        <v>150164000</v>
      </c>
      <c r="K1232" s="7" t="s">
        <v>661</v>
      </c>
    </row>
    <row r="1233" spans="1:11" ht="78.75">
      <c r="A1233" s="10">
        <v>12012003780</v>
      </c>
      <c r="B1233" s="8" t="s">
        <v>2718</v>
      </c>
      <c r="C1233" s="8"/>
      <c r="D1233" s="8"/>
      <c r="E1233" s="8"/>
      <c r="F1233" s="8" t="s">
        <v>2719</v>
      </c>
      <c r="G1233" s="11" t="s">
        <v>133</v>
      </c>
      <c r="H1233" s="8" t="s">
        <v>2720</v>
      </c>
      <c r="I1233" s="11" t="s">
        <v>118</v>
      </c>
      <c r="J1233" s="40">
        <v>150164000</v>
      </c>
      <c r="K1233" s="8"/>
    </row>
    <row r="1234" spans="1:11" ht="22.5">
      <c r="A1234" s="6">
        <v>1201200415</v>
      </c>
      <c r="B1234" s="8" t="s">
        <v>2721</v>
      </c>
      <c r="C1234" s="9">
        <v>4</v>
      </c>
      <c r="D1234" s="8" t="s">
        <v>2722</v>
      </c>
      <c r="E1234" s="7" t="s">
        <v>17</v>
      </c>
      <c r="F1234" s="8"/>
      <c r="G1234" s="8"/>
      <c r="H1234" s="8"/>
      <c r="I1234" s="8"/>
      <c r="J1234" s="39">
        <v>9483192000</v>
      </c>
      <c r="K1234" s="7" t="s">
        <v>715</v>
      </c>
    </row>
    <row r="1235" spans="1:11" ht="22.5">
      <c r="A1235" s="10">
        <v>12012004150</v>
      </c>
      <c r="B1235" s="8" t="s">
        <v>2723</v>
      </c>
      <c r="C1235" s="8"/>
      <c r="D1235" s="8"/>
      <c r="E1235" s="8"/>
      <c r="F1235" s="8" t="s">
        <v>2724</v>
      </c>
      <c r="G1235" s="11" t="s">
        <v>23</v>
      </c>
      <c r="H1235" s="8" t="s">
        <v>2725</v>
      </c>
      <c r="I1235" s="11" t="s">
        <v>753</v>
      </c>
      <c r="J1235" s="40">
        <v>359970000</v>
      </c>
      <c r="K1235" s="8"/>
    </row>
    <row r="1236" spans="1:11" ht="67.5">
      <c r="A1236" s="10">
        <v>12012004150</v>
      </c>
      <c r="B1236" s="8" t="s">
        <v>2726</v>
      </c>
      <c r="C1236" s="8"/>
      <c r="D1236" s="8"/>
      <c r="E1236" s="8"/>
      <c r="F1236" s="8" t="s">
        <v>2727</v>
      </c>
      <c r="G1236" s="11" t="s">
        <v>23</v>
      </c>
      <c r="H1236" s="8" t="s">
        <v>2728</v>
      </c>
      <c r="I1236" s="11" t="s">
        <v>2729</v>
      </c>
      <c r="J1236" s="40">
        <v>61320000</v>
      </c>
      <c r="K1236" s="8"/>
    </row>
    <row r="1237" spans="1:11" ht="22.5">
      <c r="A1237" s="10">
        <v>12012004150</v>
      </c>
      <c r="B1237" s="11" t="s">
        <v>2730</v>
      </c>
      <c r="C1237" s="8"/>
      <c r="D1237" s="8"/>
      <c r="E1237" s="8"/>
      <c r="F1237" s="8" t="s">
        <v>2731</v>
      </c>
      <c r="G1237" s="11" t="s">
        <v>118</v>
      </c>
      <c r="H1237" s="8" t="s">
        <v>2732</v>
      </c>
      <c r="I1237" s="11" t="s">
        <v>2733</v>
      </c>
      <c r="J1237" s="40">
        <v>149580000</v>
      </c>
      <c r="K1237" s="8"/>
    </row>
    <row r="1238" spans="1:11" ht="22.5">
      <c r="A1238" s="10">
        <v>12012004150</v>
      </c>
      <c r="B1238" s="11" t="s">
        <v>2734</v>
      </c>
      <c r="C1238" s="8"/>
      <c r="D1238" s="8"/>
      <c r="E1238" s="8"/>
      <c r="F1238" s="8" t="s">
        <v>2735</v>
      </c>
      <c r="G1238" s="11" t="s">
        <v>118</v>
      </c>
      <c r="H1238" s="8" t="s">
        <v>2732</v>
      </c>
      <c r="I1238" s="11" t="s">
        <v>2736</v>
      </c>
      <c r="J1238" s="40">
        <v>89100000</v>
      </c>
      <c r="K1238" s="8"/>
    </row>
    <row r="1239" spans="1:11" ht="33.75">
      <c r="A1239" s="10">
        <v>12012004150</v>
      </c>
      <c r="B1239" s="11" t="s">
        <v>2737</v>
      </c>
      <c r="C1239" s="8"/>
      <c r="D1239" s="8"/>
      <c r="E1239" s="8"/>
      <c r="F1239" s="8" t="s">
        <v>2738</v>
      </c>
      <c r="G1239" s="11" t="s">
        <v>118</v>
      </c>
      <c r="H1239" s="8" t="s">
        <v>2739</v>
      </c>
      <c r="I1239" s="11" t="s">
        <v>2651</v>
      </c>
      <c r="J1239" s="40">
        <v>1596875000</v>
      </c>
      <c r="K1239" s="8"/>
    </row>
    <row r="1240" spans="1:11" ht="33.75">
      <c r="A1240" s="10">
        <v>12012004150</v>
      </c>
      <c r="B1240" s="8" t="s">
        <v>2740</v>
      </c>
      <c r="C1240" s="8"/>
      <c r="D1240" s="8"/>
      <c r="E1240" s="8"/>
      <c r="F1240" s="8" t="s">
        <v>2741</v>
      </c>
      <c r="G1240" s="11" t="s">
        <v>118</v>
      </c>
      <c r="H1240" s="8" t="s">
        <v>2742</v>
      </c>
      <c r="I1240" s="11" t="s">
        <v>736</v>
      </c>
      <c r="J1240" s="40">
        <v>4494588000</v>
      </c>
      <c r="K1240" s="8"/>
    </row>
    <row r="1241" spans="1:11" ht="33.75">
      <c r="A1241" s="10">
        <v>12012004150</v>
      </c>
      <c r="B1241" s="8" t="s">
        <v>2743</v>
      </c>
      <c r="C1241" s="8"/>
      <c r="D1241" s="8"/>
      <c r="E1241" s="8"/>
      <c r="F1241" s="8" t="s">
        <v>2744</v>
      </c>
      <c r="G1241" s="11" t="s">
        <v>118</v>
      </c>
      <c r="H1241" s="8" t="s">
        <v>2742</v>
      </c>
      <c r="I1241" s="11" t="s">
        <v>1008</v>
      </c>
      <c r="J1241" s="40">
        <v>2480459000</v>
      </c>
      <c r="K1241" s="8"/>
    </row>
    <row r="1242" spans="1:11" ht="33.75">
      <c r="A1242" s="10">
        <v>12012004151</v>
      </c>
      <c r="B1242" s="8" t="s">
        <v>2745</v>
      </c>
      <c r="C1242" s="8"/>
      <c r="D1242" s="8"/>
      <c r="E1242" s="8"/>
      <c r="F1242" s="8" t="s">
        <v>2746</v>
      </c>
      <c r="G1242" s="11" t="s">
        <v>133</v>
      </c>
      <c r="H1242" s="8" t="s">
        <v>2747</v>
      </c>
      <c r="I1242" s="11" t="s">
        <v>387</v>
      </c>
      <c r="J1242" s="40">
        <v>251300000</v>
      </c>
      <c r="K1242" s="8"/>
    </row>
    <row r="1243" spans="1:11" ht="33.75">
      <c r="A1243" s="6">
        <v>1201200517</v>
      </c>
      <c r="B1243" s="8" t="s">
        <v>2748</v>
      </c>
      <c r="C1243" s="9">
        <v>4</v>
      </c>
      <c r="D1243" s="8" t="s">
        <v>2749</v>
      </c>
      <c r="E1243" s="7" t="s">
        <v>17</v>
      </c>
      <c r="F1243" s="8"/>
      <c r="G1243" s="8"/>
      <c r="H1243" s="8"/>
      <c r="I1243" s="8"/>
      <c r="J1243" s="39">
        <v>5456460261</v>
      </c>
      <c r="K1243" s="7" t="s">
        <v>758</v>
      </c>
    </row>
    <row r="1244" spans="1:11" ht="45">
      <c r="A1244" s="10">
        <v>12012005170</v>
      </c>
      <c r="B1244" s="8" t="s">
        <v>2750</v>
      </c>
      <c r="C1244" s="8"/>
      <c r="D1244" s="8"/>
      <c r="E1244" s="8"/>
      <c r="F1244" s="8" t="s">
        <v>2751</v>
      </c>
      <c r="G1244" s="11" t="s">
        <v>21</v>
      </c>
      <c r="H1244" s="8" t="s">
        <v>2752</v>
      </c>
      <c r="I1244" s="11" t="s">
        <v>672</v>
      </c>
      <c r="J1244" s="40">
        <v>378407000</v>
      </c>
      <c r="K1244" s="8"/>
    </row>
    <row r="1245" spans="1:11" ht="33.75">
      <c r="A1245" s="10">
        <v>12012005170</v>
      </c>
      <c r="B1245" s="11" t="s">
        <v>2753</v>
      </c>
      <c r="C1245" s="8"/>
      <c r="D1245" s="8"/>
      <c r="E1245" s="8"/>
      <c r="F1245" s="8" t="s">
        <v>2754</v>
      </c>
      <c r="G1245" s="11" t="s">
        <v>2755</v>
      </c>
      <c r="H1245" s="8" t="s">
        <v>2756</v>
      </c>
      <c r="I1245" s="11" t="s">
        <v>213</v>
      </c>
      <c r="J1245" s="40">
        <v>77000000</v>
      </c>
      <c r="K1245" s="8"/>
    </row>
    <row r="1246" spans="1:11" ht="22.5">
      <c r="A1246" s="10">
        <v>12012005170</v>
      </c>
      <c r="B1246" s="8" t="s">
        <v>2757</v>
      </c>
      <c r="C1246" s="8"/>
      <c r="D1246" s="8"/>
      <c r="E1246" s="8"/>
      <c r="F1246" s="8" t="s">
        <v>2758</v>
      </c>
      <c r="G1246" s="11" t="s">
        <v>2759</v>
      </c>
      <c r="H1246" s="8" t="s">
        <v>2760</v>
      </c>
      <c r="I1246" s="11" t="s">
        <v>672</v>
      </c>
      <c r="J1246" s="40">
        <v>232008800</v>
      </c>
      <c r="K1246" s="8"/>
    </row>
    <row r="1247" spans="1:11" ht="56.25">
      <c r="A1247" s="10">
        <v>12012005170</v>
      </c>
      <c r="B1247" s="8" t="s">
        <v>2761</v>
      </c>
      <c r="C1247" s="8"/>
      <c r="D1247" s="8"/>
      <c r="E1247" s="8"/>
      <c r="F1247" s="8" t="s">
        <v>2762</v>
      </c>
      <c r="G1247" s="11" t="s">
        <v>2763</v>
      </c>
      <c r="H1247" s="8" t="s">
        <v>2764</v>
      </c>
      <c r="I1247" s="11" t="s">
        <v>672</v>
      </c>
      <c r="J1247" s="40">
        <v>95100000</v>
      </c>
      <c r="K1247" s="8"/>
    </row>
    <row r="1248" spans="1:11" ht="56.25">
      <c r="A1248" s="10">
        <v>12012005171</v>
      </c>
      <c r="B1248" s="8" t="s">
        <v>2765</v>
      </c>
      <c r="C1248" s="8"/>
      <c r="D1248" s="8"/>
      <c r="E1248" s="8"/>
      <c r="F1248" s="8" t="s">
        <v>2766</v>
      </c>
      <c r="G1248" s="11" t="s">
        <v>2759</v>
      </c>
      <c r="H1248" s="8" t="s">
        <v>2767</v>
      </c>
      <c r="I1248" s="11" t="s">
        <v>1879</v>
      </c>
      <c r="J1248" s="40">
        <v>231511500</v>
      </c>
      <c r="K1248" s="8"/>
    </row>
    <row r="1249" spans="1:11" ht="56.25">
      <c r="A1249" s="10">
        <v>12012005171</v>
      </c>
      <c r="B1249" s="8" t="s">
        <v>2768</v>
      </c>
      <c r="C1249" s="8"/>
      <c r="D1249" s="8"/>
      <c r="E1249" s="8"/>
      <c r="F1249" s="8" t="s">
        <v>2766</v>
      </c>
      <c r="G1249" s="11" t="s">
        <v>2063</v>
      </c>
      <c r="H1249" s="8" t="s">
        <v>2769</v>
      </c>
      <c r="I1249" s="11" t="s">
        <v>1879</v>
      </c>
      <c r="J1249" s="40">
        <v>68718500</v>
      </c>
      <c r="K1249" s="8"/>
    </row>
    <row r="1250" spans="1:11" ht="78.75">
      <c r="A1250" s="10">
        <v>12012005171</v>
      </c>
      <c r="B1250" s="8" t="s">
        <v>2770</v>
      </c>
      <c r="C1250" s="8"/>
      <c r="D1250" s="8"/>
      <c r="E1250" s="8"/>
      <c r="F1250" s="8" t="s">
        <v>2771</v>
      </c>
      <c r="G1250" s="11" t="s">
        <v>621</v>
      </c>
      <c r="H1250" s="8" t="s">
        <v>2772</v>
      </c>
      <c r="I1250" s="11" t="s">
        <v>213</v>
      </c>
      <c r="J1250" s="40">
        <v>365000000</v>
      </c>
      <c r="K1250" s="8"/>
    </row>
    <row r="1251" spans="1:11" ht="67.5">
      <c r="A1251" s="10">
        <v>12012005171</v>
      </c>
      <c r="B1251" s="8" t="s">
        <v>2773</v>
      </c>
      <c r="C1251" s="8"/>
      <c r="D1251" s="8"/>
      <c r="E1251" s="8"/>
      <c r="F1251" s="8" t="s">
        <v>2774</v>
      </c>
      <c r="G1251" s="11" t="s">
        <v>2775</v>
      </c>
      <c r="H1251" s="8" t="s">
        <v>2776</v>
      </c>
      <c r="I1251" s="11" t="s">
        <v>23</v>
      </c>
      <c r="J1251" s="40">
        <v>48000000</v>
      </c>
      <c r="K1251" s="8"/>
    </row>
    <row r="1252" spans="1:11" ht="22.5">
      <c r="A1252" s="10">
        <v>12012005172</v>
      </c>
      <c r="B1252" s="11" t="s">
        <v>2777</v>
      </c>
      <c r="C1252" s="8"/>
      <c r="D1252" s="8"/>
      <c r="E1252" s="8"/>
      <c r="F1252" s="8" t="s">
        <v>2778</v>
      </c>
      <c r="G1252" s="11" t="s">
        <v>118</v>
      </c>
      <c r="H1252" s="8" t="s">
        <v>2779</v>
      </c>
      <c r="I1252" s="11" t="s">
        <v>118</v>
      </c>
      <c r="J1252" s="40">
        <v>162421000</v>
      </c>
      <c r="K1252" s="8"/>
    </row>
    <row r="1253" spans="1:11" ht="45">
      <c r="A1253" s="10">
        <v>12012005172</v>
      </c>
      <c r="B1253" s="8" t="s">
        <v>2780</v>
      </c>
      <c r="C1253" s="8"/>
      <c r="D1253" s="8"/>
      <c r="E1253" s="8"/>
      <c r="F1253" s="8" t="s">
        <v>2781</v>
      </c>
      <c r="G1253" s="11" t="s">
        <v>2782</v>
      </c>
      <c r="H1253" s="8" t="s">
        <v>2783</v>
      </c>
      <c r="I1253" s="11" t="s">
        <v>1879</v>
      </c>
      <c r="J1253" s="40">
        <v>76407500</v>
      </c>
      <c r="K1253" s="8"/>
    </row>
    <row r="1254" spans="1:11" ht="45">
      <c r="A1254" s="10">
        <v>12012005172</v>
      </c>
      <c r="B1254" s="8" t="s">
        <v>2784</v>
      </c>
      <c r="C1254" s="8"/>
      <c r="D1254" s="8"/>
      <c r="E1254" s="8"/>
      <c r="F1254" s="8" t="s">
        <v>2785</v>
      </c>
      <c r="G1254" s="11" t="s">
        <v>2786</v>
      </c>
      <c r="H1254" s="8" t="s">
        <v>2787</v>
      </c>
      <c r="I1254" s="11" t="s">
        <v>1860</v>
      </c>
      <c r="J1254" s="40">
        <v>88171400</v>
      </c>
      <c r="K1254" s="8"/>
    </row>
    <row r="1255" spans="1:11" ht="78.75">
      <c r="A1255" s="10">
        <v>12012005172</v>
      </c>
      <c r="B1255" s="8" t="s">
        <v>2788</v>
      </c>
      <c r="C1255" s="8"/>
      <c r="D1255" s="8"/>
      <c r="E1255" s="8"/>
      <c r="F1255" s="8" t="s">
        <v>2789</v>
      </c>
      <c r="G1255" s="8" t="s">
        <v>2790</v>
      </c>
      <c r="H1255" s="8" t="s">
        <v>2791</v>
      </c>
      <c r="I1255" s="11" t="s">
        <v>202</v>
      </c>
      <c r="J1255" s="40">
        <v>110389300</v>
      </c>
      <c r="K1255" s="8"/>
    </row>
    <row r="1256" spans="1:11" ht="33.75">
      <c r="A1256" s="10">
        <v>12012005173</v>
      </c>
      <c r="B1256" s="8" t="s">
        <v>2792</v>
      </c>
      <c r="C1256" s="8"/>
      <c r="D1256" s="8"/>
      <c r="E1256" s="8"/>
      <c r="F1256" s="8" t="s">
        <v>2793</v>
      </c>
      <c r="G1256" s="11" t="s">
        <v>133</v>
      </c>
      <c r="H1256" s="8" t="s">
        <v>2794</v>
      </c>
      <c r="I1256" s="11" t="s">
        <v>118</v>
      </c>
      <c r="J1256" s="40">
        <v>672878406</v>
      </c>
      <c r="K1256" s="8"/>
    </row>
    <row r="1257" spans="1:11" ht="33.75">
      <c r="A1257" s="10">
        <v>12012005173</v>
      </c>
      <c r="B1257" s="8" t="s">
        <v>2795</v>
      </c>
      <c r="C1257" s="8"/>
      <c r="D1257" s="8"/>
      <c r="E1257" s="8"/>
      <c r="F1257" s="8" t="s">
        <v>2796</v>
      </c>
      <c r="G1257" s="11" t="s">
        <v>21</v>
      </c>
      <c r="H1257" s="8" t="s">
        <v>2797</v>
      </c>
      <c r="I1257" s="11" t="s">
        <v>23</v>
      </c>
      <c r="J1257" s="40">
        <v>117793000</v>
      </c>
      <c r="K1257" s="8"/>
    </row>
    <row r="1258" spans="1:11" ht="45">
      <c r="A1258" s="10">
        <v>12012005173</v>
      </c>
      <c r="B1258" s="8" t="s">
        <v>2798</v>
      </c>
      <c r="C1258" s="8"/>
      <c r="D1258" s="8"/>
      <c r="E1258" s="8"/>
      <c r="F1258" s="8" t="s">
        <v>2799</v>
      </c>
      <c r="G1258" s="11" t="s">
        <v>2782</v>
      </c>
      <c r="H1258" s="8" t="s">
        <v>2800</v>
      </c>
      <c r="I1258" s="11" t="s">
        <v>672</v>
      </c>
      <c r="J1258" s="40">
        <v>190685700</v>
      </c>
      <c r="K1258" s="8"/>
    </row>
    <row r="1259" spans="1:11" ht="22.5">
      <c r="A1259" s="10">
        <v>12012005173</v>
      </c>
      <c r="B1259" s="8" t="s">
        <v>2801</v>
      </c>
      <c r="C1259" s="8"/>
      <c r="D1259" s="8"/>
      <c r="E1259" s="8"/>
      <c r="F1259" s="8" t="s">
        <v>2802</v>
      </c>
      <c r="G1259" s="11" t="s">
        <v>850</v>
      </c>
      <c r="H1259" s="8" t="s">
        <v>2803</v>
      </c>
      <c r="I1259" s="11" t="s">
        <v>174</v>
      </c>
      <c r="J1259" s="40">
        <v>94044500</v>
      </c>
      <c r="K1259" s="8"/>
    </row>
    <row r="1260" spans="1:11" ht="56.25">
      <c r="A1260" s="10">
        <v>12012005174</v>
      </c>
      <c r="B1260" s="8" t="s">
        <v>2804</v>
      </c>
      <c r="C1260" s="8"/>
      <c r="D1260" s="8"/>
      <c r="E1260" s="8"/>
      <c r="F1260" s="8" t="s">
        <v>2805</v>
      </c>
      <c r="G1260" s="11" t="s">
        <v>2806</v>
      </c>
      <c r="H1260" s="8" t="s">
        <v>2807</v>
      </c>
      <c r="I1260" s="11" t="s">
        <v>387</v>
      </c>
      <c r="J1260" s="40">
        <v>69108035</v>
      </c>
      <c r="K1260" s="8"/>
    </row>
    <row r="1261" spans="1:11" ht="33.75">
      <c r="A1261" s="10">
        <v>12012005174</v>
      </c>
      <c r="B1261" s="8" t="s">
        <v>2808</v>
      </c>
      <c r="C1261" s="8"/>
      <c r="D1261" s="8"/>
      <c r="E1261" s="8"/>
      <c r="F1261" s="8" t="s">
        <v>2809</v>
      </c>
      <c r="G1261" s="11" t="s">
        <v>2180</v>
      </c>
      <c r="H1261" s="8" t="s">
        <v>2810</v>
      </c>
      <c r="I1261" s="11" t="s">
        <v>387</v>
      </c>
      <c r="J1261" s="40">
        <v>327056400</v>
      </c>
      <c r="K1261" s="8"/>
    </row>
    <row r="1262" spans="1:11" ht="33.75">
      <c r="A1262" s="10">
        <v>12012005174</v>
      </c>
      <c r="B1262" s="11" t="s">
        <v>2811</v>
      </c>
      <c r="C1262" s="8"/>
      <c r="D1262" s="8"/>
      <c r="E1262" s="8"/>
      <c r="F1262" s="8" t="s">
        <v>2812</v>
      </c>
      <c r="G1262" s="11" t="s">
        <v>1860</v>
      </c>
      <c r="H1262" s="8" t="s">
        <v>2813</v>
      </c>
      <c r="I1262" s="11" t="s">
        <v>1860</v>
      </c>
      <c r="J1262" s="40">
        <v>56759250</v>
      </c>
      <c r="K1262" s="8"/>
    </row>
    <row r="1263" spans="1:11" ht="67.5">
      <c r="A1263" s="10">
        <v>12012005174</v>
      </c>
      <c r="B1263" s="8" t="s">
        <v>2814</v>
      </c>
      <c r="C1263" s="8"/>
      <c r="D1263" s="8"/>
      <c r="E1263" s="8"/>
      <c r="F1263" s="8" t="s">
        <v>2815</v>
      </c>
      <c r="G1263" s="11" t="s">
        <v>21</v>
      </c>
      <c r="H1263" s="8" t="s">
        <v>2816</v>
      </c>
      <c r="I1263" s="11" t="s">
        <v>23</v>
      </c>
      <c r="J1263" s="40">
        <v>91549700</v>
      </c>
      <c r="K1263" s="8"/>
    </row>
    <row r="1264" spans="1:11" ht="33.75">
      <c r="A1264" s="10">
        <v>12012005174</v>
      </c>
      <c r="B1264" s="8" t="s">
        <v>2817</v>
      </c>
      <c r="C1264" s="8"/>
      <c r="D1264" s="8"/>
      <c r="E1264" s="8"/>
      <c r="F1264" s="8" t="s">
        <v>2818</v>
      </c>
      <c r="G1264" s="11" t="s">
        <v>133</v>
      </c>
      <c r="H1264" s="8" t="s">
        <v>2819</v>
      </c>
      <c r="I1264" s="11" t="s">
        <v>133</v>
      </c>
      <c r="J1264" s="40">
        <v>323469000</v>
      </c>
      <c r="K1264" s="8"/>
    </row>
    <row r="1265" spans="1:11" ht="45">
      <c r="A1265" s="10">
        <v>12012005175</v>
      </c>
      <c r="B1265" s="11" t="s">
        <v>2820</v>
      </c>
      <c r="C1265" s="8"/>
      <c r="D1265" s="8"/>
      <c r="E1265" s="8"/>
      <c r="F1265" s="8" t="s">
        <v>2821</v>
      </c>
      <c r="G1265" s="11" t="s">
        <v>2822</v>
      </c>
      <c r="H1265" s="8" t="s">
        <v>2823</v>
      </c>
      <c r="I1265" s="11" t="s">
        <v>150</v>
      </c>
      <c r="J1265" s="40">
        <v>103233800</v>
      </c>
      <c r="K1265" s="8"/>
    </row>
    <row r="1266" spans="1:11" ht="33.75">
      <c r="A1266" s="10">
        <v>12012005175</v>
      </c>
      <c r="B1266" s="8" t="s">
        <v>2824</v>
      </c>
      <c r="C1266" s="8"/>
      <c r="D1266" s="8"/>
      <c r="E1266" s="8"/>
      <c r="F1266" s="8" t="s">
        <v>2825</v>
      </c>
      <c r="G1266" s="11" t="s">
        <v>133</v>
      </c>
      <c r="H1266" s="8" t="s">
        <v>2826</v>
      </c>
      <c r="I1266" s="11" t="s">
        <v>387</v>
      </c>
      <c r="J1266" s="40">
        <v>37102000</v>
      </c>
      <c r="K1266" s="8"/>
    </row>
    <row r="1267" spans="1:11" ht="135">
      <c r="A1267" s="10">
        <v>12012005175</v>
      </c>
      <c r="B1267" s="8" t="s">
        <v>2827</v>
      </c>
      <c r="C1267" s="8"/>
      <c r="D1267" s="8"/>
      <c r="E1267" s="8"/>
      <c r="F1267" s="8" t="s">
        <v>2828</v>
      </c>
      <c r="G1267" s="8" t="s">
        <v>2829</v>
      </c>
      <c r="H1267" s="8" t="s">
        <v>2830</v>
      </c>
      <c r="I1267" s="11" t="s">
        <v>150</v>
      </c>
      <c r="J1267" s="40">
        <v>200000000</v>
      </c>
      <c r="K1267" s="8"/>
    </row>
    <row r="1268" spans="1:11" ht="135">
      <c r="A1268" s="10">
        <v>12012005175</v>
      </c>
      <c r="B1268" s="8" t="s">
        <v>2831</v>
      </c>
      <c r="C1268" s="8"/>
      <c r="D1268" s="8"/>
      <c r="E1268" s="8"/>
      <c r="F1268" s="8" t="s">
        <v>2832</v>
      </c>
      <c r="G1268" s="11" t="s">
        <v>2833</v>
      </c>
      <c r="H1268" s="8" t="s">
        <v>2834</v>
      </c>
      <c r="I1268" s="11" t="s">
        <v>170</v>
      </c>
      <c r="J1268" s="40">
        <v>42814220</v>
      </c>
      <c r="K1268" s="8"/>
    </row>
    <row r="1269" spans="1:11" ht="45">
      <c r="A1269" s="10">
        <v>12012005175</v>
      </c>
      <c r="B1269" s="8" t="s">
        <v>2835</v>
      </c>
      <c r="C1269" s="8"/>
      <c r="D1269" s="8"/>
      <c r="E1269" s="8"/>
      <c r="F1269" s="8" t="s">
        <v>2836</v>
      </c>
      <c r="G1269" s="11" t="s">
        <v>70</v>
      </c>
      <c r="H1269" s="8" t="s">
        <v>2837</v>
      </c>
      <c r="I1269" s="11" t="s">
        <v>174</v>
      </c>
      <c r="J1269" s="40">
        <v>33147000</v>
      </c>
      <c r="K1269" s="8"/>
    </row>
    <row r="1270" spans="1:11" ht="22.5">
      <c r="A1270" s="10">
        <v>12012005176</v>
      </c>
      <c r="B1270" s="8" t="s">
        <v>2838</v>
      </c>
      <c r="C1270" s="8"/>
      <c r="D1270" s="8"/>
      <c r="E1270" s="8"/>
      <c r="F1270" s="8" t="s">
        <v>2839</v>
      </c>
      <c r="G1270" s="11" t="s">
        <v>133</v>
      </c>
      <c r="H1270" s="8" t="s">
        <v>2840</v>
      </c>
      <c r="I1270" s="11" t="s">
        <v>133</v>
      </c>
      <c r="J1270" s="40">
        <v>350000000</v>
      </c>
      <c r="K1270" s="8"/>
    </row>
    <row r="1271" spans="1:11" ht="33.75">
      <c r="A1271" s="10">
        <v>12012005176</v>
      </c>
      <c r="B1271" s="8" t="s">
        <v>2841</v>
      </c>
      <c r="C1271" s="8"/>
      <c r="D1271" s="8"/>
      <c r="E1271" s="8"/>
      <c r="F1271" s="8" t="s">
        <v>2842</v>
      </c>
      <c r="G1271" s="11" t="s">
        <v>213</v>
      </c>
      <c r="H1271" s="8" t="s">
        <v>2843</v>
      </c>
      <c r="I1271" s="11" t="s">
        <v>213</v>
      </c>
      <c r="J1271" s="40">
        <v>222796000</v>
      </c>
      <c r="K1271" s="8"/>
    </row>
    <row r="1272" spans="1:11" ht="45">
      <c r="A1272" s="10">
        <v>12012005176</v>
      </c>
      <c r="B1272" s="8" t="s">
        <v>2844</v>
      </c>
      <c r="C1272" s="8"/>
      <c r="D1272" s="8"/>
      <c r="E1272" s="8"/>
      <c r="F1272" s="8" t="s">
        <v>2845</v>
      </c>
      <c r="G1272" s="11" t="s">
        <v>2846</v>
      </c>
      <c r="H1272" s="8" t="s">
        <v>2847</v>
      </c>
      <c r="I1272" s="11" t="s">
        <v>202</v>
      </c>
      <c r="J1272" s="40">
        <v>37415000</v>
      </c>
      <c r="K1272" s="8"/>
    </row>
    <row r="1273" spans="1:11" ht="33.75">
      <c r="A1273" s="10">
        <v>12012005177</v>
      </c>
      <c r="B1273" s="11" t="s">
        <v>2848</v>
      </c>
      <c r="C1273" s="8"/>
      <c r="D1273" s="8"/>
      <c r="E1273" s="8"/>
      <c r="F1273" s="8" t="s">
        <v>2849</v>
      </c>
      <c r="G1273" s="11" t="s">
        <v>1879</v>
      </c>
      <c r="H1273" s="8" t="s">
        <v>2850</v>
      </c>
      <c r="I1273" s="11" t="s">
        <v>1879</v>
      </c>
      <c r="J1273" s="40">
        <v>56759250</v>
      </c>
      <c r="K1273" s="8"/>
    </row>
    <row r="1274" spans="1:11" ht="22.5">
      <c r="A1274" s="10">
        <v>12012005177</v>
      </c>
      <c r="B1274" s="8" t="s">
        <v>2851</v>
      </c>
      <c r="C1274" s="8"/>
      <c r="D1274" s="8"/>
      <c r="E1274" s="8"/>
      <c r="F1274" s="8" t="s">
        <v>2852</v>
      </c>
      <c r="G1274" s="11" t="s">
        <v>2853</v>
      </c>
      <c r="H1274" s="8" t="s">
        <v>2854</v>
      </c>
      <c r="I1274" s="11" t="s">
        <v>672</v>
      </c>
      <c r="J1274" s="40">
        <v>84125000</v>
      </c>
      <c r="K1274" s="8"/>
    </row>
    <row r="1275" spans="1:11" ht="56.25">
      <c r="A1275" s="10">
        <v>12012005177</v>
      </c>
      <c r="B1275" s="8" t="s">
        <v>2855</v>
      </c>
      <c r="C1275" s="8"/>
      <c r="D1275" s="8"/>
      <c r="E1275" s="8"/>
      <c r="F1275" s="8" t="s">
        <v>2856</v>
      </c>
      <c r="G1275" s="11" t="s">
        <v>418</v>
      </c>
      <c r="H1275" s="8" t="s">
        <v>2857</v>
      </c>
      <c r="I1275" s="11" t="s">
        <v>202</v>
      </c>
      <c r="J1275" s="40">
        <v>25210000</v>
      </c>
      <c r="K1275" s="8"/>
    </row>
    <row r="1276" spans="1:11" ht="45">
      <c r="A1276" s="10">
        <v>12012005177</v>
      </c>
      <c r="B1276" s="8" t="s">
        <v>2858</v>
      </c>
      <c r="C1276" s="8"/>
      <c r="D1276" s="8"/>
      <c r="E1276" s="8"/>
      <c r="F1276" s="8" t="s">
        <v>2859</v>
      </c>
      <c r="G1276" s="11" t="s">
        <v>2860</v>
      </c>
      <c r="H1276" s="8" t="s">
        <v>2760</v>
      </c>
      <c r="I1276" s="11" t="s">
        <v>672</v>
      </c>
      <c r="J1276" s="40">
        <v>78900000</v>
      </c>
      <c r="K1276" s="8"/>
    </row>
    <row r="1277" spans="1:11" ht="22.5">
      <c r="A1277" s="10">
        <v>12012005177</v>
      </c>
      <c r="B1277" s="8" t="s">
        <v>2861</v>
      </c>
      <c r="C1277" s="8"/>
      <c r="D1277" s="8"/>
      <c r="E1277" s="8"/>
      <c r="F1277" s="8" t="s">
        <v>2862</v>
      </c>
      <c r="G1277" s="11" t="s">
        <v>2759</v>
      </c>
      <c r="H1277" s="8" t="s">
        <v>2760</v>
      </c>
      <c r="I1277" s="11" t="s">
        <v>672</v>
      </c>
      <c r="J1277" s="40">
        <v>198400000</v>
      </c>
      <c r="K1277" s="8"/>
    </row>
    <row r="1278" spans="1:11" ht="56.25">
      <c r="A1278" s="10">
        <v>12012005177</v>
      </c>
      <c r="B1278" s="8" t="s">
        <v>2863</v>
      </c>
      <c r="C1278" s="8"/>
      <c r="D1278" s="8"/>
      <c r="E1278" s="8"/>
      <c r="F1278" s="8" t="s">
        <v>2864</v>
      </c>
      <c r="G1278" s="11" t="s">
        <v>133</v>
      </c>
      <c r="H1278" s="8" t="s">
        <v>2865</v>
      </c>
      <c r="I1278" s="11" t="s">
        <v>202</v>
      </c>
      <c r="J1278" s="40">
        <v>37574000</v>
      </c>
      <c r="K1278" s="8"/>
    </row>
    <row r="1279" spans="1:11" ht="22.5">
      <c r="A1279" s="10">
        <v>12012005178</v>
      </c>
      <c r="B1279" s="8" t="s">
        <v>2866</v>
      </c>
      <c r="C1279" s="8"/>
      <c r="D1279" s="8"/>
      <c r="E1279" s="8"/>
      <c r="F1279" s="8" t="s">
        <v>2867</v>
      </c>
      <c r="G1279" s="11" t="s">
        <v>2853</v>
      </c>
      <c r="H1279" s="8" t="s">
        <v>2760</v>
      </c>
      <c r="I1279" s="11" t="s">
        <v>672</v>
      </c>
      <c r="J1279" s="40">
        <v>72505000</v>
      </c>
      <c r="K1279" s="8"/>
    </row>
    <row r="1280" spans="1:11" ht="22.5">
      <c r="A1280" s="6">
        <v>1201200559</v>
      </c>
      <c r="B1280" s="8" t="s">
        <v>2588</v>
      </c>
      <c r="C1280" s="9">
        <v>4</v>
      </c>
      <c r="D1280" s="8" t="s">
        <v>2749</v>
      </c>
      <c r="E1280" s="7" t="s">
        <v>96</v>
      </c>
      <c r="F1280" s="8"/>
      <c r="G1280" s="8"/>
      <c r="H1280" s="8"/>
      <c r="I1280" s="8"/>
      <c r="J1280" s="39">
        <v>688144000</v>
      </c>
      <c r="K1280" s="7" t="s">
        <v>758</v>
      </c>
    </row>
    <row r="1281" spans="1:11" ht="33.75">
      <c r="A1281" s="10">
        <v>12012005593</v>
      </c>
      <c r="B1281" s="8" t="s">
        <v>2868</v>
      </c>
      <c r="C1281" s="8"/>
      <c r="D1281" s="8"/>
      <c r="E1281" s="8"/>
      <c r="F1281" s="8" t="s">
        <v>2869</v>
      </c>
      <c r="G1281" s="11" t="s">
        <v>213</v>
      </c>
      <c r="H1281" s="8" t="s">
        <v>2870</v>
      </c>
      <c r="I1281" s="11" t="s">
        <v>213</v>
      </c>
      <c r="J1281" s="40">
        <v>688144000</v>
      </c>
      <c r="K1281" s="8"/>
    </row>
    <row r="1282" spans="1:11" ht="67.5">
      <c r="A1282" s="6">
        <v>1201200580</v>
      </c>
      <c r="B1282" s="8" t="s">
        <v>2871</v>
      </c>
      <c r="C1282" s="9">
        <v>4</v>
      </c>
      <c r="D1282" s="8" t="s">
        <v>2872</v>
      </c>
      <c r="E1282" s="8" t="s">
        <v>2873</v>
      </c>
      <c r="F1282" s="8"/>
      <c r="G1282" s="8"/>
      <c r="H1282" s="8"/>
      <c r="I1282" s="8"/>
      <c r="J1282" s="39">
        <v>1418500000</v>
      </c>
      <c r="K1282" s="7" t="s">
        <v>758</v>
      </c>
    </row>
    <row r="1283" spans="1:11" ht="33.75">
      <c r="A1283" s="10">
        <v>12012005800</v>
      </c>
      <c r="B1283" s="8" t="s">
        <v>2874</v>
      </c>
      <c r="C1283" s="8"/>
      <c r="D1283" s="8"/>
      <c r="E1283" s="8"/>
      <c r="F1283" s="8" t="s">
        <v>2875</v>
      </c>
      <c r="G1283" s="8" t="s">
        <v>2876</v>
      </c>
      <c r="H1283" s="8" t="s">
        <v>2877</v>
      </c>
      <c r="I1283" s="11" t="s">
        <v>174</v>
      </c>
      <c r="J1283" s="40">
        <v>1418500000</v>
      </c>
      <c r="K1283" s="8"/>
    </row>
    <row r="1284" spans="1:11" ht="33.75">
      <c r="A1284" s="6">
        <v>1201200620</v>
      </c>
      <c r="B1284" s="8" t="s">
        <v>2495</v>
      </c>
      <c r="C1284" s="9">
        <v>4</v>
      </c>
      <c r="D1284" s="8" t="s">
        <v>2878</v>
      </c>
      <c r="E1284" s="7" t="s">
        <v>2879</v>
      </c>
      <c r="F1284" s="8"/>
      <c r="G1284" s="8"/>
      <c r="H1284" s="8"/>
      <c r="I1284" s="8"/>
      <c r="J1284" s="39">
        <v>747642000</v>
      </c>
      <c r="K1284" s="7" t="s">
        <v>811</v>
      </c>
    </row>
    <row r="1285" spans="1:11" ht="22.5">
      <c r="A1285" s="10">
        <v>12012006200</v>
      </c>
      <c r="B1285" s="8" t="s">
        <v>2880</v>
      </c>
      <c r="C1285" s="8"/>
      <c r="D1285" s="8"/>
      <c r="E1285" s="8"/>
      <c r="F1285" s="8" t="s">
        <v>2881</v>
      </c>
      <c r="G1285" s="11" t="s">
        <v>2882</v>
      </c>
      <c r="H1285" s="8" t="s">
        <v>2883</v>
      </c>
      <c r="I1285" s="11" t="s">
        <v>23</v>
      </c>
      <c r="J1285" s="40">
        <v>415015000</v>
      </c>
      <c r="K1285" s="8"/>
    </row>
    <row r="1286" spans="1:11" ht="33.75">
      <c r="A1286" s="10">
        <v>12012006200</v>
      </c>
      <c r="B1286" s="8" t="s">
        <v>2884</v>
      </c>
      <c r="C1286" s="8"/>
      <c r="D1286" s="8"/>
      <c r="E1286" s="8"/>
      <c r="F1286" s="8" t="s">
        <v>2885</v>
      </c>
      <c r="G1286" s="11" t="s">
        <v>2886</v>
      </c>
      <c r="H1286" s="8" t="s">
        <v>2887</v>
      </c>
      <c r="I1286" s="11" t="s">
        <v>23</v>
      </c>
      <c r="J1286" s="40">
        <v>66163000</v>
      </c>
      <c r="K1286" s="8"/>
    </row>
    <row r="1287" spans="1:11" ht="33.75">
      <c r="A1287" s="10">
        <v>12012006200</v>
      </c>
      <c r="B1287" s="11" t="s">
        <v>2888</v>
      </c>
      <c r="C1287" s="8"/>
      <c r="D1287" s="8"/>
      <c r="E1287" s="8"/>
      <c r="F1287" s="8" t="s">
        <v>2889</v>
      </c>
      <c r="G1287" s="11" t="s">
        <v>2354</v>
      </c>
      <c r="H1287" s="8" t="s">
        <v>2890</v>
      </c>
      <c r="I1287" s="11" t="s">
        <v>23</v>
      </c>
      <c r="J1287" s="40">
        <v>22608000</v>
      </c>
      <c r="K1287" s="8"/>
    </row>
    <row r="1288" spans="1:11" ht="33.75">
      <c r="A1288" s="10">
        <v>12012006200</v>
      </c>
      <c r="B1288" s="8" t="s">
        <v>2891</v>
      </c>
      <c r="C1288" s="8"/>
      <c r="D1288" s="8"/>
      <c r="E1288" s="8"/>
      <c r="F1288" s="8" t="s">
        <v>2892</v>
      </c>
      <c r="G1288" s="11" t="s">
        <v>2893</v>
      </c>
      <c r="H1288" s="8" t="s">
        <v>2894</v>
      </c>
      <c r="I1288" s="11" t="s">
        <v>23</v>
      </c>
      <c r="J1288" s="40">
        <v>145346000</v>
      </c>
      <c r="K1288" s="8"/>
    </row>
    <row r="1289" spans="1:11" ht="33.75">
      <c r="A1289" s="10">
        <v>12012006200</v>
      </c>
      <c r="B1289" s="8" t="s">
        <v>2895</v>
      </c>
      <c r="C1289" s="8"/>
      <c r="D1289" s="8"/>
      <c r="E1289" s="8"/>
      <c r="F1289" s="8" t="s">
        <v>2896</v>
      </c>
      <c r="G1289" s="11" t="s">
        <v>283</v>
      </c>
      <c r="H1289" s="8" t="s">
        <v>2897</v>
      </c>
      <c r="I1289" s="11" t="s">
        <v>23</v>
      </c>
      <c r="J1289" s="40">
        <v>28941000</v>
      </c>
      <c r="K1289" s="8"/>
    </row>
    <row r="1290" spans="1:11" ht="22.5">
      <c r="A1290" s="10">
        <v>12012006201</v>
      </c>
      <c r="B1290" s="11" t="s">
        <v>2898</v>
      </c>
      <c r="C1290" s="8"/>
      <c r="D1290" s="8"/>
      <c r="E1290" s="8"/>
      <c r="F1290" s="8" t="s">
        <v>2892</v>
      </c>
      <c r="G1290" s="11" t="s">
        <v>2354</v>
      </c>
      <c r="H1290" s="8" t="s">
        <v>2899</v>
      </c>
      <c r="I1290" s="11" t="s">
        <v>23</v>
      </c>
      <c r="J1290" s="40">
        <v>69569000</v>
      </c>
      <c r="K1290" s="8"/>
    </row>
    <row r="1291" spans="1:11" ht="33.75">
      <c r="A1291" s="6">
        <v>1201200621</v>
      </c>
      <c r="B1291" s="8" t="s">
        <v>2900</v>
      </c>
      <c r="C1291" s="9">
        <v>4</v>
      </c>
      <c r="D1291" s="8" t="s">
        <v>2901</v>
      </c>
      <c r="E1291" s="7" t="s">
        <v>2902</v>
      </c>
      <c r="F1291" s="8"/>
      <c r="G1291" s="8"/>
      <c r="H1291" s="8"/>
      <c r="I1291" s="8"/>
      <c r="J1291" s="39">
        <v>159632500</v>
      </c>
      <c r="K1291" s="7" t="s">
        <v>811</v>
      </c>
    </row>
    <row r="1292" spans="1:11" ht="45">
      <c r="A1292" s="10">
        <v>12012006210</v>
      </c>
      <c r="B1292" s="8" t="s">
        <v>2903</v>
      </c>
      <c r="C1292" s="8"/>
      <c r="D1292" s="8"/>
      <c r="E1292" s="8"/>
      <c r="F1292" s="8" t="s">
        <v>2904</v>
      </c>
      <c r="G1292" s="11" t="s">
        <v>2905</v>
      </c>
      <c r="H1292" s="8" t="s">
        <v>2906</v>
      </c>
      <c r="I1292" s="11" t="s">
        <v>23</v>
      </c>
      <c r="J1292" s="40">
        <v>159632500</v>
      </c>
      <c r="K1292" s="8"/>
    </row>
    <row r="1293" spans="1:11" ht="33.75">
      <c r="A1293" s="6">
        <v>1201200729</v>
      </c>
      <c r="B1293" s="8" t="s">
        <v>2907</v>
      </c>
      <c r="C1293" s="9">
        <v>4</v>
      </c>
      <c r="D1293" s="8" t="s">
        <v>2908</v>
      </c>
      <c r="E1293" s="7" t="s">
        <v>318</v>
      </c>
      <c r="F1293" s="8"/>
      <c r="G1293" s="8"/>
      <c r="H1293" s="8"/>
      <c r="I1293" s="8"/>
      <c r="J1293" s="39">
        <v>1760693800</v>
      </c>
      <c r="K1293" s="7" t="s">
        <v>853</v>
      </c>
    </row>
    <row r="1294" spans="1:11" ht="33.75">
      <c r="A1294" s="10">
        <v>12012007290</v>
      </c>
      <c r="B1294" s="8" t="s">
        <v>2909</v>
      </c>
      <c r="C1294" s="8"/>
      <c r="D1294" s="8"/>
      <c r="E1294" s="8"/>
      <c r="F1294" s="8" t="s">
        <v>2910</v>
      </c>
      <c r="G1294" s="11" t="s">
        <v>2911</v>
      </c>
      <c r="H1294" s="8" t="s">
        <v>2912</v>
      </c>
      <c r="I1294" s="11" t="s">
        <v>23</v>
      </c>
      <c r="J1294" s="40">
        <v>124100000</v>
      </c>
      <c r="K1294" s="8"/>
    </row>
    <row r="1295" spans="1:11" ht="112.5">
      <c r="A1295" s="10">
        <v>12012007290</v>
      </c>
      <c r="B1295" s="8" t="s">
        <v>2913</v>
      </c>
      <c r="C1295" s="8"/>
      <c r="D1295" s="8"/>
      <c r="E1295" s="8"/>
      <c r="F1295" s="8" t="s">
        <v>2914</v>
      </c>
      <c r="G1295" s="11" t="s">
        <v>2915</v>
      </c>
      <c r="H1295" s="8" t="s">
        <v>2916</v>
      </c>
      <c r="I1295" s="11" t="s">
        <v>23</v>
      </c>
      <c r="J1295" s="40">
        <v>855145950</v>
      </c>
      <c r="K1295" s="8"/>
    </row>
    <row r="1296" spans="1:11" ht="33.75">
      <c r="A1296" s="10">
        <v>12012007290</v>
      </c>
      <c r="B1296" s="8" t="s">
        <v>2917</v>
      </c>
      <c r="C1296" s="8"/>
      <c r="D1296" s="8"/>
      <c r="E1296" s="8"/>
      <c r="F1296" s="8" t="s">
        <v>2918</v>
      </c>
      <c r="G1296" s="11" t="s">
        <v>2919</v>
      </c>
      <c r="H1296" s="8" t="s">
        <v>2920</v>
      </c>
      <c r="I1296" s="11" t="s">
        <v>23</v>
      </c>
      <c r="J1296" s="40">
        <v>781447850</v>
      </c>
      <c r="K1296" s="8"/>
    </row>
    <row r="1297" spans="1:11" ht="33.75">
      <c r="A1297" s="6">
        <v>1201200730</v>
      </c>
      <c r="B1297" s="8" t="s">
        <v>2537</v>
      </c>
      <c r="C1297" s="9">
        <v>4</v>
      </c>
      <c r="D1297" s="8" t="s">
        <v>2921</v>
      </c>
      <c r="E1297" s="7" t="s">
        <v>318</v>
      </c>
      <c r="F1297" s="8"/>
      <c r="G1297" s="8"/>
      <c r="H1297" s="8"/>
      <c r="I1297" s="8"/>
      <c r="J1297" s="39">
        <v>1586196400</v>
      </c>
      <c r="K1297" s="7" t="s">
        <v>853</v>
      </c>
    </row>
    <row r="1298" spans="1:11" ht="56.25">
      <c r="A1298" s="10">
        <v>12012007300</v>
      </c>
      <c r="B1298" s="8" t="s">
        <v>2922</v>
      </c>
      <c r="C1298" s="8"/>
      <c r="D1298" s="8"/>
      <c r="E1298" s="8"/>
      <c r="F1298" s="8" t="s">
        <v>2923</v>
      </c>
      <c r="G1298" s="8" t="s">
        <v>2924</v>
      </c>
      <c r="H1298" s="8" t="s">
        <v>2925</v>
      </c>
      <c r="I1298" s="11" t="s">
        <v>150</v>
      </c>
      <c r="J1298" s="40">
        <v>184571200</v>
      </c>
      <c r="K1298" s="8"/>
    </row>
    <row r="1299" spans="1:11" ht="33.75">
      <c r="A1299" s="10">
        <v>12012007300</v>
      </c>
      <c r="B1299" s="11" t="s">
        <v>2926</v>
      </c>
      <c r="C1299" s="8"/>
      <c r="D1299" s="8"/>
      <c r="E1299" s="8"/>
      <c r="F1299" s="8" t="s">
        <v>2927</v>
      </c>
      <c r="G1299" s="11" t="s">
        <v>2928</v>
      </c>
      <c r="H1299" s="8" t="s">
        <v>2929</v>
      </c>
      <c r="I1299" s="11" t="s">
        <v>23</v>
      </c>
      <c r="J1299" s="40">
        <v>51663000</v>
      </c>
      <c r="K1299" s="8"/>
    </row>
    <row r="1300" spans="1:11" ht="56.25">
      <c r="A1300" s="10">
        <v>12012007300</v>
      </c>
      <c r="B1300" s="8" t="s">
        <v>2930</v>
      </c>
      <c r="C1300" s="8"/>
      <c r="D1300" s="8"/>
      <c r="E1300" s="8"/>
      <c r="F1300" s="8" t="s">
        <v>2931</v>
      </c>
      <c r="G1300" s="11" t="s">
        <v>2932</v>
      </c>
      <c r="H1300" s="8" t="s">
        <v>2933</v>
      </c>
      <c r="I1300" s="11" t="s">
        <v>23</v>
      </c>
      <c r="J1300" s="40">
        <v>103092600</v>
      </c>
      <c r="K1300" s="8"/>
    </row>
    <row r="1301" spans="1:11" ht="33.75">
      <c r="A1301" s="10">
        <v>12012007300</v>
      </c>
      <c r="B1301" s="8" t="s">
        <v>2934</v>
      </c>
      <c r="C1301" s="8"/>
      <c r="D1301" s="8"/>
      <c r="E1301" s="8"/>
      <c r="F1301" s="8" t="s">
        <v>2935</v>
      </c>
      <c r="G1301" s="11" t="s">
        <v>2936</v>
      </c>
      <c r="H1301" s="8" t="s">
        <v>2937</v>
      </c>
      <c r="I1301" s="11" t="s">
        <v>174</v>
      </c>
      <c r="J1301" s="40">
        <v>110494000</v>
      </c>
      <c r="K1301" s="8"/>
    </row>
    <row r="1302" spans="1:11" ht="45">
      <c r="A1302" s="10">
        <v>12012007301</v>
      </c>
      <c r="B1302" s="8" t="s">
        <v>2938</v>
      </c>
      <c r="C1302" s="8"/>
      <c r="D1302" s="8"/>
      <c r="E1302" s="8"/>
      <c r="F1302" s="8" t="s">
        <v>2939</v>
      </c>
      <c r="G1302" s="11" t="s">
        <v>2940</v>
      </c>
      <c r="H1302" s="8" t="s">
        <v>2941</v>
      </c>
      <c r="I1302" s="11" t="s">
        <v>213</v>
      </c>
      <c r="J1302" s="40">
        <v>802622000</v>
      </c>
      <c r="K1302" s="8"/>
    </row>
    <row r="1303" spans="1:11" ht="33.75">
      <c r="A1303" s="10">
        <v>12012007301</v>
      </c>
      <c r="B1303" s="8" t="s">
        <v>2942</v>
      </c>
      <c r="C1303" s="8"/>
      <c r="D1303" s="8"/>
      <c r="E1303" s="8"/>
      <c r="F1303" s="8" t="s">
        <v>2943</v>
      </c>
      <c r="G1303" s="11" t="s">
        <v>74</v>
      </c>
      <c r="H1303" s="8" t="s">
        <v>2944</v>
      </c>
      <c r="I1303" s="11" t="s">
        <v>213</v>
      </c>
      <c r="J1303" s="40">
        <v>27830000</v>
      </c>
      <c r="K1303" s="8"/>
    </row>
    <row r="1304" spans="1:11" ht="33.75">
      <c r="A1304" s="10">
        <v>12012007301</v>
      </c>
      <c r="B1304" s="8" t="s">
        <v>2945</v>
      </c>
      <c r="C1304" s="8"/>
      <c r="D1304" s="8"/>
      <c r="E1304" s="8"/>
      <c r="F1304" s="8" t="s">
        <v>2946</v>
      </c>
      <c r="G1304" s="11" t="s">
        <v>2947</v>
      </c>
      <c r="H1304" s="8" t="s">
        <v>2948</v>
      </c>
      <c r="I1304" s="11" t="s">
        <v>23</v>
      </c>
      <c r="J1304" s="40">
        <v>27000000</v>
      </c>
      <c r="K1304" s="8"/>
    </row>
    <row r="1305" spans="1:11" ht="45">
      <c r="A1305" s="10">
        <v>12012007302</v>
      </c>
      <c r="B1305" s="8" t="s">
        <v>2949</v>
      </c>
      <c r="C1305" s="8"/>
      <c r="D1305" s="8"/>
      <c r="E1305" s="8"/>
      <c r="F1305" s="8" t="s">
        <v>2950</v>
      </c>
      <c r="G1305" s="11" t="s">
        <v>2951</v>
      </c>
      <c r="H1305" s="8" t="s">
        <v>2952</v>
      </c>
      <c r="I1305" s="11" t="s">
        <v>2953</v>
      </c>
      <c r="J1305" s="40">
        <v>95882000</v>
      </c>
      <c r="K1305" s="8"/>
    </row>
    <row r="1306" spans="1:11" ht="67.5">
      <c r="A1306" s="10">
        <v>12012007303</v>
      </c>
      <c r="B1306" s="8" t="s">
        <v>2954</v>
      </c>
      <c r="C1306" s="8"/>
      <c r="D1306" s="8"/>
      <c r="E1306" s="8"/>
      <c r="F1306" s="8" t="s">
        <v>2955</v>
      </c>
      <c r="G1306" s="11" t="s">
        <v>2956</v>
      </c>
      <c r="H1306" s="8" t="s">
        <v>2957</v>
      </c>
      <c r="I1306" s="11" t="s">
        <v>23</v>
      </c>
      <c r="J1306" s="40">
        <v>32775000</v>
      </c>
      <c r="K1306" s="8"/>
    </row>
    <row r="1307" spans="1:11" ht="33.75">
      <c r="A1307" s="10">
        <v>12012007303</v>
      </c>
      <c r="B1307" s="8" t="s">
        <v>2958</v>
      </c>
      <c r="C1307" s="8"/>
      <c r="D1307" s="8"/>
      <c r="E1307" s="8"/>
      <c r="F1307" s="8" t="s">
        <v>2959</v>
      </c>
      <c r="G1307" s="11" t="s">
        <v>2960</v>
      </c>
      <c r="H1307" s="8" t="s">
        <v>2961</v>
      </c>
      <c r="I1307" s="11" t="s">
        <v>23</v>
      </c>
      <c r="J1307" s="40">
        <v>20862600</v>
      </c>
      <c r="K1307" s="8"/>
    </row>
    <row r="1308" spans="1:11" ht="22.5">
      <c r="A1308" s="10">
        <v>12012007304</v>
      </c>
      <c r="B1308" s="8" t="s">
        <v>2962</v>
      </c>
      <c r="C1308" s="8"/>
      <c r="D1308" s="8"/>
      <c r="E1308" s="8"/>
      <c r="F1308" s="8" t="s">
        <v>2963</v>
      </c>
      <c r="G1308" s="11" t="s">
        <v>2964</v>
      </c>
      <c r="H1308" s="8" t="s">
        <v>2965</v>
      </c>
      <c r="I1308" s="11" t="s">
        <v>213</v>
      </c>
      <c r="J1308" s="40">
        <v>29341000</v>
      </c>
      <c r="K1308" s="8"/>
    </row>
    <row r="1309" spans="1:11" ht="45">
      <c r="A1309" s="10">
        <v>12012007304</v>
      </c>
      <c r="B1309" s="8" t="s">
        <v>2966</v>
      </c>
      <c r="C1309" s="8"/>
      <c r="D1309" s="8"/>
      <c r="E1309" s="8"/>
      <c r="F1309" s="8" t="s">
        <v>2967</v>
      </c>
      <c r="G1309" s="11" t="s">
        <v>23</v>
      </c>
      <c r="H1309" s="8" t="s">
        <v>2968</v>
      </c>
      <c r="I1309" s="11" t="s">
        <v>2969</v>
      </c>
      <c r="J1309" s="40">
        <v>29671000</v>
      </c>
      <c r="K1309" s="8"/>
    </row>
    <row r="1310" spans="1:11" ht="33.75">
      <c r="A1310" s="10">
        <v>12012007304</v>
      </c>
      <c r="B1310" s="11" t="s">
        <v>2970</v>
      </c>
      <c r="C1310" s="8"/>
      <c r="D1310" s="8"/>
      <c r="E1310" s="8"/>
      <c r="F1310" s="8" t="s">
        <v>2971</v>
      </c>
      <c r="G1310" s="11" t="s">
        <v>133</v>
      </c>
      <c r="H1310" s="8" t="s">
        <v>2972</v>
      </c>
      <c r="I1310" s="11" t="s">
        <v>23</v>
      </c>
      <c r="J1310" s="40">
        <v>70392000</v>
      </c>
      <c r="K1310" s="8"/>
    </row>
    <row r="1311" spans="1:11" ht="33.75">
      <c r="A1311" s="6">
        <v>1201200772</v>
      </c>
      <c r="B1311" s="8" t="s">
        <v>2973</v>
      </c>
      <c r="C1311" s="9">
        <v>4</v>
      </c>
      <c r="D1311" s="8" t="s">
        <v>2921</v>
      </c>
      <c r="E1311" s="7" t="s">
        <v>1934</v>
      </c>
      <c r="F1311" s="8"/>
      <c r="G1311" s="8"/>
      <c r="H1311" s="8"/>
      <c r="I1311" s="8"/>
      <c r="J1311" s="39">
        <v>127302400</v>
      </c>
      <c r="K1311" s="7" t="s">
        <v>853</v>
      </c>
    </row>
    <row r="1312" spans="1:11" ht="22.5">
      <c r="A1312" s="10">
        <v>12012007720</v>
      </c>
      <c r="B1312" s="8" t="s">
        <v>2974</v>
      </c>
      <c r="C1312" s="8"/>
      <c r="D1312" s="8"/>
      <c r="E1312" s="8"/>
      <c r="F1312" s="8" t="s">
        <v>2975</v>
      </c>
      <c r="G1312" s="11" t="s">
        <v>133</v>
      </c>
      <c r="H1312" s="8" t="s">
        <v>2976</v>
      </c>
      <c r="I1312" s="11" t="s">
        <v>23</v>
      </c>
      <c r="J1312" s="40">
        <v>79568800</v>
      </c>
      <c r="K1312" s="8"/>
    </row>
    <row r="1313" spans="1:11" ht="22.5">
      <c r="A1313" s="10">
        <v>12012007720</v>
      </c>
      <c r="B1313" s="8" t="s">
        <v>2977</v>
      </c>
      <c r="C1313" s="8"/>
      <c r="D1313" s="8"/>
      <c r="E1313" s="8"/>
      <c r="F1313" s="8" t="s">
        <v>2978</v>
      </c>
      <c r="G1313" s="11" t="s">
        <v>133</v>
      </c>
      <c r="H1313" s="8" t="s">
        <v>2979</v>
      </c>
      <c r="I1313" s="11" t="s">
        <v>23</v>
      </c>
      <c r="J1313" s="40">
        <v>47733600</v>
      </c>
      <c r="K1313" s="8"/>
    </row>
    <row r="1314" spans="1:11" ht="33.75">
      <c r="A1314" s="6">
        <v>1201200859</v>
      </c>
      <c r="B1314" s="8" t="s">
        <v>2588</v>
      </c>
      <c r="C1314" s="9">
        <v>2</v>
      </c>
      <c r="D1314" s="8" t="s">
        <v>2980</v>
      </c>
      <c r="E1314" s="7" t="s">
        <v>318</v>
      </c>
      <c r="F1314" s="8"/>
      <c r="G1314" s="8"/>
      <c r="H1314" s="8"/>
      <c r="I1314" s="8"/>
      <c r="J1314" s="39">
        <v>1419048054</v>
      </c>
      <c r="K1314" s="7" t="s">
        <v>895</v>
      </c>
    </row>
    <row r="1315" spans="1:11" ht="45">
      <c r="A1315" s="10">
        <v>12012008591</v>
      </c>
      <c r="B1315" s="8" t="s">
        <v>2600</v>
      </c>
      <c r="C1315" s="8"/>
      <c r="D1315" s="8"/>
      <c r="E1315" s="8"/>
      <c r="F1315" s="8" t="s">
        <v>2981</v>
      </c>
      <c r="G1315" s="11" t="s">
        <v>133</v>
      </c>
      <c r="H1315" s="8" t="s">
        <v>2982</v>
      </c>
      <c r="I1315" s="11" t="s">
        <v>174</v>
      </c>
      <c r="J1315" s="40">
        <v>11213000</v>
      </c>
      <c r="K1315" s="8"/>
    </row>
    <row r="1316" spans="1:11" ht="33.75">
      <c r="A1316" s="10">
        <v>12012008597</v>
      </c>
      <c r="B1316" s="8" t="s">
        <v>2983</v>
      </c>
      <c r="C1316" s="8"/>
      <c r="D1316" s="8"/>
      <c r="E1316" s="8"/>
      <c r="F1316" s="8" t="s">
        <v>2984</v>
      </c>
      <c r="G1316" s="11" t="s">
        <v>133</v>
      </c>
      <c r="H1316" s="8" t="s">
        <v>2985</v>
      </c>
      <c r="I1316" s="11" t="s">
        <v>213</v>
      </c>
      <c r="J1316" s="40">
        <v>25576346</v>
      </c>
      <c r="K1316" s="8"/>
    </row>
    <row r="1317" spans="1:11" ht="33.75">
      <c r="A1317" s="10">
        <v>12012008597</v>
      </c>
      <c r="B1317" s="8" t="s">
        <v>2986</v>
      </c>
      <c r="C1317" s="8"/>
      <c r="D1317" s="8"/>
      <c r="E1317" s="8"/>
      <c r="F1317" s="8" t="s">
        <v>2987</v>
      </c>
      <c r="G1317" s="11" t="s">
        <v>133</v>
      </c>
      <c r="H1317" s="8" t="s">
        <v>134</v>
      </c>
      <c r="I1317" s="11" t="s">
        <v>213</v>
      </c>
      <c r="J1317" s="40">
        <v>72839545</v>
      </c>
      <c r="K1317" s="8"/>
    </row>
    <row r="1318" spans="1:11" ht="33.75">
      <c r="A1318" s="10">
        <v>12012008597</v>
      </c>
      <c r="B1318" s="8" t="s">
        <v>2988</v>
      </c>
      <c r="C1318" s="8"/>
      <c r="D1318" s="8"/>
      <c r="E1318" s="8"/>
      <c r="F1318" s="8" t="s">
        <v>2984</v>
      </c>
      <c r="G1318" s="11" t="s">
        <v>133</v>
      </c>
      <c r="H1318" s="8" t="s">
        <v>2985</v>
      </c>
      <c r="I1318" s="11" t="s">
        <v>213</v>
      </c>
      <c r="J1318" s="40">
        <v>253195744</v>
      </c>
      <c r="K1318" s="8"/>
    </row>
    <row r="1319" spans="1:11" ht="33.75">
      <c r="A1319" s="10">
        <v>12012008597</v>
      </c>
      <c r="B1319" s="8" t="s">
        <v>2989</v>
      </c>
      <c r="C1319" s="8"/>
      <c r="D1319" s="8"/>
      <c r="E1319" s="8"/>
      <c r="F1319" s="8" t="s">
        <v>2984</v>
      </c>
      <c r="G1319" s="11" t="s">
        <v>133</v>
      </c>
      <c r="H1319" s="8" t="s">
        <v>2985</v>
      </c>
      <c r="I1319" s="11" t="s">
        <v>672</v>
      </c>
      <c r="J1319" s="40">
        <v>85629057</v>
      </c>
      <c r="K1319" s="8"/>
    </row>
    <row r="1320" spans="1:11" ht="33.75">
      <c r="A1320" s="10">
        <v>12012008597</v>
      </c>
      <c r="B1320" s="8" t="s">
        <v>2990</v>
      </c>
      <c r="C1320" s="8"/>
      <c r="D1320" s="8"/>
      <c r="E1320" s="8"/>
      <c r="F1320" s="8" t="s">
        <v>2984</v>
      </c>
      <c r="G1320" s="11" t="s">
        <v>133</v>
      </c>
      <c r="H1320" s="8" t="s">
        <v>2985</v>
      </c>
      <c r="I1320" s="11" t="s">
        <v>672</v>
      </c>
      <c r="J1320" s="40">
        <v>41480488</v>
      </c>
      <c r="K1320" s="8"/>
    </row>
    <row r="1321" spans="1:11" ht="33.75">
      <c r="A1321" s="10">
        <v>12012008597</v>
      </c>
      <c r="B1321" s="8" t="s">
        <v>2991</v>
      </c>
      <c r="C1321" s="8"/>
      <c r="D1321" s="8"/>
      <c r="E1321" s="8"/>
      <c r="F1321" s="8" t="s">
        <v>2984</v>
      </c>
      <c r="G1321" s="11" t="s">
        <v>133</v>
      </c>
      <c r="H1321" s="8" t="s">
        <v>2985</v>
      </c>
      <c r="I1321" s="11" t="s">
        <v>213</v>
      </c>
      <c r="J1321" s="40">
        <v>61204487</v>
      </c>
      <c r="K1321" s="8"/>
    </row>
    <row r="1322" spans="1:11" ht="22.5">
      <c r="A1322" s="10">
        <v>12012008597</v>
      </c>
      <c r="B1322" s="8" t="s">
        <v>2992</v>
      </c>
      <c r="C1322" s="8"/>
      <c r="D1322" s="8"/>
      <c r="E1322" s="8"/>
      <c r="F1322" s="8" t="s">
        <v>2984</v>
      </c>
      <c r="G1322" s="11" t="s">
        <v>133</v>
      </c>
      <c r="H1322" s="8" t="s">
        <v>134</v>
      </c>
      <c r="I1322" s="11" t="s">
        <v>672</v>
      </c>
      <c r="J1322" s="40">
        <v>36674503</v>
      </c>
      <c r="K1322" s="8"/>
    </row>
    <row r="1323" spans="1:11" ht="33.75">
      <c r="A1323" s="10">
        <v>12012008597</v>
      </c>
      <c r="B1323" s="8" t="s">
        <v>2993</v>
      </c>
      <c r="C1323" s="8"/>
      <c r="D1323" s="8"/>
      <c r="E1323" s="8"/>
      <c r="F1323" s="8" t="s">
        <v>2994</v>
      </c>
      <c r="G1323" s="11" t="s">
        <v>133</v>
      </c>
      <c r="H1323" s="8" t="s">
        <v>134</v>
      </c>
      <c r="I1323" s="11" t="s">
        <v>174</v>
      </c>
      <c r="J1323" s="40">
        <v>43324157</v>
      </c>
      <c r="K1323" s="8"/>
    </row>
    <row r="1324" spans="1:11" ht="33.75">
      <c r="A1324" s="10">
        <v>12012008598</v>
      </c>
      <c r="B1324" s="8" t="s">
        <v>2995</v>
      </c>
      <c r="C1324" s="8"/>
      <c r="D1324" s="8"/>
      <c r="E1324" s="8"/>
      <c r="F1324" s="8" t="s">
        <v>2994</v>
      </c>
      <c r="G1324" s="11" t="s">
        <v>133</v>
      </c>
      <c r="H1324" s="8" t="s">
        <v>134</v>
      </c>
      <c r="I1324" s="11" t="s">
        <v>174</v>
      </c>
      <c r="J1324" s="40">
        <v>27669194</v>
      </c>
      <c r="K1324" s="8"/>
    </row>
    <row r="1325" spans="1:11" ht="33.75">
      <c r="A1325" s="10">
        <v>12012008598</v>
      </c>
      <c r="B1325" s="8" t="s">
        <v>2996</v>
      </c>
      <c r="C1325" s="8"/>
      <c r="D1325" s="8"/>
      <c r="E1325" s="8"/>
      <c r="F1325" s="8" t="s">
        <v>2994</v>
      </c>
      <c r="G1325" s="11" t="s">
        <v>133</v>
      </c>
      <c r="H1325" s="8" t="s">
        <v>134</v>
      </c>
      <c r="I1325" s="11" t="s">
        <v>672</v>
      </c>
      <c r="J1325" s="40">
        <v>255424152</v>
      </c>
      <c r="K1325" s="8"/>
    </row>
    <row r="1326" spans="1:11" ht="33.75">
      <c r="A1326" s="10">
        <v>12012008598</v>
      </c>
      <c r="B1326" s="8" t="s">
        <v>2997</v>
      </c>
      <c r="C1326" s="8"/>
      <c r="D1326" s="8"/>
      <c r="E1326" s="8"/>
      <c r="F1326" s="8" t="s">
        <v>2994</v>
      </c>
      <c r="G1326" s="11" t="s">
        <v>133</v>
      </c>
      <c r="H1326" s="8" t="s">
        <v>134</v>
      </c>
      <c r="I1326" s="11" t="s">
        <v>174</v>
      </c>
      <c r="J1326" s="40">
        <v>84794575</v>
      </c>
      <c r="K1326" s="8"/>
    </row>
    <row r="1327" spans="1:11" ht="33.75">
      <c r="A1327" s="10">
        <v>12012008598</v>
      </c>
      <c r="B1327" s="8" t="s">
        <v>2998</v>
      </c>
      <c r="C1327" s="8"/>
      <c r="D1327" s="8"/>
      <c r="E1327" s="8"/>
      <c r="F1327" s="8" t="s">
        <v>2994</v>
      </c>
      <c r="G1327" s="11" t="s">
        <v>133</v>
      </c>
      <c r="H1327" s="8" t="s">
        <v>134</v>
      </c>
      <c r="I1327" s="11" t="s">
        <v>672</v>
      </c>
      <c r="J1327" s="40">
        <v>46135591</v>
      </c>
      <c r="K1327" s="8"/>
    </row>
    <row r="1328" spans="1:11" ht="33.75">
      <c r="A1328" s="10">
        <v>12012008598</v>
      </c>
      <c r="B1328" s="8" t="s">
        <v>2999</v>
      </c>
      <c r="C1328" s="8"/>
      <c r="D1328" s="8"/>
      <c r="E1328" s="8"/>
      <c r="F1328" s="8" t="s">
        <v>2994</v>
      </c>
      <c r="G1328" s="11" t="s">
        <v>133</v>
      </c>
      <c r="H1328" s="8" t="s">
        <v>134</v>
      </c>
      <c r="I1328" s="11" t="s">
        <v>672</v>
      </c>
      <c r="J1328" s="40">
        <v>22947608</v>
      </c>
      <c r="K1328" s="8"/>
    </row>
    <row r="1329" spans="1:11" ht="33.75">
      <c r="A1329" s="10">
        <v>12012008598</v>
      </c>
      <c r="B1329" s="8" t="s">
        <v>3000</v>
      </c>
      <c r="C1329" s="8"/>
      <c r="D1329" s="8"/>
      <c r="E1329" s="8"/>
      <c r="F1329" s="8" t="s">
        <v>2994</v>
      </c>
      <c r="G1329" s="11" t="s">
        <v>133</v>
      </c>
      <c r="H1329" s="8" t="s">
        <v>134</v>
      </c>
      <c r="I1329" s="11" t="s">
        <v>672</v>
      </c>
      <c r="J1329" s="40">
        <v>99721518</v>
      </c>
      <c r="K1329" s="8"/>
    </row>
    <row r="1330" spans="1:11" ht="33.75">
      <c r="A1330" s="10">
        <v>12012008598</v>
      </c>
      <c r="B1330" s="8" t="s">
        <v>3001</v>
      </c>
      <c r="C1330" s="8"/>
      <c r="D1330" s="8"/>
      <c r="E1330" s="8"/>
      <c r="F1330" s="8" t="s">
        <v>2994</v>
      </c>
      <c r="G1330" s="11" t="s">
        <v>133</v>
      </c>
      <c r="H1330" s="8" t="s">
        <v>134</v>
      </c>
      <c r="I1330" s="11" t="s">
        <v>174</v>
      </c>
      <c r="J1330" s="40">
        <v>28985182</v>
      </c>
      <c r="K1330" s="8"/>
    </row>
    <row r="1331" spans="1:11" ht="33.75">
      <c r="A1331" s="10">
        <v>12012008598</v>
      </c>
      <c r="B1331" s="8" t="s">
        <v>3002</v>
      </c>
      <c r="C1331" s="8"/>
      <c r="D1331" s="8"/>
      <c r="E1331" s="8"/>
      <c r="F1331" s="8" t="s">
        <v>2994</v>
      </c>
      <c r="G1331" s="11" t="s">
        <v>133</v>
      </c>
      <c r="H1331" s="8" t="s">
        <v>134</v>
      </c>
      <c r="I1331" s="11" t="s">
        <v>213</v>
      </c>
      <c r="J1331" s="40">
        <v>13372659</v>
      </c>
      <c r="K1331" s="8"/>
    </row>
    <row r="1332" spans="1:11" ht="33.75">
      <c r="A1332" s="10">
        <v>12012008598</v>
      </c>
      <c r="B1332" s="8" t="s">
        <v>3003</v>
      </c>
      <c r="C1332" s="8"/>
      <c r="D1332" s="8"/>
      <c r="E1332" s="8"/>
      <c r="F1332" s="8" t="s">
        <v>2994</v>
      </c>
      <c r="G1332" s="11" t="s">
        <v>133</v>
      </c>
      <c r="H1332" s="8" t="s">
        <v>134</v>
      </c>
      <c r="I1332" s="11" t="s">
        <v>23</v>
      </c>
      <c r="J1332" s="40">
        <v>68907007</v>
      </c>
      <c r="K1332" s="8"/>
    </row>
    <row r="1333" spans="1:11" ht="33.75">
      <c r="A1333" s="10">
        <v>12012008598</v>
      </c>
      <c r="B1333" s="8" t="s">
        <v>3004</v>
      </c>
      <c r="C1333" s="8"/>
      <c r="D1333" s="8"/>
      <c r="E1333" s="8"/>
      <c r="F1333" s="8" t="s">
        <v>2994</v>
      </c>
      <c r="G1333" s="11" t="s">
        <v>133</v>
      </c>
      <c r="H1333" s="8" t="s">
        <v>134</v>
      </c>
      <c r="I1333" s="11" t="s">
        <v>174</v>
      </c>
      <c r="J1333" s="40">
        <v>22805085</v>
      </c>
      <c r="K1333" s="8"/>
    </row>
    <row r="1334" spans="1:11" ht="33.75">
      <c r="A1334" s="10">
        <v>12012008599</v>
      </c>
      <c r="B1334" s="8" t="s">
        <v>3005</v>
      </c>
      <c r="C1334" s="8"/>
      <c r="D1334" s="8"/>
      <c r="E1334" s="8"/>
      <c r="F1334" s="8" t="s">
        <v>2994</v>
      </c>
      <c r="G1334" s="11" t="s">
        <v>133</v>
      </c>
      <c r="H1334" s="8" t="s">
        <v>134</v>
      </c>
      <c r="I1334" s="11" t="s">
        <v>672</v>
      </c>
      <c r="J1334" s="40">
        <v>62515676</v>
      </c>
      <c r="K1334" s="8"/>
    </row>
    <row r="1335" spans="1:11" ht="33.75">
      <c r="A1335" s="10">
        <v>12012008599</v>
      </c>
      <c r="B1335" s="8" t="s">
        <v>3006</v>
      </c>
      <c r="C1335" s="8"/>
      <c r="D1335" s="8"/>
      <c r="E1335" s="8"/>
      <c r="F1335" s="8" t="s">
        <v>2994</v>
      </c>
      <c r="G1335" s="11" t="s">
        <v>133</v>
      </c>
      <c r="H1335" s="8" t="s">
        <v>134</v>
      </c>
      <c r="I1335" s="11" t="s">
        <v>672</v>
      </c>
      <c r="J1335" s="40">
        <v>54632480</v>
      </c>
      <c r="K1335" s="8"/>
    </row>
    <row r="1336" spans="1:11" ht="78.75">
      <c r="A1336" s="6">
        <v>1201200861</v>
      </c>
      <c r="B1336" s="8" t="s">
        <v>2616</v>
      </c>
      <c r="C1336" s="9">
        <v>5</v>
      </c>
      <c r="D1336" s="8" t="s">
        <v>2980</v>
      </c>
      <c r="E1336" s="8" t="s">
        <v>3007</v>
      </c>
      <c r="F1336" s="8"/>
      <c r="G1336" s="8"/>
      <c r="H1336" s="8"/>
      <c r="I1336" s="8"/>
      <c r="J1336" s="39">
        <v>124685000</v>
      </c>
      <c r="K1336" s="7" t="s">
        <v>895</v>
      </c>
    </row>
    <row r="1337" spans="1:11" ht="45">
      <c r="A1337" s="10">
        <v>12012008611</v>
      </c>
      <c r="B1337" s="11" t="s">
        <v>3008</v>
      </c>
      <c r="C1337" s="8"/>
      <c r="D1337" s="8"/>
      <c r="E1337" s="8"/>
      <c r="F1337" s="8" t="s">
        <v>3009</v>
      </c>
      <c r="G1337" s="11" t="s">
        <v>133</v>
      </c>
      <c r="H1337" s="8" t="s">
        <v>3010</v>
      </c>
      <c r="I1337" s="11" t="s">
        <v>174</v>
      </c>
      <c r="J1337" s="40">
        <v>124685000</v>
      </c>
      <c r="K1337" s="8"/>
    </row>
    <row r="1338" spans="1:11" ht="33.75">
      <c r="A1338" s="6">
        <v>1201200876</v>
      </c>
      <c r="B1338" s="8" t="s">
        <v>2684</v>
      </c>
      <c r="C1338" s="9">
        <v>4</v>
      </c>
      <c r="D1338" s="8" t="s">
        <v>3011</v>
      </c>
      <c r="E1338" s="7" t="s">
        <v>17</v>
      </c>
      <c r="F1338" s="8"/>
      <c r="G1338" s="8"/>
      <c r="H1338" s="8"/>
      <c r="I1338" s="8"/>
      <c r="J1338" s="39">
        <v>15000000</v>
      </c>
      <c r="K1338" s="7" t="s">
        <v>895</v>
      </c>
    </row>
    <row r="1339" spans="1:11" ht="56.25">
      <c r="A1339" s="10">
        <v>12012008761</v>
      </c>
      <c r="B1339" s="8" t="s">
        <v>2686</v>
      </c>
      <c r="C1339" s="8"/>
      <c r="D1339" s="8"/>
      <c r="E1339" s="8"/>
      <c r="F1339" s="8" t="s">
        <v>3012</v>
      </c>
      <c r="G1339" s="11" t="s">
        <v>771</v>
      </c>
      <c r="H1339" s="8" t="s">
        <v>3013</v>
      </c>
      <c r="I1339" s="11" t="s">
        <v>174</v>
      </c>
      <c r="J1339" s="40">
        <v>15000000</v>
      </c>
      <c r="K1339" s="8"/>
    </row>
    <row r="1340" spans="1:11" ht="33.75">
      <c r="A1340" s="6">
        <v>1201200886</v>
      </c>
      <c r="B1340" s="8" t="s">
        <v>3014</v>
      </c>
      <c r="C1340" s="9">
        <v>4</v>
      </c>
      <c r="D1340" s="8" t="s">
        <v>2980</v>
      </c>
      <c r="E1340" s="7" t="s">
        <v>556</v>
      </c>
      <c r="F1340" s="8"/>
      <c r="G1340" s="8"/>
      <c r="H1340" s="8"/>
      <c r="I1340" s="8"/>
      <c r="J1340" s="39">
        <v>47777100</v>
      </c>
      <c r="K1340" s="7" t="s">
        <v>895</v>
      </c>
    </row>
    <row r="1341" spans="1:11" ht="33.75">
      <c r="A1341" s="10">
        <v>12012008860</v>
      </c>
      <c r="B1341" s="8" t="s">
        <v>3015</v>
      </c>
      <c r="C1341" s="8"/>
      <c r="D1341" s="8"/>
      <c r="E1341" s="8"/>
      <c r="F1341" s="8" t="s">
        <v>3016</v>
      </c>
      <c r="G1341" s="11" t="s">
        <v>70</v>
      </c>
      <c r="H1341" s="8" t="s">
        <v>3017</v>
      </c>
      <c r="I1341" s="11" t="s">
        <v>672</v>
      </c>
      <c r="J1341" s="40">
        <v>47777100</v>
      </c>
      <c r="K1341" s="8"/>
    </row>
    <row r="1342" spans="1:11" ht="22.5">
      <c r="A1342" s="6">
        <v>1201200959</v>
      </c>
      <c r="B1342" s="8" t="s">
        <v>2588</v>
      </c>
      <c r="C1342" s="9">
        <v>4</v>
      </c>
      <c r="D1342" s="8" t="s">
        <v>3018</v>
      </c>
      <c r="E1342" s="7" t="s">
        <v>17</v>
      </c>
      <c r="F1342" s="8"/>
      <c r="G1342" s="8"/>
      <c r="H1342" s="8"/>
      <c r="I1342" s="8"/>
      <c r="J1342" s="39">
        <v>1246678319</v>
      </c>
      <c r="K1342" s="7" t="s">
        <v>945</v>
      </c>
    </row>
    <row r="1343" spans="1:11" ht="33.75">
      <c r="A1343" s="10">
        <v>12012009592</v>
      </c>
      <c r="B1343" s="8" t="s">
        <v>3019</v>
      </c>
      <c r="C1343" s="8"/>
      <c r="D1343" s="8"/>
      <c r="E1343" s="8"/>
      <c r="F1343" s="8" t="s">
        <v>3020</v>
      </c>
      <c r="G1343" s="11" t="s">
        <v>854</v>
      </c>
      <c r="H1343" s="8" t="s">
        <v>3021</v>
      </c>
      <c r="I1343" s="11" t="s">
        <v>213</v>
      </c>
      <c r="J1343" s="40">
        <v>24990000</v>
      </c>
      <c r="K1343" s="8"/>
    </row>
    <row r="1344" spans="1:11" ht="33.75">
      <c r="A1344" s="10">
        <v>12012009594</v>
      </c>
      <c r="B1344" s="8" t="s">
        <v>3022</v>
      </c>
      <c r="C1344" s="8"/>
      <c r="D1344" s="8"/>
      <c r="E1344" s="8"/>
      <c r="F1344" s="8" t="s">
        <v>3023</v>
      </c>
      <c r="G1344" s="11" t="s">
        <v>983</v>
      </c>
      <c r="H1344" s="8" t="s">
        <v>3024</v>
      </c>
      <c r="I1344" s="11" t="s">
        <v>213</v>
      </c>
      <c r="J1344" s="40">
        <v>12498080</v>
      </c>
      <c r="K1344" s="8"/>
    </row>
    <row r="1345" spans="1:11" ht="33.75">
      <c r="A1345" s="10">
        <v>12012009594</v>
      </c>
      <c r="B1345" s="8" t="s">
        <v>3025</v>
      </c>
      <c r="C1345" s="8"/>
      <c r="D1345" s="8"/>
      <c r="E1345" s="8"/>
      <c r="F1345" s="8" t="s">
        <v>3026</v>
      </c>
      <c r="G1345" s="11" t="s">
        <v>983</v>
      </c>
      <c r="H1345" s="8" t="s">
        <v>3027</v>
      </c>
      <c r="I1345" s="11" t="s">
        <v>213</v>
      </c>
      <c r="J1345" s="40">
        <v>14304304</v>
      </c>
      <c r="K1345" s="8"/>
    </row>
    <row r="1346" spans="1:11" ht="33.75">
      <c r="A1346" s="10">
        <v>12012009594</v>
      </c>
      <c r="B1346" s="8" t="s">
        <v>3028</v>
      </c>
      <c r="C1346" s="8"/>
      <c r="D1346" s="8"/>
      <c r="E1346" s="8"/>
      <c r="F1346" s="8" t="s">
        <v>3029</v>
      </c>
      <c r="G1346" s="11" t="s">
        <v>983</v>
      </c>
      <c r="H1346" s="8" t="s">
        <v>3030</v>
      </c>
      <c r="I1346" s="11" t="s">
        <v>213</v>
      </c>
      <c r="J1346" s="40">
        <v>14857417</v>
      </c>
      <c r="K1346" s="8"/>
    </row>
    <row r="1347" spans="1:11" ht="33.75">
      <c r="A1347" s="10">
        <v>12012009594</v>
      </c>
      <c r="B1347" s="8" t="s">
        <v>3031</v>
      </c>
      <c r="C1347" s="8"/>
      <c r="D1347" s="8"/>
      <c r="E1347" s="8"/>
      <c r="F1347" s="8" t="s">
        <v>3032</v>
      </c>
      <c r="G1347" s="11" t="s">
        <v>983</v>
      </c>
      <c r="H1347" s="8" t="s">
        <v>3033</v>
      </c>
      <c r="I1347" s="11" t="s">
        <v>213</v>
      </c>
      <c r="J1347" s="40">
        <v>14937969</v>
      </c>
      <c r="K1347" s="8"/>
    </row>
    <row r="1348" spans="1:11" ht="33.75">
      <c r="A1348" s="10">
        <v>12012009594</v>
      </c>
      <c r="B1348" s="8" t="s">
        <v>3034</v>
      </c>
      <c r="C1348" s="8"/>
      <c r="D1348" s="8"/>
      <c r="E1348" s="8"/>
      <c r="F1348" s="8" t="s">
        <v>3035</v>
      </c>
      <c r="G1348" s="11" t="s">
        <v>983</v>
      </c>
      <c r="H1348" s="8" t="s">
        <v>3036</v>
      </c>
      <c r="I1348" s="11" t="s">
        <v>213</v>
      </c>
      <c r="J1348" s="40">
        <v>18814026</v>
      </c>
      <c r="K1348" s="8"/>
    </row>
    <row r="1349" spans="1:11" ht="33.75">
      <c r="A1349" s="10">
        <v>12012009594</v>
      </c>
      <c r="B1349" s="8" t="s">
        <v>3037</v>
      </c>
      <c r="C1349" s="8"/>
      <c r="D1349" s="8"/>
      <c r="E1349" s="8"/>
      <c r="F1349" s="8" t="s">
        <v>3038</v>
      </c>
      <c r="G1349" s="11" t="s">
        <v>983</v>
      </c>
      <c r="H1349" s="8" t="s">
        <v>3039</v>
      </c>
      <c r="I1349" s="11" t="s">
        <v>213</v>
      </c>
      <c r="J1349" s="40">
        <v>19252811</v>
      </c>
      <c r="K1349" s="8"/>
    </row>
    <row r="1350" spans="1:11" ht="33.75">
      <c r="A1350" s="10">
        <v>12012009594</v>
      </c>
      <c r="B1350" s="8" t="s">
        <v>3040</v>
      </c>
      <c r="C1350" s="8"/>
      <c r="D1350" s="8"/>
      <c r="E1350" s="8"/>
      <c r="F1350" s="8" t="s">
        <v>3041</v>
      </c>
      <c r="G1350" s="11" t="s">
        <v>983</v>
      </c>
      <c r="H1350" s="8" t="s">
        <v>3042</v>
      </c>
      <c r="I1350" s="11" t="s">
        <v>213</v>
      </c>
      <c r="J1350" s="40">
        <v>20444293</v>
      </c>
      <c r="K1350" s="8"/>
    </row>
    <row r="1351" spans="1:11" ht="33.75">
      <c r="A1351" s="10">
        <v>12012009595</v>
      </c>
      <c r="B1351" s="8" t="s">
        <v>3043</v>
      </c>
      <c r="C1351" s="8"/>
      <c r="D1351" s="8"/>
      <c r="E1351" s="8"/>
      <c r="F1351" s="8" t="s">
        <v>3044</v>
      </c>
      <c r="G1351" s="11" t="s">
        <v>983</v>
      </c>
      <c r="H1351" s="8" t="s">
        <v>3045</v>
      </c>
      <c r="I1351" s="11" t="s">
        <v>213</v>
      </c>
      <c r="J1351" s="40">
        <v>20773682</v>
      </c>
      <c r="K1351" s="8"/>
    </row>
    <row r="1352" spans="1:11" ht="33.75">
      <c r="A1352" s="10">
        <v>12012009595</v>
      </c>
      <c r="B1352" s="8" t="s">
        <v>3046</v>
      </c>
      <c r="C1352" s="8"/>
      <c r="D1352" s="8"/>
      <c r="E1352" s="8"/>
      <c r="F1352" s="8" t="s">
        <v>3047</v>
      </c>
      <c r="G1352" s="11" t="s">
        <v>983</v>
      </c>
      <c r="H1352" s="8" t="s">
        <v>3048</v>
      </c>
      <c r="I1352" s="11" t="s">
        <v>213</v>
      </c>
      <c r="J1352" s="40">
        <v>24390170</v>
      </c>
      <c r="K1352" s="8"/>
    </row>
    <row r="1353" spans="1:11" ht="33.75">
      <c r="A1353" s="10">
        <v>12012009595</v>
      </c>
      <c r="B1353" s="8" t="s">
        <v>3049</v>
      </c>
      <c r="C1353" s="8"/>
      <c r="D1353" s="8"/>
      <c r="E1353" s="8"/>
      <c r="F1353" s="8" t="s">
        <v>3050</v>
      </c>
      <c r="G1353" s="11" t="s">
        <v>983</v>
      </c>
      <c r="H1353" s="8" t="s">
        <v>3051</v>
      </c>
      <c r="I1353" s="11" t="s">
        <v>213</v>
      </c>
      <c r="J1353" s="40">
        <v>24431864</v>
      </c>
      <c r="K1353" s="8"/>
    </row>
    <row r="1354" spans="1:11" ht="33.75">
      <c r="A1354" s="10">
        <v>12012009595</v>
      </c>
      <c r="B1354" s="8" t="s">
        <v>3052</v>
      </c>
      <c r="C1354" s="8"/>
      <c r="D1354" s="8"/>
      <c r="E1354" s="8"/>
      <c r="F1354" s="8" t="s">
        <v>3053</v>
      </c>
      <c r="G1354" s="11" t="s">
        <v>983</v>
      </c>
      <c r="H1354" s="8" t="s">
        <v>3054</v>
      </c>
      <c r="I1354" s="11" t="s">
        <v>213</v>
      </c>
      <c r="J1354" s="40">
        <v>24459754</v>
      </c>
      <c r="K1354" s="8"/>
    </row>
    <row r="1355" spans="1:11" ht="33.75">
      <c r="A1355" s="10">
        <v>12012009595</v>
      </c>
      <c r="B1355" s="8" t="s">
        <v>3055</v>
      </c>
      <c r="C1355" s="8"/>
      <c r="D1355" s="8"/>
      <c r="E1355" s="8"/>
      <c r="F1355" s="8" t="s">
        <v>3056</v>
      </c>
      <c r="G1355" s="11" t="s">
        <v>983</v>
      </c>
      <c r="H1355" s="8" t="s">
        <v>3057</v>
      </c>
      <c r="I1355" s="11" t="s">
        <v>213</v>
      </c>
      <c r="J1355" s="40">
        <v>28978695</v>
      </c>
      <c r="K1355" s="8"/>
    </row>
    <row r="1356" spans="1:11" ht="33.75">
      <c r="A1356" s="10">
        <v>12012009595</v>
      </c>
      <c r="B1356" s="8" t="s">
        <v>3058</v>
      </c>
      <c r="C1356" s="8"/>
      <c r="D1356" s="8"/>
      <c r="E1356" s="8"/>
      <c r="F1356" s="8" t="s">
        <v>3059</v>
      </c>
      <c r="G1356" s="11" t="s">
        <v>983</v>
      </c>
      <c r="H1356" s="8" t="s">
        <v>3060</v>
      </c>
      <c r="I1356" s="11" t="s">
        <v>213</v>
      </c>
      <c r="J1356" s="40">
        <v>36723607</v>
      </c>
      <c r="K1356" s="8"/>
    </row>
    <row r="1357" spans="1:11" ht="33.75">
      <c r="A1357" s="10">
        <v>12012009595</v>
      </c>
      <c r="B1357" s="8" t="s">
        <v>3061</v>
      </c>
      <c r="C1357" s="8"/>
      <c r="D1357" s="8"/>
      <c r="E1357" s="8"/>
      <c r="F1357" s="8" t="s">
        <v>3062</v>
      </c>
      <c r="G1357" s="11" t="s">
        <v>983</v>
      </c>
      <c r="H1357" s="8" t="s">
        <v>3063</v>
      </c>
      <c r="I1357" s="11" t="s">
        <v>213</v>
      </c>
      <c r="J1357" s="40">
        <v>42295747</v>
      </c>
      <c r="K1357" s="8"/>
    </row>
    <row r="1358" spans="1:11" ht="33.75">
      <c r="A1358" s="10">
        <v>12012009595</v>
      </c>
      <c r="B1358" s="8" t="s">
        <v>3064</v>
      </c>
      <c r="C1358" s="8"/>
      <c r="D1358" s="8"/>
      <c r="E1358" s="8"/>
      <c r="F1358" s="8" t="s">
        <v>3065</v>
      </c>
      <c r="G1358" s="11" t="s">
        <v>983</v>
      </c>
      <c r="H1358" s="8" t="s">
        <v>3066</v>
      </c>
      <c r="I1358" s="11" t="s">
        <v>213</v>
      </c>
      <c r="J1358" s="40">
        <v>45786238</v>
      </c>
      <c r="K1358" s="8"/>
    </row>
    <row r="1359" spans="1:11" ht="33.75">
      <c r="A1359" s="10">
        <v>12012009595</v>
      </c>
      <c r="B1359" s="8" t="s">
        <v>2991</v>
      </c>
      <c r="C1359" s="8"/>
      <c r="D1359" s="8"/>
      <c r="E1359" s="8"/>
      <c r="F1359" s="8" t="s">
        <v>3067</v>
      </c>
      <c r="G1359" s="11" t="s">
        <v>983</v>
      </c>
      <c r="H1359" s="8" t="s">
        <v>3068</v>
      </c>
      <c r="I1359" s="11" t="s">
        <v>213</v>
      </c>
      <c r="J1359" s="40">
        <v>45973774</v>
      </c>
      <c r="K1359" s="8"/>
    </row>
    <row r="1360" spans="1:11" ht="33.75">
      <c r="A1360" s="10">
        <v>12012009595</v>
      </c>
      <c r="B1360" s="8" t="s">
        <v>3069</v>
      </c>
      <c r="C1360" s="8"/>
      <c r="D1360" s="8"/>
      <c r="E1360" s="8"/>
      <c r="F1360" s="8" t="s">
        <v>3070</v>
      </c>
      <c r="G1360" s="11" t="s">
        <v>983</v>
      </c>
      <c r="H1360" s="8" t="s">
        <v>3071</v>
      </c>
      <c r="I1360" s="11" t="s">
        <v>213</v>
      </c>
      <c r="J1360" s="40">
        <v>46524990</v>
      </c>
      <c r="K1360" s="8"/>
    </row>
    <row r="1361" spans="1:11" ht="45">
      <c r="A1361" s="10">
        <v>12012009596</v>
      </c>
      <c r="B1361" s="8" t="s">
        <v>3072</v>
      </c>
      <c r="C1361" s="8"/>
      <c r="D1361" s="8"/>
      <c r="E1361" s="8"/>
      <c r="F1361" s="8" t="s">
        <v>3073</v>
      </c>
      <c r="G1361" s="11" t="s">
        <v>983</v>
      </c>
      <c r="H1361" s="8" t="s">
        <v>3074</v>
      </c>
      <c r="I1361" s="11" t="s">
        <v>213</v>
      </c>
      <c r="J1361" s="40">
        <v>232411522</v>
      </c>
      <c r="K1361" s="8"/>
    </row>
    <row r="1362" spans="1:11" ht="33.75">
      <c r="A1362" s="10">
        <v>12012009596</v>
      </c>
      <c r="B1362" s="8" t="s">
        <v>3075</v>
      </c>
      <c r="C1362" s="8"/>
      <c r="D1362" s="8"/>
      <c r="E1362" s="8"/>
      <c r="F1362" s="8" t="s">
        <v>3076</v>
      </c>
      <c r="G1362" s="11" t="s">
        <v>983</v>
      </c>
      <c r="H1362" s="8" t="s">
        <v>3077</v>
      </c>
      <c r="I1362" s="11" t="s">
        <v>213</v>
      </c>
      <c r="J1362" s="40">
        <v>263392889</v>
      </c>
      <c r="K1362" s="8"/>
    </row>
    <row r="1363" spans="1:11" ht="33.75">
      <c r="A1363" s="10">
        <v>12012009596</v>
      </c>
      <c r="B1363" s="8" t="s">
        <v>3078</v>
      </c>
      <c r="C1363" s="8"/>
      <c r="D1363" s="8"/>
      <c r="E1363" s="8"/>
      <c r="F1363" s="8" t="s">
        <v>3079</v>
      </c>
      <c r="G1363" s="11" t="s">
        <v>983</v>
      </c>
      <c r="H1363" s="8" t="s">
        <v>3080</v>
      </c>
      <c r="I1363" s="11" t="s">
        <v>213</v>
      </c>
      <c r="J1363" s="40">
        <v>270436487</v>
      </c>
      <c r="K1363" s="8"/>
    </row>
    <row r="1364" spans="1:11" ht="45">
      <c r="A1364" s="6">
        <v>1201200961</v>
      </c>
      <c r="B1364" s="8" t="s">
        <v>2616</v>
      </c>
      <c r="C1364" s="9">
        <v>5</v>
      </c>
      <c r="D1364" s="8" t="s">
        <v>3081</v>
      </c>
      <c r="E1364" s="7" t="s">
        <v>17</v>
      </c>
      <c r="F1364" s="8"/>
      <c r="G1364" s="8"/>
      <c r="H1364" s="8"/>
      <c r="I1364" s="8"/>
      <c r="J1364" s="39">
        <v>491056500</v>
      </c>
      <c r="K1364" s="7" t="s">
        <v>945</v>
      </c>
    </row>
    <row r="1365" spans="1:11" ht="33.75">
      <c r="A1365" s="10">
        <v>12012009611</v>
      </c>
      <c r="B1365" s="11" t="s">
        <v>3008</v>
      </c>
      <c r="C1365" s="8"/>
      <c r="D1365" s="8"/>
      <c r="E1365" s="8"/>
      <c r="F1365" s="8" t="s">
        <v>3082</v>
      </c>
      <c r="G1365" s="11" t="s">
        <v>3083</v>
      </c>
      <c r="H1365" s="8" t="s">
        <v>3084</v>
      </c>
      <c r="I1365" s="11" t="s">
        <v>213</v>
      </c>
      <c r="J1365" s="40">
        <v>491056500</v>
      </c>
      <c r="K1365" s="8"/>
    </row>
    <row r="1366" spans="1:11" ht="22.5">
      <c r="A1366" s="6">
        <v>1201200975</v>
      </c>
      <c r="B1366" s="8" t="s">
        <v>3085</v>
      </c>
      <c r="C1366" s="9">
        <v>4</v>
      </c>
      <c r="D1366" s="8" t="s">
        <v>3086</v>
      </c>
      <c r="E1366" s="7" t="s">
        <v>17</v>
      </c>
      <c r="F1366" s="8"/>
      <c r="G1366" s="8"/>
      <c r="H1366" s="8"/>
      <c r="I1366" s="8"/>
      <c r="J1366" s="39">
        <v>43807300</v>
      </c>
      <c r="K1366" s="7" t="s">
        <v>945</v>
      </c>
    </row>
    <row r="1367" spans="1:11" ht="33.75">
      <c r="A1367" s="10">
        <v>12012009750</v>
      </c>
      <c r="B1367" s="11" t="s">
        <v>3087</v>
      </c>
      <c r="C1367" s="8"/>
      <c r="D1367" s="8"/>
      <c r="E1367" s="8"/>
      <c r="F1367" s="8" t="s">
        <v>3088</v>
      </c>
      <c r="G1367" s="11" t="s">
        <v>3089</v>
      </c>
      <c r="H1367" s="8" t="s">
        <v>3090</v>
      </c>
      <c r="I1367" s="11" t="s">
        <v>213</v>
      </c>
      <c r="J1367" s="40">
        <v>43807300</v>
      </c>
      <c r="K1367" s="8"/>
    </row>
    <row r="1368" spans="1:11" ht="22.5">
      <c r="A1368" s="6">
        <v>1201200978</v>
      </c>
      <c r="B1368" s="8" t="s">
        <v>2715</v>
      </c>
      <c r="C1368" s="9">
        <v>5</v>
      </c>
      <c r="D1368" s="8" t="s">
        <v>3091</v>
      </c>
      <c r="E1368" s="7" t="s">
        <v>17</v>
      </c>
      <c r="F1368" s="8"/>
      <c r="G1368" s="8"/>
      <c r="H1368" s="8"/>
      <c r="I1368" s="8"/>
      <c r="J1368" s="39">
        <v>6195000</v>
      </c>
      <c r="K1368" s="7" t="s">
        <v>945</v>
      </c>
    </row>
    <row r="1369" spans="1:11" ht="22.5">
      <c r="A1369" s="10">
        <v>12012009780</v>
      </c>
      <c r="B1369" s="8" t="s">
        <v>2718</v>
      </c>
      <c r="C1369" s="8"/>
      <c r="D1369" s="8"/>
      <c r="E1369" s="8"/>
      <c r="F1369" s="8" t="s">
        <v>3092</v>
      </c>
      <c r="G1369" s="11" t="s">
        <v>3093</v>
      </c>
      <c r="H1369" s="8" t="s">
        <v>3094</v>
      </c>
      <c r="I1369" s="11" t="s">
        <v>213</v>
      </c>
      <c r="J1369" s="40">
        <v>6195000</v>
      </c>
      <c r="K1369" s="8"/>
    </row>
    <row r="1370" spans="1:11" ht="33.75">
      <c r="A1370" s="6">
        <v>1201201059</v>
      </c>
      <c r="B1370" s="8" t="s">
        <v>2588</v>
      </c>
      <c r="C1370" s="9">
        <v>4</v>
      </c>
      <c r="D1370" s="8" t="s">
        <v>3095</v>
      </c>
      <c r="E1370" s="7" t="s">
        <v>17</v>
      </c>
      <c r="F1370" s="8"/>
      <c r="G1370" s="8"/>
      <c r="H1370" s="8"/>
      <c r="I1370" s="8"/>
      <c r="J1370" s="39">
        <v>1425648181</v>
      </c>
      <c r="K1370" s="7" t="s">
        <v>995</v>
      </c>
    </row>
    <row r="1371" spans="1:11" ht="33.75">
      <c r="A1371" s="10">
        <v>12012010592</v>
      </c>
      <c r="B1371" s="8" t="s">
        <v>3019</v>
      </c>
      <c r="C1371" s="8"/>
      <c r="D1371" s="8"/>
      <c r="E1371" s="8"/>
      <c r="F1371" s="8" t="s">
        <v>3096</v>
      </c>
      <c r="G1371" s="11" t="s">
        <v>70</v>
      </c>
      <c r="H1371" s="8" t="s">
        <v>3097</v>
      </c>
      <c r="I1371" s="11" t="s">
        <v>23</v>
      </c>
      <c r="J1371" s="40">
        <v>7941000</v>
      </c>
      <c r="K1371" s="8"/>
    </row>
    <row r="1372" spans="1:11" ht="22.5">
      <c r="A1372" s="10">
        <v>12012010595</v>
      </c>
      <c r="B1372" s="8" t="s">
        <v>3058</v>
      </c>
      <c r="C1372" s="8"/>
      <c r="D1372" s="8"/>
      <c r="E1372" s="8"/>
      <c r="F1372" s="8" t="s">
        <v>3098</v>
      </c>
      <c r="G1372" s="11" t="s">
        <v>283</v>
      </c>
      <c r="H1372" s="8" t="s">
        <v>3099</v>
      </c>
      <c r="I1372" s="11" t="s">
        <v>23</v>
      </c>
      <c r="J1372" s="40">
        <v>50454082</v>
      </c>
      <c r="K1372" s="8"/>
    </row>
    <row r="1373" spans="1:11" ht="22.5">
      <c r="A1373" s="10">
        <v>12012010596</v>
      </c>
      <c r="B1373" s="8" t="s">
        <v>3100</v>
      </c>
      <c r="C1373" s="8"/>
      <c r="D1373" s="8"/>
      <c r="E1373" s="8"/>
      <c r="F1373" s="8" t="s">
        <v>3101</v>
      </c>
      <c r="G1373" s="11" t="s">
        <v>283</v>
      </c>
      <c r="H1373" s="8" t="s">
        <v>3102</v>
      </c>
      <c r="I1373" s="11" t="s">
        <v>283</v>
      </c>
      <c r="J1373" s="40">
        <v>260724938</v>
      </c>
      <c r="K1373" s="8"/>
    </row>
    <row r="1374" spans="1:11" ht="22.5">
      <c r="A1374" s="10">
        <v>12012010596</v>
      </c>
      <c r="B1374" s="8" t="s">
        <v>3103</v>
      </c>
      <c r="C1374" s="8"/>
      <c r="D1374" s="8"/>
      <c r="E1374" s="8"/>
      <c r="F1374" s="8" t="s">
        <v>3098</v>
      </c>
      <c r="G1374" s="11" t="s">
        <v>283</v>
      </c>
      <c r="H1374" s="8" t="s">
        <v>3102</v>
      </c>
      <c r="I1374" s="11" t="s">
        <v>283</v>
      </c>
      <c r="J1374" s="40">
        <v>312543676</v>
      </c>
      <c r="K1374" s="8"/>
    </row>
    <row r="1375" spans="1:11" ht="22.5">
      <c r="A1375" s="10">
        <v>12012010596</v>
      </c>
      <c r="B1375" s="8" t="s">
        <v>3104</v>
      </c>
      <c r="C1375" s="8"/>
      <c r="D1375" s="8"/>
      <c r="E1375" s="8"/>
      <c r="F1375" s="8" t="s">
        <v>3098</v>
      </c>
      <c r="G1375" s="11" t="s">
        <v>283</v>
      </c>
      <c r="H1375" s="8" t="s">
        <v>3102</v>
      </c>
      <c r="I1375" s="11" t="s">
        <v>283</v>
      </c>
      <c r="J1375" s="40">
        <v>266518381</v>
      </c>
      <c r="K1375" s="8"/>
    </row>
    <row r="1376" spans="1:11" ht="22.5">
      <c r="A1376" s="10">
        <v>12012010596</v>
      </c>
      <c r="B1376" s="8" t="s">
        <v>3105</v>
      </c>
      <c r="C1376" s="8"/>
      <c r="D1376" s="8"/>
      <c r="E1376" s="8"/>
      <c r="F1376" s="8" t="s">
        <v>3098</v>
      </c>
      <c r="G1376" s="11" t="s">
        <v>283</v>
      </c>
      <c r="H1376" s="8" t="s">
        <v>3102</v>
      </c>
      <c r="I1376" s="11" t="s">
        <v>283</v>
      </c>
      <c r="J1376" s="40">
        <v>242689730</v>
      </c>
      <c r="K1376" s="8"/>
    </row>
    <row r="1377" spans="1:11" ht="22.5">
      <c r="A1377" s="10">
        <v>12012010596</v>
      </c>
      <c r="B1377" s="8" t="s">
        <v>3106</v>
      </c>
      <c r="C1377" s="8"/>
      <c r="D1377" s="8"/>
      <c r="E1377" s="8"/>
      <c r="F1377" s="8" t="s">
        <v>3098</v>
      </c>
      <c r="G1377" s="11" t="s">
        <v>283</v>
      </c>
      <c r="H1377" s="8" t="s">
        <v>3102</v>
      </c>
      <c r="I1377" s="11" t="s">
        <v>23</v>
      </c>
      <c r="J1377" s="40">
        <v>86674019</v>
      </c>
      <c r="K1377" s="8"/>
    </row>
    <row r="1378" spans="1:11" ht="22.5">
      <c r="A1378" s="10">
        <v>12012010596</v>
      </c>
      <c r="B1378" s="8" t="s">
        <v>3107</v>
      </c>
      <c r="C1378" s="8"/>
      <c r="D1378" s="8"/>
      <c r="E1378" s="8"/>
      <c r="F1378" s="8" t="s">
        <v>3098</v>
      </c>
      <c r="G1378" s="11" t="s">
        <v>283</v>
      </c>
      <c r="H1378" s="8" t="s">
        <v>3102</v>
      </c>
      <c r="I1378" s="11" t="s">
        <v>283</v>
      </c>
      <c r="J1378" s="40">
        <v>77282826</v>
      </c>
      <c r="K1378" s="8"/>
    </row>
    <row r="1379" spans="1:11" ht="22.5">
      <c r="A1379" s="10">
        <v>12012010597</v>
      </c>
      <c r="B1379" s="8" t="s">
        <v>3108</v>
      </c>
      <c r="C1379" s="8"/>
      <c r="D1379" s="8"/>
      <c r="E1379" s="8"/>
      <c r="F1379" s="8" t="s">
        <v>3098</v>
      </c>
      <c r="G1379" s="11" t="s">
        <v>283</v>
      </c>
      <c r="H1379" s="8" t="s">
        <v>3102</v>
      </c>
      <c r="I1379" s="11" t="s">
        <v>283</v>
      </c>
      <c r="J1379" s="40">
        <v>66657035</v>
      </c>
      <c r="K1379" s="8"/>
    </row>
    <row r="1380" spans="1:11" ht="22.5">
      <c r="A1380" s="10">
        <v>12012010597</v>
      </c>
      <c r="B1380" s="8" t="s">
        <v>3043</v>
      </c>
      <c r="C1380" s="8"/>
      <c r="D1380" s="8"/>
      <c r="E1380" s="8"/>
      <c r="F1380" s="8" t="s">
        <v>3098</v>
      </c>
      <c r="G1380" s="11" t="s">
        <v>283</v>
      </c>
      <c r="H1380" s="8" t="s">
        <v>3102</v>
      </c>
      <c r="I1380" s="11" t="s">
        <v>23</v>
      </c>
      <c r="J1380" s="40">
        <v>54162494</v>
      </c>
      <c r="K1380" s="8"/>
    </row>
    <row r="1381" spans="1:11" ht="45">
      <c r="A1381" s="6">
        <v>1201201061</v>
      </c>
      <c r="B1381" s="8" t="s">
        <v>2616</v>
      </c>
      <c r="C1381" s="9">
        <v>7</v>
      </c>
      <c r="D1381" s="8" t="s">
        <v>3109</v>
      </c>
      <c r="E1381" s="7" t="s">
        <v>17</v>
      </c>
      <c r="F1381" s="8"/>
      <c r="G1381" s="8"/>
      <c r="H1381" s="8"/>
      <c r="I1381" s="8"/>
      <c r="J1381" s="39">
        <v>126737000</v>
      </c>
      <c r="K1381" s="7" t="s">
        <v>995</v>
      </c>
    </row>
    <row r="1382" spans="1:11" ht="33.75">
      <c r="A1382" s="10">
        <v>12012010611</v>
      </c>
      <c r="B1382" s="11" t="s">
        <v>3008</v>
      </c>
      <c r="C1382" s="8"/>
      <c r="D1382" s="8"/>
      <c r="E1382" s="8"/>
      <c r="F1382" s="8" t="s">
        <v>3110</v>
      </c>
      <c r="G1382" s="11" t="s">
        <v>70</v>
      </c>
      <c r="H1382" s="8" t="s">
        <v>3111</v>
      </c>
      <c r="I1382" s="11" t="s">
        <v>118</v>
      </c>
      <c r="J1382" s="40">
        <v>126737000</v>
      </c>
      <c r="K1382" s="8"/>
    </row>
    <row r="1383" spans="1:11" ht="45">
      <c r="A1383" s="6">
        <v>1201201068</v>
      </c>
      <c r="B1383" s="8" t="s">
        <v>3112</v>
      </c>
      <c r="C1383" s="9">
        <v>4</v>
      </c>
      <c r="D1383" s="8" t="s">
        <v>3113</v>
      </c>
      <c r="E1383" s="7" t="s">
        <v>17</v>
      </c>
      <c r="F1383" s="8"/>
      <c r="G1383" s="8"/>
      <c r="H1383" s="8"/>
      <c r="I1383" s="8"/>
      <c r="J1383" s="39">
        <v>25513000</v>
      </c>
      <c r="K1383" s="7" t="s">
        <v>995</v>
      </c>
    </row>
    <row r="1384" spans="1:11" ht="22.5">
      <c r="A1384" s="10">
        <v>12012010680</v>
      </c>
      <c r="B1384" s="11" t="s">
        <v>3114</v>
      </c>
      <c r="C1384" s="8"/>
      <c r="D1384" s="8"/>
      <c r="E1384" s="8"/>
      <c r="F1384" s="8" t="s">
        <v>3115</v>
      </c>
      <c r="G1384" s="11" t="s">
        <v>3116</v>
      </c>
      <c r="H1384" s="8" t="s">
        <v>3117</v>
      </c>
      <c r="I1384" s="11" t="s">
        <v>23</v>
      </c>
      <c r="J1384" s="40">
        <v>25513000</v>
      </c>
      <c r="K1384" s="8"/>
    </row>
    <row r="1385" spans="1:11" ht="45">
      <c r="A1385" s="6">
        <v>1201201075</v>
      </c>
      <c r="B1385" s="8" t="s">
        <v>3085</v>
      </c>
      <c r="C1385" s="9">
        <v>4</v>
      </c>
      <c r="D1385" s="8" t="s">
        <v>3118</v>
      </c>
      <c r="E1385" s="7" t="s">
        <v>318</v>
      </c>
      <c r="F1385" s="8"/>
      <c r="G1385" s="8"/>
      <c r="H1385" s="8"/>
      <c r="I1385" s="8"/>
      <c r="J1385" s="39">
        <v>62867000</v>
      </c>
      <c r="K1385" s="7" t="s">
        <v>995</v>
      </c>
    </row>
    <row r="1386" spans="1:11" ht="45">
      <c r="A1386" s="10">
        <v>12012010750</v>
      </c>
      <c r="B1386" s="11" t="s">
        <v>3087</v>
      </c>
      <c r="C1386" s="8"/>
      <c r="D1386" s="8"/>
      <c r="E1386" s="8"/>
      <c r="F1386" s="8" t="s">
        <v>3016</v>
      </c>
      <c r="G1386" s="11" t="s">
        <v>283</v>
      </c>
      <c r="H1386" s="8" t="s">
        <v>3119</v>
      </c>
      <c r="I1386" s="11" t="s">
        <v>118</v>
      </c>
      <c r="J1386" s="40">
        <v>62867000</v>
      </c>
      <c r="K1386" s="8"/>
    </row>
    <row r="1387" spans="1:11" ht="33.75">
      <c r="A1387" s="6">
        <v>1201201076</v>
      </c>
      <c r="B1387" s="8" t="s">
        <v>2684</v>
      </c>
      <c r="C1387" s="9">
        <v>4</v>
      </c>
      <c r="D1387" s="8" t="s">
        <v>3120</v>
      </c>
      <c r="E1387" s="7" t="s">
        <v>152</v>
      </c>
      <c r="F1387" s="8"/>
      <c r="G1387" s="8"/>
      <c r="H1387" s="8"/>
      <c r="I1387" s="8"/>
      <c r="J1387" s="39">
        <v>15000000</v>
      </c>
      <c r="K1387" s="7" t="s">
        <v>995</v>
      </c>
    </row>
    <row r="1388" spans="1:11" ht="33.75">
      <c r="A1388" s="10">
        <v>12012010761</v>
      </c>
      <c r="B1388" s="8" t="s">
        <v>2686</v>
      </c>
      <c r="C1388" s="8"/>
      <c r="D1388" s="8"/>
      <c r="E1388" s="8"/>
      <c r="F1388" s="8" t="s">
        <v>3121</v>
      </c>
      <c r="G1388" s="11" t="s">
        <v>2077</v>
      </c>
      <c r="H1388" s="8" t="s">
        <v>3122</v>
      </c>
      <c r="I1388" s="11" t="s">
        <v>418</v>
      </c>
      <c r="J1388" s="40">
        <v>15000000</v>
      </c>
      <c r="K1388" s="8"/>
    </row>
    <row r="1389" spans="1:11" ht="22.5">
      <c r="A1389" s="6">
        <v>1201201078</v>
      </c>
      <c r="B1389" s="8" t="s">
        <v>2715</v>
      </c>
      <c r="C1389" s="9">
        <v>5</v>
      </c>
      <c r="D1389" s="8" t="s">
        <v>3123</v>
      </c>
      <c r="E1389" s="7" t="s">
        <v>17</v>
      </c>
      <c r="F1389" s="8"/>
      <c r="G1389" s="8"/>
      <c r="H1389" s="8"/>
      <c r="I1389" s="8"/>
      <c r="J1389" s="39">
        <v>9000000</v>
      </c>
      <c r="K1389" s="7" t="s">
        <v>995</v>
      </c>
    </row>
    <row r="1390" spans="1:11" ht="56.25">
      <c r="A1390" s="10">
        <v>12012010780</v>
      </c>
      <c r="B1390" s="8" t="s">
        <v>2718</v>
      </c>
      <c r="C1390" s="8"/>
      <c r="D1390" s="8"/>
      <c r="E1390" s="8"/>
      <c r="F1390" s="8" t="s">
        <v>3124</v>
      </c>
      <c r="G1390" s="11" t="s">
        <v>133</v>
      </c>
      <c r="H1390" s="8" t="s">
        <v>3125</v>
      </c>
      <c r="I1390" s="11" t="s">
        <v>118</v>
      </c>
      <c r="J1390" s="40">
        <v>9000000</v>
      </c>
      <c r="K1390" s="8"/>
    </row>
    <row r="1391" spans="1:11" ht="33.75">
      <c r="A1391" s="6">
        <v>1201201159</v>
      </c>
      <c r="B1391" s="8" t="s">
        <v>2588</v>
      </c>
      <c r="C1391" s="9">
        <v>4</v>
      </c>
      <c r="D1391" s="8" t="s">
        <v>3126</v>
      </c>
      <c r="E1391" s="7" t="s">
        <v>152</v>
      </c>
      <c r="F1391" s="8"/>
      <c r="G1391" s="8"/>
      <c r="H1391" s="8"/>
      <c r="I1391" s="8"/>
      <c r="J1391" s="39">
        <v>694427971</v>
      </c>
      <c r="K1391" s="7" t="s">
        <v>1036</v>
      </c>
    </row>
    <row r="1392" spans="1:11" ht="33.75">
      <c r="A1392" s="10">
        <v>12012011592</v>
      </c>
      <c r="B1392" s="8" t="s">
        <v>3019</v>
      </c>
      <c r="C1392" s="8"/>
      <c r="D1392" s="8"/>
      <c r="E1392" s="8"/>
      <c r="F1392" s="8" t="s">
        <v>3127</v>
      </c>
      <c r="G1392" s="11" t="s">
        <v>21</v>
      </c>
      <c r="H1392" s="8" t="s">
        <v>3128</v>
      </c>
      <c r="I1392" s="11" t="s">
        <v>23</v>
      </c>
      <c r="J1392" s="40">
        <v>12146000</v>
      </c>
      <c r="K1392" s="8"/>
    </row>
    <row r="1393" spans="1:11" ht="33.75">
      <c r="A1393" s="10">
        <v>12012011599</v>
      </c>
      <c r="B1393" s="8" t="s">
        <v>3129</v>
      </c>
      <c r="C1393" s="8"/>
      <c r="D1393" s="8"/>
      <c r="E1393" s="8"/>
      <c r="F1393" s="8" t="s">
        <v>3130</v>
      </c>
      <c r="G1393" s="11" t="s">
        <v>21</v>
      </c>
      <c r="H1393" s="8" t="s">
        <v>3131</v>
      </c>
      <c r="I1393" s="11" t="s">
        <v>23</v>
      </c>
      <c r="J1393" s="40">
        <v>42556150</v>
      </c>
      <c r="K1393" s="8"/>
    </row>
    <row r="1394" spans="1:11" ht="33.75">
      <c r="A1394" s="10">
        <v>12012011599</v>
      </c>
      <c r="B1394" s="8" t="s">
        <v>3132</v>
      </c>
      <c r="C1394" s="8"/>
      <c r="D1394" s="8"/>
      <c r="E1394" s="8"/>
      <c r="F1394" s="8" t="s">
        <v>3133</v>
      </c>
      <c r="G1394" s="11" t="s">
        <v>21</v>
      </c>
      <c r="H1394" s="8" t="s">
        <v>3134</v>
      </c>
      <c r="I1394" s="11" t="s">
        <v>23</v>
      </c>
      <c r="J1394" s="40">
        <v>65603000</v>
      </c>
      <c r="K1394" s="8"/>
    </row>
    <row r="1395" spans="1:11" ht="33.75">
      <c r="A1395" s="10">
        <v>12012011599</v>
      </c>
      <c r="B1395" s="8" t="s">
        <v>3135</v>
      </c>
      <c r="C1395" s="8"/>
      <c r="D1395" s="8"/>
      <c r="E1395" s="8"/>
      <c r="F1395" s="8" t="s">
        <v>3136</v>
      </c>
      <c r="G1395" s="11" t="s">
        <v>21</v>
      </c>
      <c r="H1395" s="8" t="s">
        <v>3137</v>
      </c>
      <c r="I1395" s="11" t="s">
        <v>23</v>
      </c>
      <c r="J1395" s="40">
        <v>220937373</v>
      </c>
      <c r="K1395" s="8"/>
    </row>
    <row r="1396" spans="1:11" ht="33.75">
      <c r="A1396" s="10">
        <v>12012011599</v>
      </c>
      <c r="B1396" s="8" t="s">
        <v>3138</v>
      </c>
      <c r="C1396" s="8"/>
      <c r="D1396" s="8"/>
      <c r="E1396" s="8"/>
      <c r="F1396" s="8" t="s">
        <v>3139</v>
      </c>
      <c r="G1396" s="11" t="s">
        <v>21</v>
      </c>
      <c r="H1396" s="8" t="s">
        <v>3140</v>
      </c>
      <c r="I1396" s="11" t="s">
        <v>23</v>
      </c>
      <c r="J1396" s="40">
        <v>53409014</v>
      </c>
      <c r="K1396" s="8"/>
    </row>
    <row r="1397" spans="1:11" ht="33.75">
      <c r="A1397" s="10">
        <v>12012011599</v>
      </c>
      <c r="B1397" s="8" t="s">
        <v>3141</v>
      </c>
      <c r="C1397" s="8"/>
      <c r="D1397" s="8"/>
      <c r="E1397" s="8"/>
      <c r="F1397" s="8" t="s">
        <v>3142</v>
      </c>
      <c r="G1397" s="11" t="s">
        <v>21</v>
      </c>
      <c r="H1397" s="8" t="s">
        <v>3143</v>
      </c>
      <c r="I1397" s="11" t="s">
        <v>23</v>
      </c>
      <c r="J1397" s="40">
        <v>235458900</v>
      </c>
      <c r="K1397" s="8"/>
    </row>
    <row r="1398" spans="1:11" ht="33.75">
      <c r="A1398" s="10">
        <v>12012011599</v>
      </c>
      <c r="B1398" s="8" t="s">
        <v>3144</v>
      </c>
      <c r="C1398" s="8"/>
      <c r="D1398" s="8"/>
      <c r="E1398" s="8"/>
      <c r="F1398" s="8" t="s">
        <v>3145</v>
      </c>
      <c r="G1398" s="11" t="s">
        <v>21</v>
      </c>
      <c r="H1398" s="8" t="s">
        <v>3146</v>
      </c>
      <c r="I1398" s="11" t="s">
        <v>23</v>
      </c>
      <c r="J1398" s="40">
        <v>36538334</v>
      </c>
      <c r="K1398" s="8"/>
    </row>
    <row r="1399" spans="1:11" ht="33.75">
      <c r="A1399" s="10">
        <v>12012011599</v>
      </c>
      <c r="B1399" s="8" t="s">
        <v>3147</v>
      </c>
      <c r="C1399" s="8"/>
      <c r="D1399" s="8"/>
      <c r="E1399" s="8"/>
      <c r="F1399" s="8" t="s">
        <v>3148</v>
      </c>
      <c r="G1399" s="11" t="s">
        <v>21</v>
      </c>
      <c r="H1399" s="8" t="s">
        <v>3149</v>
      </c>
      <c r="I1399" s="11" t="s">
        <v>23</v>
      </c>
      <c r="J1399" s="40">
        <v>27779200</v>
      </c>
      <c r="K1399" s="8"/>
    </row>
    <row r="1400" spans="1:11" ht="22.5">
      <c r="A1400" s="6">
        <v>1201201161</v>
      </c>
      <c r="B1400" s="8" t="s">
        <v>2616</v>
      </c>
      <c r="C1400" s="9">
        <v>7</v>
      </c>
      <c r="D1400" s="8" t="s">
        <v>3150</v>
      </c>
      <c r="E1400" s="7" t="s">
        <v>152</v>
      </c>
      <c r="F1400" s="8"/>
      <c r="G1400" s="8"/>
      <c r="H1400" s="8"/>
      <c r="I1400" s="8"/>
      <c r="J1400" s="39">
        <v>110100000</v>
      </c>
      <c r="K1400" s="7" t="s">
        <v>1036</v>
      </c>
    </row>
    <row r="1401" spans="1:11" ht="22.5">
      <c r="A1401" s="10">
        <v>12012011611</v>
      </c>
      <c r="B1401" s="11" t="s">
        <v>3008</v>
      </c>
      <c r="C1401" s="8"/>
      <c r="D1401" s="8"/>
      <c r="E1401" s="8"/>
      <c r="F1401" s="8" t="s">
        <v>3151</v>
      </c>
      <c r="G1401" s="11" t="s">
        <v>70</v>
      </c>
      <c r="H1401" s="8" t="s">
        <v>3152</v>
      </c>
      <c r="I1401" s="11" t="s">
        <v>118</v>
      </c>
      <c r="J1401" s="40">
        <v>110100000</v>
      </c>
      <c r="K1401" s="8"/>
    </row>
    <row r="1402" spans="1:11" ht="33.75">
      <c r="A1402" s="6">
        <v>1201201175</v>
      </c>
      <c r="B1402" s="8" t="s">
        <v>3085</v>
      </c>
      <c r="C1402" s="9">
        <v>4</v>
      </c>
      <c r="D1402" s="8" t="s">
        <v>3153</v>
      </c>
      <c r="E1402" s="7" t="s">
        <v>152</v>
      </c>
      <c r="F1402" s="8"/>
      <c r="G1402" s="8"/>
      <c r="H1402" s="8"/>
      <c r="I1402" s="8"/>
      <c r="J1402" s="39">
        <v>98060000</v>
      </c>
      <c r="K1402" s="7" t="s">
        <v>1036</v>
      </c>
    </row>
    <row r="1403" spans="1:11" ht="33.75">
      <c r="A1403" s="10">
        <v>12012011750</v>
      </c>
      <c r="B1403" s="11" t="s">
        <v>3087</v>
      </c>
      <c r="C1403" s="8"/>
      <c r="D1403" s="8"/>
      <c r="E1403" s="8"/>
      <c r="F1403" s="8" t="s">
        <v>3016</v>
      </c>
      <c r="G1403" s="11" t="s">
        <v>70</v>
      </c>
      <c r="H1403" s="8" t="s">
        <v>3154</v>
      </c>
      <c r="I1403" s="11" t="s">
        <v>118</v>
      </c>
      <c r="J1403" s="40">
        <v>98060000</v>
      </c>
      <c r="K1403" s="8"/>
    </row>
    <row r="1404" spans="1:11" ht="33.75">
      <c r="A1404" s="6">
        <v>1201201259</v>
      </c>
      <c r="B1404" s="8" t="s">
        <v>2588</v>
      </c>
      <c r="C1404" s="9">
        <v>4</v>
      </c>
      <c r="D1404" s="8" t="s">
        <v>3155</v>
      </c>
      <c r="E1404" s="7" t="s">
        <v>96</v>
      </c>
      <c r="F1404" s="8"/>
      <c r="G1404" s="8"/>
      <c r="H1404" s="8"/>
      <c r="I1404" s="8"/>
      <c r="J1404" s="39">
        <v>290173000</v>
      </c>
      <c r="K1404" s="7" t="s">
        <v>1080</v>
      </c>
    </row>
    <row r="1405" spans="1:11" ht="33.75">
      <c r="A1405" s="10">
        <v>12012012592</v>
      </c>
      <c r="B1405" s="8" t="s">
        <v>3019</v>
      </c>
      <c r="C1405" s="8"/>
      <c r="D1405" s="8"/>
      <c r="E1405" s="8"/>
      <c r="F1405" s="8" t="s">
        <v>3156</v>
      </c>
      <c r="G1405" s="11" t="s">
        <v>133</v>
      </c>
      <c r="H1405" s="8" t="s">
        <v>3157</v>
      </c>
      <c r="I1405" s="11" t="s">
        <v>133</v>
      </c>
      <c r="J1405" s="40">
        <v>19747000</v>
      </c>
      <c r="K1405" s="8"/>
    </row>
    <row r="1406" spans="1:11" ht="33.75">
      <c r="A1406" s="10">
        <v>12012012593</v>
      </c>
      <c r="B1406" s="8" t="s">
        <v>3158</v>
      </c>
      <c r="C1406" s="8"/>
      <c r="D1406" s="8"/>
      <c r="E1406" s="8"/>
      <c r="F1406" s="8" t="s">
        <v>3159</v>
      </c>
      <c r="G1406" s="11" t="s">
        <v>283</v>
      </c>
      <c r="H1406" s="8" t="s">
        <v>3160</v>
      </c>
      <c r="I1406" s="11" t="s">
        <v>283</v>
      </c>
      <c r="J1406" s="40">
        <v>33825500</v>
      </c>
      <c r="K1406" s="8"/>
    </row>
    <row r="1407" spans="1:11" ht="45">
      <c r="A1407" s="10">
        <v>12012012593</v>
      </c>
      <c r="B1407" s="8" t="s">
        <v>3161</v>
      </c>
      <c r="C1407" s="8"/>
      <c r="D1407" s="8"/>
      <c r="E1407" s="8"/>
      <c r="F1407" s="8" t="s">
        <v>3162</v>
      </c>
      <c r="G1407" s="11" t="s">
        <v>283</v>
      </c>
      <c r="H1407" s="8" t="s">
        <v>3163</v>
      </c>
      <c r="I1407" s="11" t="s">
        <v>283</v>
      </c>
      <c r="J1407" s="40">
        <v>42279500</v>
      </c>
      <c r="K1407" s="8"/>
    </row>
    <row r="1408" spans="1:11" ht="33.75">
      <c r="A1408" s="10">
        <v>12012012593</v>
      </c>
      <c r="B1408" s="8" t="s">
        <v>3164</v>
      </c>
      <c r="C1408" s="8"/>
      <c r="D1408" s="8"/>
      <c r="E1408" s="8"/>
      <c r="F1408" s="8" t="s">
        <v>3165</v>
      </c>
      <c r="G1408" s="11" t="s">
        <v>283</v>
      </c>
      <c r="H1408" s="8" t="s">
        <v>3166</v>
      </c>
      <c r="I1408" s="11" t="s">
        <v>283</v>
      </c>
      <c r="J1408" s="40">
        <v>59263500</v>
      </c>
      <c r="K1408" s="8"/>
    </row>
    <row r="1409" spans="1:11" ht="45">
      <c r="A1409" s="10">
        <v>12012012594</v>
      </c>
      <c r="B1409" s="8" t="s">
        <v>3167</v>
      </c>
      <c r="C1409" s="8"/>
      <c r="D1409" s="8"/>
      <c r="E1409" s="8"/>
      <c r="F1409" s="8" t="s">
        <v>3168</v>
      </c>
      <c r="G1409" s="11" t="s">
        <v>283</v>
      </c>
      <c r="H1409" s="8" t="s">
        <v>3169</v>
      </c>
      <c r="I1409" s="11" t="s">
        <v>133</v>
      </c>
      <c r="J1409" s="40">
        <v>45942000</v>
      </c>
      <c r="K1409" s="8"/>
    </row>
    <row r="1410" spans="1:11" ht="45">
      <c r="A1410" s="10">
        <v>12012012594</v>
      </c>
      <c r="B1410" s="8" t="s">
        <v>3170</v>
      </c>
      <c r="C1410" s="8"/>
      <c r="D1410" s="8"/>
      <c r="E1410" s="8"/>
      <c r="F1410" s="8" t="s">
        <v>3171</v>
      </c>
      <c r="G1410" s="11" t="s">
        <v>283</v>
      </c>
      <c r="H1410" s="8" t="s">
        <v>3172</v>
      </c>
      <c r="I1410" s="11" t="s">
        <v>283</v>
      </c>
      <c r="J1410" s="40">
        <v>49114500</v>
      </c>
      <c r="K1410" s="8"/>
    </row>
    <row r="1411" spans="1:11" ht="45">
      <c r="A1411" s="10">
        <v>12012012594</v>
      </c>
      <c r="B1411" s="8" t="s">
        <v>3173</v>
      </c>
      <c r="C1411" s="8"/>
      <c r="D1411" s="8"/>
      <c r="E1411" s="8"/>
      <c r="F1411" s="8" t="s">
        <v>3174</v>
      </c>
      <c r="G1411" s="11" t="s">
        <v>283</v>
      </c>
      <c r="H1411" s="8" t="s">
        <v>3175</v>
      </c>
      <c r="I1411" s="11" t="s">
        <v>283</v>
      </c>
      <c r="J1411" s="40">
        <v>40001000</v>
      </c>
      <c r="K1411" s="8"/>
    </row>
    <row r="1412" spans="1:11" ht="33.75">
      <c r="A1412" s="6">
        <v>1201201261</v>
      </c>
      <c r="B1412" s="8" t="s">
        <v>2616</v>
      </c>
      <c r="C1412" s="9">
        <v>7</v>
      </c>
      <c r="D1412" s="8" t="s">
        <v>3176</v>
      </c>
      <c r="E1412" s="7" t="s">
        <v>96</v>
      </c>
      <c r="F1412" s="8"/>
      <c r="G1412" s="8"/>
      <c r="H1412" s="8"/>
      <c r="I1412" s="8"/>
      <c r="J1412" s="39">
        <v>126303000</v>
      </c>
      <c r="K1412" s="7" t="s">
        <v>1080</v>
      </c>
    </row>
    <row r="1413" spans="1:11" ht="33.75">
      <c r="A1413" s="10">
        <v>12012012611</v>
      </c>
      <c r="B1413" s="11" t="s">
        <v>3008</v>
      </c>
      <c r="C1413" s="8"/>
      <c r="D1413" s="8"/>
      <c r="E1413" s="8"/>
      <c r="F1413" s="8" t="s">
        <v>3177</v>
      </c>
      <c r="G1413" s="11" t="s">
        <v>387</v>
      </c>
      <c r="H1413" s="8" t="s">
        <v>3178</v>
      </c>
      <c r="I1413" s="11" t="s">
        <v>387</v>
      </c>
      <c r="J1413" s="40">
        <v>126303000</v>
      </c>
      <c r="K1413" s="8"/>
    </row>
    <row r="1414" spans="1:11" ht="33.75">
      <c r="A1414" s="6">
        <v>1201201268</v>
      </c>
      <c r="B1414" s="8" t="s">
        <v>3112</v>
      </c>
      <c r="C1414" s="9">
        <v>4</v>
      </c>
      <c r="D1414" s="8" t="s">
        <v>3179</v>
      </c>
      <c r="E1414" s="8" t="s">
        <v>3180</v>
      </c>
      <c r="F1414" s="8"/>
      <c r="G1414" s="8"/>
      <c r="H1414" s="8"/>
      <c r="I1414" s="8"/>
      <c r="J1414" s="39">
        <v>35591500</v>
      </c>
      <c r="K1414" s="7" t="s">
        <v>1080</v>
      </c>
    </row>
    <row r="1415" spans="1:11" ht="33.75">
      <c r="A1415" s="10">
        <v>12012012680</v>
      </c>
      <c r="B1415" s="11" t="s">
        <v>3114</v>
      </c>
      <c r="C1415" s="8"/>
      <c r="D1415" s="8"/>
      <c r="E1415" s="8"/>
      <c r="F1415" s="8" t="s">
        <v>3181</v>
      </c>
      <c r="G1415" s="11" t="s">
        <v>3182</v>
      </c>
      <c r="H1415" s="8" t="s">
        <v>3183</v>
      </c>
      <c r="I1415" s="11" t="s">
        <v>174</v>
      </c>
      <c r="J1415" s="40">
        <v>35591500</v>
      </c>
      <c r="K1415" s="8"/>
    </row>
    <row r="1416" spans="1:11" ht="33.75">
      <c r="A1416" s="6">
        <v>1201201275</v>
      </c>
      <c r="B1416" s="8" t="s">
        <v>3085</v>
      </c>
      <c r="C1416" s="9">
        <v>4</v>
      </c>
      <c r="D1416" s="8" t="s">
        <v>3184</v>
      </c>
      <c r="E1416" s="7" t="s">
        <v>318</v>
      </c>
      <c r="F1416" s="8"/>
      <c r="G1416" s="8"/>
      <c r="H1416" s="8"/>
      <c r="I1416" s="8"/>
      <c r="J1416" s="39">
        <v>84395000</v>
      </c>
      <c r="K1416" s="7" t="s">
        <v>1080</v>
      </c>
    </row>
    <row r="1417" spans="1:11" ht="33.75">
      <c r="A1417" s="10">
        <v>12012012750</v>
      </c>
      <c r="B1417" s="11" t="s">
        <v>3087</v>
      </c>
      <c r="C1417" s="8"/>
      <c r="D1417" s="8"/>
      <c r="E1417" s="8"/>
      <c r="F1417" s="8" t="s">
        <v>3185</v>
      </c>
      <c r="G1417" s="11" t="s">
        <v>283</v>
      </c>
      <c r="H1417" s="8" t="s">
        <v>3186</v>
      </c>
      <c r="I1417" s="11" t="s">
        <v>133</v>
      </c>
      <c r="J1417" s="40">
        <v>84395000</v>
      </c>
      <c r="K1417" s="8"/>
    </row>
    <row r="1418" spans="1:11" ht="33.75">
      <c r="A1418" s="6">
        <v>1201201276</v>
      </c>
      <c r="B1418" s="8" t="s">
        <v>2684</v>
      </c>
      <c r="C1418" s="9">
        <v>4</v>
      </c>
      <c r="D1418" s="8" t="s">
        <v>3187</v>
      </c>
      <c r="E1418" s="7" t="s">
        <v>318</v>
      </c>
      <c r="F1418" s="8"/>
      <c r="G1418" s="8"/>
      <c r="H1418" s="8"/>
      <c r="I1418" s="8"/>
      <c r="J1418" s="39">
        <v>15000000</v>
      </c>
      <c r="K1418" s="7" t="s">
        <v>1080</v>
      </c>
    </row>
    <row r="1419" spans="1:11" ht="33.75">
      <c r="A1419" s="10">
        <v>12012012761</v>
      </c>
      <c r="B1419" s="8" t="s">
        <v>2686</v>
      </c>
      <c r="C1419" s="8"/>
      <c r="D1419" s="8"/>
      <c r="E1419" s="8"/>
      <c r="F1419" s="8" t="s">
        <v>3188</v>
      </c>
      <c r="G1419" s="11" t="s">
        <v>2077</v>
      </c>
      <c r="H1419" s="8" t="s">
        <v>3189</v>
      </c>
      <c r="I1419" s="11" t="s">
        <v>3190</v>
      </c>
      <c r="J1419" s="40">
        <v>15000000</v>
      </c>
      <c r="K1419" s="8"/>
    </row>
    <row r="1420" spans="1:11" ht="22.5">
      <c r="A1420" s="6">
        <v>1201201278</v>
      </c>
      <c r="B1420" s="8" t="s">
        <v>2715</v>
      </c>
      <c r="C1420" s="9">
        <v>5</v>
      </c>
      <c r="D1420" s="8" t="s">
        <v>3191</v>
      </c>
      <c r="E1420" s="7" t="s">
        <v>96</v>
      </c>
      <c r="F1420" s="8"/>
      <c r="G1420" s="8"/>
      <c r="H1420" s="8"/>
      <c r="I1420" s="8"/>
      <c r="J1420" s="39">
        <v>7028000</v>
      </c>
      <c r="K1420" s="7" t="s">
        <v>1080</v>
      </c>
    </row>
    <row r="1421" spans="1:11">
      <c r="A1421" s="10">
        <v>12012012780</v>
      </c>
      <c r="B1421" s="8" t="s">
        <v>2718</v>
      </c>
      <c r="C1421" s="8"/>
      <c r="D1421" s="8"/>
      <c r="E1421" s="8"/>
      <c r="F1421" s="8" t="s">
        <v>3192</v>
      </c>
      <c r="G1421" s="11" t="s">
        <v>133</v>
      </c>
      <c r="H1421" s="8" t="s">
        <v>3193</v>
      </c>
      <c r="I1421" s="11" t="s">
        <v>133</v>
      </c>
      <c r="J1421" s="40">
        <v>7028000</v>
      </c>
      <c r="K1421" s="8"/>
    </row>
    <row r="1422" spans="1:11" ht="56.25">
      <c r="A1422" s="6">
        <v>1211210115</v>
      </c>
      <c r="B1422" s="8" t="s">
        <v>3194</v>
      </c>
      <c r="C1422" s="9">
        <v>3</v>
      </c>
      <c r="D1422" s="8" t="s">
        <v>3195</v>
      </c>
      <c r="E1422" s="7" t="s">
        <v>3196</v>
      </c>
      <c r="F1422" s="8"/>
      <c r="G1422" s="8"/>
      <c r="H1422" s="8"/>
      <c r="I1422" s="8"/>
      <c r="J1422" s="39">
        <v>1293444500</v>
      </c>
      <c r="K1422" s="8" t="s">
        <v>1123</v>
      </c>
    </row>
    <row r="1423" spans="1:11" ht="45">
      <c r="A1423" s="10">
        <v>12112101150</v>
      </c>
      <c r="B1423" s="8" t="s">
        <v>3197</v>
      </c>
      <c r="C1423" s="8"/>
      <c r="D1423" s="8"/>
      <c r="E1423" s="8"/>
      <c r="F1423" s="8" t="s">
        <v>3198</v>
      </c>
      <c r="G1423" s="11" t="s">
        <v>2036</v>
      </c>
      <c r="H1423" s="8" t="s">
        <v>3199</v>
      </c>
      <c r="I1423" s="11" t="s">
        <v>23</v>
      </c>
      <c r="J1423" s="40">
        <v>52438000</v>
      </c>
      <c r="K1423" s="8"/>
    </row>
    <row r="1424" spans="1:11" ht="123.75">
      <c r="A1424" s="10">
        <v>12112101150</v>
      </c>
      <c r="B1424" s="8" t="s">
        <v>3200</v>
      </c>
      <c r="C1424" s="8"/>
      <c r="D1424" s="8"/>
      <c r="E1424" s="8"/>
      <c r="F1424" s="8" t="s">
        <v>3201</v>
      </c>
      <c r="G1424" s="8" t="s">
        <v>3202</v>
      </c>
      <c r="H1424" s="8" t="s">
        <v>3203</v>
      </c>
      <c r="I1424" s="11" t="s">
        <v>23</v>
      </c>
      <c r="J1424" s="40">
        <v>416100500</v>
      </c>
      <c r="K1424" s="8"/>
    </row>
    <row r="1425" spans="1:11" ht="67.5">
      <c r="A1425" s="10">
        <v>12112101151</v>
      </c>
      <c r="B1425" s="8" t="s">
        <v>3204</v>
      </c>
      <c r="C1425" s="8"/>
      <c r="D1425" s="8"/>
      <c r="E1425" s="8"/>
      <c r="F1425" s="8" t="s">
        <v>3205</v>
      </c>
      <c r="G1425" s="8" t="s">
        <v>3206</v>
      </c>
      <c r="H1425" s="8" t="s">
        <v>3207</v>
      </c>
      <c r="I1425" s="11" t="s">
        <v>133</v>
      </c>
      <c r="J1425" s="40">
        <v>18575000</v>
      </c>
      <c r="K1425" s="8"/>
    </row>
    <row r="1426" spans="1:11" ht="78.75">
      <c r="A1426" s="10">
        <v>12112101151</v>
      </c>
      <c r="B1426" s="8" t="s">
        <v>3208</v>
      </c>
      <c r="C1426" s="8"/>
      <c r="D1426" s="8"/>
      <c r="E1426" s="8"/>
      <c r="F1426" s="8" t="s">
        <v>3209</v>
      </c>
      <c r="G1426" s="8" t="s">
        <v>3210</v>
      </c>
      <c r="H1426" s="8" t="s">
        <v>3211</v>
      </c>
      <c r="I1426" s="11" t="s">
        <v>3212</v>
      </c>
      <c r="J1426" s="40">
        <v>198620000</v>
      </c>
      <c r="K1426" s="8"/>
    </row>
    <row r="1427" spans="1:11" ht="112.5">
      <c r="A1427" s="10">
        <v>12112101151</v>
      </c>
      <c r="B1427" s="11" t="s">
        <v>3213</v>
      </c>
      <c r="C1427" s="8"/>
      <c r="D1427" s="8"/>
      <c r="E1427" s="8"/>
      <c r="F1427" s="8" t="s">
        <v>3214</v>
      </c>
      <c r="G1427" s="11" t="s">
        <v>3215</v>
      </c>
      <c r="H1427" s="8" t="s">
        <v>3216</v>
      </c>
      <c r="I1427" s="11" t="s">
        <v>170</v>
      </c>
      <c r="J1427" s="40">
        <v>115000000</v>
      </c>
      <c r="K1427" s="8"/>
    </row>
    <row r="1428" spans="1:11" ht="123.75">
      <c r="A1428" s="10">
        <v>12112101152</v>
      </c>
      <c r="B1428" s="8" t="s">
        <v>3217</v>
      </c>
      <c r="C1428" s="8"/>
      <c r="D1428" s="8"/>
      <c r="E1428" s="8"/>
      <c r="F1428" s="8" t="s">
        <v>3218</v>
      </c>
      <c r="G1428" s="8" t="s">
        <v>3219</v>
      </c>
      <c r="H1428" s="8" t="s">
        <v>3220</v>
      </c>
      <c r="I1428" s="11" t="s">
        <v>3221</v>
      </c>
      <c r="J1428" s="40">
        <v>190000000</v>
      </c>
      <c r="K1428" s="8"/>
    </row>
    <row r="1429" spans="1:11" ht="78.75">
      <c r="A1429" s="10">
        <v>12112101153</v>
      </c>
      <c r="B1429" s="8" t="s">
        <v>3222</v>
      </c>
      <c r="C1429" s="8"/>
      <c r="D1429" s="8"/>
      <c r="E1429" s="8"/>
      <c r="F1429" s="8" t="s">
        <v>3223</v>
      </c>
      <c r="G1429" s="8" t="s">
        <v>3224</v>
      </c>
      <c r="H1429" s="8" t="s">
        <v>3225</v>
      </c>
      <c r="I1429" s="11" t="s">
        <v>1313</v>
      </c>
      <c r="J1429" s="40">
        <v>116424000</v>
      </c>
      <c r="K1429" s="8"/>
    </row>
    <row r="1430" spans="1:11">
      <c r="A1430" s="8"/>
      <c r="B1430" s="8"/>
      <c r="C1430" s="8"/>
      <c r="D1430" s="8"/>
      <c r="E1430" s="8"/>
      <c r="F1430" s="8"/>
      <c r="G1430" s="8"/>
      <c r="H1430" s="8"/>
      <c r="I1430" s="8"/>
      <c r="J1430" s="41"/>
      <c r="K1430" s="8"/>
    </row>
    <row r="1431" spans="1:11">
      <c r="A1431" s="504" t="s">
        <v>3</v>
      </c>
      <c r="B1431" s="507" t="s">
        <v>4</v>
      </c>
      <c r="C1431" s="510" t="s">
        <v>5</v>
      </c>
      <c r="D1431" s="513" t="s">
        <v>6</v>
      </c>
      <c r="E1431" s="514"/>
      <c r="F1431" s="514"/>
      <c r="G1431" s="514"/>
      <c r="H1431" s="514"/>
      <c r="I1431" s="515"/>
      <c r="J1431" s="42" t="s">
        <v>7</v>
      </c>
      <c r="K1431" s="507" t="s">
        <v>8</v>
      </c>
    </row>
    <row r="1432" spans="1:11">
      <c r="A1432" s="505"/>
      <c r="B1432" s="508"/>
      <c r="C1432" s="511"/>
      <c r="D1432" s="516" t="s">
        <v>9</v>
      </c>
      <c r="E1432" s="517"/>
      <c r="F1432" s="516" t="s">
        <v>10</v>
      </c>
      <c r="G1432" s="517"/>
      <c r="H1432" s="516" t="s">
        <v>11</v>
      </c>
      <c r="I1432" s="517"/>
      <c r="J1432" s="43"/>
      <c r="K1432" s="508"/>
    </row>
    <row r="1433" spans="1:11">
      <c r="A1433" s="506"/>
      <c r="B1433" s="509"/>
      <c r="C1433" s="512"/>
      <c r="D1433" s="4" t="s">
        <v>12</v>
      </c>
      <c r="E1433" s="4" t="s">
        <v>13</v>
      </c>
      <c r="F1433" s="4" t="s">
        <v>12</v>
      </c>
      <c r="G1433" s="4" t="s">
        <v>13</v>
      </c>
      <c r="H1433" s="4" t="s">
        <v>12</v>
      </c>
      <c r="I1433" s="4" t="s">
        <v>13</v>
      </c>
      <c r="J1433" s="44"/>
      <c r="K1433" s="509"/>
    </row>
    <row r="1434" spans="1:11">
      <c r="A1434" s="5">
        <v>1</v>
      </c>
      <c r="B1434" s="5">
        <v>2</v>
      </c>
      <c r="C1434" s="5">
        <v>3</v>
      </c>
      <c r="D1434" s="5">
        <v>4</v>
      </c>
      <c r="E1434" s="5">
        <v>5</v>
      </c>
      <c r="F1434" s="5">
        <v>6</v>
      </c>
      <c r="G1434" s="5">
        <v>7</v>
      </c>
      <c r="H1434" s="5">
        <v>8</v>
      </c>
      <c r="I1434" s="5">
        <v>9</v>
      </c>
      <c r="J1434" s="38">
        <v>10</v>
      </c>
      <c r="K1434" s="5">
        <v>11</v>
      </c>
    </row>
    <row r="1435" spans="1:11" ht="123.75">
      <c r="A1435" s="10">
        <v>12112101153</v>
      </c>
      <c r="B1435" s="8" t="s">
        <v>3226</v>
      </c>
      <c r="C1435" s="8"/>
      <c r="D1435" s="8"/>
      <c r="E1435" s="8"/>
      <c r="F1435" s="8" t="s">
        <v>3227</v>
      </c>
      <c r="G1435" s="8" t="s">
        <v>3228</v>
      </c>
      <c r="H1435" s="8" t="s">
        <v>3229</v>
      </c>
      <c r="I1435" s="11" t="s">
        <v>3230</v>
      </c>
      <c r="J1435" s="40">
        <v>150000000</v>
      </c>
      <c r="K1435" s="8"/>
    </row>
    <row r="1436" spans="1:11" ht="112.5">
      <c r="A1436" s="10">
        <v>12112101153</v>
      </c>
      <c r="B1436" s="8" t="s">
        <v>3231</v>
      </c>
      <c r="C1436" s="8"/>
      <c r="D1436" s="8"/>
      <c r="E1436" s="8"/>
      <c r="F1436" s="8" t="s">
        <v>3232</v>
      </c>
      <c r="G1436" s="8" t="s">
        <v>3233</v>
      </c>
      <c r="H1436" s="8" t="s">
        <v>3234</v>
      </c>
      <c r="I1436" s="11" t="s">
        <v>3235</v>
      </c>
      <c r="J1436" s="40">
        <v>36287000</v>
      </c>
      <c r="K1436" s="8"/>
    </row>
    <row r="1437" spans="1:11" ht="45">
      <c r="A1437" s="6">
        <v>1221220115</v>
      </c>
      <c r="B1437" s="8" t="s">
        <v>3236</v>
      </c>
      <c r="C1437" s="9">
        <v>4</v>
      </c>
      <c r="D1437" s="8" t="s">
        <v>3237</v>
      </c>
      <c r="E1437" s="7" t="s">
        <v>96</v>
      </c>
      <c r="F1437" s="8"/>
      <c r="G1437" s="8"/>
      <c r="H1437" s="8"/>
      <c r="I1437" s="8"/>
      <c r="J1437" s="39">
        <v>3122487028</v>
      </c>
      <c r="K1437" s="7" t="s">
        <v>1145</v>
      </c>
    </row>
    <row r="1438" spans="1:11" ht="123.75">
      <c r="A1438" s="10">
        <v>12212201150</v>
      </c>
      <c r="B1438" s="8" t="s">
        <v>3238</v>
      </c>
      <c r="C1438" s="8"/>
      <c r="D1438" s="8"/>
      <c r="E1438" s="8"/>
      <c r="F1438" s="8" t="s">
        <v>3239</v>
      </c>
      <c r="G1438" s="8" t="s">
        <v>3240</v>
      </c>
      <c r="H1438" s="8" t="s">
        <v>3241</v>
      </c>
      <c r="I1438" s="11" t="s">
        <v>174</v>
      </c>
      <c r="J1438" s="40">
        <v>2261203108</v>
      </c>
      <c r="K1438" s="8"/>
    </row>
    <row r="1439" spans="1:11" ht="191.25">
      <c r="A1439" s="10">
        <v>12212201150</v>
      </c>
      <c r="B1439" s="8" t="s">
        <v>3242</v>
      </c>
      <c r="C1439" s="8"/>
      <c r="D1439" s="8"/>
      <c r="E1439" s="8"/>
      <c r="F1439" s="8" t="s">
        <v>3243</v>
      </c>
      <c r="G1439" s="8" t="s">
        <v>3244</v>
      </c>
      <c r="H1439" s="8" t="s">
        <v>3245</v>
      </c>
      <c r="I1439" s="11" t="s">
        <v>174</v>
      </c>
      <c r="J1439" s="40">
        <v>784185850</v>
      </c>
      <c r="K1439" s="8"/>
    </row>
    <row r="1440" spans="1:11" ht="146.25">
      <c r="A1440" s="10">
        <v>12212201150</v>
      </c>
      <c r="B1440" s="8" t="s">
        <v>3246</v>
      </c>
      <c r="C1440" s="8"/>
      <c r="D1440" s="8"/>
      <c r="E1440" s="8"/>
      <c r="F1440" s="8" t="s">
        <v>3247</v>
      </c>
      <c r="G1440" s="8" t="s">
        <v>3248</v>
      </c>
      <c r="H1440" s="8" t="s">
        <v>3249</v>
      </c>
      <c r="I1440" s="11" t="s">
        <v>174</v>
      </c>
      <c r="J1440" s="40">
        <v>46196300</v>
      </c>
      <c r="K1440" s="8"/>
    </row>
    <row r="1441" spans="1:11" ht="67.5">
      <c r="A1441" s="10">
        <v>12212201150</v>
      </c>
      <c r="B1441" s="8" t="s">
        <v>3250</v>
      </c>
      <c r="C1441" s="8"/>
      <c r="D1441" s="8"/>
      <c r="E1441" s="8"/>
      <c r="F1441" s="8" t="s">
        <v>3251</v>
      </c>
      <c r="G1441" s="8" t="s">
        <v>3252</v>
      </c>
      <c r="H1441" s="8" t="s">
        <v>3253</v>
      </c>
      <c r="I1441" s="11" t="s">
        <v>1960</v>
      </c>
      <c r="J1441" s="40">
        <v>30901770</v>
      </c>
      <c r="K1441" s="8"/>
    </row>
    <row r="1442" spans="1:11" ht="33.75">
      <c r="A1442" s="6">
        <v>1221220116</v>
      </c>
      <c r="B1442" s="8" t="s">
        <v>3254</v>
      </c>
      <c r="C1442" s="9">
        <v>3</v>
      </c>
      <c r="D1442" s="8" t="s">
        <v>3255</v>
      </c>
      <c r="E1442" s="7" t="s">
        <v>96</v>
      </c>
      <c r="F1442" s="8"/>
      <c r="G1442" s="8"/>
      <c r="H1442" s="8"/>
      <c r="I1442" s="8"/>
      <c r="J1442" s="39">
        <v>62408900</v>
      </c>
      <c r="K1442" s="7" t="s">
        <v>1145</v>
      </c>
    </row>
    <row r="1443" spans="1:11" ht="123.75">
      <c r="A1443" s="10">
        <v>12212201160</v>
      </c>
      <c r="B1443" s="8" t="s">
        <v>3256</v>
      </c>
      <c r="C1443" s="8"/>
      <c r="D1443" s="8"/>
      <c r="E1443" s="8"/>
      <c r="F1443" s="8" t="s">
        <v>3257</v>
      </c>
      <c r="G1443" s="8" t="s">
        <v>3258</v>
      </c>
      <c r="H1443" s="8" t="s">
        <v>3259</v>
      </c>
      <c r="I1443" s="11" t="s">
        <v>3260</v>
      </c>
      <c r="J1443" s="40">
        <v>62408900</v>
      </c>
      <c r="K1443" s="8"/>
    </row>
    <row r="1444" spans="1:11" ht="56.25">
      <c r="A1444" s="6">
        <v>1221220117</v>
      </c>
      <c r="B1444" s="8" t="s">
        <v>3261</v>
      </c>
      <c r="C1444" s="9">
        <v>4</v>
      </c>
      <c r="D1444" s="8" t="s">
        <v>3262</v>
      </c>
      <c r="E1444" s="7" t="s">
        <v>96</v>
      </c>
      <c r="F1444" s="8"/>
      <c r="G1444" s="8"/>
      <c r="H1444" s="8"/>
      <c r="I1444" s="8"/>
      <c r="J1444" s="39">
        <v>252463500</v>
      </c>
      <c r="K1444" s="7" t="s">
        <v>1145</v>
      </c>
    </row>
    <row r="1445" spans="1:11" ht="157.5">
      <c r="A1445" s="10">
        <v>12212201170</v>
      </c>
      <c r="B1445" s="8" t="s">
        <v>3263</v>
      </c>
      <c r="C1445" s="8"/>
      <c r="D1445" s="8"/>
      <c r="E1445" s="8"/>
      <c r="F1445" s="8" t="s">
        <v>3264</v>
      </c>
      <c r="G1445" s="8" t="s">
        <v>3265</v>
      </c>
      <c r="H1445" s="8" t="s">
        <v>3266</v>
      </c>
      <c r="I1445" s="11" t="s">
        <v>174</v>
      </c>
      <c r="J1445" s="40">
        <v>214733500</v>
      </c>
      <c r="K1445" s="8"/>
    </row>
    <row r="1446" spans="1:11" ht="33.75">
      <c r="A1446" s="10">
        <v>12212201170</v>
      </c>
      <c r="B1446" s="11" t="s">
        <v>1557</v>
      </c>
      <c r="C1446" s="8"/>
      <c r="D1446" s="8"/>
      <c r="E1446" s="8"/>
      <c r="F1446" s="8" t="s">
        <v>3267</v>
      </c>
      <c r="G1446" s="11" t="s">
        <v>3268</v>
      </c>
      <c r="H1446" s="8" t="s">
        <v>3269</v>
      </c>
      <c r="I1446" s="11" t="s">
        <v>23</v>
      </c>
      <c r="J1446" s="40">
        <v>37730000</v>
      </c>
      <c r="K1446" s="8"/>
    </row>
    <row r="1447" spans="1:11" ht="33.75">
      <c r="A1447" s="6">
        <v>1241240115</v>
      </c>
      <c r="B1447" s="8" t="s">
        <v>3270</v>
      </c>
      <c r="C1447" s="9">
        <v>4</v>
      </c>
      <c r="D1447" s="8" t="s">
        <v>3271</v>
      </c>
      <c r="E1447" s="7" t="s">
        <v>96</v>
      </c>
      <c r="F1447" s="8"/>
      <c r="G1447" s="8"/>
      <c r="H1447" s="8"/>
      <c r="I1447" s="8"/>
      <c r="J1447" s="39">
        <v>35003000</v>
      </c>
      <c r="K1447" s="7" t="s">
        <v>1189</v>
      </c>
    </row>
    <row r="1448" spans="1:11" ht="33.75">
      <c r="A1448" s="10">
        <v>12412401150</v>
      </c>
      <c r="B1448" s="8" t="s">
        <v>3272</v>
      </c>
      <c r="C1448" s="8"/>
      <c r="D1448" s="8"/>
      <c r="E1448" s="8"/>
      <c r="F1448" s="8" t="s">
        <v>3273</v>
      </c>
      <c r="G1448" s="11" t="s">
        <v>3274</v>
      </c>
      <c r="H1448" s="8" t="s">
        <v>3275</v>
      </c>
      <c r="I1448" s="11" t="s">
        <v>174</v>
      </c>
      <c r="J1448" s="40">
        <v>35003000</v>
      </c>
      <c r="K1448" s="8"/>
    </row>
    <row r="1449" spans="1:11" ht="22.5">
      <c r="A1449" s="6">
        <v>1241240116</v>
      </c>
      <c r="B1449" s="8" t="s">
        <v>3276</v>
      </c>
      <c r="C1449" s="9">
        <v>4</v>
      </c>
      <c r="D1449" s="8" t="s">
        <v>3277</v>
      </c>
      <c r="E1449" s="7" t="s">
        <v>96</v>
      </c>
      <c r="F1449" s="8"/>
      <c r="G1449" s="8"/>
      <c r="H1449" s="8"/>
      <c r="I1449" s="8"/>
      <c r="J1449" s="39">
        <v>138940000</v>
      </c>
      <c r="K1449" s="7" t="s">
        <v>1189</v>
      </c>
    </row>
    <row r="1450" spans="1:11" ht="56.25">
      <c r="A1450" s="10">
        <v>12412401160</v>
      </c>
      <c r="B1450" s="8" t="s">
        <v>3278</v>
      </c>
      <c r="C1450" s="8"/>
      <c r="D1450" s="8"/>
      <c r="E1450" s="8"/>
      <c r="F1450" s="8" t="s">
        <v>3279</v>
      </c>
      <c r="G1450" s="11" t="s">
        <v>133</v>
      </c>
      <c r="H1450" s="8" t="s">
        <v>3280</v>
      </c>
      <c r="I1450" s="11" t="s">
        <v>174</v>
      </c>
      <c r="J1450" s="40">
        <v>86226000</v>
      </c>
      <c r="K1450" s="8"/>
    </row>
    <row r="1451" spans="1:11" ht="22.5">
      <c r="A1451" s="10">
        <v>12412401160</v>
      </c>
      <c r="B1451" s="8" t="s">
        <v>3281</v>
      </c>
      <c r="C1451" s="8"/>
      <c r="D1451" s="8"/>
      <c r="E1451" s="8"/>
      <c r="F1451" s="8" t="s">
        <v>3282</v>
      </c>
      <c r="G1451" s="11" t="s">
        <v>133</v>
      </c>
      <c r="H1451" s="8" t="s">
        <v>3283</v>
      </c>
      <c r="I1451" s="11" t="s">
        <v>118</v>
      </c>
      <c r="J1451" s="40">
        <v>32259000</v>
      </c>
      <c r="K1451" s="8"/>
    </row>
    <row r="1452" spans="1:11" ht="33.75">
      <c r="A1452" s="10">
        <v>12412401160</v>
      </c>
      <c r="B1452" s="11" t="s">
        <v>3284</v>
      </c>
      <c r="C1452" s="8"/>
      <c r="D1452" s="8"/>
      <c r="E1452" s="8"/>
      <c r="F1452" s="8" t="s">
        <v>3285</v>
      </c>
      <c r="G1452" s="11" t="s">
        <v>133</v>
      </c>
      <c r="H1452" s="8" t="s">
        <v>3286</v>
      </c>
      <c r="I1452" s="11" t="s">
        <v>387</v>
      </c>
      <c r="J1452" s="40">
        <v>20455000</v>
      </c>
      <c r="K1452" s="8"/>
    </row>
    <row r="1453" spans="1:11" ht="22.5">
      <c r="A1453" s="6">
        <v>1241240118</v>
      </c>
      <c r="B1453" s="8" t="s">
        <v>3287</v>
      </c>
      <c r="C1453" s="9">
        <v>4</v>
      </c>
      <c r="D1453" s="8" t="s">
        <v>3288</v>
      </c>
      <c r="E1453" s="7" t="s">
        <v>96</v>
      </c>
      <c r="F1453" s="8"/>
      <c r="G1453" s="8"/>
      <c r="H1453" s="8"/>
      <c r="I1453" s="8"/>
      <c r="J1453" s="39">
        <v>130121000</v>
      </c>
      <c r="K1453" s="7" t="s">
        <v>1189</v>
      </c>
    </row>
    <row r="1454" spans="1:11" ht="45">
      <c r="A1454" s="10">
        <v>12412401180</v>
      </c>
      <c r="B1454" s="11" t="s">
        <v>3289</v>
      </c>
      <c r="C1454" s="8"/>
      <c r="D1454" s="8"/>
      <c r="E1454" s="8"/>
      <c r="F1454" s="8" t="s">
        <v>3290</v>
      </c>
      <c r="G1454" s="11" t="s">
        <v>133</v>
      </c>
      <c r="H1454" s="8" t="s">
        <v>3291</v>
      </c>
      <c r="I1454" s="11" t="s">
        <v>23</v>
      </c>
      <c r="J1454" s="40">
        <v>10928000</v>
      </c>
      <c r="K1454" s="8"/>
    </row>
    <row r="1455" spans="1:11" ht="22.5">
      <c r="A1455" s="10">
        <v>12412401180</v>
      </c>
      <c r="B1455" s="8" t="s">
        <v>3292</v>
      </c>
      <c r="C1455" s="8"/>
      <c r="D1455" s="8"/>
      <c r="E1455" s="8"/>
      <c r="F1455" s="8" t="s">
        <v>3293</v>
      </c>
      <c r="G1455" s="11" t="s">
        <v>133</v>
      </c>
      <c r="H1455" s="8" t="s">
        <v>3294</v>
      </c>
      <c r="I1455" s="11" t="s">
        <v>174</v>
      </c>
      <c r="J1455" s="40">
        <v>48000000</v>
      </c>
      <c r="K1455" s="8"/>
    </row>
    <row r="1456" spans="1:11" ht="22.5">
      <c r="A1456" s="10">
        <v>12412401180</v>
      </c>
      <c r="B1456" s="11" t="s">
        <v>3295</v>
      </c>
      <c r="C1456" s="8"/>
      <c r="D1456" s="8"/>
      <c r="E1456" s="8"/>
      <c r="F1456" s="8" t="s">
        <v>3296</v>
      </c>
      <c r="G1456" s="11" t="s">
        <v>3297</v>
      </c>
      <c r="H1456" s="8" t="s">
        <v>3298</v>
      </c>
      <c r="I1456" s="11" t="s">
        <v>387</v>
      </c>
      <c r="J1456" s="40">
        <v>71193000</v>
      </c>
      <c r="K1456" s="8"/>
    </row>
    <row r="1457" spans="1:11" ht="22.5">
      <c r="A1457" s="6">
        <v>2012010115</v>
      </c>
      <c r="B1457" s="8" t="s">
        <v>3299</v>
      </c>
      <c r="C1457" s="9">
        <v>3</v>
      </c>
      <c r="D1457" s="8" t="s">
        <v>3300</v>
      </c>
      <c r="E1457" s="7" t="s">
        <v>17</v>
      </c>
      <c r="F1457" s="8"/>
      <c r="G1457" s="8"/>
      <c r="H1457" s="8"/>
      <c r="I1457" s="8"/>
      <c r="J1457" s="39">
        <v>527804000</v>
      </c>
      <c r="K1457" s="8" t="s">
        <v>1228</v>
      </c>
    </row>
    <row r="1458" spans="1:11" ht="33.75">
      <c r="A1458" s="10">
        <v>20120101150</v>
      </c>
      <c r="B1458" s="11" t="s">
        <v>3301</v>
      </c>
      <c r="C1458" s="8"/>
      <c r="D1458" s="8"/>
      <c r="E1458" s="8"/>
      <c r="F1458" s="8" t="s">
        <v>3302</v>
      </c>
      <c r="G1458" s="11" t="s">
        <v>3303</v>
      </c>
      <c r="H1458" s="8" t="s">
        <v>3304</v>
      </c>
      <c r="I1458" s="11" t="s">
        <v>2160</v>
      </c>
      <c r="J1458" s="40">
        <v>127804000</v>
      </c>
      <c r="K1458" s="8"/>
    </row>
    <row r="1459" spans="1:11" ht="135">
      <c r="A1459" s="10">
        <v>20120101150</v>
      </c>
      <c r="B1459" s="8" t="s">
        <v>3305</v>
      </c>
      <c r="C1459" s="8"/>
      <c r="D1459" s="8"/>
      <c r="E1459" s="8"/>
      <c r="F1459" s="8" t="s">
        <v>3306</v>
      </c>
      <c r="G1459" s="8" t="s">
        <v>3307</v>
      </c>
      <c r="H1459" s="8" t="s">
        <v>3308</v>
      </c>
      <c r="I1459" s="11" t="s">
        <v>174</v>
      </c>
      <c r="J1459" s="40">
        <v>400000000</v>
      </c>
      <c r="K1459" s="8"/>
    </row>
    <row r="1460" spans="1:11" ht="33.75">
      <c r="A1460" s="6">
        <v>2012010117</v>
      </c>
      <c r="B1460" s="8" t="s">
        <v>3309</v>
      </c>
      <c r="C1460" s="9">
        <v>3</v>
      </c>
      <c r="D1460" s="8" t="s">
        <v>3310</v>
      </c>
      <c r="E1460" s="7" t="s">
        <v>17</v>
      </c>
      <c r="F1460" s="8"/>
      <c r="G1460" s="8"/>
      <c r="H1460" s="8"/>
      <c r="I1460" s="8"/>
      <c r="J1460" s="39">
        <v>2003017500</v>
      </c>
      <c r="K1460" s="8" t="s">
        <v>1228</v>
      </c>
    </row>
    <row r="1461" spans="1:11" ht="101.25">
      <c r="A1461" s="10">
        <v>20120101170</v>
      </c>
      <c r="B1461" s="8" t="s">
        <v>3311</v>
      </c>
      <c r="C1461" s="8"/>
      <c r="D1461" s="8"/>
      <c r="E1461" s="8"/>
      <c r="F1461" s="8" t="s">
        <v>3312</v>
      </c>
      <c r="G1461" s="8" t="s">
        <v>3313</v>
      </c>
      <c r="H1461" s="8" t="s">
        <v>3314</v>
      </c>
      <c r="I1461" s="11" t="s">
        <v>672</v>
      </c>
      <c r="J1461" s="40">
        <v>50000000</v>
      </c>
      <c r="K1461" s="8"/>
    </row>
    <row r="1462" spans="1:11" ht="101.25">
      <c r="A1462" s="10">
        <v>20120101170</v>
      </c>
      <c r="B1462" s="8" t="s">
        <v>3315</v>
      </c>
      <c r="C1462" s="8"/>
      <c r="D1462" s="8"/>
      <c r="E1462" s="8"/>
      <c r="F1462" s="8" t="s">
        <v>3316</v>
      </c>
      <c r="G1462" s="8" t="s">
        <v>3317</v>
      </c>
      <c r="H1462" s="8" t="s">
        <v>3318</v>
      </c>
      <c r="I1462" s="11" t="s">
        <v>2160</v>
      </c>
      <c r="J1462" s="40">
        <v>630151000</v>
      </c>
      <c r="K1462" s="8"/>
    </row>
    <row r="1463" spans="1:11" ht="78.75">
      <c r="A1463" s="10">
        <v>20120101171</v>
      </c>
      <c r="B1463" s="8" t="s">
        <v>3319</v>
      </c>
      <c r="C1463" s="8"/>
      <c r="D1463" s="8"/>
      <c r="E1463" s="8"/>
      <c r="F1463" s="8" t="s">
        <v>3320</v>
      </c>
      <c r="G1463" s="8" t="s">
        <v>3321</v>
      </c>
      <c r="H1463" s="8" t="s">
        <v>3322</v>
      </c>
      <c r="I1463" s="11" t="s">
        <v>1177</v>
      </c>
      <c r="J1463" s="40">
        <v>100000000</v>
      </c>
      <c r="K1463" s="8"/>
    </row>
    <row r="1464" spans="1:11" ht="67.5">
      <c r="A1464" s="10">
        <v>20120101171</v>
      </c>
      <c r="B1464" s="8" t="s">
        <v>3323</v>
      </c>
      <c r="C1464" s="8"/>
      <c r="D1464" s="8"/>
      <c r="E1464" s="8"/>
      <c r="F1464" s="8" t="s">
        <v>3324</v>
      </c>
      <c r="G1464" s="8" t="s">
        <v>3325</v>
      </c>
      <c r="H1464" s="8" t="s">
        <v>3326</v>
      </c>
      <c r="I1464" s="11" t="s">
        <v>3327</v>
      </c>
      <c r="J1464" s="40">
        <v>75000000</v>
      </c>
      <c r="K1464" s="8"/>
    </row>
    <row r="1465" spans="1:11" ht="90">
      <c r="A1465" s="10">
        <v>20120101172</v>
      </c>
      <c r="B1465" s="8" t="s">
        <v>3328</v>
      </c>
      <c r="C1465" s="8"/>
      <c r="D1465" s="8"/>
      <c r="E1465" s="8"/>
      <c r="F1465" s="8" t="s">
        <v>3329</v>
      </c>
      <c r="G1465" s="8" t="s">
        <v>3330</v>
      </c>
      <c r="H1465" s="8" t="s">
        <v>3331</v>
      </c>
      <c r="I1465" s="11" t="s">
        <v>649</v>
      </c>
      <c r="J1465" s="40">
        <v>68450000</v>
      </c>
      <c r="K1465" s="8"/>
    </row>
    <row r="1466" spans="1:11" ht="33.75">
      <c r="A1466" s="10">
        <v>20120101172</v>
      </c>
      <c r="B1466" s="11" t="s">
        <v>3332</v>
      </c>
      <c r="C1466" s="8"/>
      <c r="D1466" s="8"/>
      <c r="E1466" s="8"/>
      <c r="F1466" s="8" t="s">
        <v>3333</v>
      </c>
      <c r="G1466" s="11" t="s">
        <v>1821</v>
      </c>
      <c r="H1466" s="8" t="s">
        <v>3334</v>
      </c>
      <c r="I1466" s="11" t="s">
        <v>1796</v>
      </c>
      <c r="J1466" s="40">
        <v>1079416500</v>
      </c>
      <c r="K1466" s="8"/>
    </row>
    <row r="1467" spans="1:11" ht="22.5">
      <c r="A1467" s="6">
        <v>2012010118</v>
      </c>
      <c r="B1467" s="8" t="s">
        <v>3335</v>
      </c>
      <c r="C1467" s="9">
        <v>3</v>
      </c>
      <c r="D1467" s="8" t="s">
        <v>3336</v>
      </c>
      <c r="E1467" s="7" t="s">
        <v>17</v>
      </c>
      <c r="F1467" s="8"/>
      <c r="G1467" s="8"/>
      <c r="H1467" s="8"/>
      <c r="I1467" s="8"/>
      <c r="J1467" s="39">
        <v>536780700</v>
      </c>
      <c r="K1467" s="8" t="s">
        <v>1228</v>
      </c>
    </row>
    <row r="1468" spans="1:11" ht="33.75">
      <c r="A1468" s="10">
        <v>20120101180</v>
      </c>
      <c r="B1468" s="8" t="s">
        <v>3337</v>
      </c>
      <c r="C1468" s="8"/>
      <c r="D1468" s="8"/>
      <c r="E1468" s="8"/>
      <c r="F1468" s="8" t="s">
        <v>3338</v>
      </c>
      <c r="G1468" s="11" t="s">
        <v>1879</v>
      </c>
      <c r="H1468" s="8" t="s">
        <v>3339</v>
      </c>
      <c r="I1468" s="11" t="s">
        <v>1879</v>
      </c>
      <c r="J1468" s="40">
        <v>50753200</v>
      </c>
      <c r="K1468" s="8"/>
    </row>
    <row r="1469" spans="1:11" ht="33.75">
      <c r="A1469" s="10">
        <v>20120101180</v>
      </c>
      <c r="B1469" s="8" t="s">
        <v>3340</v>
      </c>
      <c r="C1469" s="8"/>
      <c r="D1469" s="8"/>
      <c r="E1469" s="8"/>
      <c r="F1469" s="8" t="s">
        <v>3341</v>
      </c>
      <c r="G1469" s="11" t="s">
        <v>3342</v>
      </c>
      <c r="H1469" s="8" t="s">
        <v>3343</v>
      </c>
      <c r="I1469" s="11" t="s">
        <v>174</v>
      </c>
      <c r="J1469" s="40">
        <v>486027500</v>
      </c>
      <c r="K1469" s="8"/>
    </row>
    <row r="1470" spans="1:11" ht="22.5">
      <c r="A1470" s="6">
        <v>2012010119</v>
      </c>
      <c r="B1470" s="8" t="s">
        <v>3344</v>
      </c>
      <c r="C1470" s="9">
        <v>3</v>
      </c>
      <c r="D1470" s="8" t="s">
        <v>3345</v>
      </c>
      <c r="E1470" s="7" t="s">
        <v>17</v>
      </c>
      <c r="F1470" s="8"/>
      <c r="G1470" s="8"/>
      <c r="H1470" s="8"/>
      <c r="I1470" s="8"/>
      <c r="J1470" s="39">
        <v>1059385800</v>
      </c>
      <c r="K1470" s="8" t="s">
        <v>1228</v>
      </c>
    </row>
    <row r="1471" spans="1:11" ht="213.75">
      <c r="A1471" s="10">
        <v>20120101190</v>
      </c>
      <c r="B1471" s="8" t="s">
        <v>3346</v>
      </c>
      <c r="C1471" s="8"/>
      <c r="D1471" s="8"/>
      <c r="E1471" s="8"/>
      <c r="F1471" s="8" t="s">
        <v>3347</v>
      </c>
      <c r="G1471" s="8" t="s">
        <v>3348</v>
      </c>
      <c r="H1471" s="8" t="s">
        <v>3349</v>
      </c>
      <c r="I1471" s="11" t="s">
        <v>3350</v>
      </c>
      <c r="J1471" s="40">
        <v>711643500</v>
      </c>
      <c r="K1471" s="8"/>
    </row>
    <row r="1472" spans="1:11" ht="78.75">
      <c r="A1472" s="10">
        <v>20120101190</v>
      </c>
      <c r="B1472" s="8" t="s">
        <v>3351</v>
      </c>
      <c r="C1472" s="8"/>
      <c r="D1472" s="8"/>
      <c r="E1472" s="8"/>
      <c r="F1472" s="8" t="s">
        <v>3352</v>
      </c>
      <c r="G1472" s="11" t="s">
        <v>174</v>
      </c>
      <c r="H1472" s="8" t="s">
        <v>3353</v>
      </c>
      <c r="I1472" s="11" t="s">
        <v>70</v>
      </c>
      <c r="J1472" s="40">
        <v>187151000</v>
      </c>
      <c r="K1472" s="8"/>
    </row>
    <row r="1473" spans="1:11" ht="123.75">
      <c r="A1473" s="10">
        <v>20120101190</v>
      </c>
      <c r="B1473" s="8" t="s">
        <v>3354</v>
      </c>
      <c r="C1473" s="8"/>
      <c r="D1473" s="8"/>
      <c r="E1473" s="8"/>
      <c r="F1473" s="8" t="s">
        <v>3355</v>
      </c>
      <c r="G1473" s="11" t="s">
        <v>1980</v>
      </c>
      <c r="H1473" s="8" t="s">
        <v>3356</v>
      </c>
      <c r="I1473" s="11" t="s">
        <v>2177</v>
      </c>
      <c r="J1473" s="40">
        <v>65631300</v>
      </c>
      <c r="K1473" s="8"/>
    </row>
    <row r="1474" spans="1:11" ht="33.75">
      <c r="A1474" s="10">
        <v>20120101191</v>
      </c>
      <c r="B1474" s="8" t="s">
        <v>3357</v>
      </c>
      <c r="C1474" s="8"/>
      <c r="D1474" s="8"/>
      <c r="E1474" s="8"/>
      <c r="F1474" s="8" t="s">
        <v>3358</v>
      </c>
      <c r="G1474" s="11" t="s">
        <v>3359</v>
      </c>
      <c r="H1474" s="8" t="s">
        <v>3360</v>
      </c>
      <c r="I1474" s="11" t="s">
        <v>3361</v>
      </c>
      <c r="J1474" s="40">
        <v>94960000</v>
      </c>
      <c r="K1474" s="8"/>
    </row>
    <row r="1475" spans="1:11" ht="22.5">
      <c r="A1475" s="6">
        <v>2012010120</v>
      </c>
      <c r="B1475" s="8" t="s">
        <v>3362</v>
      </c>
      <c r="C1475" s="9">
        <v>3</v>
      </c>
      <c r="D1475" s="8" t="s">
        <v>3363</v>
      </c>
      <c r="E1475" s="7" t="s">
        <v>17</v>
      </c>
      <c r="F1475" s="8"/>
      <c r="G1475" s="8"/>
      <c r="H1475" s="8"/>
      <c r="I1475" s="8"/>
      <c r="J1475" s="39">
        <v>2357018704</v>
      </c>
      <c r="K1475" s="8" t="s">
        <v>1228</v>
      </c>
    </row>
    <row r="1476" spans="1:11" ht="101.25">
      <c r="A1476" s="10">
        <v>20120101200</v>
      </c>
      <c r="B1476" s="8" t="s">
        <v>3364</v>
      </c>
      <c r="C1476" s="8"/>
      <c r="D1476" s="8"/>
      <c r="E1476" s="8"/>
      <c r="F1476" s="8" t="s">
        <v>3365</v>
      </c>
      <c r="G1476" s="11" t="s">
        <v>501</v>
      </c>
      <c r="H1476" s="8" t="s">
        <v>3366</v>
      </c>
      <c r="I1476" s="11" t="s">
        <v>501</v>
      </c>
      <c r="J1476" s="40">
        <v>201912000</v>
      </c>
      <c r="K1476" s="8"/>
    </row>
    <row r="1477" spans="1:11" ht="33.75">
      <c r="A1477" s="10">
        <v>20120101200</v>
      </c>
      <c r="B1477" s="8" t="s">
        <v>3367</v>
      </c>
      <c r="C1477" s="8"/>
      <c r="D1477" s="8"/>
      <c r="E1477" s="8"/>
      <c r="F1477" s="8" t="s">
        <v>3368</v>
      </c>
      <c r="G1477" s="11" t="s">
        <v>649</v>
      </c>
      <c r="H1477" s="8" t="s">
        <v>3369</v>
      </c>
      <c r="I1477" s="11" t="s">
        <v>649</v>
      </c>
      <c r="J1477" s="40">
        <v>87457000</v>
      </c>
      <c r="K1477" s="8"/>
    </row>
    <row r="1478" spans="1:11" ht="22.5">
      <c r="A1478" s="10">
        <v>20120101200</v>
      </c>
      <c r="B1478" s="8" t="s">
        <v>3370</v>
      </c>
      <c r="C1478" s="8"/>
      <c r="D1478" s="8"/>
      <c r="E1478" s="8"/>
      <c r="F1478" s="8" t="s">
        <v>3371</v>
      </c>
      <c r="G1478" s="11" t="s">
        <v>1821</v>
      </c>
      <c r="H1478" s="8" t="s">
        <v>3372</v>
      </c>
      <c r="I1478" s="11" t="s">
        <v>1821</v>
      </c>
      <c r="J1478" s="40">
        <v>290329350</v>
      </c>
      <c r="K1478" s="8"/>
    </row>
    <row r="1479" spans="1:11" ht="78.75">
      <c r="A1479" s="10">
        <v>20120101200</v>
      </c>
      <c r="B1479" s="8" t="s">
        <v>3373</v>
      </c>
      <c r="C1479" s="8"/>
      <c r="D1479" s="8"/>
      <c r="E1479" s="8"/>
      <c r="F1479" s="8" t="s">
        <v>3374</v>
      </c>
      <c r="G1479" s="8" t="s">
        <v>3375</v>
      </c>
      <c r="H1479" s="8" t="s">
        <v>3376</v>
      </c>
      <c r="I1479" s="11" t="s">
        <v>649</v>
      </c>
      <c r="J1479" s="40">
        <v>407035500</v>
      </c>
      <c r="K1479" s="8"/>
    </row>
    <row r="1480" spans="1:11" ht="67.5">
      <c r="A1480" s="10">
        <v>20120101200</v>
      </c>
      <c r="B1480" s="8" t="s">
        <v>3377</v>
      </c>
      <c r="C1480" s="8"/>
      <c r="D1480" s="8"/>
      <c r="E1480" s="8"/>
      <c r="F1480" s="8" t="s">
        <v>3378</v>
      </c>
      <c r="G1480" s="11" t="s">
        <v>3379</v>
      </c>
      <c r="H1480" s="8" t="s">
        <v>3380</v>
      </c>
      <c r="I1480" s="11" t="s">
        <v>649</v>
      </c>
      <c r="J1480" s="40">
        <v>1370284854</v>
      </c>
      <c r="K1480" s="8"/>
    </row>
    <row r="1481" spans="1:11" ht="180">
      <c r="A1481" s="6">
        <v>2012010215</v>
      </c>
      <c r="B1481" s="8" t="s">
        <v>3299</v>
      </c>
      <c r="C1481" s="9">
        <v>3</v>
      </c>
      <c r="D1481" s="8" t="s">
        <v>3381</v>
      </c>
      <c r="E1481" s="8" t="s">
        <v>3382</v>
      </c>
      <c r="F1481" s="8"/>
      <c r="G1481" s="8"/>
      <c r="H1481" s="8"/>
      <c r="I1481" s="8"/>
      <c r="J1481" s="39">
        <v>200000000</v>
      </c>
      <c r="K1481" s="8" t="s">
        <v>1263</v>
      </c>
    </row>
    <row r="1482" spans="1:11" ht="270">
      <c r="A1482" s="10">
        <v>20120102150</v>
      </c>
      <c r="B1482" s="8" t="s">
        <v>3305</v>
      </c>
      <c r="C1482" s="8"/>
      <c r="D1482" s="8"/>
      <c r="E1482" s="8"/>
      <c r="F1482" s="8" t="s">
        <v>3383</v>
      </c>
      <c r="G1482" s="8" t="s">
        <v>3384</v>
      </c>
      <c r="H1482" s="8" t="s">
        <v>3385</v>
      </c>
      <c r="I1482" s="11" t="s">
        <v>3386</v>
      </c>
      <c r="J1482" s="40">
        <v>200000000</v>
      </c>
      <c r="K1482" s="8"/>
    </row>
    <row r="1483" spans="1:11" ht="22.5">
      <c r="A1483" s="6">
        <v>2012010220</v>
      </c>
      <c r="B1483" s="8" t="s">
        <v>3362</v>
      </c>
      <c r="C1483" s="9">
        <v>3</v>
      </c>
      <c r="D1483" s="8" t="s">
        <v>3387</v>
      </c>
      <c r="E1483" s="8" t="s">
        <v>3388</v>
      </c>
      <c r="F1483" s="8"/>
      <c r="G1483" s="8"/>
      <c r="H1483" s="8"/>
      <c r="I1483" s="8"/>
      <c r="J1483" s="39">
        <v>200000000</v>
      </c>
      <c r="K1483" s="8" t="s">
        <v>1263</v>
      </c>
    </row>
    <row r="1484" spans="1:11" ht="78.75">
      <c r="A1484" s="10">
        <v>20120102200</v>
      </c>
      <c r="B1484" s="8" t="s">
        <v>3364</v>
      </c>
      <c r="C1484" s="8"/>
      <c r="D1484" s="8"/>
      <c r="E1484" s="8"/>
      <c r="F1484" s="8" t="s">
        <v>3389</v>
      </c>
      <c r="G1484" s="8" t="s">
        <v>3390</v>
      </c>
      <c r="H1484" s="8" t="s">
        <v>3391</v>
      </c>
      <c r="I1484" s="11" t="s">
        <v>3392</v>
      </c>
      <c r="J1484" s="40">
        <v>60000000</v>
      </c>
      <c r="K1484" s="8"/>
    </row>
    <row r="1485" spans="1:11" ht="33.75">
      <c r="A1485" s="10">
        <v>20120102200</v>
      </c>
      <c r="B1485" s="8" t="s">
        <v>3367</v>
      </c>
      <c r="C1485" s="8"/>
      <c r="D1485" s="8"/>
      <c r="E1485" s="8"/>
      <c r="F1485" s="8" t="s">
        <v>3393</v>
      </c>
      <c r="G1485" s="11" t="s">
        <v>3394</v>
      </c>
      <c r="H1485" s="8" t="s">
        <v>3395</v>
      </c>
      <c r="I1485" s="11" t="s">
        <v>1860</v>
      </c>
      <c r="J1485" s="40">
        <v>50000000</v>
      </c>
      <c r="K1485" s="8"/>
    </row>
    <row r="1486" spans="1:11" ht="45">
      <c r="A1486" s="10">
        <v>20120102200</v>
      </c>
      <c r="B1486" s="8" t="s">
        <v>3370</v>
      </c>
      <c r="C1486" s="8"/>
      <c r="D1486" s="8"/>
      <c r="E1486" s="8"/>
      <c r="F1486" s="8" t="s">
        <v>3396</v>
      </c>
      <c r="G1486" s="11" t="s">
        <v>3397</v>
      </c>
      <c r="H1486" s="8" t="s">
        <v>3398</v>
      </c>
      <c r="I1486" s="11" t="s">
        <v>1718</v>
      </c>
      <c r="J1486" s="40">
        <v>90000000</v>
      </c>
      <c r="K1486" s="8"/>
    </row>
    <row r="1487" spans="1:11" ht="22.5">
      <c r="A1487" s="6">
        <v>2012010221</v>
      </c>
      <c r="B1487" s="8" t="s">
        <v>3399</v>
      </c>
      <c r="C1487" s="9">
        <v>3</v>
      </c>
      <c r="D1487" s="8" t="s">
        <v>3400</v>
      </c>
      <c r="E1487" s="7" t="s">
        <v>659</v>
      </c>
      <c r="F1487" s="8"/>
      <c r="G1487" s="8"/>
      <c r="H1487" s="8"/>
      <c r="I1487" s="8"/>
      <c r="J1487" s="39">
        <v>1989191600</v>
      </c>
      <c r="K1487" s="8" t="s">
        <v>1263</v>
      </c>
    </row>
    <row r="1488" spans="1:11" ht="45">
      <c r="A1488" s="10">
        <v>20120102210</v>
      </c>
      <c r="B1488" s="11" t="s">
        <v>3401</v>
      </c>
      <c r="C1488" s="8"/>
      <c r="D1488" s="8"/>
      <c r="E1488" s="8"/>
      <c r="F1488" s="8" t="s">
        <v>3402</v>
      </c>
      <c r="G1488" s="11" t="s">
        <v>21</v>
      </c>
      <c r="H1488" s="8" t="s">
        <v>3403</v>
      </c>
      <c r="I1488" s="11" t="s">
        <v>21</v>
      </c>
      <c r="J1488" s="40">
        <v>147897000</v>
      </c>
      <c r="K1488" s="8"/>
    </row>
    <row r="1489" spans="1:11" ht="45">
      <c r="A1489" s="10">
        <v>20120102210</v>
      </c>
      <c r="B1489" s="8" t="s">
        <v>3404</v>
      </c>
      <c r="C1489" s="8"/>
      <c r="D1489" s="8"/>
      <c r="E1489" s="8"/>
      <c r="F1489" s="8" t="s">
        <v>3405</v>
      </c>
      <c r="G1489" s="11" t="s">
        <v>21</v>
      </c>
      <c r="H1489" s="8" t="s">
        <v>3406</v>
      </c>
      <c r="I1489" s="11" t="s">
        <v>21</v>
      </c>
      <c r="J1489" s="40">
        <v>649200000</v>
      </c>
      <c r="K1489" s="8"/>
    </row>
    <row r="1490" spans="1:11" ht="33.75">
      <c r="A1490" s="10">
        <v>20120102210</v>
      </c>
      <c r="B1490" s="8" t="s">
        <v>3407</v>
      </c>
      <c r="C1490" s="8"/>
      <c r="D1490" s="8"/>
      <c r="E1490" s="8"/>
      <c r="F1490" s="8" t="s">
        <v>3408</v>
      </c>
      <c r="G1490" s="11" t="s">
        <v>3409</v>
      </c>
      <c r="H1490" s="8" t="s">
        <v>3410</v>
      </c>
      <c r="I1490" s="11" t="s">
        <v>3409</v>
      </c>
      <c r="J1490" s="40">
        <v>484450600</v>
      </c>
      <c r="K1490" s="8"/>
    </row>
    <row r="1491" spans="1:11" ht="78.75">
      <c r="A1491" s="10">
        <v>20120102210</v>
      </c>
      <c r="B1491" s="8" t="s">
        <v>3411</v>
      </c>
      <c r="C1491" s="8"/>
      <c r="D1491" s="8"/>
      <c r="E1491" s="8"/>
      <c r="F1491" s="8" t="s">
        <v>3412</v>
      </c>
      <c r="G1491" s="11" t="s">
        <v>21</v>
      </c>
      <c r="H1491" s="8" t="s">
        <v>3413</v>
      </c>
      <c r="I1491" s="11" t="s">
        <v>21</v>
      </c>
      <c r="J1491" s="40">
        <v>46290000</v>
      </c>
      <c r="K1491" s="8"/>
    </row>
    <row r="1492" spans="1:11" ht="45">
      <c r="A1492" s="10">
        <v>20120102210</v>
      </c>
      <c r="B1492" s="8" t="s">
        <v>3414</v>
      </c>
      <c r="C1492" s="8"/>
      <c r="D1492" s="8"/>
      <c r="E1492" s="8"/>
      <c r="F1492" s="8" t="s">
        <v>3415</v>
      </c>
      <c r="G1492" s="11" t="s">
        <v>21</v>
      </c>
      <c r="H1492" s="8" t="s">
        <v>3416</v>
      </c>
      <c r="I1492" s="11" t="s">
        <v>21</v>
      </c>
      <c r="J1492" s="40">
        <v>661354000</v>
      </c>
      <c r="K1492" s="8"/>
    </row>
    <row r="1493" spans="1:11" ht="22.5">
      <c r="A1493" s="6">
        <v>2012010222</v>
      </c>
      <c r="B1493" s="8" t="s">
        <v>3417</v>
      </c>
      <c r="C1493" s="9">
        <v>3</v>
      </c>
      <c r="D1493" s="8" t="s">
        <v>3418</v>
      </c>
      <c r="E1493" s="7" t="s">
        <v>659</v>
      </c>
      <c r="F1493" s="8"/>
      <c r="G1493" s="8"/>
      <c r="H1493" s="8"/>
      <c r="I1493" s="8"/>
      <c r="J1493" s="39">
        <v>2389128600</v>
      </c>
      <c r="K1493" s="8" t="s">
        <v>1263</v>
      </c>
    </row>
    <row r="1494" spans="1:11" ht="33.75">
      <c r="A1494" s="10">
        <v>20120102220</v>
      </c>
      <c r="B1494" s="8" t="s">
        <v>3419</v>
      </c>
      <c r="C1494" s="8"/>
      <c r="D1494" s="8"/>
      <c r="E1494" s="8"/>
      <c r="F1494" s="8" t="s">
        <v>3420</v>
      </c>
      <c r="G1494" s="11" t="s">
        <v>21</v>
      </c>
      <c r="H1494" s="8" t="s">
        <v>3421</v>
      </c>
      <c r="I1494" s="11" t="s">
        <v>21</v>
      </c>
      <c r="J1494" s="40">
        <v>1524300000</v>
      </c>
      <c r="K1494" s="8"/>
    </row>
    <row r="1495" spans="1:11" ht="22.5">
      <c r="A1495" s="10">
        <v>20120102220</v>
      </c>
      <c r="B1495" s="11" t="s">
        <v>3422</v>
      </c>
      <c r="C1495" s="8"/>
      <c r="D1495" s="8"/>
      <c r="E1495" s="8"/>
      <c r="F1495" s="8" t="s">
        <v>3423</v>
      </c>
      <c r="G1495" s="11" t="s">
        <v>21</v>
      </c>
      <c r="H1495" s="8" t="s">
        <v>3424</v>
      </c>
      <c r="I1495" s="11" t="s">
        <v>21</v>
      </c>
      <c r="J1495" s="40">
        <v>161178600</v>
      </c>
      <c r="K1495" s="8"/>
    </row>
    <row r="1496" spans="1:11" ht="22.5">
      <c r="A1496" s="10">
        <v>20120102220</v>
      </c>
      <c r="B1496" s="8" t="s">
        <v>3425</v>
      </c>
      <c r="C1496" s="8"/>
      <c r="D1496" s="8"/>
      <c r="E1496" s="8"/>
      <c r="F1496" s="8" t="s">
        <v>3426</v>
      </c>
      <c r="G1496" s="11" t="s">
        <v>21</v>
      </c>
      <c r="H1496" s="8" t="s">
        <v>3427</v>
      </c>
      <c r="I1496" s="11" t="s">
        <v>21</v>
      </c>
      <c r="J1496" s="40">
        <v>703650000</v>
      </c>
      <c r="K1496" s="8"/>
    </row>
    <row r="1497" spans="1:11" ht="33.75">
      <c r="A1497" s="6">
        <v>2012010223</v>
      </c>
      <c r="B1497" s="8" t="s">
        <v>3428</v>
      </c>
      <c r="C1497" s="9">
        <v>3</v>
      </c>
      <c r="D1497" s="8" t="s">
        <v>3429</v>
      </c>
      <c r="E1497" s="7" t="s">
        <v>17</v>
      </c>
      <c r="F1497" s="8"/>
      <c r="G1497" s="8"/>
      <c r="H1497" s="8"/>
      <c r="I1497" s="8"/>
      <c r="J1497" s="39">
        <v>1296944500</v>
      </c>
      <c r="K1497" s="8" t="s">
        <v>1263</v>
      </c>
    </row>
    <row r="1498" spans="1:11" ht="56.25">
      <c r="A1498" s="10">
        <v>20120102230</v>
      </c>
      <c r="B1498" s="8" t="s">
        <v>3430</v>
      </c>
      <c r="C1498" s="8"/>
      <c r="D1498" s="8"/>
      <c r="E1498" s="8"/>
      <c r="F1498" s="8" t="s">
        <v>3431</v>
      </c>
      <c r="G1498" s="11" t="s">
        <v>74</v>
      </c>
      <c r="H1498" s="8" t="s">
        <v>3432</v>
      </c>
      <c r="I1498" s="11" t="s">
        <v>70</v>
      </c>
      <c r="J1498" s="40">
        <v>92326000</v>
      </c>
      <c r="K1498" s="8"/>
    </row>
    <row r="1499" spans="1:11" ht="33.75">
      <c r="A1499" s="10">
        <v>20120102230</v>
      </c>
      <c r="B1499" s="8" t="s">
        <v>3433</v>
      </c>
      <c r="C1499" s="8"/>
      <c r="D1499" s="8"/>
      <c r="E1499" s="8"/>
      <c r="F1499" s="8" t="s">
        <v>3434</v>
      </c>
      <c r="G1499" s="11" t="s">
        <v>70</v>
      </c>
      <c r="H1499" s="8" t="s">
        <v>3435</v>
      </c>
      <c r="I1499" s="11" t="s">
        <v>70</v>
      </c>
      <c r="J1499" s="40">
        <v>305000000</v>
      </c>
      <c r="K1499" s="8"/>
    </row>
    <row r="1500" spans="1:11" ht="33.75">
      <c r="A1500" s="10">
        <v>20120102230</v>
      </c>
      <c r="B1500" s="8" t="s">
        <v>3436</v>
      </c>
      <c r="C1500" s="8"/>
      <c r="D1500" s="8"/>
      <c r="E1500" s="8"/>
      <c r="F1500" s="8" t="s">
        <v>3437</v>
      </c>
      <c r="G1500" s="11" t="s">
        <v>70</v>
      </c>
      <c r="H1500" s="8" t="s">
        <v>3438</v>
      </c>
      <c r="I1500" s="11" t="s">
        <v>1960</v>
      </c>
      <c r="J1500" s="40">
        <v>342128000</v>
      </c>
      <c r="K1500" s="8"/>
    </row>
    <row r="1501" spans="1:11" ht="33.75">
      <c r="A1501" s="10">
        <v>20120102230</v>
      </c>
      <c r="B1501" s="8" t="s">
        <v>3439</v>
      </c>
      <c r="C1501" s="8"/>
      <c r="D1501" s="8"/>
      <c r="E1501" s="8"/>
      <c r="F1501" s="8" t="s">
        <v>3440</v>
      </c>
      <c r="G1501" s="11" t="s">
        <v>2354</v>
      </c>
      <c r="H1501" s="8" t="s">
        <v>3441</v>
      </c>
      <c r="I1501" s="11" t="s">
        <v>383</v>
      </c>
      <c r="J1501" s="40">
        <v>187490500</v>
      </c>
      <c r="K1501" s="8"/>
    </row>
    <row r="1502" spans="1:11" ht="90">
      <c r="A1502" s="10">
        <v>20120102231</v>
      </c>
      <c r="B1502" s="8" t="s">
        <v>3442</v>
      </c>
      <c r="C1502" s="8"/>
      <c r="D1502" s="8"/>
      <c r="E1502" s="8"/>
      <c r="F1502" s="8" t="s">
        <v>3443</v>
      </c>
      <c r="G1502" s="8" t="s">
        <v>3444</v>
      </c>
      <c r="H1502" s="8" t="s">
        <v>3445</v>
      </c>
      <c r="I1502" s="11" t="s">
        <v>3392</v>
      </c>
      <c r="J1502" s="40">
        <v>370000000</v>
      </c>
      <c r="K1502" s="8"/>
    </row>
    <row r="1503" spans="1:11" ht="22.5">
      <c r="A1503" s="6">
        <v>2012010225</v>
      </c>
      <c r="B1503" s="8" t="s">
        <v>3446</v>
      </c>
      <c r="C1503" s="9">
        <v>3</v>
      </c>
      <c r="D1503" s="8" t="s">
        <v>3447</v>
      </c>
      <c r="E1503" s="7" t="s">
        <v>17</v>
      </c>
      <c r="F1503" s="8"/>
      <c r="G1503" s="8"/>
      <c r="H1503" s="8"/>
      <c r="I1503" s="8"/>
      <c r="J1503" s="39">
        <v>500000000</v>
      </c>
      <c r="K1503" s="8" t="s">
        <v>1263</v>
      </c>
    </row>
    <row r="1504" spans="1:11" ht="22.5">
      <c r="A1504" s="10">
        <v>20120102250</v>
      </c>
      <c r="B1504" s="8" t="s">
        <v>3448</v>
      </c>
      <c r="C1504" s="8"/>
      <c r="D1504" s="8"/>
      <c r="E1504" s="8"/>
      <c r="F1504" s="8" t="s">
        <v>3449</v>
      </c>
      <c r="G1504" s="11" t="s">
        <v>70</v>
      </c>
      <c r="H1504" s="8" t="s">
        <v>3450</v>
      </c>
      <c r="I1504" s="11" t="s">
        <v>3451</v>
      </c>
      <c r="J1504" s="40">
        <v>250000000</v>
      </c>
      <c r="K1504" s="8"/>
    </row>
    <row r="1505" spans="1:11" ht="22.5">
      <c r="A1505" s="10">
        <v>20120102250</v>
      </c>
      <c r="B1505" s="8" t="s">
        <v>3452</v>
      </c>
      <c r="C1505" s="8"/>
      <c r="D1505" s="8"/>
      <c r="E1505" s="8"/>
      <c r="F1505" s="8" t="s">
        <v>3453</v>
      </c>
      <c r="G1505" s="11" t="s">
        <v>74</v>
      </c>
      <c r="H1505" s="8" t="s">
        <v>3450</v>
      </c>
      <c r="I1505" s="11" t="s">
        <v>3451</v>
      </c>
      <c r="J1505" s="40">
        <v>250000000</v>
      </c>
      <c r="K1505" s="8"/>
    </row>
    <row r="1506" spans="1:11" ht="22.5">
      <c r="A1506" s="6">
        <v>2012010228</v>
      </c>
      <c r="B1506" s="7" t="s">
        <v>3454</v>
      </c>
      <c r="C1506" s="9">
        <v>3</v>
      </c>
      <c r="D1506" s="8" t="s">
        <v>3455</v>
      </c>
      <c r="E1506" s="7" t="s">
        <v>1934</v>
      </c>
      <c r="F1506" s="8"/>
      <c r="G1506" s="8"/>
      <c r="H1506" s="8"/>
      <c r="I1506" s="8"/>
      <c r="J1506" s="39">
        <v>1000000000</v>
      </c>
      <c r="K1506" s="8" t="s">
        <v>1263</v>
      </c>
    </row>
    <row r="1507" spans="1:11" ht="22.5">
      <c r="A1507" s="10">
        <v>20120102280</v>
      </c>
      <c r="B1507" s="11" t="s">
        <v>3456</v>
      </c>
      <c r="C1507" s="8"/>
      <c r="D1507" s="8"/>
      <c r="E1507" s="8"/>
      <c r="F1507" s="8" t="s">
        <v>3457</v>
      </c>
      <c r="G1507" s="11" t="s">
        <v>70</v>
      </c>
      <c r="H1507" s="8" t="s">
        <v>3458</v>
      </c>
      <c r="I1507" s="11" t="s">
        <v>133</v>
      </c>
      <c r="J1507" s="40">
        <v>1000000000</v>
      </c>
      <c r="K1507" s="8"/>
    </row>
    <row r="1508" spans="1:11" ht="22.5">
      <c r="A1508" s="6">
        <v>2042040115</v>
      </c>
      <c r="B1508" s="8" t="s">
        <v>3459</v>
      </c>
      <c r="C1508" s="9">
        <v>9</v>
      </c>
      <c r="D1508" s="8" t="s">
        <v>3460</v>
      </c>
      <c r="E1508" s="7" t="s">
        <v>2163</v>
      </c>
      <c r="F1508" s="8"/>
      <c r="G1508" s="8"/>
      <c r="H1508" s="8"/>
      <c r="I1508" s="8"/>
      <c r="J1508" s="39">
        <v>722899890</v>
      </c>
      <c r="K1508" s="7" t="s">
        <v>1289</v>
      </c>
    </row>
    <row r="1509" spans="1:11" ht="45">
      <c r="A1509" s="10">
        <v>20420401150</v>
      </c>
      <c r="B1509" s="8" t="s">
        <v>3461</v>
      </c>
      <c r="C1509" s="8"/>
      <c r="D1509" s="8"/>
      <c r="E1509" s="8"/>
      <c r="F1509" s="8" t="s">
        <v>3462</v>
      </c>
      <c r="G1509" s="11" t="s">
        <v>21</v>
      </c>
      <c r="H1509" s="8" t="s">
        <v>3463</v>
      </c>
      <c r="I1509" s="11" t="s">
        <v>387</v>
      </c>
      <c r="J1509" s="40">
        <v>14003000</v>
      </c>
      <c r="K1509" s="8"/>
    </row>
    <row r="1510" spans="1:11" ht="45">
      <c r="A1510" s="10">
        <v>20420401150</v>
      </c>
      <c r="B1510" s="8" t="s">
        <v>3464</v>
      </c>
      <c r="C1510" s="8"/>
      <c r="D1510" s="8"/>
      <c r="E1510" s="8"/>
      <c r="F1510" s="8" t="s">
        <v>3465</v>
      </c>
      <c r="G1510" s="11" t="s">
        <v>383</v>
      </c>
      <c r="H1510" s="8" t="s">
        <v>3466</v>
      </c>
      <c r="I1510" s="11" t="s">
        <v>1718</v>
      </c>
      <c r="J1510" s="40">
        <v>215642830</v>
      </c>
      <c r="K1510" s="8"/>
    </row>
    <row r="1511" spans="1:11" ht="45">
      <c r="A1511" s="10">
        <v>20420401150</v>
      </c>
      <c r="B1511" s="11" t="s">
        <v>3467</v>
      </c>
      <c r="C1511" s="8"/>
      <c r="D1511" s="8"/>
      <c r="E1511" s="8"/>
      <c r="F1511" s="8" t="s">
        <v>3468</v>
      </c>
      <c r="G1511" s="8" t="s">
        <v>3469</v>
      </c>
      <c r="H1511" s="8" t="s">
        <v>3470</v>
      </c>
      <c r="I1511" s="11" t="s">
        <v>23</v>
      </c>
      <c r="J1511" s="40">
        <v>370884930</v>
      </c>
      <c r="K1511" s="8"/>
    </row>
    <row r="1512" spans="1:11" ht="33.75">
      <c r="A1512" s="10">
        <v>20420401151</v>
      </c>
      <c r="B1512" s="8" t="s">
        <v>3471</v>
      </c>
      <c r="C1512" s="8"/>
      <c r="D1512" s="8"/>
      <c r="E1512" s="8"/>
      <c r="F1512" s="8" t="s">
        <v>3472</v>
      </c>
      <c r="G1512" s="11" t="s">
        <v>174</v>
      </c>
      <c r="H1512" s="8" t="s">
        <v>3473</v>
      </c>
      <c r="I1512" s="11" t="s">
        <v>3474</v>
      </c>
      <c r="J1512" s="40">
        <v>113724630</v>
      </c>
      <c r="K1512" s="8"/>
    </row>
    <row r="1513" spans="1:11">
      <c r="A1513" s="10">
        <v>20420401151</v>
      </c>
      <c r="B1513" s="11" t="s">
        <v>3475</v>
      </c>
      <c r="C1513" s="8"/>
      <c r="D1513" s="8"/>
      <c r="E1513" s="8"/>
      <c r="F1513" s="8"/>
      <c r="G1513" s="8"/>
      <c r="H1513" s="8"/>
      <c r="I1513" s="8"/>
      <c r="J1513" s="40">
        <v>8644500</v>
      </c>
      <c r="K1513" s="8"/>
    </row>
    <row r="1514" spans="1:11" ht="22.5">
      <c r="A1514" s="6">
        <v>2042040116</v>
      </c>
      <c r="B1514" s="8" t="s">
        <v>3476</v>
      </c>
      <c r="C1514" s="9">
        <v>9</v>
      </c>
      <c r="D1514" s="8" t="s">
        <v>3477</v>
      </c>
      <c r="E1514" s="7" t="s">
        <v>659</v>
      </c>
      <c r="F1514" s="8"/>
      <c r="G1514" s="8"/>
      <c r="H1514" s="8"/>
      <c r="I1514" s="8"/>
      <c r="J1514" s="39">
        <v>1230037500</v>
      </c>
      <c r="K1514" s="7" t="s">
        <v>1289</v>
      </c>
    </row>
    <row r="1515" spans="1:11" ht="101.25">
      <c r="A1515" s="10">
        <v>20420401160</v>
      </c>
      <c r="B1515" s="8" t="s">
        <v>3478</v>
      </c>
      <c r="C1515" s="8"/>
      <c r="D1515" s="8"/>
      <c r="E1515" s="8"/>
      <c r="F1515" s="8" t="s">
        <v>3479</v>
      </c>
      <c r="G1515" s="11" t="s">
        <v>3480</v>
      </c>
      <c r="H1515" s="8" t="s">
        <v>3481</v>
      </c>
      <c r="I1515" s="11" t="s">
        <v>118</v>
      </c>
      <c r="J1515" s="40">
        <v>640037500</v>
      </c>
      <c r="K1515" s="8"/>
    </row>
    <row r="1516" spans="1:11" ht="78.75">
      <c r="A1516" s="10">
        <v>20420401160</v>
      </c>
      <c r="B1516" s="8" t="s">
        <v>3482</v>
      </c>
      <c r="C1516" s="8"/>
      <c r="D1516" s="8"/>
      <c r="E1516" s="8"/>
      <c r="F1516" s="8" t="s">
        <v>3483</v>
      </c>
      <c r="G1516" s="11" t="s">
        <v>1010</v>
      </c>
      <c r="H1516" s="8" t="s">
        <v>3484</v>
      </c>
      <c r="I1516" s="11" t="s">
        <v>1313</v>
      </c>
      <c r="J1516" s="40">
        <v>190000000</v>
      </c>
      <c r="K1516" s="8"/>
    </row>
    <row r="1517" spans="1:11" ht="78.75">
      <c r="A1517" s="10">
        <v>20420401160</v>
      </c>
      <c r="B1517" s="8" t="s">
        <v>3485</v>
      </c>
      <c r="C1517" s="8"/>
      <c r="D1517" s="8"/>
      <c r="E1517" s="8"/>
      <c r="F1517" s="8" t="s">
        <v>3486</v>
      </c>
      <c r="G1517" s="11" t="s">
        <v>3487</v>
      </c>
      <c r="H1517" s="8" t="s">
        <v>3488</v>
      </c>
      <c r="I1517" s="11" t="s">
        <v>23</v>
      </c>
      <c r="J1517" s="40">
        <v>400000000</v>
      </c>
      <c r="K1517" s="8"/>
    </row>
    <row r="1518" spans="1:11" ht="56.25">
      <c r="A1518" s="6">
        <v>2042040117</v>
      </c>
      <c r="B1518" s="7" t="s">
        <v>3489</v>
      </c>
      <c r="C1518" s="9">
        <v>9</v>
      </c>
      <c r="D1518" s="8" t="s">
        <v>3490</v>
      </c>
      <c r="E1518" s="7" t="s">
        <v>152</v>
      </c>
      <c r="F1518" s="8"/>
      <c r="G1518" s="8"/>
      <c r="H1518" s="8"/>
      <c r="I1518" s="8"/>
      <c r="J1518" s="39">
        <v>116498500</v>
      </c>
      <c r="K1518" s="7" t="s">
        <v>1289</v>
      </c>
    </row>
    <row r="1519" spans="1:11" ht="67.5">
      <c r="A1519" s="10">
        <v>20420401170</v>
      </c>
      <c r="B1519" s="8" t="s">
        <v>3491</v>
      </c>
      <c r="C1519" s="8"/>
      <c r="D1519" s="8"/>
      <c r="E1519" s="8"/>
      <c r="F1519" s="8" t="s">
        <v>3492</v>
      </c>
      <c r="G1519" s="11" t="s">
        <v>649</v>
      </c>
      <c r="H1519" s="8" t="s">
        <v>3493</v>
      </c>
      <c r="I1519" s="11" t="s">
        <v>170</v>
      </c>
      <c r="J1519" s="40">
        <v>84998500</v>
      </c>
      <c r="K1519" s="8"/>
    </row>
    <row r="1520" spans="1:11" ht="78.75">
      <c r="A1520" s="10">
        <v>20420401170</v>
      </c>
      <c r="B1520" s="8" t="s">
        <v>3494</v>
      </c>
      <c r="C1520" s="8"/>
      <c r="D1520" s="8"/>
      <c r="E1520" s="8"/>
      <c r="F1520" s="8" t="s">
        <v>3495</v>
      </c>
      <c r="G1520" s="11" t="s">
        <v>21</v>
      </c>
      <c r="H1520" s="8" t="s">
        <v>3496</v>
      </c>
      <c r="I1520" s="11" t="s">
        <v>170</v>
      </c>
      <c r="J1520" s="40">
        <v>15000000</v>
      </c>
      <c r="K1520" s="8"/>
    </row>
    <row r="1521" spans="1:11" ht="45">
      <c r="A1521" s="10">
        <v>20420401170</v>
      </c>
      <c r="B1521" s="8" t="s">
        <v>3497</v>
      </c>
      <c r="C1521" s="8"/>
      <c r="D1521" s="8"/>
      <c r="E1521" s="8"/>
      <c r="F1521" s="8" t="s">
        <v>3498</v>
      </c>
      <c r="G1521" s="11" t="s">
        <v>3499</v>
      </c>
      <c r="H1521" s="8" t="s">
        <v>3500</v>
      </c>
      <c r="I1521" s="11" t="s">
        <v>23</v>
      </c>
      <c r="J1521" s="40">
        <v>16500000</v>
      </c>
      <c r="K1521" s="8"/>
    </row>
    <row r="1522" spans="1:11">
      <c r="A1522" s="6">
        <v>104</v>
      </c>
      <c r="B1522" s="7" t="s">
        <v>3501</v>
      </c>
      <c r="C1522" s="8"/>
      <c r="D1522" s="8"/>
      <c r="E1522" s="8"/>
      <c r="F1522" s="8"/>
      <c r="G1522" s="8"/>
      <c r="H1522" s="8"/>
      <c r="I1522" s="8"/>
      <c r="J1522" s="39">
        <v>1654155700</v>
      </c>
      <c r="K1522" s="8"/>
    </row>
    <row r="1523" spans="1:11" ht="22.5">
      <c r="A1523" s="6">
        <v>1041030115</v>
      </c>
      <c r="B1523" s="8" t="s">
        <v>3502</v>
      </c>
      <c r="C1523" s="9">
        <v>2</v>
      </c>
      <c r="D1523" s="8" t="s">
        <v>3503</v>
      </c>
      <c r="E1523" s="7" t="s">
        <v>1781</v>
      </c>
      <c r="F1523" s="8"/>
      <c r="G1523" s="8"/>
      <c r="H1523" s="8"/>
      <c r="I1523" s="8"/>
      <c r="J1523" s="39">
        <v>365000000</v>
      </c>
      <c r="K1523" s="7" t="s">
        <v>173</v>
      </c>
    </row>
    <row r="1524" spans="1:11" ht="22.5">
      <c r="A1524" s="10">
        <v>10410301150</v>
      </c>
      <c r="B1524" s="8" t="s">
        <v>3504</v>
      </c>
      <c r="C1524" s="8"/>
      <c r="D1524" s="8"/>
      <c r="E1524" s="8"/>
      <c r="F1524" s="8" t="s">
        <v>3505</v>
      </c>
      <c r="G1524" s="11" t="s">
        <v>70</v>
      </c>
      <c r="H1524" s="8" t="s">
        <v>3506</v>
      </c>
      <c r="I1524" s="11" t="s">
        <v>3260</v>
      </c>
      <c r="J1524" s="40">
        <v>15000000</v>
      </c>
      <c r="K1524" s="8"/>
    </row>
    <row r="1525" spans="1:11" ht="33.75">
      <c r="A1525" s="10">
        <v>10410301150</v>
      </c>
      <c r="B1525" s="8" t="s">
        <v>3507</v>
      </c>
      <c r="C1525" s="8"/>
      <c r="D1525" s="8"/>
      <c r="E1525" s="8"/>
      <c r="F1525" s="8" t="s">
        <v>3508</v>
      </c>
      <c r="G1525" s="11" t="s">
        <v>70</v>
      </c>
      <c r="H1525" s="8" t="s">
        <v>3509</v>
      </c>
      <c r="I1525" s="11" t="s">
        <v>174</v>
      </c>
      <c r="J1525" s="40">
        <v>100000000</v>
      </c>
      <c r="K1525" s="8"/>
    </row>
    <row r="1526" spans="1:11" ht="56.25">
      <c r="A1526" s="10">
        <v>10410301151</v>
      </c>
      <c r="B1526" s="8" t="s">
        <v>3510</v>
      </c>
      <c r="C1526" s="8"/>
      <c r="D1526" s="8"/>
      <c r="E1526" s="8"/>
      <c r="F1526" s="8" t="s">
        <v>3511</v>
      </c>
      <c r="G1526" s="11" t="s">
        <v>70</v>
      </c>
      <c r="H1526" s="8" t="s">
        <v>3512</v>
      </c>
      <c r="I1526" s="11" t="s">
        <v>174</v>
      </c>
      <c r="J1526" s="40">
        <v>250000000</v>
      </c>
      <c r="K1526" s="8"/>
    </row>
    <row r="1527" spans="1:11" ht="33.75">
      <c r="A1527" s="6">
        <v>1041190319</v>
      </c>
      <c r="B1527" s="8" t="s">
        <v>3513</v>
      </c>
      <c r="C1527" s="9">
        <v>4</v>
      </c>
      <c r="D1527" s="8" t="s">
        <v>3514</v>
      </c>
      <c r="E1527" s="7" t="s">
        <v>17</v>
      </c>
      <c r="F1527" s="8"/>
      <c r="G1527" s="8"/>
      <c r="H1527" s="8"/>
      <c r="I1527" s="8"/>
      <c r="J1527" s="39">
        <v>1289155700</v>
      </c>
      <c r="K1527" s="7" t="s">
        <v>623</v>
      </c>
    </row>
    <row r="1528" spans="1:11" ht="33.75">
      <c r="A1528" s="10">
        <v>10411903190</v>
      </c>
      <c r="B1528" s="8" t="s">
        <v>3515</v>
      </c>
      <c r="C1528" s="8"/>
      <c r="D1528" s="8"/>
      <c r="E1528" s="8"/>
      <c r="F1528" s="8" t="s">
        <v>3516</v>
      </c>
      <c r="G1528" s="11" t="s">
        <v>577</v>
      </c>
      <c r="H1528" s="8" t="s">
        <v>3517</v>
      </c>
      <c r="I1528" s="11" t="s">
        <v>1860</v>
      </c>
      <c r="J1528" s="40">
        <v>45000000</v>
      </c>
      <c r="K1528" s="8"/>
    </row>
    <row r="1529" spans="1:11" ht="67.5">
      <c r="A1529" s="10">
        <v>10411903191</v>
      </c>
      <c r="B1529" s="8" t="s">
        <v>3518</v>
      </c>
      <c r="C1529" s="8"/>
      <c r="D1529" s="8"/>
      <c r="E1529" s="8"/>
      <c r="F1529" s="8" t="s">
        <v>3519</v>
      </c>
      <c r="G1529" s="11" t="s">
        <v>3520</v>
      </c>
      <c r="H1529" s="8" t="s">
        <v>3521</v>
      </c>
      <c r="I1529" s="11" t="s">
        <v>23</v>
      </c>
      <c r="J1529" s="40">
        <v>49254500</v>
      </c>
      <c r="K1529" s="8"/>
    </row>
    <row r="1530" spans="1:11" ht="45">
      <c r="A1530" s="10">
        <v>10411903191</v>
      </c>
      <c r="B1530" s="8" t="s">
        <v>3522</v>
      </c>
      <c r="C1530" s="8"/>
      <c r="D1530" s="8"/>
      <c r="E1530" s="8"/>
      <c r="F1530" s="8" t="s">
        <v>3523</v>
      </c>
      <c r="G1530" s="11" t="s">
        <v>70</v>
      </c>
      <c r="H1530" s="8" t="s">
        <v>3524</v>
      </c>
      <c r="I1530" s="11" t="s">
        <v>1313</v>
      </c>
      <c r="J1530" s="40">
        <v>1194901200</v>
      </c>
      <c r="K1530" s="8"/>
    </row>
    <row r="1531" spans="1:11">
      <c r="A1531" s="6">
        <v>106</v>
      </c>
      <c r="B1531" s="7" t="s">
        <v>275</v>
      </c>
      <c r="C1531" s="8"/>
      <c r="D1531" s="8"/>
      <c r="E1531" s="8"/>
      <c r="F1531" s="8"/>
      <c r="G1531" s="8"/>
      <c r="H1531" s="8"/>
      <c r="I1531" s="8"/>
      <c r="J1531" s="39">
        <v>6674961480</v>
      </c>
      <c r="K1531" s="8"/>
    </row>
    <row r="1532" spans="1:11" ht="22.5">
      <c r="A1532" s="6">
        <v>1061010121</v>
      </c>
      <c r="B1532" s="8" t="s">
        <v>2029</v>
      </c>
      <c r="C1532" s="9">
        <v>4</v>
      </c>
      <c r="D1532" s="8" t="s">
        <v>3525</v>
      </c>
      <c r="E1532" s="7" t="s">
        <v>17</v>
      </c>
      <c r="F1532" s="8"/>
      <c r="G1532" s="8"/>
      <c r="H1532" s="8"/>
      <c r="I1532" s="8"/>
      <c r="J1532" s="39">
        <v>15000000</v>
      </c>
      <c r="K1532" s="7" t="s">
        <v>18</v>
      </c>
    </row>
    <row r="1533" spans="1:11" ht="33.75">
      <c r="A1533" s="10">
        <v>10610101214</v>
      </c>
      <c r="B1533" s="8" t="s">
        <v>2075</v>
      </c>
      <c r="C1533" s="8"/>
      <c r="D1533" s="8"/>
      <c r="E1533" s="8"/>
      <c r="F1533" s="8" t="s">
        <v>3526</v>
      </c>
      <c r="G1533" s="11" t="s">
        <v>3527</v>
      </c>
      <c r="H1533" s="8" t="s">
        <v>3528</v>
      </c>
      <c r="I1533" s="11" t="s">
        <v>23</v>
      </c>
      <c r="J1533" s="40">
        <v>15000000</v>
      </c>
      <c r="K1533" s="8"/>
    </row>
    <row r="1534" spans="1:11" ht="33.75">
      <c r="A1534" s="6">
        <v>1061050121</v>
      </c>
      <c r="B1534" s="8" t="s">
        <v>2029</v>
      </c>
      <c r="C1534" s="9">
        <v>4</v>
      </c>
      <c r="D1534" s="8" t="s">
        <v>3529</v>
      </c>
      <c r="E1534" s="7" t="s">
        <v>17</v>
      </c>
      <c r="F1534" s="8"/>
      <c r="G1534" s="8"/>
      <c r="H1534" s="8"/>
      <c r="I1534" s="8"/>
      <c r="J1534" s="39">
        <v>15000000</v>
      </c>
      <c r="K1534" s="7" t="s">
        <v>232</v>
      </c>
    </row>
    <row r="1535" spans="1:11" ht="33.75">
      <c r="A1535" s="10">
        <v>10610501214</v>
      </c>
      <c r="B1535" s="8" t="s">
        <v>2075</v>
      </c>
      <c r="C1535" s="8"/>
      <c r="D1535" s="8"/>
      <c r="E1535" s="8"/>
      <c r="F1535" s="8" t="s">
        <v>3530</v>
      </c>
      <c r="G1535" s="11" t="s">
        <v>3531</v>
      </c>
      <c r="H1535" s="8" t="s">
        <v>3532</v>
      </c>
      <c r="I1535" s="11" t="s">
        <v>23</v>
      </c>
      <c r="J1535" s="40">
        <v>15000000</v>
      </c>
      <c r="K1535" s="8"/>
    </row>
    <row r="1536" spans="1:11" ht="45">
      <c r="A1536" s="6">
        <v>1061070121</v>
      </c>
      <c r="B1536" s="8" t="s">
        <v>2029</v>
      </c>
      <c r="C1536" s="9">
        <v>4</v>
      </c>
      <c r="D1536" s="8" t="s">
        <v>3533</v>
      </c>
      <c r="E1536" s="7" t="s">
        <v>351</v>
      </c>
      <c r="F1536" s="8"/>
      <c r="G1536" s="8"/>
      <c r="H1536" s="8"/>
      <c r="I1536" s="8"/>
      <c r="J1536" s="39">
        <v>15000000</v>
      </c>
      <c r="K1536" s="7" t="s">
        <v>319</v>
      </c>
    </row>
    <row r="1537" spans="1:11" ht="33.75">
      <c r="A1537" s="10">
        <v>10610701214</v>
      </c>
      <c r="B1537" s="8" t="s">
        <v>2075</v>
      </c>
      <c r="C1537" s="8"/>
      <c r="D1537" s="8"/>
      <c r="E1537" s="8"/>
      <c r="F1537" s="8" t="s">
        <v>3534</v>
      </c>
      <c r="G1537" s="11" t="s">
        <v>353</v>
      </c>
      <c r="H1537" s="8" t="s">
        <v>3535</v>
      </c>
      <c r="I1537" s="11" t="s">
        <v>355</v>
      </c>
      <c r="J1537" s="40">
        <v>15000000</v>
      </c>
      <c r="K1537" s="8"/>
    </row>
    <row r="1538" spans="1:11" ht="22.5">
      <c r="A1538" s="6">
        <v>1061080121</v>
      </c>
      <c r="B1538" s="8" t="s">
        <v>2029</v>
      </c>
      <c r="C1538" s="9">
        <v>4</v>
      </c>
      <c r="D1538" s="8" t="s">
        <v>3536</v>
      </c>
      <c r="E1538" s="7" t="s">
        <v>96</v>
      </c>
      <c r="F1538" s="8"/>
      <c r="G1538" s="8"/>
      <c r="H1538" s="8"/>
      <c r="I1538" s="8"/>
      <c r="J1538" s="39">
        <v>15000000</v>
      </c>
      <c r="K1538" s="7" t="s">
        <v>358</v>
      </c>
    </row>
    <row r="1539" spans="1:11" ht="45">
      <c r="A1539" s="10">
        <v>10610801214</v>
      </c>
      <c r="B1539" s="8" t="s">
        <v>2075</v>
      </c>
      <c r="C1539" s="8"/>
      <c r="D1539" s="8"/>
      <c r="E1539" s="8"/>
      <c r="F1539" s="8" t="s">
        <v>3537</v>
      </c>
      <c r="G1539" s="11" t="s">
        <v>283</v>
      </c>
      <c r="H1539" s="8" t="s">
        <v>3538</v>
      </c>
      <c r="I1539" s="11" t="s">
        <v>174</v>
      </c>
      <c r="J1539" s="40">
        <v>15000000</v>
      </c>
      <c r="K1539" s="8"/>
    </row>
    <row r="1540" spans="1:11" ht="22.5">
      <c r="A1540" s="6">
        <v>1061100121</v>
      </c>
      <c r="B1540" s="8" t="s">
        <v>2029</v>
      </c>
      <c r="C1540" s="9">
        <v>4</v>
      </c>
      <c r="D1540" s="8" t="s">
        <v>3539</v>
      </c>
      <c r="E1540" s="7" t="s">
        <v>17</v>
      </c>
      <c r="F1540" s="8"/>
      <c r="G1540" s="8"/>
      <c r="H1540" s="8"/>
      <c r="I1540" s="8"/>
      <c r="J1540" s="39">
        <v>14925500</v>
      </c>
      <c r="K1540" s="7" t="s">
        <v>394</v>
      </c>
    </row>
    <row r="1541" spans="1:11" ht="33.75">
      <c r="A1541" s="10">
        <v>10611001214</v>
      </c>
      <c r="B1541" s="8" t="s">
        <v>2075</v>
      </c>
      <c r="C1541" s="8"/>
      <c r="D1541" s="8"/>
      <c r="E1541" s="8"/>
      <c r="F1541" s="8" t="s">
        <v>3540</v>
      </c>
      <c r="G1541" s="11" t="s">
        <v>621</v>
      </c>
      <c r="H1541" s="8" t="s">
        <v>3541</v>
      </c>
      <c r="I1541" s="11" t="s">
        <v>23</v>
      </c>
      <c r="J1541" s="40">
        <v>14925500</v>
      </c>
      <c r="K1541" s="8"/>
    </row>
    <row r="1542" spans="1:11" ht="33.75">
      <c r="A1542" s="6">
        <v>1061130121</v>
      </c>
      <c r="B1542" s="8" t="s">
        <v>2029</v>
      </c>
      <c r="C1542" s="9">
        <v>4</v>
      </c>
      <c r="D1542" s="8" t="s">
        <v>3542</v>
      </c>
      <c r="E1542" s="7" t="s">
        <v>318</v>
      </c>
      <c r="F1542" s="8"/>
      <c r="G1542" s="8"/>
      <c r="H1542" s="8"/>
      <c r="I1542" s="8"/>
      <c r="J1542" s="39">
        <v>14988000</v>
      </c>
      <c r="K1542" s="7" t="s">
        <v>422</v>
      </c>
    </row>
    <row r="1543" spans="1:11" ht="45">
      <c r="A1543" s="10">
        <v>10611301214</v>
      </c>
      <c r="B1543" s="8" t="s">
        <v>2075</v>
      </c>
      <c r="C1543" s="8"/>
      <c r="D1543" s="8"/>
      <c r="E1543" s="8"/>
      <c r="F1543" s="8" t="s">
        <v>3543</v>
      </c>
      <c r="G1543" s="11" t="s">
        <v>443</v>
      </c>
      <c r="H1543" s="8" t="s">
        <v>3544</v>
      </c>
      <c r="I1543" s="11" t="s">
        <v>174</v>
      </c>
      <c r="J1543" s="40">
        <v>14988000</v>
      </c>
      <c r="K1543" s="8"/>
    </row>
    <row r="1544" spans="1:11" ht="56.25">
      <c r="A1544" s="6">
        <v>1061150121</v>
      </c>
      <c r="B1544" s="8" t="s">
        <v>2029</v>
      </c>
      <c r="C1544" s="9">
        <v>3</v>
      </c>
      <c r="D1544" s="8" t="s">
        <v>3545</v>
      </c>
      <c r="E1544" s="7" t="s">
        <v>17</v>
      </c>
      <c r="F1544" s="8"/>
      <c r="G1544" s="8"/>
      <c r="H1544" s="8"/>
      <c r="I1544" s="8"/>
      <c r="J1544" s="39">
        <v>56080000</v>
      </c>
      <c r="K1544" s="7" t="s">
        <v>447</v>
      </c>
    </row>
    <row r="1545" spans="1:11" ht="45">
      <c r="A1545" s="10">
        <v>10611501212</v>
      </c>
      <c r="B1545" s="8" t="s">
        <v>3546</v>
      </c>
      <c r="C1545" s="8"/>
      <c r="D1545" s="8"/>
      <c r="E1545" s="8"/>
      <c r="F1545" s="8" t="s">
        <v>3547</v>
      </c>
      <c r="G1545" s="11" t="s">
        <v>21</v>
      </c>
      <c r="H1545" s="8" t="s">
        <v>3548</v>
      </c>
      <c r="I1545" s="11" t="s">
        <v>174</v>
      </c>
      <c r="J1545" s="40">
        <v>41080000</v>
      </c>
      <c r="K1545" s="8"/>
    </row>
    <row r="1546" spans="1:11" ht="33.75">
      <c r="A1546" s="10">
        <v>10611501214</v>
      </c>
      <c r="B1546" s="8" t="s">
        <v>2075</v>
      </c>
      <c r="C1546" s="8"/>
      <c r="D1546" s="8"/>
      <c r="E1546" s="8"/>
      <c r="F1546" s="8" t="s">
        <v>3549</v>
      </c>
      <c r="G1546" s="11" t="s">
        <v>418</v>
      </c>
      <c r="H1546" s="8" t="s">
        <v>3550</v>
      </c>
      <c r="I1546" s="11" t="s">
        <v>174</v>
      </c>
      <c r="J1546" s="40">
        <v>15000000</v>
      </c>
      <c r="K1546" s="8"/>
    </row>
    <row r="1547" spans="1:11" ht="33.75">
      <c r="A1547" s="6">
        <v>1061160121</v>
      </c>
      <c r="B1547" s="8" t="s">
        <v>2029</v>
      </c>
      <c r="C1547" s="9">
        <v>4</v>
      </c>
      <c r="D1547" s="8" t="s">
        <v>2030</v>
      </c>
      <c r="E1547" s="7" t="s">
        <v>17</v>
      </c>
      <c r="F1547" s="8"/>
      <c r="G1547" s="8"/>
      <c r="H1547" s="8"/>
      <c r="I1547" s="8"/>
      <c r="J1547" s="39">
        <v>30000000</v>
      </c>
      <c r="K1547" s="8" t="s">
        <v>509</v>
      </c>
    </row>
    <row r="1548" spans="1:11" ht="33.75">
      <c r="A1548" s="10">
        <v>10611601214</v>
      </c>
      <c r="B1548" s="8" t="s">
        <v>2075</v>
      </c>
      <c r="C1548" s="8"/>
      <c r="D1548" s="8"/>
      <c r="E1548" s="8"/>
      <c r="F1548" s="8" t="s">
        <v>3551</v>
      </c>
      <c r="G1548" s="11" t="s">
        <v>558</v>
      </c>
      <c r="H1548" s="8" t="s">
        <v>3552</v>
      </c>
      <c r="I1548" s="11" t="s">
        <v>23</v>
      </c>
      <c r="J1548" s="40">
        <v>30000000</v>
      </c>
      <c r="K1548" s="8"/>
    </row>
    <row r="1549" spans="1:11" ht="33.75">
      <c r="A1549" s="6">
        <v>1061190121</v>
      </c>
      <c r="B1549" s="8" t="s">
        <v>2029</v>
      </c>
      <c r="C1549" s="9">
        <v>4</v>
      </c>
      <c r="D1549" s="8" t="s">
        <v>3553</v>
      </c>
      <c r="E1549" s="7" t="s">
        <v>17</v>
      </c>
      <c r="F1549" s="8"/>
      <c r="G1549" s="8"/>
      <c r="H1549" s="8"/>
      <c r="I1549" s="8"/>
      <c r="J1549" s="39">
        <v>15000000</v>
      </c>
      <c r="K1549" s="7" t="s">
        <v>561</v>
      </c>
    </row>
    <row r="1550" spans="1:11" ht="45">
      <c r="A1550" s="10">
        <v>10611901214</v>
      </c>
      <c r="B1550" s="8" t="s">
        <v>2075</v>
      </c>
      <c r="C1550" s="8"/>
      <c r="D1550" s="8"/>
      <c r="E1550" s="8"/>
      <c r="F1550" s="8" t="s">
        <v>3554</v>
      </c>
      <c r="G1550" s="11" t="s">
        <v>3555</v>
      </c>
      <c r="H1550" s="8" t="s">
        <v>3556</v>
      </c>
      <c r="I1550" s="11" t="s">
        <v>213</v>
      </c>
      <c r="J1550" s="40">
        <v>15000000</v>
      </c>
      <c r="K1550" s="8"/>
    </row>
    <row r="1551" spans="1:11" ht="22.5">
      <c r="A1551" s="6">
        <v>1061190221</v>
      </c>
      <c r="B1551" s="8" t="s">
        <v>2029</v>
      </c>
      <c r="C1551" s="9">
        <v>4</v>
      </c>
      <c r="D1551" s="8" t="s">
        <v>619</v>
      </c>
      <c r="E1551" s="7" t="s">
        <v>96</v>
      </c>
      <c r="F1551" s="8"/>
      <c r="G1551" s="8"/>
      <c r="H1551" s="8"/>
      <c r="I1551" s="8"/>
      <c r="J1551" s="39">
        <v>15000000</v>
      </c>
      <c r="K1551" s="7" t="s">
        <v>602</v>
      </c>
    </row>
    <row r="1552" spans="1:11" ht="22.5">
      <c r="A1552" s="10">
        <v>10611902214</v>
      </c>
      <c r="B1552" s="8" t="s">
        <v>2075</v>
      </c>
      <c r="C1552" s="8"/>
      <c r="D1552" s="8"/>
      <c r="E1552" s="8"/>
      <c r="F1552" s="8" t="s">
        <v>3557</v>
      </c>
      <c r="G1552" s="11" t="s">
        <v>418</v>
      </c>
      <c r="H1552" s="8" t="s">
        <v>3558</v>
      </c>
      <c r="I1552" s="11" t="s">
        <v>174</v>
      </c>
      <c r="J1552" s="40">
        <v>15000000</v>
      </c>
      <c r="K1552" s="8"/>
    </row>
    <row r="1553" spans="1:11" ht="33.75">
      <c r="A1553" s="6">
        <v>1061190321</v>
      </c>
      <c r="B1553" s="8" t="s">
        <v>2029</v>
      </c>
      <c r="C1553" s="9">
        <v>4</v>
      </c>
      <c r="D1553" s="8" t="s">
        <v>3559</v>
      </c>
      <c r="E1553" s="7" t="s">
        <v>17</v>
      </c>
      <c r="F1553" s="8"/>
      <c r="G1553" s="8"/>
      <c r="H1553" s="8"/>
      <c r="I1553" s="8"/>
      <c r="J1553" s="39">
        <v>15000000</v>
      </c>
      <c r="K1553" s="7" t="s">
        <v>623</v>
      </c>
    </row>
    <row r="1554" spans="1:11" ht="33.75">
      <c r="A1554" s="10">
        <v>10611903214</v>
      </c>
      <c r="B1554" s="8" t="s">
        <v>2075</v>
      </c>
      <c r="C1554" s="8"/>
      <c r="D1554" s="8"/>
      <c r="E1554" s="8"/>
      <c r="F1554" s="8" t="s">
        <v>3560</v>
      </c>
      <c r="G1554" s="11" t="s">
        <v>3561</v>
      </c>
      <c r="H1554" s="8" t="s">
        <v>3562</v>
      </c>
      <c r="I1554" s="11" t="s">
        <v>23</v>
      </c>
      <c r="J1554" s="40">
        <v>15000000</v>
      </c>
      <c r="K1554" s="8"/>
    </row>
    <row r="1555" spans="1:11" ht="33.75">
      <c r="A1555" s="6">
        <v>1061200321</v>
      </c>
      <c r="B1555" s="8" t="s">
        <v>2029</v>
      </c>
      <c r="C1555" s="9">
        <v>4</v>
      </c>
      <c r="D1555" s="8" t="s">
        <v>3563</v>
      </c>
      <c r="E1555" s="7" t="s">
        <v>17</v>
      </c>
      <c r="F1555" s="8"/>
      <c r="G1555" s="8"/>
      <c r="H1555" s="8"/>
      <c r="I1555" s="8"/>
      <c r="J1555" s="39">
        <v>14996000</v>
      </c>
      <c r="K1555" s="7" t="s">
        <v>661</v>
      </c>
    </row>
    <row r="1556" spans="1:11" ht="45">
      <c r="A1556" s="10">
        <v>10612003214</v>
      </c>
      <c r="B1556" s="8" t="s">
        <v>2075</v>
      </c>
      <c r="C1556" s="8"/>
      <c r="D1556" s="8"/>
      <c r="E1556" s="8"/>
      <c r="F1556" s="8" t="s">
        <v>3564</v>
      </c>
      <c r="G1556" s="11" t="s">
        <v>621</v>
      </c>
      <c r="H1556" s="8" t="s">
        <v>3565</v>
      </c>
      <c r="I1556" s="11" t="s">
        <v>150</v>
      </c>
      <c r="J1556" s="40">
        <v>14996000</v>
      </c>
      <c r="K1556" s="8"/>
    </row>
    <row r="1557" spans="1:11" ht="22.5">
      <c r="A1557" s="6">
        <v>1061200521</v>
      </c>
      <c r="B1557" s="8" t="s">
        <v>2029</v>
      </c>
      <c r="C1557" s="9">
        <v>4</v>
      </c>
      <c r="D1557" s="8" t="s">
        <v>806</v>
      </c>
      <c r="E1557" s="7" t="s">
        <v>96</v>
      </c>
      <c r="F1557" s="8"/>
      <c r="G1557" s="8"/>
      <c r="H1557" s="8"/>
      <c r="I1557" s="8"/>
      <c r="J1557" s="39">
        <v>14135000</v>
      </c>
      <c r="K1557" s="7" t="s">
        <v>758</v>
      </c>
    </row>
    <row r="1558" spans="1:11" ht="22.5">
      <c r="A1558" s="10">
        <v>10612005214</v>
      </c>
      <c r="B1558" s="8" t="s">
        <v>2075</v>
      </c>
      <c r="C1558" s="8"/>
      <c r="D1558" s="8"/>
      <c r="E1558" s="8"/>
      <c r="F1558" s="8" t="s">
        <v>3566</v>
      </c>
      <c r="G1558" s="11" t="s">
        <v>649</v>
      </c>
      <c r="H1558" s="8" t="s">
        <v>3567</v>
      </c>
      <c r="I1558" s="11" t="s">
        <v>649</v>
      </c>
      <c r="J1558" s="40">
        <v>14135000</v>
      </c>
      <c r="K1558" s="8"/>
    </row>
    <row r="1559" spans="1:11" ht="22.5">
      <c r="A1559" s="6">
        <v>1061200621</v>
      </c>
      <c r="B1559" s="8" t="s">
        <v>2029</v>
      </c>
      <c r="C1559" s="9">
        <v>4</v>
      </c>
      <c r="D1559" s="8" t="s">
        <v>3568</v>
      </c>
      <c r="E1559" s="7" t="s">
        <v>17</v>
      </c>
      <c r="F1559" s="8"/>
      <c r="G1559" s="8"/>
      <c r="H1559" s="8"/>
      <c r="I1559" s="8"/>
      <c r="J1559" s="39">
        <v>15000000</v>
      </c>
      <c r="K1559" s="7" t="s">
        <v>811</v>
      </c>
    </row>
    <row r="1560" spans="1:11" ht="33.75">
      <c r="A1560" s="10">
        <v>10612006214</v>
      </c>
      <c r="B1560" s="8" t="s">
        <v>2075</v>
      </c>
      <c r="C1560" s="8"/>
      <c r="D1560" s="8"/>
      <c r="E1560" s="8"/>
      <c r="F1560" s="8" t="s">
        <v>3569</v>
      </c>
      <c r="G1560" s="11" t="s">
        <v>443</v>
      </c>
      <c r="H1560" s="8" t="s">
        <v>3570</v>
      </c>
      <c r="I1560" s="11" t="s">
        <v>174</v>
      </c>
      <c r="J1560" s="40">
        <v>15000000</v>
      </c>
      <c r="K1560" s="8"/>
    </row>
    <row r="1561" spans="1:11" ht="22.5">
      <c r="A1561" s="6">
        <v>1061200721</v>
      </c>
      <c r="B1561" s="8" t="s">
        <v>2029</v>
      </c>
      <c r="C1561" s="9">
        <v>4</v>
      </c>
      <c r="D1561" s="7" t="s">
        <v>556</v>
      </c>
      <c r="E1561" s="7" t="s">
        <v>17</v>
      </c>
      <c r="F1561" s="8"/>
      <c r="G1561" s="8"/>
      <c r="H1561" s="8"/>
      <c r="I1561" s="8"/>
      <c r="J1561" s="39">
        <v>15000000</v>
      </c>
      <c r="K1561" s="7" t="s">
        <v>853</v>
      </c>
    </row>
    <row r="1562" spans="1:11" ht="33.75">
      <c r="A1562" s="10">
        <v>10612007214</v>
      </c>
      <c r="B1562" s="8" t="s">
        <v>2075</v>
      </c>
      <c r="C1562" s="8"/>
      <c r="D1562" s="8"/>
      <c r="E1562" s="8"/>
      <c r="F1562" s="8" t="s">
        <v>3571</v>
      </c>
      <c r="G1562" s="11" t="s">
        <v>621</v>
      </c>
      <c r="H1562" s="8" t="s">
        <v>3572</v>
      </c>
      <c r="I1562" s="11" t="s">
        <v>23</v>
      </c>
      <c r="J1562" s="40">
        <v>15000000</v>
      </c>
      <c r="K1562" s="8"/>
    </row>
    <row r="1563" spans="1:11" ht="22.5">
      <c r="A1563" s="6">
        <v>1061200821</v>
      </c>
      <c r="B1563" s="8" t="s">
        <v>2029</v>
      </c>
      <c r="C1563" s="9">
        <v>4</v>
      </c>
      <c r="D1563" s="8" t="s">
        <v>3573</v>
      </c>
      <c r="E1563" s="7" t="s">
        <v>17</v>
      </c>
      <c r="F1563" s="8"/>
      <c r="G1563" s="8"/>
      <c r="H1563" s="8"/>
      <c r="I1563" s="8"/>
      <c r="J1563" s="39">
        <v>162651000</v>
      </c>
      <c r="K1563" s="7" t="s">
        <v>895</v>
      </c>
    </row>
    <row r="1564" spans="1:11" ht="45">
      <c r="A1564" s="10">
        <v>10612008210</v>
      </c>
      <c r="B1564" s="8" t="s">
        <v>2031</v>
      </c>
      <c r="C1564" s="8"/>
      <c r="D1564" s="8"/>
      <c r="E1564" s="8"/>
      <c r="F1564" s="8" t="s">
        <v>3574</v>
      </c>
      <c r="G1564" s="11" t="s">
        <v>3575</v>
      </c>
      <c r="H1564" s="8" t="s">
        <v>3576</v>
      </c>
      <c r="I1564" s="11" t="s">
        <v>213</v>
      </c>
      <c r="J1564" s="40">
        <v>147651000</v>
      </c>
      <c r="K1564" s="8"/>
    </row>
    <row r="1565" spans="1:11" ht="56.25">
      <c r="A1565" s="10">
        <v>10612008214</v>
      </c>
      <c r="B1565" s="8" t="s">
        <v>2075</v>
      </c>
      <c r="C1565" s="8"/>
      <c r="D1565" s="8"/>
      <c r="E1565" s="8"/>
      <c r="F1565" s="8" t="s">
        <v>3577</v>
      </c>
      <c r="G1565" s="11" t="s">
        <v>238</v>
      </c>
      <c r="H1565" s="8" t="s">
        <v>3578</v>
      </c>
      <c r="I1565" s="11" t="s">
        <v>174</v>
      </c>
      <c r="J1565" s="40">
        <v>15000000</v>
      </c>
      <c r="K1565" s="8"/>
    </row>
    <row r="1566" spans="1:11" ht="22.5">
      <c r="A1566" s="6">
        <v>1061200828</v>
      </c>
      <c r="B1566" s="8" t="s">
        <v>3579</v>
      </c>
      <c r="C1566" s="9">
        <v>5</v>
      </c>
      <c r="D1566" s="8" t="s">
        <v>3580</v>
      </c>
      <c r="E1566" s="7" t="s">
        <v>3581</v>
      </c>
      <c r="F1566" s="8"/>
      <c r="G1566" s="8"/>
      <c r="H1566" s="8"/>
      <c r="I1566" s="8"/>
      <c r="J1566" s="39">
        <v>5771000</v>
      </c>
      <c r="K1566" s="7" t="s">
        <v>895</v>
      </c>
    </row>
    <row r="1567" spans="1:11" ht="56.25">
      <c r="A1567" s="10">
        <v>10612008280</v>
      </c>
      <c r="B1567" s="8" t="s">
        <v>3582</v>
      </c>
      <c r="C1567" s="8"/>
      <c r="D1567" s="8"/>
      <c r="E1567" s="8"/>
      <c r="F1567" s="8" t="s">
        <v>3192</v>
      </c>
      <c r="G1567" s="11" t="s">
        <v>3583</v>
      </c>
      <c r="H1567" s="8" t="s">
        <v>3584</v>
      </c>
      <c r="I1567" s="11" t="s">
        <v>23</v>
      </c>
      <c r="J1567" s="40">
        <v>5771000</v>
      </c>
      <c r="K1567" s="8"/>
    </row>
    <row r="1568" spans="1:11" ht="33.75">
      <c r="A1568" s="6">
        <v>1061200921</v>
      </c>
      <c r="B1568" s="8" t="s">
        <v>2029</v>
      </c>
      <c r="C1568" s="9">
        <v>4</v>
      </c>
      <c r="D1568" s="8" t="s">
        <v>3585</v>
      </c>
      <c r="E1568" s="7" t="s">
        <v>17</v>
      </c>
      <c r="F1568" s="8"/>
      <c r="G1568" s="8"/>
      <c r="H1568" s="8"/>
      <c r="I1568" s="8"/>
      <c r="J1568" s="39">
        <v>156261000</v>
      </c>
      <c r="K1568" s="7" t="s">
        <v>945</v>
      </c>
    </row>
    <row r="1569" spans="1:11" ht="33.75">
      <c r="A1569" s="10">
        <v>10612009210</v>
      </c>
      <c r="B1569" s="8" t="s">
        <v>2031</v>
      </c>
      <c r="C1569" s="8"/>
      <c r="D1569" s="8"/>
      <c r="E1569" s="8"/>
      <c r="F1569" s="8" t="s">
        <v>3586</v>
      </c>
      <c r="G1569" s="11" t="s">
        <v>3587</v>
      </c>
      <c r="H1569" s="8" t="s">
        <v>3588</v>
      </c>
      <c r="I1569" s="11" t="s">
        <v>213</v>
      </c>
      <c r="J1569" s="40">
        <v>141261000</v>
      </c>
      <c r="K1569" s="8"/>
    </row>
    <row r="1570" spans="1:11" ht="33.75">
      <c r="A1570" s="10">
        <v>10612009214</v>
      </c>
      <c r="B1570" s="8" t="s">
        <v>2075</v>
      </c>
      <c r="C1570" s="8"/>
      <c r="D1570" s="8"/>
      <c r="E1570" s="8"/>
      <c r="F1570" s="8" t="s">
        <v>3589</v>
      </c>
      <c r="G1570" s="11" t="s">
        <v>418</v>
      </c>
      <c r="H1570" s="8" t="s">
        <v>3590</v>
      </c>
      <c r="I1570" s="11" t="s">
        <v>213</v>
      </c>
      <c r="J1570" s="40">
        <v>15000000</v>
      </c>
      <c r="K1570" s="8"/>
    </row>
    <row r="1571" spans="1:11" ht="33.75">
      <c r="A1571" s="6">
        <v>1061201021</v>
      </c>
      <c r="B1571" s="8" t="s">
        <v>2029</v>
      </c>
      <c r="C1571" s="9">
        <v>4</v>
      </c>
      <c r="D1571" s="8" t="s">
        <v>3591</v>
      </c>
      <c r="E1571" s="7" t="s">
        <v>17</v>
      </c>
      <c r="F1571" s="8"/>
      <c r="G1571" s="8"/>
      <c r="H1571" s="8"/>
      <c r="I1571" s="8"/>
      <c r="J1571" s="39">
        <v>113141000</v>
      </c>
      <c r="K1571" s="7" t="s">
        <v>995</v>
      </c>
    </row>
    <row r="1572" spans="1:11" ht="33.75">
      <c r="A1572" s="10">
        <v>10612010210</v>
      </c>
      <c r="B1572" s="8" t="s">
        <v>2031</v>
      </c>
      <c r="C1572" s="8"/>
      <c r="D1572" s="8"/>
      <c r="E1572" s="8"/>
      <c r="F1572" s="8" t="s">
        <v>3592</v>
      </c>
      <c r="G1572" s="11" t="s">
        <v>70</v>
      </c>
      <c r="H1572" s="8" t="s">
        <v>3593</v>
      </c>
      <c r="I1572" s="11" t="s">
        <v>3594</v>
      </c>
      <c r="J1572" s="40">
        <v>98141000</v>
      </c>
      <c r="K1572" s="8"/>
    </row>
    <row r="1573" spans="1:11" ht="33.75">
      <c r="A1573" s="10">
        <v>10612010214</v>
      </c>
      <c r="B1573" s="8" t="s">
        <v>2075</v>
      </c>
      <c r="C1573" s="8"/>
      <c r="D1573" s="8"/>
      <c r="E1573" s="8"/>
      <c r="F1573" s="8" t="s">
        <v>3595</v>
      </c>
      <c r="G1573" s="11" t="s">
        <v>418</v>
      </c>
      <c r="H1573" s="8" t="s">
        <v>3596</v>
      </c>
      <c r="I1573" s="11" t="s">
        <v>418</v>
      </c>
      <c r="J1573" s="40">
        <v>15000000</v>
      </c>
      <c r="K1573" s="8"/>
    </row>
    <row r="1574" spans="1:11" ht="45">
      <c r="A1574" s="6">
        <v>1061201121</v>
      </c>
      <c r="B1574" s="8" t="s">
        <v>2029</v>
      </c>
      <c r="C1574" s="9">
        <v>4</v>
      </c>
      <c r="D1574" s="8" t="s">
        <v>3597</v>
      </c>
      <c r="E1574" s="7" t="s">
        <v>152</v>
      </c>
      <c r="F1574" s="8"/>
      <c r="G1574" s="8"/>
      <c r="H1574" s="8"/>
      <c r="I1574" s="8"/>
      <c r="J1574" s="39">
        <v>92870200</v>
      </c>
      <c r="K1574" s="7" t="s">
        <v>1036</v>
      </c>
    </row>
    <row r="1575" spans="1:11" ht="33.75">
      <c r="A1575" s="10">
        <v>10612011210</v>
      </c>
      <c r="B1575" s="8" t="s">
        <v>2031</v>
      </c>
      <c r="C1575" s="8"/>
      <c r="D1575" s="8"/>
      <c r="E1575" s="8"/>
      <c r="F1575" s="8" t="s">
        <v>3598</v>
      </c>
      <c r="G1575" s="11" t="s">
        <v>3599</v>
      </c>
      <c r="H1575" s="8" t="s">
        <v>3593</v>
      </c>
      <c r="I1575" s="11" t="s">
        <v>3600</v>
      </c>
      <c r="J1575" s="40">
        <v>77870200</v>
      </c>
      <c r="K1575" s="8"/>
    </row>
    <row r="1576" spans="1:11" ht="33.75">
      <c r="A1576" s="10">
        <v>10612011214</v>
      </c>
      <c r="B1576" s="8" t="s">
        <v>2075</v>
      </c>
      <c r="C1576" s="8"/>
      <c r="D1576" s="8"/>
      <c r="E1576" s="8"/>
      <c r="F1576" s="8" t="s">
        <v>3601</v>
      </c>
      <c r="G1576" s="11" t="s">
        <v>70</v>
      </c>
      <c r="H1576" s="8" t="s">
        <v>3602</v>
      </c>
      <c r="I1576" s="11" t="s">
        <v>23</v>
      </c>
      <c r="J1576" s="40">
        <v>15000000</v>
      </c>
      <c r="K1576" s="8"/>
    </row>
    <row r="1577" spans="1:11" ht="22.5">
      <c r="A1577" s="6">
        <v>1061201128</v>
      </c>
      <c r="B1577" s="8" t="s">
        <v>3579</v>
      </c>
      <c r="C1577" s="9">
        <v>5</v>
      </c>
      <c r="D1577" s="8" t="s">
        <v>3603</v>
      </c>
      <c r="E1577" s="7" t="s">
        <v>152</v>
      </c>
      <c r="F1577" s="8"/>
      <c r="G1577" s="8"/>
      <c r="H1577" s="8"/>
      <c r="I1577" s="8"/>
      <c r="J1577" s="39">
        <v>4050000</v>
      </c>
      <c r="K1577" s="7" t="s">
        <v>1036</v>
      </c>
    </row>
    <row r="1578" spans="1:11" ht="56.25">
      <c r="A1578" s="10">
        <v>10612011280</v>
      </c>
      <c r="B1578" s="8" t="s">
        <v>3582</v>
      </c>
      <c r="C1578" s="8"/>
      <c r="D1578" s="8"/>
      <c r="E1578" s="8"/>
      <c r="F1578" s="8" t="s">
        <v>3124</v>
      </c>
      <c r="G1578" s="11" t="s">
        <v>74</v>
      </c>
      <c r="H1578" s="8" t="s">
        <v>3604</v>
      </c>
      <c r="I1578" s="11" t="s">
        <v>387</v>
      </c>
      <c r="J1578" s="40">
        <v>4050000</v>
      </c>
      <c r="K1578" s="8"/>
    </row>
    <row r="1579" spans="1:11" ht="33.75">
      <c r="A1579" s="6">
        <v>1061201221</v>
      </c>
      <c r="B1579" s="8" t="s">
        <v>2029</v>
      </c>
      <c r="C1579" s="9">
        <v>4</v>
      </c>
      <c r="D1579" s="8" t="s">
        <v>3591</v>
      </c>
      <c r="E1579" s="7" t="s">
        <v>96</v>
      </c>
      <c r="F1579" s="8"/>
      <c r="G1579" s="8"/>
      <c r="H1579" s="8"/>
      <c r="I1579" s="8"/>
      <c r="J1579" s="39">
        <v>79327000</v>
      </c>
      <c r="K1579" s="7" t="s">
        <v>1080</v>
      </c>
    </row>
    <row r="1580" spans="1:11" ht="78.75">
      <c r="A1580" s="10">
        <v>10612012210</v>
      </c>
      <c r="B1580" s="8" t="s">
        <v>2031</v>
      </c>
      <c r="C1580" s="8"/>
      <c r="D1580" s="8"/>
      <c r="E1580" s="8"/>
      <c r="F1580" s="8" t="s">
        <v>3605</v>
      </c>
      <c r="G1580" s="11" t="s">
        <v>148</v>
      </c>
      <c r="H1580" s="8" t="s">
        <v>3606</v>
      </c>
      <c r="I1580" s="11" t="s">
        <v>23</v>
      </c>
      <c r="J1580" s="40">
        <v>64327000</v>
      </c>
      <c r="K1580" s="8"/>
    </row>
    <row r="1581" spans="1:11" ht="33.75">
      <c r="A1581" s="10">
        <v>10612012214</v>
      </c>
      <c r="B1581" s="8" t="s">
        <v>2075</v>
      </c>
      <c r="C1581" s="8"/>
      <c r="D1581" s="8"/>
      <c r="E1581" s="8"/>
      <c r="F1581" s="8" t="s">
        <v>3607</v>
      </c>
      <c r="G1581" s="11" t="s">
        <v>418</v>
      </c>
      <c r="H1581" s="8" t="s">
        <v>3608</v>
      </c>
      <c r="I1581" s="11" t="s">
        <v>2077</v>
      </c>
      <c r="J1581" s="40">
        <v>15000000</v>
      </c>
      <c r="K1581" s="8"/>
    </row>
    <row r="1582" spans="1:11" ht="45">
      <c r="A1582" s="6">
        <v>1061210121</v>
      </c>
      <c r="B1582" s="8" t="s">
        <v>2029</v>
      </c>
      <c r="C1582" s="9">
        <v>4</v>
      </c>
      <c r="D1582" s="8" t="s">
        <v>3609</v>
      </c>
      <c r="E1582" s="7" t="s">
        <v>17</v>
      </c>
      <c r="F1582" s="8"/>
      <c r="G1582" s="8"/>
      <c r="H1582" s="8"/>
      <c r="I1582" s="8"/>
      <c r="J1582" s="39">
        <v>15000000</v>
      </c>
      <c r="K1582" s="8" t="s">
        <v>1123</v>
      </c>
    </row>
    <row r="1583" spans="1:11" ht="56.25">
      <c r="A1583" s="10">
        <v>10612101214</v>
      </c>
      <c r="B1583" s="8" t="s">
        <v>2075</v>
      </c>
      <c r="C1583" s="8"/>
      <c r="D1583" s="8"/>
      <c r="E1583" s="8"/>
      <c r="F1583" s="8" t="s">
        <v>3610</v>
      </c>
      <c r="G1583" s="11" t="s">
        <v>70</v>
      </c>
      <c r="H1583" s="8" t="s">
        <v>3611</v>
      </c>
      <c r="I1583" s="11" t="s">
        <v>23</v>
      </c>
      <c r="J1583" s="40">
        <v>15000000</v>
      </c>
      <c r="K1583" s="8"/>
    </row>
    <row r="1584" spans="1:11" ht="33.75">
      <c r="A1584" s="6">
        <v>1061220121</v>
      </c>
      <c r="B1584" s="8" t="s">
        <v>2029</v>
      </c>
      <c r="C1584" s="9">
        <v>4</v>
      </c>
      <c r="D1584" s="8" t="s">
        <v>3612</v>
      </c>
      <c r="E1584" s="7" t="s">
        <v>96</v>
      </c>
      <c r="F1584" s="8"/>
      <c r="G1584" s="8"/>
      <c r="H1584" s="8"/>
      <c r="I1584" s="8"/>
      <c r="J1584" s="39">
        <v>15000000</v>
      </c>
      <c r="K1584" s="7" t="s">
        <v>1145</v>
      </c>
    </row>
    <row r="1585" spans="1:11" ht="56.25">
      <c r="A1585" s="10">
        <v>10612201214</v>
      </c>
      <c r="B1585" s="8" t="s">
        <v>2075</v>
      </c>
      <c r="C1585" s="8"/>
      <c r="D1585" s="8"/>
      <c r="E1585" s="8"/>
      <c r="F1585" s="8" t="s">
        <v>3613</v>
      </c>
      <c r="G1585" s="11" t="s">
        <v>133</v>
      </c>
      <c r="H1585" s="8" t="s">
        <v>3614</v>
      </c>
      <c r="I1585" s="11" t="s">
        <v>23</v>
      </c>
      <c r="J1585" s="40">
        <v>15000000</v>
      </c>
      <c r="K1585" s="8"/>
    </row>
    <row r="1586" spans="1:11" ht="45">
      <c r="A1586" s="6">
        <v>1061240121</v>
      </c>
      <c r="B1586" s="8" t="s">
        <v>2029</v>
      </c>
      <c r="C1586" s="9">
        <v>4</v>
      </c>
      <c r="D1586" s="8" t="s">
        <v>3615</v>
      </c>
      <c r="E1586" s="7" t="s">
        <v>17</v>
      </c>
      <c r="F1586" s="8"/>
      <c r="G1586" s="8"/>
      <c r="H1586" s="8"/>
      <c r="I1586" s="8"/>
      <c r="J1586" s="39">
        <v>15000000</v>
      </c>
      <c r="K1586" s="7" t="s">
        <v>1189</v>
      </c>
    </row>
    <row r="1587" spans="1:11" ht="33.75">
      <c r="A1587" s="10">
        <v>10612401214</v>
      </c>
      <c r="B1587" s="8" t="s">
        <v>2075</v>
      </c>
      <c r="C1587" s="8"/>
      <c r="D1587" s="8"/>
      <c r="E1587" s="8"/>
      <c r="F1587" s="8" t="s">
        <v>3616</v>
      </c>
      <c r="G1587" s="11" t="s">
        <v>1224</v>
      </c>
      <c r="H1587" s="8" t="s">
        <v>3617</v>
      </c>
      <c r="I1587" s="11" t="s">
        <v>23</v>
      </c>
      <c r="J1587" s="40">
        <v>15000000</v>
      </c>
      <c r="K1587" s="8"/>
    </row>
    <row r="1588" spans="1:11" ht="22.5">
      <c r="A1588" s="6">
        <v>1062010121</v>
      </c>
      <c r="B1588" s="8" t="s">
        <v>2029</v>
      </c>
      <c r="C1588" s="9">
        <v>4</v>
      </c>
      <c r="D1588" s="7" t="s">
        <v>556</v>
      </c>
      <c r="E1588" s="7" t="s">
        <v>96</v>
      </c>
      <c r="F1588" s="8"/>
      <c r="G1588" s="8"/>
      <c r="H1588" s="8"/>
      <c r="I1588" s="8"/>
      <c r="J1588" s="39">
        <v>15000000</v>
      </c>
      <c r="K1588" s="8" t="s">
        <v>1228</v>
      </c>
    </row>
    <row r="1589" spans="1:11" ht="56.25">
      <c r="A1589" s="10">
        <v>10620101214</v>
      </c>
      <c r="B1589" s="8" t="s">
        <v>2075</v>
      </c>
      <c r="C1589" s="8"/>
      <c r="D1589" s="8"/>
      <c r="E1589" s="8"/>
      <c r="F1589" s="8" t="s">
        <v>3618</v>
      </c>
      <c r="G1589" s="11" t="s">
        <v>70</v>
      </c>
      <c r="H1589" s="8" t="s">
        <v>3619</v>
      </c>
      <c r="I1589" s="11" t="s">
        <v>174</v>
      </c>
      <c r="J1589" s="40">
        <v>15000000</v>
      </c>
      <c r="K1589" s="8"/>
    </row>
    <row r="1590" spans="1:11" ht="33.75">
      <c r="A1590" s="6">
        <v>1062010221</v>
      </c>
      <c r="B1590" s="8" t="s">
        <v>2029</v>
      </c>
      <c r="C1590" s="9">
        <v>4</v>
      </c>
      <c r="D1590" s="8" t="s">
        <v>3620</v>
      </c>
      <c r="E1590" s="7" t="s">
        <v>3621</v>
      </c>
      <c r="F1590" s="8"/>
      <c r="G1590" s="8"/>
      <c r="H1590" s="8"/>
      <c r="I1590" s="8"/>
      <c r="J1590" s="39">
        <v>15006000</v>
      </c>
      <c r="K1590" s="8" t="s">
        <v>1263</v>
      </c>
    </row>
    <row r="1591" spans="1:11" ht="33.75">
      <c r="A1591" s="10">
        <v>10620102214</v>
      </c>
      <c r="B1591" s="8" t="s">
        <v>2075</v>
      </c>
      <c r="C1591" s="8"/>
      <c r="D1591" s="8"/>
      <c r="E1591" s="8"/>
      <c r="F1591" s="8" t="s">
        <v>3622</v>
      </c>
      <c r="G1591" s="11" t="s">
        <v>353</v>
      </c>
      <c r="H1591" s="8" t="s">
        <v>3623</v>
      </c>
      <c r="I1591" s="11" t="s">
        <v>353</v>
      </c>
      <c r="J1591" s="40">
        <v>15006000</v>
      </c>
      <c r="K1591" s="8"/>
    </row>
    <row r="1592" spans="1:11" ht="33.75">
      <c r="A1592" s="6">
        <v>1062040115</v>
      </c>
      <c r="B1592" s="8" t="s">
        <v>1985</v>
      </c>
      <c r="C1592" s="9">
        <v>4</v>
      </c>
      <c r="D1592" s="8" t="s">
        <v>3624</v>
      </c>
      <c r="E1592" s="7" t="s">
        <v>2562</v>
      </c>
      <c r="F1592" s="8"/>
      <c r="G1592" s="8"/>
      <c r="H1592" s="8"/>
      <c r="I1592" s="8"/>
      <c r="J1592" s="39">
        <v>420000000</v>
      </c>
      <c r="K1592" s="7" t="s">
        <v>1289</v>
      </c>
    </row>
    <row r="1593" spans="1:11" ht="78.75">
      <c r="A1593" s="10">
        <v>10620401150</v>
      </c>
      <c r="B1593" s="8" t="s">
        <v>3625</v>
      </c>
      <c r="C1593" s="8"/>
      <c r="D1593" s="8"/>
      <c r="E1593" s="8"/>
      <c r="F1593" s="8" t="s">
        <v>3626</v>
      </c>
      <c r="G1593" s="11" t="s">
        <v>3627</v>
      </c>
      <c r="H1593" s="8" t="s">
        <v>3628</v>
      </c>
      <c r="I1593" s="11" t="s">
        <v>1718</v>
      </c>
      <c r="J1593" s="40">
        <v>420000000</v>
      </c>
      <c r="K1593" s="8"/>
    </row>
    <row r="1594" spans="1:11" ht="22.5">
      <c r="A1594" s="6">
        <v>1062040121</v>
      </c>
      <c r="B1594" s="8" t="s">
        <v>2029</v>
      </c>
      <c r="C1594" s="9">
        <v>2</v>
      </c>
      <c r="D1594" s="8" t="s">
        <v>3629</v>
      </c>
      <c r="E1594" s="7" t="s">
        <v>2562</v>
      </c>
      <c r="F1594" s="8"/>
      <c r="G1594" s="8"/>
      <c r="H1594" s="8"/>
      <c r="I1594" s="8"/>
      <c r="J1594" s="39">
        <v>252384000</v>
      </c>
      <c r="K1594" s="7" t="s">
        <v>1289</v>
      </c>
    </row>
    <row r="1595" spans="1:11" ht="67.5">
      <c r="A1595" s="10">
        <v>10620401212</v>
      </c>
      <c r="B1595" s="11" t="s">
        <v>3630</v>
      </c>
      <c r="C1595" s="8"/>
      <c r="D1595" s="8"/>
      <c r="E1595" s="8"/>
      <c r="F1595" s="8" t="s">
        <v>3631</v>
      </c>
      <c r="G1595" s="11" t="s">
        <v>649</v>
      </c>
      <c r="H1595" s="8" t="s">
        <v>3632</v>
      </c>
      <c r="I1595" s="11" t="s">
        <v>3633</v>
      </c>
      <c r="J1595" s="40">
        <v>237384000</v>
      </c>
      <c r="K1595" s="8"/>
    </row>
    <row r="1596" spans="1:11" ht="22.5">
      <c r="A1596" s="10">
        <v>10620401214</v>
      </c>
      <c r="B1596" s="8" t="s">
        <v>2075</v>
      </c>
      <c r="C1596" s="8"/>
      <c r="D1596" s="8"/>
      <c r="E1596" s="8"/>
      <c r="F1596" s="8"/>
      <c r="G1596" s="11" t="s">
        <v>649</v>
      </c>
      <c r="H1596" s="8"/>
      <c r="I1596" s="11" t="s">
        <v>1718</v>
      </c>
      <c r="J1596" s="40">
        <v>15000000</v>
      </c>
      <c r="K1596" s="8"/>
    </row>
    <row r="1597" spans="1:11">
      <c r="A1597" s="6">
        <v>108</v>
      </c>
      <c r="B1597" s="7" t="s">
        <v>356</v>
      </c>
      <c r="C1597" s="8"/>
      <c r="D1597" s="8"/>
      <c r="E1597" s="8"/>
      <c r="F1597" s="8"/>
      <c r="G1597" s="8"/>
      <c r="H1597" s="8"/>
      <c r="I1597" s="8"/>
      <c r="J1597" s="39">
        <v>4970643144</v>
      </c>
      <c r="K1597" s="8"/>
    </row>
    <row r="1598" spans="1:11" ht="33.75">
      <c r="A1598" s="6">
        <v>1081050115</v>
      </c>
      <c r="B1598" s="8" t="s">
        <v>2155</v>
      </c>
      <c r="C1598" s="9">
        <v>8</v>
      </c>
      <c r="D1598" s="8" t="s">
        <v>3634</v>
      </c>
      <c r="E1598" s="7" t="s">
        <v>152</v>
      </c>
      <c r="F1598" s="8"/>
      <c r="G1598" s="8"/>
      <c r="H1598" s="8"/>
      <c r="I1598" s="8"/>
      <c r="J1598" s="39">
        <v>1967289800</v>
      </c>
      <c r="K1598" s="7" t="s">
        <v>232</v>
      </c>
    </row>
    <row r="1599" spans="1:11" ht="45">
      <c r="A1599" s="10">
        <v>10810501150</v>
      </c>
      <c r="B1599" s="8" t="s">
        <v>2157</v>
      </c>
      <c r="C1599" s="8"/>
      <c r="D1599" s="8"/>
      <c r="E1599" s="8"/>
      <c r="F1599" s="8" t="s">
        <v>3635</v>
      </c>
      <c r="G1599" s="11" t="s">
        <v>597</v>
      </c>
      <c r="H1599" s="8" t="s">
        <v>3636</v>
      </c>
      <c r="I1599" s="11" t="s">
        <v>3637</v>
      </c>
      <c r="J1599" s="40">
        <v>646933000</v>
      </c>
      <c r="K1599" s="8"/>
    </row>
    <row r="1600" spans="1:11" ht="45">
      <c r="A1600" s="10">
        <v>10810501150</v>
      </c>
      <c r="B1600" s="8" t="s">
        <v>3638</v>
      </c>
      <c r="C1600" s="8"/>
      <c r="D1600" s="8"/>
      <c r="E1600" s="8"/>
      <c r="F1600" s="8" t="s">
        <v>3639</v>
      </c>
      <c r="G1600" s="11" t="s">
        <v>21</v>
      </c>
      <c r="H1600" s="8" t="s">
        <v>3640</v>
      </c>
      <c r="I1600" s="11" t="s">
        <v>23</v>
      </c>
      <c r="J1600" s="40">
        <v>1149356800</v>
      </c>
      <c r="K1600" s="8"/>
    </row>
    <row r="1601" spans="1:11" ht="33.75">
      <c r="A1601" s="10">
        <v>10810501150</v>
      </c>
      <c r="B1601" s="8" t="s">
        <v>3641</v>
      </c>
      <c r="C1601" s="8"/>
      <c r="D1601" s="8"/>
      <c r="E1601" s="8"/>
      <c r="F1601" s="8" t="s">
        <v>3642</v>
      </c>
      <c r="G1601" s="11" t="s">
        <v>21</v>
      </c>
      <c r="H1601" s="8" t="s">
        <v>3643</v>
      </c>
      <c r="I1601" s="11" t="s">
        <v>3644</v>
      </c>
      <c r="J1601" s="40">
        <v>33313000</v>
      </c>
      <c r="K1601" s="8"/>
    </row>
    <row r="1602" spans="1:11" ht="33.75">
      <c r="A1602" s="10">
        <v>10810501150</v>
      </c>
      <c r="B1602" s="8" t="s">
        <v>3645</v>
      </c>
      <c r="C1602" s="8"/>
      <c r="D1602" s="8"/>
      <c r="E1602" s="8"/>
      <c r="F1602" s="8" t="s">
        <v>3646</v>
      </c>
      <c r="G1602" s="11" t="s">
        <v>70</v>
      </c>
      <c r="H1602" s="8" t="s">
        <v>3647</v>
      </c>
      <c r="I1602" s="11" t="s">
        <v>23</v>
      </c>
      <c r="J1602" s="40">
        <v>20000000</v>
      </c>
      <c r="K1602" s="8"/>
    </row>
    <row r="1603" spans="1:11" ht="22.5">
      <c r="A1603" s="10">
        <v>10810501151</v>
      </c>
      <c r="B1603" s="8" t="s">
        <v>3648</v>
      </c>
      <c r="C1603" s="8"/>
      <c r="D1603" s="8"/>
      <c r="E1603" s="8"/>
      <c r="F1603" s="8" t="s">
        <v>3649</v>
      </c>
      <c r="G1603" s="11" t="s">
        <v>3650</v>
      </c>
      <c r="H1603" s="8" t="s">
        <v>3651</v>
      </c>
      <c r="I1603" s="11" t="s">
        <v>23</v>
      </c>
      <c r="J1603" s="40">
        <v>117687000</v>
      </c>
      <c r="K1603" s="8"/>
    </row>
    <row r="1604" spans="1:11" ht="33.75">
      <c r="A1604" s="6">
        <v>1081050116</v>
      </c>
      <c r="B1604" s="8" t="s">
        <v>2161</v>
      </c>
      <c r="C1604" s="9">
        <v>8</v>
      </c>
      <c r="D1604" s="8" t="s">
        <v>3652</v>
      </c>
      <c r="E1604" s="7" t="s">
        <v>152</v>
      </c>
      <c r="F1604" s="8"/>
      <c r="G1604" s="8"/>
      <c r="H1604" s="8"/>
      <c r="I1604" s="8"/>
      <c r="J1604" s="39">
        <v>33535000</v>
      </c>
      <c r="K1604" s="7" t="s">
        <v>232</v>
      </c>
    </row>
    <row r="1605" spans="1:11" ht="56.25">
      <c r="A1605" s="10">
        <v>10810501160</v>
      </c>
      <c r="B1605" s="8" t="s">
        <v>2170</v>
      </c>
      <c r="C1605" s="8"/>
      <c r="D1605" s="8"/>
      <c r="E1605" s="8"/>
      <c r="F1605" s="8" t="s">
        <v>3653</v>
      </c>
      <c r="G1605" s="11" t="s">
        <v>133</v>
      </c>
      <c r="H1605" s="8" t="s">
        <v>3654</v>
      </c>
      <c r="I1605" s="11" t="s">
        <v>1718</v>
      </c>
      <c r="J1605" s="40">
        <v>33535000</v>
      </c>
      <c r="K1605" s="8"/>
    </row>
    <row r="1606" spans="1:11" ht="33.75">
      <c r="A1606" s="6">
        <v>1081050118</v>
      </c>
      <c r="B1606" s="8" t="s">
        <v>3655</v>
      </c>
      <c r="C1606" s="9">
        <v>8</v>
      </c>
      <c r="D1606" s="8" t="s">
        <v>3656</v>
      </c>
      <c r="E1606" s="7" t="s">
        <v>3657</v>
      </c>
      <c r="F1606" s="8"/>
      <c r="G1606" s="8"/>
      <c r="H1606" s="8"/>
      <c r="I1606" s="8"/>
      <c r="J1606" s="39">
        <v>49915000</v>
      </c>
      <c r="K1606" s="7" t="s">
        <v>232</v>
      </c>
    </row>
    <row r="1607" spans="1:11" ht="33.75">
      <c r="A1607" s="10">
        <v>10810501180</v>
      </c>
      <c r="B1607" s="8" t="s">
        <v>3658</v>
      </c>
      <c r="C1607" s="8"/>
      <c r="D1607" s="8"/>
      <c r="E1607" s="8"/>
      <c r="F1607" s="8" t="s">
        <v>3659</v>
      </c>
      <c r="G1607" s="11" t="s">
        <v>3660</v>
      </c>
      <c r="H1607" s="8" t="s">
        <v>3661</v>
      </c>
      <c r="I1607" s="11" t="s">
        <v>1718</v>
      </c>
      <c r="J1607" s="40">
        <v>49915000</v>
      </c>
      <c r="K1607" s="8"/>
    </row>
    <row r="1608" spans="1:11" ht="33.75">
      <c r="A1608" s="6">
        <v>1081050124</v>
      </c>
      <c r="B1608" s="8" t="s">
        <v>3662</v>
      </c>
      <c r="C1608" s="9">
        <v>8</v>
      </c>
      <c r="D1608" s="8" t="s">
        <v>3663</v>
      </c>
      <c r="E1608" s="7" t="s">
        <v>3664</v>
      </c>
      <c r="F1608" s="8"/>
      <c r="G1608" s="8"/>
      <c r="H1608" s="8"/>
      <c r="I1608" s="8"/>
      <c r="J1608" s="39">
        <v>837582114</v>
      </c>
      <c r="K1608" s="7" t="s">
        <v>232</v>
      </c>
    </row>
    <row r="1609" spans="1:11" ht="22.5">
      <c r="A1609" s="10">
        <v>10810501240</v>
      </c>
      <c r="B1609" s="11" t="s">
        <v>3665</v>
      </c>
      <c r="C1609" s="8"/>
      <c r="D1609" s="8"/>
      <c r="E1609" s="8"/>
      <c r="F1609" s="8" t="s">
        <v>3666</v>
      </c>
      <c r="G1609" s="11" t="s">
        <v>3667</v>
      </c>
      <c r="H1609" s="8" t="s">
        <v>3668</v>
      </c>
      <c r="I1609" s="11" t="s">
        <v>3669</v>
      </c>
      <c r="J1609" s="40">
        <v>487000000</v>
      </c>
      <c r="K1609" s="8"/>
    </row>
    <row r="1610" spans="1:11" ht="22.5">
      <c r="A1610" s="10">
        <v>10810501240</v>
      </c>
      <c r="B1610" s="11" t="s">
        <v>3670</v>
      </c>
      <c r="C1610" s="8"/>
      <c r="D1610" s="8"/>
      <c r="E1610" s="8"/>
      <c r="F1610" s="8" t="s">
        <v>3671</v>
      </c>
      <c r="G1610" s="11" t="s">
        <v>3672</v>
      </c>
      <c r="H1610" s="8" t="s">
        <v>3673</v>
      </c>
      <c r="I1610" s="11" t="s">
        <v>23</v>
      </c>
      <c r="J1610" s="40">
        <v>290582114</v>
      </c>
      <c r="K1610" s="8"/>
    </row>
    <row r="1611" spans="1:11" ht="56.25">
      <c r="A1611" s="10">
        <v>10810501240</v>
      </c>
      <c r="B1611" s="8" t="s">
        <v>3674</v>
      </c>
      <c r="C1611" s="8"/>
      <c r="D1611" s="8"/>
      <c r="E1611" s="8"/>
      <c r="F1611" s="8" t="s">
        <v>3675</v>
      </c>
      <c r="G1611" s="11" t="s">
        <v>70</v>
      </c>
      <c r="H1611" s="8" t="s">
        <v>3676</v>
      </c>
      <c r="I1611" s="11" t="s">
        <v>1313</v>
      </c>
      <c r="J1611" s="40">
        <v>60000000</v>
      </c>
      <c r="K1611" s="8"/>
    </row>
    <row r="1612" spans="1:11" ht="22.5">
      <c r="A1612" s="6">
        <v>111</v>
      </c>
      <c r="B1612" s="8" t="s">
        <v>3677</v>
      </c>
      <c r="C1612" s="8"/>
      <c r="D1612" s="8"/>
      <c r="E1612" s="8"/>
      <c r="F1612" s="8"/>
      <c r="G1612" s="8"/>
      <c r="H1612" s="8"/>
      <c r="I1612" s="8"/>
      <c r="J1612" s="39">
        <v>1230242090</v>
      </c>
      <c r="K1612" s="8"/>
    </row>
    <row r="1613" spans="1:11" ht="33.75">
      <c r="A1613" s="6">
        <v>1111220115</v>
      </c>
      <c r="B1613" s="8" t="s">
        <v>3678</v>
      </c>
      <c r="C1613" s="9">
        <v>4</v>
      </c>
      <c r="D1613" s="8" t="s">
        <v>3679</v>
      </c>
      <c r="E1613" s="7" t="s">
        <v>96</v>
      </c>
      <c r="F1613" s="8"/>
      <c r="G1613" s="8"/>
      <c r="H1613" s="8"/>
      <c r="I1613" s="8"/>
      <c r="J1613" s="39">
        <v>34511565</v>
      </c>
      <c r="K1613" s="7" t="s">
        <v>1145</v>
      </c>
    </row>
    <row r="1614" spans="1:11" ht="56.25">
      <c r="A1614" s="10">
        <v>11112201150</v>
      </c>
      <c r="B1614" s="8" t="s">
        <v>3680</v>
      </c>
      <c r="C1614" s="8"/>
      <c r="D1614" s="8"/>
      <c r="E1614" s="8"/>
      <c r="F1614" s="8" t="s">
        <v>3681</v>
      </c>
      <c r="G1614" s="11" t="s">
        <v>3303</v>
      </c>
      <c r="H1614" s="8" t="s">
        <v>3682</v>
      </c>
      <c r="I1614" s="11" t="s">
        <v>1879</v>
      </c>
      <c r="J1614" s="40">
        <v>34511565</v>
      </c>
      <c r="K1614" s="8"/>
    </row>
    <row r="1615" spans="1:11" ht="56.25">
      <c r="A1615" s="6">
        <v>1111220116</v>
      </c>
      <c r="B1615" s="8" t="s">
        <v>3683</v>
      </c>
      <c r="C1615" s="9">
        <v>4</v>
      </c>
      <c r="D1615" s="8" t="s">
        <v>3684</v>
      </c>
      <c r="E1615" s="7" t="s">
        <v>96</v>
      </c>
      <c r="F1615" s="8"/>
      <c r="G1615" s="8"/>
      <c r="H1615" s="8"/>
      <c r="I1615" s="8"/>
      <c r="J1615" s="39">
        <v>202620500</v>
      </c>
      <c r="K1615" s="7" t="s">
        <v>1145</v>
      </c>
    </row>
    <row r="1616" spans="1:11" ht="78.75">
      <c r="A1616" s="10">
        <v>11112201160</v>
      </c>
      <c r="B1616" s="8" t="s">
        <v>3685</v>
      </c>
      <c r="C1616" s="8"/>
      <c r="D1616" s="8"/>
      <c r="E1616" s="8"/>
      <c r="F1616" s="8" t="s">
        <v>3686</v>
      </c>
      <c r="G1616" s="11" t="s">
        <v>3687</v>
      </c>
      <c r="H1616" s="8" t="s">
        <v>3688</v>
      </c>
      <c r="I1616" s="11" t="s">
        <v>1879</v>
      </c>
      <c r="J1616" s="40">
        <v>40029000</v>
      </c>
      <c r="K1616" s="8"/>
    </row>
    <row r="1617" spans="1:11" ht="56.25">
      <c r="A1617" s="10">
        <v>11112201160</v>
      </c>
      <c r="B1617" s="8" t="s">
        <v>3689</v>
      </c>
      <c r="C1617" s="8"/>
      <c r="D1617" s="8"/>
      <c r="E1617" s="8"/>
      <c r="F1617" s="8" t="s">
        <v>3690</v>
      </c>
      <c r="G1617" s="8" t="s">
        <v>3691</v>
      </c>
      <c r="H1617" s="8" t="s">
        <v>3692</v>
      </c>
      <c r="I1617" s="11" t="s">
        <v>174</v>
      </c>
      <c r="J1617" s="40">
        <v>45385000</v>
      </c>
      <c r="K1617" s="8"/>
    </row>
    <row r="1618" spans="1:11" ht="45">
      <c r="A1618" s="10">
        <v>11112201161</v>
      </c>
      <c r="B1618" s="8" t="s">
        <v>3693</v>
      </c>
      <c r="C1618" s="8"/>
      <c r="D1618" s="8"/>
      <c r="E1618" s="8"/>
      <c r="F1618" s="8" t="s">
        <v>3694</v>
      </c>
      <c r="G1618" s="11" t="s">
        <v>790</v>
      </c>
      <c r="H1618" s="8" t="s">
        <v>3695</v>
      </c>
      <c r="I1618" s="11" t="s">
        <v>170</v>
      </c>
      <c r="J1618" s="40">
        <v>117206500</v>
      </c>
      <c r="K1618" s="8"/>
    </row>
    <row r="1619" spans="1:11" ht="33.75">
      <c r="A1619" s="6">
        <v>1111220117</v>
      </c>
      <c r="B1619" s="8" t="s">
        <v>3696</v>
      </c>
      <c r="C1619" s="9">
        <v>4</v>
      </c>
      <c r="D1619" s="8" t="s">
        <v>3697</v>
      </c>
      <c r="E1619" s="7" t="s">
        <v>96</v>
      </c>
      <c r="F1619" s="8"/>
      <c r="G1619" s="8"/>
      <c r="H1619" s="8"/>
      <c r="I1619" s="8"/>
      <c r="J1619" s="39">
        <v>21879025</v>
      </c>
      <c r="K1619" s="7" t="s">
        <v>1145</v>
      </c>
    </row>
    <row r="1620" spans="1:11" ht="45">
      <c r="A1620" s="10">
        <v>11112201170</v>
      </c>
      <c r="B1620" s="8" t="s">
        <v>3698</v>
      </c>
      <c r="C1620" s="8"/>
      <c r="D1620" s="8"/>
      <c r="E1620" s="8"/>
      <c r="F1620" s="8" t="s">
        <v>3699</v>
      </c>
      <c r="G1620" s="11" t="s">
        <v>1310</v>
      </c>
      <c r="H1620" s="8" t="s">
        <v>3700</v>
      </c>
      <c r="I1620" s="11" t="s">
        <v>1879</v>
      </c>
      <c r="J1620" s="40">
        <v>21879025</v>
      </c>
      <c r="K1620" s="8"/>
    </row>
    <row r="1621" spans="1:11" ht="33.75">
      <c r="A1621" s="6">
        <v>1111220118</v>
      </c>
      <c r="B1621" s="8" t="s">
        <v>3701</v>
      </c>
      <c r="C1621" s="9">
        <v>4</v>
      </c>
      <c r="D1621" s="8" t="s">
        <v>3702</v>
      </c>
      <c r="E1621" s="7" t="s">
        <v>96</v>
      </c>
      <c r="F1621" s="8"/>
      <c r="G1621" s="8"/>
      <c r="H1621" s="8"/>
      <c r="I1621" s="8"/>
      <c r="J1621" s="39">
        <v>971231000</v>
      </c>
      <c r="K1621" s="7" t="s">
        <v>1145</v>
      </c>
    </row>
    <row r="1622" spans="1:11" ht="33.75">
      <c r="A1622" s="10">
        <v>11112201180</v>
      </c>
      <c r="B1622" s="8" t="s">
        <v>3703</v>
      </c>
      <c r="C1622" s="8"/>
      <c r="D1622" s="8"/>
      <c r="E1622" s="8"/>
      <c r="F1622" s="8" t="s">
        <v>3704</v>
      </c>
      <c r="G1622" s="8" t="s">
        <v>3705</v>
      </c>
      <c r="H1622" s="8" t="s">
        <v>3706</v>
      </c>
      <c r="I1622" s="11" t="s">
        <v>1875</v>
      </c>
      <c r="J1622" s="40">
        <v>971231000</v>
      </c>
      <c r="K1622" s="8"/>
    </row>
    <row r="1623" spans="1:11" ht="22.5">
      <c r="A1623" s="6">
        <v>112</v>
      </c>
      <c r="B1623" s="8" t="s">
        <v>3707</v>
      </c>
      <c r="C1623" s="8"/>
      <c r="D1623" s="8"/>
      <c r="E1623" s="8"/>
      <c r="F1623" s="8"/>
      <c r="G1623" s="8"/>
      <c r="H1623" s="8"/>
      <c r="I1623" s="8"/>
      <c r="J1623" s="39">
        <v>1742305000</v>
      </c>
      <c r="K1623" s="8"/>
    </row>
    <row r="1624" spans="1:11" ht="22.5">
      <c r="A1624" s="6">
        <v>1121220115</v>
      </c>
      <c r="B1624" s="7" t="s">
        <v>3708</v>
      </c>
      <c r="C1624" s="9">
        <v>5</v>
      </c>
      <c r="D1624" s="8" t="s">
        <v>3709</v>
      </c>
      <c r="E1624" s="7" t="s">
        <v>96</v>
      </c>
      <c r="F1624" s="8"/>
      <c r="G1624" s="8"/>
      <c r="H1624" s="8"/>
      <c r="I1624" s="8"/>
      <c r="J1624" s="39">
        <v>1373644000</v>
      </c>
      <c r="K1624" s="7" t="s">
        <v>1145</v>
      </c>
    </row>
    <row r="1625" spans="1:11" ht="56.25">
      <c r="A1625" s="10">
        <v>11212201150</v>
      </c>
      <c r="B1625" s="8" t="s">
        <v>3710</v>
      </c>
      <c r="C1625" s="8"/>
      <c r="D1625" s="8"/>
      <c r="E1625" s="8"/>
      <c r="F1625" s="8" t="s">
        <v>3711</v>
      </c>
      <c r="G1625" s="11" t="s">
        <v>3527</v>
      </c>
      <c r="H1625" s="8" t="s">
        <v>3712</v>
      </c>
      <c r="I1625" s="11" t="s">
        <v>174</v>
      </c>
      <c r="J1625" s="40">
        <v>79465000</v>
      </c>
      <c r="K1625" s="8"/>
    </row>
    <row r="1626" spans="1:11" ht="33.75">
      <c r="A1626" s="10">
        <v>11212201150</v>
      </c>
      <c r="B1626" s="11" t="s">
        <v>3713</v>
      </c>
      <c r="C1626" s="8"/>
      <c r="D1626" s="8"/>
      <c r="E1626" s="8"/>
      <c r="F1626" s="8" t="s">
        <v>3714</v>
      </c>
      <c r="G1626" s="11" t="s">
        <v>3715</v>
      </c>
      <c r="H1626" s="8" t="s">
        <v>3716</v>
      </c>
      <c r="I1626" s="11" t="s">
        <v>3715</v>
      </c>
      <c r="J1626" s="40">
        <v>15000000</v>
      </c>
      <c r="K1626" s="8"/>
    </row>
    <row r="1627" spans="1:11" ht="33.75">
      <c r="A1627" s="10">
        <v>11212201150</v>
      </c>
      <c r="B1627" s="11" t="s">
        <v>3717</v>
      </c>
      <c r="C1627" s="8"/>
      <c r="D1627" s="8"/>
      <c r="E1627" s="8"/>
      <c r="F1627" s="8" t="s">
        <v>3718</v>
      </c>
      <c r="G1627" s="11" t="s">
        <v>3719</v>
      </c>
      <c r="H1627" s="8" t="s">
        <v>3720</v>
      </c>
      <c r="I1627" s="11" t="s">
        <v>174</v>
      </c>
      <c r="J1627" s="40">
        <v>193735000</v>
      </c>
      <c r="K1627" s="8"/>
    </row>
    <row r="1628" spans="1:11" ht="56.25">
      <c r="A1628" s="10">
        <v>11212201150</v>
      </c>
      <c r="B1628" s="8" t="s">
        <v>3721</v>
      </c>
      <c r="C1628" s="8"/>
      <c r="D1628" s="8"/>
      <c r="E1628" s="8"/>
      <c r="F1628" s="8" t="s">
        <v>3722</v>
      </c>
      <c r="G1628" s="11" t="s">
        <v>3480</v>
      </c>
      <c r="H1628" s="8" t="s">
        <v>3723</v>
      </c>
      <c r="I1628" s="11" t="s">
        <v>174</v>
      </c>
      <c r="J1628" s="40">
        <v>1075444000</v>
      </c>
      <c r="K1628" s="8"/>
    </row>
    <row r="1629" spans="1:11" ht="33.75">
      <c r="A1629" s="10">
        <v>11212201150</v>
      </c>
      <c r="B1629" s="11" t="s">
        <v>3724</v>
      </c>
      <c r="C1629" s="8"/>
      <c r="D1629" s="8"/>
      <c r="E1629" s="8"/>
      <c r="F1629" s="8" t="s">
        <v>3725</v>
      </c>
      <c r="G1629" s="11" t="s">
        <v>133</v>
      </c>
      <c r="H1629" s="8" t="s">
        <v>3726</v>
      </c>
      <c r="I1629" s="11" t="s">
        <v>170</v>
      </c>
      <c r="J1629" s="40">
        <v>10000000</v>
      </c>
      <c r="K1629" s="8"/>
    </row>
    <row r="1630" spans="1:11" ht="22.5">
      <c r="A1630" s="6">
        <v>1121220117</v>
      </c>
      <c r="B1630" s="7" t="s">
        <v>3727</v>
      </c>
      <c r="C1630" s="9">
        <v>5</v>
      </c>
      <c r="D1630" s="8" t="s">
        <v>3728</v>
      </c>
      <c r="E1630" s="7" t="s">
        <v>96</v>
      </c>
      <c r="F1630" s="8"/>
      <c r="G1630" s="8"/>
      <c r="H1630" s="8"/>
      <c r="I1630" s="8"/>
      <c r="J1630" s="39">
        <v>25000000</v>
      </c>
      <c r="K1630" s="7" t="s">
        <v>1145</v>
      </c>
    </row>
    <row r="1631" spans="1:11" ht="56.25">
      <c r="A1631" s="10">
        <v>11212201170</v>
      </c>
      <c r="B1631" s="11" t="s">
        <v>3729</v>
      </c>
      <c r="C1631" s="8"/>
      <c r="D1631" s="8"/>
      <c r="E1631" s="8"/>
      <c r="F1631" s="8" t="s">
        <v>3730</v>
      </c>
      <c r="G1631" s="11" t="s">
        <v>3731</v>
      </c>
      <c r="H1631" s="8" t="s">
        <v>3732</v>
      </c>
      <c r="I1631" s="11" t="s">
        <v>174</v>
      </c>
      <c r="J1631" s="40">
        <v>25000000</v>
      </c>
      <c r="K1631" s="8"/>
    </row>
    <row r="1632" spans="1:11" ht="45">
      <c r="A1632" s="6">
        <v>1121220122</v>
      </c>
      <c r="B1632" s="8" t="s">
        <v>3733</v>
      </c>
      <c r="C1632" s="9">
        <v>5</v>
      </c>
      <c r="D1632" s="8" t="s">
        <v>3734</v>
      </c>
      <c r="E1632" s="7" t="s">
        <v>96</v>
      </c>
      <c r="F1632" s="8"/>
      <c r="G1632" s="8"/>
      <c r="H1632" s="8"/>
      <c r="I1632" s="8"/>
      <c r="J1632" s="39">
        <v>280950000</v>
      </c>
      <c r="K1632" s="7" t="s">
        <v>1145</v>
      </c>
    </row>
    <row r="1633" spans="1:11" ht="90">
      <c r="A1633" s="10">
        <v>11212201220</v>
      </c>
      <c r="B1633" s="8" t="s">
        <v>3735</v>
      </c>
      <c r="C1633" s="8"/>
      <c r="D1633" s="8"/>
      <c r="E1633" s="8"/>
      <c r="F1633" s="8" t="s">
        <v>3736</v>
      </c>
      <c r="G1633" s="11" t="s">
        <v>3737</v>
      </c>
      <c r="H1633" s="8" t="s">
        <v>3738</v>
      </c>
      <c r="I1633" s="11" t="s">
        <v>174</v>
      </c>
      <c r="J1633" s="40">
        <v>280950000</v>
      </c>
      <c r="K1633" s="8"/>
    </row>
    <row r="1634" spans="1:11" ht="33.75">
      <c r="A1634" s="6">
        <v>1121220123</v>
      </c>
      <c r="B1634" s="8" t="s">
        <v>3739</v>
      </c>
      <c r="C1634" s="9">
        <v>5</v>
      </c>
      <c r="D1634" s="8" t="s">
        <v>3740</v>
      </c>
      <c r="E1634" s="7" t="s">
        <v>96</v>
      </c>
      <c r="F1634" s="8"/>
      <c r="G1634" s="8"/>
      <c r="H1634" s="8"/>
      <c r="I1634" s="8"/>
      <c r="J1634" s="39">
        <v>62711000</v>
      </c>
      <c r="K1634" s="7" t="s">
        <v>1145</v>
      </c>
    </row>
    <row r="1635" spans="1:11" ht="56.25">
      <c r="A1635" s="10">
        <v>11212201230</v>
      </c>
      <c r="B1635" s="8" t="s">
        <v>3741</v>
      </c>
      <c r="C1635" s="8"/>
      <c r="D1635" s="8"/>
      <c r="E1635" s="8"/>
      <c r="F1635" s="8" t="s">
        <v>3742</v>
      </c>
      <c r="G1635" s="11" t="s">
        <v>133</v>
      </c>
      <c r="H1635" s="8" t="s">
        <v>3743</v>
      </c>
      <c r="I1635" s="11" t="s">
        <v>174</v>
      </c>
      <c r="J1635" s="40">
        <v>62711000</v>
      </c>
      <c r="K1635" s="8"/>
    </row>
    <row r="1636" spans="1:11">
      <c r="A1636" s="6">
        <v>114</v>
      </c>
      <c r="B1636" s="7" t="s">
        <v>3744</v>
      </c>
      <c r="C1636" s="8"/>
      <c r="D1636" s="8"/>
      <c r="E1636" s="8"/>
      <c r="F1636" s="8"/>
      <c r="G1636" s="8"/>
      <c r="H1636" s="8"/>
      <c r="I1636" s="8"/>
      <c r="J1636" s="39">
        <v>797967650</v>
      </c>
      <c r="K1636" s="8"/>
    </row>
    <row r="1637" spans="1:11" ht="22.5">
      <c r="A1637" s="6">
        <v>1141130115</v>
      </c>
      <c r="B1637" s="8" t="s">
        <v>3745</v>
      </c>
      <c r="C1637" s="9">
        <v>6</v>
      </c>
      <c r="D1637" s="8" t="s">
        <v>3746</v>
      </c>
      <c r="E1637" s="7" t="s">
        <v>318</v>
      </c>
      <c r="F1637" s="8"/>
      <c r="G1637" s="8"/>
      <c r="H1637" s="8"/>
      <c r="I1637" s="8"/>
      <c r="J1637" s="39">
        <v>458248800</v>
      </c>
      <c r="K1637" s="7" t="s">
        <v>422</v>
      </c>
    </row>
    <row r="1638" spans="1:11" ht="22.5">
      <c r="A1638" s="10">
        <v>11411301150</v>
      </c>
      <c r="B1638" s="8" t="s">
        <v>3747</v>
      </c>
      <c r="C1638" s="8"/>
      <c r="D1638" s="8"/>
      <c r="E1638" s="8"/>
      <c r="F1638" s="8" t="s">
        <v>3748</v>
      </c>
      <c r="G1638" s="11" t="s">
        <v>3749</v>
      </c>
      <c r="H1638" s="8" t="s">
        <v>3750</v>
      </c>
      <c r="I1638" s="11" t="s">
        <v>174</v>
      </c>
      <c r="J1638" s="40">
        <v>410389800</v>
      </c>
      <c r="K1638" s="8"/>
    </row>
    <row r="1639" spans="1:11" ht="45">
      <c r="A1639" s="10">
        <v>11411301151</v>
      </c>
      <c r="B1639" s="8" t="s">
        <v>3751</v>
      </c>
      <c r="C1639" s="8"/>
      <c r="D1639" s="8"/>
      <c r="E1639" s="8"/>
      <c r="F1639" s="8" t="s">
        <v>3752</v>
      </c>
      <c r="G1639" s="11" t="s">
        <v>174</v>
      </c>
      <c r="H1639" s="8" t="s">
        <v>3753</v>
      </c>
      <c r="I1639" s="11" t="s">
        <v>443</v>
      </c>
      <c r="J1639" s="40">
        <v>47859000</v>
      </c>
      <c r="K1639" s="8"/>
    </row>
    <row r="1640" spans="1:11" ht="22.5">
      <c r="A1640" s="6">
        <v>1141130116</v>
      </c>
      <c r="B1640" s="8" t="s">
        <v>3754</v>
      </c>
      <c r="C1640" s="9">
        <v>6</v>
      </c>
      <c r="D1640" s="8" t="s">
        <v>3755</v>
      </c>
      <c r="E1640" s="7" t="s">
        <v>318</v>
      </c>
      <c r="F1640" s="8"/>
      <c r="G1640" s="8"/>
      <c r="H1640" s="8"/>
      <c r="I1640" s="8"/>
      <c r="J1640" s="39">
        <v>267425350</v>
      </c>
      <c r="K1640" s="7" t="s">
        <v>422</v>
      </c>
    </row>
    <row r="1641" spans="1:11" ht="33.75">
      <c r="A1641" s="10">
        <v>11411301160</v>
      </c>
      <c r="B1641" s="8" t="s">
        <v>3756</v>
      </c>
      <c r="C1641" s="8"/>
      <c r="D1641" s="8"/>
      <c r="E1641" s="8"/>
      <c r="F1641" s="8" t="s">
        <v>3757</v>
      </c>
      <c r="G1641" s="11" t="s">
        <v>2969</v>
      </c>
      <c r="H1641" s="8" t="s">
        <v>3758</v>
      </c>
      <c r="I1641" s="11" t="s">
        <v>2969</v>
      </c>
      <c r="J1641" s="40">
        <v>58999000</v>
      </c>
      <c r="K1641" s="8"/>
    </row>
    <row r="1642" spans="1:11" ht="22.5">
      <c r="A1642" s="10">
        <v>11411301160</v>
      </c>
      <c r="B1642" s="11" t="s">
        <v>3759</v>
      </c>
      <c r="C1642" s="8"/>
      <c r="D1642" s="8"/>
      <c r="E1642" s="8"/>
      <c r="F1642" s="8" t="s">
        <v>3760</v>
      </c>
      <c r="G1642" s="11" t="s">
        <v>804</v>
      </c>
      <c r="H1642" s="8" t="s">
        <v>3761</v>
      </c>
      <c r="I1642" s="11" t="s">
        <v>174</v>
      </c>
      <c r="J1642" s="40">
        <v>153740350</v>
      </c>
      <c r="K1642" s="8"/>
    </row>
    <row r="1643" spans="1:11" ht="33.75">
      <c r="A1643" s="10">
        <v>11411301160</v>
      </c>
      <c r="B1643" s="8" t="s">
        <v>3762</v>
      </c>
      <c r="C1643" s="8"/>
      <c r="D1643" s="8"/>
      <c r="E1643" s="8"/>
      <c r="F1643" s="8" t="s">
        <v>3763</v>
      </c>
      <c r="G1643" s="11" t="s">
        <v>804</v>
      </c>
      <c r="H1643" s="8" t="s">
        <v>3764</v>
      </c>
      <c r="I1643" s="11" t="s">
        <v>804</v>
      </c>
      <c r="J1643" s="40">
        <v>54686000</v>
      </c>
      <c r="K1643" s="8"/>
    </row>
    <row r="1644" spans="1:11" ht="33.75">
      <c r="A1644" s="6">
        <v>1141130117</v>
      </c>
      <c r="B1644" s="8" t="s">
        <v>3765</v>
      </c>
      <c r="C1644" s="9">
        <v>6</v>
      </c>
      <c r="D1644" s="8" t="s">
        <v>3766</v>
      </c>
      <c r="E1644" s="7" t="s">
        <v>318</v>
      </c>
      <c r="F1644" s="8"/>
      <c r="G1644" s="8"/>
      <c r="H1644" s="8"/>
      <c r="I1644" s="8"/>
      <c r="J1644" s="39">
        <v>72293500</v>
      </c>
      <c r="K1644" s="7" t="s">
        <v>422</v>
      </c>
    </row>
    <row r="1645" spans="1:11" ht="101.25">
      <c r="A1645" s="10">
        <v>11411301170</v>
      </c>
      <c r="B1645" s="8" t="s">
        <v>3767</v>
      </c>
      <c r="C1645" s="8"/>
      <c r="D1645" s="8"/>
      <c r="E1645" s="8"/>
      <c r="F1645" s="8" t="s">
        <v>3768</v>
      </c>
      <c r="G1645" s="8" t="s">
        <v>3769</v>
      </c>
      <c r="H1645" s="8" t="s">
        <v>3770</v>
      </c>
      <c r="I1645" s="11" t="s">
        <v>3771</v>
      </c>
      <c r="J1645" s="40">
        <v>54687500</v>
      </c>
      <c r="K1645" s="8"/>
    </row>
    <row r="1646" spans="1:11" ht="56.25">
      <c r="A1646" s="10">
        <v>11411301170</v>
      </c>
      <c r="B1646" s="8" t="s">
        <v>3772</v>
      </c>
      <c r="C1646" s="8"/>
      <c r="D1646" s="8"/>
      <c r="E1646" s="8"/>
      <c r="F1646" s="8" t="s">
        <v>3773</v>
      </c>
      <c r="G1646" s="8" t="s">
        <v>3774</v>
      </c>
      <c r="H1646" s="8" t="s">
        <v>3775</v>
      </c>
      <c r="I1646" s="11" t="s">
        <v>3776</v>
      </c>
      <c r="J1646" s="40">
        <v>17606000</v>
      </c>
      <c r="K1646" s="8"/>
    </row>
    <row r="1647" spans="1:11">
      <c r="A1647" s="6">
        <v>115</v>
      </c>
      <c r="B1647" s="8" t="s">
        <v>445</v>
      </c>
      <c r="C1647" s="8"/>
      <c r="D1647" s="8"/>
      <c r="E1647" s="8"/>
      <c r="F1647" s="8"/>
      <c r="G1647" s="8"/>
      <c r="H1647" s="8"/>
      <c r="I1647" s="8"/>
      <c r="J1647" s="39">
        <v>7330474825</v>
      </c>
      <c r="K1647" s="8"/>
    </row>
    <row r="1648" spans="1:11" ht="56.25">
      <c r="A1648" s="6">
        <v>1151200315</v>
      </c>
      <c r="B1648" s="8" t="s">
        <v>2285</v>
      </c>
      <c r="C1648" s="9">
        <v>3</v>
      </c>
      <c r="D1648" s="8" t="s">
        <v>3777</v>
      </c>
      <c r="E1648" s="7" t="s">
        <v>1749</v>
      </c>
      <c r="F1648" s="8"/>
      <c r="G1648" s="8"/>
      <c r="H1648" s="8"/>
      <c r="I1648" s="8"/>
      <c r="J1648" s="39">
        <v>59281000</v>
      </c>
      <c r="K1648" s="7" t="s">
        <v>661</v>
      </c>
    </row>
    <row r="1649" spans="1:11" ht="56.25">
      <c r="A1649" s="10">
        <v>11512003151</v>
      </c>
      <c r="B1649" s="8" t="s">
        <v>3778</v>
      </c>
      <c r="C1649" s="8"/>
      <c r="D1649" s="8"/>
      <c r="E1649" s="8"/>
      <c r="F1649" s="8" t="s">
        <v>3779</v>
      </c>
      <c r="G1649" s="11" t="s">
        <v>2651</v>
      </c>
      <c r="H1649" s="8" t="s">
        <v>3780</v>
      </c>
      <c r="I1649" s="11" t="s">
        <v>133</v>
      </c>
      <c r="J1649" s="40">
        <v>59281000</v>
      </c>
      <c r="K1649" s="8"/>
    </row>
    <row r="1650" spans="1:11" ht="33.75">
      <c r="A1650" s="6">
        <v>1151200320</v>
      </c>
      <c r="B1650" s="7" t="s">
        <v>3781</v>
      </c>
      <c r="C1650" s="9">
        <v>3</v>
      </c>
      <c r="D1650" s="8" t="s">
        <v>3782</v>
      </c>
      <c r="E1650" s="7" t="s">
        <v>2081</v>
      </c>
      <c r="F1650" s="8"/>
      <c r="G1650" s="8"/>
      <c r="H1650" s="8"/>
      <c r="I1650" s="8"/>
      <c r="J1650" s="39">
        <v>226000000</v>
      </c>
      <c r="K1650" s="7" t="s">
        <v>661</v>
      </c>
    </row>
    <row r="1651" spans="1:11" ht="33.75">
      <c r="A1651" s="10">
        <v>11512003200</v>
      </c>
      <c r="B1651" s="8" t="s">
        <v>3783</v>
      </c>
      <c r="C1651" s="8"/>
      <c r="D1651" s="8"/>
      <c r="E1651" s="8"/>
      <c r="F1651" s="8" t="s">
        <v>3784</v>
      </c>
      <c r="G1651" s="11" t="s">
        <v>2354</v>
      </c>
      <c r="H1651" s="8" t="s">
        <v>3785</v>
      </c>
      <c r="I1651" s="11" t="s">
        <v>1860</v>
      </c>
      <c r="J1651" s="40">
        <v>226000000</v>
      </c>
      <c r="K1651" s="8"/>
    </row>
    <row r="1652" spans="1:11">
      <c r="A1652" s="6">
        <v>117</v>
      </c>
      <c r="B1652" s="7" t="s">
        <v>3786</v>
      </c>
      <c r="C1652" s="8"/>
      <c r="D1652" s="8"/>
      <c r="E1652" s="8"/>
      <c r="F1652" s="8"/>
      <c r="G1652" s="8"/>
      <c r="H1652" s="8"/>
      <c r="I1652" s="8"/>
      <c r="J1652" s="39">
        <v>2200000000</v>
      </c>
      <c r="K1652" s="8"/>
    </row>
    <row r="1653" spans="1:11" ht="22.5">
      <c r="A1653" s="6">
        <v>1172040115</v>
      </c>
      <c r="B1653" s="8" t="s">
        <v>3787</v>
      </c>
      <c r="C1653" s="9">
        <v>9</v>
      </c>
      <c r="D1653" s="8" t="s">
        <v>3788</v>
      </c>
      <c r="E1653" s="7" t="s">
        <v>2432</v>
      </c>
      <c r="F1653" s="8"/>
      <c r="G1653" s="8"/>
      <c r="H1653" s="8"/>
      <c r="I1653" s="8"/>
      <c r="J1653" s="39">
        <v>675000000</v>
      </c>
      <c r="K1653" s="7" t="s">
        <v>1289</v>
      </c>
    </row>
    <row r="1654" spans="1:11" ht="112.5">
      <c r="A1654" s="10">
        <v>11720401150</v>
      </c>
      <c r="B1654" s="8" t="s">
        <v>3789</v>
      </c>
      <c r="C1654" s="8"/>
      <c r="D1654" s="8"/>
      <c r="E1654" s="8"/>
      <c r="F1654" s="8" t="s">
        <v>3790</v>
      </c>
      <c r="G1654" s="11" t="s">
        <v>1402</v>
      </c>
      <c r="H1654" s="8" t="s">
        <v>3791</v>
      </c>
      <c r="I1654" s="11" t="s">
        <v>170</v>
      </c>
      <c r="J1654" s="40">
        <v>675000000</v>
      </c>
      <c r="K1654" s="8"/>
    </row>
    <row r="1655" spans="1:11" ht="22.5">
      <c r="A1655" s="6">
        <v>1172040116</v>
      </c>
      <c r="B1655" s="8" t="s">
        <v>3792</v>
      </c>
      <c r="C1655" s="9">
        <v>9</v>
      </c>
      <c r="D1655" s="8" t="s">
        <v>3793</v>
      </c>
      <c r="E1655" s="7" t="s">
        <v>3664</v>
      </c>
      <c r="F1655" s="8"/>
      <c r="G1655" s="8"/>
      <c r="H1655" s="8"/>
      <c r="I1655" s="8"/>
      <c r="J1655" s="39">
        <v>460000000</v>
      </c>
      <c r="K1655" s="7" t="s">
        <v>1289</v>
      </c>
    </row>
    <row r="1656" spans="1:11" ht="45">
      <c r="A1656" s="10">
        <v>11720401160</v>
      </c>
      <c r="B1656" s="8" t="s">
        <v>3794</v>
      </c>
      <c r="C1656" s="8"/>
      <c r="D1656" s="8"/>
      <c r="E1656" s="8"/>
      <c r="F1656" s="8" t="s">
        <v>3795</v>
      </c>
      <c r="G1656" s="11" t="s">
        <v>70</v>
      </c>
      <c r="H1656" s="8" t="s">
        <v>3796</v>
      </c>
      <c r="I1656" s="11" t="s">
        <v>1677</v>
      </c>
      <c r="J1656" s="40">
        <v>100000000</v>
      </c>
      <c r="K1656" s="8"/>
    </row>
    <row r="1657" spans="1:11" ht="90">
      <c r="A1657" s="10">
        <v>11720401160</v>
      </c>
      <c r="B1657" s="8" t="s">
        <v>3797</v>
      </c>
      <c r="C1657" s="8"/>
      <c r="D1657" s="8"/>
      <c r="E1657" s="8"/>
      <c r="F1657" s="8" t="s">
        <v>3798</v>
      </c>
      <c r="G1657" s="11" t="s">
        <v>3799</v>
      </c>
      <c r="H1657" s="8" t="s">
        <v>3800</v>
      </c>
      <c r="I1657" s="11" t="s">
        <v>23</v>
      </c>
      <c r="J1657" s="40">
        <v>360000000</v>
      </c>
      <c r="K1657" s="8"/>
    </row>
    <row r="1658" spans="1:11" ht="22.5">
      <c r="A1658" s="6">
        <v>1172040117</v>
      </c>
      <c r="B1658" s="8" t="s">
        <v>3801</v>
      </c>
      <c r="C1658" s="9">
        <v>9</v>
      </c>
      <c r="D1658" s="8" t="s">
        <v>3802</v>
      </c>
      <c r="E1658" s="7" t="s">
        <v>1910</v>
      </c>
      <c r="F1658" s="8"/>
      <c r="G1658" s="8"/>
      <c r="H1658" s="8"/>
      <c r="I1658" s="8"/>
      <c r="J1658" s="39">
        <v>1065000000</v>
      </c>
      <c r="K1658" s="7" t="s">
        <v>1289</v>
      </c>
    </row>
    <row r="1659" spans="1:11" ht="101.25">
      <c r="A1659" s="10">
        <v>11720401170</v>
      </c>
      <c r="B1659" s="8" t="s">
        <v>3803</v>
      </c>
      <c r="C1659" s="8"/>
      <c r="D1659" s="8"/>
      <c r="E1659" s="8"/>
      <c r="F1659" s="8" t="s">
        <v>3804</v>
      </c>
      <c r="G1659" s="11" t="s">
        <v>213</v>
      </c>
      <c r="H1659" s="8" t="s">
        <v>3805</v>
      </c>
      <c r="I1659" s="11" t="s">
        <v>3806</v>
      </c>
      <c r="J1659" s="40">
        <v>350000000</v>
      </c>
      <c r="K1659" s="8"/>
    </row>
    <row r="1660" spans="1:11" ht="33.75">
      <c r="A1660" s="10">
        <v>11720401170</v>
      </c>
      <c r="B1660" s="11" t="s">
        <v>3807</v>
      </c>
      <c r="C1660" s="8"/>
      <c r="D1660" s="8"/>
      <c r="E1660" s="8"/>
      <c r="F1660" s="8" t="s">
        <v>3808</v>
      </c>
      <c r="G1660" s="11" t="s">
        <v>2595</v>
      </c>
      <c r="H1660" s="8" t="s">
        <v>3809</v>
      </c>
      <c r="I1660" s="11" t="s">
        <v>3810</v>
      </c>
      <c r="J1660" s="40">
        <v>25000000</v>
      </c>
      <c r="K1660" s="8"/>
    </row>
    <row r="1661" spans="1:11" ht="112.5">
      <c r="A1661" s="10">
        <v>11720401170</v>
      </c>
      <c r="B1661" s="8" t="s">
        <v>3811</v>
      </c>
      <c r="C1661" s="8"/>
      <c r="D1661" s="8"/>
      <c r="E1661" s="8"/>
      <c r="F1661" s="8" t="s">
        <v>3812</v>
      </c>
      <c r="G1661" s="11" t="s">
        <v>383</v>
      </c>
      <c r="H1661" s="8" t="s">
        <v>3813</v>
      </c>
      <c r="I1661" s="11" t="s">
        <v>170</v>
      </c>
      <c r="J1661" s="40">
        <v>370000000</v>
      </c>
      <c r="K1661" s="8"/>
    </row>
    <row r="1662" spans="1:11" ht="33.75">
      <c r="A1662" s="10">
        <v>11720401170</v>
      </c>
      <c r="B1662" s="8" t="s">
        <v>3814</v>
      </c>
      <c r="C1662" s="8"/>
      <c r="D1662" s="8"/>
      <c r="E1662" s="8"/>
      <c r="F1662" s="8" t="s">
        <v>3815</v>
      </c>
      <c r="G1662" s="11" t="s">
        <v>3816</v>
      </c>
      <c r="H1662" s="8" t="s">
        <v>3817</v>
      </c>
      <c r="I1662" s="11" t="s">
        <v>1718</v>
      </c>
      <c r="J1662" s="40">
        <v>320000000</v>
      </c>
      <c r="K1662" s="8"/>
    </row>
    <row r="1663" spans="1:11">
      <c r="A1663" s="6">
        <v>118</v>
      </c>
      <c r="B1663" s="7" t="s">
        <v>3818</v>
      </c>
      <c r="C1663" s="8"/>
      <c r="D1663" s="8"/>
      <c r="E1663" s="8"/>
      <c r="F1663" s="8"/>
      <c r="G1663" s="8"/>
      <c r="H1663" s="8"/>
      <c r="I1663" s="8"/>
      <c r="J1663" s="39">
        <v>6788783150</v>
      </c>
      <c r="K1663" s="8"/>
    </row>
    <row r="1664" spans="1:11" ht="45">
      <c r="A1664" s="6">
        <v>1182040115</v>
      </c>
      <c r="B1664" s="8" t="s">
        <v>3819</v>
      </c>
      <c r="C1664" s="9">
        <v>4</v>
      </c>
      <c r="D1664" s="8" t="s">
        <v>3820</v>
      </c>
      <c r="E1664" s="7" t="s">
        <v>152</v>
      </c>
      <c r="F1664" s="8"/>
      <c r="G1664" s="8"/>
      <c r="H1664" s="8"/>
      <c r="I1664" s="8"/>
      <c r="J1664" s="27" t="s">
        <v>556</v>
      </c>
      <c r="K1664" s="7" t="s">
        <v>1289</v>
      </c>
    </row>
    <row r="1665" spans="1:11" ht="33.75">
      <c r="A1665" s="6">
        <v>1182040116</v>
      </c>
      <c r="B1665" s="8" t="s">
        <v>3821</v>
      </c>
      <c r="C1665" s="9">
        <v>9</v>
      </c>
      <c r="D1665" s="8" t="s">
        <v>3822</v>
      </c>
      <c r="E1665" s="7" t="s">
        <v>152</v>
      </c>
      <c r="F1665" s="8"/>
      <c r="G1665" s="8"/>
      <c r="H1665" s="8"/>
      <c r="I1665" s="8"/>
      <c r="J1665" s="39">
        <v>184237150</v>
      </c>
      <c r="K1665" s="7" t="s">
        <v>1289</v>
      </c>
    </row>
    <row r="1666" spans="1:11" ht="22.5">
      <c r="A1666" s="10">
        <v>11820401160</v>
      </c>
      <c r="B1666" s="11" t="s">
        <v>3823</v>
      </c>
      <c r="C1666" s="8"/>
      <c r="D1666" s="8"/>
      <c r="E1666" s="8"/>
      <c r="F1666" s="8" t="s">
        <v>3824</v>
      </c>
      <c r="G1666" s="11" t="s">
        <v>644</v>
      </c>
      <c r="H1666" s="8" t="s">
        <v>3825</v>
      </c>
      <c r="I1666" s="11" t="s">
        <v>1718</v>
      </c>
      <c r="J1666" s="40">
        <v>27740000</v>
      </c>
      <c r="K1666" s="8"/>
    </row>
    <row r="1667" spans="1:11" ht="33.75">
      <c r="A1667" s="10">
        <v>11820401160</v>
      </c>
      <c r="B1667" s="8" t="s">
        <v>3826</v>
      </c>
      <c r="C1667" s="8"/>
      <c r="D1667" s="8"/>
      <c r="E1667" s="8"/>
      <c r="F1667" s="8" t="s">
        <v>3827</v>
      </c>
      <c r="G1667" s="11" t="s">
        <v>133</v>
      </c>
      <c r="H1667" s="8" t="s">
        <v>3828</v>
      </c>
      <c r="I1667" s="11" t="s">
        <v>1313</v>
      </c>
      <c r="J1667" s="40">
        <v>50000000</v>
      </c>
      <c r="K1667" s="8"/>
    </row>
    <row r="1668" spans="1:11" ht="33.75">
      <c r="A1668" s="10">
        <v>11820401160</v>
      </c>
      <c r="B1668" s="8" t="s">
        <v>3829</v>
      </c>
      <c r="C1668" s="8"/>
      <c r="D1668" s="8"/>
      <c r="E1668" s="8"/>
      <c r="F1668" s="8" t="s">
        <v>3830</v>
      </c>
      <c r="G1668" s="11" t="s">
        <v>644</v>
      </c>
      <c r="H1668" s="8" t="s">
        <v>3831</v>
      </c>
      <c r="I1668" s="11" t="s">
        <v>174</v>
      </c>
      <c r="J1668" s="40">
        <v>25000000</v>
      </c>
      <c r="K1668" s="8"/>
    </row>
    <row r="1669" spans="1:11" ht="22.5">
      <c r="A1669" s="10">
        <v>11820401160</v>
      </c>
      <c r="B1669" s="8" t="s">
        <v>3832</v>
      </c>
      <c r="C1669" s="8"/>
      <c r="D1669" s="8"/>
      <c r="E1669" s="8"/>
      <c r="F1669" s="8" t="s">
        <v>3833</v>
      </c>
      <c r="G1669" s="11" t="s">
        <v>70</v>
      </c>
      <c r="H1669" s="8" t="s">
        <v>3834</v>
      </c>
      <c r="I1669" s="11" t="s">
        <v>23</v>
      </c>
      <c r="J1669" s="40">
        <v>28571400</v>
      </c>
      <c r="K1669" s="8"/>
    </row>
    <row r="1670" spans="1:11" ht="22.5">
      <c r="A1670" s="10">
        <v>11820401160</v>
      </c>
      <c r="B1670" s="8" t="s">
        <v>3835</v>
      </c>
      <c r="C1670" s="8"/>
      <c r="D1670" s="8"/>
      <c r="E1670" s="8"/>
      <c r="F1670" s="8" t="s">
        <v>3836</v>
      </c>
      <c r="G1670" s="11" t="s">
        <v>480</v>
      </c>
      <c r="H1670" s="8" t="s">
        <v>3837</v>
      </c>
      <c r="I1670" s="11" t="s">
        <v>1718</v>
      </c>
      <c r="J1670" s="40">
        <v>52925750</v>
      </c>
      <c r="K1670" s="8"/>
    </row>
    <row r="1671" spans="1:11" ht="33.75">
      <c r="A1671" s="6">
        <v>1182040117</v>
      </c>
      <c r="B1671" s="8" t="s">
        <v>3838</v>
      </c>
      <c r="C1671" s="9">
        <v>9</v>
      </c>
      <c r="D1671" s="8" t="s">
        <v>3839</v>
      </c>
      <c r="E1671" s="14">
        <v>80</v>
      </c>
      <c r="F1671" s="8"/>
      <c r="G1671" s="8"/>
      <c r="H1671" s="8"/>
      <c r="I1671" s="8"/>
      <c r="J1671" s="39">
        <v>58190000</v>
      </c>
      <c r="K1671" s="7" t="s">
        <v>1289</v>
      </c>
    </row>
    <row r="1672" spans="1:11" ht="45">
      <c r="A1672" s="10">
        <v>11820401170</v>
      </c>
      <c r="B1672" s="11" t="s">
        <v>3840</v>
      </c>
      <c r="C1672" s="8"/>
      <c r="D1672" s="8"/>
      <c r="E1672" s="8"/>
      <c r="F1672" s="8" t="s">
        <v>3841</v>
      </c>
      <c r="G1672" s="11" t="s">
        <v>3842</v>
      </c>
      <c r="H1672" s="8" t="s">
        <v>3843</v>
      </c>
      <c r="I1672" s="11" t="s">
        <v>3474</v>
      </c>
      <c r="J1672" s="40">
        <v>58190000</v>
      </c>
      <c r="K1672" s="8"/>
    </row>
    <row r="1673" spans="1:11" ht="22.5">
      <c r="A1673" s="6">
        <v>1182040119</v>
      </c>
      <c r="B1673" s="8" t="s">
        <v>1566</v>
      </c>
      <c r="C1673" s="9">
        <v>2</v>
      </c>
      <c r="D1673" s="8" t="s">
        <v>3844</v>
      </c>
      <c r="E1673" s="7" t="s">
        <v>2081</v>
      </c>
      <c r="F1673" s="8"/>
      <c r="G1673" s="8"/>
      <c r="H1673" s="8"/>
      <c r="I1673" s="8"/>
      <c r="J1673" s="39">
        <v>62396000</v>
      </c>
      <c r="K1673" s="7" t="s">
        <v>1289</v>
      </c>
    </row>
    <row r="1674" spans="1:11" ht="22.5">
      <c r="A1674" s="10">
        <v>11820401190</v>
      </c>
      <c r="B1674" s="8" t="s">
        <v>3845</v>
      </c>
      <c r="C1674" s="8"/>
      <c r="D1674" s="8"/>
      <c r="E1674" s="8"/>
      <c r="F1674" s="8" t="s">
        <v>3846</v>
      </c>
      <c r="G1674" s="11" t="s">
        <v>3327</v>
      </c>
      <c r="H1674" s="8" t="s">
        <v>3847</v>
      </c>
      <c r="I1674" s="11" t="s">
        <v>23</v>
      </c>
      <c r="J1674" s="40">
        <v>62396000</v>
      </c>
      <c r="K1674" s="8"/>
    </row>
    <row r="1675" spans="1:11" ht="22.5">
      <c r="A1675" s="6">
        <v>1182040120</v>
      </c>
      <c r="B1675" s="8" t="s">
        <v>3848</v>
      </c>
      <c r="C1675" s="9">
        <v>2</v>
      </c>
      <c r="D1675" s="8" t="s">
        <v>3849</v>
      </c>
      <c r="E1675" s="7" t="s">
        <v>152</v>
      </c>
      <c r="F1675" s="8"/>
      <c r="G1675" s="8"/>
      <c r="H1675" s="8"/>
      <c r="I1675" s="8"/>
      <c r="J1675" s="39">
        <v>3881000000</v>
      </c>
      <c r="K1675" s="7" t="s">
        <v>1289</v>
      </c>
    </row>
    <row r="1676" spans="1:11" ht="90">
      <c r="A1676" s="10">
        <v>11820401200</v>
      </c>
      <c r="B1676" s="8" t="s">
        <v>3850</v>
      </c>
      <c r="C1676" s="8"/>
      <c r="D1676" s="8"/>
      <c r="E1676" s="8"/>
      <c r="F1676" s="8" t="s">
        <v>3851</v>
      </c>
      <c r="G1676" s="11" t="s">
        <v>3852</v>
      </c>
      <c r="H1676" s="8" t="s">
        <v>3853</v>
      </c>
      <c r="I1676" s="11" t="s">
        <v>213</v>
      </c>
      <c r="J1676" s="40">
        <v>3640000000</v>
      </c>
      <c r="K1676" s="8"/>
    </row>
    <row r="1677" spans="1:11" ht="33.75">
      <c r="A1677" s="10">
        <v>11820401200</v>
      </c>
      <c r="B1677" s="8" t="s">
        <v>3854</v>
      </c>
      <c r="C1677" s="8"/>
      <c r="D1677" s="8"/>
      <c r="E1677" s="8"/>
      <c r="F1677" s="8" t="s">
        <v>3855</v>
      </c>
      <c r="G1677" s="11" t="s">
        <v>21</v>
      </c>
      <c r="H1677" s="8" t="s">
        <v>3856</v>
      </c>
      <c r="I1677" s="11" t="s">
        <v>1677</v>
      </c>
      <c r="J1677" s="40">
        <v>49000000</v>
      </c>
      <c r="K1677" s="8"/>
    </row>
    <row r="1678" spans="1:11" ht="33.75">
      <c r="A1678" s="10">
        <v>11820401200</v>
      </c>
      <c r="B1678" s="11" t="s">
        <v>3857</v>
      </c>
      <c r="C1678" s="8"/>
      <c r="D1678" s="8"/>
      <c r="E1678" s="8"/>
      <c r="F1678" s="8" t="s">
        <v>3858</v>
      </c>
      <c r="G1678" s="11" t="s">
        <v>3859</v>
      </c>
      <c r="H1678" s="8" t="s">
        <v>3860</v>
      </c>
      <c r="I1678" s="11" t="s">
        <v>654</v>
      </c>
      <c r="J1678" s="40">
        <v>192000000</v>
      </c>
      <c r="K1678" s="8"/>
    </row>
    <row r="1679" spans="1:11" ht="33.75">
      <c r="A1679" s="6">
        <v>1182040121</v>
      </c>
      <c r="B1679" s="8" t="s">
        <v>3861</v>
      </c>
      <c r="C1679" s="9">
        <v>2</v>
      </c>
      <c r="D1679" s="8" t="s">
        <v>3862</v>
      </c>
      <c r="E1679" s="7" t="s">
        <v>2562</v>
      </c>
      <c r="F1679" s="8"/>
      <c r="G1679" s="8"/>
      <c r="H1679" s="8"/>
      <c r="I1679" s="8"/>
      <c r="J1679" s="39">
        <v>2602960000</v>
      </c>
      <c r="K1679" s="7" t="s">
        <v>1289</v>
      </c>
    </row>
    <row r="1680" spans="1:11" ht="33.75">
      <c r="A1680" s="10">
        <v>11820401210</v>
      </c>
      <c r="B1680" s="8" t="s">
        <v>3863</v>
      </c>
      <c r="C1680" s="8"/>
      <c r="D1680" s="8"/>
      <c r="E1680" s="8"/>
      <c r="F1680" s="8" t="s">
        <v>3864</v>
      </c>
      <c r="G1680" s="11" t="s">
        <v>70</v>
      </c>
      <c r="H1680" s="8" t="s">
        <v>3865</v>
      </c>
      <c r="I1680" s="11" t="s">
        <v>2177</v>
      </c>
      <c r="J1680" s="40">
        <v>2300000000</v>
      </c>
      <c r="K1680" s="8"/>
    </row>
    <row r="1681" spans="1:11" ht="56.25">
      <c r="A1681" s="10">
        <v>11820401210</v>
      </c>
      <c r="B1681" s="8" t="s">
        <v>3866</v>
      </c>
      <c r="C1681" s="8"/>
      <c r="D1681" s="8"/>
      <c r="E1681" s="8"/>
      <c r="F1681" s="8" t="s">
        <v>3867</v>
      </c>
      <c r="G1681" s="11" t="s">
        <v>1010</v>
      </c>
      <c r="H1681" s="8" t="s">
        <v>3868</v>
      </c>
      <c r="I1681" s="11" t="s">
        <v>3474</v>
      </c>
      <c r="J1681" s="40">
        <v>100000000</v>
      </c>
      <c r="K1681" s="8"/>
    </row>
    <row r="1682" spans="1:11" ht="33.75">
      <c r="A1682" s="10">
        <v>11820401211</v>
      </c>
      <c r="B1682" s="8" t="s">
        <v>3869</v>
      </c>
      <c r="C1682" s="8"/>
      <c r="D1682" s="8"/>
      <c r="E1682" s="8"/>
      <c r="F1682" s="8" t="s">
        <v>3870</v>
      </c>
      <c r="G1682" s="11" t="s">
        <v>3871</v>
      </c>
      <c r="H1682" s="8" t="s">
        <v>3872</v>
      </c>
      <c r="I1682" s="11" t="s">
        <v>654</v>
      </c>
      <c r="J1682" s="40">
        <v>202960000</v>
      </c>
      <c r="K1682" s="8"/>
    </row>
    <row r="1683" spans="1:11" ht="22.5">
      <c r="A1683" s="6">
        <v>119</v>
      </c>
      <c r="B1683" s="8" t="s">
        <v>560</v>
      </c>
      <c r="C1683" s="8"/>
      <c r="D1683" s="8"/>
      <c r="E1683" s="8"/>
      <c r="F1683" s="8"/>
      <c r="G1683" s="8"/>
      <c r="H1683" s="8"/>
      <c r="I1683" s="8"/>
      <c r="J1683" s="39">
        <v>12318132450</v>
      </c>
      <c r="K1683" s="8"/>
    </row>
    <row r="1684" spans="1:11" ht="33.75">
      <c r="A1684" s="6">
        <v>1191200815</v>
      </c>
      <c r="B1684" s="8" t="s">
        <v>2385</v>
      </c>
      <c r="C1684" s="9">
        <v>8</v>
      </c>
      <c r="D1684" s="8" t="s">
        <v>3873</v>
      </c>
      <c r="E1684" s="8" t="s">
        <v>3874</v>
      </c>
      <c r="F1684" s="8"/>
      <c r="G1684" s="8"/>
      <c r="H1684" s="8"/>
      <c r="I1684" s="8"/>
      <c r="J1684" s="39">
        <v>40019000</v>
      </c>
      <c r="K1684" s="7" t="s">
        <v>895</v>
      </c>
    </row>
    <row r="1685" spans="1:11" ht="45">
      <c r="A1685" s="10">
        <v>11912008150</v>
      </c>
      <c r="B1685" s="11" t="s">
        <v>2390</v>
      </c>
      <c r="C1685" s="8"/>
      <c r="D1685" s="8"/>
      <c r="E1685" s="8"/>
      <c r="F1685" s="8" t="s">
        <v>3875</v>
      </c>
      <c r="G1685" s="11" t="s">
        <v>3876</v>
      </c>
      <c r="H1685" s="8" t="s">
        <v>3877</v>
      </c>
      <c r="I1685" s="11" t="s">
        <v>174</v>
      </c>
      <c r="J1685" s="40">
        <v>40019000</v>
      </c>
      <c r="K1685" s="8"/>
    </row>
    <row r="1686" spans="1:11" ht="33.75">
      <c r="A1686" s="6">
        <v>1191200915</v>
      </c>
      <c r="B1686" s="8" t="s">
        <v>2385</v>
      </c>
      <c r="C1686" s="9">
        <v>4</v>
      </c>
      <c r="D1686" s="8" t="s">
        <v>3878</v>
      </c>
      <c r="E1686" s="7" t="s">
        <v>556</v>
      </c>
      <c r="F1686" s="8"/>
      <c r="G1686" s="8"/>
      <c r="H1686" s="8"/>
      <c r="I1686" s="8"/>
      <c r="J1686" s="39">
        <v>39330000</v>
      </c>
      <c r="K1686" s="7" t="s">
        <v>945</v>
      </c>
    </row>
    <row r="1687" spans="1:11" ht="45">
      <c r="A1687" s="10">
        <v>11912009150</v>
      </c>
      <c r="B1687" s="11" t="s">
        <v>2390</v>
      </c>
      <c r="C1687" s="8"/>
      <c r="D1687" s="8"/>
      <c r="E1687" s="8"/>
      <c r="F1687" s="8" t="s">
        <v>3879</v>
      </c>
      <c r="G1687" s="11" t="s">
        <v>854</v>
      </c>
      <c r="H1687" s="8" t="s">
        <v>3880</v>
      </c>
      <c r="I1687" s="11" t="s">
        <v>213</v>
      </c>
      <c r="J1687" s="40">
        <v>39330000</v>
      </c>
      <c r="K1687" s="8"/>
    </row>
    <row r="1688" spans="1:11" ht="22.5">
      <c r="A1688" s="6">
        <v>1191201115</v>
      </c>
      <c r="B1688" s="8" t="s">
        <v>2385</v>
      </c>
      <c r="C1688" s="9">
        <v>4</v>
      </c>
      <c r="D1688" s="8" t="s">
        <v>3881</v>
      </c>
      <c r="E1688" s="7" t="s">
        <v>152</v>
      </c>
      <c r="F1688" s="8"/>
      <c r="G1688" s="8"/>
      <c r="H1688" s="8"/>
      <c r="I1688" s="8"/>
      <c r="J1688" s="39">
        <v>28815000</v>
      </c>
      <c r="K1688" s="7" t="s">
        <v>1036</v>
      </c>
    </row>
    <row r="1689" spans="1:11" ht="33.75">
      <c r="A1689" s="10">
        <v>11912011150</v>
      </c>
      <c r="B1689" s="11" t="s">
        <v>2390</v>
      </c>
      <c r="C1689" s="8"/>
      <c r="D1689" s="8"/>
      <c r="E1689" s="8"/>
      <c r="F1689" s="8" t="s">
        <v>3882</v>
      </c>
      <c r="G1689" s="11" t="s">
        <v>118</v>
      </c>
      <c r="H1689" s="8" t="s">
        <v>3883</v>
      </c>
      <c r="I1689" s="11" t="s">
        <v>118</v>
      </c>
      <c r="J1689" s="40">
        <v>28815000</v>
      </c>
      <c r="K1689" s="8"/>
    </row>
    <row r="1690" spans="1:11" ht="45">
      <c r="A1690" s="6">
        <v>120</v>
      </c>
      <c r="B1690" s="8" t="s">
        <v>660</v>
      </c>
      <c r="C1690" s="8"/>
      <c r="D1690" s="8"/>
      <c r="E1690" s="8"/>
      <c r="F1690" s="8"/>
      <c r="G1690" s="8"/>
      <c r="H1690" s="8"/>
      <c r="I1690" s="8"/>
      <c r="J1690" s="39">
        <v>69017050621</v>
      </c>
      <c r="K1690" s="8"/>
    </row>
    <row r="1691" spans="1:11" ht="33.75">
      <c r="A1691" s="6">
        <v>1201030159</v>
      </c>
      <c r="B1691" s="8" t="s">
        <v>2588</v>
      </c>
      <c r="C1691" s="9">
        <v>2</v>
      </c>
      <c r="D1691" s="8" t="s">
        <v>3884</v>
      </c>
      <c r="E1691" s="7" t="s">
        <v>96</v>
      </c>
      <c r="F1691" s="8"/>
      <c r="G1691" s="8"/>
      <c r="H1691" s="8"/>
      <c r="I1691" s="8"/>
      <c r="J1691" s="39">
        <v>38698000</v>
      </c>
      <c r="K1691" s="7" t="s">
        <v>173</v>
      </c>
    </row>
    <row r="1692" spans="1:11" ht="78.75">
      <c r="A1692" s="10">
        <v>12010301591</v>
      </c>
      <c r="B1692" s="8" t="s">
        <v>2369</v>
      </c>
      <c r="C1692" s="8"/>
      <c r="D1692" s="8"/>
      <c r="E1692" s="8"/>
      <c r="F1692" s="8" t="s">
        <v>3885</v>
      </c>
      <c r="G1692" s="8" t="s">
        <v>3886</v>
      </c>
      <c r="H1692" s="8" t="s">
        <v>3887</v>
      </c>
      <c r="I1692" s="11" t="s">
        <v>174</v>
      </c>
      <c r="J1692" s="40">
        <v>38698000</v>
      </c>
      <c r="K1692" s="8"/>
    </row>
    <row r="1693" spans="1:11" ht="33.75">
      <c r="A1693" s="6">
        <v>1201060176</v>
      </c>
      <c r="B1693" s="8" t="s">
        <v>2684</v>
      </c>
      <c r="C1693" s="9">
        <v>4</v>
      </c>
      <c r="D1693" s="8" t="s">
        <v>3888</v>
      </c>
      <c r="E1693" s="7" t="s">
        <v>1540</v>
      </c>
      <c r="F1693" s="8"/>
      <c r="G1693" s="8"/>
      <c r="H1693" s="8"/>
      <c r="I1693" s="8"/>
      <c r="J1693" s="39">
        <v>15000000</v>
      </c>
      <c r="K1693" s="7" t="s">
        <v>277</v>
      </c>
    </row>
    <row r="1694" spans="1:11" ht="45">
      <c r="A1694" s="10">
        <v>12010601761</v>
      </c>
      <c r="B1694" s="8" t="s">
        <v>2686</v>
      </c>
      <c r="C1694" s="8"/>
      <c r="D1694" s="8"/>
      <c r="E1694" s="8"/>
      <c r="F1694" s="8" t="s">
        <v>3889</v>
      </c>
      <c r="G1694" s="11" t="s">
        <v>3890</v>
      </c>
      <c r="H1694" s="8" t="s">
        <v>3891</v>
      </c>
      <c r="I1694" s="11" t="s">
        <v>23</v>
      </c>
      <c r="J1694" s="40">
        <v>15000000</v>
      </c>
      <c r="K1694" s="8"/>
    </row>
    <row r="1695" spans="1:11" ht="56.25">
      <c r="A1695" s="6">
        <v>1201060190</v>
      </c>
      <c r="B1695" s="8" t="s">
        <v>3892</v>
      </c>
      <c r="C1695" s="9">
        <v>4</v>
      </c>
      <c r="D1695" s="8" t="s">
        <v>3893</v>
      </c>
      <c r="E1695" s="7" t="s">
        <v>96</v>
      </c>
      <c r="F1695" s="8"/>
      <c r="G1695" s="8"/>
      <c r="H1695" s="8"/>
      <c r="I1695" s="8"/>
      <c r="J1695" s="39">
        <v>61134500</v>
      </c>
      <c r="K1695" s="7" t="s">
        <v>277</v>
      </c>
    </row>
    <row r="1696" spans="1:11" ht="67.5">
      <c r="A1696" s="10">
        <v>12010601900</v>
      </c>
      <c r="B1696" s="8" t="s">
        <v>3894</v>
      </c>
      <c r="C1696" s="8"/>
      <c r="D1696" s="8"/>
      <c r="E1696" s="8"/>
      <c r="F1696" s="8" t="s">
        <v>3895</v>
      </c>
      <c r="G1696" s="11" t="s">
        <v>133</v>
      </c>
      <c r="H1696" s="8" t="s">
        <v>3896</v>
      </c>
      <c r="I1696" s="11" t="s">
        <v>174</v>
      </c>
      <c r="J1696" s="40">
        <v>61134500</v>
      </c>
      <c r="K1696" s="8"/>
    </row>
    <row r="1697" spans="1:11" ht="33.75">
      <c r="A1697" s="6">
        <v>1201070117</v>
      </c>
      <c r="B1697" s="8" t="s">
        <v>2748</v>
      </c>
      <c r="C1697" s="9">
        <v>4</v>
      </c>
      <c r="D1697" s="8" t="s">
        <v>3897</v>
      </c>
      <c r="E1697" s="7" t="s">
        <v>96</v>
      </c>
      <c r="F1697" s="8"/>
      <c r="G1697" s="8"/>
      <c r="H1697" s="8"/>
      <c r="I1697" s="8"/>
      <c r="J1697" s="39">
        <v>104532000</v>
      </c>
      <c r="K1697" s="7" t="s">
        <v>319</v>
      </c>
    </row>
    <row r="1698" spans="1:11" ht="45">
      <c r="A1698" s="10">
        <v>12010701177</v>
      </c>
      <c r="B1698" s="8" t="s">
        <v>3898</v>
      </c>
      <c r="C1698" s="8"/>
      <c r="D1698" s="8"/>
      <c r="E1698" s="8"/>
      <c r="F1698" s="8" t="s">
        <v>3899</v>
      </c>
      <c r="G1698" s="11" t="s">
        <v>3900</v>
      </c>
      <c r="H1698" s="8" t="s">
        <v>3901</v>
      </c>
      <c r="I1698" s="11" t="s">
        <v>387</v>
      </c>
      <c r="J1698" s="40">
        <v>104532000</v>
      </c>
      <c r="K1698" s="8"/>
    </row>
    <row r="1699" spans="1:11" ht="33.75">
      <c r="A1699" s="6">
        <v>1201190176</v>
      </c>
      <c r="B1699" s="8" t="s">
        <v>2684</v>
      </c>
      <c r="C1699" s="9">
        <v>4</v>
      </c>
      <c r="D1699" s="8" t="s">
        <v>3902</v>
      </c>
      <c r="E1699" s="7" t="s">
        <v>17</v>
      </c>
      <c r="F1699" s="8"/>
      <c r="G1699" s="8"/>
      <c r="H1699" s="8"/>
      <c r="I1699" s="8"/>
      <c r="J1699" s="39">
        <v>15000000</v>
      </c>
      <c r="K1699" s="7" t="s">
        <v>561</v>
      </c>
    </row>
    <row r="1700" spans="1:11" ht="45">
      <c r="A1700" s="10">
        <v>12011901761</v>
      </c>
      <c r="B1700" s="8" t="s">
        <v>2686</v>
      </c>
      <c r="C1700" s="8"/>
      <c r="D1700" s="8"/>
      <c r="E1700" s="8"/>
      <c r="F1700" s="8" t="s">
        <v>3903</v>
      </c>
      <c r="G1700" s="11" t="s">
        <v>3555</v>
      </c>
      <c r="H1700" s="8" t="s">
        <v>3904</v>
      </c>
      <c r="I1700" s="11" t="s">
        <v>213</v>
      </c>
      <c r="J1700" s="40">
        <v>15000000</v>
      </c>
      <c r="K1700" s="8"/>
    </row>
    <row r="1701" spans="1:11" ht="45">
      <c r="A1701" s="6">
        <v>1201190376</v>
      </c>
      <c r="B1701" s="8" t="s">
        <v>2684</v>
      </c>
      <c r="C1701" s="9">
        <v>4</v>
      </c>
      <c r="D1701" s="8" t="s">
        <v>3905</v>
      </c>
      <c r="E1701" s="7" t="s">
        <v>17</v>
      </c>
      <c r="F1701" s="8"/>
      <c r="G1701" s="8"/>
      <c r="H1701" s="8"/>
      <c r="I1701" s="8"/>
      <c r="J1701" s="39">
        <v>15000000</v>
      </c>
      <c r="K1701" s="7" t="s">
        <v>623</v>
      </c>
    </row>
    <row r="1702" spans="1:11" ht="45">
      <c r="A1702" s="10">
        <v>12011903761</v>
      </c>
      <c r="B1702" s="8" t="s">
        <v>2686</v>
      </c>
      <c r="C1702" s="8"/>
      <c r="D1702" s="8"/>
      <c r="E1702" s="8"/>
      <c r="F1702" s="8" t="s">
        <v>3906</v>
      </c>
      <c r="G1702" s="11" t="s">
        <v>3561</v>
      </c>
      <c r="H1702" s="8" t="s">
        <v>3907</v>
      </c>
      <c r="I1702" s="11" t="s">
        <v>23</v>
      </c>
      <c r="J1702" s="40">
        <v>15000000</v>
      </c>
      <c r="K1702" s="8"/>
    </row>
    <row r="1703" spans="1:11" ht="33.75">
      <c r="A1703" s="6">
        <v>1201220167</v>
      </c>
      <c r="B1703" s="8" t="s">
        <v>2654</v>
      </c>
      <c r="C1703" s="9">
        <v>4</v>
      </c>
      <c r="D1703" s="8" t="s">
        <v>3908</v>
      </c>
      <c r="E1703" s="7" t="s">
        <v>96</v>
      </c>
      <c r="F1703" s="8"/>
      <c r="G1703" s="8"/>
      <c r="H1703" s="8"/>
      <c r="I1703" s="8"/>
      <c r="J1703" s="27" t="s">
        <v>556</v>
      </c>
      <c r="K1703" s="7" t="s">
        <v>1145</v>
      </c>
    </row>
    <row r="1704" spans="1:11" ht="45">
      <c r="A1704" s="6">
        <v>1201220176</v>
      </c>
      <c r="B1704" s="8" t="s">
        <v>2684</v>
      </c>
      <c r="C1704" s="9">
        <v>4</v>
      </c>
      <c r="D1704" s="8" t="s">
        <v>3909</v>
      </c>
      <c r="E1704" s="7" t="s">
        <v>96</v>
      </c>
      <c r="F1704" s="8"/>
      <c r="G1704" s="8"/>
      <c r="H1704" s="8"/>
      <c r="I1704" s="8"/>
      <c r="J1704" s="39">
        <v>15000000</v>
      </c>
      <c r="K1704" s="7" t="s">
        <v>1145</v>
      </c>
    </row>
    <row r="1705" spans="1:11" ht="56.25">
      <c r="A1705" s="10">
        <v>12012201761</v>
      </c>
      <c r="B1705" s="8" t="s">
        <v>2686</v>
      </c>
      <c r="C1705" s="8"/>
      <c r="D1705" s="8"/>
      <c r="E1705" s="8"/>
      <c r="F1705" s="8" t="s">
        <v>3910</v>
      </c>
      <c r="G1705" s="11" t="s">
        <v>133</v>
      </c>
      <c r="H1705" s="8" t="s">
        <v>3911</v>
      </c>
      <c r="I1705" s="11" t="s">
        <v>23</v>
      </c>
      <c r="J1705" s="40">
        <v>15000000</v>
      </c>
      <c r="K1705" s="8"/>
    </row>
    <row r="1706" spans="1:11" ht="33.75">
      <c r="A1706" s="6">
        <v>1202010176</v>
      </c>
      <c r="B1706" s="8" t="s">
        <v>2684</v>
      </c>
      <c r="C1706" s="9">
        <v>4</v>
      </c>
      <c r="D1706" s="8" t="s">
        <v>3912</v>
      </c>
      <c r="E1706" s="7" t="s">
        <v>96</v>
      </c>
      <c r="F1706" s="8"/>
      <c r="G1706" s="8"/>
      <c r="H1706" s="8"/>
      <c r="I1706" s="8"/>
      <c r="J1706" s="39">
        <v>15000000</v>
      </c>
      <c r="K1706" s="8" t="s">
        <v>1228</v>
      </c>
    </row>
    <row r="1707" spans="1:11" ht="45">
      <c r="A1707" s="10">
        <v>12020101761</v>
      </c>
      <c r="B1707" s="8" t="s">
        <v>2686</v>
      </c>
      <c r="C1707" s="8"/>
      <c r="D1707" s="8"/>
      <c r="E1707" s="8"/>
      <c r="F1707" s="8" t="s">
        <v>3913</v>
      </c>
      <c r="G1707" s="11" t="s">
        <v>70</v>
      </c>
      <c r="H1707" s="8" t="s">
        <v>3914</v>
      </c>
      <c r="I1707" s="11" t="s">
        <v>23</v>
      </c>
      <c r="J1707" s="40">
        <v>15000000</v>
      </c>
      <c r="K1707" s="8"/>
    </row>
    <row r="1708" spans="1:11" ht="33.75">
      <c r="A1708" s="6">
        <v>1202040176</v>
      </c>
      <c r="B1708" s="8" t="s">
        <v>2684</v>
      </c>
      <c r="C1708" s="9">
        <v>4</v>
      </c>
      <c r="D1708" s="8" t="s">
        <v>3915</v>
      </c>
      <c r="E1708" s="7" t="s">
        <v>351</v>
      </c>
      <c r="F1708" s="8"/>
      <c r="G1708" s="8"/>
      <c r="H1708" s="8"/>
      <c r="I1708" s="8"/>
      <c r="J1708" s="39">
        <v>15660000</v>
      </c>
      <c r="K1708" s="7" t="s">
        <v>1289</v>
      </c>
    </row>
    <row r="1709" spans="1:11" ht="67.5">
      <c r="A1709" s="10">
        <v>12020401761</v>
      </c>
      <c r="B1709" s="8" t="s">
        <v>2686</v>
      </c>
      <c r="C1709" s="8"/>
      <c r="D1709" s="8"/>
      <c r="E1709" s="8"/>
      <c r="F1709" s="8" t="s">
        <v>3916</v>
      </c>
      <c r="G1709" s="11" t="s">
        <v>21</v>
      </c>
      <c r="H1709" s="8" t="s">
        <v>3917</v>
      </c>
      <c r="I1709" s="11" t="s">
        <v>23</v>
      </c>
      <c r="J1709" s="40">
        <v>15660000</v>
      </c>
      <c r="K1709" s="8"/>
    </row>
    <row r="1710" spans="1:11">
      <c r="A1710" s="6">
        <v>121</v>
      </c>
      <c r="B1710" s="7" t="s">
        <v>1122</v>
      </c>
      <c r="C1710" s="8"/>
      <c r="D1710" s="8"/>
      <c r="E1710" s="8"/>
      <c r="F1710" s="8"/>
      <c r="G1710" s="8"/>
      <c r="H1710" s="8"/>
      <c r="I1710" s="8"/>
      <c r="J1710" s="39">
        <v>4314248750</v>
      </c>
      <c r="K1710" s="8"/>
    </row>
    <row r="1711" spans="1:11" ht="33.75">
      <c r="A1711" s="6">
        <v>1212010115</v>
      </c>
      <c r="B1711" s="8" t="s">
        <v>3194</v>
      </c>
      <c r="C1711" s="9">
        <v>3</v>
      </c>
      <c r="D1711" s="8" t="s">
        <v>3918</v>
      </c>
      <c r="E1711" s="7" t="s">
        <v>17</v>
      </c>
      <c r="F1711" s="8"/>
      <c r="G1711" s="8"/>
      <c r="H1711" s="8"/>
      <c r="I1711" s="8"/>
      <c r="J1711" s="39">
        <v>2636705400</v>
      </c>
      <c r="K1711" s="8" t="s">
        <v>1228</v>
      </c>
    </row>
    <row r="1712" spans="1:11">
      <c r="A1712" s="486">
        <v>12120101150</v>
      </c>
      <c r="B1712" s="24" t="s">
        <v>1557</v>
      </c>
      <c r="C1712" s="478"/>
      <c r="D1712" s="478"/>
      <c r="E1712" s="478"/>
      <c r="F1712" s="24" t="s">
        <v>3919</v>
      </c>
      <c r="G1712" s="24" t="s">
        <v>283</v>
      </c>
      <c r="H1712" s="24" t="s">
        <v>3920</v>
      </c>
      <c r="I1712" s="489" t="s">
        <v>283</v>
      </c>
      <c r="J1712" s="45">
        <v>169487000</v>
      </c>
      <c r="K1712" s="478"/>
    </row>
    <row r="1713" spans="1:11">
      <c r="A1713" s="487"/>
      <c r="B1713" s="481" t="s">
        <v>3921</v>
      </c>
      <c r="C1713" s="479"/>
      <c r="D1713" s="479"/>
      <c r="E1713" s="479"/>
      <c r="F1713" s="25" t="s">
        <v>3922</v>
      </c>
      <c r="G1713" s="23"/>
      <c r="H1713" s="25" t="s">
        <v>3923</v>
      </c>
      <c r="I1713" s="481"/>
      <c r="J1713" s="46"/>
      <c r="K1713" s="479"/>
    </row>
    <row r="1714" spans="1:11">
      <c r="A1714" s="487"/>
      <c r="B1714" s="481"/>
      <c r="C1714" s="479"/>
      <c r="D1714" s="479"/>
      <c r="E1714" s="479"/>
      <c r="F1714" s="25" t="s">
        <v>3924</v>
      </c>
      <c r="G1714" s="25" t="s">
        <v>1827</v>
      </c>
      <c r="H1714" s="25" t="s">
        <v>3925</v>
      </c>
      <c r="I1714" s="481"/>
      <c r="J1714" s="46"/>
      <c r="K1714" s="479"/>
    </row>
    <row r="1715" spans="1:11">
      <c r="A1715" s="487"/>
      <c r="B1715" s="481"/>
      <c r="C1715" s="479"/>
      <c r="D1715" s="479"/>
      <c r="E1715" s="479"/>
      <c r="F1715" s="25" t="s">
        <v>3919</v>
      </c>
      <c r="G1715" s="25" t="s">
        <v>1827</v>
      </c>
      <c r="H1715" s="23"/>
      <c r="I1715" s="481"/>
      <c r="J1715" s="46"/>
      <c r="K1715" s="479"/>
    </row>
    <row r="1716" spans="1:11">
      <c r="A1716" s="487"/>
      <c r="B1716" s="481"/>
      <c r="C1716" s="479"/>
      <c r="D1716" s="479"/>
      <c r="E1716" s="479"/>
      <c r="F1716" s="25" t="s">
        <v>3926</v>
      </c>
      <c r="G1716" s="23"/>
      <c r="H1716" s="25" t="s">
        <v>3927</v>
      </c>
      <c r="I1716" s="481"/>
      <c r="J1716" s="46"/>
      <c r="K1716" s="479"/>
    </row>
    <row r="1717" spans="1:11">
      <c r="A1717" s="487"/>
      <c r="B1717" s="481"/>
      <c r="C1717" s="479"/>
      <c r="D1717" s="479"/>
      <c r="E1717" s="479"/>
      <c r="F1717" s="25" t="s">
        <v>3928</v>
      </c>
      <c r="G1717" s="25" t="s">
        <v>3929</v>
      </c>
      <c r="H1717" s="25" t="s">
        <v>3930</v>
      </c>
      <c r="I1717" s="481"/>
      <c r="J1717" s="46"/>
      <c r="K1717" s="479"/>
    </row>
    <row r="1718" spans="1:11">
      <c r="A1718" s="487"/>
      <c r="B1718" s="481"/>
      <c r="C1718" s="479"/>
      <c r="D1718" s="479"/>
      <c r="E1718" s="479"/>
      <c r="F1718" s="25" t="s">
        <v>3931</v>
      </c>
      <c r="G1718" s="23"/>
      <c r="H1718" s="25" t="s">
        <v>3924</v>
      </c>
      <c r="I1718" s="481"/>
      <c r="J1718" s="46"/>
      <c r="K1718" s="479"/>
    </row>
    <row r="1719" spans="1:11">
      <c r="A1719" s="487"/>
      <c r="B1719" s="481"/>
      <c r="C1719" s="479"/>
      <c r="D1719" s="479"/>
      <c r="E1719" s="479"/>
      <c r="F1719" s="25" t="s">
        <v>3919</v>
      </c>
      <c r="G1719" s="481" t="s">
        <v>3929</v>
      </c>
      <c r="H1719" s="25" t="s">
        <v>3932</v>
      </c>
      <c r="I1719" s="481"/>
      <c r="J1719" s="46"/>
      <c r="K1719" s="479"/>
    </row>
    <row r="1720" spans="1:11">
      <c r="A1720" s="487"/>
      <c r="B1720" s="481"/>
      <c r="C1720" s="479"/>
      <c r="D1720" s="479"/>
      <c r="E1720" s="479"/>
      <c r="F1720" s="25" t="s">
        <v>3933</v>
      </c>
      <c r="G1720" s="481"/>
      <c r="H1720" s="23"/>
      <c r="I1720" s="481"/>
      <c r="J1720" s="46"/>
      <c r="K1720" s="479"/>
    </row>
    <row r="1721" spans="1:11">
      <c r="A1721" s="487"/>
      <c r="B1721" s="481"/>
      <c r="C1721" s="479"/>
      <c r="D1721" s="479"/>
      <c r="E1721" s="479"/>
      <c r="F1721" s="25" t="s">
        <v>3934</v>
      </c>
      <c r="G1721" s="481"/>
      <c r="H1721" s="25" t="s">
        <v>3935</v>
      </c>
      <c r="I1721" s="481"/>
      <c r="J1721" s="46"/>
      <c r="K1721" s="479"/>
    </row>
    <row r="1722" spans="1:11">
      <c r="A1722" s="487"/>
      <c r="B1722" s="481"/>
      <c r="C1722" s="479"/>
      <c r="D1722" s="479"/>
      <c r="E1722" s="479"/>
      <c r="F1722" s="18">
        <v>2017</v>
      </c>
      <c r="G1722" s="481"/>
      <c r="H1722" s="25" t="s">
        <v>3936</v>
      </c>
      <c r="I1722" s="481"/>
      <c r="J1722" s="46"/>
      <c r="K1722" s="479"/>
    </row>
    <row r="1723" spans="1:11">
      <c r="A1723" s="487"/>
      <c r="B1723" s="481"/>
      <c r="C1723" s="479"/>
      <c r="D1723" s="479"/>
      <c r="E1723" s="479"/>
      <c r="F1723" s="25" t="s">
        <v>3919</v>
      </c>
      <c r="G1723" s="481"/>
      <c r="H1723" s="25" t="s">
        <v>3937</v>
      </c>
      <c r="I1723" s="481"/>
      <c r="J1723" s="46"/>
      <c r="K1723" s="479"/>
    </row>
    <row r="1724" spans="1:11">
      <c r="A1724" s="487"/>
      <c r="B1724" s="481"/>
      <c r="C1724" s="479"/>
      <c r="D1724" s="479"/>
      <c r="E1724" s="479"/>
      <c r="F1724" s="25" t="s">
        <v>3938</v>
      </c>
      <c r="G1724" s="481"/>
      <c r="H1724" s="18">
        <v>2017</v>
      </c>
      <c r="I1724" s="481"/>
      <c r="J1724" s="46"/>
      <c r="K1724" s="479"/>
    </row>
    <row r="1725" spans="1:11">
      <c r="A1725" s="487"/>
      <c r="B1725" s="481"/>
      <c r="C1725" s="479"/>
      <c r="D1725" s="479"/>
      <c r="E1725" s="479"/>
      <c r="F1725" s="25" t="s">
        <v>3934</v>
      </c>
      <c r="G1725" s="481"/>
      <c r="H1725" s="25" t="s">
        <v>3935</v>
      </c>
      <c r="I1725" s="481"/>
      <c r="J1725" s="46"/>
      <c r="K1725" s="479"/>
    </row>
    <row r="1726" spans="1:11">
      <c r="A1726" s="487"/>
      <c r="B1726" s="481"/>
      <c r="C1726" s="479"/>
      <c r="D1726" s="479"/>
      <c r="E1726" s="479"/>
      <c r="F1726" s="18">
        <v>2017</v>
      </c>
      <c r="G1726" s="481"/>
      <c r="H1726" s="25" t="s">
        <v>3939</v>
      </c>
      <c r="I1726" s="481"/>
      <c r="J1726" s="46"/>
      <c r="K1726" s="479"/>
    </row>
    <row r="1727" spans="1:11">
      <c r="A1727" s="487"/>
      <c r="B1727" s="481"/>
      <c r="C1727" s="479"/>
      <c r="D1727" s="479"/>
      <c r="E1727" s="479"/>
      <c r="F1727" s="25" t="s">
        <v>3919</v>
      </c>
      <c r="G1727" s="481"/>
      <c r="H1727" s="25" t="s">
        <v>3937</v>
      </c>
      <c r="I1727" s="481"/>
      <c r="J1727" s="46"/>
      <c r="K1727" s="479"/>
    </row>
    <row r="1728" spans="1:11">
      <c r="A1728" s="487"/>
      <c r="B1728" s="481"/>
      <c r="C1728" s="479"/>
      <c r="D1728" s="479"/>
      <c r="E1728" s="479"/>
      <c r="F1728" s="25" t="s">
        <v>3940</v>
      </c>
      <c r="G1728" s="481"/>
      <c r="H1728" s="18">
        <v>2007</v>
      </c>
      <c r="I1728" s="481"/>
      <c r="J1728" s="46"/>
      <c r="K1728" s="479"/>
    </row>
    <row r="1729" spans="1:11">
      <c r="A1729" s="487"/>
      <c r="B1729" s="481"/>
      <c r="C1729" s="479"/>
      <c r="D1729" s="479"/>
      <c r="E1729" s="479"/>
      <c r="F1729" s="481" t="s">
        <v>3941</v>
      </c>
      <c r="G1729" s="481"/>
      <c r="H1729" s="25" t="s">
        <v>3942</v>
      </c>
      <c r="I1729" s="481"/>
      <c r="J1729" s="46"/>
      <c r="K1729" s="479"/>
    </row>
    <row r="1730" spans="1:11">
      <c r="A1730" s="487"/>
      <c r="B1730" s="481"/>
      <c r="C1730" s="479"/>
      <c r="D1730" s="479"/>
      <c r="E1730" s="479"/>
      <c r="F1730" s="481"/>
      <c r="G1730" s="481"/>
      <c r="H1730" s="25" t="s">
        <v>3943</v>
      </c>
      <c r="I1730" s="481"/>
      <c r="J1730" s="46"/>
      <c r="K1730" s="479"/>
    </row>
    <row r="1731" spans="1:11">
      <c r="A1731" s="487"/>
      <c r="B1731" s="481"/>
      <c r="C1731" s="479"/>
      <c r="D1731" s="479"/>
      <c r="E1731" s="479"/>
      <c r="F1731" s="481"/>
      <c r="G1731" s="481"/>
      <c r="H1731" s="25" t="s">
        <v>3944</v>
      </c>
      <c r="I1731" s="481"/>
      <c r="J1731" s="46"/>
      <c r="K1731" s="479"/>
    </row>
    <row r="1732" spans="1:11">
      <c r="A1732" s="488"/>
      <c r="B1732" s="482"/>
      <c r="C1732" s="480"/>
      <c r="D1732" s="480"/>
      <c r="E1732" s="480"/>
      <c r="F1732" s="482"/>
      <c r="G1732" s="482"/>
      <c r="H1732" s="19">
        <v>2017</v>
      </c>
      <c r="I1732" s="482"/>
      <c r="J1732" s="47"/>
      <c r="K1732" s="480"/>
    </row>
    <row r="1733" spans="1:11" ht="123.75">
      <c r="A1733" s="10">
        <v>12120101151</v>
      </c>
      <c r="B1733" s="8" t="s">
        <v>3945</v>
      </c>
      <c r="C1733" s="8"/>
      <c r="D1733" s="8"/>
      <c r="E1733" s="8"/>
      <c r="F1733" s="8" t="s">
        <v>3946</v>
      </c>
      <c r="G1733" s="8" t="s">
        <v>3947</v>
      </c>
      <c r="H1733" s="8" t="s">
        <v>3948</v>
      </c>
      <c r="I1733" s="11" t="s">
        <v>3949</v>
      </c>
      <c r="J1733" s="40">
        <v>372258000</v>
      </c>
      <c r="K1733" s="8"/>
    </row>
    <row r="1734" spans="1:11" ht="90">
      <c r="A1734" s="10">
        <v>12120101152</v>
      </c>
      <c r="B1734" s="8" t="s">
        <v>3950</v>
      </c>
      <c r="C1734" s="8"/>
      <c r="D1734" s="8"/>
      <c r="E1734" s="8"/>
      <c r="F1734" s="8" t="s">
        <v>3951</v>
      </c>
      <c r="G1734" s="8" t="s">
        <v>3952</v>
      </c>
      <c r="H1734" s="8" t="s">
        <v>3953</v>
      </c>
      <c r="I1734" s="11" t="s">
        <v>3954</v>
      </c>
      <c r="J1734" s="40">
        <v>77000000</v>
      </c>
      <c r="K1734" s="8"/>
    </row>
    <row r="1735" spans="1:11" ht="67.5">
      <c r="A1735" s="10">
        <v>12120101153</v>
      </c>
      <c r="B1735" s="8" t="s">
        <v>3955</v>
      </c>
      <c r="C1735" s="8"/>
      <c r="D1735" s="8"/>
      <c r="E1735" s="8"/>
      <c r="F1735" s="8" t="s">
        <v>3956</v>
      </c>
      <c r="G1735" s="11" t="s">
        <v>2036</v>
      </c>
      <c r="H1735" s="8" t="s">
        <v>3957</v>
      </c>
      <c r="I1735" s="11" t="s">
        <v>1879</v>
      </c>
      <c r="J1735" s="40">
        <v>149963000</v>
      </c>
      <c r="K1735" s="8"/>
    </row>
    <row r="1736" spans="1:11" ht="101.25">
      <c r="A1736" s="10">
        <v>12120101153</v>
      </c>
      <c r="B1736" s="8" t="s">
        <v>3958</v>
      </c>
      <c r="C1736" s="8"/>
      <c r="D1736" s="8"/>
      <c r="E1736" s="8"/>
      <c r="F1736" s="8" t="s">
        <v>3959</v>
      </c>
      <c r="G1736" s="20" t="s">
        <v>3960</v>
      </c>
      <c r="H1736" s="8" t="s">
        <v>3961</v>
      </c>
      <c r="I1736" s="11" t="s">
        <v>3962</v>
      </c>
      <c r="J1736" s="40">
        <v>835350000</v>
      </c>
      <c r="K1736" s="8"/>
    </row>
    <row r="1737" spans="1:11" ht="112.5">
      <c r="A1737" s="10">
        <v>12120101154</v>
      </c>
      <c r="B1737" s="8" t="s">
        <v>3963</v>
      </c>
      <c r="C1737" s="8"/>
      <c r="D1737" s="8"/>
      <c r="E1737" s="8"/>
      <c r="F1737" s="8" t="s">
        <v>3964</v>
      </c>
      <c r="G1737" s="8" t="s">
        <v>3965</v>
      </c>
      <c r="H1737" s="8" t="s">
        <v>3966</v>
      </c>
      <c r="I1737" s="11" t="s">
        <v>3967</v>
      </c>
      <c r="J1737" s="40">
        <v>725425000</v>
      </c>
      <c r="K1737" s="8"/>
    </row>
    <row r="1738" spans="1:11" ht="33.75">
      <c r="A1738" s="10">
        <v>12120101154</v>
      </c>
      <c r="B1738" s="11" t="s">
        <v>3968</v>
      </c>
      <c r="C1738" s="8"/>
      <c r="D1738" s="8"/>
      <c r="E1738" s="8"/>
      <c r="F1738" s="8" t="s">
        <v>3969</v>
      </c>
      <c r="G1738" s="11" t="s">
        <v>3970</v>
      </c>
      <c r="H1738" s="8" t="s">
        <v>3971</v>
      </c>
      <c r="I1738" s="11" t="s">
        <v>133</v>
      </c>
      <c r="J1738" s="40">
        <v>75172400</v>
      </c>
      <c r="K1738" s="8"/>
    </row>
    <row r="1739" spans="1:11" ht="225">
      <c r="A1739" s="10">
        <v>12120101154</v>
      </c>
      <c r="B1739" s="11" t="s">
        <v>3972</v>
      </c>
      <c r="C1739" s="8"/>
      <c r="D1739" s="8"/>
      <c r="E1739" s="8"/>
      <c r="F1739" s="8" t="s">
        <v>3973</v>
      </c>
      <c r="G1739" s="8" t="s">
        <v>3974</v>
      </c>
      <c r="H1739" s="8" t="s">
        <v>3975</v>
      </c>
      <c r="I1739" s="11" t="s">
        <v>3687</v>
      </c>
      <c r="J1739" s="40">
        <v>232050000</v>
      </c>
      <c r="K1739" s="8"/>
    </row>
    <row r="1740" spans="1:11">
      <c r="A1740" s="6">
        <v>123</v>
      </c>
      <c r="B1740" s="7" t="s">
        <v>3976</v>
      </c>
      <c r="C1740" s="8"/>
      <c r="D1740" s="8"/>
      <c r="E1740" s="8"/>
      <c r="F1740" s="8"/>
      <c r="G1740" s="8"/>
      <c r="H1740" s="8"/>
      <c r="I1740" s="8"/>
      <c r="J1740" s="39">
        <v>249239250</v>
      </c>
      <c r="K1740" s="8"/>
    </row>
    <row r="1741" spans="1:11" ht="22.5">
      <c r="A1741" s="6">
        <v>1231060115</v>
      </c>
      <c r="B1741" s="8" t="s">
        <v>3977</v>
      </c>
      <c r="C1741" s="9">
        <v>4</v>
      </c>
      <c r="D1741" s="8" t="s">
        <v>3978</v>
      </c>
      <c r="E1741" s="7" t="s">
        <v>17</v>
      </c>
      <c r="F1741" s="8"/>
      <c r="G1741" s="8"/>
      <c r="H1741" s="8"/>
      <c r="I1741" s="8"/>
      <c r="J1741" s="39">
        <v>249239250</v>
      </c>
      <c r="K1741" s="7" t="s">
        <v>277</v>
      </c>
    </row>
    <row r="1742" spans="1:11" ht="56.25">
      <c r="A1742" s="10">
        <v>12310601150</v>
      </c>
      <c r="B1742" s="8" t="s">
        <v>3979</v>
      </c>
      <c r="C1742" s="8"/>
      <c r="D1742" s="8"/>
      <c r="E1742" s="8"/>
      <c r="F1742" s="8" t="s">
        <v>3980</v>
      </c>
      <c r="G1742" s="11" t="s">
        <v>70</v>
      </c>
      <c r="H1742" s="8" t="s">
        <v>3981</v>
      </c>
      <c r="I1742" s="11" t="s">
        <v>23</v>
      </c>
      <c r="J1742" s="40">
        <v>110000000</v>
      </c>
      <c r="K1742" s="8"/>
    </row>
    <row r="1743" spans="1:11" ht="67.5">
      <c r="A1743" s="10">
        <v>12310601150</v>
      </c>
      <c r="B1743" s="8" t="s">
        <v>3982</v>
      </c>
      <c r="C1743" s="8"/>
      <c r="D1743" s="8"/>
      <c r="E1743" s="8"/>
      <c r="F1743" s="8" t="s">
        <v>3983</v>
      </c>
      <c r="G1743" s="11" t="s">
        <v>3984</v>
      </c>
      <c r="H1743" s="8" t="s">
        <v>3985</v>
      </c>
      <c r="I1743" s="11" t="s">
        <v>23</v>
      </c>
      <c r="J1743" s="40">
        <v>139239250</v>
      </c>
      <c r="K1743" s="8"/>
    </row>
    <row r="1744" spans="1:11">
      <c r="A1744" s="6">
        <v>125</v>
      </c>
      <c r="B1744" s="7" t="s">
        <v>3986</v>
      </c>
      <c r="C1744" s="8"/>
      <c r="D1744" s="8"/>
      <c r="E1744" s="8"/>
      <c r="F1744" s="8"/>
      <c r="G1744" s="8"/>
      <c r="H1744" s="8"/>
      <c r="I1744" s="8"/>
      <c r="J1744" s="39">
        <v>7563671600</v>
      </c>
      <c r="K1744" s="8"/>
    </row>
    <row r="1745" spans="1:11" ht="22.5">
      <c r="A1745" s="6">
        <v>1251010118</v>
      </c>
      <c r="B1745" s="8" t="s">
        <v>3987</v>
      </c>
      <c r="C1745" s="9">
        <v>4</v>
      </c>
      <c r="D1745" s="8" t="s">
        <v>3988</v>
      </c>
      <c r="E1745" s="7" t="s">
        <v>17</v>
      </c>
      <c r="F1745" s="8"/>
      <c r="G1745" s="8"/>
      <c r="H1745" s="8"/>
      <c r="I1745" s="8"/>
      <c r="J1745" s="39">
        <v>10000000</v>
      </c>
      <c r="K1745" s="7" t="s">
        <v>18</v>
      </c>
    </row>
    <row r="1746" spans="1:11" ht="45">
      <c r="A1746" s="10">
        <v>12510101180</v>
      </c>
      <c r="B1746" s="8" t="s">
        <v>3989</v>
      </c>
      <c r="C1746" s="8"/>
      <c r="D1746" s="8"/>
      <c r="E1746" s="8"/>
      <c r="F1746" s="8" t="s">
        <v>3990</v>
      </c>
      <c r="G1746" s="11" t="s">
        <v>1559</v>
      </c>
      <c r="H1746" s="8" t="s">
        <v>3991</v>
      </c>
      <c r="I1746" s="11" t="s">
        <v>23</v>
      </c>
      <c r="J1746" s="40">
        <v>10000000</v>
      </c>
      <c r="K1746" s="8"/>
    </row>
    <row r="1747" spans="1:11" ht="33.75">
      <c r="A1747" s="6">
        <v>1251030118</v>
      </c>
      <c r="B1747" s="8" t="s">
        <v>3987</v>
      </c>
      <c r="C1747" s="9">
        <v>4</v>
      </c>
      <c r="D1747" s="8" t="s">
        <v>3992</v>
      </c>
      <c r="E1747" s="7" t="s">
        <v>96</v>
      </c>
      <c r="F1747" s="8"/>
      <c r="G1747" s="8"/>
      <c r="H1747" s="8"/>
      <c r="I1747" s="8"/>
      <c r="J1747" s="39">
        <v>10000000</v>
      </c>
      <c r="K1747" s="7" t="s">
        <v>173</v>
      </c>
    </row>
    <row r="1748" spans="1:11" ht="33.75">
      <c r="A1748" s="10">
        <v>12510301180</v>
      </c>
      <c r="B1748" s="8" t="s">
        <v>3989</v>
      </c>
      <c r="C1748" s="8"/>
      <c r="D1748" s="8"/>
      <c r="E1748" s="8"/>
      <c r="F1748" s="8" t="s">
        <v>3993</v>
      </c>
      <c r="G1748" s="11" t="s">
        <v>3994</v>
      </c>
      <c r="H1748" s="8" t="s">
        <v>3995</v>
      </c>
      <c r="I1748" s="11" t="s">
        <v>174</v>
      </c>
      <c r="J1748" s="40">
        <v>10000000</v>
      </c>
      <c r="K1748" s="8"/>
    </row>
    <row r="1749" spans="1:11" ht="33.75">
      <c r="A1749" s="6">
        <v>1251050118</v>
      </c>
      <c r="B1749" s="8" t="s">
        <v>3987</v>
      </c>
      <c r="C1749" s="9">
        <v>4</v>
      </c>
      <c r="D1749" s="8" t="s">
        <v>3996</v>
      </c>
      <c r="E1749" s="7" t="s">
        <v>17</v>
      </c>
      <c r="F1749" s="8"/>
      <c r="G1749" s="8"/>
      <c r="H1749" s="8"/>
      <c r="I1749" s="8"/>
      <c r="J1749" s="39">
        <v>10000000</v>
      </c>
      <c r="K1749" s="7" t="s">
        <v>232</v>
      </c>
    </row>
    <row r="1750" spans="1:11" ht="45">
      <c r="A1750" s="10">
        <v>12510501180</v>
      </c>
      <c r="B1750" s="8" t="s">
        <v>3989</v>
      </c>
      <c r="C1750" s="8"/>
      <c r="D1750" s="8"/>
      <c r="E1750" s="8"/>
      <c r="F1750" s="8" t="s">
        <v>3997</v>
      </c>
      <c r="G1750" s="11" t="s">
        <v>133</v>
      </c>
      <c r="H1750" s="8" t="s">
        <v>3998</v>
      </c>
      <c r="I1750" s="11" t="s">
        <v>23</v>
      </c>
      <c r="J1750" s="40">
        <v>10000000</v>
      </c>
      <c r="K1750" s="8"/>
    </row>
    <row r="1751" spans="1:11" ht="33.75">
      <c r="A1751" s="6">
        <v>1251070115</v>
      </c>
      <c r="B1751" s="8" t="s">
        <v>3999</v>
      </c>
      <c r="C1751" s="9">
        <v>4</v>
      </c>
      <c r="D1751" s="8" t="s">
        <v>3897</v>
      </c>
      <c r="E1751" s="7" t="s">
        <v>96</v>
      </c>
      <c r="F1751" s="8"/>
      <c r="G1751" s="8"/>
      <c r="H1751" s="8"/>
      <c r="I1751" s="8"/>
      <c r="J1751" s="39">
        <v>1533577000</v>
      </c>
      <c r="K1751" s="7" t="s">
        <v>319</v>
      </c>
    </row>
    <row r="1752" spans="1:11" ht="45">
      <c r="A1752" s="10">
        <v>12510701151</v>
      </c>
      <c r="B1752" s="8" t="s">
        <v>4000</v>
      </c>
      <c r="C1752" s="8"/>
      <c r="D1752" s="8"/>
      <c r="E1752" s="8"/>
      <c r="F1752" s="8" t="s">
        <v>4001</v>
      </c>
      <c r="G1752" s="11" t="s">
        <v>4002</v>
      </c>
      <c r="H1752" s="8" t="s">
        <v>4003</v>
      </c>
      <c r="I1752" s="11" t="s">
        <v>387</v>
      </c>
      <c r="J1752" s="40">
        <v>1533577000</v>
      </c>
      <c r="K1752" s="8"/>
    </row>
    <row r="1753" spans="1:11" ht="33.75">
      <c r="A1753" s="6">
        <v>1251070117</v>
      </c>
      <c r="B1753" s="8" t="s">
        <v>4004</v>
      </c>
      <c r="C1753" s="9">
        <v>4</v>
      </c>
      <c r="D1753" s="8" t="s">
        <v>4005</v>
      </c>
      <c r="E1753" s="7" t="s">
        <v>2639</v>
      </c>
      <c r="F1753" s="8"/>
      <c r="G1753" s="8"/>
      <c r="H1753" s="8"/>
      <c r="I1753" s="8"/>
      <c r="J1753" s="39">
        <v>100000000</v>
      </c>
      <c r="K1753" s="7" t="s">
        <v>319</v>
      </c>
    </row>
    <row r="1754" spans="1:11" ht="33.75">
      <c r="A1754" s="10">
        <v>12510701170</v>
      </c>
      <c r="B1754" s="8" t="s">
        <v>4006</v>
      </c>
      <c r="C1754" s="8"/>
      <c r="D1754" s="8"/>
      <c r="E1754" s="8"/>
      <c r="F1754" s="8" t="s">
        <v>4007</v>
      </c>
      <c r="G1754" s="11" t="s">
        <v>4008</v>
      </c>
      <c r="H1754" s="8" t="s">
        <v>4009</v>
      </c>
      <c r="I1754" s="11" t="s">
        <v>387</v>
      </c>
      <c r="J1754" s="40">
        <v>100000000</v>
      </c>
      <c r="K1754" s="8"/>
    </row>
    <row r="1755" spans="1:11" ht="33.75">
      <c r="A1755" s="6">
        <v>1251070118</v>
      </c>
      <c r="B1755" s="8" t="s">
        <v>3987</v>
      </c>
      <c r="C1755" s="9">
        <v>4</v>
      </c>
      <c r="D1755" s="8" t="s">
        <v>4010</v>
      </c>
      <c r="E1755" s="7" t="s">
        <v>2639</v>
      </c>
      <c r="F1755" s="8"/>
      <c r="G1755" s="8"/>
      <c r="H1755" s="8"/>
      <c r="I1755" s="8"/>
      <c r="J1755" s="39">
        <v>10000000</v>
      </c>
      <c r="K1755" s="7" t="s">
        <v>319</v>
      </c>
    </row>
    <row r="1756" spans="1:11" ht="45">
      <c r="A1756" s="10">
        <v>12510701180</v>
      </c>
      <c r="B1756" s="8" t="s">
        <v>3989</v>
      </c>
      <c r="C1756" s="8"/>
      <c r="D1756" s="8"/>
      <c r="E1756" s="8"/>
      <c r="F1756" s="8" t="s">
        <v>4011</v>
      </c>
      <c r="G1756" s="11" t="s">
        <v>160</v>
      </c>
      <c r="H1756" s="8" t="s">
        <v>4012</v>
      </c>
      <c r="I1756" s="11" t="s">
        <v>387</v>
      </c>
      <c r="J1756" s="40">
        <v>10000000</v>
      </c>
      <c r="K1756" s="8"/>
    </row>
    <row r="1757" spans="1:11" ht="56.25">
      <c r="A1757" s="6">
        <v>1251070119</v>
      </c>
      <c r="B1757" s="8" t="s">
        <v>4013</v>
      </c>
      <c r="C1757" s="9">
        <v>4</v>
      </c>
      <c r="D1757" s="8" t="s">
        <v>4014</v>
      </c>
      <c r="E1757" s="7" t="s">
        <v>2639</v>
      </c>
      <c r="F1757" s="8"/>
      <c r="G1757" s="8"/>
      <c r="H1757" s="8"/>
      <c r="I1757" s="8"/>
      <c r="J1757" s="39">
        <v>2666126000</v>
      </c>
      <c r="K1757" s="7" t="s">
        <v>319</v>
      </c>
    </row>
    <row r="1758" spans="1:11" ht="45">
      <c r="A1758" s="10">
        <v>12510701190</v>
      </c>
      <c r="B1758" s="11" t="s">
        <v>4015</v>
      </c>
      <c r="C1758" s="8"/>
      <c r="D1758" s="8"/>
      <c r="E1758" s="8"/>
      <c r="F1758" s="8" t="s">
        <v>4016</v>
      </c>
      <c r="G1758" s="11" t="s">
        <v>4017</v>
      </c>
      <c r="H1758" s="8" t="s">
        <v>4018</v>
      </c>
      <c r="I1758" s="11" t="s">
        <v>387</v>
      </c>
      <c r="J1758" s="40">
        <v>2626933000</v>
      </c>
      <c r="K1758" s="8"/>
    </row>
    <row r="1759" spans="1:11" ht="45">
      <c r="A1759" s="10">
        <v>12510701190</v>
      </c>
      <c r="B1759" s="8" t="s">
        <v>4019</v>
      </c>
      <c r="C1759" s="8"/>
      <c r="D1759" s="8"/>
      <c r="E1759" s="8"/>
      <c r="F1759" s="8" t="s">
        <v>4020</v>
      </c>
      <c r="G1759" s="11" t="s">
        <v>4021</v>
      </c>
      <c r="H1759" s="8" t="s">
        <v>4022</v>
      </c>
      <c r="I1759" s="11" t="s">
        <v>387</v>
      </c>
      <c r="J1759" s="40">
        <v>39193000</v>
      </c>
      <c r="K1759" s="8"/>
    </row>
    <row r="1760" spans="1:11" ht="33.75">
      <c r="A1760" s="6">
        <v>1251080118</v>
      </c>
      <c r="B1760" s="8" t="s">
        <v>3987</v>
      </c>
      <c r="C1760" s="9">
        <v>4</v>
      </c>
      <c r="D1760" s="8" t="s">
        <v>4023</v>
      </c>
      <c r="E1760" s="7" t="s">
        <v>96</v>
      </c>
      <c r="F1760" s="8"/>
      <c r="G1760" s="8"/>
      <c r="H1760" s="8"/>
      <c r="I1760" s="8"/>
      <c r="J1760" s="39">
        <v>10000000</v>
      </c>
      <c r="K1760" s="7" t="s">
        <v>358</v>
      </c>
    </row>
    <row r="1761" spans="1:11" ht="56.25">
      <c r="A1761" s="10">
        <v>12510801180</v>
      </c>
      <c r="B1761" s="8" t="s">
        <v>3989</v>
      </c>
      <c r="C1761" s="8"/>
      <c r="D1761" s="8"/>
      <c r="E1761" s="8"/>
      <c r="F1761" s="8" t="s">
        <v>4024</v>
      </c>
      <c r="G1761" s="11" t="s">
        <v>2354</v>
      </c>
      <c r="H1761" s="8" t="s">
        <v>4025</v>
      </c>
      <c r="I1761" s="11" t="s">
        <v>174</v>
      </c>
      <c r="J1761" s="40">
        <v>10000000</v>
      </c>
      <c r="K1761" s="8"/>
    </row>
    <row r="1762" spans="1:11" ht="33.75">
      <c r="A1762" s="6">
        <v>1251190118</v>
      </c>
      <c r="B1762" s="8" t="s">
        <v>3987</v>
      </c>
      <c r="C1762" s="9">
        <v>4</v>
      </c>
      <c r="D1762" s="8" t="s">
        <v>4026</v>
      </c>
      <c r="E1762" s="7" t="s">
        <v>17</v>
      </c>
      <c r="F1762" s="8"/>
      <c r="G1762" s="8"/>
      <c r="H1762" s="8"/>
      <c r="I1762" s="8"/>
      <c r="J1762" s="39">
        <v>10000000</v>
      </c>
      <c r="K1762" s="7" t="s">
        <v>561</v>
      </c>
    </row>
    <row r="1763" spans="1:11" ht="56.25">
      <c r="A1763" s="10">
        <v>12511901180</v>
      </c>
      <c r="B1763" s="8" t="s">
        <v>3989</v>
      </c>
      <c r="C1763" s="8"/>
      <c r="D1763" s="8"/>
      <c r="E1763" s="8"/>
      <c r="F1763" s="8" t="s">
        <v>4027</v>
      </c>
      <c r="G1763" s="11" t="s">
        <v>2354</v>
      </c>
      <c r="H1763" s="8" t="s">
        <v>4028</v>
      </c>
      <c r="I1763" s="11" t="s">
        <v>23</v>
      </c>
      <c r="J1763" s="40">
        <v>10000000</v>
      </c>
      <c r="K1763" s="8"/>
    </row>
    <row r="1764" spans="1:11" ht="22.5">
      <c r="A1764" s="6">
        <v>1251190218</v>
      </c>
      <c r="B1764" s="8" t="s">
        <v>3987</v>
      </c>
      <c r="C1764" s="9">
        <v>4</v>
      </c>
      <c r="D1764" s="8" t="s">
        <v>4029</v>
      </c>
      <c r="E1764" s="7" t="s">
        <v>96</v>
      </c>
      <c r="F1764" s="8"/>
      <c r="G1764" s="8"/>
      <c r="H1764" s="8"/>
      <c r="I1764" s="8"/>
      <c r="J1764" s="39">
        <v>10000000</v>
      </c>
      <c r="K1764" s="7" t="s">
        <v>602</v>
      </c>
    </row>
    <row r="1765" spans="1:11" ht="33.75">
      <c r="A1765" s="10">
        <v>12511902180</v>
      </c>
      <c r="B1765" s="8" t="s">
        <v>3989</v>
      </c>
      <c r="C1765" s="8"/>
      <c r="D1765" s="8"/>
      <c r="E1765" s="8"/>
      <c r="F1765" s="8" t="s">
        <v>4030</v>
      </c>
      <c r="G1765" s="11" t="s">
        <v>4031</v>
      </c>
      <c r="H1765" s="8" t="s">
        <v>4032</v>
      </c>
      <c r="I1765" s="11" t="s">
        <v>174</v>
      </c>
      <c r="J1765" s="40">
        <v>10000000</v>
      </c>
      <c r="K1765" s="8"/>
    </row>
    <row r="1766" spans="1:11" ht="33.75">
      <c r="A1766" s="6">
        <v>1251200318</v>
      </c>
      <c r="B1766" s="8" t="s">
        <v>3987</v>
      </c>
      <c r="C1766" s="9">
        <v>4</v>
      </c>
      <c r="D1766" s="8" t="s">
        <v>4033</v>
      </c>
      <c r="E1766" s="7" t="s">
        <v>152</v>
      </c>
      <c r="F1766" s="8"/>
      <c r="G1766" s="8"/>
      <c r="H1766" s="8"/>
      <c r="I1766" s="8"/>
      <c r="J1766" s="39">
        <v>2129739600</v>
      </c>
      <c r="K1766" s="7" t="s">
        <v>661</v>
      </c>
    </row>
    <row r="1767" spans="1:11" ht="22.5">
      <c r="A1767" s="10">
        <v>12512003180</v>
      </c>
      <c r="B1767" s="8" t="s">
        <v>4034</v>
      </c>
      <c r="C1767" s="8"/>
      <c r="D1767" s="8"/>
      <c r="E1767" s="8"/>
      <c r="F1767" s="8" t="s">
        <v>4035</v>
      </c>
      <c r="G1767" s="11" t="s">
        <v>21</v>
      </c>
      <c r="H1767" s="8" t="s">
        <v>4036</v>
      </c>
      <c r="I1767" s="11" t="s">
        <v>387</v>
      </c>
      <c r="J1767" s="40">
        <v>864017000</v>
      </c>
      <c r="K1767" s="8"/>
    </row>
    <row r="1768" spans="1:11" ht="33.75">
      <c r="A1768" s="10">
        <v>12512003180</v>
      </c>
      <c r="B1768" s="8" t="s">
        <v>3989</v>
      </c>
      <c r="C1768" s="8"/>
      <c r="D1768" s="8"/>
      <c r="E1768" s="8"/>
      <c r="F1768" s="8" t="s">
        <v>4037</v>
      </c>
      <c r="G1768" s="11" t="s">
        <v>21</v>
      </c>
      <c r="H1768" s="8" t="s">
        <v>4038</v>
      </c>
      <c r="I1768" s="11" t="s">
        <v>387</v>
      </c>
      <c r="J1768" s="40">
        <v>1265722600</v>
      </c>
      <c r="K1768" s="8"/>
    </row>
    <row r="1769" spans="1:11" ht="45">
      <c r="A1769" s="6">
        <v>1251200319</v>
      </c>
      <c r="B1769" s="8" t="s">
        <v>4013</v>
      </c>
      <c r="C1769" s="9">
        <v>4</v>
      </c>
      <c r="D1769" s="8" t="s">
        <v>4039</v>
      </c>
      <c r="E1769" s="7" t="s">
        <v>2639</v>
      </c>
      <c r="F1769" s="8"/>
      <c r="G1769" s="8"/>
      <c r="H1769" s="8"/>
      <c r="I1769" s="8"/>
      <c r="J1769" s="39">
        <v>237839000</v>
      </c>
      <c r="K1769" s="7" t="s">
        <v>661</v>
      </c>
    </row>
    <row r="1770" spans="1:11" ht="45">
      <c r="A1770" s="10">
        <v>12512003190</v>
      </c>
      <c r="B1770" s="8" t="s">
        <v>4040</v>
      </c>
      <c r="C1770" s="8"/>
      <c r="D1770" s="8"/>
      <c r="E1770" s="8"/>
      <c r="F1770" s="8" t="s">
        <v>4041</v>
      </c>
      <c r="G1770" s="11" t="s">
        <v>21</v>
      </c>
      <c r="H1770" s="8" t="s">
        <v>4042</v>
      </c>
      <c r="I1770" s="11" t="s">
        <v>387</v>
      </c>
      <c r="J1770" s="40">
        <v>237839000</v>
      </c>
      <c r="K1770" s="8"/>
    </row>
    <row r="1771" spans="1:11" ht="22.5">
      <c r="A1771" s="6">
        <v>1251200418</v>
      </c>
      <c r="B1771" s="8" t="s">
        <v>3987</v>
      </c>
      <c r="C1771" s="9">
        <v>4</v>
      </c>
      <c r="D1771" s="8" t="s">
        <v>4043</v>
      </c>
      <c r="E1771" s="7" t="s">
        <v>17</v>
      </c>
      <c r="F1771" s="8"/>
      <c r="G1771" s="8"/>
      <c r="H1771" s="8"/>
      <c r="I1771" s="8"/>
      <c r="J1771" s="39">
        <v>806390000</v>
      </c>
      <c r="K1771" s="7" t="s">
        <v>715</v>
      </c>
    </row>
    <row r="1772" spans="1:11" ht="45">
      <c r="A1772" s="10">
        <v>12512004180</v>
      </c>
      <c r="B1772" s="8" t="s">
        <v>4034</v>
      </c>
      <c r="C1772" s="8"/>
      <c r="D1772" s="8"/>
      <c r="E1772" s="8"/>
      <c r="F1772" s="8" t="s">
        <v>4044</v>
      </c>
      <c r="G1772" s="11" t="s">
        <v>23</v>
      </c>
      <c r="H1772" s="8" t="s">
        <v>4045</v>
      </c>
      <c r="I1772" s="11" t="s">
        <v>133</v>
      </c>
      <c r="J1772" s="40">
        <v>806390000</v>
      </c>
      <c r="K1772" s="8"/>
    </row>
    <row r="1773" spans="1:11" ht="22.5">
      <c r="A1773" s="6">
        <v>1251200518</v>
      </c>
      <c r="B1773" s="8" t="s">
        <v>3987</v>
      </c>
      <c r="C1773" s="9">
        <v>4</v>
      </c>
      <c r="D1773" s="8" t="s">
        <v>2749</v>
      </c>
      <c r="E1773" s="7" t="s">
        <v>96</v>
      </c>
      <c r="F1773" s="8"/>
      <c r="G1773" s="8"/>
      <c r="H1773" s="8"/>
      <c r="I1773" s="8"/>
      <c r="J1773" s="39">
        <v>10000000</v>
      </c>
      <c r="K1773" s="7" t="s">
        <v>758</v>
      </c>
    </row>
    <row r="1774" spans="1:11" ht="33.75">
      <c r="A1774" s="10">
        <v>12512005180</v>
      </c>
      <c r="B1774" s="8" t="s">
        <v>3989</v>
      </c>
      <c r="C1774" s="8"/>
      <c r="D1774" s="8"/>
      <c r="E1774" s="8"/>
      <c r="F1774" s="8" t="s">
        <v>4046</v>
      </c>
      <c r="G1774" s="11" t="s">
        <v>4047</v>
      </c>
      <c r="H1774" s="8" t="s">
        <v>4048</v>
      </c>
      <c r="I1774" s="11" t="s">
        <v>174</v>
      </c>
      <c r="J1774" s="40">
        <v>10000000</v>
      </c>
      <c r="K1774" s="8"/>
    </row>
    <row r="1775" spans="1:11" ht="33.75">
      <c r="A1775" s="6">
        <v>1251200618</v>
      </c>
      <c r="B1775" s="8" t="s">
        <v>3987</v>
      </c>
      <c r="C1775" s="9">
        <v>4</v>
      </c>
      <c r="D1775" s="8" t="s">
        <v>4049</v>
      </c>
      <c r="E1775" s="7" t="s">
        <v>17</v>
      </c>
      <c r="F1775" s="8"/>
      <c r="G1775" s="8"/>
      <c r="H1775" s="8"/>
      <c r="I1775" s="8"/>
      <c r="J1775" s="39">
        <v>10000000</v>
      </c>
      <c r="K1775" s="7" t="s">
        <v>811</v>
      </c>
    </row>
    <row r="1776" spans="1:11" ht="33.75">
      <c r="A1776" s="10">
        <v>12512006180</v>
      </c>
      <c r="B1776" s="8" t="s">
        <v>3989</v>
      </c>
      <c r="C1776" s="8"/>
      <c r="D1776" s="8"/>
      <c r="E1776" s="8"/>
      <c r="F1776" s="8" t="s">
        <v>4050</v>
      </c>
      <c r="G1776" s="11" t="s">
        <v>283</v>
      </c>
      <c r="H1776" s="8" t="s">
        <v>4051</v>
      </c>
      <c r="I1776" s="11" t="s">
        <v>23</v>
      </c>
      <c r="J1776" s="40">
        <v>10000000</v>
      </c>
      <c r="K1776" s="8"/>
    </row>
    <row r="1777" spans="1:11">
      <c r="A1777" s="6">
        <v>126</v>
      </c>
      <c r="B1777" s="7" t="s">
        <v>4052</v>
      </c>
      <c r="C1777" s="8"/>
      <c r="D1777" s="8"/>
      <c r="E1777" s="8"/>
      <c r="F1777" s="8"/>
      <c r="G1777" s="8"/>
      <c r="H1777" s="8"/>
      <c r="I1777" s="8"/>
      <c r="J1777" s="39">
        <v>425177000</v>
      </c>
      <c r="K1777" s="8"/>
    </row>
    <row r="1778" spans="1:11" ht="22.5">
      <c r="A1778" s="6">
        <v>1261010121</v>
      </c>
      <c r="B1778" s="8" t="s">
        <v>4053</v>
      </c>
      <c r="C1778" s="9">
        <v>1</v>
      </c>
      <c r="D1778" s="8" t="s">
        <v>4054</v>
      </c>
      <c r="E1778" s="7" t="s">
        <v>17</v>
      </c>
      <c r="F1778" s="8"/>
      <c r="G1778" s="8"/>
      <c r="H1778" s="8"/>
      <c r="I1778" s="8"/>
      <c r="J1778" s="39">
        <v>30149000</v>
      </c>
      <c r="K1778" s="7" t="s">
        <v>18</v>
      </c>
    </row>
    <row r="1779" spans="1:11" ht="56.25">
      <c r="A1779" s="10">
        <v>12610101210</v>
      </c>
      <c r="B1779" s="8" t="s">
        <v>4055</v>
      </c>
      <c r="C1779" s="8"/>
      <c r="D1779" s="8"/>
      <c r="E1779" s="8"/>
      <c r="F1779" s="8" t="s">
        <v>4056</v>
      </c>
      <c r="G1779" s="11" t="s">
        <v>4057</v>
      </c>
      <c r="H1779" s="8" t="s">
        <v>4058</v>
      </c>
      <c r="I1779" s="11" t="s">
        <v>23</v>
      </c>
      <c r="J1779" s="40">
        <v>30149000</v>
      </c>
      <c r="K1779" s="8"/>
    </row>
    <row r="1780" spans="1:11" ht="22.5">
      <c r="A1780" s="6">
        <v>1261240121</v>
      </c>
      <c r="B1780" s="8" t="s">
        <v>4053</v>
      </c>
      <c r="C1780" s="9">
        <v>1</v>
      </c>
      <c r="D1780" s="8" t="s">
        <v>4059</v>
      </c>
      <c r="E1780" s="7" t="s">
        <v>96</v>
      </c>
      <c r="F1780" s="8"/>
      <c r="G1780" s="8"/>
      <c r="H1780" s="8"/>
      <c r="I1780" s="8"/>
      <c r="J1780" s="39">
        <v>395028000</v>
      </c>
      <c r="K1780" s="7" t="s">
        <v>1189</v>
      </c>
    </row>
    <row r="1781" spans="1:11" ht="33.75">
      <c r="A1781" s="10">
        <v>12612401210</v>
      </c>
      <c r="B1781" s="8" t="s">
        <v>4060</v>
      </c>
      <c r="C1781" s="8"/>
      <c r="D1781" s="8"/>
      <c r="E1781" s="8"/>
      <c r="F1781" s="8" t="s">
        <v>4061</v>
      </c>
      <c r="G1781" s="11" t="s">
        <v>133</v>
      </c>
      <c r="H1781" s="8" t="s">
        <v>4062</v>
      </c>
      <c r="I1781" s="11" t="s">
        <v>174</v>
      </c>
      <c r="J1781" s="40">
        <v>15984000</v>
      </c>
      <c r="K1781" s="8"/>
    </row>
    <row r="1782" spans="1:11" ht="45">
      <c r="A1782" s="10">
        <v>12612401210</v>
      </c>
      <c r="B1782" s="8" t="s">
        <v>4063</v>
      </c>
      <c r="C1782" s="8"/>
      <c r="D1782" s="8"/>
      <c r="E1782" s="8"/>
      <c r="F1782" s="8" t="s">
        <v>4064</v>
      </c>
      <c r="G1782" s="11" t="s">
        <v>644</v>
      </c>
      <c r="H1782" s="8" t="s">
        <v>4065</v>
      </c>
      <c r="I1782" s="11" t="s">
        <v>174</v>
      </c>
      <c r="J1782" s="40">
        <v>15975000</v>
      </c>
      <c r="K1782" s="8"/>
    </row>
    <row r="1783" spans="1:11" ht="56.25">
      <c r="A1783" s="10">
        <v>12612401210</v>
      </c>
      <c r="B1783" s="8" t="s">
        <v>4066</v>
      </c>
      <c r="C1783" s="8"/>
      <c r="D1783" s="8"/>
      <c r="E1783" s="8"/>
      <c r="F1783" s="8" t="s">
        <v>4067</v>
      </c>
      <c r="G1783" s="11" t="s">
        <v>283</v>
      </c>
      <c r="H1783" s="8" t="s">
        <v>4068</v>
      </c>
      <c r="I1783" s="11" t="s">
        <v>174</v>
      </c>
      <c r="J1783" s="40">
        <v>50182000</v>
      </c>
      <c r="K1783" s="8"/>
    </row>
    <row r="1784" spans="1:11" ht="33.75">
      <c r="A1784" s="10">
        <v>12612401210</v>
      </c>
      <c r="B1784" s="8" t="s">
        <v>4069</v>
      </c>
      <c r="C1784" s="8"/>
      <c r="D1784" s="8"/>
      <c r="E1784" s="8"/>
      <c r="F1784" s="8" t="s">
        <v>4070</v>
      </c>
      <c r="G1784" s="11" t="s">
        <v>4071</v>
      </c>
      <c r="H1784" s="8" t="s">
        <v>4072</v>
      </c>
      <c r="I1784" s="11" t="s">
        <v>2160</v>
      </c>
      <c r="J1784" s="40">
        <v>55000000</v>
      </c>
      <c r="K1784" s="8"/>
    </row>
    <row r="1785" spans="1:11" ht="22.5">
      <c r="A1785" s="10">
        <v>12612401211</v>
      </c>
      <c r="B1785" s="11" t="s">
        <v>4073</v>
      </c>
      <c r="C1785" s="8"/>
      <c r="D1785" s="8"/>
      <c r="E1785" s="8"/>
      <c r="F1785" s="8" t="s">
        <v>4074</v>
      </c>
      <c r="G1785" s="8" t="s">
        <v>4075</v>
      </c>
      <c r="H1785" s="8" t="s">
        <v>4076</v>
      </c>
      <c r="I1785" s="11" t="s">
        <v>23</v>
      </c>
      <c r="J1785" s="40">
        <v>192356000</v>
      </c>
      <c r="K1785" s="8"/>
    </row>
    <row r="1786" spans="1:11" ht="45">
      <c r="A1786" s="10">
        <v>12612401211</v>
      </c>
      <c r="B1786" s="8" t="s">
        <v>4077</v>
      </c>
      <c r="C1786" s="8"/>
      <c r="D1786" s="8"/>
      <c r="E1786" s="8"/>
      <c r="F1786" s="8" t="s">
        <v>4078</v>
      </c>
      <c r="G1786" s="8" t="s">
        <v>4079</v>
      </c>
      <c r="H1786" s="8" t="s">
        <v>4080</v>
      </c>
      <c r="I1786" s="11" t="s">
        <v>23</v>
      </c>
      <c r="J1786" s="40">
        <v>65531000</v>
      </c>
      <c r="K1786" s="8"/>
    </row>
    <row r="1787" spans="1:11">
      <c r="A1787" s="6">
        <v>202</v>
      </c>
      <c r="B1787" s="7" t="s">
        <v>4081</v>
      </c>
      <c r="C1787" s="8"/>
      <c r="D1787" s="8"/>
      <c r="E1787" s="8"/>
      <c r="F1787" s="8"/>
      <c r="G1787" s="8"/>
      <c r="H1787" s="8"/>
      <c r="I1787" s="8"/>
      <c r="J1787" s="39">
        <v>294215500</v>
      </c>
      <c r="K1787" s="8"/>
    </row>
    <row r="1788" spans="1:11" ht="90">
      <c r="A1788" s="6">
        <v>2022010115</v>
      </c>
      <c r="B1788" s="8" t="s">
        <v>4082</v>
      </c>
      <c r="C1788" s="9">
        <v>3</v>
      </c>
      <c r="D1788" s="8" t="s">
        <v>4083</v>
      </c>
      <c r="E1788" s="7" t="s">
        <v>17</v>
      </c>
      <c r="F1788" s="8"/>
      <c r="G1788" s="8"/>
      <c r="H1788" s="8"/>
      <c r="I1788" s="8"/>
      <c r="J1788" s="39">
        <v>152593500</v>
      </c>
      <c r="K1788" s="8" t="s">
        <v>1228</v>
      </c>
    </row>
    <row r="1789" spans="1:11" ht="22.5">
      <c r="A1789" s="10">
        <v>20220101150</v>
      </c>
      <c r="B1789" s="11" t="s">
        <v>4084</v>
      </c>
      <c r="C1789" s="8"/>
      <c r="D1789" s="8"/>
      <c r="E1789" s="8"/>
      <c r="F1789" s="8" t="s">
        <v>4085</v>
      </c>
      <c r="G1789" s="11" t="s">
        <v>1950</v>
      </c>
      <c r="H1789" s="8" t="s">
        <v>4086</v>
      </c>
      <c r="I1789" s="11" t="s">
        <v>649</v>
      </c>
      <c r="J1789" s="40">
        <v>111393500</v>
      </c>
      <c r="K1789" s="8"/>
    </row>
    <row r="1790" spans="1:11" ht="22.5">
      <c r="A1790" s="10">
        <v>20220101150</v>
      </c>
      <c r="B1790" s="8" t="s">
        <v>4087</v>
      </c>
      <c r="C1790" s="8"/>
      <c r="D1790" s="8"/>
      <c r="E1790" s="8"/>
      <c r="F1790" s="8" t="s">
        <v>4088</v>
      </c>
      <c r="G1790" s="11" t="s">
        <v>21</v>
      </c>
      <c r="H1790" s="8" t="s">
        <v>4089</v>
      </c>
      <c r="I1790" s="11" t="s">
        <v>3230</v>
      </c>
      <c r="J1790" s="40">
        <v>41200000</v>
      </c>
      <c r="K1790" s="8"/>
    </row>
    <row r="1791" spans="1:11" ht="67.5">
      <c r="A1791" s="6">
        <v>2022010116</v>
      </c>
      <c r="B1791" s="8" t="s">
        <v>4090</v>
      </c>
      <c r="C1791" s="9">
        <v>3</v>
      </c>
      <c r="D1791" s="8" t="s">
        <v>4091</v>
      </c>
      <c r="E1791" s="7" t="s">
        <v>17</v>
      </c>
      <c r="F1791" s="8"/>
      <c r="G1791" s="8"/>
      <c r="H1791" s="8"/>
      <c r="I1791" s="8"/>
      <c r="J1791" s="39">
        <v>141622000</v>
      </c>
      <c r="K1791" s="8" t="s">
        <v>1228</v>
      </c>
    </row>
    <row r="1792" spans="1:11" ht="56.25">
      <c r="A1792" s="10">
        <v>20220101160</v>
      </c>
      <c r="B1792" s="8" t="s">
        <v>4092</v>
      </c>
      <c r="C1792" s="8"/>
      <c r="D1792" s="8"/>
      <c r="E1792" s="8"/>
      <c r="F1792" s="8" t="s">
        <v>4093</v>
      </c>
      <c r="G1792" s="11" t="s">
        <v>4094</v>
      </c>
      <c r="H1792" s="8" t="s">
        <v>4095</v>
      </c>
      <c r="I1792" s="11" t="s">
        <v>2160</v>
      </c>
      <c r="J1792" s="40">
        <v>141622000</v>
      </c>
      <c r="K1792" s="8"/>
    </row>
    <row r="1793" spans="1:11">
      <c r="A1793" s="6">
        <v>205</v>
      </c>
      <c r="B1793" s="7" t="s">
        <v>4096</v>
      </c>
      <c r="C1793" s="8"/>
      <c r="D1793" s="8"/>
      <c r="E1793" s="8"/>
      <c r="F1793" s="8"/>
      <c r="G1793" s="8"/>
      <c r="H1793" s="8"/>
      <c r="I1793" s="8"/>
      <c r="J1793" s="39">
        <v>3005975000</v>
      </c>
      <c r="K1793" s="8"/>
    </row>
    <row r="1794" spans="1:11" ht="33.75">
      <c r="A1794" s="6">
        <v>2052010220</v>
      </c>
      <c r="B1794" s="8" t="s">
        <v>4097</v>
      </c>
      <c r="C1794" s="9">
        <v>3</v>
      </c>
      <c r="D1794" s="8" t="s">
        <v>4098</v>
      </c>
      <c r="E1794" s="7" t="s">
        <v>17</v>
      </c>
      <c r="F1794" s="8"/>
      <c r="G1794" s="8"/>
      <c r="H1794" s="8"/>
      <c r="I1794" s="8"/>
      <c r="J1794" s="39">
        <v>2514389000</v>
      </c>
      <c r="K1794" s="8" t="s">
        <v>1263</v>
      </c>
    </row>
    <row r="1795" spans="1:11" ht="67.5">
      <c r="A1795" s="10">
        <v>20520102200</v>
      </c>
      <c r="B1795" s="11" t="s">
        <v>4099</v>
      </c>
      <c r="C1795" s="8"/>
      <c r="D1795" s="8"/>
      <c r="E1795" s="8"/>
      <c r="F1795" s="8" t="s">
        <v>4100</v>
      </c>
      <c r="G1795" s="8" t="s">
        <v>4101</v>
      </c>
      <c r="H1795" s="8" t="s">
        <v>4102</v>
      </c>
      <c r="I1795" s="11" t="s">
        <v>1718</v>
      </c>
      <c r="J1795" s="40">
        <v>2243562000</v>
      </c>
      <c r="K1795" s="8"/>
    </row>
    <row r="1796" spans="1:11" ht="78.75">
      <c r="A1796" s="10">
        <v>20520102200</v>
      </c>
      <c r="B1796" s="8" t="s">
        <v>4103</v>
      </c>
      <c r="C1796" s="8"/>
      <c r="D1796" s="8"/>
      <c r="E1796" s="8"/>
      <c r="F1796" s="8" t="s">
        <v>4104</v>
      </c>
      <c r="G1796" s="8" t="s">
        <v>4105</v>
      </c>
      <c r="H1796" s="8" t="s">
        <v>4106</v>
      </c>
      <c r="I1796" s="11" t="s">
        <v>4107</v>
      </c>
      <c r="J1796" s="40">
        <v>122640000</v>
      </c>
      <c r="K1796" s="8"/>
    </row>
    <row r="1797" spans="1:11" ht="67.5">
      <c r="A1797" s="10">
        <v>20520102201</v>
      </c>
      <c r="B1797" s="8" t="s">
        <v>4108</v>
      </c>
      <c r="C1797" s="8"/>
      <c r="D1797" s="8"/>
      <c r="E1797" s="8"/>
      <c r="F1797" s="8" t="s">
        <v>4109</v>
      </c>
      <c r="G1797" s="8" t="s">
        <v>4110</v>
      </c>
      <c r="H1797" s="8" t="s">
        <v>4111</v>
      </c>
      <c r="I1797" s="11" t="s">
        <v>3474</v>
      </c>
      <c r="J1797" s="40">
        <v>48187000</v>
      </c>
      <c r="K1797" s="8"/>
    </row>
    <row r="1798" spans="1:11" ht="33.75">
      <c r="A1798" s="10">
        <v>20520102201</v>
      </c>
      <c r="B1798" s="8" t="s">
        <v>4112</v>
      </c>
      <c r="C1798" s="8"/>
      <c r="D1798" s="8"/>
      <c r="E1798" s="8"/>
      <c r="F1798" s="8" t="s">
        <v>4113</v>
      </c>
      <c r="G1798" s="8" t="s">
        <v>4114</v>
      </c>
      <c r="H1798" s="8" t="s">
        <v>4115</v>
      </c>
      <c r="I1798" s="11" t="s">
        <v>1718</v>
      </c>
      <c r="J1798" s="40">
        <v>100000000</v>
      </c>
      <c r="K1798" s="8"/>
    </row>
    <row r="1799" spans="1:11" ht="33.75">
      <c r="A1799" s="6">
        <v>2052010221</v>
      </c>
      <c r="B1799" s="8" t="s">
        <v>4116</v>
      </c>
      <c r="C1799" s="9">
        <v>3</v>
      </c>
      <c r="D1799" s="8" t="s">
        <v>4117</v>
      </c>
      <c r="E1799" s="7" t="s">
        <v>17</v>
      </c>
      <c r="F1799" s="8"/>
      <c r="G1799" s="8"/>
      <c r="H1799" s="8"/>
      <c r="I1799" s="8"/>
      <c r="J1799" s="39">
        <v>192200000</v>
      </c>
      <c r="K1799" s="8" t="s">
        <v>1263</v>
      </c>
    </row>
    <row r="1800" spans="1:11" ht="101.25">
      <c r="A1800" s="10">
        <v>20520102210</v>
      </c>
      <c r="B1800" s="11" t="s">
        <v>4118</v>
      </c>
      <c r="C1800" s="8"/>
      <c r="D1800" s="8"/>
      <c r="E1800" s="8"/>
      <c r="F1800" s="8" t="s">
        <v>4119</v>
      </c>
      <c r="G1800" s="8" t="s">
        <v>4120</v>
      </c>
      <c r="H1800" s="8" t="s">
        <v>4121</v>
      </c>
      <c r="I1800" s="11" t="s">
        <v>1718</v>
      </c>
      <c r="J1800" s="40">
        <v>100000000</v>
      </c>
      <c r="K1800" s="8"/>
    </row>
    <row r="1801" spans="1:11" ht="56.25">
      <c r="A1801" s="10">
        <v>20520102210</v>
      </c>
      <c r="B1801" s="8" t="s">
        <v>4122</v>
      </c>
      <c r="C1801" s="8"/>
      <c r="D1801" s="8"/>
      <c r="E1801" s="8"/>
      <c r="F1801" s="8" t="s">
        <v>4123</v>
      </c>
      <c r="G1801" s="11" t="s">
        <v>540</v>
      </c>
      <c r="H1801" s="8" t="s">
        <v>4124</v>
      </c>
      <c r="I1801" s="11" t="s">
        <v>540</v>
      </c>
      <c r="J1801" s="40">
        <v>92200000</v>
      </c>
      <c r="K1801" s="8"/>
    </row>
    <row r="1802" spans="1:11" ht="22.5">
      <c r="A1802" s="6">
        <v>2052010222</v>
      </c>
      <c r="B1802" s="8" t="s">
        <v>4125</v>
      </c>
      <c r="C1802" s="9">
        <v>3</v>
      </c>
      <c r="D1802" s="8" t="s">
        <v>4126</v>
      </c>
      <c r="E1802" s="8" t="s">
        <v>4127</v>
      </c>
      <c r="F1802" s="8"/>
      <c r="G1802" s="8"/>
      <c r="H1802" s="8"/>
      <c r="I1802" s="8"/>
      <c r="J1802" s="39">
        <v>299386000</v>
      </c>
      <c r="K1802" s="8" t="s">
        <v>1263</v>
      </c>
    </row>
    <row r="1803" spans="1:11" ht="67.5">
      <c r="A1803" s="10">
        <v>20520102220</v>
      </c>
      <c r="B1803" s="8" t="s">
        <v>4128</v>
      </c>
      <c r="C1803" s="8"/>
      <c r="D1803" s="8"/>
      <c r="E1803" s="8"/>
      <c r="F1803" s="8" t="s">
        <v>4129</v>
      </c>
      <c r="G1803" s="8" t="s">
        <v>4130</v>
      </c>
      <c r="H1803" s="8" t="s">
        <v>4131</v>
      </c>
      <c r="I1803" s="11" t="s">
        <v>1718</v>
      </c>
      <c r="J1803" s="40">
        <v>299386000</v>
      </c>
      <c r="K1803" s="8"/>
    </row>
    <row r="1804" spans="1:11">
      <c r="A1804" s="6">
        <v>206</v>
      </c>
      <c r="B1804" s="7" t="s">
        <v>4132</v>
      </c>
      <c r="C1804" s="8"/>
      <c r="D1804" s="8"/>
      <c r="E1804" s="8"/>
      <c r="F1804" s="8"/>
      <c r="G1804" s="8"/>
      <c r="H1804" s="8"/>
      <c r="I1804" s="8"/>
      <c r="J1804" s="39">
        <v>19728693600</v>
      </c>
      <c r="K1804" s="8"/>
    </row>
    <row r="1805" spans="1:11" ht="78.75">
      <c r="A1805" s="6">
        <v>2061150115</v>
      </c>
      <c r="B1805" s="8" t="s">
        <v>4133</v>
      </c>
      <c r="C1805" s="9">
        <v>3</v>
      </c>
      <c r="D1805" s="8" t="s">
        <v>4134</v>
      </c>
      <c r="E1805" s="7" t="s">
        <v>17</v>
      </c>
      <c r="F1805" s="8"/>
      <c r="G1805" s="8"/>
      <c r="H1805" s="8"/>
      <c r="I1805" s="8"/>
      <c r="J1805" s="39">
        <v>382254000</v>
      </c>
      <c r="K1805" s="7" t="s">
        <v>447</v>
      </c>
    </row>
    <row r="1806" spans="1:11" ht="67.5">
      <c r="A1806" s="10">
        <v>20611501150</v>
      </c>
      <c r="B1806" s="8" t="s">
        <v>4135</v>
      </c>
      <c r="C1806" s="8"/>
      <c r="D1806" s="8"/>
      <c r="E1806" s="8"/>
      <c r="F1806" s="8" t="s">
        <v>4136</v>
      </c>
      <c r="G1806" s="8" t="s">
        <v>4137</v>
      </c>
      <c r="H1806" s="8" t="s">
        <v>4138</v>
      </c>
      <c r="I1806" s="11" t="s">
        <v>4139</v>
      </c>
      <c r="J1806" s="40">
        <v>197237000</v>
      </c>
      <c r="K1806" s="8"/>
    </row>
    <row r="1807" spans="1:11" ht="101.25">
      <c r="A1807" s="10">
        <v>20611501150</v>
      </c>
      <c r="B1807" s="8" t="s">
        <v>4140</v>
      </c>
      <c r="C1807" s="8"/>
      <c r="D1807" s="8"/>
      <c r="E1807" s="8"/>
      <c r="F1807" s="8" t="s">
        <v>4141</v>
      </c>
      <c r="G1807" s="8" t="s">
        <v>4142</v>
      </c>
      <c r="H1807" s="8" t="s">
        <v>4143</v>
      </c>
      <c r="I1807" s="11" t="s">
        <v>4144</v>
      </c>
      <c r="J1807" s="40">
        <v>185017000</v>
      </c>
      <c r="K1807" s="8"/>
    </row>
    <row r="1808" spans="1:11" ht="45">
      <c r="A1808" s="6">
        <v>2061150118</v>
      </c>
      <c r="B1808" s="8" t="s">
        <v>4145</v>
      </c>
      <c r="C1808" s="9">
        <v>3</v>
      </c>
      <c r="D1808" s="8" t="s">
        <v>4146</v>
      </c>
      <c r="E1808" s="7" t="s">
        <v>17</v>
      </c>
      <c r="F1808" s="8"/>
      <c r="G1808" s="8"/>
      <c r="H1808" s="8"/>
      <c r="I1808" s="8"/>
      <c r="J1808" s="39">
        <v>18297908600</v>
      </c>
      <c r="K1808" s="7" t="s">
        <v>447</v>
      </c>
    </row>
    <row r="1809" spans="1:11" ht="33.75">
      <c r="A1809" s="10">
        <v>20611501180</v>
      </c>
      <c r="B1809" s="8" t="s">
        <v>4147</v>
      </c>
      <c r="C1809" s="8"/>
      <c r="D1809" s="8"/>
      <c r="E1809" s="8"/>
      <c r="F1809" s="8" t="s">
        <v>4148</v>
      </c>
      <c r="G1809" s="8" t="s">
        <v>4149</v>
      </c>
      <c r="H1809" s="8" t="s">
        <v>4150</v>
      </c>
      <c r="I1809" s="11" t="s">
        <v>387</v>
      </c>
      <c r="J1809" s="40">
        <v>23586000</v>
      </c>
      <c r="K1809" s="8"/>
    </row>
    <row r="1810" spans="1:11" ht="382.5">
      <c r="A1810" s="10">
        <v>20611501180</v>
      </c>
      <c r="B1810" s="8" t="s">
        <v>4151</v>
      </c>
      <c r="C1810" s="8"/>
      <c r="D1810" s="8"/>
      <c r="E1810" s="8"/>
      <c r="F1810" s="8" t="s">
        <v>4152</v>
      </c>
      <c r="G1810" s="8" t="s">
        <v>4153</v>
      </c>
      <c r="H1810" s="8" t="s">
        <v>4154</v>
      </c>
      <c r="I1810" s="11" t="s">
        <v>4155</v>
      </c>
      <c r="J1810" s="40">
        <v>4077860000</v>
      </c>
      <c r="K1810" s="8"/>
    </row>
    <row r="1811" spans="1:11">
      <c r="A1811" s="504" t="s">
        <v>3</v>
      </c>
      <c r="B1811" s="507" t="s">
        <v>4</v>
      </c>
      <c r="C1811" s="510" t="s">
        <v>5</v>
      </c>
      <c r="D1811" s="513" t="s">
        <v>6</v>
      </c>
      <c r="E1811" s="514"/>
      <c r="F1811" s="514"/>
      <c r="G1811" s="514"/>
      <c r="H1811" s="514"/>
      <c r="I1811" s="515"/>
      <c r="J1811" s="42" t="s">
        <v>7</v>
      </c>
      <c r="K1811" s="507" t="s">
        <v>8</v>
      </c>
    </row>
    <row r="1812" spans="1:11">
      <c r="A1812" s="505"/>
      <c r="B1812" s="508"/>
      <c r="C1812" s="511"/>
      <c r="D1812" s="516" t="s">
        <v>9</v>
      </c>
      <c r="E1812" s="517"/>
      <c r="F1812" s="516" t="s">
        <v>10</v>
      </c>
      <c r="G1812" s="517"/>
      <c r="H1812" s="516" t="s">
        <v>11</v>
      </c>
      <c r="I1812" s="517"/>
      <c r="J1812" s="43"/>
      <c r="K1812" s="508"/>
    </row>
    <row r="1813" spans="1:11">
      <c r="A1813" s="506"/>
      <c r="B1813" s="509"/>
      <c r="C1813" s="512"/>
      <c r="D1813" s="4" t="s">
        <v>12</v>
      </c>
      <c r="E1813" s="4" t="s">
        <v>13</v>
      </c>
      <c r="F1813" s="4" t="s">
        <v>12</v>
      </c>
      <c r="G1813" s="4" t="s">
        <v>13</v>
      </c>
      <c r="H1813" s="4" t="s">
        <v>12</v>
      </c>
      <c r="I1813" s="4" t="s">
        <v>13</v>
      </c>
      <c r="J1813" s="44"/>
      <c r="K1813" s="509"/>
    </row>
    <row r="1814" spans="1:11">
      <c r="A1814" s="5">
        <v>1</v>
      </c>
      <c r="B1814" s="5">
        <v>2</v>
      </c>
      <c r="C1814" s="5">
        <v>3</v>
      </c>
      <c r="D1814" s="5">
        <v>4</v>
      </c>
      <c r="E1814" s="5">
        <v>5</v>
      </c>
      <c r="F1814" s="5">
        <v>6</v>
      </c>
      <c r="G1814" s="5">
        <v>7</v>
      </c>
      <c r="H1814" s="5">
        <v>8</v>
      </c>
      <c r="I1814" s="5">
        <v>9</v>
      </c>
      <c r="J1814" s="38">
        <v>10</v>
      </c>
      <c r="K1814" s="5">
        <v>11</v>
      </c>
    </row>
    <row r="1815" spans="1:11" ht="225">
      <c r="A1815" s="8"/>
      <c r="B1815" s="8"/>
      <c r="C1815" s="8"/>
      <c r="D1815" s="8"/>
      <c r="E1815" s="8"/>
      <c r="F1815" s="8" t="s">
        <v>4156</v>
      </c>
      <c r="G1815" s="8"/>
      <c r="H1815" s="8"/>
      <c r="I1815" s="8"/>
      <c r="J1815" s="41"/>
      <c r="K1815" s="8"/>
    </row>
    <row r="1816" spans="1:11" ht="33.75">
      <c r="A1816" s="10">
        <v>20611501180</v>
      </c>
      <c r="B1816" s="11" t="s">
        <v>4157</v>
      </c>
      <c r="C1816" s="8"/>
      <c r="D1816" s="8"/>
      <c r="E1816" s="8"/>
      <c r="F1816" s="8" t="s">
        <v>4158</v>
      </c>
      <c r="G1816" s="11" t="s">
        <v>1008</v>
      </c>
      <c r="H1816" s="8" t="s">
        <v>4159</v>
      </c>
      <c r="I1816" s="11" t="s">
        <v>387</v>
      </c>
      <c r="J1816" s="40">
        <v>141509000</v>
      </c>
      <c r="K1816" s="8"/>
    </row>
    <row r="1817" spans="1:11" ht="33.75">
      <c r="A1817" s="10">
        <v>20611501181</v>
      </c>
      <c r="B1817" s="8" t="s">
        <v>4160</v>
      </c>
      <c r="C1817" s="8"/>
      <c r="D1817" s="8"/>
      <c r="E1817" s="8"/>
      <c r="F1817" s="8" t="s">
        <v>4161</v>
      </c>
      <c r="G1817" s="11" t="s">
        <v>133</v>
      </c>
      <c r="H1817" s="8" t="s">
        <v>4162</v>
      </c>
      <c r="I1817" s="11" t="s">
        <v>174</v>
      </c>
      <c r="J1817" s="40">
        <v>200000000</v>
      </c>
      <c r="K1817" s="8"/>
    </row>
    <row r="1818" spans="1:11" ht="90">
      <c r="A1818" s="10">
        <v>20611501181</v>
      </c>
      <c r="B1818" s="8" t="s">
        <v>4163</v>
      </c>
      <c r="C1818" s="8"/>
      <c r="D1818" s="8"/>
      <c r="E1818" s="8"/>
      <c r="F1818" s="8" t="s">
        <v>4164</v>
      </c>
      <c r="G1818" s="11" t="s">
        <v>1559</v>
      </c>
      <c r="H1818" s="8" t="s">
        <v>4165</v>
      </c>
      <c r="I1818" s="11" t="s">
        <v>174</v>
      </c>
      <c r="J1818" s="40">
        <v>431953600</v>
      </c>
      <c r="K1818" s="8"/>
    </row>
    <row r="1819" spans="1:11" ht="371.25">
      <c r="A1819" s="10">
        <v>20611501182</v>
      </c>
      <c r="B1819" s="11" t="s">
        <v>4166</v>
      </c>
      <c r="C1819" s="8"/>
      <c r="D1819" s="8"/>
      <c r="E1819" s="8"/>
      <c r="F1819" s="8" t="s">
        <v>4167</v>
      </c>
      <c r="G1819" s="8" t="s">
        <v>4168</v>
      </c>
      <c r="H1819" s="8" t="s">
        <v>4154</v>
      </c>
      <c r="I1819" s="11" t="s">
        <v>4144</v>
      </c>
      <c r="J1819" s="40">
        <v>13423000000</v>
      </c>
      <c r="K1819" s="8"/>
    </row>
    <row r="1820" spans="1:11" ht="45">
      <c r="A1820" s="6">
        <v>2061150119</v>
      </c>
      <c r="B1820" s="8" t="s">
        <v>4169</v>
      </c>
      <c r="C1820" s="9">
        <v>3</v>
      </c>
      <c r="D1820" s="8" t="s">
        <v>4170</v>
      </c>
      <c r="E1820" s="7" t="s">
        <v>152</v>
      </c>
      <c r="F1820" s="8"/>
      <c r="G1820" s="8"/>
      <c r="H1820" s="8"/>
      <c r="I1820" s="8"/>
      <c r="J1820" s="39">
        <v>1048531000</v>
      </c>
      <c r="K1820" s="7" t="s">
        <v>447</v>
      </c>
    </row>
    <row r="1821" spans="1:11" ht="56.25">
      <c r="A1821" s="10">
        <v>20611501190</v>
      </c>
      <c r="B1821" s="8" t="s">
        <v>4171</v>
      </c>
      <c r="C1821" s="8"/>
      <c r="D1821" s="8"/>
      <c r="E1821" s="8"/>
      <c r="F1821" s="8" t="s">
        <v>4172</v>
      </c>
      <c r="G1821" s="8" t="s">
        <v>4173</v>
      </c>
      <c r="H1821" s="8" t="s">
        <v>4174</v>
      </c>
      <c r="I1821" s="11" t="s">
        <v>202</v>
      </c>
      <c r="J1821" s="40">
        <v>1015924000</v>
      </c>
      <c r="K1821" s="8"/>
    </row>
    <row r="1822" spans="1:11" ht="101.25">
      <c r="A1822" s="10">
        <v>20611501190</v>
      </c>
      <c r="B1822" s="8" t="s">
        <v>4175</v>
      </c>
      <c r="C1822" s="8"/>
      <c r="D1822" s="8"/>
      <c r="E1822" s="8"/>
      <c r="F1822" s="8" t="s">
        <v>4176</v>
      </c>
      <c r="G1822" s="8" t="s">
        <v>4177</v>
      </c>
      <c r="H1822" s="8" t="s">
        <v>4178</v>
      </c>
      <c r="I1822" s="11" t="s">
        <v>387</v>
      </c>
      <c r="J1822" s="40">
        <v>32607000</v>
      </c>
      <c r="K1822" s="8"/>
    </row>
    <row r="1823" spans="1:11">
      <c r="A1823" s="6">
        <v>207</v>
      </c>
      <c r="B1823" s="7" t="s">
        <v>4179</v>
      </c>
      <c r="C1823" s="8"/>
      <c r="D1823" s="8"/>
      <c r="E1823" s="8"/>
      <c r="F1823" s="8"/>
      <c r="G1823" s="8"/>
      <c r="H1823" s="8"/>
      <c r="I1823" s="8"/>
      <c r="J1823" s="39">
        <v>2724706252</v>
      </c>
      <c r="K1823" s="8"/>
    </row>
    <row r="1824" spans="1:11" ht="67.5">
      <c r="A1824" s="6">
        <v>2071150115</v>
      </c>
      <c r="B1824" s="8" t="s">
        <v>4180</v>
      </c>
      <c r="C1824" s="9">
        <v>3</v>
      </c>
      <c r="D1824" s="8" t="s">
        <v>4181</v>
      </c>
      <c r="E1824" s="7" t="s">
        <v>17</v>
      </c>
      <c r="F1824" s="8"/>
      <c r="G1824" s="8"/>
      <c r="H1824" s="8"/>
      <c r="I1824" s="8"/>
      <c r="J1824" s="39">
        <v>714976000</v>
      </c>
      <c r="K1824" s="7" t="s">
        <v>447</v>
      </c>
    </row>
    <row r="1825" spans="1:11" ht="157.5">
      <c r="A1825" s="10">
        <v>20711501150</v>
      </c>
      <c r="B1825" s="8" t="s">
        <v>4182</v>
      </c>
      <c r="C1825" s="8"/>
      <c r="D1825" s="8"/>
      <c r="E1825" s="8"/>
      <c r="F1825" s="8" t="s">
        <v>4183</v>
      </c>
      <c r="G1825" s="8" t="s">
        <v>4184</v>
      </c>
      <c r="H1825" s="8" t="s">
        <v>4185</v>
      </c>
      <c r="I1825" s="11" t="s">
        <v>4186</v>
      </c>
      <c r="J1825" s="40">
        <v>120418000</v>
      </c>
      <c r="K1825" s="8"/>
    </row>
    <row r="1826" spans="1:11" ht="112.5">
      <c r="A1826" s="10">
        <v>20711501150</v>
      </c>
      <c r="B1826" s="8" t="s">
        <v>4187</v>
      </c>
      <c r="C1826" s="8"/>
      <c r="D1826" s="8"/>
      <c r="E1826" s="8"/>
      <c r="F1826" s="8" t="s">
        <v>4188</v>
      </c>
      <c r="G1826" s="8" t="s">
        <v>4189</v>
      </c>
      <c r="H1826" s="8" t="s">
        <v>4190</v>
      </c>
      <c r="I1826" s="11" t="s">
        <v>4191</v>
      </c>
      <c r="J1826" s="40">
        <v>594558000</v>
      </c>
      <c r="K1826" s="8"/>
    </row>
    <row r="1827" spans="1:11" ht="67.5">
      <c r="A1827" s="6">
        <v>2071150116</v>
      </c>
      <c r="B1827" s="8" t="s">
        <v>4192</v>
      </c>
      <c r="C1827" s="9">
        <v>3</v>
      </c>
      <c r="D1827" s="8" t="s">
        <v>4193</v>
      </c>
      <c r="E1827" s="7" t="s">
        <v>17</v>
      </c>
      <c r="F1827" s="8"/>
      <c r="G1827" s="8"/>
      <c r="H1827" s="8"/>
      <c r="I1827" s="8"/>
      <c r="J1827" s="39">
        <v>702507000</v>
      </c>
      <c r="K1827" s="7" t="s">
        <v>447</v>
      </c>
    </row>
    <row r="1828" spans="1:11" ht="191.25">
      <c r="A1828" s="10">
        <v>20711501160</v>
      </c>
      <c r="B1828" s="8" t="s">
        <v>4194</v>
      </c>
      <c r="C1828" s="8"/>
      <c r="D1828" s="8"/>
      <c r="E1828" s="8"/>
      <c r="F1828" s="8" t="s">
        <v>4195</v>
      </c>
      <c r="G1828" s="8" t="s">
        <v>4196</v>
      </c>
      <c r="H1828" s="8" t="s">
        <v>4197</v>
      </c>
      <c r="I1828" s="11" t="s">
        <v>2296</v>
      </c>
      <c r="J1828" s="40">
        <v>254943000</v>
      </c>
      <c r="K1828" s="8"/>
    </row>
    <row r="1829" spans="1:11" ht="56.25">
      <c r="A1829" s="10">
        <v>20711501160</v>
      </c>
      <c r="B1829" s="8" t="s">
        <v>4198</v>
      </c>
      <c r="C1829" s="8"/>
      <c r="D1829" s="8"/>
      <c r="E1829" s="8"/>
      <c r="F1829" s="8" t="s">
        <v>4199</v>
      </c>
      <c r="G1829" s="11" t="s">
        <v>4200</v>
      </c>
      <c r="H1829" s="8" t="s">
        <v>4201</v>
      </c>
      <c r="I1829" s="11" t="s">
        <v>4200</v>
      </c>
      <c r="J1829" s="40">
        <v>447564000</v>
      </c>
      <c r="K1829" s="8"/>
    </row>
    <row r="1830" spans="1:11" ht="67.5">
      <c r="A1830" s="6">
        <v>2071150117</v>
      </c>
      <c r="B1830" s="8" t="s">
        <v>4202</v>
      </c>
      <c r="C1830" s="9">
        <v>3</v>
      </c>
      <c r="D1830" s="8" t="s">
        <v>4203</v>
      </c>
      <c r="E1830" s="7" t="s">
        <v>17</v>
      </c>
      <c r="F1830" s="8"/>
      <c r="G1830" s="8"/>
      <c r="H1830" s="8"/>
      <c r="I1830" s="8"/>
      <c r="J1830" s="39">
        <v>298192002</v>
      </c>
      <c r="K1830" s="7" t="s">
        <v>447</v>
      </c>
    </row>
    <row r="1831" spans="1:11" ht="67.5">
      <c r="A1831" s="10">
        <v>20711501170</v>
      </c>
      <c r="B1831" s="8" t="s">
        <v>4204</v>
      </c>
      <c r="C1831" s="8"/>
      <c r="D1831" s="8"/>
      <c r="E1831" s="8"/>
      <c r="F1831" s="8" t="s">
        <v>4205</v>
      </c>
      <c r="G1831" s="8" t="s">
        <v>4206</v>
      </c>
      <c r="H1831" s="8" t="s">
        <v>4207</v>
      </c>
      <c r="I1831" s="11" t="s">
        <v>4208</v>
      </c>
      <c r="J1831" s="40">
        <v>39504002</v>
      </c>
      <c r="K1831" s="8"/>
    </row>
    <row r="1832" spans="1:11" ht="78.75">
      <c r="A1832" s="10">
        <v>20711501170</v>
      </c>
      <c r="B1832" s="8" t="s">
        <v>4209</v>
      </c>
      <c r="C1832" s="8"/>
      <c r="D1832" s="8"/>
      <c r="E1832" s="8"/>
      <c r="F1832" s="8" t="s">
        <v>4210</v>
      </c>
      <c r="G1832" s="11" t="s">
        <v>4211</v>
      </c>
      <c r="H1832" s="8" t="s">
        <v>4212</v>
      </c>
      <c r="I1832" s="11" t="s">
        <v>387</v>
      </c>
      <c r="J1832" s="40">
        <v>258688000</v>
      </c>
      <c r="K1832" s="8"/>
    </row>
    <row r="1833" spans="1:11">
      <c r="A1833" s="6">
        <v>2071150118</v>
      </c>
      <c r="B1833" s="7" t="s">
        <v>4213</v>
      </c>
      <c r="C1833" s="9">
        <v>3</v>
      </c>
      <c r="D1833" s="8" t="s">
        <v>4214</v>
      </c>
      <c r="E1833" s="7" t="s">
        <v>17</v>
      </c>
      <c r="F1833" s="8"/>
      <c r="G1833" s="8"/>
      <c r="H1833" s="8"/>
      <c r="I1833" s="8"/>
      <c r="J1833" s="39">
        <v>1009031250</v>
      </c>
      <c r="K1833" s="7" t="s">
        <v>447</v>
      </c>
    </row>
    <row r="1834" spans="1:11" ht="56.25">
      <c r="A1834" s="10">
        <v>20711501180</v>
      </c>
      <c r="B1834" s="8" t="s">
        <v>4215</v>
      </c>
      <c r="C1834" s="8"/>
      <c r="D1834" s="8"/>
      <c r="E1834" s="8"/>
      <c r="F1834" s="8" t="s">
        <v>4216</v>
      </c>
      <c r="G1834" s="11" t="s">
        <v>283</v>
      </c>
      <c r="H1834" s="8" t="s">
        <v>4217</v>
      </c>
      <c r="I1834" s="11" t="s">
        <v>3361</v>
      </c>
      <c r="J1834" s="40">
        <v>230415625</v>
      </c>
      <c r="K1834" s="8"/>
    </row>
    <row r="1835" spans="1:11" ht="90">
      <c r="A1835" s="10">
        <v>20711501180</v>
      </c>
      <c r="B1835" s="8" t="s">
        <v>4218</v>
      </c>
      <c r="C1835" s="8"/>
      <c r="D1835" s="8"/>
      <c r="E1835" s="8"/>
      <c r="F1835" s="8" t="s">
        <v>4219</v>
      </c>
      <c r="G1835" s="11" t="s">
        <v>70</v>
      </c>
      <c r="H1835" s="8" t="s">
        <v>4220</v>
      </c>
      <c r="I1835" s="11" t="s">
        <v>3361</v>
      </c>
      <c r="J1835" s="40">
        <v>654235625</v>
      </c>
      <c r="K1835" s="8"/>
    </row>
    <row r="1836" spans="1:11" ht="78.75">
      <c r="A1836" s="10">
        <v>20711501180</v>
      </c>
      <c r="B1836" s="8" t="s">
        <v>4221</v>
      </c>
      <c r="C1836" s="8"/>
      <c r="D1836" s="8"/>
      <c r="E1836" s="8"/>
      <c r="F1836" s="8" t="s">
        <v>4222</v>
      </c>
      <c r="G1836" s="8" t="s">
        <v>4223</v>
      </c>
      <c r="H1836" s="8" t="s">
        <v>4224</v>
      </c>
      <c r="I1836" s="11" t="s">
        <v>4225</v>
      </c>
      <c r="J1836" s="40">
        <v>124380000</v>
      </c>
      <c r="K1836" s="8"/>
    </row>
    <row r="1837" spans="1:11">
      <c r="A1837" s="483" t="s">
        <v>4226</v>
      </c>
      <c r="B1837" s="484"/>
      <c r="C1837" s="484"/>
      <c r="D1837" s="484"/>
      <c r="E1837" s="484"/>
      <c r="F1837" s="484"/>
      <c r="G1837" s="484"/>
      <c r="H1837" s="484"/>
      <c r="I1837" s="485"/>
      <c r="J1837" s="40">
        <v>389128024249</v>
      </c>
      <c r="K1837" s="36"/>
    </row>
    <row r="1838" spans="1:11">
      <c r="A1838" s="21" t="s">
        <v>4227</v>
      </c>
    </row>
    <row r="1839" spans="1:11">
      <c r="A1839" s="22" t="s">
        <v>4228</v>
      </c>
    </row>
    <row r="1840" spans="1:11">
      <c r="A1840" s="3" t="s">
        <v>4229</v>
      </c>
    </row>
  </sheetData>
  <mergeCells count="37">
    <mergeCell ref="J4:J6"/>
    <mergeCell ref="A1:K1"/>
    <mergeCell ref="A2:K2"/>
    <mergeCell ref="A4:A6"/>
    <mergeCell ref="B4:B6"/>
    <mergeCell ref="C4:C6"/>
    <mergeCell ref="D4:I4"/>
    <mergeCell ref="K4:K6"/>
    <mergeCell ref="D5:E5"/>
    <mergeCell ref="F5:G5"/>
    <mergeCell ref="H5:I5"/>
    <mergeCell ref="K1431:K1433"/>
    <mergeCell ref="D1432:E1432"/>
    <mergeCell ref="F1432:G1432"/>
    <mergeCell ref="H1432:I1432"/>
    <mergeCell ref="A1431:A1433"/>
    <mergeCell ref="B1431:B1433"/>
    <mergeCell ref="C1431:C1433"/>
    <mergeCell ref="D1431:I1431"/>
    <mergeCell ref="B1713:B1732"/>
    <mergeCell ref="G1719:G1732"/>
    <mergeCell ref="F1729:F1732"/>
    <mergeCell ref="A1712:A1732"/>
    <mergeCell ref="C1712:C1732"/>
    <mergeCell ref="D1712:D1732"/>
    <mergeCell ref="E1712:E1732"/>
    <mergeCell ref="K1811:K1813"/>
    <mergeCell ref="D1812:E1812"/>
    <mergeCell ref="F1812:G1812"/>
    <mergeCell ref="H1812:I1812"/>
    <mergeCell ref="K1712:K1732"/>
    <mergeCell ref="I1712:I1732"/>
    <mergeCell ref="A1837:I1837"/>
    <mergeCell ref="A1811:A1813"/>
    <mergeCell ref="B1811:B1813"/>
    <mergeCell ref="C1811:C1813"/>
    <mergeCell ref="D1811:I1811"/>
  </mergeCells>
  <pageMargins left="0.70866141732283472" right="0.70866141732283472" top="0.74803149606299213" bottom="0.74803149606299213" header="0.31496062992125984" footer="0.31496062992125984"/>
  <pageSetup paperSize="9" scale="65" orientation="landscape" horizontalDpi="4294967293" r:id="rId1"/>
</worksheet>
</file>

<file path=xl/worksheets/sheet10.xml><?xml version="1.0" encoding="utf-8"?>
<worksheet xmlns="http://schemas.openxmlformats.org/spreadsheetml/2006/main" xmlns:r="http://schemas.openxmlformats.org/officeDocument/2006/relationships">
  <sheetPr codeName="Sheet4"/>
  <dimension ref="A1:L2801"/>
  <sheetViews>
    <sheetView topLeftCell="A509" workbookViewId="0">
      <selection activeCell="B514" sqref="B514"/>
    </sheetView>
  </sheetViews>
  <sheetFormatPr defaultRowHeight="12.75"/>
  <cols>
    <col min="1" max="1" width="17.33203125" customWidth="1"/>
    <col min="2" max="2" width="38.5" customWidth="1"/>
    <col min="3" max="3" width="9.33203125" customWidth="1"/>
    <col min="4" max="4" width="28" customWidth="1"/>
    <col min="5" max="5" width="9.33203125" customWidth="1"/>
    <col min="6" max="6" width="28" customWidth="1"/>
    <col min="7" max="7" width="15.1640625" customWidth="1"/>
    <col min="8" max="8" width="23.33203125" customWidth="1"/>
    <col min="9" max="9" width="12.6640625" customWidth="1"/>
    <col min="10" max="10" width="6.83203125" customWidth="1"/>
    <col min="11" max="11" width="15.1640625" customWidth="1"/>
    <col min="12" max="12" width="23.33203125" customWidth="1"/>
    <col min="13" max="13" width="2.1640625" customWidth="1"/>
  </cols>
  <sheetData>
    <row r="1" spans="1:12" ht="15" customHeight="1">
      <c r="A1" s="1" t="s">
        <v>0</v>
      </c>
    </row>
    <row r="2" spans="1:12" ht="15" customHeight="1">
      <c r="A2" s="2" t="s">
        <v>1</v>
      </c>
    </row>
    <row r="3" spans="1:12" ht="11.1" customHeight="1">
      <c r="A3" s="3" t="s">
        <v>2</v>
      </c>
    </row>
    <row r="4" spans="1:12" ht="17.100000000000001" customHeight="1">
      <c r="A4" s="504" t="s">
        <v>3</v>
      </c>
      <c r="B4" s="507" t="s">
        <v>4</v>
      </c>
      <c r="C4" s="510" t="s">
        <v>5</v>
      </c>
      <c r="D4" s="513" t="s">
        <v>6</v>
      </c>
      <c r="E4" s="514"/>
      <c r="F4" s="514"/>
      <c r="G4" s="514"/>
      <c r="H4" s="514"/>
      <c r="I4" s="515"/>
      <c r="J4" s="518" t="s">
        <v>7</v>
      </c>
      <c r="K4" s="519"/>
      <c r="L4" s="507" t="s">
        <v>8</v>
      </c>
    </row>
    <row r="5" spans="1:12" ht="12" customHeight="1">
      <c r="A5" s="505"/>
      <c r="B5" s="508"/>
      <c r="C5" s="511"/>
      <c r="D5" s="516" t="s">
        <v>9</v>
      </c>
      <c r="E5" s="517"/>
      <c r="F5" s="516" t="s">
        <v>10</v>
      </c>
      <c r="G5" s="517"/>
      <c r="H5" s="516" t="s">
        <v>11</v>
      </c>
      <c r="I5" s="517"/>
      <c r="J5" s="520"/>
      <c r="K5" s="521"/>
      <c r="L5" s="508"/>
    </row>
    <row r="6" spans="1:12" ht="15.95" customHeight="1">
      <c r="A6" s="506"/>
      <c r="B6" s="509"/>
      <c r="C6" s="512"/>
      <c r="D6" s="4" t="s">
        <v>12</v>
      </c>
      <c r="E6" s="4" t="s">
        <v>13</v>
      </c>
      <c r="F6" s="4" t="s">
        <v>12</v>
      </c>
      <c r="G6" s="4" t="s">
        <v>13</v>
      </c>
      <c r="H6" s="4" t="s">
        <v>12</v>
      </c>
      <c r="I6" s="4" t="s">
        <v>13</v>
      </c>
      <c r="J6" s="522"/>
      <c r="K6" s="523"/>
      <c r="L6" s="509"/>
    </row>
    <row r="7" spans="1:12" ht="18.95" customHeight="1">
      <c r="A7" s="5">
        <v>1</v>
      </c>
      <c r="B7" s="5">
        <v>2</v>
      </c>
      <c r="C7" s="5">
        <v>3</v>
      </c>
      <c r="D7" s="5">
        <v>4</v>
      </c>
      <c r="E7" s="5">
        <v>5</v>
      </c>
      <c r="F7" s="5">
        <v>6</v>
      </c>
      <c r="G7" s="5">
        <v>7</v>
      </c>
      <c r="H7" s="5">
        <v>8</v>
      </c>
      <c r="I7" s="5">
        <v>9</v>
      </c>
      <c r="J7" s="524">
        <v>10</v>
      </c>
      <c r="K7" s="525"/>
      <c r="L7" s="5">
        <v>11</v>
      </c>
    </row>
    <row r="8" spans="1:12" ht="15.95" customHeight="1">
      <c r="A8" s="6">
        <v>101</v>
      </c>
      <c r="B8" s="7" t="s">
        <v>14</v>
      </c>
      <c r="C8" s="8"/>
      <c r="D8" s="8"/>
      <c r="E8" s="8"/>
      <c r="F8" s="8"/>
      <c r="G8" s="8"/>
      <c r="H8" s="8"/>
      <c r="I8" s="8"/>
      <c r="J8" s="526">
        <v>42944723955</v>
      </c>
      <c r="K8" s="527"/>
      <c r="L8" s="8"/>
    </row>
    <row r="9" spans="1:12" ht="26.1" customHeight="1">
      <c r="A9" s="6">
        <v>1011010101</v>
      </c>
      <c r="B9" s="8" t="s">
        <v>15</v>
      </c>
      <c r="C9" s="9">
        <v>4</v>
      </c>
      <c r="D9" s="8" t="s">
        <v>16</v>
      </c>
      <c r="E9" s="7" t="s">
        <v>17</v>
      </c>
      <c r="F9" s="8"/>
      <c r="G9" s="8"/>
      <c r="H9" s="8"/>
      <c r="I9" s="8"/>
      <c r="J9" s="526">
        <v>2376407000</v>
      </c>
      <c r="K9" s="527"/>
      <c r="L9" s="7" t="s">
        <v>18</v>
      </c>
    </row>
    <row r="10" spans="1:12" ht="36" customHeight="1">
      <c r="A10" s="10">
        <v>10110101010</v>
      </c>
      <c r="B10" s="11" t="s">
        <v>19</v>
      </c>
      <c r="C10" s="8"/>
      <c r="D10" s="8"/>
      <c r="E10" s="8"/>
      <c r="F10" s="8" t="s">
        <v>20</v>
      </c>
      <c r="G10" s="11" t="s">
        <v>21</v>
      </c>
      <c r="H10" s="8" t="s">
        <v>22</v>
      </c>
      <c r="I10" s="11" t="s">
        <v>23</v>
      </c>
      <c r="J10" s="528">
        <v>7545000</v>
      </c>
      <c r="K10" s="529"/>
      <c r="L10" s="8"/>
    </row>
    <row r="11" spans="1:12" ht="45.95" customHeight="1">
      <c r="A11" s="10">
        <v>10110101010</v>
      </c>
      <c r="B11" s="8" t="s">
        <v>24</v>
      </c>
      <c r="C11" s="8"/>
      <c r="D11" s="8"/>
      <c r="E11" s="8"/>
      <c r="F11" s="8" t="s">
        <v>25</v>
      </c>
      <c r="G11" s="11" t="s">
        <v>21</v>
      </c>
      <c r="H11" s="8" t="s">
        <v>26</v>
      </c>
      <c r="I11" s="11" t="s">
        <v>23</v>
      </c>
      <c r="J11" s="528">
        <v>161400000</v>
      </c>
      <c r="K11" s="529"/>
      <c r="L11" s="8"/>
    </row>
    <row r="12" spans="1:12" ht="45.95" customHeight="1">
      <c r="A12" s="10">
        <v>10110101010</v>
      </c>
      <c r="B12" s="8" t="s">
        <v>27</v>
      </c>
      <c r="C12" s="8"/>
      <c r="D12" s="8"/>
      <c r="E12" s="8"/>
      <c r="F12" s="8" t="s">
        <v>28</v>
      </c>
      <c r="G12" s="11" t="s">
        <v>21</v>
      </c>
      <c r="H12" s="8" t="s">
        <v>29</v>
      </c>
      <c r="I12" s="11" t="s">
        <v>23</v>
      </c>
      <c r="J12" s="528">
        <v>6550000</v>
      </c>
      <c r="K12" s="529"/>
      <c r="L12" s="8"/>
    </row>
    <row r="13" spans="1:12" ht="45.95" customHeight="1">
      <c r="A13" s="10">
        <v>10110101010</v>
      </c>
      <c r="B13" s="8" t="s">
        <v>30</v>
      </c>
      <c r="C13" s="8"/>
      <c r="D13" s="8"/>
      <c r="E13" s="8"/>
      <c r="F13" s="8" t="s">
        <v>31</v>
      </c>
      <c r="G13" s="11" t="s">
        <v>21</v>
      </c>
      <c r="H13" s="8" t="s">
        <v>32</v>
      </c>
      <c r="I13" s="11" t="s">
        <v>23</v>
      </c>
      <c r="J13" s="528">
        <v>415050000</v>
      </c>
      <c r="K13" s="529"/>
      <c r="L13" s="8"/>
    </row>
    <row r="14" spans="1:12" ht="24" customHeight="1">
      <c r="A14" s="10">
        <v>10110101010</v>
      </c>
      <c r="B14" s="11" t="s">
        <v>33</v>
      </c>
      <c r="C14" s="8"/>
      <c r="D14" s="8"/>
      <c r="E14" s="8"/>
      <c r="F14" s="8" t="s">
        <v>34</v>
      </c>
      <c r="G14" s="11" t="s">
        <v>21</v>
      </c>
      <c r="H14" s="8" t="s">
        <v>35</v>
      </c>
      <c r="I14" s="11" t="s">
        <v>23</v>
      </c>
      <c r="J14" s="528">
        <v>34850000</v>
      </c>
      <c r="K14" s="529"/>
      <c r="L14" s="8"/>
    </row>
    <row r="15" spans="1:12" ht="24" customHeight="1">
      <c r="A15" s="10">
        <v>10110101010</v>
      </c>
      <c r="B15" s="8" t="s">
        <v>36</v>
      </c>
      <c r="C15" s="8"/>
      <c r="D15" s="8"/>
      <c r="E15" s="8"/>
      <c r="F15" s="8" t="s">
        <v>37</v>
      </c>
      <c r="G15" s="11" t="s">
        <v>21</v>
      </c>
      <c r="H15" s="8" t="s">
        <v>38</v>
      </c>
      <c r="I15" s="11" t="s">
        <v>23</v>
      </c>
      <c r="J15" s="528">
        <v>22900000</v>
      </c>
      <c r="K15" s="529"/>
      <c r="L15" s="8"/>
    </row>
    <row r="16" spans="1:12" ht="35.1" customHeight="1">
      <c r="A16" s="10">
        <v>10110101011</v>
      </c>
      <c r="B16" s="11" t="s">
        <v>39</v>
      </c>
      <c r="C16" s="8"/>
      <c r="D16" s="8"/>
      <c r="E16" s="8"/>
      <c r="F16" s="8" t="s">
        <v>40</v>
      </c>
      <c r="G16" s="11" t="s">
        <v>21</v>
      </c>
      <c r="H16" s="8" t="s">
        <v>41</v>
      </c>
      <c r="I16" s="11" t="s">
        <v>23</v>
      </c>
      <c r="J16" s="528">
        <v>76500000</v>
      </c>
      <c r="K16" s="529"/>
      <c r="L16" s="8"/>
    </row>
    <row r="17" spans="1:12" ht="35.1" customHeight="1">
      <c r="A17" s="10">
        <v>10110101011</v>
      </c>
      <c r="B17" s="8" t="s">
        <v>42</v>
      </c>
      <c r="C17" s="8"/>
      <c r="D17" s="8"/>
      <c r="E17" s="8"/>
      <c r="F17" s="8" t="s">
        <v>43</v>
      </c>
      <c r="G17" s="11" t="s">
        <v>21</v>
      </c>
      <c r="H17" s="8" t="s">
        <v>41</v>
      </c>
      <c r="I17" s="11" t="s">
        <v>23</v>
      </c>
      <c r="J17" s="528">
        <v>78730000</v>
      </c>
      <c r="K17" s="529"/>
      <c r="L17" s="8"/>
    </row>
    <row r="18" spans="1:12" ht="45.95" customHeight="1">
      <c r="A18" s="10">
        <v>10110101011</v>
      </c>
      <c r="B18" s="8" t="s">
        <v>44</v>
      </c>
      <c r="C18" s="8"/>
      <c r="D18" s="8"/>
      <c r="E18" s="8"/>
      <c r="F18" s="8" t="s">
        <v>45</v>
      </c>
      <c r="G18" s="11" t="s">
        <v>21</v>
      </c>
      <c r="H18" s="8" t="s">
        <v>46</v>
      </c>
      <c r="I18" s="11" t="s">
        <v>23</v>
      </c>
      <c r="J18" s="528">
        <v>28630000</v>
      </c>
      <c r="K18" s="529"/>
      <c r="L18" s="8"/>
    </row>
    <row r="19" spans="1:12" ht="3" customHeight="1">
      <c r="A19" s="8"/>
      <c r="B19" s="8"/>
      <c r="C19" s="8"/>
      <c r="D19" s="8"/>
      <c r="E19" s="8"/>
      <c r="F19" s="8"/>
      <c r="G19" s="8"/>
      <c r="H19" s="8"/>
      <c r="I19" s="8"/>
      <c r="J19" s="530"/>
      <c r="K19" s="531"/>
      <c r="L19" s="8"/>
    </row>
    <row r="20" spans="1:12" ht="17.100000000000001" customHeight="1">
      <c r="A20" s="504" t="s">
        <v>3</v>
      </c>
      <c r="B20" s="507" t="s">
        <v>4</v>
      </c>
      <c r="C20" s="510" t="s">
        <v>5</v>
      </c>
      <c r="D20" s="513" t="s">
        <v>6</v>
      </c>
      <c r="E20" s="514"/>
      <c r="F20" s="514"/>
      <c r="G20" s="514"/>
      <c r="H20" s="514"/>
      <c r="I20" s="515"/>
      <c r="J20" s="518" t="s">
        <v>7</v>
      </c>
      <c r="K20" s="519"/>
      <c r="L20" s="507" t="s">
        <v>8</v>
      </c>
    </row>
    <row r="21" spans="1:12" ht="12" customHeight="1">
      <c r="A21" s="505"/>
      <c r="B21" s="508"/>
      <c r="C21" s="511"/>
      <c r="D21" s="516" t="s">
        <v>9</v>
      </c>
      <c r="E21" s="517"/>
      <c r="F21" s="516" t="s">
        <v>10</v>
      </c>
      <c r="G21" s="517"/>
      <c r="H21" s="516" t="s">
        <v>11</v>
      </c>
      <c r="I21" s="517"/>
      <c r="J21" s="520"/>
      <c r="K21" s="521"/>
      <c r="L21" s="508"/>
    </row>
    <row r="22" spans="1:12" ht="15.95" customHeight="1">
      <c r="A22" s="506"/>
      <c r="B22" s="509"/>
      <c r="C22" s="512"/>
      <c r="D22" s="4" t="s">
        <v>12</v>
      </c>
      <c r="E22" s="4" t="s">
        <v>13</v>
      </c>
      <c r="F22" s="4" t="s">
        <v>12</v>
      </c>
      <c r="G22" s="4" t="s">
        <v>13</v>
      </c>
      <c r="H22" s="4" t="s">
        <v>12</v>
      </c>
      <c r="I22" s="4" t="s">
        <v>13</v>
      </c>
      <c r="J22" s="522"/>
      <c r="K22" s="523"/>
      <c r="L22" s="509"/>
    </row>
    <row r="23" spans="1:12" ht="18.95" customHeight="1">
      <c r="A23" s="5">
        <v>1</v>
      </c>
      <c r="B23" s="5">
        <v>2</v>
      </c>
      <c r="C23" s="5">
        <v>3</v>
      </c>
      <c r="D23" s="5">
        <v>4</v>
      </c>
      <c r="E23" s="5">
        <v>5</v>
      </c>
      <c r="F23" s="5">
        <v>6</v>
      </c>
      <c r="G23" s="5">
        <v>7</v>
      </c>
      <c r="H23" s="5">
        <v>8</v>
      </c>
      <c r="I23" s="5">
        <v>9</v>
      </c>
      <c r="J23" s="524">
        <v>10</v>
      </c>
      <c r="K23" s="525"/>
      <c r="L23" s="5">
        <v>11</v>
      </c>
    </row>
    <row r="24" spans="1:12" ht="57.95" customHeight="1">
      <c r="A24" s="10">
        <v>10110101011</v>
      </c>
      <c r="B24" s="8" t="s">
        <v>47</v>
      </c>
      <c r="C24" s="8"/>
      <c r="D24" s="8"/>
      <c r="E24" s="8"/>
      <c r="F24" s="8" t="s">
        <v>48</v>
      </c>
      <c r="G24" s="11" t="s">
        <v>49</v>
      </c>
      <c r="H24" s="8" t="s">
        <v>50</v>
      </c>
      <c r="I24" s="11" t="s">
        <v>23</v>
      </c>
      <c r="J24" s="528">
        <v>24930000</v>
      </c>
      <c r="K24" s="529"/>
      <c r="L24" s="8"/>
    </row>
    <row r="25" spans="1:12" ht="45.95" customHeight="1">
      <c r="A25" s="10">
        <v>10110101011</v>
      </c>
      <c r="B25" s="8" t="s">
        <v>51</v>
      </c>
      <c r="C25" s="8"/>
      <c r="D25" s="8"/>
      <c r="E25" s="8"/>
      <c r="F25" s="8" t="s">
        <v>52</v>
      </c>
      <c r="G25" s="11" t="s">
        <v>21</v>
      </c>
      <c r="H25" s="8" t="s">
        <v>53</v>
      </c>
      <c r="I25" s="11" t="s">
        <v>23</v>
      </c>
      <c r="J25" s="528">
        <v>32040000</v>
      </c>
      <c r="K25" s="529"/>
      <c r="L25" s="8"/>
    </row>
    <row r="26" spans="1:12" ht="45.95" customHeight="1">
      <c r="A26" s="10">
        <v>10110101011</v>
      </c>
      <c r="B26" s="11" t="s">
        <v>54</v>
      </c>
      <c r="C26" s="8"/>
      <c r="D26" s="8"/>
      <c r="E26" s="8"/>
      <c r="F26" s="8" t="s">
        <v>55</v>
      </c>
      <c r="G26" s="11" t="s">
        <v>21</v>
      </c>
      <c r="H26" s="8" t="s">
        <v>56</v>
      </c>
      <c r="I26" s="11" t="s">
        <v>23</v>
      </c>
      <c r="J26" s="528">
        <v>60780000</v>
      </c>
      <c r="K26" s="529"/>
      <c r="L26" s="8"/>
    </row>
    <row r="27" spans="1:12" ht="57.95" customHeight="1">
      <c r="A27" s="10">
        <v>10110101011</v>
      </c>
      <c r="B27" s="8" t="s">
        <v>57</v>
      </c>
      <c r="C27" s="8"/>
      <c r="D27" s="8"/>
      <c r="E27" s="8"/>
      <c r="F27" s="8" t="s">
        <v>58</v>
      </c>
      <c r="G27" s="11" t="s">
        <v>21</v>
      </c>
      <c r="H27" s="8" t="s">
        <v>59</v>
      </c>
      <c r="I27" s="11" t="s">
        <v>23</v>
      </c>
      <c r="J27" s="528">
        <v>200000000</v>
      </c>
      <c r="K27" s="529"/>
      <c r="L27" s="8"/>
    </row>
    <row r="28" spans="1:12" ht="45.95" customHeight="1">
      <c r="A28" s="10">
        <v>10110101011</v>
      </c>
      <c r="B28" s="8" t="s">
        <v>60</v>
      </c>
      <c r="C28" s="8"/>
      <c r="D28" s="8"/>
      <c r="E28" s="8"/>
      <c r="F28" s="8" t="s">
        <v>61</v>
      </c>
      <c r="G28" s="11" t="s">
        <v>21</v>
      </c>
      <c r="H28" s="8" t="s">
        <v>62</v>
      </c>
      <c r="I28" s="11" t="s">
        <v>23</v>
      </c>
      <c r="J28" s="528">
        <v>1203402000</v>
      </c>
      <c r="K28" s="529"/>
      <c r="L28" s="8"/>
    </row>
    <row r="29" spans="1:12" ht="35.1" customHeight="1">
      <c r="A29" s="10">
        <v>10110101012</v>
      </c>
      <c r="B29" s="11" t="s">
        <v>63</v>
      </c>
      <c r="C29" s="8"/>
      <c r="D29" s="8"/>
      <c r="E29" s="8"/>
      <c r="F29" s="8" t="s">
        <v>64</v>
      </c>
      <c r="G29" s="11" t="s">
        <v>21</v>
      </c>
      <c r="H29" s="8" t="s">
        <v>65</v>
      </c>
      <c r="I29" s="11" t="s">
        <v>23</v>
      </c>
      <c r="J29" s="528">
        <v>23100000</v>
      </c>
      <c r="K29" s="529"/>
      <c r="L29" s="8"/>
    </row>
    <row r="30" spans="1:12" ht="36" customHeight="1">
      <c r="A30" s="6">
        <v>1011010102</v>
      </c>
      <c r="B30" s="8" t="s">
        <v>66</v>
      </c>
      <c r="C30" s="9">
        <v>4</v>
      </c>
      <c r="D30" s="8" t="s">
        <v>67</v>
      </c>
      <c r="E30" s="7" t="s">
        <v>17</v>
      </c>
      <c r="F30" s="8"/>
      <c r="G30" s="8"/>
      <c r="H30" s="8"/>
      <c r="I30" s="8"/>
      <c r="J30" s="526">
        <v>451296900</v>
      </c>
      <c r="K30" s="527"/>
      <c r="L30" s="7" t="s">
        <v>18</v>
      </c>
    </row>
    <row r="31" spans="1:12" ht="47.1" customHeight="1">
      <c r="A31" s="10">
        <v>10110101020</v>
      </c>
      <c r="B31" s="8" t="s">
        <v>68</v>
      </c>
      <c r="C31" s="8"/>
      <c r="D31" s="8"/>
      <c r="E31" s="8"/>
      <c r="F31" s="8" t="s">
        <v>69</v>
      </c>
      <c r="G31" s="11" t="s">
        <v>70</v>
      </c>
      <c r="H31" s="8" t="s">
        <v>71</v>
      </c>
      <c r="I31" s="11" t="s">
        <v>23</v>
      </c>
      <c r="J31" s="528">
        <v>33200000</v>
      </c>
      <c r="K31" s="529"/>
      <c r="L31" s="8"/>
    </row>
    <row r="32" spans="1:12" ht="69" customHeight="1">
      <c r="A32" s="10">
        <v>10110101020</v>
      </c>
      <c r="B32" s="11" t="s">
        <v>72</v>
      </c>
      <c r="C32" s="8"/>
      <c r="D32" s="8"/>
      <c r="E32" s="8"/>
      <c r="F32" s="8" t="s">
        <v>73</v>
      </c>
      <c r="G32" s="11" t="s">
        <v>74</v>
      </c>
      <c r="H32" s="8" t="s">
        <v>75</v>
      </c>
      <c r="I32" s="11" t="s">
        <v>23</v>
      </c>
      <c r="J32" s="528">
        <v>75800000</v>
      </c>
      <c r="K32" s="529"/>
      <c r="L32" s="8"/>
    </row>
    <row r="33" spans="1:12" ht="35.1" customHeight="1">
      <c r="A33" s="10">
        <v>10110101021</v>
      </c>
      <c r="B33" s="11" t="s">
        <v>76</v>
      </c>
      <c r="C33" s="8"/>
      <c r="D33" s="8"/>
      <c r="E33" s="8"/>
      <c r="F33" s="8" t="s">
        <v>77</v>
      </c>
      <c r="G33" s="11" t="s">
        <v>78</v>
      </c>
      <c r="H33" s="8" t="s">
        <v>79</v>
      </c>
      <c r="I33" s="11" t="s">
        <v>23</v>
      </c>
      <c r="J33" s="528">
        <v>47700000</v>
      </c>
      <c r="K33" s="529"/>
      <c r="L33" s="8"/>
    </row>
    <row r="34" spans="1:12" ht="15" customHeight="1">
      <c r="A34" s="8"/>
      <c r="B34" s="8"/>
      <c r="C34" s="8"/>
      <c r="D34" s="8"/>
      <c r="E34" s="8"/>
      <c r="F34" s="8"/>
      <c r="G34" s="8"/>
      <c r="H34" s="8"/>
      <c r="I34" s="8"/>
      <c r="J34" s="530"/>
      <c r="K34" s="531"/>
      <c r="L34" s="8"/>
    </row>
    <row r="35" spans="1:12" ht="17.100000000000001" customHeight="1">
      <c r="A35" s="504" t="s">
        <v>3</v>
      </c>
      <c r="B35" s="507" t="s">
        <v>4</v>
      </c>
      <c r="C35" s="510" t="s">
        <v>5</v>
      </c>
      <c r="D35" s="513" t="s">
        <v>6</v>
      </c>
      <c r="E35" s="514"/>
      <c r="F35" s="514"/>
      <c r="G35" s="514"/>
      <c r="H35" s="514"/>
      <c r="I35" s="515"/>
      <c r="J35" s="518" t="s">
        <v>7</v>
      </c>
      <c r="K35" s="519"/>
      <c r="L35" s="507" t="s">
        <v>8</v>
      </c>
    </row>
    <row r="36" spans="1:12" ht="12" customHeight="1">
      <c r="A36" s="505"/>
      <c r="B36" s="508"/>
      <c r="C36" s="511"/>
      <c r="D36" s="516" t="s">
        <v>9</v>
      </c>
      <c r="E36" s="517"/>
      <c r="F36" s="516" t="s">
        <v>10</v>
      </c>
      <c r="G36" s="517"/>
      <c r="H36" s="516" t="s">
        <v>11</v>
      </c>
      <c r="I36" s="517"/>
      <c r="J36" s="520"/>
      <c r="K36" s="521"/>
      <c r="L36" s="508"/>
    </row>
    <row r="37" spans="1:12" ht="15.95" customHeight="1">
      <c r="A37" s="506"/>
      <c r="B37" s="509"/>
      <c r="C37" s="512"/>
      <c r="D37" s="4" t="s">
        <v>12</v>
      </c>
      <c r="E37" s="4" t="s">
        <v>13</v>
      </c>
      <c r="F37" s="4" t="s">
        <v>12</v>
      </c>
      <c r="G37" s="4" t="s">
        <v>13</v>
      </c>
      <c r="H37" s="4" t="s">
        <v>12</v>
      </c>
      <c r="I37" s="4" t="s">
        <v>13</v>
      </c>
      <c r="J37" s="522"/>
      <c r="K37" s="523"/>
      <c r="L37" s="509"/>
    </row>
    <row r="38" spans="1:12" ht="18.95" customHeight="1">
      <c r="A38" s="5">
        <v>1</v>
      </c>
      <c r="B38" s="5">
        <v>2</v>
      </c>
      <c r="C38" s="5">
        <v>3</v>
      </c>
      <c r="D38" s="5">
        <v>4</v>
      </c>
      <c r="E38" s="5">
        <v>5</v>
      </c>
      <c r="F38" s="5">
        <v>6</v>
      </c>
      <c r="G38" s="5">
        <v>7</v>
      </c>
      <c r="H38" s="5">
        <v>8</v>
      </c>
      <c r="I38" s="5">
        <v>9</v>
      </c>
      <c r="J38" s="524">
        <v>10</v>
      </c>
      <c r="K38" s="525"/>
      <c r="L38" s="5">
        <v>11</v>
      </c>
    </row>
    <row r="39" spans="1:12" ht="36" customHeight="1">
      <c r="A39" s="10">
        <v>10110101022</v>
      </c>
      <c r="B39" s="8" t="s">
        <v>80</v>
      </c>
      <c r="C39" s="8"/>
      <c r="D39" s="8"/>
      <c r="E39" s="8"/>
      <c r="F39" s="8" t="s">
        <v>81</v>
      </c>
      <c r="G39" s="11" t="s">
        <v>82</v>
      </c>
      <c r="H39" s="8" t="s">
        <v>83</v>
      </c>
      <c r="I39" s="11" t="s">
        <v>23</v>
      </c>
      <c r="J39" s="528">
        <v>101704400</v>
      </c>
      <c r="K39" s="529"/>
      <c r="L39" s="8"/>
    </row>
    <row r="40" spans="1:12" ht="57" customHeight="1">
      <c r="A40" s="10">
        <v>10110101023</v>
      </c>
      <c r="B40" s="11" t="s">
        <v>84</v>
      </c>
      <c r="C40" s="8"/>
      <c r="D40" s="8"/>
      <c r="E40" s="8"/>
      <c r="F40" s="8" t="s">
        <v>85</v>
      </c>
      <c r="G40" s="11" t="s">
        <v>86</v>
      </c>
      <c r="H40" s="8" t="s">
        <v>87</v>
      </c>
      <c r="I40" s="11" t="s">
        <v>23</v>
      </c>
      <c r="J40" s="528">
        <v>20000000</v>
      </c>
      <c r="K40" s="529"/>
      <c r="L40" s="8"/>
    </row>
    <row r="41" spans="1:12" ht="45.95" customHeight="1">
      <c r="A41" s="10">
        <v>10110101023</v>
      </c>
      <c r="B41" s="11" t="s">
        <v>88</v>
      </c>
      <c r="C41" s="8"/>
      <c r="D41" s="8"/>
      <c r="E41" s="8"/>
      <c r="F41" s="8" t="s">
        <v>89</v>
      </c>
      <c r="G41" s="11" t="s">
        <v>86</v>
      </c>
      <c r="H41" s="8" t="s">
        <v>90</v>
      </c>
      <c r="I41" s="11" t="s">
        <v>23</v>
      </c>
      <c r="J41" s="528">
        <v>23000000</v>
      </c>
      <c r="K41" s="529"/>
      <c r="L41" s="8"/>
    </row>
    <row r="42" spans="1:12" ht="47.1" customHeight="1">
      <c r="A42" s="10">
        <v>10110101024</v>
      </c>
      <c r="B42" s="8" t="s">
        <v>91</v>
      </c>
      <c r="C42" s="8"/>
      <c r="D42" s="8"/>
      <c r="E42" s="8"/>
      <c r="F42" s="8" t="s">
        <v>92</v>
      </c>
      <c r="G42" s="11" t="s">
        <v>70</v>
      </c>
      <c r="H42" s="8" t="s">
        <v>93</v>
      </c>
      <c r="I42" s="11" t="s">
        <v>23</v>
      </c>
      <c r="J42" s="528">
        <v>149892500</v>
      </c>
      <c r="K42" s="529"/>
      <c r="L42" s="8"/>
    </row>
    <row r="43" spans="1:12" ht="26.1" customHeight="1">
      <c r="A43" s="6">
        <v>1011010103</v>
      </c>
      <c r="B43" s="8" t="s">
        <v>94</v>
      </c>
      <c r="C43" s="9">
        <v>4</v>
      </c>
      <c r="D43" s="8" t="s">
        <v>95</v>
      </c>
      <c r="E43" s="7" t="s">
        <v>96</v>
      </c>
      <c r="F43" s="8"/>
      <c r="G43" s="8"/>
      <c r="H43" s="8"/>
      <c r="I43" s="8"/>
      <c r="J43" s="526">
        <v>670405000</v>
      </c>
      <c r="K43" s="527"/>
      <c r="L43" s="7" t="s">
        <v>18</v>
      </c>
    </row>
    <row r="44" spans="1:12" ht="36" customHeight="1">
      <c r="A44" s="10">
        <v>10110101030</v>
      </c>
      <c r="B44" s="8" t="s">
        <v>97</v>
      </c>
      <c r="C44" s="8"/>
      <c r="D44" s="8"/>
      <c r="E44" s="8"/>
      <c r="F44" s="8" t="s">
        <v>98</v>
      </c>
      <c r="G44" s="11" t="s">
        <v>99</v>
      </c>
      <c r="H44" s="8" t="s">
        <v>100</v>
      </c>
      <c r="I44" s="11" t="s">
        <v>23</v>
      </c>
      <c r="J44" s="528">
        <v>670405000</v>
      </c>
      <c r="K44" s="529"/>
      <c r="L44" s="8"/>
    </row>
    <row r="45" spans="1:12" ht="48" customHeight="1">
      <c r="A45" s="6">
        <v>1011010106</v>
      </c>
      <c r="B45" s="8" t="s">
        <v>101</v>
      </c>
      <c r="C45" s="9">
        <v>4</v>
      </c>
      <c r="D45" s="8" t="s">
        <v>102</v>
      </c>
      <c r="E45" s="7" t="s">
        <v>17</v>
      </c>
      <c r="F45" s="8"/>
      <c r="G45" s="8"/>
      <c r="H45" s="8"/>
      <c r="I45" s="8"/>
      <c r="J45" s="526">
        <v>15000000</v>
      </c>
      <c r="K45" s="527"/>
      <c r="L45" s="7" t="s">
        <v>18</v>
      </c>
    </row>
    <row r="46" spans="1:12" ht="69" customHeight="1">
      <c r="A46" s="10">
        <v>10110101060</v>
      </c>
      <c r="B46" s="8" t="s">
        <v>103</v>
      </c>
      <c r="C46" s="8"/>
      <c r="D46" s="8"/>
      <c r="E46" s="8"/>
      <c r="F46" s="8" t="s">
        <v>104</v>
      </c>
      <c r="G46" s="11" t="s">
        <v>105</v>
      </c>
      <c r="H46" s="8" t="s">
        <v>106</v>
      </c>
      <c r="I46" s="11" t="s">
        <v>23</v>
      </c>
      <c r="J46" s="528">
        <v>15000000</v>
      </c>
      <c r="K46" s="529"/>
      <c r="L46" s="8"/>
    </row>
    <row r="47" spans="1:12" ht="15" customHeight="1">
      <c r="A47" s="6">
        <v>102</v>
      </c>
      <c r="B47" s="7" t="s">
        <v>107</v>
      </c>
      <c r="C47" s="8"/>
      <c r="D47" s="8"/>
      <c r="E47" s="8"/>
      <c r="F47" s="8"/>
      <c r="G47" s="8"/>
      <c r="H47" s="8"/>
      <c r="I47" s="8"/>
      <c r="J47" s="526">
        <v>65850402501</v>
      </c>
      <c r="K47" s="527"/>
      <c r="L47" s="8"/>
    </row>
    <row r="48" spans="1:12" ht="36.950000000000003" customHeight="1">
      <c r="A48" s="6">
        <v>1021020101</v>
      </c>
      <c r="B48" s="8" t="s">
        <v>15</v>
      </c>
      <c r="C48" s="9">
        <v>4</v>
      </c>
      <c r="D48" s="8" t="s">
        <v>108</v>
      </c>
      <c r="E48" s="7" t="s">
        <v>17</v>
      </c>
      <c r="F48" s="8"/>
      <c r="G48" s="8"/>
      <c r="H48" s="8"/>
      <c r="I48" s="8"/>
      <c r="J48" s="526">
        <v>1435830762</v>
      </c>
      <c r="K48" s="527"/>
      <c r="L48" s="7" t="s">
        <v>109</v>
      </c>
    </row>
    <row r="49" spans="1:12" ht="36" customHeight="1">
      <c r="A49" s="10">
        <v>10210201010</v>
      </c>
      <c r="B49" s="11" t="s">
        <v>19</v>
      </c>
      <c r="C49" s="8"/>
      <c r="D49" s="8"/>
      <c r="E49" s="8"/>
      <c r="F49" s="8" t="s">
        <v>110</v>
      </c>
      <c r="G49" s="11" t="s">
        <v>23</v>
      </c>
      <c r="H49" s="8" t="s">
        <v>111</v>
      </c>
      <c r="I49" s="11" t="s">
        <v>23</v>
      </c>
      <c r="J49" s="528">
        <v>1497000</v>
      </c>
      <c r="K49" s="529"/>
      <c r="L49" s="8"/>
    </row>
    <row r="50" spans="1:12" ht="39.950000000000003" customHeight="1">
      <c r="A50" s="8"/>
      <c r="B50" s="8"/>
      <c r="C50" s="8"/>
      <c r="D50" s="8"/>
      <c r="E50" s="8"/>
      <c r="F50" s="8"/>
      <c r="G50" s="8"/>
      <c r="H50" s="8"/>
      <c r="I50" s="8"/>
      <c r="J50" s="530"/>
      <c r="K50" s="531"/>
      <c r="L50" s="8"/>
    </row>
    <row r="51" spans="1:12" ht="17.100000000000001" customHeight="1">
      <c r="A51" s="504" t="s">
        <v>3</v>
      </c>
      <c r="B51" s="507" t="s">
        <v>4</v>
      </c>
      <c r="C51" s="510" t="s">
        <v>5</v>
      </c>
      <c r="D51" s="513" t="s">
        <v>6</v>
      </c>
      <c r="E51" s="514"/>
      <c r="F51" s="514"/>
      <c r="G51" s="514"/>
      <c r="H51" s="514"/>
      <c r="I51" s="515"/>
      <c r="J51" s="518" t="s">
        <v>7</v>
      </c>
      <c r="K51" s="519"/>
      <c r="L51" s="507" t="s">
        <v>8</v>
      </c>
    </row>
    <row r="52" spans="1:12" ht="12" customHeight="1">
      <c r="A52" s="505"/>
      <c r="B52" s="508"/>
      <c r="C52" s="511"/>
      <c r="D52" s="516" t="s">
        <v>9</v>
      </c>
      <c r="E52" s="517"/>
      <c r="F52" s="516" t="s">
        <v>10</v>
      </c>
      <c r="G52" s="517"/>
      <c r="H52" s="516" t="s">
        <v>11</v>
      </c>
      <c r="I52" s="517"/>
      <c r="J52" s="520"/>
      <c r="K52" s="521"/>
      <c r="L52" s="508"/>
    </row>
    <row r="53" spans="1:12" ht="15.95" customHeight="1">
      <c r="A53" s="506"/>
      <c r="B53" s="509"/>
      <c r="C53" s="512"/>
      <c r="D53" s="4" t="s">
        <v>12</v>
      </c>
      <c r="E53" s="4" t="s">
        <v>13</v>
      </c>
      <c r="F53" s="4" t="s">
        <v>12</v>
      </c>
      <c r="G53" s="4" t="s">
        <v>13</v>
      </c>
      <c r="H53" s="4" t="s">
        <v>12</v>
      </c>
      <c r="I53" s="4" t="s">
        <v>13</v>
      </c>
      <c r="J53" s="522"/>
      <c r="K53" s="523"/>
      <c r="L53" s="509"/>
    </row>
    <row r="54" spans="1:12" ht="18.95" customHeight="1">
      <c r="A54" s="5">
        <v>1</v>
      </c>
      <c r="B54" s="5">
        <v>2</v>
      </c>
      <c r="C54" s="5">
        <v>3</v>
      </c>
      <c r="D54" s="5">
        <v>4</v>
      </c>
      <c r="E54" s="5">
        <v>5</v>
      </c>
      <c r="F54" s="5">
        <v>6</v>
      </c>
      <c r="G54" s="5">
        <v>7</v>
      </c>
      <c r="H54" s="5">
        <v>8</v>
      </c>
      <c r="I54" s="5">
        <v>9</v>
      </c>
      <c r="J54" s="524">
        <v>10</v>
      </c>
      <c r="K54" s="525"/>
      <c r="L54" s="5">
        <v>11</v>
      </c>
    </row>
    <row r="55" spans="1:12" ht="47.1" customHeight="1">
      <c r="A55" s="10">
        <v>10210201010</v>
      </c>
      <c r="B55" s="8" t="s">
        <v>24</v>
      </c>
      <c r="C55" s="8"/>
      <c r="D55" s="8"/>
      <c r="E55" s="8"/>
      <c r="F55" s="8" t="s">
        <v>112</v>
      </c>
      <c r="G55" s="11" t="s">
        <v>23</v>
      </c>
      <c r="H55" s="8" t="s">
        <v>113</v>
      </c>
      <c r="I55" s="11" t="s">
        <v>23</v>
      </c>
      <c r="J55" s="528">
        <v>110400000</v>
      </c>
      <c r="K55" s="529"/>
      <c r="L55" s="8"/>
    </row>
    <row r="56" spans="1:12" ht="57" customHeight="1">
      <c r="A56" s="10">
        <v>10210201010</v>
      </c>
      <c r="B56" s="8" t="s">
        <v>27</v>
      </c>
      <c r="C56" s="8"/>
      <c r="D56" s="8"/>
      <c r="E56" s="8"/>
      <c r="F56" s="8" t="s">
        <v>114</v>
      </c>
      <c r="G56" s="11" t="s">
        <v>23</v>
      </c>
      <c r="H56" s="8" t="s">
        <v>115</v>
      </c>
      <c r="I56" s="11" t="s">
        <v>23</v>
      </c>
      <c r="J56" s="528">
        <v>16800000</v>
      </c>
      <c r="K56" s="529"/>
      <c r="L56" s="8"/>
    </row>
    <row r="57" spans="1:12" ht="45.95" customHeight="1">
      <c r="A57" s="10">
        <v>10210201010</v>
      </c>
      <c r="B57" s="8" t="s">
        <v>30</v>
      </c>
      <c r="C57" s="8"/>
      <c r="D57" s="8"/>
      <c r="E57" s="8"/>
      <c r="F57" s="8" t="s">
        <v>116</v>
      </c>
      <c r="G57" s="11" t="s">
        <v>23</v>
      </c>
      <c r="H57" s="8" t="s">
        <v>117</v>
      </c>
      <c r="I57" s="11" t="s">
        <v>118</v>
      </c>
      <c r="J57" s="528">
        <v>155076000</v>
      </c>
      <c r="K57" s="529"/>
      <c r="L57" s="8"/>
    </row>
    <row r="58" spans="1:12" ht="33.950000000000003" customHeight="1">
      <c r="A58" s="10">
        <v>10210201010</v>
      </c>
      <c r="B58" s="11" t="s">
        <v>33</v>
      </c>
      <c r="C58" s="8"/>
      <c r="D58" s="8"/>
      <c r="E58" s="8"/>
      <c r="F58" s="8" t="s">
        <v>119</v>
      </c>
      <c r="G58" s="11" t="s">
        <v>23</v>
      </c>
      <c r="H58" s="8" t="s">
        <v>120</v>
      </c>
      <c r="I58" s="11" t="s">
        <v>23</v>
      </c>
      <c r="J58" s="528">
        <v>3000370</v>
      </c>
      <c r="K58" s="529"/>
      <c r="L58" s="8"/>
    </row>
    <row r="59" spans="1:12" ht="45.95" customHeight="1">
      <c r="A59" s="10">
        <v>10210201010</v>
      </c>
      <c r="B59" s="8" t="s">
        <v>36</v>
      </c>
      <c r="C59" s="8"/>
      <c r="D59" s="8"/>
      <c r="E59" s="8"/>
      <c r="F59" s="8" t="s">
        <v>121</v>
      </c>
      <c r="G59" s="11" t="s">
        <v>23</v>
      </c>
      <c r="H59" s="8" t="s">
        <v>83</v>
      </c>
      <c r="I59" s="11" t="s">
        <v>23</v>
      </c>
      <c r="J59" s="528">
        <v>42270000</v>
      </c>
      <c r="K59" s="529"/>
      <c r="L59" s="8"/>
    </row>
    <row r="60" spans="1:12" ht="45.95" customHeight="1">
      <c r="A60" s="10">
        <v>10210201011</v>
      </c>
      <c r="B60" s="11" t="s">
        <v>39</v>
      </c>
      <c r="C60" s="8"/>
      <c r="D60" s="8"/>
      <c r="E60" s="8"/>
      <c r="F60" s="8" t="s">
        <v>122</v>
      </c>
      <c r="G60" s="11" t="s">
        <v>23</v>
      </c>
      <c r="H60" s="8" t="s">
        <v>123</v>
      </c>
      <c r="I60" s="11" t="s">
        <v>23</v>
      </c>
      <c r="J60" s="528">
        <v>34000000</v>
      </c>
      <c r="K60" s="529"/>
      <c r="L60" s="8"/>
    </row>
    <row r="61" spans="1:12" ht="35.1" customHeight="1">
      <c r="A61" s="10">
        <v>10210201011</v>
      </c>
      <c r="B61" s="8" t="s">
        <v>42</v>
      </c>
      <c r="C61" s="8"/>
      <c r="D61" s="8"/>
      <c r="E61" s="8"/>
      <c r="F61" s="8" t="s">
        <v>124</v>
      </c>
      <c r="G61" s="11" t="s">
        <v>23</v>
      </c>
      <c r="H61" s="8" t="s">
        <v>125</v>
      </c>
      <c r="I61" s="11" t="s">
        <v>23</v>
      </c>
      <c r="J61" s="528">
        <v>30000000</v>
      </c>
      <c r="K61" s="529"/>
      <c r="L61" s="8"/>
    </row>
    <row r="62" spans="1:12" ht="33.950000000000003" customHeight="1">
      <c r="A62" s="10">
        <v>10210201011</v>
      </c>
      <c r="B62" s="8" t="s">
        <v>44</v>
      </c>
      <c r="C62" s="8"/>
      <c r="D62" s="8"/>
      <c r="E62" s="8"/>
      <c r="F62" s="8" t="s">
        <v>126</v>
      </c>
      <c r="G62" s="11" t="s">
        <v>23</v>
      </c>
      <c r="H62" s="8" t="s">
        <v>127</v>
      </c>
      <c r="I62" s="11" t="s">
        <v>23</v>
      </c>
      <c r="J62" s="528">
        <v>3602000</v>
      </c>
      <c r="K62" s="529"/>
      <c r="L62" s="8"/>
    </row>
    <row r="63" spans="1:12" ht="33.950000000000003" customHeight="1">
      <c r="A63" s="10">
        <v>10210201011</v>
      </c>
      <c r="B63" s="8" t="s">
        <v>47</v>
      </c>
      <c r="C63" s="8"/>
      <c r="D63" s="8"/>
      <c r="E63" s="8"/>
      <c r="F63" s="8" t="s">
        <v>128</v>
      </c>
      <c r="G63" s="11" t="s">
        <v>23</v>
      </c>
      <c r="H63" s="8" t="s">
        <v>127</v>
      </c>
      <c r="I63" s="11" t="s">
        <v>23</v>
      </c>
      <c r="J63" s="528">
        <v>42450000</v>
      </c>
      <c r="K63" s="529"/>
      <c r="L63" s="8"/>
    </row>
    <row r="64" spans="1:12" ht="35.1" customHeight="1">
      <c r="A64" s="10">
        <v>10210201011</v>
      </c>
      <c r="B64" s="8" t="s">
        <v>51</v>
      </c>
      <c r="C64" s="8"/>
      <c r="D64" s="8"/>
      <c r="E64" s="8"/>
      <c r="F64" s="8" t="s">
        <v>52</v>
      </c>
      <c r="G64" s="11" t="s">
        <v>23</v>
      </c>
      <c r="H64" s="8" t="s">
        <v>129</v>
      </c>
      <c r="I64" s="11" t="s">
        <v>23</v>
      </c>
      <c r="J64" s="528">
        <v>6120000</v>
      </c>
      <c r="K64" s="529"/>
      <c r="L64" s="8"/>
    </row>
    <row r="65" spans="1:12" ht="45.95" customHeight="1">
      <c r="A65" s="10">
        <v>10210201011</v>
      </c>
      <c r="B65" s="11" t="s">
        <v>54</v>
      </c>
      <c r="C65" s="8"/>
      <c r="D65" s="8"/>
      <c r="E65" s="8"/>
      <c r="F65" s="8" t="s">
        <v>130</v>
      </c>
      <c r="G65" s="11" t="s">
        <v>23</v>
      </c>
      <c r="H65" s="8" t="s">
        <v>131</v>
      </c>
      <c r="I65" s="11" t="s">
        <v>23</v>
      </c>
      <c r="J65" s="528">
        <v>17660000</v>
      </c>
      <c r="K65" s="529"/>
      <c r="L65" s="8"/>
    </row>
    <row r="66" spans="1:12" ht="30" customHeight="1">
      <c r="A66" s="8"/>
      <c r="B66" s="8"/>
      <c r="C66" s="8"/>
      <c r="D66" s="8"/>
      <c r="E66" s="8"/>
      <c r="F66" s="8"/>
      <c r="G66" s="8"/>
      <c r="H66" s="8"/>
      <c r="I66" s="8"/>
      <c r="J66" s="530"/>
      <c r="K66" s="531"/>
      <c r="L66" s="8"/>
    </row>
    <row r="67" spans="1:12" ht="17.100000000000001" customHeight="1">
      <c r="A67" s="504" t="s">
        <v>3</v>
      </c>
      <c r="B67" s="507" t="s">
        <v>4</v>
      </c>
      <c r="C67" s="510" t="s">
        <v>5</v>
      </c>
      <c r="D67" s="513" t="s">
        <v>6</v>
      </c>
      <c r="E67" s="514"/>
      <c r="F67" s="514"/>
      <c r="G67" s="514"/>
      <c r="H67" s="514"/>
      <c r="I67" s="515"/>
      <c r="J67" s="518" t="s">
        <v>7</v>
      </c>
      <c r="K67" s="519"/>
      <c r="L67" s="507" t="s">
        <v>8</v>
      </c>
    </row>
    <row r="68" spans="1:12" ht="12" customHeight="1">
      <c r="A68" s="505"/>
      <c r="B68" s="508"/>
      <c r="C68" s="511"/>
      <c r="D68" s="516" t="s">
        <v>9</v>
      </c>
      <c r="E68" s="517"/>
      <c r="F68" s="516" t="s">
        <v>10</v>
      </c>
      <c r="G68" s="517"/>
      <c r="H68" s="516" t="s">
        <v>11</v>
      </c>
      <c r="I68" s="517"/>
      <c r="J68" s="520"/>
      <c r="K68" s="521"/>
      <c r="L68" s="508"/>
    </row>
    <row r="69" spans="1:12" ht="15.95" customHeight="1">
      <c r="A69" s="506"/>
      <c r="B69" s="509"/>
      <c r="C69" s="512"/>
      <c r="D69" s="4" t="s">
        <v>12</v>
      </c>
      <c r="E69" s="4" t="s">
        <v>13</v>
      </c>
      <c r="F69" s="4" t="s">
        <v>12</v>
      </c>
      <c r="G69" s="4" t="s">
        <v>13</v>
      </c>
      <c r="H69" s="4" t="s">
        <v>12</v>
      </c>
      <c r="I69" s="4" t="s">
        <v>13</v>
      </c>
      <c r="J69" s="522"/>
      <c r="K69" s="523"/>
      <c r="L69" s="509"/>
    </row>
    <row r="70" spans="1:12" ht="18.95" customHeight="1">
      <c r="A70" s="5">
        <v>1</v>
      </c>
      <c r="B70" s="5">
        <v>2</v>
      </c>
      <c r="C70" s="5">
        <v>3</v>
      </c>
      <c r="D70" s="5">
        <v>4</v>
      </c>
      <c r="E70" s="5">
        <v>5</v>
      </c>
      <c r="F70" s="5">
        <v>6</v>
      </c>
      <c r="G70" s="5">
        <v>7</v>
      </c>
      <c r="H70" s="5">
        <v>8</v>
      </c>
      <c r="I70" s="5">
        <v>9</v>
      </c>
      <c r="J70" s="524">
        <v>10</v>
      </c>
      <c r="K70" s="525"/>
      <c r="L70" s="5">
        <v>11</v>
      </c>
    </row>
    <row r="71" spans="1:12" ht="47.1" customHeight="1">
      <c r="A71" s="10">
        <v>10210201011</v>
      </c>
      <c r="B71" s="8" t="s">
        <v>57</v>
      </c>
      <c r="C71" s="8"/>
      <c r="D71" s="8"/>
      <c r="E71" s="8"/>
      <c r="F71" s="8" t="s">
        <v>130</v>
      </c>
      <c r="G71" s="11" t="s">
        <v>23</v>
      </c>
      <c r="H71" s="8" t="s">
        <v>131</v>
      </c>
      <c r="I71" s="11" t="s">
        <v>23</v>
      </c>
      <c r="J71" s="528">
        <v>253964000</v>
      </c>
      <c r="K71" s="529"/>
      <c r="L71" s="8"/>
    </row>
    <row r="72" spans="1:12" ht="35.1" customHeight="1">
      <c r="A72" s="10">
        <v>10210201011</v>
      </c>
      <c r="B72" s="8" t="s">
        <v>60</v>
      </c>
      <c r="C72" s="8"/>
      <c r="D72" s="8"/>
      <c r="E72" s="8"/>
      <c r="F72" s="8" t="s">
        <v>132</v>
      </c>
      <c r="G72" s="11" t="s">
        <v>133</v>
      </c>
      <c r="H72" s="8" t="s">
        <v>134</v>
      </c>
      <c r="I72" s="11" t="s">
        <v>133</v>
      </c>
      <c r="J72" s="528">
        <v>718991392</v>
      </c>
      <c r="K72" s="529"/>
      <c r="L72" s="8"/>
    </row>
    <row r="73" spans="1:12" ht="36" customHeight="1">
      <c r="A73" s="6">
        <v>1021020102</v>
      </c>
      <c r="B73" s="8" t="s">
        <v>66</v>
      </c>
      <c r="C73" s="9">
        <v>4</v>
      </c>
      <c r="D73" s="8" t="s">
        <v>135</v>
      </c>
      <c r="E73" s="7" t="s">
        <v>17</v>
      </c>
      <c r="F73" s="8"/>
      <c r="G73" s="8"/>
      <c r="H73" s="8"/>
      <c r="I73" s="8"/>
      <c r="J73" s="526">
        <v>323812700</v>
      </c>
      <c r="K73" s="527"/>
      <c r="L73" s="7" t="s">
        <v>109</v>
      </c>
    </row>
    <row r="74" spans="1:12" ht="57.95" customHeight="1">
      <c r="A74" s="10">
        <v>10210201022</v>
      </c>
      <c r="B74" s="8" t="s">
        <v>136</v>
      </c>
      <c r="C74" s="8"/>
      <c r="D74" s="8"/>
      <c r="E74" s="8"/>
      <c r="F74" s="8" t="s">
        <v>137</v>
      </c>
      <c r="G74" s="11" t="s">
        <v>138</v>
      </c>
      <c r="H74" s="8" t="s">
        <v>139</v>
      </c>
      <c r="I74" s="11" t="s">
        <v>23</v>
      </c>
      <c r="J74" s="528">
        <v>72550000</v>
      </c>
      <c r="K74" s="529"/>
      <c r="L74" s="8"/>
    </row>
    <row r="75" spans="1:12" ht="35.1" customHeight="1">
      <c r="A75" s="10">
        <v>10210201022</v>
      </c>
      <c r="B75" s="8" t="s">
        <v>80</v>
      </c>
      <c r="C75" s="8"/>
      <c r="D75" s="8"/>
      <c r="E75" s="8"/>
      <c r="F75" s="8" t="s">
        <v>140</v>
      </c>
      <c r="G75" s="11" t="s">
        <v>141</v>
      </c>
      <c r="H75" s="8" t="s">
        <v>127</v>
      </c>
      <c r="I75" s="11" t="s">
        <v>23</v>
      </c>
      <c r="J75" s="528">
        <v>251262700</v>
      </c>
      <c r="K75" s="529"/>
      <c r="L75" s="8"/>
    </row>
    <row r="76" spans="1:12" ht="26.1" customHeight="1">
      <c r="A76" s="6">
        <v>1021020103</v>
      </c>
      <c r="B76" s="8" t="s">
        <v>94</v>
      </c>
      <c r="C76" s="9">
        <v>4</v>
      </c>
      <c r="D76" s="8" t="s">
        <v>142</v>
      </c>
      <c r="E76" s="7" t="s">
        <v>17</v>
      </c>
      <c r="F76" s="8"/>
      <c r="G76" s="8"/>
      <c r="H76" s="8"/>
      <c r="I76" s="8"/>
      <c r="J76" s="526">
        <v>168060000</v>
      </c>
      <c r="K76" s="527"/>
      <c r="L76" s="7" t="s">
        <v>109</v>
      </c>
    </row>
    <row r="77" spans="1:12" ht="36" customHeight="1">
      <c r="A77" s="10">
        <v>10210201030</v>
      </c>
      <c r="B77" s="8" t="s">
        <v>97</v>
      </c>
      <c r="C77" s="8"/>
      <c r="D77" s="8"/>
      <c r="E77" s="8"/>
      <c r="F77" s="8" t="s">
        <v>98</v>
      </c>
      <c r="G77" s="11" t="s">
        <v>143</v>
      </c>
      <c r="H77" s="8" t="s">
        <v>144</v>
      </c>
      <c r="I77" s="11" t="s">
        <v>23</v>
      </c>
      <c r="J77" s="528">
        <v>168060000</v>
      </c>
      <c r="K77" s="529"/>
      <c r="L77" s="8"/>
    </row>
    <row r="78" spans="1:12" ht="36.950000000000003" customHeight="1">
      <c r="A78" s="6">
        <v>1021020106</v>
      </c>
      <c r="B78" s="8" t="s">
        <v>101</v>
      </c>
      <c r="C78" s="9">
        <v>4</v>
      </c>
      <c r="D78" s="8" t="s">
        <v>145</v>
      </c>
      <c r="E78" s="7" t="s">
        <v>146</v>
      </c>
      <c r="F78" s="8"/>
      <c r="G78" s="8"/>
      <c r="H78" s="8"/>
      <c r="I78" s="8"/>
      <c r="J78" s="526">
        <v>67100000</v>
      </c>
      <c r="K78" s="527"/>
      <c r="L78" s="7" t="s">
        <v>109</v>
      </c>
    </row>
    <row r="79" spans="1:12" ht="47.1" customHeight="1">
      <c r="A79" s="10">
        <v>10210201060</v>
      </c>
      <c r="B79" s="8" t="s">
        <v>103</v>
      </c>
      <c r="C79" s="8"/>
      <c r="D79" s="8"/>
      <c r="E79" s="8"/>
      <c r="F79" s="8" t="s">
        <v>147</v>
      </c>
      <c r="G79" s="11" t="s">
        <v>148</v>
      </c>
      <c r="H79" s="8" t="s">
        <v>149</v>
      </c>
      <c r="I79" s="11" t="s">
        <v>150</v>
      </c>
      <c r="J79" s="528">
        <v>67100000</v>
      </c>
      <c r="K79" s="529"/>
      <c r="L79" s="8"/>
    </row>
    <row r="80" spans="1:12" ht="26.1" customHeight="1">
      <c r="A80" s="6">
        <v>1021020201</v>
      </c>
      <c r="B80" s="8" t="s">
        <v>15</v>
      </c>
      <c r="C80" s="9">
        <v>4</v>
      </c>
      <c r="D80" s="8" t="s">
        <v>151</v>
      </c>
      <c r="E80" s="7" t="s">
        <v>152</v>
      </c>
      <c r="F80" s="8"/>
      <c r="G80" s="8"/>
      <c r="H80" s="8"/>
      <c r="I80" s="8"/>
      <c r="J80" s="526">
        <v>22238000</v>
      </c>
      <c r="K80" s="527"/>
      <c r="L80" s="7" t="s">
        <v>153</v>
      </c>
    </row>
    <row r="81" spans="1:12" ht="47.1" customHeight="1">
      <c r="A81" s="10">
        <v>10210202011</v>
      </c>
      <c r="B81" s="8" t="s">
        <v>60</v>
      </c>
      <c r="C81" s="8"/>
      <c r="D81" s="8"/>
      <c r="E81" s="8"/>
      <c r="F81" s="8" t="s">
        <v>154</v>
      </c>
      <c r="G81" s="11" t="s">
        <v>155</v>
      </c>
      <c r="H81" s="8" t="s">
        <v>62</v>
      </c>
      <c r="I81" s="11" t="s">
        <v>150</v>
      </c>
      <c r="J81" s="528">
        <v>22238000</v>
      </c>
      <c r="K81" s="529"/>
      <c r="L81" s="8"/>
    </row>
    <row r="82" spans="1:12" ht="36" customHeight="1">
      <c r="A82" s="6">
        <v>1021020202</v>
      </c>
      <c r="B82" s="8" t="s">
        <v>66</v>
      </c>
      <c r="C82" s="9">
        <v>4</v>
      </c>
      <c r="D82" s="8" t="s">
        <v>156</v>
      </c>
      <c r="E82" s="7" t="s">
        <v>157</v>
      </c>
      <c r="F82" s="8"/>
      <c r="G82" s="8"/>
      <c r="H82" s="8"/>
      <c r="I82" s="8"/>
      <c r="J82" s="526">
        <v>9461393000</v>
      </c>
      <c r="K82" s="527"/>
      <c r="L82" s="7" t="s">
        <v>153</v>
      </c>
    </row>
    <row r="83" spans="1:12" ht="24.95" customHeight="1">
      <c r="A83" s="8"/>
      <c r="B83" s="8"/>
      <c r="C83" s="8"/>
      <c r="D83" s="8"/>
      <c r="E83" s="8"/>
      <c r="F83" s="8"/>
      <c r="G83" s="8"/>
      <c r="H83" s="8"/>
      <c r="I83" s="8"/>
      <c r="J83" s="530"/>
      <c r="K83" s="531"/>
      <c r="L83" s="8"/>
    </row>
    <row r="84" spans="1:12" ht="17.100000000000001" customHeight="1">
      <c r="A84" s="504" t="s">
        <v>3</v>
      </c>
      <c r="B84" s="507" t="s">
        <v>4</v>
      </c>
      <c r="C84" s="510" t="s">
        <v>5</v>
      </c>
      <c r="D84" s="513" t="s">
        <v>6</v>
      </c>
      <c r="E84" s="514"/>
      <c r="F84" s="514"/>
      <c r="G84" s="514"/>
      <c r="H84" s="514"/>
      <c r="I84" s="515"/>
      <c r="J84" s="518" t="s">
        <v>7</v>
      </c>
      <c r="K84" s="519"/>
      <c r="L84" s="507" t="s">
        <v>8</v>
      </c>
    </row>
    <row r="85" spans="1:12" ht="12" customHeight="1">
      <c r="A85" s="505"/>
      <c r="B85" s="508"/>
      <c r="C85" s="511"/>
      <c r="D85" s="516" t="s">
        <v>9</v>
      </c>
      <c r="E85" s="517"/>
      <c r="F85" s="516" t="s">
        <v>10</v>
      </c>
      <c r="G85" s="517"/>
      <c r="H85" s="516" t="s">
        <v>11</v>
      </c>
      <c r="I85" s="517"/>
      <c r="J85" s="520"/>
      <c r="K85" s="521"/>
      <c r="L85" s="508"/>
    </row>
    <row r="86" spans="1:12" ht="15.95" customHeight="1">
      <c r="A86" s="506"/>
      <c r="B86" s="509"/>
      <c r="C86" s="512"/>
      <c r="D86" s="4" t="s">
        <v>12</v>
      </c>
      <c r="E86" s="4" t="s">
        <v>13</v>
      </c>
      <c r="F86" s="4" t="s">
        <v>12</v>
      </c>
      <c r="G86" s="4" t="s">
        <v>13</v>
      </c>
      <c r="H86" s="4" t="s">
        <v>12</v>
      </c>
      <c r="I86" s="4" t="s">
        <v>13</v>
      </c>
      <c r="J86" s="522"/>
      <c r="K86" s="523"/>
      <c r="L86" s="509"/>
    </row>
    <row r="87" spans="1:12" ht="18.95" customHeight="1">
      <c r="A87" s="5">
        <v>1</v>
      </c>
      <c r="B87" s="5">
        <v>2</v>
      </c>
      <c r="C87" s="5">
        <v>3</v>
      </c>
      <c r="D87" s="5">
        <v>4</v>
      </c>
      <c r="E87" s="5">
        <v>5</v>
      </c>
      <c r="F87" s="5">
        <v>6</v>
      </c>
      <c r="G87" s="5">
        <v>7</v>
      </c>
      <c r="H87" s="5">
        <v>8</v>
      </c>
      <c r="I87" s="5">
        <v>9</v>
      </c>
      <c r="J87" s="524">
        <v>10</v>
      </c>
      <c r="K87" s="525"/>
      <c r="L87" s="5">
        <v>11</v>
      </c>
    </row>
    <row r="88" spans="1:12" ht="57.95" customHeight="1">
      <c r="A88" s="10">
        <v>10210202025</v>
      </c>
      <c r="B88" s="11" t="s">
        <v>158</v>
      </c>
      <c r="C88" s="8"/>
      <c r="D88" s="8"/>
      <c r="E88" s="8"/>
      <c r="F88" s="8" t="s">
        <v>159</v>
      </c>
      <c r="G88" s="11" t="s">
        <v>160</v>
      </c>
      <c r="H88" s="8" t="s">
        <v>161</v>
      </c>
      <c r="I88" s="11" t="s">
        <v>160</v>
      </c>
      <c r="J88" s="528">
        <v>9461393000</v>
      </c>
      <c r="K88" s="529"/>
      <c r="L88" s="8"/>
    </row>
    <row r="89" spans="1:12" ht="26.1" customHeight="1">
      <c r="A89" s="6">
        <v>1021020203</v>
      </c>
      <c r="B89" s="8" t="s">
        <v>94</v>
      </c>
      <c r="C89" s="9">
        <v>4</v>
      </c>
      <c r="D89" s="7" t="s">
        <v>162</v>
      </c>
      <c r="E89" s="7" t="s">
        <v>17</v>
      </c>
      <c r="F89" s="8"/>
      <c r="G89" s="8"/>
      <c r="H89" s="8"/>
      <c r="I89" s="8"/>
      <c r="J89" s="526">
        <v>176055000</v>
      </c>
      <c r="K89" s="527"/>
      <c r="L89" s="7" t="s">
        <v>153</v>
      </c>
    </row>
    <row r="90" spans="1:12" ht="36" customHeight="1">
      <c r="A90" s="10">
        <v>10210202030</v>
      </c>
      <c r="B90" s="8" t="s">
        <v>97</v>
      </c>
      <c r="C90" s="8"/>
      <c r="D90" s="8"/>
      <c r="E90" s="8"/>
      <c r="F90" s="8" t="s">
        <v>163</v>
      </c>
      <c r="G90" s="11" t="s">
        <v>164</v>
      </c>
      <c r="H90" s="8" t="s">
        <v>100</v>
      </c>
      <c r="I90" s="11" t="s">
        <v>23</v>
      </c>
      <c r="J90" s="528">
        <v>176055000</v>
      </c>
      <c r="K90" s="529"/>
      <c r="L90" s="8"/>
    </row>
    <row r="91" spans="1:12" ht="48" customHeight="1">
      <c r="A91" s="6">
        <v>1021020205</v>
      </c>
      <c r="B91" s="8" t="s">
        <v>165</v>
      </c>
      <c r="C91" s="9">
        <v>5</v>
      </c>
      <c r="D91" s="8" t="s">
        <v>166</v>
      </c>
      <c r="E91" s="7" t="s">
        <v>152</v>
      </c>
      <c r="F91" s="8"/>
      <c r="G91" s="8"/>
      <c r="H91" s="8"/>
      <c r="I91" s="8"/>
      <c r="J91" s="526">
        <v>99602000</v>
      </c>
      <c r="K91" s="527"/>
      <c r="L91" s="7" t="s">
        <v>153</v>
      </c>
    </row>
    <row r="92" spans="1:12" ht="47.1" customHeight="1">
      <c r="A92" s="10">
        <v>10210202050</v>
      </c>
      <c r="B92" s="8" t="s">
        <v>167</v>
      </c>
      <c r="C92" s="8"/>
      <c r="D92" s="8"/>
      <c r="E92" s="8"/>
      <c r="F92" s="8" t="s">
        <v>168</v>
      </c>
      <c r="G92" s="11" t="s">
        <v>74</v>
      </c>
      <c r="H92" s="8" t="s">
        <v>169</v>
      </c>
      <c r="I92" s="11" t="s">
        <v>170</v>
      </c>
      <c r="J92" s="528">
        <v>99602000</v>
      </c>
      <c r="K92" s="529"/>
      <c r="L92" s="8"/>
    </row>
    <row r="93" spans="1:12" ht="15" customHeight="1">
      <c r="A93" s="6">
        <v>103</v>
      </c>
      <c r="B93" s="7" t="s">
        <v>171</v>
      </c>
      <c r="C93" s="8"/>
      <c r="D93" s="8"/>
      <c r="E93" s="8"/>
      <c r="F93" s="8"/>
      <c r="G93" s="8"/>
      <c r="H93" s="8"/>
      <c r="I93" s="8"/>
      <c r="J93" s="526">
        <v>83599436762</v>
      </c>
      <c r="K93" s="527"/>
      <c r="L93" s="8"/>
    </row>
    <row r="94" spans="1:12" ht="36.950000000000003" customHeight="1">
      <c r="A94" s="6">
        <v>1031030101</v>
      </c>
      <c r="B94" s="8" t="s">
        <v>15</v>
      </c>
      <c r="C94" s="9">
        <v>4</v>
      </c>
      <c r="D94" s="8" t="s">
        <v>172</v>
      </c>
      <c r="E94" s="7" t="s">
        <v>17</v>
      </c>
      <c r="F94" s="8"/>
      <c r="G94" s="8"/>
      <c r="H94" s="8"/>
      <c r="I94" s="8"/>
      <c r="J94" s="526">
        <v>890950400</v>
      </c>
      <c r="K94" s="527"/>
      <c r="L94" s="7" t="s">
        <v>173</v>
      </c>
    </row>
    <row r="95" spans="1:12" ht="36" customHeight="1">
      <c r="A95" s="10">
        <v>10310301010</v>
      </c>
      <c r="B95" s="11" t="s">
        <v>19</v>
      </c>
      <c r="C95" s="8"/>
      <c r="D95" s="8"/>
      <c r="E95" s="8"/>
      <c r="F95" s="8" t="s">
        <v>110</v>
      </c>
      <c r="G95" s="11" t="s">
        <v>21</v>
      </c>
      <c r="H95" s="8" t="s">
        <v>22</v>
      </c>
      <c r="I95" s="11" t="s">
        <v>174</v>
      </c>
      <c r="J95" s="528">
        <v>10200000</v>
      </c>
      <c r="K95" s="529"/>
      <c r="L95" s="8"/>
    </row>
    <row r="96" spans="1:12" ht="35.1" customHeight="1">
      <c r="A96" s="10">
        <v>10310301010</v>
      </c>
      <c r="B96" s="8" t="s">
        <v>24</v>
      </c>
      <c r="C96" s="8"/>
      <c r="D96" s="8"/>
      <c r="E96" s="8"/>
      <c r="F96" s="8" t="s">
        <v>175</v>
      </c>
      <c r="G96" s="11" t="s">
        <v>21</v>
      </c>
      <c r="H96" s="8" t="s">
        <v>176</v>
      </c>
      <c r="I96" s="11" t="s">
        <v>174</v>
      </c>
      <c r="J96" s="528">
        <v>134800000</v>
      </c>
      <c r="K96" s="529"/>
      <c r="L96" s="8"/>
    </row>
    <row r="97" spans="1:12" ht="45.95" customHeight="1">
      <c r="A97" s="10">
        <v>10310301010</v>
      </c>
      <c r="B97" s="8" t="s">
        <v>27</v>
      </c>
      <c r="C97" s="8"/>
      <c r="D97" s="8"/>
      <c r="E97" s="8"/>
      <c r="F97" s="8" t="s">
        <v>177</v>
      </c>
      <c r="G97" s="11" t="s">
        <v>178</v>
      </c>
      <c r="H97" s="8" t="s">
        <v>179</v>
      </c>
      <c r="I97" s="11" t="s">
        <v>174</v>
      </c>
      <c r="J97" s="528">
        <v>28700000</v>
      </c>
      <c r="K97" s="529"/>
      <c r="L97" s="8"/>
    </row>
    <row r="98" spans="1:12" ht="45.95" customHeight="1">
      <c r="A98" s="10">
        <v>10310301010</v>
      </c>
      <c r="B98" s="8" t="s">
        <v>30</v>
      </c>
      <c r="C98" s="8"/>
      <c r="D98" s="8"/>
      <c r="E98" s="8"/>
      <c r="F98" s="8" t="s">
        <v>180</v>
      </c>
      <c r="G98" s="11" t="s">
        <v>21</v>
      </c>
      <c r="H98" s="8" t="s">
        <v>181</v>
      </c>
      <c r="I98" s="11" t="s">
        <v>174</v>
      </c>
      <c r="J98" s="528">
        <v>223248000</v>
      </c>
      <c r="K98" s="529"/>
      <c r="L98" s="8"/>
    </row>
    <row r="99" spans="1:12" ht="45.95" customHeight="1">
      <c r="A99" s="10">
        <v>10310301010</v>
      </c>
      <c r="B99" s="11" t="s">
        <v>33</v>
      </c>
      <c r="C99" s="8"/>
      <c r="D99" s="8"/>
      <c r="E99" s="8"/>
      <c r="F99" s="8" t="s">
        <v>182</v>
      </c>
      <c r="G99" s="11" t="s">
        <v>21</v>
      </c>
      <c r="H99" s="8" t="s">
        <v>183</v>
      </c>
      <c r="I99" s="11" t="s">
        <v>174</v>
      </c>
      <c r="J99" s="528">
        <v>4827000</v>
      </c>
      <c r="K99" s="529"/>
      <c r="L99" s="8"/>
    </row>
    <row r="100" spans="1:12" ht="15" customHeight="1">
      <c r="A100" s="8"/>
      <c r="B100" s="8"/>
      <c r="C100" s="8"/>
      <c r="D100" s="8"/>
      <c r="E100" s="8"/>
      <c r="F100" s="8"/>
      <c r="G100" s="8"/>
      <c r="H100" s="8"/>
      <c r="I100" s="8"/>
      <c r="J100" s="530"/>
      <c r="K100" s="531"/>
      <c r="L100" s="8"/>
    </row>
    <row r="101" spans="1:12" ht="17.100000000000001" customHeight="1">
      <c r="A101" s="504" t="s">
        <v>3</v>
      </c>
      <c r="B101" s="507" t="s">
        <v>4</v>
      </c>
      <c r="C101" s="510" t="s">
        <v>5</v>
      </c>
      <c r="D101" s="513" t="s">
        <v>6</v>
      </c>
      <c r="E101" s="514"/>
      <c r="F101" s="514"/>
      <c r="G101" s="514"/>
      <c r="H101" s="514"/>
      <c r="I101" s="515"/>
      <c r="J101" s="518" t="s">
        <v>7</v>
      </c>
      <c r="K101" s="519"/>
      <c r="L101" s="507" t="s">
        <v>8</v>
      </c>
    </row>
    <row r="102" spans="1:12" ht="12" customHeight="1">
      <c r="A102" s="505"/>
      <c r="B102" s="508"/>
      <c r="C102" s="511"/>
      <c r="D102" s="516" t="s">
        <v>9</v>
      </c>
      <c r="E102" s="517"/>
      <c r="F102" s="516" t="s">
        <v>10</v>
      </c>
      <c r="G102" s="517"/>
      <c r="H102" s="516" t="s">
        <v>11</v>
      </c>
      <c r="I102" s="517"/>
      <c r="J102" s="520"/>
      <c r="K102" s="521"/>
      <c r="L102" s="508"/>
    </row>
    <row r="103" spans="1:12" ht="15.95" customHeight="1">
      <c r="A103" s="506"/>
      <c r="B103" s="509"/>
      <c r="C103" s="512"/>
      <c r="D103" s="4" t="s">
        <v>12</v>
      </c>
      <c r="E103" s="4" t="s">
        <v>13</v>
      </c>
      <c r="F103" s="4" t="s">
        <v>12</v>
      </c>
      <c r="G103" s="4" t="s">
        <v>13</v>
      </c>
      <c r="H103" s="4" t="s">
        <v>12</v>
      </c>
      <c r="I103" s="4" t="s">
        <v>13</v>
      </c>
      <c r="J103" s="522"/>
      <c r="K103" s="523"/>
      <c r="L103" s="509"/>
    </row>
    <row r="104" spans="1:12" ht="18.95" customHeight="1">
      <c r="A104" s="5">
        <v>1</v>
      </c>
      <c r="B104" s="5">
        <v>2</v>
      </c>
      <c r="C104" s="5">
        <v>3</v>
      </c>
      <c r="D104" s="5">
        <v>4</v>
      </c>
      <c r="E104" s="5">
        <v>5</v>
      </c>
      <c r="F104" s="5">
        <v>6</v>
      </c>
      <c r="G104" s="5">
        <v>7</v>
      </c>
      <c r="H104" s="5">
        <v>8</v>
      </c>
      <c r="I104" s="5">
        <v>9</v>
      </c>
      <c r="J104" s="524">
        <v>10</v>
      </c>
      <c r="K104" s="525"/>
      <c r="L104" s="5">
        <v>11</v>
      </c>
    </row>
    <row r="105" spans="1:12" ht="47.1" customHeight="1">
      <c r="A105" s="10">
        <v>10310301010</v>
      </c>
      <c r="B105" s="8" t="s">
        <v>36</v>
      </c>
      <c r="C105" s="8"/>
      <c r="D105" s="8"/>
      <c r="E105" s="8"/>
      <c r="F105" s="8" t="s">
        <v>184</v>
      </c>
      <c r="G105" s="11" t="s">
        <v>178</v>
      </c>
      <c r="H105" s="8" t="s">
        <v>185</v>
      </c>
      <c r="I105" s="11" t="s">
        <v>174</v>
      </c>
      <c r="J105" s="528">
        <v>7549000</v>
      </c>
      <c r="K105" s="529"/>
      <c r="L105" s="8"/>
    </row>
    <row r="106" spans="1:12" ht="45.95" customHeight="1">
      <c r="A106" s="10">
        <v>10310301011</v>
      </c>
      <c r="B106" s="11" t="s">
        <v>39</v>
      </c>
      <c r="C106" s="8"/>
      <c r="D106" s="8"/>
      <c r="E106" s="8"/>
      <c r="F106" s="8" t="s">
        <v>186</v>
      </c>
      <c r="G106" s="11" t="s">
        <v>21</v>
      </c>
      <c r="H106" s="8" t="s">
        <v>187</v>
      </c>
      <c r="I106" s="11" t="s">
        <v>174</v>
      </c>
      <c r="J106" s="528">
        <v>33512600</v>
      </c>
      <c r="K106" s="529"/>
      <c r="L106" s="8"/>
    </row>
    <row r="107" spans="1:12" ht="45.95" customHeight="1">
      <c r="A107" s="10">
        <v>10310301011</v>
      </c>
      <c r="B107" s="8" t="s">
        <v>42</v>
      </c>
      <c r="C107" s="8"/>
      <c r="D107" s="8"/>
      <c r="E107" s="8"/>
      <c r="F107" s="8" t="s">
        <v>188</v>
      </c>
      <c r="G107" s="11" t="s">
        <v>21</v>
      </c>
      <c r="H107" s="8" t="s">
        <v>187</v>
      </c>
      <c r="I107" s="11" t="s">
        <v>174</v>
      </c>
      <c r="J107" s="528">
        <v>36196800</v>
      </c>
      <c r="K107" s="529"/>
      <c r="L107" s="8"/>
    </row>
    <row r="108" spans="1:12" ht="35.1" customHeight="1">
      <c r="A108" s="10">
        <v>10310301011</v>
      </c>
      <c r="B108" s="8" t="s">
        <v>44</v>
      </c>
      <c r="C108" s="8"/>
      <c r="D108" s="8"/>
      <c r="E108" s="8"/>
      <c r="F108" s="8" t="s">
        <v>189</v>
      </c>
      <c r="G108" s="11" t="s">
        <v>21</v>
      </c>
      <c r="H108" s="8" t="s">
        <v>190</v>
      </c>
      <c r="I108" s="11" t="s">
        <v>174</v>
      </c>
      <c r="J108" s="528">
        <v>8191000</v>
      </c>
      <c r="K108" s="529"/>
      <c r="L108" s="8"/>
    </row>
    <row r="109" spans="1:12" ht="35.1" customHeight="1">
      <c r="A109" s="10">
        <v>10310301011</v>
      </c>
      <c r="B109" s="8" t="s">
        <v>47</v>
      </c>
      <c r="C109" s="8"/>
      <c r="D109" s="8"/>
      <c r="E109" s="8"/>
      <c r="F109" s="8" t="s">
        <v>191</v>
      </c>
      <c r="G109" s="11" t="s">
        <v>70</v>
      </c>
      <c r="H109" s="8" t="s">
        <v>192</v>
      </c>
      <c r="I109" s="11" t="s">
        <v>174</v>
      </c>
      <c r="J109" s="528">
        <v>26800000</v>
      </c>
      <c r="K109" s="529"/>
      <c r="L109" s="8"/>
    </row>
    <row r="110" spans="1:12" ht="45.95" customHeight="1">
      <c r="A110" s="10">
        <v>10310301011</v>
      </c>
      <c r="B110" s="8" t="s">
        <v>51</v>
      </c>
      <c r="C110" s="8"/>
      <c r="D110" s="8"/>
      <c r="E110" s="8"/>
      <c r="F110" s="8" t="s">
        <v>193</v>
      </c>
      <c r="G110" s="11" t="s">
        <v>21</v>
      </c>
      <c r="H110" s="8" t="s">
        <v>194</v>
      </c>
      <c r="I110" s="11" t="s">
        <v>174</v>
      </c>
      <c r="J110" s="528">
        <v>13970000</v>
      </c>
      <c r="K110" s="529"/>
      <c r="L110" s="8"/>
    </row>
    <row r="111" spans="1:12" ht="45.95" customHeight="1">
      <c r="A111" s="10">
        <v>10310301011</v>
      </c>
      <c r="B111" s="11" t="s">
        <v>54</v>
      </c>
      <c r="C111" s="8"/>
      <c r="D111" s="8"/>
      <c r="E111" s="8"/>
      <c r="F111" s="8" t="s">
        <v>195</v>
      </c>
      <c r="G111" s="11" t="s">
        <v>21</v>
      </c>
      <c r="H111" s="8" t="s">
        <v>196</v>
      </c>
      <c r="I111" s="11" t="s">
        <v>174</v>
      </c>
      <c r="J111" s="528">
        <v>36504000</v>
      </c>
      <c r="K111" s="529"/>
      <c r="L111" s="8"/>
    </row>
    <row r="112" spans="1:12" ht="57.95" customHeight="1">
      <c r="A112" s="10">
        <v>10310301011</v>
      </c>
      <c r="B112" s="8" t="s">
        <v>57</v>
      </c>
      <c r="C112" s="8"/>
      <c r="D112" s="8"/>
      <c r="E112" s="8"/>
      <c r="F112" s="8" t="s">
        <v>197</v>
      </c>
      <c r="G112" s="11" t="s">
        <v>21</v>
      </c>
      <c r="H112" s="8" t="s">
        <v>198</v>
      </c>
      <c r="I112" s="11" t="s">
        <v>174</v>
      </c>
      <c r="J112" s="528">
        <v>201520000</v>
      </c>
      <c r="K112" s="529"/>
      <c r="L112" s="8"/>
    </row>
    <row r="113" spans="1:12" ht="45.95" customHeight="1">
      <c r="A113" s="10">
        <v>10310301011</v>
      </c>
      <c r="B113" s="8" t="s">
        <v>60</v>
      </c>
      <c r="C113" s="8"/>
      <c r="D113" s="8"/>
      <c r="E113" s="8"/>
      <c r="F113" s="8" t="s">
        <v>154</v>
      </c>
      <c r="G113" s="11" t="s">
        <v>21</v>
      </c>
      <c r="H113" s="8" t="s">
        <v>62</v>
      </c>
      <c r="I113" s="11" t="s">
        <v>174</v>
      </c>
      <c r="J113" s="528">
        <v>104932000</v>
      </c>
      <c r="K113" s="529"/>
      <c r="L113" s="8"/>
    </row>
    <row r="114" spans="1:12" ht="35.1" customHeight="1">
      <c r="A114" s="10">
        <v>10310301012</v>
      </c>
      <c r="B114" s="11" t="s">
        <v>199</v>
      </c>
      <c r="C114" s="8"/>
      <c r="D114" s="8"/>
      <c r="E114" s="8"/>
      <c r="F114" s="8" t="s">
        <v>200</v>
      </c>
      <c r="G114" s="11" t="s">
        <v>21</v>
      </c>
      <c r="H114" s="8" t="s">
        <v>201</v>
      </c>
      <c r="I114" s="11" t="s">
        <v>202</v>
      </c>
      <c r="J114" s="528">
        <v>20000000</v>
      </c>
      <c r="K114" s="529"/>
      <c r="L114" s="8"/>
    </row>
    <row r="115" spans="1:12" ht="50.1" customHeight="1">
      <c r="A115" s="8"/>
      <c r="B115" s="8"/>
      <c r="C115" s="8"/>
      <c r="D115" s="8"/>
      <c r="E115" s="8"/>
      <c r="F115" s="8"/>
      <c r="G115" s="8"/>
      <c r="H115" s="8"/>
      <c r="I115" s="8"/>
      <c r="J115" s="530"/>
      <c r="K115" s="531"/>
      <c r="L115" s="8"/>
    </row>
    <row r="116" spans="1:12" ht="17.100000000000001" customHeight="1">
      <c r="A116" s="504" t="s">
        <v>3</v>
      </c>
      <c r="B116" s="507" t="s">
        <v>4</v>
      </c>
      <c r="C116" s="510" t="s">
        <v>5</v>
      </c>
      <c r="D116" s="513" t="s">
        <v>6</v>
      </c>
      <c r="E116" s="514"/>
      <c r="F116" s="514"/>
      <c r="G116" s="514"/>
      <c r="H116" s="514"/>
      <c r="I116" s="515"/>
      <c r="J116" s="518" t="s">
        <v>7</v>
      </c>
      <c r="K116" s="519"/>
      <c r="L116" s="507" t="s">
        <v>8</v>
      </c>
    </row>
    <row r="117" spans="1:12" ht="12" customHeight="1">
      <c r="A117" s="505"/>
      <c r="B117" s="508"/>
      <c r="C117" s="511"/>
      <c r="D117" s="516" t="s">
        <v>9</v>
      </c>
      <c r="E117" s="517"/>
      <c r="F117" s="516" t="s">
        <v>10</v>
      </c>
      <c r="G117" s="517"/>
      <c r="H117" s="516" t="s">
        <v>11</v>
      </c>
      <c r="I117" s="517"/>
      <c r="J117" s="520"/>
      <c r="K117" s="521"/>
      <c r="L117" s="508"/>
    </row>
    <row r="118" spans="1:12" ht="15.95" customHeight="1">
      <c r="A118" s="506"/>
      <c r="B118" s="509"/>
      <c r="C118" s="512"/>
      <c r="D118" s="4" t="s">
        <v>12</v>
      </c>
      <c r="E118" s="4" t="s">
        <v>13</v>
      </c>
      <c r="F118" s="4" t="s">
        <v>12</v>
      </c>
      <c r="G118" s="4" t="s">
        <v>13</v>
      </c>
      <c r="H118" s="4" t="s">
        <v>12</v>
      </c>
      <c r="I118" s="4" t="s">
        <v>13</v>
      </c>
      <c r="J118" s="522"/>
      <c r="K118" s="523"/>
      <c r="L118" s="509"/>
    </row>
    <row r="119" spans="1:12" ht="18.95" customHeight="1">
      <c r="A119" s="5">
        <v>1</v>
      </c>
      <c r="B119" s="5">
        <v>2</v>
      </c>
      <c r="C119" s="5">
        <v>3</v>
      </c>
      <c r="D119" s="5">
        <v>4</v>
      </c>
      <c r="E119" s="5">
        <v>5</v>
      </c>
      <c r="F119" s="5">
        <v>6</v>
      </c>
      <c r="G119" s="5">
        <v>7</v>
      </c>
      <c r="H119" s="5">
        <v>8</v>
      </c>
      <c r="I119" s="5">
        <v>9</v>
      </c>
      <c r="J119" s="524">
        <v>10</v>
      </c>
      <c r="K119" s="525"/>
      <c r="L119" s="5">
        <v>11</v>
      </c>
    </row>
    <row r="120" spans="1:12" ht="57.95" customHeight="1">
      <c r="A120" s="6">
        <v>1031030102</v>
      </c>
      <c r="B120" s="8" t="s">
        <v>66</v>
      </c>
      <c r="C120" s="9">
        <v>4</v>
      </c>
      <c r="D120" s="8" t="s">
        <v>203</v>
      </c>
      <c r="E120" s="7" t="s">
        <v>96</v>
      </c>
      <c r="F120" s="8"/>
      <c r="G120" s="8"/>
      <c r="H120" s="8"/>
      <c r="I120" s="8"/>
      <c r="J120" s="526">
        <v>2685965800</v>
      </c>
      <c r="K120" s="527"/>
      <c r="L120" s="7" t="s">
        <v>173</v>
      </c>
    </row>
    <row r="121" spans="1:12" ht="57.95" customHeight="1">
      <c r="A121" s="10">
        <v>10310301020</v>
      </c>
      <c r="B121" s="11" t="s">
        <v>204</v>
      </c>
      <c r="C121" s="8"/>
      <c r="D121" s="8"/>
      <c r="E121" s="8"/>
      <c r="F121" s="8" t="s">
        <v>205</v>
      </c>
      <c r="G121" s="11" t="s">
        <v>206</v>
      </c>
      <c r="H121" s="8" t="s">
        <v>207</v>
      </c>
      <c r="I121" s="11" t="s">
        <v>206</v>
      </c>
      <c r="J121" s="528">
        <v>2334209000</v>
      </c>
      <c r="K121" s="529"/>
      <c r="L121" s="8"/>
    </row>
    <row r="122" spans="1:12" ht="24" customHeight="1">
      <c r="A122" s="10">
        <v>10310301021</v>
      </c>
      <c r="B122" s="11" t="s">
        <v>76</v>
      </c>
      <c r="C122" s="8"/>
      <c r="D122" s="8"/>
      <c r="E122" s="8"/>
      <c r="F122" s="8" t="s">
        <v>208</v>
      </c>
      <c r="G122" s="11" t="s">
        <v>209</v>
      </c>
      <c r="H122" s="8" t="s">
        <v>210</v>
      </c>
      <c r="I122" s="11" t="s">
        <v>150</v>
      </c>
      <c r="J122" s="528">
        <v>17040000</v>
      </c>
      <c r="K122" s="529"/>
      <c r="L122" s="8"/>
    </row>
    <row r="123" spans="1:12" ht="35.1" customHeight="1">
      <c r="A123" s="10">
        <v>10310301022</v>
      </c>
      <c r="B123" s="8" t="s">
        <v>136</v>
      </c>
      <c r="C123" s="8"/>
      <c r="D123" s="8"/>
      <c r="E123" s="8"/>
      <c r="F123" s="8" t="s">
        <v>211</v>
      </c>
      <c r="G123" s="11" t="s">
        <v>74</v>
      </c>
      <c r="H123" s="8" t="s">
        <v>212</v>
      </c>
      <c r="I123" s="11" t="s">
        <v>213</v>
      </c>
      <c r="J123" s="528">
        <v>8000000</v>
      </c>
      <c r="K123" s="529"/>
      <c r="L123" s="8"/>
    </row>
    <row r="124" spans="1:12" ht="45.95" customHeight="1">
      <c r="A124" s="10">
        <v>10310301022</v>
      </c>
      <c r="B124" s="8" t="s">
        <v>80</v>
      </c>
      <c r="C124" s="8"/>
      <c r="D124" s="8"/>
      <c r="E124" s="8"/>
      <c r="F124" s="8" t="s">
        <v>214</v>
      </c>
      <c r="G124" s="11" t="s">
        <v>215</v>
      </c>
      <c r="H124" s="8" t="s">
        <v>216</v>
      </c>
      <c r="I124" s="11" t="s">
        <v>213</v>
      </c>
      <c r="J124" s="528">
        <v>321266800</v>
      </c>
      <c r="K124" s="529"/>
      <c r="L124" s="8"/>
    </row>
    <row r="125" spans="1:12" ht="35.1" customHeight="1">
      <c r="A125" s="10">
        <v>10310301022</v>
      </c>
      <c r="B125" s="11" t="s">
        <v>217</v>
      </c>
      <c r="C125" s="8"/>
      <c r="D125" s="8"/>
      <c r="E125" s="8"/>
      <c r="F125" s="8" t="s">
        <v>218</v>
      </c>
      <c r="G125" s="11" t="s">
        <v>219</v>
      </c>
      <c r="H125" s="8" t="s">
        <v>220</v>
      </c>
      <c r="I125" s="11" t="s">
        <v>202</v>
      </c>
      <c r="J125" s="528">
        <v>5450000</v>
      </c>
      <c r="K125" s="529"/>
      <c r="L125" s="8"/>
    </row>
    <row r="126" spans="1:12" ht="26.1" customHeight="1">
      <c r="A126" s="6">
        <v>1031030103</v>
      </c>
      <c r="B126" s="8" t="s">
        <v>94</v>
      </c>
      <c r="C126" s="9">
        <v>4</v>
      </c>
      <c r="D126" s="8" t="s">
        <v>221</v>
      </c>
      <c r="E126" s="7" t="s">
        <v>96</v>
      </c>
      <c r="F126" s="8"/>
      <c r="G126" s="8"/>
      <c r="H126" s="8"/>
      <c r="I126" s="8"/>
      <c r="J126" s="526">
        <v>62950000</v>
      </c>
      <c r="K126" s="527"/>
      <c r="L126" s="7" t="s">
        <v>173</v>
      </c>
    </row>
    <row r="127" spans="1:12" ht="36" customHeight="1">
      <c r="A127" s="10">
        <v>10310301030</v>
      </c>
      <c r="B127" s="8" t="s">
        <v>97</v>
      </c>
      <c r="C127" s="8"/>
      <c r="D127" s="8"/>
      <c r="E127" s="8"/>
      <c r="F127" s="8" t="s">
        <v>222</v>
      </c>
      <c r="G127" s="11" t="s">
        <v>223</v>
      </c>
      <c r="H127" s="8" t="s">
        <v>224</v>
      </c>
      <c r="I127" s="11" t="s">
        <v>23</v>
      </c>
      <c r="J127" s="528">
        <v>62950000</v>
      </c>
      <c r="K127" s="529"/>
      <c r="L127" s="8"/>
    </row>
    <row r="128" spans="1:12" ht="36" customHeight="1">
      <c r="A128" s="6">
        <v>1031030105</v>
      </c>
      <c r="B128" s="8" t="s">
        <v>165</v>
      </c>
      <c r="C128" s="9">
        <v>4</v>
      </c>
      <c r="D128" s="8" t="s">
        <v>225</v>
      </c>
      <c r="E128" s="7" t="s">
        <v>96</v>
      </c>
      <c r="F128" s="8"/>
      <c r="G128" s="8"/>
      <c r="H128" s="8"/>
      <c r="I128" s="8"/>
      <c r="J128" s="526">
        <v>85270000</v>
      </c>
      <c r="K128" s="527"/>
      <c r="L128" s="7" t="s">
        <v>173</v>
      </c>
    </row>
    <row r="129" spans="1:12" ht="47.1" customHeight="1">
      <c r="A129" s="10">
        <v>10310301050</v>
      </c>
      <c r="B129" s="11" t="s">
        <v>226</v>
      </c>
      <c r="C129" s="8"/>
      <c r="D129" s="8"/>
      <c r="E129" s="8"/>
      <c r="F129" s="8" t="s">
        <v>227</v>
      </c>
      <c r="G129" s="11" t="s">
        <v>228</v>
      </c>
      <c r="H129" s="8" t="s">
        <v>229</v>
      </c>
      <c r="I129" s="11" t="s">
        <v>174</v>
      </c>
      <c r="J129" s="528">
        <v>85270000</v>
      </c>
      <c r="K129" s="529"/>
      <c r="L129" s="8"/>
    </row>
    <row r="130" spans="1:12" ht="15" customHeight="1">
      <c r="A130" s="6">
        <v>105</v>
      </c>
      <c r="B130" s="7" t="s">
        <v>230</v>
      </c>
      <c r="C130" s="8"/>
      <c r="D130" s="8"/>
      <c r="E130" s="8"/>
      <c r="F130" s="8"/>
      <c r="G130" s="8"/>
      <c r="H130" s="8"/>
      <c r="I130" s="8"/>
      <c r="J130" s="526">
        <v>8598995501</v>
      </c>
      <c r="K130" s="527"/>
      <c r="L130" s="8"/>
    </row>
    <row r="131" spans="1:12" ht="26.1" customHeight="1">
      <c r="A131" s="6">
        <v>1051050101</v>
      </c>
      <c r="B131" s="8" t="s">
        <v>15</v>
      </c>
      <c r="C131" s="9">
        <v>4</v>
      </c>
      <c r="D131" s="8" t="s">
        <v>231</v>
      </c>
      <c r="E131" s="7" t="s">
        <v>17</v>
      </c>
      <c r="F131" s="8"/>
      <c r="G131" s="8"/>
      <c r="H131" s="8"/>
      <c r="I131" s="8"/>
      <c r="J131" s="526">
        <v>5917241110</v>
      </c>
      <c r="K131" s="527"/>
      <c r="L131" s="7" t="s">
        <v>232</v>
      </c>
    </row>
    <row r="132" spans="1:12" ht="36" customHeight="1">
      <c r="A132" s="10">
        <v>10510501010</v>
      </c>
      <c r="B132" s="11" t="s">
        <v>19</v>
      </c>
      <c r="C132" s="8"/>
      <c r="D132" s="8"/>
      <c r="E132" s="8"/>
      <c r="F132" s="8" t="s">
        <v>110</v>
      </c>
      <c r="G132" s="11" t="s">
        <v>21</v>
      </c>
      <c r="H132" s="8" t="s">
        <v>22</v>
      </c>
      <c r="I132" s="11" t="s">
        <v>23</v>
      </c>
      <c r="J132" s="528">
        <v>3000000</v>
      </c>
      <c r="K132" s="529"/>
      <c r="L132" s="8"/>
    </row>
    <row r="133" spans="1:12" ht="12.95" customHeight="1">
      <c r="A133" s="8"/>
      <c r="B133" s="8"/>
      <c r="C133" s="8"/>
      <c r="D133" s="8"/>
      <c r="E133" s="8"/>
      <c r="F133" s="8"/>
      <c r="G133" s="8"/>
      <c r="H133" s="8"/>
      <c r="I133" s="8"/>
      <c r="J133" s="530"/>
      <c r="K133" s="531"/>
      <c r="L133" s="8"/>
    </row>
    <row r="134" spans="1:12" ht="17.100000000000001" customHeight="1">
      <c r="A134" s="504" t="s">
        <v>3</v>
      </c>
      <c r="B134" s="507" t="s">
        <v>4</v>
      </c>
      <c r="C134" s="510" t="s">
        <v>5</v>
      </c>
      <c r="D134" s="513" t="s">
        <v>6</v>
      </c>
      <c r="E134" s="514"/>
      <c r="F134" s="514"/>
      <c r="G134" s="514"/>
      <c r="H134" s="514"/>
      <c r="I134" s="515"/>
      <c r="J134" s="518" t="s">
        <v>7</v>
      </c>
      <c r="K134" s="519"/>
      <c r="L134" s="507" t="s">
        <v>8</v>
      </c>
    </row>
    <row r="135" spans="1:12" ht="12" customHeight="1">
      <c r="A135" s="505"/>
      <c r="B135" s="508"/>
      <c r="C135" s="511"/>
      <c r="D135" s="516" t="s">
        <v>9</v>
      </c>
      <c r="E135" s="517"/>
      <c r="F135" s="516" t="s">
        <v>10</v>
      </c>
      <c r="G135" s="517"/>
      <c r="H135" s="516" t="s">
        <v>11</v>
      </c>
      <c r="I135" s="517"/>
      <c r="J135" s="520"/>
      <c r="K135" s="521"/>
      <c r="L135" s="508"/>
    </row>
    <row r="136" spans="1:12" ht="15.95" customHeight="1">
      <c r="A136" s="506"/>
      <c r="B136" s="509"/>
      <c r="C136" s="512"/>
      <c r="D136" s="4" t="s">
        <v>12</v>
      </c>
      <c r="E136" s="4" t="s">
        <v>13</v>
      </c>
      <c r="F136" s="4" t="s">
        <v>12</v>
      </c>
      <c r="G136" s="4" t="s">
        <v>13</v>
      </c>
      <c r="H136" s="4" t="s">
        <v>12</v>
      </c>
      <c r="I136" s="4" t="s">
        <v>13</v>
      </c>
      <c r="J136" s="522"/>
      <c r="K136" s="523"/>
      <c r="L136" s="509"/>
    </row>
    <row r="137" spans="1:12" ht="18.95" customHeight="1">
      <c r="A137" s="5">
        <v>1</v>
      </c>
      <c r="B137" s="5">
        <v>2</v>
      </c>
      <c r="C137" s="5">
        <v>3</v>
      </c>
      <c r="D137" s="5">
        <v>4</v>
      </c>
      <c r="E137" s="5">
        <v>5</v>
      </c>
      <c r="F137" s="5">
        <v>6</v>
      </c>
      <c r="G137" s="5">
        <v>7</v>
      </c>
      <c r="H137" s="5">
        <v>8</v>
      </c>
      <c r="I137" s="5">
        <v>9</v>
      </c>
      <c r="J137" s="524">
        <v>10</v>
      </c>
      <c r="K137" s="525"/>
      <c r="L137" s="5">
        <v>11</v>
      </c>
    </row>
    <row r="138" spans="1:12" ht="47.1" customHeight="1">
      <c r="A138" s="10">
        <v>10510501010</v>
      </c>
      <c r="B138" s="8" t="s">
        <v>24</v>
      </c>
      <c r="C138" s="8"/>
      <c r="D138" s="8"/>
      <c r="E138" s="8"/>
      <c r="F138" s="8" t="s">
        <v>25</v>
      </c>
      <c r="G138" s="11" t="s">
        <v>21</v>
      </c>
      <c r="H138" s="8" t="s">
        <v>26</v>
      </c>
      <c r="I138" s="11" t="s">
        <v>23</v>
      </c>
      <c r="J138" s="528">
        <v>61796000</v>
      </c>
      <c r="K138" s="529"/>
      <c r="L138" s="8"/>
    </row>
    <row r="139" spans="1:12" ht="45.95" customHeight="1">
      <c r="A139" s="10">
        <v>10510501010</v>
      </c>
      <c r="B139" s="8" t="s">
        <v>27</v>
      </c>
      <c r="C139" s="8"/>
      <c r="D139" s="8"/>
      <c r="E139" s="8"/>
      <c r="F139" s="8" t="s">
        <v>233</v>
      </c>
      <c r="G139" s="11" t="s">
        <v>234</v>
      </c>
      <c r="H139" s="8" t="s">
        <v>179</v>
      </c>
      <c r="I139" s="11" t="s">
        <v>23</v>
      </c>
      <c r="J139" s="528">
        <v>20000000</v>
      </c>
      <c r="K139" s="529"/>
      <c r="L139" s="8"/>
    </row>
    <row r="140" spans="1:12" ht="45.95" customHeight="1">
      <c r="A140" s="10">
        <v>10510501010</v>
      </c>
      <c r="B140" s="8" t="s">
        <v>30</v>
      </c>
      <c r="C140" s="8"/>
      <c r="D140" s="8"/>
      <c r="E140" s="8"/>
      <c r="F140" s="8" t="s">
        <v>235</v>
      </c>
      <c r="G140" s="11" t="s">
        <v>21</v>
      </c>
      <c r="H140" s="8" t="s">
        <v>32</v>
      </c>
      <c r="I140" s="11" t="s">
        <v>23</v>
      </c>
      <c r="J140" s="528">
        <v>109980000</v>
      </c>
      <c r="K140" s="529"/>
      <c r="L140" s="8"/>
    </row>
    <row r="141" spans="1:12" ht="24" customHeight="1">
      <c r="A141" s="10">
        <v>10510501010</v>
      </c>
      <c r="B141" s="11" t="s">
        <v>33</v>
      </c>
      <c r="C141" s="8"/>
      <c r="D141" s="8"/>
      <c r="E141" s="8"/>
      <c r="F141" s="8" t="s">
        <v>236</v>
      </c>
      <c r="G141" s="11" t="s">
        <v>21</v>
      </c>
      <c r="H141" s="8" t="s">
        <v>35</v>
      </c>
      <c r="I141" s="11" t="s">
        <v>23</v>
      </c>
      <c r="J141" s="528">
        <v>2599000</v>
      </c>
      <c r="K141" s="529"/>
      <c r="L141" s="8"/>
    </row>
    <row r="142" spans="1:12" ht="24" customHeight="1">
      <c r="A142" s="10">
        <v>10510501010</v>
      </c>
      <c r="B142" s="8" t="s">
        <v>36</v>
      </c>
      <c r="C142" s="8"/>
      <c r="D142" s="8"/>
      <c r="E142" s="8"/>
      <c r="F142" s="8" t="s">
        <v>37</v>
      </c>
      <c r="G142" s="11" t="s">
        <v>237</v>
      </c>
      <c r="H142" s="8" t="s">
        <v>38</v>
      </c>
      <c r="I142" s="11" t="s">
        <v>23</v>
      </c>
      <c r="J142" s="528">
        <v>5500000</v>
      </c>
      <c r="K142" s="529"/>
      <c r="L142" s="8"/>
    </row>
    <row r="143" spans="1:12" ht="35.1" customHeight="1">
      <c r="A143" s="10">
        <v>10510501011</v>
      </c>
      <c r="B143" s="11" t="s">
        <v>39</v>
      </c>
      <c r="C143" s="8"/>
      <c r="D143" s="8"/>
      <c r="E143" s="8"/>
      <c r="F143" s="8" t="s">
        <v>40</v>
      </c>
      <c r="G143" s="11" t="s">
        <v>21</v>
      </c>
      <c r="H143" s="8" t="s">
        <v>41</v>
      </c>
      <c r="I143" s="11" t="s">
        <v>23</v>
      </c>
      <c r="J143" s="528">
        <v>25000000</v>
      </c>
      <c r="K143" s="529"/>
      <c r="L143" s="8"/>
    </row>
    <row r="144" spans="1:12" ht="35.1" customHeight="1">
      <c r="A144" s="10">
        <v>10510501011</v>
      </c>
      <c r="B144" s="8" t="s">
        <v>42</v>
      </c>
      <c r="C144" s="8"/>
      <c r="D144" s="8"/>
      <c r="E144" s="8"/>
      <c r="F144" s="8" t="s">
        <v>43</v>
      </c>
      <c r="G144" s="11" t="s">
        <v>21</v>
      </c>
      <c r="H144" s="8" t="s">
        <v>41</v>
      </c>
      <c r="I144" s="11" t="s">
        <v>23</v>
      </c>
      <c r="J144" s="528">
        <v>19554500</v>
      </c>
      <c r="K144" s="529"/>
      <c r="L144" s="8"/>
    </row>
    <row r="145" spans="1:12" ht="24" customHeight="1">
      <c r="A145" s="10">
        <v>10510501011</v>
      </c>
      <c r="B145" s="8" t="s">
        <v>44</v>
      </c>
      <c r="C145" s="8"/>
      <c r="D145" s="8"/>
      <c r="E145" s="8"/>
      <c r="F145" s="8" t="s">
        <v>45</v>
      </c>
      <c r="G145" s="11" t="s">
        <v>238</v>
      </c>
      <c r="H145" s="8" t="s">
        <v>239</v>
      </c>
      <c r="I145" s="11" t="s">
        <v>23</v>
      </c>
      <c r="J145" s="528">
        <v>2198000</v>
      </c>
      <c r="K145" s="529"/>
      <c r="L145" s="8"/>
    </row>
    <row r="146" spans="1:12" ht="45.95" customHeight="1">
      <c r="A146" s="10">
        <v>10510501011</v>
      </c>
      <c r="B146" s="8" t="s">
        <v>47</v>
      </c>
      <c r="C146" s="8"/>
      <c r="D146" s="8"/>
      <c r="E146" s="8"/>
      <c r="F146" s="8" t="s">
        <v>240</v>
      </c>
      <c r="G146" s="11" t="s">
        <v>241</v>
      </c>
      <c r="H146" s="8" t="s">
        <v>242</v>
      </c>
      <c r="I146" s="11" t="s">
        <v>23</v>
      </c>
      <c r="J146" s="528">
        <v>25000000</v>
      </c>
      <c r="K146" s="529"/>
      <c r="L146" s="8"/>
    </row>
    <row r="147" spans="1:12" ht="35.1" customHeight="1">
      <c r="A147" s="10">
        <v>10510501011</v>
      </c>
      <c r="B147" s="8" t="s">
        <v>51</v>
      </c>
      <c r="C147" s="8"/>
      <c r="D147" s="8"/>
      <c r="E147" s="8"/>
      <c r="F147" s="8" t="s">
        <v>243</v>
      </c>
      <c r="G147" s="11" t="s">
        <v>21</v>
      </c>
      <c r="H147" s="8" t="s">
        <v>244</v>
      </c>
      <c r="I147" s="11" t="s">
        <v>23</v>
      </c>
      <c r="J147" s="528">
        <v>4000000</v>
      </c>
      <c r="K147" s="529"/>
      <c r="L147" s="8"/>
    </row>
    <row r="148" spans="1:12" ht="57" customHeight="1">
      <c r="A148" s="10">
        <v>10510501011</v>
      </c>
      <c r="B148" s="11" t="s">
        <v>54</v>
      </c>
      <c r="C148" s="8"/>
      <c r="D148" s="8"/>
      <c r="E148" s="8"/>
      <c r="F148" s="8" t="s">
        <v>245</v>
      </c>
      <c r="G148" s="11" t="s">
        <v>21</v>
      </c>
      <c r="H148" s="8" t="s">
        <v>246</v>
      </c>
      <c r="I148" s="11" t="s">
        <v>23</v>
      </c>
      <c r="J148" s="528">
        <v>19998000</v>
      </c>
      <c r="K148" s="529"/>
      <c r="L148" s="8"/>
    </row>
    <row r="149" spans="1:12" ht="45.95" customHeight="1">
      <c r="A149" s="10">
        <v>10510501011</v>
      </c>
      <c r="B149" s="8" t="s">
        <v>57</v>
      </c>
      <c r="C149" s="8"/>
      <c r="D149" s="8"/>
      <c r="E149" s="8"/>
      <c r="F149" s="8" t="s">
        <v>247</v>
      </c>
      <c r="G149" s="11" t="s">
        <v>21</v>
      </c>
      <c r="H149" s="8" t="s">
        <v>248</v>
      </c>
      <c r="I149" s="11" t="s">
        <v>23</v>
      </c>
      <c r="J149" s="528">
        <v>119993000</v>
      </c>
      <c r="K149" s="529"/>
      <c r="L149" s="8"/>
    </row>
    <row r="150" spans="1:12" ht="24.95" customHeight="1">
      <c r="A150" s="8"/>
      <c r="B150" s="8"/>
      <c r="C150" s="8"/>
      <c r="D150" s="8"/>
      <c r="E150" s="8"/>
      <c r="F150" s="8"/>
      <c r="G150" s="8"/>
      <c r="H150" s="8"/>
      <c r="I150" s="8"/>
      <c r="J150" s="530"/>
      <c r="K150" s="531"/>
      <c r="L150" s="8"/>
    </row>
    <row r="151" spans="1:12" ht="17.100000000000001" customHeight="1">
      <c r="A151" s="504" t="s">
        <v>3</v>
      </c>
      <c r="B151" s="507" t="s">
        <v>4</v>
      </c>
      <c r="C151" s="510" t="s">
        <v>5</v>
      </c>
      <c r="D151" s="513" t="s">
        <v>6</v>
      </c>
      <c r="E151" s="514"/>
      <c r="F151" s="514"/>
      <c r="G151" s="514"/>
      <c r="H151" s="514"/>
      <c r="I151" s="515"/>
      <c r="J151" s="518" t="s">
        <v>7</v>
      </c>
      <c r="K151" s="519"/>
      <c r="L151" s="507" t="s">
        <v>8</v>
      </c>
    </row>
    <row r="152" spans="1:12" ht="12" customHeight="1">
      <c r="A152" s="505"/>
      <c r="B152" s="508"/>
      <c r="C152" s="511"/>
      <c r="D152" s="516" t="s">
        <v>9</v>
      </c>
      <c r="E152" s="517"/>
      <c r="F152" s="516" t="s">
        <v>10</v>
      </c>
      <c r="G152" s="517"/>
      <c r="H152" s="516" t="s">
        <v>11</v>
      </c>
      <c r="I152" s="517"/>
      <c r="J152" s="520"/>
      <c r="K152" s="521"/>
      <c r="L152" s="508"/>
    </row>
    <row r="153" spans="1:12" ht="15.95" customHeight="1">
      <c r="A153" s="506"/>
      <c r="B153" s="509"/>
      <c r="C153" s="512"/>
      <c r="D153" s="4" t="s">
        <v>12</v>
      </c>
      <c r="E153" s="4" t="s">
        <v>13</v>
      </c>
      <c r="F153" s="4" t="s">
        <v>12</v>
      </c>
      <c r="G153" s="4" t="s">
        <v>13</v>
      </c>
      <c r="H153" s="4" t="s">
        <v>12</v>
      </c>
      <c r="I153" s="4" t="s">
        <v>13</v>
      </c>
      <c r="J153" s="522"/>
      <c r="K153" s="523"/>
      <c r="L153" s="509"/>
    </row>
    <row r="154" spans="1:12" ht="18.95" customHeight="1">
      <c r="A154" s="5">
        <v>1</v>
      </c>
      <c r="B154" s="5">
        <v>2</v>
      </c>
      <c r="C154" s="5">
        <v>3</v>
      </c>
      <c r="D154" s="5">
        <v>4</v>
      </c>
      <c r="E154" s="5">
        <v>5</v>
      </c>
      <c r="F154" s="5">
        <v>6</v>
      </c>
      <c r="G154" s="5">
        <v>7</v>
      </c>
      <c r="H154" s="5">
        <v>8</v>
      </c>
      <c r="I154" s="5">
        <v>9</v>
      </c>
      <c r="J154" s="524">
        <v>10</v>
      </c>
      <c r="K154" s="525"/>
      <c r="L154" s="5">
        <v>11</v>
      </c>
    </row>
    <row r="155" spans="1:12" ht="47.1" customHeight="1">
      <c r="A155" s="10">
        <v>10510501011</v>
      </c>
      <c r="B155" s="8" t="s">
        <v>60</v>
      </c>
      <c r="C155" s="8"/>
      <c r="D155" s="8"/>
      <c r="E155" s="8"/>
      <c r="F155" s="8" t="s">
        <v>249</v>
      </c>
      <c r="G155" s="11" t="s">
        <v>21</v>
      </c>
      <c r="H155" s="8" t="s">
        <v>62</v>
      </c>
      <c r="I155" s="11" t="s">
        <v>23</v>
      </c>
      <c r="J155" s="528">
        <v>5498622610</v>
      </c>
      <c r="K155" s="529"/>
      <c r="L155" s="8"/>
    </row>
    <row r="156" spans="1:12" ht="36" customHeight="1">
      <c r="A156" s="6">
        <v>1051050102</v>
      </c>
      <c r="B156" s="8" t="s">
        <v>66</v>
      </c>
      <c r="C156" s="9">
        <v>4</v>
      </c>
      <c r="D156" s="8" t="s">
        <v>156</v>
      </c>
      <c r="E156" s="7" t="s">
        <v>152</v>
      </c>
      <c r="F156" s="8"/>
      <c r="G156" s="8"/>
      <c r="H156" s="8"/>
      <c r="I156" s="8"/>
      <c r="J156" s="526">
        <v>842850000</v>
      </c>
      <c r="K156" s="527"/>
      <c r="L156" s="7" t="s">
        <v>232</v>
      </c>
    </row>
    <row r="157" spans="1:12" ht="45.95" customHeight="1">
      <c r="A157" s="10">
        <v>10510501022</v>
      </c>
      <c r="B157" s="8" t="s">
        <v>80</v>
      </c>
      <c r="C157" s="8"/>
      <c r="D157" s="8"/>
      <c r="E157" s="8"/>
      <c r="F157" s="8" t="s">
        <v>250</v>
      </c>
      <c r="G157" s="11" t="s">
        <v>21</v>
      </c>
      <c r="H157" s="8" t="s">
        <v>251</v>
      </c>
      <c r="I157" s="11" t="s">
        <v>23</v>
      </c>
      <c r="J157" s="528">
        <v>225000000</v>
      </c>
      <c r="K157" s="529"/>
      <c r="L157" s="8"/>
    </row>
    <row r="158" spans="1:12" ht="45.95" customHeight="1">
      <c r="A158" s="10">
        <v>10510501022</v>
      </c>
      <c r="B158" s="8" t="s">
        <v>252</v>
      </c>
      <c r="C158" s="8"/>
      <c r="D158" s="8"/>
      <c r="E158" s="8"/>
      <c r="F158" s="8" t="s">
        <v>253</v>
      </c>
      <c r="G158" s="11" t="s">
        <v>254</v>
      </c>
      <c r="H158" s="8" t="s">
        <v>255</v>
      </c>
      <c r="I158" s="11" t="s">
        <v>23</v>
      </c>
      <c r="J158" s="528">
        <v>12000000</v>
      </c>
      <c r="K158" s="529"/>
      <c r="L158" s="8"/>
    </row>
    <row r="159" spans="1:12" ht="45.95" customHeight="1">
      <c r="A159" s="10">
        <v>10510501024</v>
      </c>
      <c r="B159" s="8" t="s">
        <v>91</v>
      </c>
      <c r="C159" s="8"/>
      <c r="D159" s="8"/>
      <c r="E159" s="8"/>
      <c r="F159" s="8" t="s">
        <v>256</v>
      </c>
      <c r="G159" s="11" t="s">
        <v>257</v>
      </c>
      <c r="H159" s="8" t="s">
        <v>258</v>
      </c>
      <c r="I159" s="11" t="s">
        <v>23</v>
      </c>
      <c r="J159" s="528">
        <v>35850000</v>
      </c>
      <c r="K159" s="529"/>
      <c r="L159" s="8"/>
    </row>
    <row r="160" spans="1:12" ht="57.95" customHeight="1">
      <c r="A160" s="10">
        <v>10510501024</v>
      </c>
      <c r="B160" s="11" t="s">
        <v>259</v>
      </c>
      <c r="C160" s="8"/>
      <c r="D160" s="8"/>
      <c r="E160" s="8"/>
      <c r="F160" s="8" t="s">
        <v>260</v>
      </c>
      <c r="G160" s="11" t="s">
        <v>23</v>
      </c>
      <c r="H160" s="8" t="s">
        <v>261</v>
      </c>
      <c r="I160" s="11" t="s">
        <v>23</v>
      </c>
      <c r="J160" s="528">
        <v>30000000</v>
      </c>
      <c r="K160" s="529"/>
      <c r="L160" s="8"/>
    </row>
    <row r="161" spans="1:12" ht="57.95" customHeight="1">
      <c r="A161" s="10">
        <v>10510501025</v>
      </c>
      <c r="B161" s="11" t="s">
        <v>262</v>
      </c>
      <c r="C161" s="8"/>
      <c r="D161" s="8"/>
      <c r="E161" s="8"/>
      <c r="F161" s="8" t="s">
        <v>263</v>
      </c>
      <c r="G161" s="11" t="s">
        <v>23</v>
      </c>
      <c r="H161" s="8" t="s">
        <v>264</v>
      </c>
      <c r="I161" s="11" t="s">
        <v>23</v>
      </c>
      <c r="J161" s="528">
        <v>40000000</v>
      </c>
      <c r="K161" s="529"/>
      <c r="L161" s="8"/>
    </row>
    <row r="162" spans="1:12" ht="47.1" customHeight="1">
      <c r="A162" s="10">
        <v>10510501025</v>
      </c>
      <c r="B162" s="11" t="s">
        <v>265</v>
      </c>
      <c r="C162" s="8"/>
      <c r="D162" s="8"/>
      <c r="E162" s="8"/>
      <c r="F162" s="8" t="s">
        <v>266</v>
      </c>
      <c r="G162" s="11" t="s">
        <v>23</v>
      </c>
      <c r="H162" s="8" t="s">
        <v>267</v>
      </c>
      <c r="I162" s="11" t="s">
        <v>213</v>
      </c>
      <c r="J162" s="528">
        <v>500000000</v>
      </c>
      <c r="K162" s="529"/>
      <c r="L162" s="8"/>
    </row>
    <row r="163" spans="1:12" ht="36" customHeight="1">
      <c r="A163" s="6">
        <v>1051050103</v>
      </c>
      <c r="B163" s="8" t="s">
        <v>94</v>
      </c>
      <c r="C163" s="9">
        <v>4</v>
      </c>
      <c r="D163" s="8" t="s">
        <v>268</v>
      </c>
      <c r="E163" s="7" t="s">
        <v>17</v>
      </c>
      <c r="F163" s="8"/>
      <c r="G163" s="8"/>
      <c r="H163" s="8"/>
      <c r="I163" s="8"/>
      <c r="J163" s="526">
        <v>150140000</v>
      </c>
      <c r="K163" s="527"/>
      <c r="L163" s="7" t="s">
        <v>232</v>
      </c>
    </row>
    <row r="164" spans="1:12" ht="36" customHeight="1">
      <c r="A164" s="10">
        <v>10510501030</v>
      </c>
      <c r="B164" s="8" t="s">
        <v>97</v>
      </c>
      <c r="C164" s="8"/>
      <c r="D164" s="8"/>
      <c r="E164" s="8"/>
      <c r="F164" s="8" t="s">
        <v>269</v>
      </c>
      <c r="G164" s="11" t="s">
        <v>270</v>
      </c>
      <c r="H164" s="8" t="s">
        <v>100</v>
      </c>
      <c r="I164" s="11" t="s">
        <v>23</v>
      </c>
      <c r="J164" s="528">
        <v>150140000</v>
      </c>
      <c r="K164" s="529"/>
      <c r="L164" s="8"/>
    </row>
    <row r="165" spans="1:12" ht="36" customHeight="1">
      <c r="A165" s="8"/>
      <c r="B165" s="8"/>
      <c r="C165" s="8"/>
      <c r="D165" s="8"/>
      <c r="E165" s="8"/>
      <c r="F165" s="8"/>
      <c r="G165" s="8"/>
      <c r="H165" s="8"/>
      <c r="I165" s="8"/>
      <c r="J165" s="530"/>
      <c r="K165" s="531"/>
      <c r="L165" s="8"/>
    </row>
    <row r="166" spans="1:12" ht="17.100000000000001" customHeight="1">
      <c r="A166" s="504" t="s">
        <v>3</v>
      </c>
      <c r="B166" s="507" t="s">
        <v>4</v>
      </c>
      <c r="C166" s="510" t="s">
        <v>5</v>
      </c>
      <c r="D166" s="513" t="s">
        <v>6</v>
      </c>
      <c r="E166" s="514"/>
      <c r="F166" s="514"/>
      <c r="G166" s="514"/>
      <c r="H166" s="514"/>
      <c r="I166" s="515"/>
      <c r="J166" s="518" t="s">
        <v>7</v>
      </c>
      <c r="K166" s="519"/>
      <c r="L166" s="507" t="s">
        <v>8</v>
      </c>
    </row>
    <row r="167" spans="1:12" ht="12" customHeight="1">
      <c r="A167" s="505"/>
      <c r="B167" s="508"/>
      <c r="C167" s="511"/>
      <c r="D167" s="516" t="s">
        <v>9</v>
      </c>
      <c r="E167" s="517"/>
      <c r="F167" s="516" t="s">
        <v>10</v>
      </c>
      <c r="G167" s="517"/>
      <c r="H167" s="516" t="s">
        <v>11</v>
      </c>
      <c r="I167" s="517"/>
      <c r="J167" s="520"/>
      <c r="K167" s="521"/>
      <c r="L167" s="508"/>
    </row>
    <row r="168" spans="1:12" ht="15.95" customHeight="1">
      <c r="A168" s="506"/>
      <c r="B168" s="509"/>
      <c r="C168" s="512"/>
      <c r="D168" s="4" t="s">
        <v>12</v>
      </c>
      <c r="E168" s="4" t="s">
        <v>13</v>
      </c>
      <c r="F168" s="4" t="s">
        <v>12</v>
      </c>
      <c r="G168" s="4" t="s">
        <v>13</v>
      </c>
      <c r="H168" s="4" t="s">
        <v>12</v>
      </c>
      <c r="I168" s="4" t="s">
        <v>13</v>
      </c>
      <c r="J168" s="522"/>
      <c r="K168" s="523"/>
      <c r="L168" s="509"/>
    </row>
    <row r="169" spans="1:12" ht="18.95" customHeight="1">
      <c r="A169" s="5">
        <v>1</v>
      </c>
      <c r="B169" s="5">
        <v>2</v>
      </c>
      <c r="C169" s="5">
        <v>3</v>
      </c>
      <c r="D169" s="5">
        <v>4</v>
      </c>
      <c r="E169" s="5">
        <v>5</v>
      </c>
      <c r="F169" s="5">
        <v>6</v>
      </c>
      <c r="G169" s="5">
        <v>7</v>
      </c>
      <c r="H169" s="5">
        <v>8</v>
      </c>
      <c r="I169" s="5">
        <v>9</v>
      </c>
      <c r="J169" s="524">
        <v>10</v>
      </c>
      <c r="K169" s="525"/>
      <c r="L169" s="5">
        <v>11</v>
      </c>
    </row>
    <row r="170" spans="1:12" ht="36" customHeight="1">
      <c r="A170" s="6">
        <v>1051050106</v>
      </c>
      <c r="B170" s="8" t="s">
        <v>101</v>
      </c>
      <c r="C170" s="9">
        <v>4</v>
      </c>
      <c r="D170" s="8" t="s">
        <v>271</v>
      </c>
      <c r="E170" s="7" t="s">
        <v>17</v>
      </c>
      <c r="F170" s="8"/>
      <c r="G170" s="8"/>
      <c r="H170" s="8"/>
      <c r="I170" s="8"/>
      <c r="J170" s="526">
        <v>15000000</v>
      </c>
      <c r="K170" s="527"/>
      <c r="L170" s="7" t="s">
        <v>232</v>
      </c>
    </row>
    <row r="171" spans="1:12" ht="45.95" customHeight="1">
      <c r="A171" s="10">
        <v>10510501060</v>
      </c>
      <c r="B171" s="8" t="s">
        <v>103</v>
      </c>
      <c r="C171" s="8"/>
      <c r="D171" s="8"/>
      <c r="E171" s="8"/>
      <c r="F171" s="8" t="s">
        <v>272</v>
      </c>
      <c r="G171" s="11" t="s">
        <v>273</v>
      </c>
      <c r="H171" s="8" t="s">
        <v>274</v>
      </c>
      <c r="I171" s="11" t="s">
        <v>23</v>
      </c>
      <c r="J171" s="528">
        <v>15000000</v>
      </c>
      <c r="K171" s="529"/>
      <c r="L171" s="8"/>
    </row>
    <row r="172" spans="1:12" ht="15" customHeight="1">
      <c r="A172" s="6">
        <v>106</v>
      </c>
      <c r="B172" s="7" t="s">
        <v>275</v>
      </c>
      <c r="C172" s="8"/>
      <c r="D172" s="8"/>
      <c r="E172" s="8"/>
      <c r="F172" s="8"/>
      <c r="G172" s="8"/>
      <c r="H172" s="8"/>
      <c r="I172" s="8"/>
      <c r="J172" s="526">
        <v>6674961480</v>
      </c>
      <c r="K172" s="527"/>
      <c r="L172" s="8"/>
    </row>
    <row r="173" spans="1:12" ht="36.950000000000003" customHeight="1">
      <c r="A173" s="6">
        <v>1061060101</v>
      </c>
      <c r="B173" s="8" t="s">
        <v>15</v>
      </c>
      <c r="C173" s="9">
        <v>4</v>
      </c>
      <c r="D173" s="8" t="s">
        <v>276</v>
      </c>
      <c r="E173" s="7" t="s">
        <v>17</v>
      </c>
      <c r="F173" s="8"/>
      <c r="G173" s="8"/>
      <c r="H173" s="8"/>
      <c r="I173" s="8"/>
      <c r="J173" s="526">
        <v>800479480</v>
      </c>
      <c r="K173" s="527"/>
      <c r="L173" s="7" t="s">
        <v>277</v>
      </c>
    </row>
    <row r="174" spans="1:12" ht="36" customHeight="1">
      <c r="A174" s="10">
        <v>10610601010</v>
      </c>
      <c r="B174" s="11" t="s">
        <v>19</v>
      </c>
      <c r="C174" s="8"/>
      <c r="D174" s="8"/>
      <c r="E174" s="8"/>
      <c r="F174" s="8" t="s">
        <v>278</v>
      </c>
      <c r="G174" s="11" t="s">
        <v>133</v>
      </c>
      <c r="H174" s="8" t="s">
        <v>22</v>
      </c>
      <c r="I174" s="11" t="s">
        <v>23</v>
      </c>
      <c r="J174" s="528">
        <v>2387000</v>
      </c>
      <c r="K174" s="529"/>
      <c r="L174" s="8"/>
    </row>
    <row r="175" spans="1:12" ht="45.95" customHeight="1">
      <c r="A175" s="10">
        <v>10610601010</v>
      </c>
      <c r="B175" s="8" t="s">
        <v>24</v>
      </c>
      <c r="C175" s="8"/>
      <c r="D175" s="8"/>
      <c r="E175" s="8"/>
      <c r="F175" s="8" t="s">
        <v>279</v>
      </c>
      <c r="G175" s="11" t="s">
        <v>133</v>
      </c>
      <c r="H175" s="8" t="s">
        <v>26</v>
      </c>
      <c r="I175" s="11" t="s">
        <v>23</v>
      </c>
      <c r="J175" s="528">
        <v>175200000</v>
      </c>
      <c r="K175" s="529"/>
      <c r="L175" s="8"/>
    </row>
    <row r="176" spans="1:12" ht="45.95" customHeight="1">
      <c r="A176" s="10">
        <v>10610601010</v>
      </c>
      <c r="B176" s="8" t="s">
        <v>27</v>
      </c>
      <c r="C176" s="8"/>
      <c r="D176" s="8"/>
      <c r="E176" s="8"/>
      <c r="F176" s="8" t="s">
        <v>280</v>
      </c>
      <c r="G176" s="11" t="s">
        <v>281</v>
      </c>
      <c r="H176" s="8" t="s">
        <v>179</v>
      </c>
      <c r="I176" s="11" t="s">
        <v>23</v>
      </c>
      <c r="J176" s="528">
        <v>5375000</v>
      </c>
      <c r="K176" s="529"/>
      <c r="L176" s="8"/>
    </row>
    <row r="177" spans="1:12" ht="45.95" customHeight="1">
      <c r="A177" s="10">
        <v>10610601010</v>
      </c>
      <c r="B177" s="8" t="s">
        <v>30</v>
      </c>
      <c r="C177" s="8"/>
      <c r="D177" s="8"/>
      <c r="E177" s="8"/>
      <c r="F177" s="8" t="s">
        <v>31</v>
      </c>
      <c r="G177" s="11" t="s">
        <v>282</v>
      </c>
      <c r="H177" s="8" t="s">
        <v>32</v>
      </c>
      <c r="I177" s="11" t="s">
        <v>23</v>
      </c>
      <c r="J177" s="528">
        <v>109284000</v>
      </c>
      <c r="K177" s="529"/>
      <c r="L177" s="8"/>
    </row>
    <row r="178" spans="1:12" ht="24" customHeight="1">
      <c r="A178" s="10">
        <v>10610601010</v>
      </c>
      <c r="B178" s="8" t="s">
        <v>36</v>
      </c>
      <c r="C178" s="8"/>
      <c r="D178" s="8"/>
      <c r="E178" s="8"/>
      <c r="F178" s="8" t="s">
        <v>37</v>
      </c>
      <c r="G178" s="11" t="s">
        <v>283</v>
      </c>
      <c r="H178" s="8" t="s">
        <v>38</v>
      </c>
      <c r="I178" s="11" t="s">
        <v>174</v>
      </c>
      <c r="J178" s="528">
        <v>18011000</v>
      </c>
      <c r="K178" s="529"/>
      <c r="L178" s="8"/>
    </row>
    <row r="179" spans="1:12" ht="24" customHeight="1">
      <c r="A179" s="10">
        <v>10610601011</v>
      </c>
      <c r="B179" s="11" t="s">
        <v>39</v>
      </c>
      <c r="C179" s="8"/>
      <c r="D179" s="8"/>
      <c r="E179" s="8"/>
      <c r="F179" s="8" t="s">
        <v>40</v>
      </c>
      <c r="G179" s="11" t="s">
        <v>283</v>
      </c>
      <c r="H179" s="8" t="s">
        <v>284</v>
      </c>
      <c r="I179" s="11" t="s">
        <v>174</v>
      </c>
      <c r="J179" s="528">
        <v>39633200</v>
      </c>
      <c r="K179" s="529"/>
      <c r="L179" s="8"/>
    </row>
    <row r="180" spans="1:12" ht="35.1" customHeight="1">
      <c r="A180" s="10">
        <v>10610601011</v>
      </c>
      <c r="B180" s="8" t="s">
        <v>42</v>
      </c>
      <c r="C180" s="8"/>
      <c r="D180" s="8"/>
      <c r="E180" s="8"/>
      <c r="F180" s="8" t="s">
        <v>124</v>
      </c>
      <c r="G180" s="11" t="s">
        <v>133</v>
      </c>
      <c r="H180" s="8" t="s">
        <v>41</v>
      </c>
      <c r="I180" s="11" t="s">
        <v>23</v>
      </c>
      <c r="J180" s="528">
        <v>18116000</v>
      </c>
      <c r="K180" s="529"/>
      <c r="L180" s="8"/>
    </row>
    <row r="181" spans="1:12" ht="24" customHeight="1">
      <c r="A181" s="10">
        <v>10610601011</v>
      </c>
      <c r="B181" s="8" t="s">
        <v>44</v>
      </c>
      <c r="C181" s="8"/>
      <c r="D181" s="8"/>
      <c r="E181" s="8"/>
      <c r="F181" s="8" t="s">
        <v>285</v>
      </c>
      <c r="G181" s="11" t="s">
        <v>283</v>
      </c>
      <c r="H181" s="8" t="s">
        <v>239</v>
      </c>
      <c r="I181" s="11" t="s">
        <v>23</v>
      </c>
      <c r="J181" s="528">
        <v>5600000</v>
      </c>
      <c r="K181" s="529"/>
      <c r="L181" s="8"/>
    </row>
    <row r="182" spans="1:12" ht="45.95" customHeight="1">
      <c r="A182" s="10">
        <v>10610601011</v>
      </c>
      <c r="B182" s="8" t="s">
        <v>47</v>
      </c>
      <c r="C182" s="8"/>
      <c r="D182" s="8"/>
      <c r="E182" s="8"/>
      <c r="F182" s="8" t="s">
        <v>240</v>
      </c>
      <c r="G182" s="11" t="s">
        <v>283</v>
      </c>
      <c r="H182" s="8" t="s">
        <v>242</v>
      </c>
      <c r="I182" s="11" t="s">
        <v>118</v>
      </c>
      <c r="J182" s="528">
        <v>84400000</v>
      </c>
      <c r="K182" s="529"/>
      <c r="L182" s="8"/>
    </row>
    <row r="183" spans="1:12" ht="27.95" customHeight="1">
      <c r="A183" s="8"/>
      <c r="B183" s="8"/>
      <c r="C183" s="8"/>
      <c r="D183" s="8"/>
      <c r="E183" s="8"/>
      <c r="F183" s="8"/>
      <c r="G183" s="8"/>
      <c r="H183" s="8"/>
      <c r="I183" s="8"/>
      <c r="J183" s="530"/>
      <c r="K183" s="531"/>
      <c r="L183" s="8"/>
    </row>
    <row r="184" spans="1:12" ht="17.100000000000001" customHeight="1">
      <c r="A184" s="504" t="s">
        <v>3</v>
      </c>
      <c r="B184" s="507" t="s">
        <v>4</v>
      </c>
      <c r="C184" s="510" t="s">
        <v>5</v>
      </c>
      <c r="D184" s="513" t="s">
        <v>6</v>
      </c>
      <c r="E184" s="514"/>
      <c r="F184" s="514"/>
      <c r="G184" s="514"/>
      <c r="H184" s="514"/>
      <c r="I184" s="515"/>
      <c r="J184" s="518" t="s">
        <v>7</v>
      </c>
      <c r="K184" s="519"/>
      <c r="L184" s="507" t="s">
        <v>8</v>
      </c>
    </row>
    <row r="185" spans="1:12" ht="12" customHeight="1">
      <c r="A185" s="505"/>
      <c r="B185" s="508"/>
      <c r="C185" s="511"/>
      <c r="D185" s="516" t="s">
        <v>9</v>
      </c>
      <c r="E185" s="517"/>
      <c r="F185" s="516" t="s">
        <v>10</v>
      </c>
      <c r="G185" s="517"/>
      <c r="H185" s="516" t="s">
        <v>11</v>
      </c>
      <c r="I185" s="517"/>
      <c r="J185" s="520"/>
      <c r="K185" s="521"/>
      <c r="L185" s="508"/>
    </row>
    <row r="186" spans="1:12" ht="15.95" customHeight="1">
      <c r="A186" s="506"/>
      <c r="B186" s="509"/>
      <c r="C186" s="512"/>
      <c r="D186" s="4" t="s">
        <v>12</v>
      </c>
      <c r="E186" s="4" t="s">
        <v>13</v>
      </c>
      <c r="F186" s="4" t="s">
        <v>12</v>
      </c>
      <c r="G186" s="4" t="s">
        <v>13</v>
      </c>
      <c r="H186" s="4" t="s">
        <v>12</v>
      </c>
      <c r="I186" s="4" t="s">
        <v>13</v>
      </c>
      <c r="J186" s="522"/>
      <c r="K186" s="523"/>
      <c r="L186" s="509"/>
    </row>
    <row r="187" spans="1:12" ht="18.95" customHeight="1">
      <c r="A187" s="5">
        <v>1</v>
      </c>
      <c r="B187" s="5">
        <v>2</v>
      </c>
      <c r="C187" s="5">
        <v>3</v>
      </c>
      <c r="D187" s="5">
        <v>4</v>
      </c>
      <c r="E187" s="5">
        <v>5</v>
      </c>
      <c r="F187" s="5">
        <v>6</v>
      </c>
      <c r="G187" s="5">
        <v>7</v>
      </c>
      <c r="H187" s="5">
        <v>8</v>
      </c>
      <c r="I187" s="5">
        <v>9</v>
      </c>
      <c r="J187" s="524">
        <v>10</v>
      </c>
      <c r="K187" s="525"/>
      <c r="L187" s="5">
        <v>11</v>
      </c>
    </row>
    <row r="188" spans="1:12" ht="36" customHeight="1">
      <c r="A188" s="10">
        <v>10610601011</v>
      </c>
      <c r="B188" s="8" t="s">
        <v>51</v>
      </c>
      <c r="C188" s="8"/>
      <c r="D188" s="8"/>
      <c r="E188" s="8"/>
      <c r="F188" s="11" t="s">
        <v>286</v>
      </c>
      <c r="G188" s="11" t="s">
        <v>287</v>
      </c>
      <c r="H188" s="8" t="s">
        <v>288</v>
      </c>
      <c r="I188" s="11" t="s">
        <v>23</v>
      </c>
      <c r="J188" s="528">
        <v>39920000</v>
      </c>
      <c r="K188" s="529"/>
      <c r="L188" s="8"/>
    </row>
    <row r="189" spans="1:12" ht="45.95" customHeight="1">
      <c r="A189" s="10">
        <v>10610601011</v>
      </c>
      <c r="B189" s="11" t="s">
        <v>54</v>
      </c>
      <c r="C189" s="8"/>
      <c r="D189" s="8"/>
      <c r="E189" s="8"/>
      <c r="F189" s="8" t="s">
        <v>289</v>
      </c>
      <c r="G189" s="11" t="s">
        <v>283</v>
      </c>
      <c r="H189" s="8" t="s">
        <v>290</v>
      </c>
      <c r="I189" s="11" t="s">
        <v>23</v>
      </c>
      <c r="J189" s="528">
        <v>15931000</v>
      </c>
      <c r="K189" s="529"/>
      <c r="L189" s="8"/>
    </row>
    <row r="190" spans="1:12" ht="69" customHeight="1">
      <c r="A190" s="10">
        <v>10610601011</v>
      </c>
      <c r="B190" s="8" t="s">
        <v>57</v>
      </c>
      <c r="C190" s="8"/>
      <c r="D190" s="8"/>
      <c r="E190" s="8"/>
      <c r="F190" s="8" t="s">
        <v>58</v>
      </c>
      <c r="G190" s="11" t="s">
        <v>283</v>
      </c>
      <c r="H190" s="8" t="s">
        <v>291</v>
      </c>
      <c r="I190" s="11" t="s">
        <v>23</v>
      </c>
      <c r="J190" s="528">
        <v>238470000</v>
      </c>
      <c r="K190" s="529"/>
      <c r="L190" s="8"/>
    </row>
    <row r="191" spans="1:12" ht="45.95" customHeight="1">
      <c r="A191" s="10">
        <v>10610601011</v>
      </c>
      <c r="B191" s="8" t="s">
        <v>60</v>
      </c>
      <c r="C191" s="8"/>
      <c r="D191" s="8"/>
      <c r="E191" s="8"/>
      <c r="F191" s="8" t="s">
        <v>292</v>
      </c>
      <c r="G191" s="11" t="s">
        <v>293</v>
      </c>
      <c r="H191" s="8" t="s">
        <v>62</v>
      </c>
      <c r="I191" s="11" t="s">
        <v>23</v>
      </c>
      <c r="J191" s="528">
        <v>41897280</v>
      </c>
      <c r="K191" s="529"/>
      <c r="L191" s="8"/>
    </row>
    <row r="192" spans="1:12" ht="24" customHeight="1">
      <c r="A192" s="10">
        <v>10610601012</v>
      </c>
      <c r="B192" s="8" t="s">
        <v>294</v>
      </c>
      <c r="C192" s="8"/>
      <c r="D192" s="8"/>
      <c r="E192" s="8"/>
      <c r="F192" s="8" t="s">
        <v>295</v>
      </c>
      <c r="G192" s="11" t="s">
        <v>283</v>
      </c>
      <c r="H192" s="8" t="s">
        <v>296</v>
      </c>
      <c r="I192" s="11" t="s">
        <v>23</v>
      </c>
      <c r="J192" s="528">
        <v>6255000</v>
      </c>
      <c r="K192" s="529"/>
      <c r="L192" s="8"/>
    </row>
    <row r="193" spans="1:12" ht="36" customHeight="1">
      <c r="A193" s="6">
        <v>1061060102</v>
      </c>
      <c r="B193" s="8" t="s">
        <v>66</v>
      </c>
      <c r="C193" s="9">
        <v>4</v>
      </c>
      <c r="D193" s="8" t="s">
        <v>156</v>
      </c>
      <c r="E193" s="7" t="s">
        <v>96</v>
      </c>
      <c r="F193" s="8"/>
      <c r="G193" s="8"/>
      <c r="H193" s="8"/>
      <c r="I193" s="8"/>
      <c r="J193" s="526">
        <v>1225903600</v>
      </c>
      <c r="K193" s="527"/>
      <c r="L193" s="7" t="s">
        <v>277</v>
      </c>
    </row>
    <row r="194" spans="1:12" ht="81" customHeight="1">
      <c r="A194" s="10">
        <v>10610601020</v>
      </c>
      <c r="B194" s="8" t="s">
        <v>297</v>
      </c>
      <c r="C194" s="8"/>
      <c r="D194" s="8"/>
      <c r="E194" s="8"/>
      <c r="F194" s="8" t="s">
        <v>298</v>
      </c>
      <c r="G194" s="11" t="s">
        <v>299</v>
      </c>
      <c r="H194" s="8" t="s">
        <v>300</v>
      </c>
      <c r="I194" s="11" t="s">
        <v>23</v>
      </c>
      <c r="J194" s="528">
        <v>632850000</v>
      </c>
      <c r="K194" s="529"/>
      <c r="L194" s="8"/>
    </row>
    <row r="195" spans="1:12" ht="45.95" customHeight="1">
      <c r="A195" s="10">
        <v>10610601020</v>
      </c>
      <c r="B195" s="8" t="s">
        <v>68</v>
      </c>
      <c r="C195" s="8"/>
      <c r="D195" s="8"/>
      <c r="E195" s="8"/>
      <c r="F195" s="8" t="s">
        <v>301</v>
      </c>
      <c r="G195" s="11" t="s">
        <v>133</v>
      </c>
      <c r="H195" s="8" t="s">
        <v>302</v>
      </c>
      <c r="I195" s="11" t="s">
        <v>174</v>
      </c>
      <c r="J195" s="528">
        <v>42860000</v>
      </c>
      <c r="K195" s="529"/>
      <c r="L195" s="8"/>
    </row>
    <row r="196" spans="1:12" ht="35.1" customHeight="1">
      <c r="A196" s="10">
        <v>10610601021</v>
      </c>
      <c r="B196" s="11" t="s">
        <v>76</v>
      </c>
      <c r="C196" s="8"/>
      <c r="D196" s="8"/>
      <c r="E196" s="8"/>
      <c r="F196" s="8" t="s">
        <v>303</v>
      </c>
      <c r="G196" s="11" t="s">
        <v>133</v>
      </c>
      <c r="H196" s="8" t="s">
        <v>304</v>
      </c>
      <c r="I196" s="11" t="s">
        <v>174</v>
      </c>
      <c r="J196" s="528">
        <v>154300000</v>
      </c>
      <c r="K196" s="529"/>
      <c r="L196" s="8"/>
    </row>
    <row r="197" spans="1:12" ht="33.950000000000003" customHeight="1">
      <c r="A197" s="10">
        <v>10610601022</v>
      </c>
      <c r="B197" s="8" t="s">
        <v>136</v>
      </c>
      <c r="C197" s="8"/>
      <c r="D197" s="8"/>
      <c r="E197" s="8"/>
      <c r="F197" s="8" t="s">
        <v>305</v>
      </c>
      <c r="G197" s="11" t="s">
        <v>283</v>
      </c>
      <c r="H197" s="8" t="s">
        <v>306</v>
      </c>
      <c r="I197" s="11" t="s">
        <v>23</v>
      </c>
      <c r="J197" s="528">
        <v>35000000</v>
      </c>
      <c r="K197" s="529"/>
      <c r="L197" s="8"/>
    </row>
    <row r="198" spans="1:12" ht="35.1" customHeight="1">
      <c r="A198" s="10">
        <v>10610601022</v>
      </c>
      <c r="B198" s="8" t="s">
        <v>80</v>
      </c>
      <c r="C198" s="8"/>
      <c r="D198" s="8"/>
      <c r="E198" s="8"/>
      <c r="F198" s="8" t="s">
        <v>307</v>
      </c>
      <c r="G198" s="11" t="s">
        <v>281</v>
      </c>
      <c r="H198" s="8" t="s">
        <v>83</v>
      </c>
      <c r="I198" s="11" t="s">
        <v>23</v>
      </c>
      <c r="J198" s="528">
        <v>142729600</v>
      </c>
      <c r="K198" s="529"/>
      <c r="L198" s="8"/>
    </row>
    <row r="199" spans="1:12" ht="3" customHeight="1">
      <c r="A199" s="8"/>
      <c r="B199" s="8"/>
      <c r="C199" s="8"/>
      <c r="D199" s="8"/>
      <c r="E199" s="8"/>
      <c r="F199" s="8"/>
      <c r="G199" s="8"/>
      <c r="H199" s="8"/>
      <c r="I199" s="8"/>
      <c r="J199" s="530"/>
      <c r="K199" s="531"/>
      <c r="L199" s="8"/>
    </row>
    <row r="200" spans="1:12" ht="17.100000000000001" customHeight="1">
      <c r="A200" s="504" t="s">
        <v>3</v>
      </c>
      <c r="B200" s="507" t="s">
        <v>4</v>
      </c>
      <c r="C200" s="510" t="s">
        <v>5</v>
      </c>
      <c r="D200" s="513" t="s">
        <v>6</v>
      </c>
      <c r="E200" s="514"/>
      <c r="F200" s="514"/>
      <c r="G200" s="514"/>
      <c r="H200" s="514"/>
      <c r="I200" s="515"/>
      <c r="J200" s="518" t="s">
        <v>7</v>
      </c>
      <c r="K200" s="519"/>
      <c r="L200" s="507" t="s">
        <v>8</v>
      </c>
    </row>
    <row r="201" spans="1:12" ht="12" customHeight="1">
      <c r="A201" s="505"/>
      <c r="B201" s="508"/>
      <c r="C201" s="511"/>
      <c r="D201" s="516" t="s">
        <v>9</v>
      </c>
      <c r="E201" s="517"/>
      <c r="F201" s="516" t="s">
        <v>10</v>
      </c>
      <c r="G201" s="517"/>
      <c r="H201" s="516" t="s">
        <v>11</v>
      </c>
      <c r="I201" s="517"/>
      <c r="J201" s="520"/>
      <c r="K201" s="521"/>
      <c r="L201" s="508"/>
    </row>
    <row r="202" spans="1:12" ht="15.95" customHeight="1">
      <c r="A202" s="506"/>
      <c r="B202" s="509"/>
      <c r="C202" s="512"/>
      <c r="D202" s="4" t="s">
        <v>12</v>
      </c>
      <c r="E202" s="4" t="s">
        <v>13</v>
      </c>
      <c r="F202" s="4" t="s">
        <v>12</v>
      </c>
      <c r="G202" s="4" t="s">
        <v>13</v>
      </c>
      <c r="H202" s="4" t="s">
        <v>12</v>
      </c>
      <c r="I202" s="4" t="s">
        <v>13</v>
      </c>
      <c r="J202" s="522"/>
      <c r="K202" s="523"/>
      <c r="L202" s="509"/>
    </row>
    <row r="203" spans="1:12" ht="18.95" customHeight="1">
      <c r="A203" s="5">
        <v>1</v>
      </c>
      <c r="B203" s="5">
        <v>2</v>
      </c>
      <c r="C203" s="5">
        <v>3</v>
      </c>
      <c r="D203" s="5">
        <v>4</v>
      </c>
      <c r="E203" s="5">
        <v>5</v>
      </c>
      <c r="F203" s="5">
        <v>6</v>
      </c>
      <c r="G203" s="5">
        <v>7</v>
      </c>
      <c r="H203" s="5">
        <v>8</v>
      </c>
      <c r="I203" s="5">
        <v>9</v>
      </c>
      <c r="J203" s="524">
        <v>10</v>
      </c>
      <c r="K203" s="525"/>
      <c r="L203" s="5">
        <v>11</v>
      </c>
    </row>
    <row r="204" spans="1:12" ht="36" customHeight="1">
      <c r="A204" s="10">
        <v>10610601024</v>
      </c>
      <c r="B204" s="8" t="s">
        <v>91</v>
      </c>
      <c r="C204" s="8"/>
      <c r="D204" s="8"/>
      <c r="E204" s="8"/>
      <c r="F204" s="8" t="s">
        <v>308</v>
      </c>
      <c r="G204" s="11" t="s">
        <v>70</v>
      </c>
      <c r="H204" s="8" t="s">
        <v>309</v>
      </c>
      <c r="I204" s="11" t="s">
        <v>23</v>
      </c>
      <c r="J204" s="528">
        <v>218164000</v>
      </c>
      <c r="K204" s="529"/>
      <c r="L204" s="8"/>
    </row>
    <row r="205" spans="1:12" ht="26.1" customHeight="1">
      <c r="A205" s="6">
        <v>1061060103</v>
      </c>
      <c r="B205" s="8" t="s">
        <v>94</v>
      </c>
      <c r="C205" s="9">
        <v>4</v>
      </c>
      <c r="D205" s="8" t="s">
        <v>95</v>
      </c>
      <c r="E205" s="7" t="s">
        <v>17</v>
      </c>
      <c r="F205" s="8"/>
      <c r="G205" s="8"/>
      <c r="H205" s="8"/>
      <c r="I205" s="8"/>
      <c r="J205" s="526">
        <v>18000000</v>
      </c>
      <c r="K205" s="527"/>
      <c r="L205" s="7" t="s">
        <v>277</v>
      </c>
    </row>
    <row r="206" spans="1:12" ht="36" customHeight="1">
      <c r="A206" s="10">
        <v>10610601030</v>
      </c>
      <c r="B206" s="8" t="s">
        <v>97</v>
      </c>
      <c r="C206" s="8"/>
      <c r="D206" s="8"/>
      <c r="E206" s="8"/>
      <c r="F206" s="8" t="s">
        <v>98</v>
      </c>
      <c r="G206" s="11" t="s">
        <v>310</v>
      </c>
      <c r="H206" s="8" t="s">
        <v>100</v>
      </c>
      <c r="I206" s="11" t="s">
        <v>23</v>
      </c>
      <c r="J206" s="528">
        <v>18000000</v>
      </c>
      <c r="K206" s="529"/>
      <c r="L206" s="8"/>
    </row>
    <row r="207" spans="1:12" ht="26.1" customHeight="1">
      <c r="A207" s="6">
        <v>1061060105</v>
      </c>
      <c r="B207" s="8" t="s">
        <v>165</v>
      </c>
      <c r="C207" s="9">
        <v>4</v>
      </c>
      <c r="D207" s="8" t="s">
        <v>311</v>
      </c>
      <c r="E207" s="7" t="s">
        <v>17</v>
      </c>
      <c r="F207" s="8"/>
      <c r="G207" s="8"/>
      <c r="H207" s="8"/>
      <c r="I207" s="8"/>
      <c r="J207" s="526">
        <v>59947500</v>
      </c>
      <c r="K207" s="527"/>
      <c r="L207" s="7" t="s">
        <v>277</v>
      </c>
    </row>
    <row r="208" spans="1:12" ht="35.1" customHeight="1">
      <c r="A208" s="10">
        <v>10610601050</v>
      </c>
      <c r="B208" s="8" t="s">
        <v>312</v>
      </c>
      <c r="C208" s="8"/>
      <c r="D208" s="8"/>
      <c r="E208" s="8"/>
      <c r="F208" s="8" t="s">
        <v>313</v>
      </c>
      <c r="G208" s="11" t="s">
        <v>314</v>
      </c>
      <c r="H208" s="8" t="s">
        <v>315</v>
      </c>
      <c r="I208" s="11" t="s">
        <v>23</v>
      </c>
      <c r="J208" s="528">
        <v>59947500</v>
      </c>
      <c r="K208" s="529"/>
      <c r="L208" s="8"/>
    </row>
    <row r="209" spans="1:12" ht="15" customHeight="1">
      <c r="A209" s="6">
        <v>107</v>
      </c>
      <c r="B209" s="7" t="s">
        <v>316</v>
      </c>
      <c r="C209" s="8"/>
      <c r="D209" s="8"/>
      <c r="E209" s="8"/>
      <c r="F209" s="8"/>
      <c r="G209" s="8"/>
      <c r="H209" s="8"/>
      <c r="I209" s="8"/>
      <c r="J209" s="526">
        <v>4219416410</v>
      </c>
      <c r="K209" s="527"/>
      <c r="L209" s="8"/>
    </row>
    <row r="210" spans="1:12" ht="36.950000000000003" customHeight="1">
      <c r="A210" s="6">
        <v>1071070101</v>
      </c>
      <c r="B210" s="8" t="s">
        <v>15</v>
      </c>
      <c r="C210" s="9">
        <v>4</v>
      </c>
      <c r="D210" s="8" t="s">
        <v>317</v>
      </c>
      <c r="E210" s="7" t="s">
        <v>318</v>
      </c>
      <c r="F210" s="8"/>
      <c r="G210" s="8"/>
      <c r="H210" s="8"/>
      <c r="I210" s="8"/>
      <c r="J210" s="526">
        <v>965425610</v>
      </c>
      <c r="K210" s="527"/>
      <c r="L210" s="7" t="s">
        <v>319</v>
      </c>
    </row>
    <row r="211" spans="1:12" ht="36" customHeight="1">
      <c r="A211" s="10">
        <v>10710701010</v>
      </c>
      <c r="B211" s="11" t="s">
        <v>19</v>
      </c>
      <c r="C211" s="8"/>
      <c r="D211" s="8"/>
      <c r="E211" s="8"/>
      <c r="F211" s="8" t="s">
        <v>110</v>
      </c>
      <c r="G211" s="11" t="s">
        <v>133</v>
      </c>
      <c r="H211" s="8" t="s">
        <v>22</v>
      </c>
      <c r="I211" s="11" t="s">
        <v>174</v>
      </c>
      <c r="J211" s="528">
        <v>2150000</v>
      </c>
      <c r="K211" s="529"/>
      <c r="L211" s="8"/>
    </row>
    <row r="212" spans="1:12" ht="45.95" customHeight="1">
      <c r="A212" s="10">
        <v>10710701010</v>
      </c>
      <c r="B212" s="8" t="s">
        <v>24</v>
      </c>
      <c r="C212" s="8"/>
      <c r="D212" s="8"/>
      <c r="E212" s="8"/>
      <c r="F212" s="8" t="s">
        <v>25</v>
      </c>
      <c r="G212" s="11" t="s">
        <v>21</v>
      </c>
      <c r="H212" s="8" t="s">
        <v>320</v>
      </c>
      <c r="I212" s="11" t="s">
        <v>174</v>
      </c>
      <c r="J212" s="528">
        <v>69600000</v>
      </c>
      <c r="K212" s="529"/>
      <c r="L212" s="8"/>
    </row>
    <row r="213" spans="1:12" ht="45.95" customHeight="1">
      <c r="A213" s="10">
        <v>10710701010</v>
      </c>
      <c r="B213" s="8" t="s">
        <v>27</v>
      </c>
      <c r="C213" s="8"/>
      <c r="D213" s="8"/>
      <c r="E213" s="8"/>
      <c r="F213" s="8" t="s">
        <v>321</v>
      </c>
      <c r="G213" s="11" t="s">
        <v>322</v>
      </c>
      <c r="H213" s="8" t="s">
        <v>179</v>
      </c>
      <c r="I213" s="11" t="s">
        <v>174</v>
      </c>
      <c r="J213" s="528">
        <v>13780000</v>
      </c>
      <c r="K213" s="529"/>
      <c r="L213" s="8"/>
    </row>
    <row r="214" spans="1:12" ht="35.1" customHeight="1">
      <c r="A214" s="10">
        <v>10710701010</v>
      </c>
      <c r="B214" s="8" t="s">
        <v>30</v>
      </c>
      <c r="C214" s="8"/>
      <c r="D214" s="8"/>
      <c r="E214" s="8"/>
      <c r="F214" s="8" t="s">
        <v>31</v>
      </c>
      <c r="G214" s="11" t="s">
        <v>133</v>
      </c>
      <c r="H214" s="8" t="s">
        <v>323</v>
      </c>
      <c r="I214" s="11" t="s">
        <v>174</v>
      </c>
      <c r="J214" s="528">
        <v>101295400</v>
      </c>
      <c r="K214" s="529"/>
      <c r="L214" s="8"/>
    </row>
    <row r="215" spans="1:12" ht="24" customHeight="1">
      <c r="A215" s="10">
        <v>10710701010</v>
      </c>
      <c r="B215" s="11" t="s">
        <v>33</v>
      </c>
      <c r="C215" s="8"/>
      <c r="D215" s="8"/>
      <c r="E215" s="8"/>
      <c r="F215" s="8" t="s">
        <v>324</v>
      </c>
      <c r="G215" s="11" t="s">
        <v>133</v>
      </c>
      <c r="H215" s="8" t="s">
        <v>35</v>
      </c>
      <c r="I215" s="11" t="s">
        <v>174</v>
      </c>
      <c r="J215" s="528">
        <v>4994000</v>
      </c>
      <c r="K215" s="529"/>
      <c r="L215" s="8"/>
    </row>
    <row r="216" spans="1:12" ht="35.1" customHeight="1">
      <c r="A216" s="10">
        <v>10710701011</v>
      </c>
      <c r="B216" s="11" t="s">
        <v>39</v>
      </c>
      <c r="C216" s="8"/>
      <c r="D216" s="8"/>
      <c r="E216" s="8"/>
      <c r="F216" s="8" t="s">
        <v>325</v>
      </c>
      <c r="G216" s="11" t="s">
        <v>133</v>
      </c>
      <c r="H216" s="8" t="s">
        <v>326</v>
      </c>
      <c r="I216" s="11" t="s">
        <v>174</v>
      </c>
      <c r="J216" s="528">
        <v>30356000</v>
      </c>
      <c r="K216" s="529"/>
      <c r="L216" s="8"/>
    </row>
    <row r="217" spans="1:12" ht="35.1" customHeight="1">
      <c r="A217" s="10">
        <v>10710701011</v>
      </c>
      <c r="B217" s="8" t="s">
        <v>42</v>
      </c>
      <c r="C217" s="8"/>
      <c r="D217" s="8"/>
      <c r="E217" s="8"/>
      <c r="F217" s="8" t="s">
        <v>43</v>
      </c>
      <c r="G217" s="11" t="s">
        <v>133</v>
      </c>
      <c r="H217" s="8" t="s">
        <v>41</v>
      </c>
      <c r="I217" s="11" t="s">
        <v>174</v>
      </c>
      <c r="J217" s="528">
        <v>54796450</v>
      </c>
      <c r="K217" s="529"/>
      <c r="L217" s="8"/>
    </row>
    <row r="218" spans="1:12" ht="21.95" customHeight="1">
      <c r="A218" s="8"/>
      <c r="B218" s="8"/>
      <c r="C218" s="8"/>
      <c r="D218" s="8"/>
      <c r="E218" s="8"/>
      <c r="F218" s="8"/>
      <c r="G218" s="8"/>
      <c r="H218" s="8"/>
      <c r="I218" s="8"/>
      <c r="J218" s="530"/>
      <c r="K218" s="531"/>
      <c r="L218" s="8"/>
    </row>
    <row r="219" spans="1:12" ht="17.100000000000001" customHeight="1">
      <c r="A219" s="504" t="s">
        <v>3</v>
      </c>
      <c r="B219" s="507" t="s">
        <v>4</v>
      </c>
      <c r="C219" s="510" t="s">
        <v>5</v>
      </c>
      <c r="D219" s="513" t="s">
        <v>6</v>
      </c>
      <c r="E219" s="514"/>
      <c r="F219" s="514"/>
      <c r="G219" s="514"/>
      <c r="H219" s="514"/>
      <c r="I219" s="515"/>
      <c r="J219" s="518" t="s">
        <v>7</v>
      </c>
      <c r="K219" s="519"/>
      <c r="L219" s="507" t="s">
        <v>8</v>
      </c>
    </row>
    <row r="220" spans="1:12" ht="12" customHeight="1">
      <c r="A220" s="505"/>
      <c r="B220" s="508"/>
      <c r="C220" s="511"/>
      <c r="D220" s="516" t="s">
        <v>9</v>
      </c>
      <c r="E220" s="517"/>
      <c r="F220" s="516" t="s">
        <v>10</v>
      </c>
      <c r="G220" s="517"/>
      <c r="H220" s="516" t="s">
        <v>11</v>
      </c>
      <c r="I220" s="517"/>
      <c r="J220" s="520"/>
      <c r="K220" s="521"/>
      <c r="L220" s="508"/>
    </row>
    <row r="221" spans="1:12" ht="15.95" customHeight="1">
      <c r="A221" s="506"/>
      <c r="B221" s="509"/>
      <c r="C221" s="512"/>
      <c r="D221" s="4" t="s">
        <v>12</v>
      </c>
      <c r="E221" s="4" t="s">
        <v>13</v>
      </c>
      <c r="F221" s="4" t="s">
        <v>12</v>
      </c>
      <c r="G221" s="4" t="s">
        <v>13</v>
      </c>
      <c r="H221" s="4" t="s">
        <v>12</v>
      </c>
      <c r="I221" s="4" t="s">
        <v>13</v>
      </c>
      <c r="J221" s="522"/>
      <c r="K221" s="523"/>
      <c r="L221" s="509"/>
    </row>
    <row r="222" spans="1:12" ht="18.95" customHeight="1">
      <c r="A222" s="5">
        <v>1</v>
      </c>
      <c r="B222" s="5">
        <v>2</v>
      </c>
      <c r="C222" s="5">
        <v>3</v>
      </c>
      <c r="D222" s="5">
        <v>4</v>
      </c>
      <c r="E222" s="5">
        <v>5</v>
      </c>
      <c r="F222" s="5">
        <v>6</v>
      </c>
      <c r="G222" s="5">
        <v>7</v>
      </c>
      <c r="H222" s="5">
        <v>8</v>
      </c>
      <c r="I222" s="5">
        <v>9</v>
      </c>
      <c r="J222" s="524">
        <v>10</v>
      </c>
      <c r="K222" s="525"/>
      <c r="L222" s="5">
        <v>11</v>
      </c>
    </row>
    <row r="223" spans="1:12" ht="24.95" customHeight="1">
      <c r="A223" s="10">
        <v>10710701011</v>
      </c>
      <c r="B223" s="8" t="s">
        <v>44</v>
      </c>
      <c r="C223" s="8"/>
      <c r="D223" s="8"/>
      <c r="E223" s="8"/>
      <c r="F223" s="8" t="s">
        <v>45</v>
      </c>
      <c r="G223" s="11" t="s">
        <v>133</v>
      </c>
      <c r="H223" s="8" t="s">
        <v>327</v>
      </c>
      <c r="I223" s="11" t="s">
        <v>174</v>
      </c>
      <c r="J223" s="528">
        <v>1862000</v>
      </c>
      <c r="K223" s="529"/>
      <c r="L223" s="8"/>
    </row>
    <row r="224" spans="1:12" ht="35.1" customHeight="1">
      <c r="A224" s="10">
        <v>10710701011</v>
      </c>
      <c r="B224" s="8" t="s">
        <v>47</v>
      </c>
      <c r="C224" s="8"/>
      <c r="D224" s="8"/>
      <c r="E224" s="8"/>
      <c r="F224" s="8" t="s">
        <v>200</v>
      </c>
      <c r="G224" s="11" t="s">
        <v>328</v>
      </c>
      <c r="H224" s="8" t="s">
        <v>329</v>
      </c>
      <c r="I224" s="11" t="s">
        <v>174</v>
      </c>
      <c r="J224" s="528">
        <v>20530000</v>
      </c>
      <c r="K224" s="529"/>
      <c r="L224" s="8"/>
    </row>
    <row r="225" spans="1:12" ht="35.1" customHeight="1">
      <c r="A225" s="10">
        <v>10710701011</v>
      </c>
      <c r="B225" s="8" t="s">
        <v>51</v>
      </c>
      <c r="C225" s="8"/>
      <c r="D225" s="8"/>
      <c r="E225" s="8"/>
      <c r="F225" s="8" t="s">
        <v>330</v>
      </c>
      <c r="G225" s="11" t="s">
        <v>331</v>
      </c>
      <c r="H225" s="8" t="s">
        <v>332</v>
      </c>
      <c r="I225" s="11" t="s">
        <v>174</v>
      </c>
      <c r="J225" s="528">
        <v>4320000</v>
      </c>
      <c r="K225" s="529"/>
      <c r="L225" s="8"/>
    </row>
    <row r="226" spans="1:12" ht="45.95" customHeight="1">
      <c r="A226" s="10">
        <v>10710701011</v>
      </c>
      <c r="B226" s="11" t="s">
        <v>54</v>
      </c>
      <c r="C226" s="8"/>
      <c r="D226" s="8"/>
      <c r="E226" s="8"/>
      <c r="F226" s="8" t="s">
        <v>55</v>
      </c>
      <c r="G226" s="11" t="s">
        <v>333</v>
      </c>
      <c r="H226" s="8" t="s">
        <v>56</v>
      </c>
      <c r="I226" s="11" t="s">
        <v>174</v>
      </c>
      <c r="J226" s="528">
        <v>15536000</v>
      </c>
      <c r="K226" s="529"/>
      <c r="L226" s="8"/>
    </row>
    <row r="227" spans="1:12" ht="57.95" customHeight="1">
      <c r="A227" s="10">
        <v>10710701011</v>
      </c>
      <c r="B227" s="8" t="s">
        <v>57</v>
      </c>
      <c r="C227" s="8"/>
      <c r="D227" s="8"/>
      <c r="E227" s="8"/>
      <c r="F227" s="8" t="s">
        <v>334</v>
      </c>
      <c r="G227" s="11" t="s">
        <v>335</v>
      </c>
      <c r="H227" s="8" t="s">
        <v>59</v>
      </c>
      <c r="I227" s="11" t="s">
        <v>174</v>
      </c>
      <c r="J227" s="528">
        <v>112402000</v>
      </c>
      <c r="K227" s="529"/>
      <c r="L227" s="8"/>
    </row>
    <row r="228" spans="1:12" ht="57.95" customHeight="1">
      <c r="A228" s="10">
        <v>10710701011</v>
      </c>
      <c r="B228" s="8" t="s">
        <v>60</v>
      </c>
      <c r="C228" s="8"/>
      <c r="D228" s="8"/>
      <c r="E228" s="8"/>
      <c r="F228" s="8" t="s">
        <v>336</v>
      </c>
      <c r="G228" s="11" t="s">
        <v>337</v>
      </c>
      <c r="H228" s="8" t="s">
        <v>338</v>
      </c>
      <c r="I228" s="11" t="s">
        <v>174</v>
      </c>
      <c r="J228" s="528">
        <v>533803760</v>
      </c>
      <c r="K228" s="529"/>
      <c r="L228" s="8"/>
    </row>
    <row r="229" spans="1:12" ht="36" customHeight="1">
      <c r="A229" s="6">
        <v>1071070102</v>
      </c>
      <c r="B229" s="8" t="s">
        <v>66</v>
      </c>
      <c r="C229" s="9">
        <v>4</v>
      </c>
      <c r="D229" s="8" t="s">
        <v>339</v>
      </c>
      <c r="E229" s="7" t="s">
        <v>318</v>
      </c>
      <c r="F229" s="8"/>
      <c r="G229" s="8"/>
      <c r="H229" s="8"/>
      <c r="I229" s="8"/>
      <c r="J229" s="526">
        <v>419959600</v>
      </c>
      <c r="K229" s="527"/>
      <c r="L229" s="7" t="s">
        <v>319</v>
      </c>
    </row>
    <row r="230" spans="1:12" ht="47.1" customHeight="1">
      <c r="A230" s="10">
        <v>10710701022</v>
      </c>
      <c r="B230" s="8" t="s">
        <v>136</v>
      </c>
      <c r="C230" s="8"/>
      <c r="D230" s="8"/>
      <c r="E230" s="8"/>
      <c r="F230" s="8" t="s">
        <v>305</v>
      </c>
      <c r="G230" s="11" t="s">
        <v>283</v>
      </c>
      <c r="H230" s="8" t="s">
        <v>340</v>
      </c>
      <c r="I230" s="11" t="s">
        <v>174</v>
      </c>
      <c r="J230" s="528">
        <v>800000</v>
      </c>
      <c r="K230" s="529"/>
      <c r="L230" s="8"/>
    </row>
    <row r="231" spans="1:12" ht="45.95" customHeight="1">
      <c r="A231" s="10">
        <v>10710701022</v>
      </c>
      <c r="B231" s="8" t="s">
        <v>80</v>
      </c>
      <c r="C231" s="8"/>
      <c r="D231" s="8"/>
      <c r="E231" s="8"/>
      <c r="F231" s="8" t="s">
        <v>341</v>
      </c>
      <c r="G231" s="11" t="s">
        <v>283</v>
      </c>
      <c r="H231" s="8" t="s">
        <v>342</v>
      </c>
      <c r="I231" s="11" t="s">
        <v>174</v>
      </c>
      <c r="J231" s="528">
        <v>411521600</v>
      </c>
      <c r="K231" s="529"/>
      <c r="L231" s="8"/>
    </row>
    <row r="232" spans="1:12" ht="45.95" customHeight="1">
      <c r="A232" s="10">
        <v>10710701022</v>
      </c>
      <c r="B232" s="8" t="s">
        <v>252</v>
      </c>
      <c r="C232" s="8"/>
      <c r="D232" s="8"/>
      <c r="E232" s="8"/>
      <c r="F232" s="8" t="s">
        <v>343</v>
      </c>
      <c r="G232" s="11" t="s">
        <v>283</v>
      </c>
      <c r="H232" s="8" t="s">
        <v>340</v>
      </c>
      <c r="I232" s="11" t="s">
        <v>174</v>
      </c>
      <c r="J232" s="528">
        <v>6438000</v>
      </c>
      <c r="K232" s="529"/>
      <c r="L232" s="8"/>
    </row>
    <row r="233" spans="1:12" ht="45.95" customHeight="1">
      <c r="A233" s="10">
        <v>10710701022</v>
      </c>
      <c r="B233" s="11" t="s">
        <v>217</v>
      </c>
      <c r="C233" s="8"/>
      <c r="D233" s="8"/>
      <c r="E233" s="8"/>
      <c r="F233" s="8" t="s">
        <v>344</v>
      </c>
      <c r="G233" s="11" t="s">
        <v>283</v>
      </c>
      <c r="H233" s="8" t="s">
        <v>345</v>
      </c>
      <c r="I233" s="11" t="s">
        <v>174</v>
      </c>
      <c r="J233" s="528">
        <v>1200000</v>
      </c>
      <c r="K233" s="529"/>
      <c r="L233" s="8"/>
    </row>
    <row r="234" spans="1:12" ht="14.1" customHeight="1">
      <c r="A234" s="8"/>
      <c r="B234" s="8"/>
      <c r="C234" s="8"/>
      <c r="D234" s="8"/>
      <c r="E234" s="8"/>
      <c r="F234" s="8"/>
      <c r="G234" s="8"/>
      <c r="H234" s="8"/>
      <c r="I234" s="8"/>
      <c r="J234" s="530"/>
      <c r="K234" s="531"/>
      <c r="L234" s="8"/>
    </row>
    <row r="235" spans="1:12" ht="17.100000000000001" customHeight="1">
      <c r="A235" s="504" t="s">
        <v>3</v>
      </c>
      <c r="B235" s="507" t="s">
        <v>4</v>
      </c>
      <c r="C235" s="510" t="s">
        <v>5</v>
      </c>
      <c r="D235" s="513" t="s">
        <v>6</v>
      </c>
      <c r="E235" s="514"/>
      <c r="F235" s="514"/>
      <c r="G235" s="514"/>
      <c r="H235" s="514"/>
      <c r="I235" s="515"/>
      <c r="J235" s="518" t="s">
        <v>7</v>
      </c>
      <c r="K235" s="519"/>
      <c r="L235" s="507" t="s">
        <v>8</v>
      </c>
    </row>
    <row r="236" spans="1:12" ht="12" customHeight="1">
      <c r="A236" s="505"/>
      <c r="B236" s="508"/>
      <c r="C236" s="511"/>
      <c r="D236" s="516" t="s">
        <v>9</v>
      </c>
      <c r="E236" s="517"/>
      <c r="F236" s="516" t="s">
        <v>10</v>
      </c>
      <c r="G236" s="517"/>
      <c r="H236" s="516" t="s">
        <v>11</v>
      </c>
      <c r="I236" s="517"/>
      <c r="J236" s="520"/>
      <c r="K236" s="521"/>
      <c r="L236" s="508"/>
    </row>
    <row r="237" spans="1:12" ht="15.95" customHeight="1">
      <c r="A237" s="506"/>
      <c r="B237" s="509"/>
      <c r="C237" s="512"/>
      <c r="D237" s="4" t="s">
        <v>12</v>
      </c>
      <c r="E237" s="4" t="s">
        <v>13</v>
      </c>
      <c r="F237" s="4" t="s">
        <v>12</v>
      </c>
      <c r="G237" s="4" t="s">
        <v>13</v>
      </c>
      <c r="H237" s="4" t="s">
        <v>12</v>
      </c>
      <c r="I237" s="4" t="s">
        <v>13</v>
      </c>
      <c r="J237" s="522"/>
      <c r="K237" s="523"/>
      <c r="L237" s="509"/>
    </row>
    <row r="238" spans="1:12" ht="18.95" customHeight="1">
      <c r="A238" s="5">
        <v>1</v>
      </c>
      <c r="B238" s="5">
        <v>2</v>
      </c>
      <c r="C238" s="5">
        <v>3</v>
      </c>
      <c r="D238" s="5">
        <v>4</v>
      </c>
      <c r="E238" s="5">
        <v>5</v>
      </c>
      <c r="F238" s="5">
        <v>6</v>
      </c>
      <c r="G238" s="5">
        <v>7</v>
      </c>
      <c r="H238" s="5">
        <v>8</v>
      </c>
      <c r="I238" s="5">
        <v>9</v>
      </c>
      <c r="J238" s="524">
        <v>10</v>
      </c>
      <c r="K238" s="525"/>
      <c r="L238" s="5">
        <v>11</v>
      </c>
    </row>
    <row r="239" spans="1:12" ht="26.1" customHeight="1">
      <c r="A239" s="6">
        <v>1071070103</v>
      </c>
      <c r="B239" s="8" t="s">
        <v>94</v>
      </c>
      <c r="C239" s="9">
        <v>4</v>
      </c>
      <c r="D239" s="8" t="s">
        <v>221</v>
      </c>
      <c r="E239" s="7" t="s">
        <v>346</v>
      </c>
      <c r="F239" s="8"/>
      <c r="G239" s="8"/>
      <c r="H239" s="8"/>
      <c r="I239" s="8"/>
      <c r="J239" s="526">
        <v>153010000</v>
      </c>
      <c r="K239" s="527"/>
      <c r="L239" s="7" t="s">
        <v>319</v>
      </c>
    </row>
    <row r="240" spans="1:12" ht="57.95" customHeight="1">
      <c r="A240" s="10">
        <v>10710701030</v>
      </c>
      <c r="B240" s="8" t="s">
        <v>97</v>
      </c>
      <c r="C240" s="8"/>
      <c r="D240" s="8"/>
      <c r="E240" s="8"/>
      <c r="F240" s="8" t="s">
        <v>347</v>
      </c>
      <c r="G240" s="11" t="s">
        <v>348</v>
      </c>
      <c r="H240" s="8" t="s">
        <v>349</v>
      </c>
      <c r="I240" s="11" t="s">
        <v>174</v>
      </c>
      <c r="J240" s="528">
        <v>153010000</v>
      </c>
      <c r="K240" s="529"/>
      <c r="L240" s="8"/>
    </row>
    <row r="241" spans="1:12" ht="48" customHeight="1">
      <c r="A241" s="6">
        <v>1071070106</v>
      </c>
      <c r="B241" s="8" t="s">
        <v>101</v>
      </c>
      <c r="C241" s="9">
        <v>2</v>
      </c>
      <c r="D241" s="8" t="s">
        <v>350</v>
      </c>
      <c r="E241" s="7" t="s">
        <v>351</v>
      </c>
      <c r="F241" s="8"/>
      <c r="G241" s="8"/>
      <c r="H241" s="8"/>
      <c r="I241" s="8"/>
      <c r="J241" s="526">
        <v>15000000</v>
      </c>
      <c r="K241" s="527"/>
      <c r="L241" s="7" t="s">
        <v>319</v>
      </c>
    </row>
    <row r="242" spans="1:12" ht="57.95" customHeight="1">
      <c r="A242" s="10">
        <v>10710701060</v>
      </c>
      <c r="B242" s="8" t="s">
        <v>103</v>
      </c>
      <c r="C242" s="8"/>
      <c r="D242" s="8"/>
      <c r="E242" s="8"/>
      <c r="F242" s="8" t="s">
        <v>352</v>
      </c>
      <c r="G242" s="11" t="s">
        <v>353</v>
      </c>
      <c r="H242" s="8" t="s">
        <v>354</v>
      </c>
      <c r="I242" s="11" t="s">
        <v>355</v>
      </c>
      <c r="J242" s="528">
        <v>15000000</v>
      </c>
      <c r="K242" s="529"/>
      <c r="L242" s="8"/>
    </row>
    <row r="243" spans="1:12" ht="15" customHeight="1">
      <c r="A243" s="6">
        <v>108</v>
      </c>
      <c r="B243" s="7" t="s">
        <v>356</v>
      </c>
      <c r="C243" s="8"/>
      <c r="D243" s="8"/>
      <c r="E243" s="8"/>
      <c r="F243" s="8"/>
      <c r="G243" s="8"/>
      <c r="H243" s="8"/>
      <c r="I243" s="8"/>
      <c r="J243" s="526">
        <v>4970643144</v>
      </c>
      <c r="K243" s="527"/>
      <c r="L243" s="8"/>
    </row>
    <row r="244" spans="1:12" ht="36.950000000000003" customHeight="1">
      <c r="A244" s="6">
        <v>1081080101</v>
      </c>
      <c r="B244" s="8" t="s">
        <v>15</v>
      </c>
      <c r="C244" s="9">
        <v>4</v>
      </c>
      <c r="D244" s="8" t="s">
        <v>276</v>
      </c>
      <c r="E244" s="7" t="s">
        <v>357</v>
      </c>
      <c r="F244" s="8"/>
      <c r="G244" s="8"/>
      <c r="H244" s="8"/>
      <c r="I244" s="8"/>
      <c r="J244" s="526">
        <v>338344420</v>
      </c>
      <c r="K244" s="527"/>
      <c r="L244" s="7" t="s">
        <v>358</v>
      </c>
    </row>
    <row r="245" spans="1:12" ht="36" customHeight="1">
      <c r="A245" s="10">
        <v>10810801010</v>
      </c>
      <c r="B245" s="11" t="s">
        <v>19</v>
      </c>
      <c r="C245" s="8"/>
      <c r="D245" s="8"/>
      <c r="E245" s="8"/>
      <c r="F245" s="8" t="s">
        <v>110</v>
      </c>
      <c r="G245" s="11" t="s">
        <v>283</v>
      </c>
      <c r="H245" s="8" t="s">
        <v>22</v>
      </c>
      <c r="I245" s="11" t="s">
        <v>174</v>
      </c>
      <c r="J245" s="528">
        <v>1500000</v>
      </c>
      <c r="K245" s="529"/>
      <c r="L245" s="8"/>
    </row>
    <row r="246" spans="1:12" ht="45.95" customHeight="1">
      <c r="A246" s="10">
        <v>10810801010</v>
      </c>
      <c r="B246" s="8" t="s">
        <v>24</v>
      </c>
      <c r="C246" s="8"/>
      <c r="D246" s="8"/>
      <c r="E246" s="8"/>
      <c r="F246" s="8" t="s">
        <v>25</v>
      </c>
      <c r="G246" s="11" t="s">
        <v>283</v>
      </c>
      <c r="H246" s="8" t="s">
        <v>26</v>
      </c>
      <c r="I246" s="11" t="s">
        <v>174</v>
      </c>
      <c r="J246" s="528">
        <v>31200000</v>
      </c>
      <c r="K246" s="529"/>
      <c r="L246" s="8"/>
    </row>
    <row r="247" spans="1:12" ht="35.1" customHeight="1">
      <c r="A247" s="10">
        <v>10810801010</v>
      </c>
      <c r="B247" s="8" t="s">
        <v>359</v>
      </c>
      <c r="C247" s="8"/>
      <c r="D247" s="8"/>
      <c r="E247" s="8"/>
      <c r="F247" s="8" t="s">
        <v>360</v>
      </c>
      <c r="G247" s="11" t="s">
        <v>283</v>
      </c>
      <c r="H247" s="8" t="s">
        <v>361</v>
      </c>
      <c r="I247" s="11" t="s">
        <v>174</v>
      </c>
      <c r="J247" s="528">
        <v>11000000</v>
      </c>
      <c r="K247" s="529"/>
      <c r="L247" s="8"/>
    </row>
    <row r="248" spans="1:12" ht="45.95" customHeight="1">
      <c r="A248" s="10">
        <v>10810801010</v>
      </c>
      <c r="B248" s="8" t="s">
        <v>27</v>
      </c>
      <c r="C248" s="8"/>
      <c r="D248" s="8"/>
      <c r="E248" s="8"/>
      <c r="F248" s="8" t="s">
        <v>233</v>
      </c>
      <c r="G248" s="11" t="s">
        <v>362</v>
      </c>
      <c r="H248" s="8" t="s">
        <v>179</v>
      </c>
      <c r="I248" s="11" t="s">
        <v>174</v>
      </c>
      <c r="J248" s="528">
        <v>3050000</v>
      </c>
      <c r="K248" s="529"/>
      <c r="L248" s="8"/>
    </row>
    <row r="249" spans="1:12" ht="45.95" customHeight="1">
      <c r="A249" s="10">
        <v>10810801010</v>
      </c>
      <c r="B249" s="8" t="s">
        <v>30</v>
      </c>
      <c r="C249" s="8"/>
      <c r="D249" s="8"/>
      <c r="E249" s="8"/>
      <c r="F249" s="8" t="s">
        <v>363</v>
      </c>
      <c r="G249" s="11" t="s">
        <v>364</v>
      </c>
      <c r="H249" s="8" t="s">
        <v>365</v>
      </c>
      <c r="I249" s="11" t="s">
        <v>174</v>
      </c>
      <c r="J249" s="528">
        <v>37012000</v>
      </c>
      <c r="K249" s="529"/>
      <c r="L249" s="8"/>
    </row>
    <row r="250" spans="1:12" ht="39" customHeight="1">
      <c r="A250" s="8"/>
      <c r="B250" s="8"/>
      <c r="C250" s="8"/>
      <c r="D250" s="8"/>
      <c r="E250" s="8"/>
      <c r="F250" s="8"/>
      <c r="G250" s="8"/>
      <c r="H250" s="8"/>
      <c r="I250" s="8"/>
      <c r="J250" s="530"/>
      <c r="K250" s="531"/>
      <c r="L250" s="8"/>
    </row>
    <row r="251" spans="1:12" ht="17.100000000000001" customHeight="1">
      <c r="A251" s="504" t="s">
        <v>3</v>
      </c>
      <c r="B251" s="507" t="s">
        <v>4</v>
      </c>
      <c r="C251" s="510" t="s">
        <v>5</v>
      </c>
      <c r="D251" s="513" t="s">
        <v>6</v>
      </c>
      <c r="E251" s="514"/>
      <c r="F251" s="514"/>
      <c r="G251" s="514"/>
      <c r="H251" s="514"/>
      <c r="I251" s="515"/>
      <c r="J251" s="518" t="s">
        <v>7</v>
      </c>
      <c r="K251" s="519"/>
      <c r="L251" s="507" t="s">
        <v>8</v>
      </c>
    </row>
    <row r="252" spans="1:12" ht="12" customHeight="1">
      <c r="A252" s="505"/>
      <c r="B252" s="508"/>
      <c r="C252" s="511"/>
      <c r="D252" s="516" t="s">
        <v>9</v>
      </c>
      <c r="E252" s="517"/>
      <c r="F252" s="516" t="s">
        <v>10</v>
      </c>
      <c r="G252" s="517"/>
      <c r="H252" s="516" t="s">
        <v>11</v>
      </c>
      <c r="I252" s="517"/>
      <c r="J252" s="520"/>
      <c r="K252" s="521"/>
      <c r="L252" s="508"/>
    </row>
    <row r="253" spans="1:12" ht="15.95" customHeight="1">
      <c r="A253" s="506"/>
      <c r="B253" s="509"/>
      <c r="C253" s="512"/>
      <c r="D253" s="4" t="s">
        <v>12</v>
      </c>
      <c r="E253" s="4" t="s">
        <v>13</v>
      </c>
      <c r="F253" s="4" t="s">
        <v>12</v>
      </c>
      <c r="G253" s="4" t="s">
        <v>13</v>
      </c>
      <c r="H253" s="4" t="s">
        <v>12</v>
      </c>
      <c r="I253" s="4" t="s">
        <v>13</v>
      </c>
      <c r="J253" s="522"/>
      <c r="K253" s="523"/>
      <c r="L253" s="509"/>
    </row>
    <row r="254" spans="1:12" ht="18.95" customHeight="1">
      <c r="A254" s="5">
        <v>1</v>
      </c>
      <c r="B254" s="5">
        <v>2</v>
      </c>
      <c r="C254" s="5">
        <v>3</v>
      </c>
      <c r="D254" s="5">
        <v>4</v>
      </c>
      <c r="E254" s="5">
        <v>5</v>
      </c>
      <c r="F254" s="5">
        <v>6</v>
      </c>
      <c r="G254" s="5">
        <v>7</v>
      </c>
      <c r="H254" s="5">
        <v>8</v>
      </c>
      <c r="I254" s="5">
        <v>9</v>
      </c>
      <c r="J254" s="524">
        <v>10</v>
      </c>
      <c r="K254" s="525"/>
      <c r="L254" s="5">
        <v>11</v>
      </c>
    </row>
    <row r="255" spans="1:12" ht="81" customHeight="1">
      <c r="A255" s="10">
        <v>10810801010</v>
      </c>
      <c r="B255" s="11" t="s">
        <v>33</v>
      </c>
      <c r="C255" s="8"/>
      <c r="D255" s="8"/>
      <c r="E255" s="8"/>
      <c r="F255" s="8" t="s">
        <v>366</v>
      </c>
      <c r="G255" s="11" t="s">
        <v>283</v>
      </c>
      <c r="H255" s="8" t="s">
        <v>367</v>
      </c>
      <c r="I255" s="11" t="s">
        <v>174</v>
      </c>
      <c r="J255" s="528">
        <v>2150000</v>
      </c>
      <c r="K255" s="529"/>
      <c r="L255" s="8"/>
    </row>
    <row r="256" spans="1:12" ht="35.1" customHeight="1">
      <c r="A256" s="10">
        <v>10810801010</v>
      </c>
      <c r="B256" s="8" t="s">
        <v>36</v>
      </c>
      <c r="C256" s="8"/>
      <c r="D256" s="8"/>
      <c r="E256" s="8"/>
      <c r="F256" s="8" t="s">
        <v>368</v>
      </c>
      <c r="G256" s="11" t="s">
        <v>283</v>
      </c>
      <c r="H256" s="8" t="s">
        <v>369</v>
      </c>
      <c r="I256" s="11" t="s">
        <v>174</v>
      </c>
      <c r="J256" s="528">
        <v>2450000</v>
      </c>
      <c r="K256" s="529"/>
      <c r="L256" s="8"/>
    </row>
    <row r="257" spans="1:12" ht="35.1" customHeight="1">
      <c r="A257" s="10">
        <v>10810801011</v>
      </c>
      <c r="B257" s="11" t="s">
        <v>39</v>
      </c>
      <c r="C257" s="8"/>
      <c r="D257" s="8"/>
      <c r="E257" s="8"/>
      <c r="F257" s="8" t="s">
        <v>40</v>
      </c>
      <c r="G257" s="11" t="s">
        <v>283</v>
      </c>
      <c r="H257" s="8" t="s">
        <v>41</v>
      </c>
      <c r="I257" s="11" t="s">
        <v>174</v>
      </c>
      <c r="J257" s="528">
        <v>12639000</v>
      </c>
      <c r="K257" s="529"/>
      <c r="L257" s="8"/>
    </row>
    <row r="258" spans="1:12" ht="35.1" customHeight="1">
      <c r="A258" s="10">
        <v>10810801011</v>
      </c>
      <c r="B258" s="8" t="s">
        <v>42</v>
      </c>
      <c r="C258" s="8"/>
      <c r="D258" s="8"/>
      <c r="E258" s="8"/>
      <c r="F258" s="8" t="s">
        <v>124</v>
      </c>
      <c r="G258" s="11" t="s">
        <v>283</v>
      </c>
      <c r="H258" s="8" t="s">
        <v>41</v>
      </c>
      <c r="I258" s="11" t="s">
        <v>174</v>
      </c>
      <c r="J258" s="528">
        <v>4613200</v>
      </c>
      <c r="K258" s="529"/>
      <c r="L258" s="8"/>
    </row>
    <row r="259" spans="1:12" ht="35.1" customHeight="1">
      <c r="A259" s="10">
        <v>10810801011</v>
      </c>
      <c r="B259" s="8" t="s">
        <v>44</v>
      </c>
      <c r="C259" s="8"/>
      <c r="D259" s="8"/>
      <c r="E259" s="8"/>
      <c r="F259" s="11" t="s">
        <v>370</v>
      </c>
      <c r="G259" s="11" t="s">
        <v>283</v>
      </c>
      <c r="H259" s="8" t="s">
        <v>371</v>
      </c>
      <c r="I259" s="11" t="s">
        <v>174</v>
      </c>
      <c r="J259" s="528">
        <v>1207500</v>
      </c>
      <c r="K259" s="529"/>
      <c r="L259" s="8"/>
    </row>
    <row r="260" spans="1:12" ht="24" customHeight="1">
      <c r="A260" s="10">
        <v>10810801011</v>
      </c>
      <c r="B260" s="8" t="s">
        <v>47</v>
      </c>
      <c r="C260" s="8"/>
      <c r="D260" s="8"/>
      <c r="E260" s="8"/>
      <c r="F260" s="8" t="s">
        <v>372</v>
      </c>
      <c r="G260" s="11" t="s">
        <v>70</v>
      </c>
      <c r="H260" s="8" t="s">
        <v>373</v>
      </c>
      <c r="I260" s="11" t="s">
        <v>23</v>
      </c>
      <c r="J260" s="528">
        <v>10301000</v>
      </c>
      <c r="K260" s="529"/>
      <c r="L260" s="8"/>
    </row>
    <row r="261" spans="1:12" ht="45.95" customHeight="1">
      <c r="A261" s="10">
        <v>10810801011</v>
      </c>
      <c r="B261" s="8" t="s">
        <v>51</v>
      </c>
      <c r="C261" s="8"/>
      <c r="D261" s="8"/>
      <c r="E261" s="8"/>
      <c r="F261" s="8" t="s">
        <v>374</v>
      </c>
      <c r="G261" s="11" t="s">
        <v>375</v>
      </c>
      <c r="H261" s="8" t="s">
        <v>376</v>
      </c>
      <c r="I261" s="11" t="s">
        <v>174</v>
      </c>
      <c r="J261" s="528">
        <v>1800000</v>
      </c>
      <c r="K261" s="529"/>
      <c r="L261" s="8"/>
    </row>
    <row r="262" spans="1:12" ht="35.1" customHeight="1">
      <c r="A262" s="10">
        <v>10810801011</v>
      </c>
      <c r="B262" s="11" t="s">
        <v>54</v>
      </c>
      <c r="C262" s="8"/>
      <c r="D262" s="8"/>
      <c r="E262" s="8"/>
      <c r="F262" s="8" t="s">
        <v>377</v>
      </c>
      <c r="G262" s="11" t="s">
        <v>283</v>
      </c>
      <c r="H262" s="8" t="s">
        <v>290</v>
      </c>
      <c r="I262" s="11" t="s">
        <v>174</v>
      </c>
      <c r="J262" s="528">
        <v>6028000</v>
      </c>
      <c r="K262" s="529"/>
      <c r="L262" s="8"/>
    </row>
    <row r="263" spans="1:12" ht="45.95" customHeight="1">
      <c r="A263" s="10">
        <v>10810801011</v>
      </c>
      <c r="B263" s="8" t="s">
        <v>57</v>
      </c>
      <c r="C263" s="8"/>
      <c r="D263" s="8"/>
      <c r="E263" s="8"/>
      <c r="F263" s="8" t="s">
        <v>378</v>
      </c>
      <c r="G263" s="11" t="s">
        <v>283</v>
      </c>
      <c r="H263" s="8" t="s">
        <v>379</v>
      </c>
      <c r="I263" s="11" t="s">
        <v>23</v>
      </c>
      <c r="J263" s="528">
        <v>70161000</v>
      </c>
      <c r="K263" s="529"/>
      <c r="L263" s="8"/>
    </row>
    <row r="264" spans="1:12" ht="57.95" customHeight="1">
      <c r="A264" s="10">
        <v>10810801011</v>
      </c>
      <c r="B264" s="8" t="s">
        <v>60</v>
      </c>
      <c r="C264" s="8"/>
      <c r="D264" s="8"/>
      <c r="E264" s="8"/>
      <c r="F264" s="8" t="s">
        <v>380</v>
      </c>
      <c r="G264" s="11" t="s">
        <v>283</v>
      </c>
      <c r="H264" s="8" t="s">
        <v>381</v>
      </c>
      <c r="I264" s="11" t="s">
        <v>174</v>
      </c>
      <c r="J264" s="528">
        <v>143232720</v>
      </c>
      <c r="K264" s="529"/>
      <c r="L264" s="8"/>
    </row>
    <row r="265" spans="1:12" ht="36" customHeight="1">
      <c r="A265" s="6">
        <v>1081080102</v>
      </c>
      <c r="B265" s="8" t="s">
        <v>66</v>
      </c>
      <c r="C265" s="9">
        <v>4</v>
      </c>
      <c r="D265" s="8" t="s">
        <v>156</v>
      </c>
      <c r="E265" s="7" t="s">
        <v>357</v>
      </c>
      <c r="F265" s="8"/>
      <c r="G265" s="8"/>
      <c r="H265" s="8"/>
      <c r="I265" s="8"/>
      <c r="J265" s="526">
        <v>71489500</v>
      </c>
      <c r="K265" s="527"/>
      <c r="L265" s="7" t="s">
        <v>358</v>
      </c>
    </row>
    <row r="266" spans="1:12" ht="24.95" customHeight="1">
      <c r="A266" s="10">
        <v>10810801021</v>
      </c>
      <c r="B266" s="11" t="s">
        <v>76</v>
      </c>
      <c r="C266" s="8"/>
      <c r="D266" s="8"/>
      <c r="E266" s="8"/>
      <c r="F266" s="8" t="s">
        <v>382</v>
      </c>
      <c r="G266" s="11" t="s">
        <v>383</v>
      </c>
      <c r="H266" s="8" t="s">
        <v>384</v>
      </c>
      <c r="I266" s="11" t="s">
        <v>174</v>
      </c>
      <c r="J266" s="528">
        <v>6900000</v>
      </c>
      <c r="K266" s="529"/>
      <c r="L266" s="8"/>
    </row>
    <row r="267" spans="1:12" ht="17.100000000000001" customHeight="1">
      <c r="A267" s="504" t="s">
        <v>3</v>
      </c>
      <c r="B267" s="507" t="s">
        <v>4</v>
      </c>
      <c r="C267" s="510" t="s">
        <v>5</v>
      </c>
      <c r="D267" s="513" t="s">
        <v>6</v>
      </c>
      <c r="E267" s="514"/>
      <c r="F267" s="514"/>
      <c r="G267" s="514"/>
      <c r="H267" s="514"/>
      <c r="I267" s="515"/>
      <c r="J267" s="518" t="s">
        <v>7</v>
      </c>
      <c r="K267" s="519"/>
      <c r="L267" s="507" t="s">
        <v>8</v>
      </c>
    </row>
    <row r="268" spans="1:12" ht="12" customHeight="1">
      <c r="A268" s="505"/>
      <c r="B268" s="508"/>
      <c r="C268" s="511"/>
      <c r="D268" s="516" t="s">
        <v>9</v>
      </c>
      <c r="E268" s="517"/>
      <c r="F268" s="516" t="s">
        <v>10</v>
      </c>
      <c r="G268" s="517"/>
      <c r="H268" s="516" t="s">
        <v>11</v>
      </c>
      <c r="I268" s="517"/>
      <c r="J268" s="520"/>
      <c r="K268" s="521"/>
      <c r="L268" s="508"/>
    </row>
    <row r="269" spans="1:12" ht="15.95" customHeight="1">
      <c r="A269" s="506"/>
      <c r="B269" s="509"/>
      <c r="C269" s="512"/>
      <c r="D269" s="4" t="s">
        <v>12</v>
      </c>
      <c r="E269" s="4" t="s">
        <v>13</v>
      </c>
      <c r="F269" s="4" t="s">
        <v>12</v>
      </c>
      <c r="G269" s="4" t="s">
        <v>13</v>
      </c>
      <c r="H269" s="4" t="s">
        <v>12</v>
      </c>
      <c r="I269" s="4" t="s">
        <v>13</v>
      </c>
      <c r="J269" s="522"/>
      <c r="K269" s="523"/>
      <c r="L269" s="509"/>
    </row>
    <row r="270" spans="1:12" ht="18.95" customHeight="1">
      <c r="A270" s="5">
        <v>1</v>
      </c>
      <c r="B270" s="5">
        <v>2</v>
      </c>
      <c r="C270" s="5">
        <v>3</v>
      </c>
      <c r="D270" s="5">
        <v>4</v>
      </c>
      <c r="E270" s="5">
        <v>5</v>
      </c>
      <c r="F270" s="5">
        <v>6</v>
      </c>
      <c r="G270" s="5">
        <v>7</v>
      </c>
      <c r="H270" s="5">
        <v>8</v>
      </c>
      <c r="I270" s="5">
        <v>9</v>
      </c>
      <c r="J270" s="524">
        <v>10</v>
      </c>
      <c r="K270" s="525"/>
      <c r="L270" s="5">
        <v>11</v>
      </c>
    </row>
    <row r="271" spans="1:12" ht="35.1" customHeight="1">
      <c r="A271" s="10">
        <v>10810801022</v>
      </c>
      <c r="B271" s="8" t="s">
        <v>136</v>
      </c>
      <c r="C271" s="8"/>
      <c r="D271" s="8"/>
      <c r="E271" s="8"/>
      <c r="F271" s="8" t="s">
        <v>385</v>
      </c>
      <c r="G271" s="11" t="s">
        <v>70</v>
      </c>
      <c r="H271" s="8" t="s">
        <v>386</v>
      </c>
      <c r="I271" s="11" t="s">
        <v>387</v>
      </c>
      <c r="J271" s="528">
        <v>10175000</v>
      </c>
      <c r="K271" s="529"/>
      <c r="L271" s="8"/>
    </row>
    <row r="272" spans="1:12" ht="45.95" customHeight="1">
      <c r="A272" s="10">
        <v>10810801022</v>
      </c>
      <c r="B272" s="8" t="s">
        <v>80</v>
      </c>
      <c r="C272" s="8"/>
      <c r="D272" s="8"/>
      <c r="E272" s="8"/>
      <c r="F272" s="8" t="s">
        <v>341</v>
      </c>
      <c r="G272" s="11" t="s">
        <v>362</v>
      </c>
      <c r="H272" s="8" t="s">
        <v>83</v>
      </c>
      <c r="I272" s="11" t="s">
        <v>387</v>
      </c>
      <c r="J272" s="528">
        <v>54414500</v>
      </c>
      <c r="K272" s="529"/>
      <c r="L272" s="8"/>
    </row>
    <row r="273" spans="1:12" ht="36" customHeight="1">
      <c r="A273" s="6">
        <v>1081080103</v>
      </c>
      <c r="B273" s="8" t="s">
        <v>94</v>
      </c>
      <c r="C273" s="9">
        <v>4</v>
      </c>
      <c r="D273" s="8" t="s">
        <v>268</v>
      </c>
      <c r="E273" s="7" t="s">
        <v>357</v>
      </c>
      <c r="F273" s="8"/>
      <c r="G273" s="8"/>
      <c r="H273" s="8"/>
      <c r="I273" s="8"/>
      <c r="J273" s="526">
        <v>11700000</v>
      </c>
      <c r="K273" s="527"/>
      <c r="L273" s="7" t="s">
        <v>358</v>
      </c>
    </row>
    <row r="274" spans="1:12" ht="36" customHeight="1">
      <c r="A274" s="10">
        <v>10810801030</v>
      </c>
      <c r="B274" s="8" t="s">
        <v>97</v>
      </c>
      <c r="C274" s="8"/>
      <c r="D274" s="8"/>
      <c r="E274" s="8"/>
      <c r="F274" s="8" t="s">
        <v>98</v>
      </c>
      <c r="G274" s="11" t="s">
        <v>388</v>
      </c>
      <c r="H274" s="8" t="s">
        <v>389</v>
      </c>
      <c r="I274" s="11" t="s">
        <v>174</v>
      </c>
      <c r="J274" s="528">
        <v>11700000</v>
      </c>
      <c r="K274" s="529"/>
      <c r="L274" s="8"/>
    </row>
    <row r="275" spans="1:12" ht="36.950000000000003" customHeight="1">
      <c r="A275" s="6">
        <v>1081080106</v>
      </c>
      <c r="B275" s="8" t="s">
        <v>101</v>
      </c>
      <c r="C275" s="9">
        <v>4</v>
      </c>
      <c r="D275" s="8" t="s">
        <v>390</v>
      </c>
      <c r="E275" s="7" t="s">
        <v>96</v>
      </c>
      <c r="F275" s="8"/>
      <c r="G275" s="8"/>
      <c r="H275" s="8"/>
      <c r="I275" s="8"/>
      <c r="J275" s="526">
        <v>15000000</v>
      </c>
      <c r="K275" s="527"/>
      <c r="L275" s="7" t="s">
        <v>358</v>
      </c>
    </row>
    <row r="276" spans="1:12" ht="81" customHeight="1">
      <c r="A276" s="10">
        <v>10810801060</v>
      </c>
      <c r="B276" s="8" t="s">
        <v>103</v>
      </c>
      <c r="C276" s="8"/>
      <c r="D276" s="8"/>
      <c r="E276" s="8"/>
      <c r="F276" s="8" t="s">
        <v>391</v>
      </c>
      <c r="G276" s="11" t="s">
        <v>283</v>
      </c>
      <c r="H276" s="8" t="s">
        <v>392</v>
      </c>
      <c r="I276" s="11" t="s">
        <v>174</v>
      </c>
      <c r="J276" s="528">
        <v>15000000</v>
      </c>
      <c r="K276" s="529"/>
      <c r="L276" s="8"/>
    </row>
    <row r="277" spans="1:12" ht="15" customHeight="1">
      <c r="A277" s="6">
        <v>110</v>
      </c>
      <c r="B277" s="7" t="s">
        <v>393</v>
      </c>
      <c r="C277" s="8"/>
      <c r="D277" s="8"/>
      <c r="E277" s="8"/>
      <c r="F277" s="8"/>
      <c r="G277" s="8"/>
      <c r="H277" s="8"/>
      <c r="I277" s="8"/>
      <c r="J277" s="526">
        <v>1520054548</v>
      </c>
      <c r="K277" s="527"/>
      <c r="L277" s="8"/>
    </row>
    <row r="278" spans="1:12" ht="36.950000000000003" customHeight="1">
      <c r="A278" s="6">
        <v>1101100101</v>
      </c>
      <c r="B278" s="8" t="s">
        <v>15</v>
      </c>
      <c r="C278" s="9">
        <v>4</v>
      </c>
      <c r="D278" s="8" t="s">
        <v>276</v>
      </c>
      <c r="E278" s="7" t="s">
        <v>96</v>
      </c>
      <c r="F278" s="8"/>
      <c r="G278" s="8"/>
      <c r="H278" s="8"/>
      <c r="I278" s="8"/>
      <c r="J278" s="526">
        <v>542029948</v>
      </c>
      <c r="K278" s="527"/>
      <c r="L278" s="7" t="s">
        <v>394</v>
      </c>
    </row>
    <row r="279" spans="1:12" ht="36" customHeight="1">
      <c r="A279" s="10">
        <v>11011001010</v>
      </c>
      <c r="B279" s="11" t="s">
        <v>19</v>
      </c>
      <c r="C279" s="8"/>
      <c r="D279" s="8"/>
      <c r="E279" s="8"/>
      <c r="F279" s="8" t="s">
        <v>110</v>
      </c>
      <c r="G279" s="11" t="s">
        <v>21</v>
      </c>
      <c r="H279" s="8" t="s">
        <v>22</v>
      </c>
      <c r="I279" s="11" t="s">
        <v>174</v>
      </c>
      <c r="J279" s="528">
        <v>1862500</v>
      </c>
      <c r="K279" s="529"/>
      <c r="L279" s="8"/>
    </row>
    <row r="280" spans="1:12" ht="45.95" customHeight="1">
      <c r="A280" s="10">
        <v>11011001010</v>
      </c>
      <c r="B280" s="8" t="s">
        <v>24</v>
      </c>
      <c r="C280" s="8"/>
      <c r="D280" s="8"/>
      <c r="E280" s="8"/>
      <c r="F280" s="8" t="s">
        <v>279</v>
      </c>
      <c r="G280" s="11" t="s">
        <v>21</v>
      </c>
      <c r="H280" s="8" t="s">
        <v>26</v>
      </c>
      <c r="I280" s="11" t="s">
        <v>174</v>
      </c>
      <c r="J280" s="528">
        <v>66900000</v>
      </c>
      <c r="K280" s="529"/>
      <c r="L280" s="8"/>
    </row>
    <row r="281" spans="1:12" ht="45.95" customHeight="1">
      <c r="A281" s="10">
        <v>11011001010</v>
      </c>
      <c r="B281" s="8" t="s">
        <v>27</v>
      </c>
      <c r="C281" s="8"/>
      <c r="D281" s="8"/>
      <c r="E281" s="8"/>
      <c r="F281" s="8" t="s">
        <v>395</v>
      </c>
      <c r="G281" s="11" t="s">
        <v>21</v>
      </c>
      <c r="H281" s="8" t="s">
        <v>179</v>
      </c>
      <c r="I281" s="11" t="s">
        <v>23</v>
      </c>
      <c r="J281" s="528">
        <v>5100000</v>
      </c>
      <c r="K281" s="529"/>
      <c r="L281" s="8"/>
    </row>
    <row r="282" spans="1:12" ht="39.950000000000003" customHeight="1">
      <c r="A282" s="8"/>
      <c r="B282" s="8"/>
      <c r="C282" s="8"/>
      <c r="D282" s="8"/>
      <c r="E282" s="8"/>
      <c r="F282" s="8"/>
      <c r="G282" s="8"/>
      <c r="H282" s="8"/>
      <c r="I282" s="8"/>
      <c r="J282" s="530"/>
      <c r="K282" s="531"/>
      <c r="L282" s="8"/>
    </row>
    <row r="283" spans="1:12" ht="17.100000000000001" customHeight="1">
      <c r="A283" s="504" t="s">
        <v>3</v>
      </c>
      <c r="B283" s="507" t="s">
        <v>4</v>
      </c>
      <c r="C283" s="510" t="s">
        <v>5</v>
      </c>
      <c r="D283" s="513" t="s">
        <v>6</v>
      </c>
      <c r="E283" s="514"/>
      <c r="F283" s="514"/>
      <c r="G283" s="514"/>
      <c r="H283" s="514"/>
      <c r="I283" s="515"/>
      <c r="J283" s="518" t="s">
        <v>7</v>
      </c>
      <c r="K283" s="519"/>
      <c r="L283" s="507" t="s">
        <v>8</v>
      </c>
    </row>
    <row r="284" spans="1:12" ht="12" customHeight="1">
      <c r="A284" s="505"/>
      <c r="B284" s="508"/>
      <c r="C284" s="511"/>
      <c r="D284" s="516" t="s">
        <v>9</v>
      </c>
      <c r="E284" s="517"/>
      <c r="F284" s="516" t="s">
        <v>10</v>
      </c>
      <c r="G284" s="517"/>
      <c r="H284" s="516" t="s">
        <v>11</v>
      </c>
      <c r="I284" s="517"/>
      <c r="J284" s="520"/>
      <c r="K284" s="521"/>
      <c r="L284" s="508"/>
    </row>
    <row r="285" spans="1:12" ht="15.95" customHeight="1">
      <c r="A285" s="506"/>
      <c r="B285" s="509"/>
      <c r="C285" s="512"/>
      <c r="D285" s="4" t="s">
        <v>12</v>
      </c>
      <c r="E285" s="4" t="s">
        <v>13</v>
      </c>
      <c r="F285" s="4" t="s">
        <v>12</v>
      </c>
      <c r="G285" s="4" t="s">
        <v>13</v>
      </c>
      <c r="H285" s="4" t="s">
        <v>12</v>
      </c>
      <c r="I285" s="4" t="s">
        <v>13</v>
      </c>
      <c r="J285" s="522"/>
      <c r="K285" s="523"/>
      <c r="L285" s="509"/>
    </row>
    <row r="286" spans="1:12" ht="18.95" customHeight="1">
      <c r="A286" s="5">
        <v>1</v>
      </c>
      <c r="B286" s="5">
        <v>2</v>
      </c>
      <c r="C286" s="5">
        <v>3</v>
      </c>
      <c r="D286" s="5">
        <v>4</v>
      </c>
      <c r="E286" s="5">
        <v>5</v>
      </c>
      <c r="F286" s="5">
        <v>6</v>
      </c>
      <c r="G286" s="5">
        <v>7</v>
      </c>
      <c r="H286" s="5">
        <v>8</v>
      </c>
      <c r="I286" s="5">
        <v>9</v>
      </c>
      <c r="J286" s="524">
        <v>10</v>
      </c>
      <c r="K286" s="525"/>
      <c r="L286" s="5">
        <v>11</v>
      </c>
    </row>
    <row r="287" spans="1:12" ht="47.1" customHeight="1">
      <c r="A287" s="10">
        <v>11011001010</v>
      </c>
      <c r="B287" s="8" t="s">
        <v>30</v>
      </c>
      <c r="C287" s="8"/>
      <c r="D287" s="8"/>
      <c r="E287" s="8"/>
      <c r="F287" s="8" t="s">
        <v>31</v>
      </c>
      <c r="G287" s="11" t="s">
        <v>21</v>
      </c>
      <c r="H287" s="8" t="s">
        <v>32</v>
      </c>
      <c r="I287" s="11" t="s">
        <v>23</v>
      </c>
      <c r="J287" s="528">
        <v>102056000</v>
      </c>
      <c r="K287" s="529"/>
      <c r="L287" s="8"/>
    </row>
    <row r="288" spans="1:12" ht="24" customHeight="1">
      <c r="A288" s="10">
        <v>11011001010</v>
      </c>
      <c r="B288" s="8" t="s">
        <v>36</v>
      </c>
      <c r="C288" s="8"/>
      <c r="D288" s="8"/>
      <c r="E288" s="8"/>
      <c r="F288" s="8" t="s">
        <v>37</v>
      </c>
      <c r="G288" s="11" t="s">
        <v>21</v>
      </c>
      <c r="H288" s="8" t="s">
        <v>38</v>
      </c>
      <c r="I288" s="11" t="s">
        <v>23</v>
      </c>
      <c r="J288" s="528">
        <v>12000000</v>
      </c>
      <c r="K288" s="529"/>
      <c r="L288" s="8"/>
    </row>
    <row r="289" spans="1:12" ht="35.1" customHeight="1">
      <c r="A289" s="10">
        <v>11011001011</v>
      </c>
      <c r="B289" s="11" t="s">
        <v>39</v>
      </c>
      <c r="C289" s="8"/>
      <c r="D289" s="8"/>
      <c r="E289" s="8"/>
      <c r="F289" s="8" t="s">
        <v>396</v>
      </c>
      <c r="G289" s="11" t="s">
        <v>21</v>
      </c>
      <c r="H289" s="8" t="s">
        <v>41</v>
      </c>
      <c r="I289" s="11" t="s">
        <v>23</v>
      </c>
      <c r="J289" s="528">
        <v>26117000</v>
      </c>
      <c r="K289" s="529"/>
      <c r="L289" s="8"/>
    </row>
    <row r="290" spans="1:12" ht="35.1" customHeight="1">
      <c r="A290" s="10">
        <v>11011001011</v>
      </c>
      <c r="B290" s="8" t="s">
        <v>42</v>
      </c>
      <c r="C290" s="8"/>
      <c r="D290" s="8"/>
      <c r="E290" s="8"/>
      <c r="F290" s="8" t="s">
        <v>397</v>
      </c>
      <c r="G290" s="11" t="s">
        <v>21</v>
      </c>
      <c r="H290" s="8" t="s">
        <v>41</v>
      </c>
      <c r="I290" s="11" t="s">
        <v>23</v>
      </c>
      <c r="J290" s="528">
        <v>51550000</v>
      </c>
      <c r="K290" s="529"/>
      <c r="L290" s="8"/>
    </row>
    <row r="291" spans="1:12" ht="33.950000000000003" customHeight="1">
      <c r="A291" s="10">
        <v>11011001011</v>
      </c>
      <c r="B291" s="8" t="s">
        <v>44</v>
      </c>
      <c r="C291" s="8"/>
      <c r="D291" s="8"/>
      <c r="E291" s="8"/>
      <c r="F291" s="8" t="s">
        <v>398</v>
      </c>
      <c r="G291" s="11" t="s">
        <v>21</v>
      </c>
      <c r="H291" s="8" t="s">
        <v>399</v>
      </c>
      <c r="I291" s="11" t="s">
        <v>23</v>
      </c>
      <c r="J291" s="528">
        <v>4764600</v>
      </c>
      <c r="K291" s="529"/>
      <c r="L291" s="8"/>
    </row>
    <row r="292" spans="1:12" ht="45.95" customHeight="1">
      <c r="A292" s="10">
        <v>11011001011</v>
      </c>
      <c r="B292" s="8" t="s">
        <v>47</v>
      </c>
      <c r="C292" s="8"/>
      <c r="D292" s="8"/>
      <c r="E292" s="8"/>
      <c r="F292" s="8" t="s">
        <v>240</v>
      </c>
      <c r="G292" s="11" t="s">
        <v>21</v>
      </c>
      <c r="H292" s="8" t="s">
        <v>400</v>
      </c>
      <c r="I292" s="11" t="s">
        <v>23</v>
      </c>
      <c r="J292" s="528">
        <v>34300000</v>
      </c>
      <c r="K292" s="529"/>
      <c r="L292" s="8"/>
    </row>
    <row r="293" spans="1:12" ht="35.1" customHeight="1">
      <c r="A293" s="10">
        <v>11011001011</v>
      </c>
      <c r="B293" s="8" t="s">
        <v>51</v>
      </c>
      <c r="C293" s="8"/>
      <c r="D293" s="8"/>
      <c r="E293" s="8"/>
      <c r="F293" s="8" t="s">
        <v>401</v>
      </c>
      <c r="G293" s="11" t="s">
        <v>86</v>
      </c>
      <c r="H293" s="8" t="s">
        <v>402</v>
      </c>
      <c r="I293" s="11" t="s">
        <v>23</v>
      </c>
      <c r="J293" s="528">
        <v>11204000</v>
      </c>
      <c r="K293" s="529"/>
      <c r="L293" s="8"/>
    </row>
    <row r="294" spans="1:12" ht="35.1" customHeight="1">
      <c r="A294" s="10">
        <v>11011001011</v>
      </c>
      <c r="B294" s="11" t="s">
        <v>54</v>
      </c>
      <c r="C294" s="8"/>
      <c r="D294" s="8"/>
      <c r="E294" s="8"/>
      <c r="F294" s="8" t="s">
        <v>403</v>
      </c>
      <c r="G294" s="11" t="s">
        <v>86</v>
      </c>
      <c r="H294" s="8" t="s">
        <v>404</v>
      </c>
      <c r="I294" s="11" t="s">
        <v>23</v>
      </c>
      <c r="J294" s="528">
        <v>18000000</v>
      </c>
      <c r="K294" s="529"/>
      <c r="L294" s="8"/>
    </row>
    <row r="295" spans="1:12" ht="57.95" customHeight="1">
      <c r="A295" s="10">
        <v>11011001011</v>
      </c>
      <c r="B295" s="8" t="s">
        <v>57</v>
      </c>
      <c r="C295" s="8"/>
      <c r="D295" s="8"/>
      <c r="E295" s="8"/>
      <c r="F295" s="8" t="s">
        <v>58</v>
      </c>
      <c r="G295" s="11" t="s">
        <v>21</v>
      </c>
      <c r="H295" s="8" t="s">
        <v>59</v>
      </c>
      <c r="I295" s="11" t="s">
        <v>23</v>
      </c>
      <c r="J295" s="528">
        <v>130000000</v>
      </c>
      <c r="K295" s="529"/>
      <c r="L295" s="8"/>
    </row>
    <row r="296" spans="1:12" ht="35.1" customHeight="1">
      <c r="A296" s="10">
        <v>11011001011</v>
      </c>
      <c r="B296" s="8" t="s">
        <v>60</v>
      </c>
      <c r="C296" s="8"/>
      <c r="D296" s="8"/>
      <c r="E296" s="8"/>
      <c r="F296" s="8" t="s">
        <v>405</v>
      </c>
      <c r="G296" s="11" t="s">
        <v>21</v>
      </c>
      <c r="H296" s="8" t="s">
        <v>406</v>
      </c>
      <c r="I296" s="11" t="s">
        <v>23</v>
      </c>
      <c r="J296" s="528">
        <v>74448848</v>
      </c>
      <c r="K296" s="529"/>
      <c r="L296" s="8"/>
    </row>
    <row r="297" spans="1:12" ht="24" customHeight="1">
      <c r="A297" s="10">
        <v>11011001012</v>
      </c>
      <c r="B297" s="8" t="s">
        <v>294</v>
      </c>
      <c r="C297" s="8"/>
      <c r="D297" s="8"/>
      <c r="E297" s="8"/>
      <c r="F297" s="8" t="s">
        <v>407</v>
      </c>
      <c r="G297" s="11" t="s">
        <v>21</v>
      </c>
      <c r="H297" s="8" t="s">
        <v>35</v>
      </c>
      <c r="I297" s="11" t="s">
        <v>23</v>
      </c>
      <c r="J297" s="528">
        <v>3727000</v>
      </c>
      <c r="K297" s="529"/>
      <c r="L297" s="8"/>
    </row>
    <row r="298" spans="1:12" ht="26.1" customHeight="1">
      <c r="A298" s="6">
        <v>1101100102</v>
      </c>
      <c r="B298" s="8" t="s">
        <v>66</v>
      </c>
      <c r="C298" s="9">
        <v>4</v>
      </c>
      <c r="D298" s="8" t="s">
        <v>408</v>
      </c>
      <c r="E298" s="7" t="s">
        <v>17</v>
      </c>
      <c r="F298" s="8"/>
      <c r="G298" s="8"/>
      <c r="H298" s="8"/>
      <c r="I298" s="8"/>
      <c r="J298" s="526">
        <v>286665000</v>
      </c>
      <c r="K298" s="527"/>
      <c r="L298" s="7" t="s">
        <v>394</v>
      </c>
    </row>
    <row r="299" spans="1:12" ht="36" customHeight="1">
      <c r="A299" s="10">
        <v>11011001021</v>
      </c>
      <c r="B299" s="11" t="s">
        <v>76</v>
      </c>
      <c r="C299" s="8"/>
      <c r="D299" s="8"/>
      <c r="E299" s="8"/>
      <c r="F299" s="8" t="s">
        <v>409</v>
      </c>
      <c r="G299" s="11" t="s">
        <v>74</v>
      </c>
      <c r="H299" s="8" t="s">
        <v>83</v>
      </c>
      <c r="I299" s="11" t="s">
        <v>23</v>
      </c>
      <c r="J299" s="528">
        <v>55486000</v>
      </c>
      <c r="K299" s="529"/>
      <c r="L299" s="8"/>
    </row>
    <row r="300" spans="1:12" ht="20.100000000000001" customHeight="1">
      <c r="A300" s="8"/>
      <c r="B300" s="8"/>
      <c r="C300" s="8"/>
      <c r="D300" s="8"/>
      <c r="E300" s="8"/>
      <c r="F300" s="8"/>
      <c r="G300" s="8"/>
      <c r="H300" s="8"/>
      <c r="I300" s="8"/>
      <c r="J300" s="530"/>
      <c r="K300" s="531"/>
      <c r="L300" s="8"/>
    </row>
    <row r="301" spans="1:12" ht="17.100000000000001" customHeight="1">
      <c r="A301" s="504" t="s">
        <v>3</v>
      </c>
      <c r="B301" s="507" t="s">
        <v>4</v>
      </c>
      <c r="C301" s="510" t="s">
        <v>5</v>
      </c>
      <c r="D301" s="513" t="s">
        <v>6</v>
      </c>
      <c r="E301" s="514"/>
      <c r="F301" s="514"/>
      <c r="G301" s="514"/>
      <c r="H301" s="514"/>
      <c r="I301" s="515"/>
      <c r="J301" s="518" t="s">
        <v>7</v>
      </c>
      <c r="K301" s="519"/>
      <c r="L301" s="507" t="s">
        <v>8</v>
      </c>
    </row>
    <row r="302" spans="1:12" ht="12" customHeight="1">
      <c r="A302" s="505"/>
      <c r="B302" s="508"/>
      <c r="C302" s="511"/>
      <c r="D302" s="516" t="s">
        <v>9</v>
      </c>
      <c r="E302" s="517"/>
      <c r="F302" s="516" t="s">
        <v>10</v>
      </c>
      <c r="G302" s="517"/>
      <c r="H302" s="516" t="s">
        <v>11</v>
      </c>
      <c r="I302" s="517"/>
      <c r="J302" s="520"/>
      <c r="K302" s="521"/>
      <c r="L302" s="508"/>
    </row>
    <row r="303" spans="1:12" ht="15.95" customHeight="1">
      <c r="A303" s="506"/>
      <c r="B303" s="509"/>
      <c r="C303" s="512"/>
      <c r="D303" s="4" t="s">
        <v>12</v>
      </c>
      <c r="E303" s="4" t="s">
        <v>13</v>
      </c>
      <c r="F303" s="4" t="s">
        <v>12</v>
      </c>
      <c r="G303" s="4" t="s">
        <v>13</v>
      </c>
      <c r="H303" s="4" t="s">
        <v>12</v>
      </c>
      <c r="I303" s="4" t="s">
        <v>13</v>
      </c>
      <c r="J303" s="522"/>
      <c r="K303" s="523"/>
      <c r="L303" s="509"/>
    </row>
    <row r="304" spans="1:12" ht="18.95" customHeight="1">
      <c r="A304" s="5">
        <v>1</v>
      </c>
      <c r="B304" s="5">
        <v>2</v>
      </c>
      <c r="C304" s="5">
        <v>3</v>
      </c>
      <c r="D304" s="5">
        <v>4</v>
      </c>
      <c r="E304" s="5">
        <v>5</v>
      </c>
      <c r="F304" s="5">
        <v>6</v>
      </c>
      <c r="G304" s="5">
        <v>7</v>
      </c>
      <c r="H304" s="5">
        <v>8</v>
      </c>
      <c r="I304" s="5">
        <v>9</v>
      </c>
      <c r="J304" s="524">
        <v>10</v>
      </c>
      <c r="K304" s="525"/>
      <c r="L304" s="5">
        <v>11</v>
      </c>
    </row>
    <row r="305" spans="1:12" ht="45.95" customHeight="1">
      <c r="A305" s="10">
        <v>11011001022</v>
      </c>
      <c r="B305" s="8" t="s">
        <v>80</v>
      </c>
      <c r="C305" s="8"/>
      <c r="D305" s="8"/>
      <c r="E305" s="8"/>
      <c r="F305" s="8" t="s">
        <v>410</v>
      </c>
      <c r="G305" s="11" t="s">
        <v>86</v>
      </c>
      <c r="H305" s="8" t="s">
        <v>83</v>
      </c>
      <c r="I305" s="11" t="s">
        <v>23</v>
      </c>
      <c r="J305" s="528">
        <v>114179000</v>
      </c>
      <c r="K305" s="529"/>
      <c r="L305" s="8"/>
    </row>
    <row r="306" spans="1:12" ht="35.1" customHeight="1">
      <c r="A306" s="10">
        <v>11011001025</v>
      </c>
      <c r="B306" s="8" t="s">
        <v>411</v>
      </c>
      <c r="C306" s="8"/>
      <c r="D306" s="8"/>
      <c r="E306" s="8"/>
      <c r="F306" s="8" t="s">
        <v>412</v>
      </c>
      <c r="G306" s="11" t="s">
        <v>70</v>
      </c>
      <c r="H306" s="8" t="s">
        <v>83</v>
      </c>
      <c r="I306" s="11" t="s">
        <v>23</v>
      </c>
      <c r="J306" s="528">
        <v>117000000</v>
      </c>
      <c r="K306" s="529"/>
      <c r="L306" s="8"/>
    </row>
    <row r="307" spans="1:12" ht="36" customHeight="1">
      <c r="A307" s="6">
        <v>1101100103</v>
      </c>
      <c r="B307" s="8" t="s">
        <v>94</v>
      </c>
      <c r="C307" s="9">
        <v>4</v>
      </c>
      <c r="D307" s="8" t="s">
        <v>413</v>
      </c>
      <c r="E307" s="7" t="s">
        <v>17</v>
      </c>
      <c r="F307" s="8"/>
      <c r="G307" s="8"/>
      <c r="H307" s="8"/>
      <c r="I307" s="8"/>
      <c r="J307" s="526">
        <v>15572000</v>
      </c>
      <c r="K307" s="527"/>
      <c r="L307" s="7" t="s">
        <v>394</v>
      </c>
    </row>
    <row r="308" spans="1:12" ht="47.1" customHeight="1">
      <c r="A308" s="10">
        <v>11011001030</v>
      </c>
      <c r="B308" s="8" t="s">
        <v>97</v>
      </c>
      <c r="C308" s="8"/>
      <c r="D308" s="8"/>
      <c r="E308" s="8"/>
      <c r="F308" s="8" t="s">
        <v>414</v>
      </c>
      <c r="G308" s="12">
        <v>34</v>
      </c>
      <c r="H308" s="8" t="s">
        <v>415</v>
      </c>
      <c r="I308" s="11" t="s">
        <v>23</v>
      </c>
      <c r="J308" s="528">
        <v>15572000</v>
      </c>
      <c r="K308" s="529"/>
      <c r="L308" s="8"/>
    </row>
    <row r="309" spans="1:12" ht="36.950000000000003" customHeight="1">
      <c r="A309" s="6">
        <v>1101100106</v>
      </c>
      <c r="B309" s="8" t="s">
        <v>101</v>
      </c>
      <c r="C309" s="9">
        <v>4</v>
      </c>
      <c r="D309" s="8" t="s">
        <v>416</v>
      </c>
      <c r="E309" s="7" t="s">
        <v>17</v>
      </c>
      <c r="F309" s="8"/>
      <c r="G309" s="8"/>
      <c r="H309" s="8"/>
      <c r="I309" s="8"/>
      <c r="J309" s="526">
        <v>14171000</v>
      </c>
      <c r="K309" s="527"/>
      <c r="L309" s="7" t="s">
        <v>394</v>
      </c>
    </row>
    <row r="310" spans="1:12" ht="47.1" customHeight="1">
      <c r="A310" s="10">
        <v>11011001060</v>
      </c>
      <c r="B310" s="8" t="s">
        <v>103</v>
      </c>
      <c r="C310" s="8"/>
      <c r="D310" s="8"/>
      <c r="E310" s="8"/>
      <c r="F310" s="8" t="s">
        <v>417</v>
      </c>
      <c r="G310" s="11" t="s">
        <v>418</v>
      </c>
      <c r="H310" s="8" t="s">
        <v>419</v>
      </c>
      <c r="I310" s="11" t="s">
        <v>23</v>
      </c>
      <c r="J310" s="528">
        <v>14171000</v>
      </c>
      <c r="K310" s="529"/>
      <c r="L310" s="8"/>
    </row>
    <row r="311" spans="1:12" ht="15" customHeight="1">
      <c r="A311" s="6">
        <v>113</v>
      </c>
      <c r="B311" s="7" t="s">
        <v>420</v>
      </c>
      <c r="C311" s="8"/>
      <c r="D311" s="8"/>
      <c r="E311" s="8"/>
      <c r="F311" s="8"/>
      <c r="G311" s="8"/>
      <c r="H311" s="8"/>
      <c r="I311" s="8"/>
      <c r="J311" s="526">
        <v>3075409342</v>
      </c>
      <c r="K311" s="527"/>
      <c r="L311" s="8"/>
    </row>
    <row r="312" spans="1:12" ht="36.950000000000003" customHeight="1">
      <c r="A312" s="6">
        <v>1131130101</v>
      </c>
      <c r="B312" s="8" t="s">
        <v>15</v>
      </c>
      <c r="C312" s="9">
        <v>4</v>
      </c>
      <c r="D312" s="8" t="s">
        <v>421</v>
      </c>
      <c r="E312" s="7" t="s">
        <v>318</v>
      </c>
      <c r="F312" s="8"/>
      <c r="G312" s="8"/>
      <c r="H312" s="8"/>
      <c r="I312" s="8"/>
      <c r="J312" s="526">
        <v>552365472</v>
      </c>
      <c r="K312" s="527"/>
      <c r="L312" s="7" t="s">
        <v>422</v>
      </c>
    </row>
    <row r="313" spans="1:12" ht="36" customHeight="1">
      <c r="A313" s="10">
        <v>11311301010</v>
      </c>
      <c r="B313" s="11" t="s">
        <v>19</v>
      </c>
      <c r="C313" s="8"/>
      <c r="D313" s="8"/>
      <c r="E313" s="8"/>
      <c r="F313" s="8" t="s">
        <v>110</v>
      </c>
      <c r="G313" s="11" t="s">
        <v>133</v>
      </c>
      <c r="H313" s="8" t="s">
        <v>22</v>
      </c>
      <c r="I313" s="11" t="s">
        <v>174</v>
      </c>
      <c r="J313" s="528">
        <v>3536000</v>
      </c>
      <c r="K313" s="529"/>
      <c r="L313" s="8"/>
    </row>
    <row r="314" spans="1:12" ht="57.95" customHeight="1">
      <c r="A314" s="10">
        <v>11311301010</v>
      </c>
      <c r="B314" s="8" t="s">
        <v>24</v>
      </c>
      <c r="C314" s="8"/>
      <c r="D314" s="8"/>
      <c r="E314" s="8"/>
      <c r="F314" s="8" t="s">
        <v>423</v>
      </c>
      <c r="G314" s="11" t="s">
        <v>133</v>
      </c>
      <c r="H314" s="8" t="s">
        <v>424</v>
      </c>
      <c r="I314" s="11" t="s">
        <v>133</v>
      </c>
      <c r="J314" s="528">
        <v>86400000</v>
      </c>
      <c r="K314" s="529"/>
      <c r="L314" s="8"/>
    </row>
    <row r="315" spans="1:12" ht="45.95" customHeight="1">
      <c r="A315" s="10">
        <v>11311301010</v>
      </c>
      <c r="B315" s="8" t="s">
        <v>359</v>
      </c>
      <c r="C315" s="8"/>
      <c r="D315" s="8"/>
      <c r="E315" s="8"/>
      <c r="F315" s="8" t="s">
        <v>425</v>
      </c>
      <c r="G315" s="11" t="s">
        <v>133</v>
      </c>
      <c r="H315" s="8" t="s">
        <v>242</v>
      </c>
      <c r="I315" s="11" t="s">
        <v>133</v>
      </c>
      <c r="J315" s="528">
        <v>77352000</v>
      </c>
      <c r="K315" s="529"/>
      <c r="L315" s="8"/>
    </row>
    <row r="316" spans="1:12" ht="45.95" customHeight="1">
      <c r="A316" s="10">
        <v>11311301010</v>
      </c>
      <c r="B316" s="8" t="s">
        <v>27</v>
      </c>
      <c r="C316" s="8"/>
      <c r="D316" s="8"/>
      <c r="E316" s="8"/>
      <c r="F316" s="8" t="s">
        <v>233</v>
      </c>
      <c r="G316" s="11" t="s">
        <v>133</v>
      </c>
      <c r="H316" s="8" t="s">
        <v>426</v>
      </c>
      <c r="I316" s="11" t="s">
        <v>174</v>
      </c>
      <c r="J316" s="528">
        <v>9442800</v>
      </c>
      <c r="K316" s="529"/>
      <c r="L316" s="8"/>
    </row>
    <row r="317" spans="1:12" ht="3.95" customHeight="1">
      <c r="A317" s="8"/>
      <c r="B317" s="8"/>
      <c r="C317" s="8"/>
      <c r="D317" s="8"/>
      <c r="E317" s="8"/>
      <c r="F317" s="8"/>
      <c r="G317" s="8"/>
      <c r="H317" s="8"/>
      <c r="I317" s="8"/>
      <c r="J317" s="530"/>
      <c r="K317" s="531"/>
      <c r="L317" s="8"/>
    </row>
    <row r="318" spans="1:12" ht="17.100000000000001" customHeight="1">
      <c r="A318" s="504" t="s">
        <v>3</v>
      </c>
      <c r="B318" s="507" t="s">
        <v>4</v>
      </c>
      <c r="C318" s="510" t="s">
        <v>5</v>
      </c>
      <c r="D318" s="513" t="s">
        <v>6</v>
      </c>
      <c r="E318" s="514"/>
      <c r="F318" s="514"/>
      <c r="G318" s="514"/>
      <c r="H318" s="514"/>
      <c r="I318" s="515"/>
      <c r="J318" s="518" t="s">
        <v>7</v>
      </c>
      <c r="K318" s="519"/>
      <c r="L318" s="507" t="s">
        <v>8</v>
      </c>
    </row>
    <row r="319" spans="1:12" ht="12" customHeight="1">
      <c r="A319" s="505"/>
      <c r="B319" s="508"/>
      <c r="C319" s="511"/>
      <c r="D319" s="516" t="s">
        <v>9</v>
      </c>
      <c r="E319" s="517"/>
      <c r="F319" s="516" t="s">
        <v>10</v>
      </c>
      <c r="G319" s="517"/>
      <c r="H319" s="516" t="s">
        <v>11</v>
      </c>
      <c r="I319" s="517"/>
      <c r="J319" s="520"/>
      <c r="K319" s="521"/>
      <c r="L319" s="508"/>
    </row>
    <row r="320" spans="1:12" ht="15.95" customHeight="1">
      <c r="A320" s="506"/>
      <c r="B320" s="509"/>
      <c r="C320" s="512"/>
      <c r="D320" s="4" t="s">
        <v>12</v>
      </c>
      <c r="E320" s="4" t="s">
        <v>13</v>
      </c>
      <c r="F320" s="4" t="s">
        <v>12</v>
      </c>
      <c r="G320" s="4" t="s">
        <v>13</v>
      </c>
      <c r="H320" s="4" t="s">
        <v>12</v>
      </c>
      <c r="I320" s="4" t="s">
        <v>13</v>
      </c>
      <c r="J320" s="522"/>
      <c r="K320" s="523"/>
      <c r="L320" s="509"/>
    </row>
    <row r="321" spans="1:12" ht="18.95" customHeight="1">
      <c r="A321" s="5">
        <v>1</v>
      </c>
      <c r="B321" s="5">
        <v>2</v>
      </c>
      <c r="C321" s="5">
        <v>3</v>
      </c>
      <c r="D321" s="5">
        <v>4</v>
      </c>
      <c r="E321" s="5">
        <v>5</v>
      </c>
      <c r="F321" s="5">
        <v>6</v>
      </c>
      <c r="G321" s="5">
        <v>7</v>
      </c>
      <c r="H321" s="5">
        <v>8</v>
      </c>
      <c r="I321" s="5">
        <v>9</v>
      </c>
      <c r="J321" s="524">
        <v>10</v>
      </c>
      <c r="K321" s="525"/>
      <c r="L321" s="5">
        <v>11</v>
      </c>
    </row>
    <row r="322" spans="1:12" ht="47.1" customHeight="1">
      <c r="A322" s="10">
        <v>11311301010</v>
      </c>
      <c r="B322" s="8" t="s">
        <v>30</v>
      </c>
      <c r="C322" s="8"/>
      <c r="D322" s="8"/>
      <c r="E322" s="8"/>
      <c r="F322" s="8" t="s">
        <v>31</v>
      </c>
      <c r="G322" s="11" t="s">
        <v>133</v>
      </c>
      <c r="H322" s="8" t="s">
        <v>32</v>
      </c>
      <c r="I322" s="11" t="s">
        <v>174</v>
      </c>
      <c r="J322" s="528">
        <v>94404000</v>
      </c>
      <c r="K322" s="529"/>
      <c r="L322" s="8"/>
    </row>
    <row r="323" spans="1:12" ht="24" customHeight="1">
      <c r="A323" s="10">
        <v>11311301010</v>
      </c>
      <c r="B323" s="11" t="s">
        <v>33</v>
      </c>
      <c r="C323" s="8"/>
      <c r="D323" s="8"/>
      <c r="E323" s="8"/>
      <c r="F323" s="8" t="s">
        <v>407</v>
      </c>
      <c r="G323" s="11" t="s">
        <v>133</v>
      </c>
      <c r="H323" s="8" t="s">
        <v>35</v>
      </c>
      <c r="I323" s="11" t="s">
        <v>174</v>
      </c>
      <c r="J323" s="528">
        <v>2255000</v>
      </c>
      <c r="K323" s="529"/>
      <c r="L323" s="8"/>
    </row>
    <row r="324" spans="1:12" ht="24" customHeight="1">
      <c r="A324" s="10">
        <v>11311301010</v>
      </c>
      <c r="B324" s="8" t="s">
        <v>36</v>
      </c>
      <c r="C324" s="8"/>
      <c r="D324" s="8"/>
      <c r="E324" s="8"/>
      <c r="F324" s="8" t="s">
        <v>37</v>
      </c>
      <c r="G324" s="11" t="s">
        <v>427</v>
      </c>
      <c r="H324" s="8" t="s">
        <v>38</v>
      </c>
      <c r="I324" s="11" t="s">
        <v>174</v>
      </c>
      <c r="J324" s="528">
        <v>16861000</v>
      </c>
      <c r="K324" s="529"/>
      <c r="L324" s="8"/>
    </row>
    <row r="325" spans="1:12" ht="35.1" customHeight="1">
      <c r="A325" s="10">
        <v>11311301011</v>
      </c>
      <c r="B325" s="11" t="s">
        <v>39</v>
      </c>
      <c r="C325" s="8"/>
      <c r="D325" s="8"/>
      <c r="E325" s="8"/>
      <c r="F325" s="8" t="s">
        <v>40</v>
      </c>
      <c r="G325" s="11" t="s">
        <v>133</v>
      </c>
      <c r="H325" s="8" t="s">
        <v>41</v>
      </c>
      <c r="I325" s="11" t="s">
        <v>174</v>
      </c>
      <c r="J325" s="528">
        <v>14988000</v>
      </c>
      <c r="K325" s="529"/>
      <c r="L325" s="8"/>
    </row>
    <row r="326" spans="1:12" ht="35.1" customHeight="1">
      <c r="A326" s="10">
        <v>11311301011</v>
      </c>
      <c r="B326" s="8" t="s">
        <v>42</v>
      </c>
      <c r="C326" s="8"/>
      <c r="D326" s="8"/>
      <c r="E326" s="8"/>
      <c r="F326" s="8" t="s">
        <v>124</v>
      </c>
      <c r="G326" s="11" t="s">
        <v>133</v>
      </c>
      <c r="H326" s="8" t="s">
        <v>41</v>
      </c>
      <c r="I326" s="11" t="s">
        <v>174</v>
      </c>
      <c r="J326" s="528">
        <v>24027400</v>
      </c>
      <c r="K326" s="529"/>
      <c r="L326" s="8"/>
    </row>
    <row r="327" spans="1:12" ht="24" customHeight="1">
      <c r="A327" s="10">
        <v>11311301011</v>
      </c>
      <c r="B327" s="8" t="s">
        <v>44</v>
      </c>
      <c r="C327" s="8"/>
      <c r="D327" s="8"/>
      <c r="E327" s="8"/>
      <c r="F327" s="8" t="s">
        <v>45</v>
      </c>
      <c r="G327" s="11" t="s">
        <v>133</v>
      </c>
      <c r="H327" s="8" t="s">
        <v>428</v>
      </c>
      <c r="I327" s="11" t="s">
        <v>174</v>
      </c>
      <c r="J327" s="528">
        <v>1884800</v>
      </c>
      <c r="K327" s="529"/>
      <c r="L327" s="8"/>
    </row>
    <row r="328" spans="1:12" ht="45.95" customHeight="1">
      <c r="A328" s="10">
        <v>11311301011</v>
      </c>
      <c r="B328" s="8" t="s">
        <v>51</v>
      </c>
      <c r="C328" s="8"/>
      <c r="D328" s="8"/>
      <c r="E328" s="8"/>
      <c r="F328" s="8" t="s">
        <v>429</v>
      </c>
      <c r="G328" s="8" t="s">
        <v>430</v>
      </c>
      <c r="H328" s="8" t="s">
        <v>431</v>
      </c>
      <c r="I328" s="11" t="s">
        <v>174</v>
      </c>
      <c r="J328" s="528">
        <v>3095000</v>
      </c>
      <c r="K328" s="529"/>
      <c r="L328" s="8"/>
    </row>
    <row r="329" spans="1:12" ht="45.95" customHeight="1">
      <c r="A329" s="10">
        <v>11311301011</v>
      </c>
      <c r="B329" s="11" t="s">
        <v>54</v>
      </c>
      <c r="C329" s="8"/>
      <c r="D329" s="8"/>
      <c r="E329" s="8"/>
      <c r="F329" s="8" t="s">
        <v>55</v>
      </c>
      <c r="G329" s="11" t="s">
        <v>133</v>
      </c>
      <c r="H329" s="8" t="s">
        <v>432</v>
      </c>
      <c r="I329" s="11" t="s">
        <v>174</v>
      </c>
      <c r="J329" s="528">
        <v>25000000</v>
      </c>
      <c r="K329" s="529"/>
      <c r="L329" s="8"/>
    </row>
    <row r="330" spans="1:12" ht="57.95" customHeight="1">
      <c r="A330" s="10">
        <v>11311301011</v>
      </c>
      <c r="B330" s="8" t="s">
        <v>57</v>
      </c>
      <c r="C330" s="8"/>
      <c r="D330" s="8"/>
      <c r="E330" s="8"/>
      <c r="F330" s="8" t="s">
        <v>433</v>
      </c>
      <c r="G330" s="11" t="s">
        <v>133</v>
      </c>
      <c r="H330" s="8" t="s">
        <v>59</v>
      </c>
      <c r="I330" s="11" t="s">
        <v>174</v>
      </c>
      <c r="J330" s="528">
        <v>130000000</v>
      </c>
      <c r="K330" s="529"/>
      <c r="L330" s="8"/>
    </row>
    <row r="331" spans="1:12" ht="24" customHeight="1">
      <c r="A331" s="10">
        <v>11311301011</v>
      </c>
      <c r="B331" s="8" t="s">
        <v>60</v>
      </c>
      <c r="C331" s="8"/>
      <c r="D331" s="8"/>
      <c r="E331" s="8"/>
      <c r="F331" s="8" t="s">
        <v>434</v>
      </c>
      <c r="G331" s="11" t="s">
        <v>133</v>
      </c>
      <c r="H331" s="8" t="s">
        <v>435</v>
      </c>
      <c r="I331" s="11" t="s">
        <v>174</v>
      </c>
      <c r="J331" s="528">
        <v>63119472</v>
      </c>
      <c r="K331" s="529"/>
      <c r="L331" s="8"/>
    </row>
    <row r="332" spans="1:12" ht="36" customHeight="1">
      <c r="A332" s="6">
        <v>1131130102</v>
      </c>
      <c r="B332" s="8" t="s">
        <v>66</v>
      </c>
      <c r="C332" s="9">
        <v>4</v>
      </c>
      <c r="D332" s="8" t="s">
        <v>156</v>
      </c>
      <c r="E332" s="7" t="s">
        <v>318</v>
      </c>
      <c r="F332" s="8"/>
      <c r="G332" s="8"/>
      <c r="H332" s="8"/>
      <c r="I332" s="8"/>
      <c r="J332" s="526">
        <v>164226800</v>
      </c>
      <c r="K332" s="527"/>
      <c r="L332" s="7" t="s">
        <v>422</v>
      </c>
    </row>
    <row r="333" spans="1:12" ht="36" customHeight="1">
      <c r="A333" s="10">
        <v>11311301022</v>
      </c>
      <c r="B333" s="8" t="s">
        <v>80</v>
      </c>
      <c r="C333" s="8"/>
      <c r="D333" s="8"/>
      <c r="E333" s="8"/>
      <c r="F333" s="8" t="s">
        <v>436</v>
      </c>
      <c r="G333" s="11" t="s">
        <v>437</v>
      </c>
      <c r="H333" s="8" t="s">
        <v>83</v>
      </c>
      <c r="I333" s="11" t="s">
        <v>174</v>
      </c>
      <c r="J333" s="528">
        <v>157876800</v>
      </c>
      <c r="K333" s="529"/>
      <c r="L333" s="8"/>
    </row>
    <row r="334" spans="1:12" ht="24" customHeight="1">
      <c r="A334" s="10">
        <v>11311301022</v>
      </c>
      <c r="B334" s="11" t="s">
        <v>217</v>
      </c>
      <c r="C334" s="8"/>
      <c r="D334" s="8"/>
      <c r="E334" s="8"/>
      <c r="F334" s="8" t="s">
        <v>438</v>
      </c>
      <c r="G334" s="11" t="s">
        <v>133</v>
      </c>
      <c r="H334" s="8" t="s">
        <v>439</v>
      </c>
      <c r="I334" s="11" t="s">
        <v>174</v>
      </c>
      <c r="J334" s="528">
        <v>6350000</v>
      </c>
      <c r="K334" s="529"/>
      <c r="L334" s="8"/>
    </row>
    <row r="335" spans="1:12" ht="26.1" customHeight="1">
      <c r="A335" s="6">
        <v>1131130103</v>
      </c>
      <c r="B335" s="8" t="s">
        <v>94</v>
      </c>
      <c r="C335" s="9">
        <v>4</v>
      </c>
      <c r="D335" s="8" t="s">
        <v>95</v>
      </c>
      <c r="E335" s="7" t="s">
        <v>318</v>
      </c>
      <c r="F335" s="8"/>
      <c r="G335" s="8"/>
      <c r="H335" s="8"/>
      <c r="I335" s="8"/>
      <c r="J335" s="526">
        <v>16350000</v>
      </c>
      <c r="K335" s="527"/>
      <c r="L335" s="7" t="s">
        <v>422</v>
      </c>
    </row>
    <row r="336" spans="1:12" ht="6" customHeight="1">
      <c r="A336" s="8"/>
      <c r="B336" s="8"/>
      <c r="C336" s="8"/>
      <c r="D336" s="8"/>
      <c r="E336" s="8"/>
      <c r="F336" s="8"/>
      <c r="G336" s="8"/>
      <c r="H336" s="8"/>
      <c r="I336" s="8"/>
      <c r="J336" s="530"/>
      <c r="K336" s="531"/>
      <c r="L336" s="8"/>
    </row>
    <row r="337" spans="1:12" ht="17.100000000000001" customHeight="1">
      <c r="A337" s="504" t="s">
        <v>3</v>
      </c>
      <c r="B337" s="507" t="s">
        <v>4</v>
      </c>
      <c r="C337" s="510" t="s">
        <v>5</v>
      </c>
      <c r="D337" s="513" t="s">
        <v>6</v>
      </c>
      <c r="E337" s="514"/>
      <c r="F337" s="514"/>
      <c r="G337" s="514"/>
      <c r="H337" s="514"/>
      <c r="I337" s="515"/>
      <c r="J337" s="518" t="s">
        <v>7</v>
      </c>
      <c r="K337" s="519"/>
      <c r="L337" s="507" t="s">
        <v>8</v>
      </c>
    </row>
    <row r="338" spans="1:12" ht="12" customHeight="1">
      <c r="A338" s="505"/>
      <c r="B338" s="508"/>
      <c r="C338" s="511"/>
      <c r="D338" s="516" t="s">
        <v>9</v>
      </c>
      <c r="E338" s="517"/>
      <c r="F338" s="516" t="s">
        <v>10</v>
      </c>
      <c r="G338" s="517"/>
      <c r="H338" s="516" t="s">
        <v>11</v>
      </c>
      <c r="I338" s="517"/>
      <c r="J338" s="520"/>
      <c r="K338" s="521"/>
      <c r="L338" s="508"/>
    </row>
    <row r="339" spans="1:12" ht="15.95" customHeight="1">
      <c r="A339" s="506"/>
      <c r="B339" s="509"/>
      <c r="C339" s="512"/>
      <c r="D339" s="4" t="s">
        <v>12</v>
      </c>
      <c r="E339" s="4" t="s">
        <v>13</v>
      </c>
      <c r="F339" s="4" t="s">
        <v>12</v>
      </c>
      <c r="G339" s="4" t="s">
        <v>13</v>
      </c>
      <c r="H339" s="4" t="s">
        <v>12</v>
      </c>
      <c r="I339" s="4" t="s">
        <v>13</v>
      </c>
      <c r="J339" s="522"/>
      <c r="K339" s="523"/>
      <c r="L339" s="509"/>
    </row>
    <row r="340" spans="1:12" ht="18.95" customHeight="1">
      <c r="A340" s="5">
        <v>1</v>
      </c>
      <c r="B340" s="5">
        <v>2</v>
      </c>
      <c r="C340" s="5">
        <v>3</v>
      </c>
      <c r="D340" s="5">
        <v>4</v>
      </c>
      <c r="E340" s="5">
        <v>5</v>
      </c>
      <c r="F340" s="5">
        <v>6</v>
      </c>
      <c r="G340" s="5">
        <v>7</v>
      </c>
      <c r="H340" s="5">
        <v>8</v>
      </c>
      <c r="I340" s="5">
        <v>9</v>
      </c>
      <c r="J340" s="524">
        <v>10</v>
      </c>
      <c r="K340" s="525"/>
      <c r="L340" s="5">
        <v>11</v>
      </c>
    </row>
    <row r="341" spans="1:12" ht="36" customHeight="1">
      <c r="A341" s="10">
        <v>11311301030</v>
      </c>
      <c r="B341" s="8" t="s">
        <v>97</v>
      </c>
      <c r="C341" s="8"/>
      <c r="D341" s="8"/>
      <c r="E341" s="8"/>
      <c r="F341" s="8" t="s">
        <v>98</v>
      </c>
      <c r="G341" s="11" t="s">
        <v>440</v>
      </c>
      <c r="H341" s="8" t="s">
        <v>100</v>
      </c>
      <c r="I341" s="11" t="s">
        <v>174</v>
      </c>
      <c r="J341" s="528">
        <v>16350000</v>
      </c>
      <c r="K341" s="529"/>
      <c r="L341" s="8"/>
    </row>
    <row r="342" spans="1:12" ht="36.950000000000003" customHeight="1">
      <c r="A342" s="6">
        <v>1131130106</v>
      </c>
      <c r="B342" s="8" t="s">
        <v>101</v>
      </c>
      <c r="C342" s="9">
        <v>4</v>
      </c>
      <c r="D342" s="8" t="s">
        <v>441</v>
      </c>
      <c r="E342" s="7" t="s">
        <v>318</v>
      </c>
      <c r="F342" s="8"/>
      <c r="G342" s="8"/>
      <c r="H342" s="8"/>
      <c r="I342" s="8"/>
      <c r="J342" s="526">
        <v>14958000</v>
      </c>
      <c r="K342" s="527"/>
      <c r="L342" s="7" t="s">
        <v>422</v>
      </c>
    </row>
    <row r="343" spans="1:12" ht="36" customHeight="1">
      <c r="A343" s="10">
        <v>11311301060</v>
      </c>
      <c r="B343" s="8" t="s">
        <v>103</v>
      </c>
      <c r="C343" s="8"/>
      <c r="D343" s="8"/>
      <c r="E343" s="8"/>
      <c r="F343" s="8" t="s">
        <v>442</v>
      </c>
      <c r="G343" s="11" t="s">
        <v>443</v>
      </c>
      <c r="H343" s="8" t="s">
        <v>444</v>
      </c>
      <c r="I343" s="11" t="s">
        <v>133</v>
      </c>
      <c r="J343" s="528">
        <v>14958000</v>
      </c>
      <c r="K343" s="529"/>
      <c r="L343" s="8"/>
    </row>
    <row r="344" spans="1:12" ht="26.1" customHeight="1">
      <c r="A344" s="6">
        <v>115</v>
      </c>
      <c r="B344" s="8" t="s">
        <v>445</v>
      </c>
      <c r="C344" s="8"/>
      <c r="D344" s="8"/>
      <c r="E344" s="8"/>
      <c r="F344" s="8"/>
      <c r="G344" s="8"/>
      <c r="H344" s="8"/>
      <c r="I344" s="8"/>
      <c r="J344" s="526">
        <v>7330474825</v>
      </c>
      <c r="K344" s="527"/>
      <c r="L344" s="8"/>
    </row>
    <row r="345" spans="1:12" ht="36.950000000000003" customHeight="1">
      <c r="A345" s="6">
        <v>1151150101</v>
      </c>
      <c r="B345" s="8" t="s">
        <v>15</v>
      </c>
      <c r="C345" s="9">
        <v>4</v>
      </c>
      <c r="D345" s="8" t="s">
        <v>446</v>
      </c>
      <c r="E345" s="13">
        <v>100</v>
      </c>
      <c r="F345" s="8"/>
      <c r="G345" s="8"/>
      <c r="H345" s="8"/>
      <c r="I345" s="8"/>
      <c r="J345" s="526">
        <v>1046603400</v>
      </c>
      <c r="K345" s="527"/>
      <c r="L345" s="7" t="s">
        <v>447</v>
      </c>
    </row>
    <row r="346" spans="1:12" ht="36" customHeight="1">
      <c r="A346" s="10">
        <v>11511501010</v>
      </c>
      <c r="B346" s="11" t="s">
        <v>19</v>
      </c>
      <c r="C346" s="8"/>
      <c r="D346" s="8"/>
      <c r="E346" s="8"/>
      <c r="F346" s="8" t="s">
        <v>448</v>
      </c>
      <c r="G346" s="11" t="s">
        <v>21</v>
      </c>
      <c r="H346" s="8" t="s">
        <v>449</v>
      </c>
      <c r="I346" s="11" t="s">
        <v>174</v>
      </c>
      <c r="J346" s="528">
        <v>5330000</v>
      </c>
      <c r="K346" s="529"/>
      <c r="L346" s="8"/>
    </row>
    <row r="347" spans="1:12" ht="45.95" customHeight="1">
      <c r="A347" s="10">
        <v>11511501010</v>
      </c>
      <c r="B347" s="8" t="s">
        <v>24</v>
      </c>
      <c r="C347" s="8"/>
      <c r="D347" s="8"/>
      <c r="E347" s="8"/>
      <c r="F347" s="8" t="s">
        <v>450</v>
      </c>
      <c r="G347" s="11" t="s">
        <v>21</v>
      </c>
      <c r="H347" s="8" t="s">
        <v>451</v>
      </c>
      <c r="I347" s="11" t="s">
        <v>23</v>
      </c>
      <c r="J347" s="528">
        <v>106200000</v>
      </c>
      <c r="K347" s="529"/>
      <c r="L347" s="8"/>
    </row>
    <row r="348" spans="1:12" ht="57.95" customHeight="1">
      <c r="A348" s="10">
        <v>11511501010</v>
      </c>
      <c r="B348" s="8" t="s">
        <v>452</v>
      </c>
      <c r="C348" s="8"/>
      <c r="D348" s="8"/>
      <c r="E348" s="8"/>
      <c r="F348" s="8" t="s">
        <v>453</v>
      </c>
      <c r="G348" s="11" t="s">
        <v>454</v>
      </c>
      <c r="H348" s="8" t="s">
        <v>455</v>
      </c>
      <c r="I348" s="11" t="s">
        <v>174</v>
      </c>
      <c r="J348" s="528">
        <v>172057000</v>
      </c>
      <c r="K348" s="529"/>
      <c r="L348" s="8"/>
    </row>
    <row r="349" spans="1:12" ht="45.95" customHeight="1">
      <c r="A349" s="10">
        <v>11511501010</v>
      </c>
      <c r="B349" s="8" t="s">
        <v>27</v>
      </c>
      <c r="C349" s="8"/>
      <c r="D349" s="8"/>
      <c r="E349" s="8"/>
      <c r="F349" s="8" t="s">
        <v>456</v>
      </c>
      <c r="G349" s="11" t="s">
        <v>457</v>
      </c>
      <c r="H349" s="8" t="s">
        <v>458</v>
      </c>
      <c r="I349" s="11" t="s">
        <v>174</v>
      </c>
      <c r="J349" s="528">
        <v>6430000</v>
      </c>
      <c r="K349" s="529"/>
      <c r="L349" s="8"/>
    </row>
    <row r="350" spans="1:12" ht="35.1" customHeight="1">
      <c r="A350" s="10">
        <v>11511501010</v>
      </c>
      <c r="B350" s="8" t="s">
        <v>30</v>
      </c>
      <c r="C350" s="8"/>
      <c r="D350" s="8"/>
      <c r="E350" s="8"/>
      <c r="F350" s="8" t="s">
        <v>459</v>
      </c>
      <c r="G350" s="11" t="s">
        <v>21</v>
      </c>
      <c r="H350" s="8" t="s">
        <v>460</v>
      </c>
      <c r="I350" s="11" t="s">
        <v>174</v>
      </c>
      <c r="J350" s="528">
        <v>142592000</v>
      </c>
      <c r="K350" s="529"/>
      <c r="L350" s="8"/>
    </row>
    <row r="351" spans="1:12" ht="24" customHeight="1">
      <c r="A351" s="10">
        <v>11511501010</v>
      </c>
      <c r="B351" s="11" t="s">
        <v>33</v>
      </c>
      <c r="C351" s="8"/>
      <c r="D351" s="8"/>
      <c r="E351" s="8"/>
      <c r="F351" s="8" t="s">
        <v>461</v>
      </c>
      <c r="G351" s="11" t="s">
        <v>462</v>
      </c>
      <c r="H351" s="8" t="s">
        <v>296</v>
      </c>
      <c r="I351" s="11" t="s">
        <v>174</v>
      </c>
      <c r="J351" s="528">
        <v>4162000</v>
      </c>
      <c r="K351" s="529"/>
      <c r="L351" s="8"/>
    </row>
    <row r="352" spans="1:12" ht="24" customHeight="1">
      <c r="A352" s="10">
        <v>11511501011</v>
      </c>
      <c r="B352" s="11" t="s">
        <v>39</v>
      </c>
      <c r="C352" s="8"/>
      <c r="D352" s="8"/>
      <c r="E352" s="8"/>
      <c r="F352" s="11" t="s">
        <v>463</v>
      </c>
      <c r="G352" s="11" t="s">
        <v>21</v>
      </c>
      <c r="H352" s="8" t="s">
        <v>464</v>
      </c>
      <c r="I352" s="11" t="s">
        <v>174</v>
      </c>
      <c r="J352" s="528">
        <v>15409000</v>
      </c>
      <c r="K352" s="529"/>
      <c r="L352" s="8"/>
    </row>
    <row r="353" spans="1:12" ht="35.1" customHeight="1">
      <c r="A353" s="10">
        <v>11511501011</v>
      </c>
      <c r="B353" s="8" t="s">
        <v>42</v>
      </c>
      <c r="C353" s="8"/>
      <c r="D353" s="8"/>
      <c r="E353" s="8"/>
      <c r="F353" s="8" t="s">
        <v>465</v>
      </c>
      <c r="G353" s="11" t="s">
        <v>21</v>
      </c>
      <c r="H353" s="8" t="s">
        <v>466</v>
      </c>
      <c r="I353" s="11" t="s">
        <v>174</v>
      </c>
      <c r="J353" s="528">
        <v>70000000</v>
      </c>
      <c r="K353" s="529"/>
      <c r="L353" s="8"/>
    </row>
    <row r="354" spans="1:12" ht="15.95" customHeight="1">
      <c r="A354" s="8"/>
      <c r="B354" s="8"/>
      <c r="C354" s="8"/>
      <c r="D354" s="8"/>
      <c r="E354" s="8"/>
      <c r="F354" s="8"/>
      <c r="G354" s="8"/>
      <c r="H354" s="8"/>
      <c r="I354" s="8"/>
      <c r="J354" s="530"/>
      <c r="K354" s="531"/>
      <c r="L354" s="8"/>
    </row>
    <row r="355" spans="1:12" ht="17.100000000000001" customHeight="1">
      <c r="A355" s="504" t="s">
        <v>3</v>
      </c>
      <c r="B355" s="507" t="s">
        <v>4</v>
      </c>
      <c r="C355" s="510" t="s">
        <v>5</v>
      </c>
      <c r="D355" s="513" t="s">
        <v>6</v>
      </c>
      <c r="E355" s="514"/>
      <c r="F355" s="514"/>
      <c r="G355" s="514"/>
      <c r="H355" s="514"/>
      <c r="I355" s="515"/>
      <c r="J355" s="518" t="s">
        <v>7</v>
      </c>
      <c r="K355" s="519"/>
      <c r="L355" s="507" t="s">
        <v>8</v>
      </c>
    </row>
    <row r="356" spans="1:12" ht="12" customHeight="1">
      <c r="A356" s="505"/>
      <c r="B356" s="508"/>
      <c r="C356" s="511"/>
      <c r="D356" s="516" t="s">
        <v>9</v>
      </c>
      <c r="E356" s="517"/>
      <c r="F356" s="516" t="s">
        <v>10</v>
      </c>
      <c r="G356" s="517"/>
      <c r="H356" s="516" t="s">
        <v>11</v>
      </c>
      <c r="I356" s="517"/>
      <c r="J356" s="520"/>
      <c r="K356" s="521"/>
      <c r="L356" s="508"/>
    </row>
    <row r="357" spans="1:12" ht="15.95" customHeight="1">
      <c r="A357" s="506"/>
      <c r="B357" s="509"/>
      <c r="C357" s="512"/>
      <c r="D357" s="4" t="s">
        <v>12</v>
      </c>
      <c r="E357" s="4" t="s">
        <v>13</v>
      </c>
      <c r="F357" s="4" t="s">
        <v>12</v>
      </c>
      <c r="G357" s="4" t="s">
        <v>13</v>
      </c>
      <c r="H357" s="4" t="s">
        <v>12</v>
      </c>
      <c r="I357" s="4" t="s">
        <v>13</v>
      </c>
      <c r="J357" s="522"/>
      <c r="K357" s="523"/>
      <c r="L357" s="509"/>
    </row>
    <row r="358" spans="1:12" ht="18.95" customHeight="1">
      <c r="A358" s="5">
        <v>1</v>
      </c>
      <c r="B358" s="5">
        <v>2</v>
      </c>
      <c r="C358" s="5">
        <v>3</v>
      </c>
      <c r="D358" s="5">
        <v>4</v>
      </c>
      <c r="E358" s="5">
        <v>5</v>
      </c>
      <c r="F358" s="5">
        <v>6</v>
      </c>
      <c r="G358" s="5">
        <v>7</v>
      </c>
      <c r="H358" s="5">
        <v>8</v>
      </c>
      <c r="I358" s="5">
        <v>9</v>
      </c>
      <c r="J358" s="524">
        <v>10</v>
      </c>
      <c r="K358" s="525"/>
      <c r="L358" s="5">
        <v>11</v>
      </c>
    </row>
    <row r="359" spans="1:12" ht="36" customHeight="1">
      <c r="A359" s="10">
        <v>11511501011</v>
      </c>
      <c r="B359" s="8" t="s">
        <v>44</v>
      </c>
      <c r="C359" s="8"/>
      <c r="D359" s="8"/>
      <c r="E359" s="8"/>
      <c r="F359" s="8" t="s">
        <v>467</v>
      </c>
      <c r="G359" s="11" t="s">
        <v>21</v>
      </c>
      <c r="H359" s="8" t="s">
        <v>468</v>
      </c>
      <c r="I359" s="11" t="s">
        <v>174</v>
      </c>
      <c r="J359" s="528">
        <v>3078000</v>
      </c>
      <c r="K359" s="529"/>
      <c r="L359" s="8"/>
    </row>
    <row r="360" spans="1:12" ht="45.95" customHeight="1">
      <c r="A360" s="10">
        <v>11511501011</v>
      </c>
      <c r="B360" s="8" t="s">
        <v>47</v>
      </c>
      <c r="C360" s="8"/>
      <c r="D360" s="8"/>
      <c r="E360" s="8"/>
      <c r="F360" s="8" t="s">
        <v>469</v>
      </c>
      <c r="G360" s="11" t="s">
        <v>470</v>
      </c>
      <c r="H360" s="8" t="s">
        <v>471</v>
      </c>
      <c r="I360" s="11" t="s">
        <v>23</v>
      </c>
      <c r="J360" s="528">
        <v>70623000</v>
      </c>
      <c r="K360" s="529"/>
      <c r="L360" s="8"/>
    </row>
    <row r="361" spans="1:12" ht="45.95" customHeight="1">
      <c r="A361" s="10">
        <v>11511501011</v>
      </c>
      <c r="B361" s="8" t="s">
        <v>51</v>
      </c>
      <c r="C361" s="8"/>
      <c r="D361" s="8"/>
      <c r="E361" s="8"/>
      <c r="F361" s="8" t="s">
        <v>472</v>
      </c>
      <c r="G361" s="11" t="s">
        <v>473</v>
      </c>
      <c r="H361" s="8" t="s">
        <v>474</v>
      </c>
      <c r="I361" s="11" t="s">
        <v>21</v>
      </c>
      <c r="J361" s="528">
        <v>3905000</v>
      </c>
      <c r="K361" s="529"/>
      <c r="L361" s="8"/>
    </row>
    <row r="362" spans="1:12" ht="35.1" customHeight="1">
      <c r="A362" s="10">
        <v>11511501011</v>
      </c>
      <c r="B362" s="11" t="s">
        <v>54</v>
      </c>
      <c r="C362" s="8"/>
      <c r="D362" s="8"/>
      <c r="E362" s="8"/>
      <c r="F362" s="8" t="s">
        <v>475</v>
      </c>
      <c r="G362" s="11" t="s">
        <v>21</v>
      </c>
      <c r="H362" s="8" t="s">
        <v>476</v>
      </c>
      <c r="I362" s="11" t="s">
        <v>174</v>
      </c>
      <c r="J362" s="528">
        <v>42684000</v>
      </c>
      <c r="K362" s="529"/>
      <c r="L362" s="8"/>
    </row>
    <row r="363" spans="1:12" ht="69" customHeight="1">
      <c r="A363" s="10">
        <v>11511501011</v>
      </c>
      <c r="B363" s="8" t="s">
        <v>57</v>
      </c>
      <c r="C363" s="8"/>
      <c r="D363" s="8"/>
      <c r="E363" s="8"/>
      <c r="F363" s="8" t="s">
        <v>477</v>
      </c>
      <c r="G363" s="11" t="s">
        <v>21</v>
      </c>
      <c r="H363" s="8" t="s">
        <v>478</v>
      </c>
      <c r="I363" s="11" t="s">
        <v>174</v>
      </c>
      <c r="J363" s="528">
        <v>200000000</v>
      </c>
      <c r="K363" s="529"/>
      <c r="L363" s="8"/>
    </row>
    <row r="364" spans="1:12" ht="24" customHeight="1">
      <c r="A364" s="10">
        <v>11511501011</v>
      </c>
      <c r="B364" s="8" t="s">
        <v>60</v>
      </c>
      <c r="C364" s="8"/>
      <c r="D364" s="8"/>
      <c r="E364" s="8"/>
      <c r="F364" s="11" t="s">
        <v>479</v>
      </c>
      <c r="G364" s="11" t="s">
        <v>480</v>
      </c>
      <c r="H364" s="8" t="s">
        <v>481</v>
      </c>
      <c r="I364" s="11" t="s">
        <v>174</v>
      </c>
      <c r="J364" s="528">
        <v>204133400</v>
      </c>
      <c r="K364" s="529"/>
      <c r="L364" s="8"/>
    </row>
    <row r="365" spans="1:12" ht="36" customHeight="1">
      <c r="A365" s="6">
        <v>1151150102</v>
      </c>
      <c r="B365" s="8" t="s">
        <v>66</v>
      </c>
      <c r="C365" s="9">
        <v>4</v>
      </c>
      <c r="D365" s="8" t="s">
        <v>482</v>
      </c>
      <c r="E365" s="13">
        <v>100</v>
      </c>
      <c r="F365" s="8"/>
      <c r="G365" s="8"/>
      <c r="H365" s="8"/>
      <c r="I365" s="8"/>
      <c r="J365" s="526">
        <v>5339143425</v>
      </c>
      <c r="K365" s="527"/>
      <c r="L365" s="7" t="s">
        <v>447</v>
      </c>
    </row>
    <row r="366" spans="1:12" ht="35.1" customHeight="1">
      <c r="A366" s="10">
        <v>11511501020</v>
      </c>
      <c r="B366" s="11" t="s">
        <v>72</v>
      </c>
      <c r="C366" s="8"/>
      <c r="D366" s="8"/>
      <c r="E366" s="8"/>
      <c r="F366" s="8" t="s">
        <v>483</v>
      </c>
      <c r="G366" s="11" t="s">
        <v>70</v>
      </c>
      <c r="H366" s="8" t="s">
        <v>484</v>
      </c>
      <c r="I366" s="11" t="s">
        <v>23</v>
      </c>
      <c r="J366" s="528">
        <v>10192000</v>
      </c>
      <c r="K366" s="529"/>
      <c r="L366" s="8"/>
    </row>
    <row r="367" spans="1:12" ht="45.95" customHeight="1">
      <c r="A367" s="10">
        <v>11511501022</v>
      </c>
      <c r="B367" s="8" t="s">
        <v>80</v>
      </c>
      <c r="C367" s="8"/>
      <c r="D367" s="8"/>
      <c r="E367" s="8"/>
      <c r="F367" s="8" t="s">
        <v>485</v>
      </c>
      <c r="G367" s="11" t="s">
        <v>486</v>
      </c>
      <c r="H367" s="8" t="s">
        <v>487</v>
      </c>
      <c r="I367" s="11" t="s">
        <v>174</v>
      </c>
      <c r="J367" s="528">
        <v>238201425</v>
      </c>
      <c r="K367" s="529"/>
      <c r="L367" s="8"/>
    </row>
    <row r="368" spans="1:12" ht="24" customHeight="1">
      <c r="A368" s="10">
        <v>11511501022</v>
      </c>
      <c r="B368" s="8" t="s">
        <v>252</v>
      </c>
      <c r="C368" s="8"/>
      <c r="D368" s="8"/>
      <c r="E368" s="8"/>
      <c r="F368" s="8" t="s">
        <v>488</v>
      </c>
      <c r="G368" s="11" t="s">
        <v>21</v>
      </c>
      <c r="H368" s="8" t="s">
        <v>489</v>
      </c>
      <c r="I368" s="11" t="s">
        <v>174</v>
      </c>
      <c r="J368" s="528">
        <v>11000000</v>
      </c>
      <c r="K368" s="529"/>
      <c r="L368" s="8"/>
    </row>
    <row r="369" spans="1:12" ht="33.950000000000003" customHeight="1">
      <c r="A369" s="10">
        <v>11511501022</v>
      </c>
      <c r="B369" s="11" t="s">
        <v>217</v>
      </c>
      <c r="C369" s="8"/>
      <c r="D369" s="8"/>
      <c r="E369" s="8"/>
      <c r="F369" s="8" t="s">
        <v>490</v>
      </c>
      <c r="G369" s="11" t="s">
        <v>21</v>
      </c>
      <c r="H369" s="8" t="s">
        <v>491</v>
      </c>
      <c r="I369" s="11" t="s">
        <v>174</v>
      </c>
      <c r="J369" s="528">
        <v>3000000</v>
      </c>
      <c r="K369" s="529"/>
      <c r="L369" s="8"/>
    </row>
    <row r="370" spans="1:12" ht="35.1" customHeight="1">
      <c r="A370" s="10">
        <v>11511501024</v>
      </c>
      <c r="B370" s="8" t="s">
        <v>91</v>
      </c>
      <c r="C370" s="8"/>
      <c r="D370" s="8"/>
      <c r="E370" s="8"/>
      <c r="F370" s="8" t="s">
        <v>492</v>
      </c>
      <c r="G370" s="11" t="s">
        <v>70</v>
      </c>
      <c r="H370" s="8" t="s">
        <v>493</v>
      </c>
      <c r="I370" s="11" t="s">
        <v>23</v>
      </c>
      <c r="J370" s="528">
        <v>26750000</v>
      </c>
      <c r="K370" s="529"/>
      <c r="L370" s="8"/>
    </row>
    <row r="371" spans="1:12" ht="24" customHeight="1">
      <c r="A371" s="8"/>
      <c r="B371" s="8"/>
      <c r="C371" s="8"/>
      <c r="D371" s="8"/>
      <c r="E371" s="8"/>
      <c r="F371" s="8"/>
      <c r="G371" s="8"/>
      <c r="H371" s="8"/>
      <c r="I371" s="8"/>
      <c r="J371" s="530"/>
      <c r="K371" s="531"/>
      <c r="L371" s="8"/>
    </row>
    <row r="372" spans="1:12" ht="17.100000000000001" customHeight="1">
      <c r="A372" s="504" t="s">
        <v>3</v>
      </c>
      <c r="B372" s="507" t="s">
        <v>4</v>
      </c>
      <c r="C372" s="510" t="s">
        <v>5</v>
      </c>
      <c r="D372" s="513" t="s">
        <v>6</v>
      </c>
      <c r="E372" s="514"/>
      <c r="F372" s="514"/>
      <c r="G372" s="514"/>
      <c r="H372" s="514"/>
      <c r="I372" s="515"/>
      <c r="J372" s="518" t="s">
        <v>7</v>
      </c>
      <c r="K372" s="519"/>
      <c r="L372" s="507" t="s">
        <v>8</v>
      </c>
    </row>
    <row r="373" spans="1:12" ht="12" customHeight="1">
      <c r="A373" s="505"/>
      <c r="B373" s="508"/>
      <c r="C373" s="511"/>
      <c r="D373" s="516" t="s">
        <v>9</v>
      </c>
      <c r="E373" s="517"/>
      <c r="F373" s="516" t="s">
        <v>10</v>
      </c>
      <c r="G373" s="517"/>
      <c r="H373" s="516" t="s">
        <v>11</v>
      </c>
      <c r="I373" s="517"/>
      <c r="J373" s="520"/>
      <c r="K373" s="521"/>
      <c r="L373" s="508"/>
    </row>
    <row r="374" spans="1:12" ht="15.95" customHeight="1">
      <c r="A374" s="506"/>
      <c r="B374" s="509"/>
      <c r="C374" s="512"/>
      <c r="D374" s="4" t="s">
        <v>12</v>
      </c>
      <c r="E374" s="4" t="s">
        <v>13</v>
      </c>
      <c r="F374" s="4" t="s">
        <v>12</v>
      </c>
      <c r="G374" s="4" t="s">
        <v>13</v>
      </c>
      <c r="H374" s="4" t="s">
        <v>12</v>
      </c>
      <c r="I374" s="4" t="s">
        <v>13</v>
      </c>
      <c r="J374" s="522"/>
      <c r="K374" s="523"/>
      <c r="L374" s="509"/>
    </row>
    <row r="375" spans="1:12" ht="18.95" customHeight="1">
      <c r="A375" s="5">
        <v>1</v>
      </c>
      <c r="B375" s="5">
        <v>2</v>
      </c>
      <c r="C375" s="5">
        <v>3</v>
      </c>
      <c r="D375" s="5">
        <v>4</v>
      </c>
      <c r="E375" s="5">
        <v>5</v>
      </c>
      <c r="F375" s="5">
        <v>6</v>
      </c>
      <c r="G375" s="5">
        <v>7</v>
      </c>
      <c r="H375" s="5">
        <v>8</v>
      </c>
      <c r="I375" s="5">
        <v>9</v>
      </c>
      <c r="J375" s="524">
        <v>10</v>
      </c>
      <c r="K375" s="525"/>
      <c r="L375" s="5">
        <v>11</v>
      </c>
    </row>
    <row r="376" spans="1:12" ht="69.95" customHeight="1">
      <c r="A376" s="10">
        <v>11511501025</v>
      </c>
      <c r="B376" s="11" t="s">
        <v>265</v>
      </c>
      <c r="C376" s="8"/>
      <c r="D376" s="8"/>
      <c r="E376" s="8"/>
      <c r="F376" s="8" t="s">
        <v>494</v>
      </c>
      <c r="G376" s="11" t="s">
        <v>70</v>
      </c>
      <c r="H376" s="8" t="s">
        <v>495</v>
      </c>
      <c r="I376" s="11" t="s">
        <v>23</v>
      </c>
      <c r="J376" s="528">
        <v>5000000000</v>
      </c>
      <c r="K376" s="529"/>
      <c r="L376" s="8"/>
    </row>
    <row r="377" spans="1:12" ht="92.1" customHeight="1">
      <c r="A377" s="10">
        <v>11511501025</v>
      </c>
      <c r="B377" s="11" t="s">
        <v>496</v>
      </c>
      <c r="C377" s="8"/>
      <c r="D377" s="8"/>
      <c r="E377" s="8"/>
      <c r="F377" s="8" t="s">
        <v>497</v>
      </c>
      <c r="G377" s="11" t="s">
        <v>70</v>
      </c>
      <c r="H377" s="8" t="s">
        <v>498</v>
      </c>
      <c r="I377" s="11" t="s">
        <v>23</v>
      </c>
      <c r="J377" s="528">
        <v>50000000</v>
      </c>
      <c r="K377" s="529"/>
      <c r="L377" s="8"/>
    </row>
    <row r="378" spans="1:12" ht="48" customHeight="1">
      <c r="A378" s="6">
        <v>1151150103</v>
      </c>
      <c r="B378" s="8" t="s">
        <v>94</v>
      </c>
      <c r="C378" s="9">
        <v>4</v>
      </c>
      <c r="D378" s="8" t="s">
        <v>499</v>
      </c>
      <c r="E378" s="7" t="s">
        <v>17</v>
      </c>
      <c r="F378" s="8"/>
      <c r="G378" s="8"/>
      <c r="H378" s="8"/>
      <c r="I378" s="8"/>
      <c r="J378" s="526">
        <v>45660000</v>
      </c>
      <c r="K378" s="527"/>
      <c r="L378" s="7" t="s">
        <v>447</v>
      </c>
    </row>
    <row r="379" spans="1:12" ht="36" customHeight="1">
      <c r="A379" s="10">
        <v>11511501030</v>
      </c>
      <c r="B379" s="8" t="s">
        <v>97</v>
      </c>
      <c r="C379" s="8"/>
      <c r="D379" s="8"/>
      <c r="E379" s="8"/>
      <c r="F379" s="8" t="s">
        <v>500</v>
      </c>
      <c r="G379" s="11" t="s">
        <v>501</v>
      </c>
      <c r="H379" s="8" t="s">
        <v>502</v>
      </c>
      <c r="I379" s="11" t="s">
        <v>174</v>
      </c>
      <c r="J379" s="528">
        <v>45660000</v>
      </c>
      <c r="K379" s="529"/>
      <c r="L379" s="8"/>
    </row>
    <row r="380" spans="1:12" ht="36.950000000000003" customHeight="1">
      <c r="A380" s="6">
        <v>1151150106</v>
      </c>
      <c r="B380" s="8" t="s">
        <v>101</v>
      </c>
      <c r="C380" s="9">
        <v>4</v>
      </c>
      <c r="D380" s="8" t="s">
        <v>503</v>
      </c>
      <c r="E380" s="8" t="s">
        <v>504</v>
      </c>
      <c r="F380" s="8"/>
      <c r="G380" s="8"/>
      <c r="H380" s="8"/>
      <c r="I380" s="8"/>
      <c r="J380" s="526">
        <v>15000000</v>
      </c>
      <c r="K380" s="527"/>
      <c r="L380" s="7" t="s">
        <v>447</v>
      </c>
    </row>
    <row r="381" spans="1:12" ht="69" customHeight="1">
      <c r="A381" s="10">
        <v>11511501060</v>
      </c>
      <c r="B381" s="8" t="s">
        <v>103</v>
      </c>
      <c r="C381" s="8"/>
      <c r="D381" s="8"/>
      <c r="E381" s="8"/>
      <c r="F381" s="8" t="s">
        <v>505</v>
      </c>
      <c r="G381" s="11" t="s">
        <v>418</v>
      </c>
      <c r="H381" s="8" t="s">
        <v>506</v>
      </c>
      <c r="I381" s="11" t="s">
        <v>174</v>
      </c>
      <c r="J381" s="528">
        <v>15000000</v>
      </c>
      <c r="K381" s="529"/>
      <c r="L381" s="8"/>
    </row>
    <row r="382" spans="1:12" ht="15" customHeight="1">
      <c r="A382" s="6">
        <v>116</v>
      </c>
      <c r="B382" s="7" t="s">
        <v>507</v>
      </c>
      <c r="C382" s="8"/>
      <c r="D382" s="8"/>
      <c r="E382" s="8"/>
      <c r="F382" s="8"/>
      <c r="G382" s="8"/>
      <c r="H382" s="8"/>
      <c r="I382" s="8"/>
      <c r="J382" s="526">
        <v>1901463570</v>
      </c>
      <c r="K382" s="527"/>
      <c r="L382" s="8"/>
    </row>
    <row r="383" spans="1:12" ht="36.950000000000003" customHeight="1">
      <c r="A383" s="6">
        <v>1161160101</v>
      </c>
      <c r="B383" s="8" t="s">
        <v>15</v>
      </c>
      <c r="C383" s="9">
        <v>4</v>
      </c>
      <c r="D383" s="8" t="s">
        <v>508</v>
      </c>
      <c r="E383" s="7" t="s">
        <v>17</v>
      </c>
      <c r="F383" s="8"/>
      <c r="G383" s="8"/>
      <c r="H383" s="8"/>
      <c r="I383" s="8"/>
      <c r="J383" s="526">
        <v>639001720</v>
      </c>
      <c r="K383" s="527"/>
      <c r="L383" s="8" t="s">
        <v>509</v>
      </c>
    </row>
    <row r="384" spans="1:12" ht="36" customHeight="1">
      <c r="A384" s="10">
        <v>11611601010</v>
      </c>
      <c r="B384" s="11" t="s">
        <v>19</v>
      </c>
      <c r="C384" s="8"/>
      <c r="D384" s="8"/>
      <c r="E384" s="8"/>
      <c r="F384" s="8" t="s">
        <v>510</v>
      </c>
      <c r="G384" s="11" t="s">
        <v>86</v>
      </c>
      <c r="H384" s="8" t="s">
        <v>511</v>
      </c>
      <c r="I384" s="11" t="s">
        <v>23</v>
      </c>
      <c r="J384" s="528">
        <v>6180000</v>
      </c>
      <c r="K384" s="529"/>
      <c r="L384" s="8"/>
    </row>
    <row r="385" spans="1:12" ht="45.95" customHeight="1">
      <c r="A385" s="10">
        <v>11611601010</v>
      </c>
      <c r="B385" s="8" t="s">
        <v>24</v>
      </c>
      <c r="C385" s="8"/>
      <c r="D385" s="8"/>
      <c r="E385" s="8"/>
      <c r="F385" s="8" t="s">
        <v>512</v>
      </c>
      <c r="G385" s="11" t="s">
        <v>86</v>
      </c>
      <c r="H385" s="8" t="s">
        <v>513</v>
      </c>
      <c r="I385" s="11" t="s">
        <v>23</v>
      </c>
      <c r="J385" s="528">
        <v>150000000</v>
      </c>
      <c r="K385" s="529"/>
      <c r="L385" s="8"/>
    </row>
    <row r="386" spans="1:12" ht="6.95" customHeight="1">
      <c r="A386" s="8"/>
      <c r="B386" s="8"/>
      <c r="C386" s="8"/>
      <c r="D386" s="8"/>
      <c r="E386" s="8"/>
      <c r="F386" s="8"/>
      <c r="G386" s="8"/>
      <c r="H386" s="8"/>
      <c r="I386" s="8"/>
      <c r="J386" s="530"/>
      <c r="K386" s="531"/>
      <c r="L386" s="8"/>
    </row>
    <row r="387" spans="1:12" ht="17.100000000000001" customHeight="1">
      <c r="A387" s="504" t="s">
        <v>3</v>
      </c>
      <c r="B387" s="507" t="s">
        <v>4</v>
      </c>
      <c r="C387" s="510" t="s">
        <v>5</v>
      </c>
      <c r="D387" s="513" t="s">
        <v>6</v>
      </c>
      <c r="E387" s="514"/>
      <c r="F387" s="514"/>
      <c r="G387" s="514"/>
      <c r="H387" s="514"/>
      <c r="I387" s="515"/>
      <c r="J387" s="518" t="s">
        <v>7</v>
      </c>
      <c r="K387" s="519"/>
      <c r="L387" s="507" t="s">
        <v>8</v>
      </c>
    </row>
    <row r="388" spans="1:12" ht="12" customHeight="1">
      <c r="A388" s="505"/>
      <c r="B388" s="508"/>
      <c r="C388" s="511"/>
      <c r="D388" s="516" t="s">
        <v>9</v>
      </c>
      <c r="E388" s="517"/>
      <c r="F388" s="516" t="s">
        <v>10</v>
      </c>
      <c r="G388" s="517"/>
      <c r="H388" s="516" t="s">
        <v>11</v>
      </c>
      <c r="I388" s="517"/>
      <c r="J388" s="520"/>
      <c r="K388" s="521"/>
      <c r="L388" s="508"/>
    </row>
    <row r="389" spans="1:12" ht="15.95" customHeight="1">
      <c r="A389" s="506"/>
      <c r="B389" s="509"/>
      <c r="C389" s="512"/>
      <c r="D389" s="4" t="s">
        <v>12</v>
      </c>
      <c r="E389" s="4" t="s">
        <v>13</v>
      </c>
      <c r="F389" s="4" t="s">
        <v>12</v>
      </c>
      <c r="G389" s="4" t="s">
        <v>13</v>
      </c>
      <c r="H389" s="4" t="s">
        <v>12</v>
      </c>
      <c r="I389" s="4" t="s">
        <v>13</v>
      </c>
      <c r="J389" s="522"/>
      <c r="K389" s="523"/>
      <c r="L389" s="509"/>
    </row>
    <row r="390" spans="1:12" ht="18.95" customHeight="1">
      <c r="A390" s="5">
        <v>1</v>
      </c>
      <c r="B390" s="5">
        <v>2</v>
      </c>
      <c r="C390" s="5">
        <v>3</v>
      </c>
      <c r="D390" s="5">
        <v>4</v>
      </c>
      <c r="E390" s="5">
        <v>5</v>
      </c>
      <c r="F390" s="5">
        <v>6</v>
      </c>
      <c r="G390" s="5">
        <v>7</v>
      </c>
      <c r="H390" s="5">
        <v>8</v>
      </c>
      <c r="I390" s="5">
        <v>9</v>
      </c>
      <c r="J390" s="524">
        <v>10</v>
      </c>
      <c r="K390" s="525"/>
      <c r="L390" s="5">
        <v>11</v>
      </c>
    </row>
    <row r="391" spans="1:12" ht="47.1" customHeight="1">
      <c r="A391" s="10">
        <v>11611601010</v>
      </c>
      <c r="B391" s="8" t="s">
        <v>27</v>
      </c>
      <c r="C391" s="8"/>
      <c r="D391" s="8"/>
      <c r="E391" s="8"/>
      <c r="F391" s="8" t="s">
        <v>514</v>
      </c>
      <c r="G391" s="11" t="s">
        <v>515</v>
      </c>
      <c r="H391" s="8" t="s">
        <v>179</v>
      </c>
      <c r="I391" s="11" t="s">
        <v>23</v>
      </c>
      <c r="J391" s="528">
        <v>4625000</v>
      </c>
      <c r="K391" s="529"/>
      <c r="L391" s="8"/>
    </row>
    <row r="392" spans="1:12" ht="45.95" customHeight="1">
      <c r="A392" s="10">
        <v>11611601010</v>
      </c>
      <c r="B392" s="8" t="s">
        <v>30</v>
      </c>
      <c r="C392" s="8"/>
      <c r="D392" s="8"/>
      <c r="E392" s="8"/>
      <c r="F392" s="8" t="s">
        <v>516</v>
      </c>
      <c r="G392" s="11" t="s">
        <v>517</v>
      </c>
      <c r="H392" s="8" t="s">
        <v>518</v>
      </c>
      <c r="I392" s="11" t="s">
        <v>23</v>
      </c>
      <c r="J392" s="528">
        <v>110079000</v>
      </c>
      <c r="K392" s="529"/>
      <c r="L392" s="8"/>
    </row>
    <row r="393" spans="1:12" ht="57.95" customHeight="1">
      <c r="A393" s="10">
        <v>11611601010</v>
      </c>
      <c r="B393" s="11" t="s">
        <v>33</v>
      </c>
      <c r="C393" s="8"/>
      <c r="D393" s="8"/>
      <c r="E393" s="8"/>
      <c r="F393" s="8" t="s">
        <v>324</v>
      </c>
      <c r="G393" s="11" t="s">
        <v>519</v>
      </c>
      <c r="H393" s="8" t="s">
        <v>520</v>
      </c>
      <c r="I393" s="11" t="s">
        <v>23</v>
      </c>
      <c r="J393" s="528">
        <v>7526000</v>
      </c>
      <c r="K393" s="529"/>
      <c r="L393" s="8"/>
    </row>
    <row r="394" spans="1:12" ht="35.1" customHeight="1">
      <c r="A394" s="10">
        <v>11611601010</v>
      </c>
      <c r="B394" s="8" t="s">
        <v>36</v>
      </c>
      <c r="C394" s="8"/>
      <c r="D394" s="8"/>
      <c r="E394" s="8"/>
      <c r="F394" s="8" t="s">
        <v>37</v>
      </c>
      <c r="G394" s="11" t="s">
        <v>521</v>
      </c>
      <c r="H394" s="8" t="s">
        <v>522</v>
      </c>
      <c r="I394" s="11" t="s">
        <v>23</v>
      </c>
      <c r="J394" s="528">
        <v>12000000</v>
      </c>
      <c r="K394" s="529"/>
      <c r="L394" s="8"/>
    </row>
    <row r="395" spans="1:12" ht="45.95" customHeight="1">
      <c r="A395" s="10">
        <v>11611601011</v>
      </c>
      <c r="B395" s="11" t="s">
        <v>39</v>
      </c>
      <c r="C395" s="8"/>
      <c r="D395" s="8"/>
      <c r="E395" s="8"/>
      <c r="F395" s="8" t="s">
        <v>523</v>
      </c>
      <c r="G395" s="11" t="s">
        <v>524</v>
      </c>
      <c r="H395" s="8" t="s">
        <v>525</v>
      </c>
      <c r="I395" s="11" t="s">
        <v>23</v>
      </c>
      <c r="J395" s="528">
        <v>18517000</v>
      </c>
      <c r="K395" s="529"/>
      <c r="L395" s="8"/>
    </row>
    <row r="396" spans="1:12" ht="35.1" customHeight="1">
      <c r="A396" s="10">
        <v>11611601011</v>
      </c>
      <c r="B396" s="8" t="s">
        <v>42</v>
      </c>
      <c r="C396" s="8"/>
      <c r="D396" s="8"/>
      <c r="E396" s="8"/>
      <c r="F396" s="8" t="s">
        <v>43</v>
      </c>
      <c r="G396" s="11" t="s">
        <v>86</v>
      </c>
      <c r="H396" s="8" t="s">
        <v>41</v>
      </c>
      <c r="I396" s="11" t="s">
        <v>23</v>
      </c>
      <c r="J396" s="528">
        <v>15984000</v>
      </c>
      <c r="K396" s="529"/>
      <c r="L396" s="8"/>
    </row>
    <row r="397" spans="1:12" ht="33.950000000000003" customHeight="1">
      <c r="A397" s="10">
        <v>11611601011</v>
      </c>
      <c r="B397" s="8" t="s">
        <v>44</v>
      </c>
      <c r="C397" s="8"/>
      <c r="D397" s="8"/>
      <c r="E397" s="8"/>
      <c r="F397" s="8" t="s">
        <v>526</v>
      </c>
      <c r="G397" s="11" t="s">
        <v>521</v>
      </c>
      <c r="H397" s="8" t="s">
        <v>527</v>
      </c>
      <c r="I397" s="11" t="s">
        <v>23</v>
      </c>
      <c r="J397" s="528">
        <v>7662000</v>
      </c>
      <c r="K397" s="529"/>
      <c r="L397" s="8"/>
    </row>
    <row r="398" spans="1:12" ht="35.1" customHeight="1">
      <c r="A398" s="10">
        <v>11611601011</v>
      </c>
      <c r="B398" s="8" t="s">
        <v>47</v>
      </c>
      <c r="C398" s="8"/>
      <c r="D398" s="8"/>
      <c r="E398" s="8"/>
      <c r="F398" s="8" t="s">
        <v>240</v>
      </c>
      <c r="G398" s="11" t="s">
        <v>528</v>
      </c>
      <c r="H398" s="8" t="s">
        <v>529</v>
      </c>
      <c r="I398" s="11" t="s">
        <v>23</v>
      </c>
      <c r="J398" s="528">
        <v>20000000</v>
      </c>
      <c r="K398" s="529"/>
      <c r="L398" s="8"/>
    </row>
    <row r="399" spans="1:12" ht="35.1" customHeight="1">
      <c r="A399" s="10">
        <v>11611601011</v>
      </c>
      <c r="B399" s="11" t="s">
        <v>530</v>
      </c>
      <c r="C399" s="8"/>
      <c r="D399" s="8"/>
      <c r="E399" s="8"/>
      <c r="F399" s="8" t="s">
        <v>531</v>
      </c>
      <c r="G399" s="11" t="s">
        <v>238</v>
      </c>
      <c r="H399" s="8" t="s">
        <v>532</v>
      </c>
      <c r="I399" s="11" t="s">
        <v>23</v>
      </c>
      <c r="J399" s="528">
        <v>2635000</v>
      </c>
      <c r="K399" s="529"/>
      <c r="L399" s="8"/>
    </row>
    <row r="400" spans="1:12" ht="69" customHeight="1">
      <c r="A400" s="10">
        <v>11611601011</v>
      </c>
      <c r="B400" s="8" t="s">
        <v>51</v>
      </c>
      <c r="C400" s="8"/>
      <c r="D400" s="8"/>
      <c r="E400" s="8"/>
      <c r="F400" s="8" t="s">
        <v>533</v>
      </c>
      <c r="G400" s="8" t="s">
        <v>534</v>
      </c>
      <c r="H400" s="8" t="s">
        <v>535</v>
      </c>
      <c r="I400" s="11" t="s">
        <v>23</v>
      </c>
      <c r="J400" s="528">
        <v>6160000</v>
      </c>
      <c r="K400" s="529"/>
      <c r="L400" s="8"/>
    </row>
    <row r="401" spans="1:12" ht="45.95" customHeight="1">
      <c r="A401" s="10">
        <v>11611601011</v>
      </c>
      <c r="B401" s="11" t="s">
        <v>54</v>
      </c>
      <c r="C401" s="8"/>
      <c r="D401" s="8"/>
      <c r="E401" s="8"/>
      <c r="F401" s="8" t="s">
        <v>536</v>
      </c>
      <c r="G401" s="11" t="s">
        <v>133</v>
      </c>
      <c r="H401" s="8" t="s">
        <v>537</v>
      </c>
      <c r="I401" s="11" t="s">
        <v>23</v>
      </c>
      <c r="J401" s="528">
        <v>15480000</v>
      </c>
      <c r="K401" s="529"/>
      <c r="L401" s="8"/>
    </row>
    <row r="402" spans="1:12" ht="6" customHeight="1">
      <c r="A402" s="8"/>
      <c r="B402" s="8"/>
      <c r="C402" s="8"/>
      <c r="D402" s="8"/>
      <c r="E402" s="8"/>
      <c r="F402" s="8"/>
      <c r="G402" s="8"/>
      <c r="H402" s="8"/>
      <c r="I402" s="8"/>
      <c r="J402" s="530"/>
      <c r="K402" s="531"/>
      <c r="L402" s="8"/>
    </row>
    <row r="403" spans="1:12" ht="17.100000000000001" customHeight="1">
      <c r="A403" s="504" t="s">
        <v>3</v>
      </c>
      <c r="B403" s="507" t="s">
        <v>4</v>
      </c>
      <c r="C403" s="510" t="s">
        <v>5</v>
      </c>
      <c r="D403" s="513" t="s">
        <v>6</v>
      </c>
      <c r="E403" s="514"/>
      <c r="F403" s="514"/>
      <c r="G403" s="514"/>
      <c r="H403" s="514"/>
      <c r="I403" s="515"/>
      <c r="J403" s="518" t="s">
        <v>7</v>
      </c>
      <c r="K403" s="519"/>
      <c r="L403" s="507" t="s">
        <v>8</v>
      </c>
    </row>
    <row r="404" spans="1:12" ht="12" customHeight="1">
      <c r="A404" s="505"/>
      <c r="B404" s="508"/>
      <c r="C404" s="511"/>
      <c r="D404" s="516" t="s">
        <v>9</v>
      </c>
      <c r="E404" s="517"/>
      <c r="F404" s="516" t="s">
        <v>10</v>
      </c>
      <c r="G404" s="517"/>
      <c r="H404" s="516" t="s">
        <v>11</v>
      </c>
      <c r="I404" s="517"/>
      <c r="J404" s="520"/>
      <c r="K404" s="521"/>
      <c r="L404" s="508"/>
    </row>
    <row r="405" spans="1:12" ht="15.95" customHeight="1">
      <c r="A405" s="506"/>
      <c r="B405" s="509"/>
      <c r="C405" s="512"/>
      <c r="D405" s="4" t="s">
        <v>12</v>
      </c>
      <c r="E405" s="4" t="s">
        <v>13</v>
      </c>
      <c r="F405" s="4" t="s">
        <v>12</v>
      </c>
      <c r="G405" s="4" t="s">
        <v>13</v>
      </c>
      <c r="H405" s="4" t="s">
        <v>12</v>
      </c>
      <c r="I405" s="4" t="s">
        <v>13</v>
      </c>
      <c r="J405" s="522"/>
      <c r="K405" s="523"/>
      <c r="L405" s="509"/>
    </row>
    <row r="406" spans="1:12" ht="18.95" customHeight="1">
      <c r="A406" s="5">
        <v>1</v>
      </c>
      <c r="B406" s="5">
        <v>2</v>
      </c>
      <c r="C406" s="5">
        <v>3</v>
      </c>
      <c r="D406" s="5">
        <v>4</v>
      </c>
      <c r="E406" s="5">
        <v>5</v>
      </c>
      <c r="F406" s="5">
        <v>6</v>
      </c>
      <c r="G406" s="5">
        <v>7</v>
      </c>
      <c r="H406" s="5">
        <v>8</v>
      </c>
      <c r="I406" s="5">
        <v>9</v>
      </c>
      <c r="J406" s="524">
        <v>10</v>
      </c>
      <c r="K406" s="525"/>
      <c r="L406" s="5">
        <v>11</v>
      </c>
    </row>
    <row r="407" spans="1:12" ht="81" customHeight="1">
      <c r="A407" s="10">
        <v>11611601011</v>
      </c>
      <c r="B407" s="8" t="s">
        <v>57</v>
      </c>
      <c r="C407" s="8"/>
      <c r="D407" s="8"/>
      <c r="E407" s="8"/>
      <c r="F407" s="8" t="s">
        <v>58</v>
      </c>
      <c r="G407" s="11" t="s">
        <v>86</v>
      </c>
      <c r="H407" s="8" t="s">
        <v>538</v>
      </c>
      <c r="I407" s="11" t="s">
        <v>23</v>
      </c>
      <c r="J407" s="528">
        <v>101000000</v>
      </c>
      <c r="K407" s="529"/>
      <c r="L407" s="8"/>
    </row>
    <row r="408" spans="1:12" ht="35.1" customHeight="1">
      <c r="A408" s="10">
        <v>11611601011</v>
      </c>
      <c r="B408" s="8" t="s">
        <v>60</v>
      </c>
      <c r="C408" s="8"/>
      <c r="D408" s="8"/>
      <c r="E408" s="8"/>
      <c r="F408" s="8" t="s">
        <v>539</v>
      </c>
      <c r="G408" s="11" t="s">
        <v>540</v>
      </c>
      <c r="H408" s="8" t="s">
        <v>541</v>
      </c>
      <c r="I408" s="11" t="s">
        <v>23</v>
      </c>
      <c r="J408" s="528">
        <v>161153720</v>
      </c>
      <c r="K408" s="529"/>
      <c r="L408" s="8"/>
    </row>
    <row r="409" spans="1:12" ht="36" customHeight="1">
      <c r="A409" s="6">
        <v>1161160102</v>
      </c>
      <c r="B409" s="8" t="s">
        <v>66</v>
      </c>
      <c r="C409" s="9">
        <v>4</v>
      </c>
      <c r="D409" s="8" t="s">
        <v>542</v>
      </c>
      <c r="E409" s="7" t="s">
        <v>17</v>
      </c>
      <c r="F409" s="8"/>
      <c r="G409" s="8"/>
      <c r="H409" s="8"/>
      <c r="I409" s="8"/>
      <c r="J409" s="526">
        <v>331223000</v>
      </c>
      <c r="K409" s="527"/>
      <c r="L409" s="8" t="s">
        <v>509</v>
      </c>
    </row>
    <row r="410" spans="1:12" ht="24.95" customHeight="1">
      <c r="A410" s="10">
        <v>11611601020</v>
      </c>
      <c r="B410" s="8" t="s">
        <v>68</v>
      </c>
      <c r="C410" s="8"/>
      <c r="D410" s="8"/>
      <c r="E410" s="8"/>
      <c r="F410" s="8" t="s">
        <v>543</v>
      </c>
      <c r="G410" s="11" t="s">
        <v>544</v>
      </c>
      <c r="H410" s="8" t="s">
        <v>545</v>
      </c>
      <c r="I410" s="11" t="s">
        <v>23</v>
      </c>
      <c r="J410" s="528">
        <v>7750000</v>
      </c>
      <c r="K410" s="529"/>
      <c r="L410" s="8"/>
    </row>
    <row r="411" spans="1:12" ht="24" customHeight="1">
      <c r="A411" s="10">
        <v>11611601021</v>
      </c>
      <c r="B411" s="11" t="s">
        <v>76</v>
      </c>
      <c r="C411" s="8"/>
      <c r="D411" s="8"/>
      <c r="E411" s="8"/>
      <c r="F411" s="8" t="s">
        <v>546</v>
      </c>
      <c r="G411" s="11" t="s">
        <v>133</v>
      </c>
      <c r="H411" s="8" t="s">
        <v>547</v>
      </c>
      <c r="I411" s="11" t="s">
        <v>23</v>
      </c>
      <c r="J411" s="528">
        <v>188250000</v>
      </c>
      <c r="K411" s="529"/>
      <c r="L411" s="8"/>
    </row>
    <row r="412" spans="1:12" ht="45.95" customHeight="1">
      <c r="A412" s="10">
        <v>11611601022</v>
      </c>
      <c r="B412" s="8" t="s">
        <v>80</v>
      </c>
      <c r="C412" s="8"/>
      <c r="D412" s="8"/>
      <c r="E412" s="8"/>
      <c r="F412" s="8" t="s">
        <v>250</v>
      </c>
      <c r="G412" s="11" t="s">
        <v>241</v>
      </c>
      <c r="H412" s="8" t="s">
        <v>548</v>
      </c>
      <c r="I412" s="11" t="s">
        <v>23</v>
      </c>
      <c r="J412" s="528">
        <v>134623000</v>
      </c>
      <c r="K412" s="529"/>
      <c r="L412" s="8"/>
    </row>
    <row r="413" spans="1:12" ht="35.1" customHeight="1">
      <c r="A413" s="10">
        <v>11611601022</v>
      </c>
      <c r="B413" s="8" t="s">
        <v>549</v>
      </c>
      <c r="C413" s="8"/>
      <c r="D413" s="8"/>
      <c r="E413" s="8"/>
      <c r="F413" s="8" t="s">
        <v>550</v>
      </c>
      <c r="G413" s="11" t="s">
        <v>551</v>
      </c>
      <c r="H413" s="8" t="s">
        <v>552</v>
      </c>
      <c r="I413" s="11" t="s">
        <v>23</v>
      </c>
      <c r="J413" s="528">
        <v>600000</v>
      </c>
      <c r="K413" s="529"/>
      <c r="L413" s="8"/>
    </row>
    <row r="414" spans="1:12" ht="36" customHeight="1">
      <c r="A414" s="6">
        <v>1161160103</v>
      </c>
      <c r="B414" s="8" t="s">
        <v>94</v>
      </c>
      <c r="C414" s="9">
        <v>4</v>
      </c>
      <c r="D414" s="8" t="s">
        <v>268</v>
      </c>
      <c r="E414" s="7" t="s">
        <v>17</v>
      </c>
      <c r="F414" s="8"/>
      <c r="G414" s="8"/>
      <c r="H414" s="8"/>
      <c r="I414" s="8"/>
      <c r="J414" s="526">
        <v>20250000</v>
      </c>
      <c r="K414" s="527"/>
      <c r="L414" s="8" t="s">
        <v>509</v>
      </c>
    </row>
    <row r="415" spans="1:12" ht="47.1" customHeight="1">
      <c r="A415" s="10">
        <v>11611601030</v>
      </c>
      <c r="B415" s="8" t="s">
        <v>97</v>
      </c>
      <c r="C415" s="8"/>
      <c r="D415" s="8"/>
      <c r="E415" s="8"/>
      <c r="F415" s="8" t="s">
        <v>553</v>
      </c>
      <c r="G415" s="11" t="s">
        <v>554</v>
      </c>
      <c r="H415" s="8" t="s">
        <v>555</v>
      </c>
      <c r="I415" s="11" t="s">
        <v>23</v>
      </c>
      <c r="J415" s="528">
        <v>20250000</v>
      </c>
      <c r="K415" s="529"/>
      <c r="L415" s="8"/>
    </row>
    <row r="416" spans="1:12" ht="36.950000000000003" customHeight="1">
      <c r="A416" s="6">
        <v>1161160106</v>
      </c>
      <c r="B416" s="8" t="s">
        <v>101</v>
      </c>
      <c r="C416" s="9">
        <v>4</v>
      </c>
      <c r="D416" s="7" t="s">
        <v>556</v>
      </c>
      <c r="E416" s="7" t="s">
        <v>17</v>
      </c>
      <c r="F416" s="8"/>
      <c r="G416" s="8"/>
      <c r="H416" s="8"/>
      <c r="I416" s="8"/>
      <c r="J416" s="526">
        <v>15000000</v>
      </c>
      <c r="K416" s="527"/>
      <c r="L416" s="8" t="s">
        <v>509</v>
      </c>
    </row>
    <row r="417" spans="1:12" ht="36" customHeight="1">
      <c r="A417" s="10">
        <v>11611601060</v>
      </c>
      <c r="B417" s="8" t="s">
        <v>103</v>
      </c>
      <c r="C417" s="8"/>
      <c r="D417" s="8"/>
      <c r="E417" s="8"/>
      <c r="F417" s="8" t="s">
        <v>557</v>
      </c>
      <c r="G417" s="11" t="s">
        <v>558</v>
      </c>
      <c r="H417" s="8" t="s">
        <v>559</v>
      </c>
      <c r="I417" s="11" t="s">
        <v>23</v>
      </c>
      <c r="J417" s="528">
        <v>15000000</v>
      </c>
      <c r="K417" s="529"/>
      <c r="L417" s="8"/>
    </row>
    <row r="418" spans="1:12" ht="26.1" customHeight="1">
      <c r="A418" s="6">
        <v>119</v>
      </c>
      <c r="B418" s="8" t="s">
        <v>560</v>
      </c>
      <c r="C418" s="8"/>
      <c r="D418" s="8"/>
      <c r="E418" s="8"/>
      <c r="F418" s="8"/>
      <c r="G418" s="8"/>
      <c r="H418" s="8"/>
      <c r="I418" s="8"/>
      <c r="J418" s="526">
        <v>12318132450</v>
      </c>
      <c r="K418" s="527"/>
      <c r="L418" s="8"/>
    </row>
    <row r="419" spans="1:12" ht="26.1" customHeight="1">
      <c r="A419" s="8"/>
      <c r="B419" s="8"/>
      <c r="C419" s="8"/>
      <c r="D419" s="8"/>
      <c r="E419" s="8"/>
      <c r="F419" s="8"/>
      <c r="G419" s="8"/>
      <c r="H419" s="8"/>
      <c r="I419" s="8"/>
      <c r="J419" s="530"/>
      <c r="K419" s="531"/>
      <c r="L419" s="8"/>
    </row>
    <row r="420" spans="1:12" ht="17.100000000000001" customHeight="1">
      <c r="A420" s="504" t="s">
        <v>3</v>
      </c>
      <c r="B420" s="507" t="s">
        <v>4</v>
      </c>
      <c r="C420" s="510" t="s">
        <v>5</v>
      </c>
      <c r="D420" s="513" t="s">
        <v>6</v>
      </c>
      <c r="E420" s="514"/>
      <c r="F420" s="514"/>
      <c r="G420" s="514"/>
      <c r="H420" s="514"/>
      <c r="I420" s="515"/>
      <c r="J420" s="518" t="s">
        <v>7</v>
      </c>
      <c r="K420" s="519"/>
      <c r="L420" s="507" t="s">
        <v>8</v>
      </c>
    </row>
    <row r="421" spans="1:12" ht="12" customHeight="1">
      <c r="A421" s="505"/>
      <c r="B421" s="508"/>
      <c r="C421" s="511"/>
      <c r="D421" s="516" t="s">
        <v>9</v>
      </c>
      <c r="E421" s="517"/>
      <c r="F421" s="516" t="s">
        <v>10</v>
      </c>
      <c r="G421" s="517"/>
      <c r="H421" s="516" t="s">
        <v>11</v>
      </c>
      <c r="I421" s="517"/>
      <c r="J421" s="520"/>
      <c r="K421" s="521"/>
      <c r="L421" s="508"/>
    </row>
    <row r="422" spans="1:12" ht="15.95" customHeight="1">
      <c r="A422" s="506"/>
      <c r="B422" s="509"/>
      <c r="C422" s="512"/>
      <c r="D422" s="4" t="s">
        <v>12</v>
      </c>
      <c r="E422" s="4" t="s">
        <v>13</v>
      </c>
      <c r="F422" s="4" t="s">
        <v>12</v>
      </c>
      <c r="G422" s="4" t="s">
        <v>13</v>
      </c>
      <c r="H422" s="4" t="s">
        <v>12</v>
      </c>
      <c r="I422" s="4" t="s">
        <v>13</v>
      </c>
      <c r="J422" s="522"/>
      <c r="K422" s="523"/>
      <c r="L422" s="509"/>
    </row>
    <row r="423" spans="1:12" ht="18.95" customHeight="1">
      <c r="A423" s="5">
        <v>1</v>
      </c>
      <c r="B423" s="5">
        <v>2</v>
      </c>
      <c r="C423" s="5">
        <v>3</v>
      </c>
      <c r="D423" s="5">
        <v>4</v>
      </c>
      <c r="E423" s="5">
        <v>5</v>
      </c>
      <c r="F423" s="5">
        <v>6</v>
      </c>
      <c r="G423" s="5">
        <v>7</v>
      </c>
      <c r="H423" s="5">
        <v>8</v>
      </c>
      <c r="I423" s="5">
        <v>9</v>
      </c>
      <c r="J423" s="524">
        <v>10</v>
      </c>
      <c r="K423" s="525"/>
      <c r="L423" s="5">
        <v>11</v>
      </c>
    </row>
    <row r="424" spans="1:12" ht="36" customHeight="1">
      <c r="A424" s="6">
        <v>1191190101</v>
      </c>
      <c r="B424" s="8" t="s">
        <v>15</v>
      </c>
      <c r="C424" s="9">
        <v>4</v>
      </c>
      <c r="D424" s="8" t="s">
        <v>172</v>
      </c>
      <c r="E424" s="7" t="s">
        <v>17</v>
      </c>
      <c r="F424" s="8"/>
      <c r="G424" s="8"/>
      <c r="H424" s="8"/>
      <c r="I424" s="8"/>
      <c r="J424" s="526">
        <v>739931360</v>
      </c>
      <c r="K424" s="527"/>
      <c r="L424" s="7" t="s">
        <v>561</v>
      </c>
    </row>
    <row r="425" spans="1:12" ht="36" customHeight="1">
      <c r="A425" s="10">
        <v>11911901010</v>
      </c>
      <c r="B425" s="11" t="s">
        <v>19</v>
      </c>
      <c r="C425" s="8"/>
      <c r="D425" s="8"/>
      <c r="E425" s="8"/>
      <c r="F425" s="8" t="s">
        <v>562</v>
      </c>
      <c r="G425" s="11" t="s">
        <v>133</v>
      </c>
      <c r="H425" s="8" t="s">
        <v>83</v>
      </c>
      <c r="I425" s="11" t="s">
        <v>213</v>
      </c>
      <c r="J425" s="528">
        <v>999000</v>
      </c>
      <c r="K425" s="529"/>
      <c r="L425" s="8"/>
    </row>
    <row r="426" spans="1:12" ht="45.95" customHeight="1">
      <c r="A426" s="10">
        <v>11911901010</v>
      </c>
      <c r="B426" s="8" t="s">
        <v>24</v>
      </c>
      <c r="C426" s="8"/>
      <c r="D426" s="8"/>
      <c r="E426" s="8"/>
      <c r="F426" s="8" t="s">
        <v>563</v>
      </c>
      <c r="G426" s="11" t="s">
        <v>133</v>
      </c>
      <c r="H426" s="8" t="s">
        <v>564</v>
      </c>
      <c r="I426" s="11" t="s">
        <v>213</v>
      </c>
      <c r="J426" s="528">
        <v>26400000</v>
      </c>
      <c r="K426" s="529"/>
      <c r="L426" s="8"/>
    </row>
    <row r="427" spans="1:12" ht="45.95" customHeight="1">
      <c r="A427" s="10">
        <v>11911901010</v>
      </c>
      <c r="B427" s="8" t="s">
        <v>27</v>
      </c>
      <c r="C427" s="8"/>
      <c r="D427" s="8"/>
      <c r="E427" s="8"/>
      <c r="F427" s="8" t="s">
        <v>565</v>
      </c>
      <c r="G427" s="11" t="s">
        <v>551</v>
      </c>
      <c r="H427" s="8" t="s">
        <v>83</v>
      </c>
      <c r="I427" s="11" t="s">
        <v>118</v>
      </c>
      <c r="J427" s="528">
        <v>1725000</v>
      </c>
      <c r="K427" s="529"/>
      <c r="L427" s="8"/>
    </row>
    <row r="428" spans="1:12" ht="35.1" customHeight="1">
      <c r="A428" s="10">
        <v>11911901010</v>
      </c>
      <c r="B428" s="8" t="s">
        <v>30</v>
      </c>
      <c r="C428" s="8"/>
      <c r="D428" s="8"/>
      <c r="E428" s="8"/>
      <c r="F428" s="8" t="s">
        <v>566</v>
      </c>
      <c r="G428" s="11" t="s">
        <v>540</v>
      </c>
      <c r="H428" s="8" t="s">
        <v>567</v>
      </c>
      <c r="I428" s="11" t="s">
        <v>23</v>
      </c>
      <c r="J428" s="528">
        <v>35708000</v>
      </c>
      <c r="K428" s="529"/>
      <c r="L428" s="8"/>
    </row>
    <row r="429" spans="1:12" ht="33.950000000000003" customHeight="1">
      <c r="A429" s="10">
        <v>11911901010</v>
      </c>
      <c r="B429" s="11" t="s">
        <v>33</v>
      </c>
      <c r="C429" s="8"/>
      <c r="D429" s="8"/>
      <c r="E429" s="8"/>
      <c r="F429" s="8" t="s">
        <v>568</v>
      </c>
      <c r="G429" s="11" t="s">
        <v>133</v>
      </c>
      <c r="H429" s="8" t="s">
        <v>569</v>
      </c>
      <c r="I429" s="11" t="s">
        <v>23</v>
      </c>
      <c r="J429" s="528">
        <v>3422000</v>
      </c>
      <c r="K429" s="529"/>
      <c r="L429" s="8"/>
    </row>
    <row r="430" spans="1:12" ht="35.1" customHeight="1">
      <c r="A430" s="10">
        <v>11911901010</v>
      </c>
      <c r="B430" s="8" t="s">
        <v>36</v>
      </c>
      <c r="C430" s="8"/>
      <c r="D430" s="8"/>
      <c r="E430" s="8"/>
      <c r="F430" s="8" t="s">
        <v>570</v>
      </c>
      <c r="G430" s="11" t="s">
        <v>133</v>
      </c>
      <c r="H430" s="8" t="s">
        <v>571</v>
      </c>
      <c r="I430" s="11" t="s">
        <v>23</v>
      </c>
      <c r="J430" s="528">
        <v>5435000</v>
      </c>
      <c r="K430" s="529"/>
      <c r="L430" s="8"/>
    </row>
    <row r="431" spans="1:12" ht="35.1" customHeight="1">
      <c r="A431" s="10">
        <v>11911901011</v>
      </c>
      <c r="B431" s="11" t="s">
        <v>39</v>
      </c>
      <c r="C431" s="8"/>
      <c r="D431" s="8"/>
      <c r="E431" s="8"/>
      <c r="F431" s="8" t="s">
        <v>40</v>
      </c>
      <c r="G431" s="11" t="s">
        <v>133</v>
      </c>
      <c r="H431" s="8" t="s">
        <v>572</v>
      </c>
      <c r="I431" s="11" t="s">
        <v>23</v>
      </c>
      <c r="J431" s="528">
        <v>20353100</v>
      </c>
      <c r="K431" s="529"/>
      <c r="L431" s="8"/>
    </row>
    <row r="432" spans="1:12" ht="35.1" customHeight="1">
      <c r="A432" s="10">
        <v>11911901011</v>
      </c>
      <c r="B432" s="8" t="s">
        <v>42</v>
      </c>
      <c r="C432" s="8"/>
      <c r="D432" s="8"/>
      <c r="E432" s="8"/>
      <c r="F432" s="8" t="s">
        <v>573</v>
      </c>
      <c r="G432" s="11" t="s">
        <v>133</v>
      </c>
      <c r="H432" s="8" t="s">
        <v>574</v>
      </c>
      <c r="I432" s="11" t="s">
        <v>23</v>
      </c>
      <c r="J432" s="528">
        <v>21593400</v>
      </c>
      <c r="K432" s="529"/>
      <c r="L432" s="8"/>
    </row>
    <row r="433" spans="1:12" ht="45.95" customHeight="1">
      <c r="A433" s="10">
        <v>11911901011</v>
      </c>
      <c r="B433" s="8" t="s">
        <v>44</v>
      </c>
      <c r="C433" s="8"/>
      <c r="D433" s="8"/>
      <c r="E433" s="8"/>
      <c r="F433" s="8" t="s">
        <v>575</v>
      </c>
      <c r="G433" s="11" t="s">
        <v>133</v>
      </c>
      <c r="H433" s="8" t="s">
        <v>127</v>
      </c>
      <c r="I433" s="11" t="s">
        <v>23</v>
      </c>
      <c r="J433" s="528">
        <v>4746100</v>
      </c>
      <c r="K433" s="529"/>
      <c r="L433" s="8"/>
    </row>
    <row r="434" spans="1:12" ht="35.1" customHeight="1">
      <c r="A434" s="10">
        <v>11911901011</v>
      </c>
      <c r="B434" s="8" t="s">
        <v>47</v>
      </c>
      <c r="C434" s="8"/>
      <c r="D434" s="8"/>
      <c r="E434" s="8"/>
      <c r="F434" s="8" t="s">
        <v>576</v>
      </c>
      <c r="G434" s="11" t="s">
        <v>577</v>
      </c>
      <c r="H434" s="8" t="s">
        <v>578</v>
      </c>
      <c r="I434" s="11" t="s">
        <v>23</v>
      </c>
      <c r="J434" s="528">
        <v>29970000</v>
      </c>
      <c r="K434" s="529"/>
      <c r="L434" s="8"/>
    </row>
    <row r="435" spans="1:12" ht="35.1" customHeight="1">
      <c r="A435" s="10">
        <v>11911901011</v>
      </c>
      <c r="B435" s="8" t="s">
        <v>51</v>
      </c>
      <c r="C435" s="8"/>
      <c r="D435" s="8"/>
      <c r="E435" s="8"/>
      <c r="F435" s="8" t="s">
        <v>579</v>
      </c>
      <c r="G435" s="8" t="s">
        <v>580</v>
      </c>
      <c r="H435" s="8" t="s">
        <v>581</v>
      </c>
      <c r="I435" s="11" t="s">
        <v>23</v>
      </c>
      <c r="J435" s="528">
        <v>403855000</v>
      </c>
      <c r="K435" s="529"/>
      <c r="L435" s="8"/>
    </row>
    <row r="436" spans="1:12" ht="36" customHeight="1">
      <c r="A436" s="10">
        <v>11911901011</v>
      </c>
      <c r="B436" s="11" t="s">
        <v>54</v>
      </c>
      <c r="C436" s="8"/>
      <c r="D436" s="8"/>
      <c r="E436" s="8"/>
      <c r="F436" s="8" t="s">
        <v>582</v>
      </c>
      <c r="G436" s="11" t="s">
        <v>133</v>
      </c>
      <c r="H436" s="8" t="s">
        <v>83</v>
      </c>
      <c r="I436" s="11" t="s">
        <v>23</v>
      </c>
      <c r="J436" s="528">
        <v>12560000</v>
      </c>
      <c r="K436" s="529"/>
      <c r="L436" s="8"/>
    </row>
    <row r="437" spans="1:12" ht="17.100000000000001" customHeight="1">
      <c r="A437" s="504" t="s">
        <v>3</v>
      </c>
      <c r="B437" s="507" t="s">
        <v>4</v>
      </c>
      <c r="C437" s="510" t="s">
        <v>5</v>
      </c>
      <c r="D437" s="513" t="s">
        <v>6</v>
      </c>
      <c r="E437" s="514"/>
      <c r="F437" s="514"/>
      <c r="G437" s="514"/>
      <c r="H437" s="514"/>
      <c r="I437" s="515"/>
      <c r="J437" s="518" t="s">
        <v>7</v>
      </c>
      <c r="K437" s="519"/>
      <c r="L437" s="507" t="s">
        <v>8</v>
      </c>
    </row>
    <row r="438" spans="1:12" ht="12" customHeight="1">
      <c r="A438" s="505"/>
      <c r="B438" s="508"/>
      <c r="C438" s="511"/>
      <c r="D438" s="516" t="s">
        <v>9</v>
      </c>
      <c r="E438" s="517"/>
      <c r="F438" s="516" t="s">
        <v>10</v>
      </c>
      <c r="G438" s="517"/>
      <c r="H438" s="516" t="s">
        <v>11</v>
      </c>
      <c r="I438" s="517"/>
      <c r="J438" s="520"/>
      <c r="K438" s="521"/>
      <c r="L438" s="508"/>
    </row>
    <row r="439" spans="1:12" ht="15.95" customHeight="1">
      <c r="A439" s="506"/>
      <c r="B439" s="509"/>
      <c r="C439" s="512"/>
      <c r="D439" s="4" t="s">
        <v>12</v>
      </c>
      <c r="E439" s="4" t="s">
        <v>13</v>
      </c>
      <c r="F439" s="4" t="s">
        <v>12</v>
      </c>
      <c r="G439" s="4" t="s">
        <v>13</v>
      </c>
      <c r="H439" s="4" t="s">
        <v>12</v>
      </c>
      <c r="I439" s="4" t="s">
        <v>13</v>
      </c>
      <c r="J439" s="522"/>
      <c r="K439" s="523"/>
      <c r="L439" s="509"/>
    </row>
    <row r="440" spans="1:12" ht="18.95" customHeight="1">
      <c r="A440" s="5">
        <v>1</v>
      </c>
      <c r="B440" s="5">
        <v>2</v>
      </c>
      <c r="C440" s="5">
        <v>3</v>
      </c>
      <c r="D440" s="5">
        <v>4</v>
      </c>
      <c r="E440" s="5">
        <v>5</v>
      </c>
      <c r="F440" s="5">
        <v>6</v>
      </c>
      <c r="G440" s="5">
        <v>7</v>
      </c>
      <c r="H440" s="5">
        <v>8</v>
      </c>
      <c r="I440" s="5">
        <v>9</v>
      </c>
      <c r="J440" s="524">
        <v>10</v>
      </c>
      <c r="K440" s="525"/>
      <c r="L440" s="5">
        <v>11</v>
      </c>
    </row>
    <row r="441" spans="1:12" ht="47.1" customHeight="1">
      <c r="A441" s="10">
        <v>11911901011</v>
      </c>
      <c r="B441" s="8" t="s">
        <v>57</v>
      </c>
      <c r="C441" s="8"/>
      <c r="D441" s="8"/>
      <c r="E441" s="8"/>
      <c r="F441" s="8" t="s">
        <v>583</v>
      </c>
      <c r="G441" s="11" t="s">
        <v>133</v>
      </c>
      <c r="H441" s="8" t="s">
        <v>584</v>
      </c>
      <c r="I441" s="11" t="s">
        <v>23</v>
      </c>
      <c r="J441" s="528">
        <v>122832000</v>
      </c>
      <c r="K441" s="529"/>
      <c r="L441" s="8"/>
    </row>
    <row r="442" spans="1:12" ht="35.1" customHeight="1">
      <c r="A442" s="10">
        <v>11911901011</v>
      </c>
      <c r="B442" s="8" t="s">
        <v>60</v>
      </c>
      <c r="C442" s="8"/>
      <c r="D442" s="8"/>
      <c r="E442" s="8"/>
      <c r="F442" s="8" t="s">
        <v>585</v>
      </c>
      <c r="G442" s="11" t="s">
        <v>293</v>
      </c>
      <c r="H442" s="8" t="s">
        <v>586</v>
      </c>
      <c r="I442" s="11" t="s">
        <v>23</v>
      </c>
      <c r="J442" s="528">
        <v>40094760</v>
      </c>
      <c r="K442" s="529"/>
      <c r="L442" s="8"/>
    </row>
    <row r="443" spans="1:12" ht="35.1" customHeight="1">
      <c r="A443" s="10">
        <v>11911901012</v>
      </c>
      <c r="B443" s="8" t="s">
        <v>587</v>
      </c>
      <c r="C443" s="8"/>
      <c r="D443" s="8"/>
      <c r="E443" s="8"/>
      <c r="F443" s="8" t="s">
        <v>588</v>
      </c>
      <c r="G443" s="11" t="s">
        <v>133</v>
      </c>
      <c r="H443" s="8" t="s">
        <v>589</v>
      </c>
      <c r="I443" s="11" t="s">
        <v>23</v>
      </c>
      <c r="J443" s="528">
        <v>606000</v>
      </c>
      <c r="K443" s="529"/>
      <c r="L443" s="8"/>
    </row>
    <row r="444" spans="1:12" ht="35.1" customHeight="1">
      <c r="A444" s="10">
        <v>11911901012</v>
      </c>
      <c r="B444" s="11" t="s">
        <v>199</v>
      </c>
      <c r="C444" s="8"/>
      <c r="D444" s="8"/>
      <c r="E444" s="8"/>
      <c r="F444" s="8" t="s">
        <v>590</v>
      </c>
      <c r="G444" s="11" t="s">
        <v>49</v>
      </c>
      <c r="H444" s="8" t="s">
        <v>578</v>
      </c>
      <c r="I444" s="11" t="s">
        <v>23</v>
      </c>
      <c r="J444" s="528">
        <v>9632000</v>
      </c>
      <c r="K444" s="529"/>
      <c r="L444" s="8"/>
    </row>
    <row r="445" spans="1:12" ht="36" customHeight="1">
      <c r="A445" s="6">
        <v>1191190102</v>
      </c>
      <c r="B445" s="8" t="s">
        <v>66</v>
      </c>
      <c r="C445" s="9">
        <v>7</v>
      </c>
      <c r="D445" s="8" t="s">
        <v>156</v>
      </c>
      <c r="E445" s="7" t="s">
        <v>17</v>
      </c>
      <c r="F445" s="8"/>
      <c r="G445" s="8"/>
      <c r="H445" s="8"/>
      <c r="I445" s="8"/>
      <c r="J445" s="526">
        <v>2194916000</v>
      </c>
      <c r="K445" s="527"/>
      <c r="L445" s="7" t="s">
        <v>561</v>
      </c>
    </row>
    <row r="446" spans="1:12" ht="36" customHeight="1">
      <c r="A446" s="10">
        <v>11911901020</v>
      </c>
      <c r="B446" s="11" t="s">
        <v>591</v>
      </c>
      <c r="C446" s="8"/>
      <c r="D446" s="8"/>
      <c r="E446" s="8"/>
      <c r="F446" s="8" t="s">
        <v>592</v>
      </c>
      <c r="G446" s="11" t="s">
        <v>528</v>
      </c>
      <c r="H446" s="8" t="s">
        <v>593</v>
      </c>
      <c r="I446" s="11" t="s">
        <v>23</v>
      </c>
      <c r="J446" s="528">
        <v>2100000000</v>
      </c>
      <c r="K446" s="529"/>
      <c r="L446" s="8"/>
    </row>
    <row r="447" spans="1:12" ht="35.1" customHeight="1">
      <c r="A447" s="10">
        <v>11911901022</v>
      </c>
      <c r="B447" s="8" t="s">
        <v>136</v>
      </c>
      <c r="C447" s="8"/>
      <c r="D447" s="8"/>
      <c r="E447" s="8"/>
      <c r="F447" s="8" t="s">
        <v>594</v>
      </c>
      <c r="G447" s="11" t="s">
        <v>70</v>
      </c>
      <c r="H447" s="8" t="s">
        <v>595</v>
      </c>
      <c r="I447" s="11" t="s">
        <v>23</v>
      </c>
      <c r="J447" s="528">
        <v>25000000</v>
      </c>
      <c r="K447" s="529"/>
      <c r="L447" s="8"/>
    </row>
    <row r="448" spans="1:12" ht="35.1" customHeight="1">
      <c r="A448" s="10">
        <v>11911901022</v>
      </c>
      <c r="B448" s="8" t="s">
        <v>80</v>
      </c>
      <c r="C448" s="8"/>
      <c r="D448" s="8"/>
      <c r="E448" s="8"/>
      <c r="F448" s="8" t="s">
        <v>596</v>
      </c>
      <c r="G448" s="11" t="s">
        <v>597</v>
      </c>
      <c r="H448" s="8" t="s">
        <v>578</v>
      </c>
      <c r="I448" s="11" t="s">
        <v>23</v>
      </c>
      <c r="J448" s="528">
        <v>69916000</v>
      </c>
      <c r="K448" s="529"/>
      <c r="L448" s="8"/>
    </row>
    <row r="449" spans="1:12" ht="36" customHeight="1">
      <c r="A449" s="6">
        <v>1191190103</v>
      </c>
      <c r="B449" s="8" t="s">
        <v>94</v>
      </c>
      <c r="C449" s="9">
        <v>4</v>
      </c>
      <c r="D449" s="8" t="s">
        <v>598</v>
      </c>
      <c r="E449" s="7" t="s">
        <v>17</v>
      </c>
      <c r="F449" s="8"/>
      <c r="G449" s="8"/>
      <c r="H449" s="8"/>
      <c r="I449" s="8"/>
      <c r="J449" s="526">
        <v>6750000</v>
      </c>
      <c r="K449" s="527"/>
      <c r="L449" s="7" t="s">
        <v>561</v>
      </c>
    </row>
    <row r="450" spans="1:12" ht="36" customHeight="1">
      <c r="A450" s="10">
        <v>11911901030</v>
      </c>
      <c r="B450" s="8" t="s">
        <v>97</v>
      </c>
      <c r="C450" s="8"/>
      <c r="D450" s="8"/>
      <c r="E450" s="8"/>
      <c r="F450" s="8" t="s">
        <v>599</v>
      </c>
      <c r="G450" s="11" t="s">
        <v>600</v>
      </c>
      <c r="H450" s="8" t="s">
        <v>601</v>
      </c>
      <c r="I450" s="11" t="s">
        <v>23</v>
      </c>
      <c r="J450" s="528">
        <v>6750000</v>
      </c>
      <c r="K450" s="529"/>
      <c r="L450" s="8"/>
    </row>
    <row r="451" spans="1:12" ht="36" customHeight="1">
      <c r="A451" s="6">
        <v>1191190201</v>
      </c>
      <c r="B451" s="8" t="s">
        <v>15</v>
      </c>
      <c r="C451" s="9">
        <v>4</v>
      </c>
      <c r="D451" s="8" t="s">
        <v>276</v>
      </c>
      <c r="E451" s="7" t="s">
        <v>17</v>
      </c>
      <c r="F451" s="8"/>
      <c r="G451" s="8"/>
      <c r="H451" s="8"/>
      <c r="I451" s="8"/>
      <c r="J451" s="526">
        <v>200870400</v>
      </c>
      <c r="K451" s="527"/>
      <c r="L451" s="7" t="s">
        <v>602</v>
      </c>
    </row>
    <row r="452" spans="1:12" ht="36" customHeight="1">
      <c r="A452" s="10">
        <v>11911902010</v>
      </c>
      <c r="B452" s="11" t="s">
        <v>19</v>
      </c>
      <c r="C452" s="8"/>
      <c r="D452" s="8"/>
      <c r="E452" s="8"/>
      <c r="F452" s="8" t="s">
        <v>110</v>
      </c>
      <c r="G452" s="11" t="s">
        <v>133</v>
      </c>
      <c r="H452" s="8" t="s">
        <v>22</v>
      </c>
      <c r="I452" s="11" t="s">
        <v>174</v>
      </c>
      <c r="J452" s="528">
        <v>1080000</v>
      </c>
      <c r="K452" s="529"/>
      <c r="L452" s="8"/>
    </row>
    <row r="453" spans="1:12" ht="45.95" customHeight="1">
      <c r="A453" s="10">
        <v>11911902010</v>
      </c>
      <c r="B453" s="8" t="s">
        <v>24</v>
      </c>
      <c r="C453" s="8"/>
      <c r="D453" s="8"/>
      <c r="E453" s="8"/>
      <c r="F453" s="8" t="s">
        <v>603</v>
      </c>
      <c r="G453" s="11" t="s">
        <v>133</v>
      </c>
      <c r="H453" s="8" t="s">
        <v>604</v>
      </c>
      <c r="I453" s="11" t="s">
        <v>174</v>
      </c>
      <c r="J453" s="528">
        <v>4200000</v>
      </c>
      <c r="K453" s="529"/>
      <c r="L453" s="8"/>
    </row>
    <row r="454" spans="1:12" ht="5.0999999999999996" customHeight="1">
      <c r="A454" s="8"/>
      <c r="B454" s="8"/>
      <c r="C454" s="8"/>
      <c r="D454" s="8"/>
      <c r="E454" s="8"/>
      <c r="F454" s="8"/>
      <c r="G454" s="8"/>
      <c r="H454" s="8"/>
      <c r="I454" s="8"/>
      <c r="J454" s="530"/>
      <c r="K454" s="531"/>
      <c r="L454" s="8"/>
    </row>
    <row r="455" spans="1:12" ht="17.100000000000001" customHeight="1">
      <c r="A455" s="504" t="s">
        <v>3</v>
      </c>
      <c r="B455" s="507" t="s">
        <v>4</v>
      </c>
      <c r="C455" s="510" t="s">
        <v>5</v>
      </c>
      <c r="D455" s="513" t="s">
        <v>6</v>
      </c>
      <c r="E455" s="514"/>
      <c r="F455" s="514"/>
      <c r="G455" s="514"/>
      <c r="H455" s="514"/>
      <c r="I455" s="515"/>
      <c r="J455" s="518" t="s">
        <v>7</v>
      </c>
      <c r="K455" s="519"/>
      <c r="L455" s="507" t="s">
        <v>8</v>
      </c>
    </row>
    <row r="456" spans="1:12" ht="12" customHeight="1">
      <c r="A456" s="505"/>
      <c r="B456" s="508"/>
      <c r="C456" s="511"/>
      <c r="D456" s="516" t="s">
        <v>9</v>
      </c>
      <c r="E456" s="517"/>
      <c r="F456" s="516" t="s">
        <v>10</v>
      </c>
      <c r="G456" s="517"/>
      <c r="H456" s="516" t="s">
        <v>11</v>
      </c>
      <c r="I456" s="517"/>
      <c r="J456" s="520"/>
      <c r="K456" s="521"/>
      <c r="L456" s="508"/>
    </row>
    <row r="457" spans="1:12" ht="15.95" customHeight="1">
      <c r="A457" s="506"/>
      <c r="B457" s="509"/>
      <c r="C457" s="512"/>
      <c r="D457" s="4" t="s">
        <v>12</v>
      </c>
      <c r="E457" s="4" t="s">
        <v>13</v>
      </c>
      <c r="F457" s="4" t="s">
        <v>12</v>
      </c>
      <c r="G457" s="4" t="s">
        <v>13</v>
      </c>
      <c r="H457" s="4" t="s">
        <v>12</v>
      </c>
      <c r="I457" s="4" t="s">
        <v>13</v>
      </c>
      <c r="J457" s="522"/>
      <c r="K457" s="523"/>
      <c r="L457" s="509"/>
    </row>
    <row r="458" spans="1:12" ht="18.95" customHeight="1">
      <c r="A458" s="5">
        <v>1</v>
      </c>
      <c r="B458" s="5">
        <v>2</v>
      </c>
      <c r="C458" s="5">
        <v>3</v>
      </c>
      <c r="D458" s="5">
        <v>4</v>
      </c>
      <c r="E458" s="5">
        <v>5</v>
      </c>
      <c r="F458" s="5">
        <v>6</v>
      </c>
      <c r="G458" s="5">
        <v>7</v>
      </c>
      <c r="H458" s="5">
        <v>8</v>
      </c>
      <c r="I458" s="5">
        <v>9</v>
      </c>
      <c r="J458" s="524">
        <v>10</v>
      </c>
      <c r="K458" s="525"/>
      <c r="L458" s="5">
        <v>11</v>
      </c>
    </row>
    <row r="459" spans="1:12" ht="47.1" customHeight="1">
      <c r="A459" s="10">
        <v>11911902010</v>
      </c>
      <c r="B459" s="8" t="s">
        <v>27</v>
      </c>
      <c r="C459" s="8"/>
      <c r="D459" s="8"/>
      <c r="E459" s="8"/>
      <c r="F459" s="8" t="s">
        <v>605</v>
      </c>
      <c r="G459" s="11" t="s">
        <v>606</v>
      </c>
      <c r="H459" s="8" t="s">
        <v>179</v>
      </c>
      <c r="I459" s="11" t="s">
        <v>174</v>
      </c>
      <c r="J459" s="528">
        <v>5000000</v>
      </c>
      <c r="K459" s="529"/>
      <c r="L459" s="8"/>
    </row>
    <row r="460" spans="1:12" ht="45.95" customHeight="1">
      <c r="A460" s="10">
        <v>11911902010</v>
      </c>
      <c r="B460" s="8" t="s">
        <v>30</v>
      </c>
      <c r="C460" s="8"/>
      <c r="D460" s="8"/>
      <c r="E460" s="8"/>
      <c r="F460" s="8" t="s">
        <v>31</v>
      </c>
      <c r="G460" s="11" t="s">
        <v>607</v>
      </c>
      <c r="H460" s="8" t="s">
        <v>32</v>
      </c>
      <c r="I460" s="11" t="s">
        <v>174</v>
      </c>
      <c r="J460" s="528">
        <v>41405000</v>
      </c>
      <c r="K460" s="529"/>
      <c r="L460" s="8"/>
    </row>
    <row r="461" spans="1:12" ht="24" customHeight="1">
      <c r="A461" s="10">
        <v>11911902010</v>
      </c>
      <c r="B461" s="11" t="s">
        <v>33</v>
      </c>
      <c r="C461" s="8"/>
      <c r="D461" s="8"/>
      <c r="E461" s="8"/>
      <c r="F461" s="8" t="s">
        <v>407</v>
      </c>
      <c r="G461" s="11" t="s">
        <v>133</v>
      </c>
      <c r="H461" s="8" t="s">
        <v>35</v>
      </c>
      <c r="I461" s="11" t="s">
        <v>174</v>
      </c>
      <c r="J461" s="528">
        <v>1165200</v>
      </c>
      <c r="K461" s="529"/>
      <c r="L461" s="8"/>
    </row>
    <row r="462" spans="1:12" ht="35.1" customHeight="1">
      <c r="A462" s="10">
        <v>11911902011</v>
      </c>
      <c r="B462" s="11" t="s">
        <v>39</v>
      </c>
      <c r="C462" s="8"/>
      <c r="D462" s="8"/>
      <c r="E462" s="8"/>
      <c r="F462" s="8" t="s">
        <v>40</v>
      </c>
      <c r="G462" s="11" t="s">
        <v>133</v>
      </c>
      <c r="H462" s="8" t="s">
        <v>41</v>
      </c>
      <c r="I462" s="11" t="s">
        <v>174</v>
      </c>
      <c r="J462" s="528">
        <v>10113200</v>
      </c>
      <c r="K462" s="529"/>
      <c r="L462" s="8"/>
    </row>
    <row r="463" spans="1:12" ht="35.1" customHeight="1">
      <c r="A463" s="10">
        <v>11911902011</v>
      </c>
      <c r="B463" s="8" t="s">
        <v>42</v>
      </c>
      <c r="C463" s="8"/>
      <c r="D463" s="8"/>
      <c r="E463" s="8"/>
      <c r="F463" s="8" t="s">
        <v>124</v>
      </c>
      <c r="G463" s="11" t="s">
        <v>133</v>
      </c>
      <c r="H463" s="8" t="s">
        <v>41</v>
      </c>
      <c r="I463" s="11" t="s">
        <v>174</v>
      </c>
      <c r="J463" s="528">
        <v>2107000</v>
      </c>
      <c r="K463" s="529"/>
      <c r="L463" s="8"/>
    </row>
    <row r="464" spans="1:12" ht="45.95" customHeight="1">
      <c r="A464" s="10">
        <v>11911902011</v>
      </c>
      <c r="B464" s="8" t="s">
        <v>47</v>
      </c>
      <c r="C464" s="8"/>
      <c r="D464" s="8"/>
      <c r="E464" s="8"/>
      <c r="F464" s="8" t="s">
        <v>240</v>
      </c>
      <c r="G464" s="11" t="s">
        <v>133</v>
      </c>
      <c r="H464" s="8" t="s">
        <v>242</v>
      </c>
      <c r="I464" s="11" t="s">
        <v>23</v>
      </c>
      <c r="J464" s="528">
        <v>17970000</v>
      </c>
      <c r="K464" s="529"/>
      <c r="L464" s="8"/>
    </row>
    <row r="465" spans="1:12" ht="35.1" customHeight="1">
      <c r="A465" s="10">
        <v>11911902011</v>
      </c>
      <c r="B465" s="8" t="s">
        <v>51</v>
      </c>
      <c r="C465" s="8"/>
      <c r="D465" s="8"/>
      <c r="E465" s="8"/>
      <c r="F465" s="11" t="s">
        <v>286</v>
      </c>
      <c r="G465" s="11" t="s">
        <v>608</v>
      </c>
      <c r="H465" s="8" t="s">
        <v>609</v>
      </c>
      <c r="I465" s="11" t="s">
        <v>174</v>
      </c>
      <c r="J465" s="528">
        <v>3021000</v>
      </c>
      <c r="K465" s="529"/>
      <c r="L465" s="8"/>
    </row>
    <row r="466" spans="1:12" ht="45.95" customHeight="1">
      <c r="A466" s="10">
        <v>11911902011</v>
      </c>
      <c r="B466" s="11" t="s">
        <v>54</v>
      </c>
      <c r="C466" s="8"/>
      <c r="D466" s="8"/>
      <c r="E466" s="8"/>
      <c r="F466" s="8" t="s">
        <v>55</v>
      </c>
      <c r="G466" s="11" t="s">
        <v>133</v>
      </c>
      <c r="H466" s="8" t="s">
        <v>56</v>
      </c>
      <c r="I466" s="11" t="s">
        <v>174</v>
      </c>
      <c r="J466" s="528">
        <v>4809000</v>
      </c>
      <c r="K466" s="529"/>
      <c r="L466" s="8"/>
    </row>
    <row r="467" spans="1:12" ht="57.95" customHeight="1">
      <c r="A467" s="10">
        <v>11911902011</v>
      </c>
      <c r="B467" s="8" t="s">
        <v>57</v>
      </c>
      <c r="C467" s="8"/>
      <c r="D467" s="8"/>
      <c r="E467" s="8"/>
      <c r="F467" s="8" t="s">
        <v>58</v>
      </c>
      <c r="G467" s="11" t="s">
        <v>133</v>
      </c>
      <c r="H467" s="8" t="s">
        <v>59</v>
      </c>
      <c r="I467" s="11" t="s">
        <v>174</v>
      </c>
      <c r="J467" s="528">
        <v>110000000</v>
      </c>
      <c r="K467" s="529"/>
      <c r="L467" s="8"/>
    </row>
    <row r="468" spans="1:12" ht="36" customHeight="1">
      <c r="A468" s="6">
        <v>1191190202</v>
      </c>
      <c r="B468" s="8" t="s">
        <v>66</v>
      </c>
      <c r="C468" s="9">
        <v>4</v>
      </c>
      <c r="D468" s="8" t="s">
        <v>156</v>
      </c>
      <c r="E468" s="7" t="s">
        <v>17</v>
      </c>
      <c r="F468" s="8"/>
      <c r="G468" s="8"/>
      <c r="H468" s="8"/>
      <c r="I468" s="8"/>
      <c r="J468" s="526">
        <v>148148500</v>
      </c>
      <c r="K468" s="527"/>
      <c r="L468" s="7" t="s">
        <v>602</v>
      </c>
    </row>
    <row r="469" spans="1:12" ht="45.95" customHeight="1">
      <c r="A469" s="10">
        <v>11911902022</v>
      </c>
      <c r="B469" s="8" t="s">
        <v>136</v>
      </c>
      <c r="C469" s="8"/>
      <c r="D469" s="8"/>
      <c r="E469" s="8"/>
      <c r="F469" s="8" t="s">
        <v>610</v>
      </c>
      <c r="G469" s="11" t="s">
        <v>544</v>
      </c>
      <c r="H469" s="8" t="s">
        <v>611</v>
      </c>
      <c r="I469" s="11" t="s">
        <v>174</v>
      </c>
      <c r="J469" s="528">
        <v>6200000</v>
      </c>
      <c r="K469" s="529"/>
      <c r="L469" s="8"/>
    </row>
    <row r="470" spans="1:12" ht="36.950000000000003" customHeight="1">
      <c r="A470" s="8"/>
      <c r="B470" s="8"/>
      <c r="C470" s="8"/>
      <c r="D470" s="8"/>
      <c r="E470" s="8"/>
      <c r="F470" s="8"/>
      <c r="G470" s="8"/>
      <c r="H470" s="8"/>
      <c r="I470" s="8"/>
      <c r="J470" s="530"/>
      <c r="K470" s="531"/>
      <c r="L470" s="8"/>
    </row>
    <row r="471" spans="1:12" ht="17.100000000000001" customHeight="1">
      <c r="A471" s="504" t="s">
        <v>3</v>
      </c>
      <c r="B471" s="507" t="s">
        <v>4</v>
      </c>
      <c r="C471" s="510" t="s">
        <v>5</v>
      </c>
      <c r="D471" s="513" t="s">
        <v>6</v>
      </c>
      <c r="E471" s="514"/>
      <c r="F471" s="514"/>
      <c r="G471" s="514"/>
      <c r="H471" s="514"/>
      <c r="I471" s="515"/>
      <c r="J471" s="518" t="s">
        <v>7</v>
      </c>
      <c r="K471" s="519"/>
      <c r="L471" s="507" t="s">
        <v>8</v>
      </c>
    </row>
    <row r="472" spans="1:12" ht="12" customHeight="1">
      <c r="A472" s="505"/>
      <c r="B472" s="508"/>
      <c r="C472" s="511"/>
      <c r="D472" s="516" t="s">
        <v>9</v>
      </c>
      <c r="E472" s="517"/>
      <c r="F472" s="516" t="s">
        <v>10</v>
      </c>
      <c r="G472" s="517"/>
      <c r="H472" s="516" t="s">
        <v>11</v>
      </c>
      <c r="I472" s="517"/>
      <c r="J472" s="520"/>
      <c r="K472" s="521"/>
      <c r="L472" s="508"/>
    </row>
    <row r="473" spans="1:12" ht="15.95" customHeight="1">
      <c r="A473" s="506"/>
      <c r="B473" s="509"/>
      <c r="C473" s="512"/>
      <c r="D473" s="4" t="s">
        <v>12</v>
      </c>
      <c r="E473" s="4" t="s">
        <v>13</v>
      </c>
      <c r="F473" s="4" t="s">
        <v>12</v>
      </c>
      <c r="G473" s="4" t="s">
        <v>13</v>
      </c>
      <c r="H473" s="4" t="s">
        <v>12</v>
      </c>
      <c r="I473" s="4" t="s">
        <v>13</v>
      </c>
      <c r="J473" s="522"/>
      <c r="K473" s="523"/>
      <c r="L473" s="509"/>
    </row>
    <row r="474" spans="1:12" ht="18.95" customHeight="1">
      <c r="A474" s="5">
        <v>1</v>
      </c>
      <c r="B474" s="5">
        <v>2</v>
      </c>
      <c r="C474" s="5">
        <v>3</v>
      </c>
      <c r="D474" s="5">
        <v>4</v>
      </c>
      <c r="E474" s="5">
        <v>5</v>
      </c>
      <c r="F474" s="5">
        <v>6</v>
      </c>
      <c r="G474" s="5">
        <v>7</v>
      </c>
      <c r="H474" s="5">
        <v>8</v>
      </c>
      <c r="I474" s="5">
        <v>9</v>
      </c>
      <c r="J474" s="524">
        <v>10</v>
      </c>
      <c r="K474" s="525"/>
      <c r="L474" s="5">
        <v>11</v>
      </c>
    </row>
    <row r="475" spans="1:12" ht="47.1" customHeight="1">
      <c r="A475" s="10">
        <v>11911902022</v>
      </c>
      <c r="B475" s="8" t="s">
        <v>80</v>
      </c>
      <c r="C475" s="8"/>
      <c r="D475" s="8"/>
      <c r="E475" s="8"/>
      <c r="F475" s="8" t="s">
        <v>612</v>
      </c>
      <c r="G475" s="11" t="s">
        <v>437</v>
      </c>
      <c r="H475" s="8" t="s">
        <v>83</v>
      </c>
      <c r="I475" s="11" t="s">
        <v>174</v>
      </c>
      <c r="J475" s="528">
        <v>141948500</v>
      </c>
      <c r="K475" s="529"/>
      <c r="L475" s="8"/>
    </row>
    <row r="476" spans="1:12" ht="36" customHeight="1">
      <c r="A476" s="6">
        <v>1191190203</v>
      </c>
      <c r="B476" s="8" t="s">
        <v>94</v>
      </c>
      <c r="C476" s="9">
        <v>4</v>
      </c>
      <c r="D476" s="8" t="s">
        <v>268</v>
      </c>
      <c r="E476" s="7" t="s">
        <v>17</v>
      </c>
      <c r="F476" s="8"/>
      <c r="G476" s="8"/>
      <c r="H476" s="8"/>
      <c r="I476" s="8"/>
      <c r="J476" s="526">
        <v>185150000</v>
      </c>
      <c r="K476" s="527"/>
      <c r="L476" s="7" t="s">
        <v>602</v>
      </c>
    </row>
    <row r="477" spans="1:12" ht="36" customHeight="1">
      <c r="A477" s="10">
        <v>11911902030</v>
      </c>
      <c r="B477" s="8" t="s">
        <v>97</v>
      </c>
      <c r="C477" s="8"/>
      <c r="D477" s="8"/>
      <c r="E477" s="8"/>
      <c r="F477" s="8" t="s">
        <v>98</v>
      </c>
      <c r="G477" s="11" t="s">
        <v>613</v>
      </c>
      <c r="H477" s="8" t="s">
        <v>100</v>
      </c>
      <c r="I477" s="11" t="s">
        <v>174</v>
      </c>
      <c r="J477" s="528">
        <v>185150000</v>
      </c>
      <c r="K477" s="529"/>
      <c r="L477" s="8"/>
    </row>
    <row r="478" spans="1:12" ht="36" customHeight="1">
      <c r="A478" s="6">
        <v>1191190205</v>
      </c>
      <c r="B478" s="8" t="s">
        <v>165</v>
      </c>
      <c r="C478" s="9">
        <v>4</v>
      </c>
      <c r="D478" s="8" t="s">
        <v>614</v>
      </c>
      <c r="E478" s="7" t="s">
        <v>96</v>
      </c>
      <c r="F478" s="8"/>
      <c r="G478" s="8"/>
      <c r="H478" s="8"/>
      <c r="I478" s="8"/>
      <c r="J478" s="526">
        <v>123375000</v>
      </c>
      <c r="K478" s="527"/>
      <c r="L478" s="7" t="s">
        <v>602</v>
      </c>
    </row>
    <row r="479" spans="1:12" ht="47.1" customHeight="1">
      <c r="A479" s="10">
        <v>11911902050</v>
      </c>
      <c r="B479" s="11" t="s">
        <v>615</v>
      </c>
      <c r="C479" s="8"/>
      <c r="D479" s="8"/>
      <c r="E479" s="8"/>
      <c r="F479" s="8" t="s">
        <v>616</v>
      </c>
      <c r="G479" s="11" t="s">
        <v>617</v>
      </c>
      <c r="H479" s="8" t="s">
        <v>618</v>
      </c>
      <c r="I479" s="11" t="s">
        <v>174</v>
      </c>
      <c r="J479" s="528">
        <v>123375000</v>
      </c>
      <c r="K479" s="529"/>
      <c r="L479" s="8"/>
    </row>
    <row r="480" spans="1:12" ht="36.950000000000003" customHeight="1">
      <c r="A480" s="6">
        <v>1191190206</v>
      </c>
      <c r="B480" s="8" t="s">
        <v>101</v>
      </c>
      <c r="C480" s="9">
        <v>4</v>
      </c>
      <c r="D480" s="8" t="s">
        <v>619</v>
      </c>
      <c r="E480" s="7" t="s">
        <v>96</v>
      </c>
      <c r="F480" s="8"/>
      <c r="G480" s="8"/>
      <c r="H480" s="8"/>
      <c r="I480" s="8"/>
      <c r="J480" s="526">
        <v>8255000</v>
      </c>
      <c r="K480" s="527"/>
      <c r="L480" s="7" t="s">
        <v>602</v>
      </c>
    </row>
    <row r="481" spans="1:12" ht="47.1" customHeight="1">
      <c r="A481" s="10">
        <v>11911902060</v>
      </c>
      <c r="B481" s="8" t="s">
        <v>103</v>
      </c>
      <c r="C481" s="8"/>
      <c r="D481" s="8"/>
      <c r="E481" s="8"/>
      <c r="F481" s="8" t="s">
        <v>620</v>
      </c>
      <c r="G481" s="11" t="s">
        <v>621</v>
      </c>
      <c r="H481" s="8" t="s">
        <v>622</v>
      </c>
      <c r="I481" s="11" t="s">
        <v>174</v>
      </c>
      <c r="J481" s="528">
        <v>8255000</v>
      </c>
      <c r="K481" s="529"/>
      <c r="L481" s="8"/>
    </row>
    <row r="482" spans="1:12" ht="36" customHeight="1">
      <c r="A482" s="6">
        <v>1191190301</v>
      </c>
      <c r="B482" s="8" t="s">
        <v>15</v>
      </c>
      <c r="C482" s="9">
        <v>4</v>
      </c>
      <c r="D482" s="8" t="s">
        <v>172</v>
      </c>
      <c r="E482" s="7" t="s">
        <v>17</v>
      </c>
      <c r="F482" s="8"/>
      <c r="G482" s="8"/>
      <c r="H482" s="8"/>
      <c r="I482" s="8"/>
      <c r="J482" s="526">
        <v>750753320</v>
      </c>
      <c r="K482" s="527"/>
      <c r="L482" s="7" t="s">
        <v>623</v>
      </c>
    </row>
    <row r="483" spans="1:12" ht="36" customHeight="1">
      <c r="A483" s="10">
        <v>11911903010</v>
      </c>
      <c r="B483" s="11" t="s">
        <v>19</v>
      </c>
      <c r="C483" s="8"/>
      <c r="D483" s="8"/>
      <c r="E483" s="8"/>
      <c r="F483" s="8" t="s">
        <v>624</v>
      </c>
      <c r="G483" s="11" t="s">
        <v>133</v>
      </c>
      <c r="H483" s="8" t="s">
        <v>83</v>
      </c>
      <c r="I483" s="11" t="s">
        <v>23</v>
      </c>
      <c r="J483" s="528">
        <v>999000</v>
      </c>
      <c r="K483" s="529"/>
      <c r="L483" s="8"/>
    </row>
    <row r="484" spans="1:12" ht="35.1" customHeight="1">
      <c r="A484" s="10">
        <v>11911903010</v>
      </c>
      <c r="B484" s="8" t="s">
        <v>24</v>
      </c>
      <c r="C484" s="8"/>
      <c r="D484" s="8"/>
      <c r="E484" s="8"/>
      <c r="F484" s="8" t="s">
        <v>625</v>
      </c>
      <c r="G484" s="11" t="s">
        <v>133</v>
      </c>
      <c r="H484" s="8" t="s">
        <v>626</v>
      </c>
      <c r="I484" s="11" t="s">
        <v>213</v>
      </c>
      <c r="J484" s="528">
        <v>51600000</v>
      </c>
      <c r="K484" s="529"/>
      <c r="L484" s="8"/>
    </row>
    <row r="485" spans="1:12" ht="45.95" customHeight="1">
      <c r="A485" s="10">
        <v>11911903010</v>
      </c>
      <c r="B485" s="8" t="s">
        <v>27</v>
      </c>
      <c r="C485" s="8"/>
      <c r="D485" s="8"/>
      <c r="E485" s="8"/>
      <c r="F485" s="8" t="s">
        <v>627</v>
      </c>
      <c r="G485" s="11" t="s">
        <v>237</v>
      </c>
      <c r="H485" s="8" t="s">
        <v>628</v>
      </c>
      <c r="I485" s="11" t="s">
        <v>213</v>
      </c>
      <c r="J485" s="528">
        <v>13490000</v>
      </c>
      <c r="K485" s="529"/>
      <c r="L485" s="8"/>
    </row>
    <row r="486" spans="1:12" ht="45.95" customHeight="1">
      <c r="A486" s="10">
        <v>11911903010</v>
      </c>
      <c r="B486" s="8" t="s">
        <v>30</v>
      </c>
      <c r="C486" s="8"/>
      <c r="D486" s="8"/>
      <c r="E486" s="8"/>
      <c r="F486" s="8" t="s">
        <v>566</v>
      </c>
      <c r="G486" s="11" t="s">
        <v>629</v>
      </c>
      <c r="H486" s="8" t="s">
        <v>630</v>
      </c>
      <c r="I486" s="11" t="s">
        <v>23</v>
      </c>
      <c r="J486" s="528">
        <v>101684000</v>
      </c>
      <c r="K486" s="529"/>
      <c r="L486" s="8"/>
    </row>
    <row r="487" spans="1:12" ht="5.0999999999999996" customHeight="1">
      <c r="A487" s="8"/>
      <c r="B487" s="8"/>
      <c r="C487" s="8"/>
      <c r="D487" s="8"/>
      <c r="E487" s="8"/>
      <c r="F487" s="8"/>
      <c r="G487" s="8"/>
      <c r="H487" s="8"/>
      <c r="I487" s="8"/>
      <c r="J487" s="530"/>
      <c r="K487" s="531"/>
      <c r="L487" s="8"/>
    </row>
    <row r="488" spans="1:12" ht="17.100000000000001" customHeight="1">
      <c r="A488" s="504" t="s">
        <v>3</v>
      </c>
      <c r="B488" s="507" t="s">
        <v>4</v>
      </c>
      <c r="C488" s="510" t="s">
        <v>5</v>
      </c>
      <c r="D488" s="513" t="s">
        <v>6</v>
      </c>
      <c r="E488" s="514"/>
      <c r="F488" s="514"/>
      <c r="G488" s="514"/>
      <c r="H488" s="514"/>
      <c r="I488" s="515"/>
      <c r="J488" s="518" t="s">
        <v>7</v>
      </c>
      <c r="K488" s="519"/>
      <c r="L488" s="507" t="s">
        <v>8</v>
      </c>
    </row>
    <row r="489" spans="1:12" ht="12" customHeight="1">
      <c r="A489" s="505"/>
      <c r="B489" s="508"/>
      <c r="C489" s="511"/>
      <c r="D489" s="516" t="s">
        <v>9</v>
      </c>
      <c r="E489" s="517"/>
      <c r="F489" s="516" t="s">
        <v>10</v>
      </c>
      <c r="G489" s="517"/>
      <c r="H489" s="516" t="s">
        <v>11</v>
      </c>
      <c r="I489" s="517"/>
      <c r="J489" s="520"/>
      <c r="K489" s="521"/>
      <c r="L489" s="508"/>
    </row>
    <row r="490" spans="1:12" ht="15.95" customHeight="1">
      <c r="A490" s="506"/>
      <c r="B490" s="509"/>
      <c r="C490" s="512"/>
      <c r="D490" s="4" t="s">
        <v>12</v>
      </c>
      <c r="E490" s="4" t="s">
        <v>13</v>
      </c>
      <c r="F490" s="4" t="s">
        <v>12</v>
      </c>
      <c r="G490" s="4" t="s">
        <v>13</v>
      </c>
      <c r="H490" s="4" t="s">
        <v>12</v>
      </c>
      <c r="I490" s="4" t="s">
        <v>13</v>
      </c>
      <c r="J490" s="522"/>
      <c r="K490" s="523"/>
      <c r="L490" s="509"/>
    </row>
    <row r="491" spans="1:12" ht="18.95" customHeight="1">
      <c r="A491" s="5">
        <v>1</v>
      </c>
      <c r="B491" s="5">
        <v>2</v>
      </c>
      <c r="C491" s="5">
        <v>3</v>
      </c>
      <c r="D491" s="5">
        <v>4</v>
      </c>
      <c r="E491" s="5">
        <v>5</v>
      </c>
      <c r="F491" s="5">
        <v>6</v>
      </c>
      <c r="G491" s="5">
        <v>7</v>
      </c>
      <c r="H491" s="5">
        <v>8</v>
      </c>
      <c r="I491" s="5">
        <v>9</v>
      </c>
      <c r="J491" s="524">
        <v>10</v>
      </c>
      <c r="K491" s="525"/>
      <c r="L491" s="5">
        <v>11</v>
      </c>
    </row>
    <row r="492" spans="1:12" ht="24.95" customHeight="1">
      <c r="A492" s="10">
        <v>11911903010</v>
      </c>
      <c r="B492" s="11" t="s">
        <v>33</v>
      </c>
      <c r="C492" s="8"/>
      <c r="D492" s="8"/>
      <c r="E492" s="8"/>
      <c r="F492" s="8" t="s">
        <v>236</v>
      </c>
      <c r="G492" s="11" t="s">
        <v>70</v>
      </c>
      <c r="H492" s="8" t="s">
        <v>569</v>
      </c>
      <c r="I492" s="11" t="s">
        <v>23</v>
      </c>
      <c r="J492" s="528">
        <v>4056000</v>
      </c>
      <c r="K492" s="529"/>
      <c r="L492" s="8"/>
    </row>
    <row r="493" spans="1:12" ht="35.1" customHeight="1">
      <c r="A493" s="10">
        <v>11911903010</v>
      </c>
      <c r="B493" s="8" t="s">
        <v>36</v>
      </c>
      <c r="C493" s="8"/>
      <c r="D493" s="8"/>
      <c r="E493" s="8"/>
      <c r="F493" s="8" t="s">
        <v>631</v>
      </c>
      <c r="G493" s="11" t="s">
        <v>632</v>
      </c>
      <c r="H493" s="8" t="s">
        <v>633</v>
      </c>
      <c r="I493" s="11" t="s">
        <v>23</v>
      </c>
      <c r="J493" s="528">
        <v>8734000</v>
      </c>
      <c r="K493" s="529"/>
      <c r="L493" s="8"/>
    </row>
    <row r="494" spans="1:12" ht="35.1" customHeight="1">
      <c r="A494" s="10">
        <v>11911903011</v>
      </c>
      <c r="B494" s="11" t="s">
        <v>39</v>
      </c>
      <c r="C494" s="8"/>
      <c r="D494" s="8"/>
      <c r="E494" s="8"/>
      <c r="F494" s="8" t="s">
        <v>40</v>
      </c>
      <c r="G494" s="11" t="s">
        <v>283</v>
      </c>
      <c r="H494" s="8" t="s">
        <v>572</v>
      </c>
      <c r="I494" s="11" t="s">
        <v>23</v>
      </c>
      <c r="J494" s="528">
        <v>18327000</v>
      </c>
      <c r="K494" s="529"/>
      <c r="L494" s="8"/>
    </row>
    <row r="495" spans="1:12" ht="35.1" customHeight="1">
      <c r="A495" s="10">
        <v>11911903011</v>
      </c>
      <c r="B495" s="8" t="s">
        <v>42</v>
      </c>
      <c r="C495" s="8"/>
      <c r="D495" s="8"/>
      <c r="E495" s="8"/>
      <c r="F495" s="8" t="s">
        <v>573</v>
      </c>
      <c r="G495" s="11" t="s">
        <v>133</v>
      </c>
      <c r="H495" s="8" t="s">
        <v>634</v>
      </c>
      <c r="I495" s="11" t="s">
        <v>23</v>
      </c>
      <c r="J495" s="528">
        <v>22897000</v>
      </c>
      <c r="K495" s="529"/>
      <c r="L495" s="8"/>
    </row>
    <row r="496" spans="1:12" ht="35.1" customHeight="1">
      <c r="A496" s="10">
        <v>11911903011</v>
      </c>
      <c r="B496" s="8" t="s">
        <v>44</v>
      </c>
      <c r="C496" s="8"/>
      <c r="D496" s="8"/>
      <c r="E496" s="8"/>
      <c r="F496" s="8" t="s">
        <v>635</v>
      </c>
      <c r="G496" s="11" t="s">
        <v>283</v>
      </c>
      <c r="H496" s="8" t="s">
        <v>636</v>
      </c>
      <c r="I496" s="11" t="s">
        <v>23</v>
      </c>
      <c r="J496" s="528">
        <v>4938000</v>
      </c>
      <c r="K496" s="529"/>
      <c r="L496" s="8"/>
    </row>
    <row r="497" spans="1:12" ht="35.1" customHeight="1">
      <c r="A497" s="10">
        <v>11911903011</v>
      </c>
      <c r="B497" s="8" t="s">
        <v>47</v>
      </c>
      <c r="C497" s="8"/>
      <c r="D497" s="8"/>
      <c r="E497" s="8"/>
      <c r="F497" s="8" t="s">
        <v>240</v>
      </c>
      <c r="G497" s="11" t="s">
        <v>637</v>
      </c>
      <c r="H497" s="8" t="s">
        <v>83</v>
      </c>
      <c r="I497" s="11" t="s">
        <v>213</v>
      </c>
      <c r="J497" s="528">
        <v>41200000</v>
      </c>
      <c r="K497" s="529"/>
      <c r="L497" s="8"/>
    </row>
    <row r="498" spans="1:12" ht="35.1" customHeight="1">
      <c r="A498" s="10">
        <v>11911903011</v>
      </c>
      <c r="B498" s="8" t="s">
        <v>51</v>
      </c>
      <c r="C498" s="8"/>
      <c r="D498" s="8"/>
      <c r="E498" s="8"/>
      <c r="F498" s="8" t="s">
        <v>638</v>
      </c>
      <c r="G498" s="11" t="s">
        <v>639</v>
      </c>
      <c r="H498" s="8" t="s">
        <v>581</v>
      </c>
      <c r="I498" s="11" t="s">
        <v>23</v>
      </c>
      <c r="J498" s="528">
        <v>17280000</v>
      </c>
      <c r="K498" s="529"/>
      <c r="L498" s="8"/>
    </row>
    <row r="499" spans="1:12" ht="35.1" customHeight="1">
      <c r="A499" s="10">
        <v>11911903011</v>
      </c>
      <c r="B499" s="11" t="s">
        <v>54</v>
      </c>
      <c r="C499" s="8"/>
      <c r="D499" s="8"/>
      <c r="E499" s="8"/>
      <c r="F499" s="8" t="s">
        <v>640</v>
      </c>
      <c r="G499" s="11" t="s">
        <v>283</v>
      </c>
      <c r="H499" s="8" t="s">
        <v>83</v>
      </c>
      <c r="I499" s="11" t="s">
        <v>23</v>
      </c>
      <c r="J499" s="528">
        <v>11400000</v>
      </c>
      <c r="K499" s="529"/>
      <c r="L499" s="8"/>
    </row>
    <row r="500" spans="1:12" ht="45.95" customHeight="1">
      <c r="A500" s="10">
        <v>11911903011</v>
      </c>
      <c r="B500" s="8" t="s">
        <v>57</v>
      </c>
      <c r="C500" s="8"/>
      <c r="D500" s="8"/>
      <c r="E500" s="8"/>
      <c r="F500" s="8" t="s">
        <v>641</v>
      </c>
      <c r="G500" s="11" t="s">
        <v>133</v>
      </c>
      <c r="H500" s="8" t="s">
        <v>642</v>
      </c>
      <c r="I500" s="11" t="s">
        <v>23</v>
      </c>
      <c r="J500" s="528">
        <v>173716000</v>
      </c>
      <c r="K500" s="529"/>
      <c r="L500" s="8"/>
    </row>
    <row r="501" spans="1:12" ht="35.1" customHeight="1">
      <c r="A501" s="10">
        <v>11911903011</v>
      </c>
      <c r="B501" s="8" t="s">
        <v>60</v>
      </c>
      <c r="C501" s="8"/>
      <c r="D501" s="8"/>
      <c r="E501" s="8"/>
      <c r="F501" s="8" t="s">
        <v>643</v>
      </c>
      <c r="G501" s="11" t="s">
        <v>644</v>
      </c>
      <c r="H501" s="8" t="s">
        <v>636</v>
      </c>
      <c r="I501" s="11" t="s">
        <v>23</v>
      </c>
      <c r="J501" s="528">
        <v>280432320</v>
      </c>
      <c r="K501" s="529"/>
      <c r="L501" s="8"/>
    </row>
    <row r="502" spans="1:12" ht="48" customHeight="1">
      <c r="A502" s="6">
        <v>1191190302</v>
      </c>
      <c r="B502" s="8" t="s">
        <v>66</v>
      </c>
      <c r="C502" s="9">
        <v>2</v>
      </c>
      <c r="D502" s="8" t="s">
        <v>645</v>
      </c>
      <c r="E502" s="7" t="s">
        <v>17</v>
      </c>
      <c r="F502" s="8"/>
      <c r="G502" s="8"/>
      <c r="H502" s="8"/>
      <c r="I502" s="8"/>
      <c r="J502" s="526">
        <v>1349345100</v>
      </c>
      <c r="K502" s="527"/>
      <c r="L502" s="7" t="s">
        <v>623</v>
      </c>
    </row>
    <row r="503" spans="1:12" ht="47.1" customHeight="1">
      <c r="A503" s="10">
        <v>11911903021</v>
      </c>
      <c r="B503" s="11" t="s">
        <v>76</v>
      </c>
      <c r="C503" s="8"/>
      <c r="D503" s="8"/>
      <c r="E503" s="8"/>
      <c r="F503" s="11" t="s">
        <v>646</v>
      </c>
      <c r="G503" s="11" t="s">
        <v>647</v>
      </c>
      <c r="H503" s="8" t="s">
        <v>648</v>
      </c>
      <c r="I503" s="11" t="s">
        <v>213</v>
      </c>
      <c r="J503" s="528">
        <v>30000000</v>
      </c>
      <c r="K503" s="529"/>
      <c r="L503" s="8"/>
    </row>
    <row r="504" spans="1:12" ht="24" customHeight="1">
      <c r="A504" s="10">
        <v>11911903022</v>
      </c>
      <c r="B504" s="8" t="s">
        <v>136</v>
      </c>
      <c r="C504" s="8"/>
      <c r="D504" s="8"/>
      <c r="E504" s="8"/>
      <c r="F504" s="11" t="s">
        <v>649</v>
      </c>
      <c r="G504" s="11" t="s">
        <v>649</v>
      </c>
      <c r="H504" s="11" t="s">
        <v>649</v>
      </c>
      <c r="I504" s="11" t="s">
        <v>649</v>
      </c>
      <c r="J504" s="532" t="s">
        <v>649</v>
      </c>
      <c r="K504" s="533"/>
      <c r="L504" s="8"/>
    </row>
    <row r="505" spans="1:12" ht="21" customHeight="1">
      <c r="A505" s="8"/>
      <c r="B505" s="8"/>
      <c r="C505" s="8"/>
      <c r="D505" s="8"/>
      <c r="E505" s="8"/>
      <c r="F505" s="8"/>
      <c r="G505" s="8"/>
      <c r="H505" s="8"/>
      <c r="I505" s="8"/>
      <c r="J505" s="530"/>
      <c r="K505" s="531"/>
      <c r="L505" s="8"/>
    </row>
    <row r="506" spans="1:12" ht="17.100000000000001" customHeight="1">
      <c r="A506" s="504" t="s">
        <v>3</v>
      </c>
      <c r="B506" s="507" t="s">
        <v>4</v>
      </c>
      <c r="C506" s="510" t="s">
        <v>5</v>
      </c>
      <c r="D506" s="513" t="s">
        <v>6</v>
      </c>
      <c r="E506" s="514"/>
      <c r="F506" s="514"/>
      <c r="G506" s="514"/>
      <c r="H506" s="514"/>
      <c r="I506" s="515"/>
      <c r="J506" s="518" t="s">
        <v>7</v>
      </c>
      <c r="K506" s="519"/>
      <c r="L506" s="507" t="s">
        <v>8</v>
      </c>
    </row>
    <row r="507" spans="1:12" ht="12" customHeight="1">
      <c r="A507" s="505"/>
      <c r="B507" s="508"/>
      <c r="C507" s="511"/>
      <c r="D507" s="516" t="s">
        <v>9</v>
      </c>
      <c r="E507" s="517"/>
      <c r="F507" s="516" t="s">
        <v>10</v>
      </c>
      <c r="G507" s="517"/>
      <c r="H507" s="516" t="s">
        <v>11</v>
      </c>
      <c r="I507" s="517"/>
      <c r="J507" s="520"/>
      <c r="K507" s="521"/>
      <c r="L507" s="508"/>
    </row>
    <row r="508" spans="1:12" ht="15.95" customHeight="1">
      <c r="A508" s="506"/>
      <c r="B508" s="509"/>
      <c r="C508" s="512"/>
      <c r="D508" s="4" t="s">
        <v>12</v>
      </c>
      <c r="E508" s="4" t="s">
        <v>13</v>
      </c>
      <c r="F508" s="4" t="s">
        <v>12</v>
      </c>
      <c r="G508" s="4" t="s">
        <v>13</v>
      </c>
      <c r="H508" s="4" t="s">
        <v>12</v>
      </c>
      <c r="I508" s="4" t="s">
        <v>13</v>
      </c>
      <c r="J508" s="522"/>
      <c r="K508" s="523"/>
      <c r="L508" s="509"/>
    </row>
    <row r="509" spans="1:12" ht="18.95" customHeight="1">
      <c r="A509" s="5">
        <v>1</v>
      </c>
      <c r="B509" s="5">
        <v>2</v>
      </c>
      <c r="C509" s="5">
        <v>3</v>
      </c>
      <c r="D509" s="5">
        <v>4</v>
      </c>
      <c r="E509" s="5">
        <v>5</v>
      </c>
      <c r="F509" s="5">
        <v>6</v>
      </c>
      <c r="G509" s="5">
        <v>7</v>
      </c>
      <c r="H509" s="5">
        <v>8</v>
      </c>
      <c r="I509" s="5">
        <v>9</v>
      </c>
      <c r="J509" s="524">
        <v>10</v>
      </c>
      <c r="K509" s="525"/>
      <c r="L509" s="5">
        <v>11</v>
      </c>
    </row>
    <row r="510" spans="1:12" ht="36" customHeight="1">
      <c r="A510" s="10">
        <v>11911903022</v>
      </c>
      <c r="B510" s="8" t="s">
        <v>80</v>
      </c>
      <c r="C510" s="8"/>
      <c r="D510" s="8"/>
      <c r="E510" s="8"/>
      <c r="F510" s="8" t="s">
        <v>650</v>
      </c>
      <c r="G510" s="11" t="s">
        <v>515</v>
      </c>
      <c r="H510" s="8" t="s">
        <v>651</v>
      </c>
      <c r="I510" s="11" t="s">
        <v>23</v>
      </c>
      <c r="J510" s="528">
        <v>519345100</v>
      </c>
      <c r="K510" s="529"/>
      <c r="L510" s="8"/>
    </row>
    <row r="511" spans="1:12" ht="35.1" customHeight="1">
      <c r="A511" s="10">
        <v>11911903025</v>
      </c>
      <c r="B511" s="11" t="s">
        <v>265</v>
      </c>
      <c r="C511" s="8"/>
      <c r="D511" s="8"/>
      <c r="E511" s="8"/>
      <c r="F511" s="8" t="s">
        <v>652</v>
      </c>
      <c r="G511" s="11" t="s">
        <v>74</v>
      </c>
      <c r="H511" s="8" t="s">
        <v>653</v>
      </c>
      <c r="I511" s="11" t="s">
        <v>654</v>
      </c>
      <c r="J511" s="528">
        <v>800000000</v>
      </c>
      <c r="K511" s="529"/>
      <c r="L511" s="8"/>
    </row>
    <row r="512" spans="1:12" ht="26.1" customHeight="1">
      <c r="A512" s="6">
        <v>1191190303</v>
      </c>
      <c r="B512" s="8" t="s">
        <v>94</v>
      </c>
      <c r="C512" s="9">
        <v>4</v>
      </c>
      <c r="D512" s="8" t="s">
        <v>95</v>
      </c>
      <c r="E512" s="7" t="s">
        <v>17</v>
      </c>
      <c r="F512" s="8"/>
      <c r="G512" s="8"/>
      <c r="H512" s="8"/>
      <c r="I512" s="8"/>
      <c r="J512" s="526">
        <v>100845000</v>
      </c>
      <c r="K512" s="527"/>
      <c r="L512" s="7" t="s">
        <v>623</v>
      </c>
    </row>
    <row r="513" spans="1:12" ht="36" customHeight="1">
      <c r="A513" s="10">
        <v>11911903030</v>
      </c>
      <c r="B513" s="8" t="s">
        <v>97</v>
      </c>
      <c r="C513" s="8"/>
      <c r="D513" s="8"/>
      <c r="E513" s="8"/>
      <c r="F513" s="11" t="s">
        <v>655</v>
      </c>
      <c r="G513" s="11" t="s">
        <v>656</v>
      </c>
      <c r="H513" s="8" t="s">
        <v>657</v>
      </c>
      <c r="I513" s="11" t="s">
        <v>23</v>
      </c>
      <c r="J513" s="528">
        <v>100845000</v>
      </c>
      <c r="K513" s="529"/>
      <c r="L513" s="8"/>
    </row>
    <row r="514" spans="1:12" ht="36.950000000000003" customHeight="1">
      <c r="A514" s="6">
        <v>1191190305</v>
      </c>
      <c r="B514" s="8" t="s">
        <v>165</v>
      </c>
      <c r="C514" s="9">
        <v>4</v>
      </c>
      <c r="D514" s="8" t="s">
        <v>658</v>
      </c>
      <c r="E514" s="7" t="s">
        <v>659</v>
      </c>
      <c r="F514" s="8"/>
      <c r="G514" s="8"/>
      <c r="H514" s="8"/>
      <c r="I514" s="8"/>
      <c r="J514" s="534" t="s">
        <v>556</v>
      </c>
      <c r="K514" s="535"/>
      <c r="L514" s="7" t="s">
        <v>623</v>
      </c>
    </row>
    <row r="515" spans="1:12" ht="48.95" customHeight="1">
      <c r="A515" s="6">
        <v>120</v>
      </c>
      <c r="B515" s="8" t="s">
        <v>660</v>
      </c>
      <c r="C515" s="8"/>
      <c r="D515" s="8"/>
      <c r="E515" s="8"/>
      <c r="F515" s="8"/>
      <c r="G515" s="8"/>
      <c r="H515" s="8"/>
      <c r="I515" s="8"/>
      <c r="J515" s="526">
        <v>69017050621</v>
      </c>
      <c r="K515" s="527"/>
      <c r="L515" s="8"/>
    </row>
    <row r="516" spans="1:12" ht="36.950000000000003" customHeight="1">
      <c r="A516" s="6">
        <v>1201200301</v>
      </c>
      <c r="B516" s="8" t="s">
        <v>15</v>
      </c>
      <c r="C516" s="9">
        <v>4</v>
      </c>
      <c r="D516" s="8" t="s">
        <v>172</v>
      </c>
      <c r="E516" s="7" t="s">
        <v>17</v>
      </c>
      <c r="F516" s="8"/>
      <c r="G516" s="8"/>
      <c r="H516" s="8"/>
      <c r="I516" s="8"/>
      <c r="J516" s="526">
        <v>4987321300</v>
      </c>
      <c r="K516" s="527"/>
      <c r="L516" s="7" t="s">
        <v>661</v>
      </c>
    </row>
    <row r="517" spans="1:12" ht="36" customHeight="1">
      <c r="A517" s="10">
        <v>12012003010</v>
      </c>
      <c r="B517" s="11" t="s">
        <v>19</v>
      </c>
      <c r="C517" s="8"/>
      <c r="D517" s="8"/>
      <c r="E517" s="8"/>
      <c r="F517" s="8" t="s">
        <v>110</v>
      </c>
      <c r="G517" s="11" t="s">
        <v>174</v>
      </c>
      <c r="H517" s="8" t="s">
        <v>22</v>
      </c>
      <c r="I517" s="11" t="s">
        <v>662</v>
      </c>
      <c r="J517" s="528">
        <v>20100000</v>
      </c>
      <c r="K517" s="529"/>
      <c r="L517" s="8"/>
    </row>
    <row r="518" spans="1:12" ht="33.950000000000003" customHeight="1">
      <c r="A518" s="10">
        <v>12012003010</v>
      </c>
      <c r="B518" s="8" t="s">
        <v>24</v>
      </c>
      <c r="C518" s="8"/>
      <c r="D518" s="8"/>
      <c r="E518" s="8"/>
      <c r="F518" s="8" t="s">
        <v>563</v>
      </c>
      <c r="G518" s="11" t="s">
        <v>133</v>
      </c>
      <c r="H518" s="8" t="s">
        <v>663</v>
      </c>
      <c r="I518" s="11" t="s">
        <v>133</v>
      </c>
      <c r="J518" s="528">
        <v>666000000</v>
      </c>
      <c r="K518" s="529"/>
      <c r="L518" s="8"/>
    </row>
    <row r="519" spans="1:12" ht="35.1" customHeight="1">
      <c r="A519" s="10">
        <v>12012003010</v>
      </c>
      <c r="B519" s="8" t="s">
        <v>359</v>
      </c>
      <c r="C519" s="8"/>
      <c r="D519" s="8"/>
      <c r="E519" s="8"/>
      <c r="F519" s="8" t="s">
        <v>664</v>
      </c>
      <c r="G519" s="11" t="s">
        <v>133</v>
      </c>
      <c r="H519" s="8" t="s">
        <v>665</v>
      </c>
      <c r="I519" s="11" t="s">
        <v>133</v>
      </c>
      <c r="J519" s="528">
        <v>469725000</v>
      </c>
      <c r="K519" s="529"/>
      <c r="L519" s="8"/>
    </row>
    <row r="520" spans="1:12" ht="45.95" customHeight="1">
      <c r="A520" s="10">
        <v>12012003010</v>
      </c>
      <c r="B520" s="8" t="s">
        <v>27</v>
      </c>
      <c r="C520" s="8"/>
      <c r="D520" s="8"/>
      <c r="E520" s="8"/>
      <c r="F520" s="8" t="s">
        <v>666</v>
      </c>
      <c r="G520" s="11" t="s">
        <v>667</v>
      </c>
      <c r="H520" s="8" t="s">
        <v>179</v>
      </c>
      <c r="I520" s="11" t="s">
        <v>23</v>
      </c>
      <c r="J520" s="528">
        <v>45350000</v>
      </c>
      <c r="K520" s="529"/>
      <c r="L520" s="8"/>
    </row>
    <row r="521" spans="1:12" ht="35.1" customHeight="1">
      <c r="A521" s="10">
        <v>12012003010</v>
      </c>
      <c r="B521" s="8" t="s">
        <v>30</v>
      </c>
      <c r="C521" s="8"/>
      <c r="D521" s="8"/>
      <c r="E521" s="8"/>
      <c r="F521" s="8" t="s">
        <v>668</v>
      </c>
      <c r="G521" s="11" t="s">
        <v>133</v>
      </c>
      <c r="H521" s="8" t="s">
        <v>669</v>
      </c>
      <c r="I521" s="11" t="s">
        <v>23</v>
      </c>
      <c r="J521" s="528">
        <v>194232000</v>
      </c>
      <c r="K521" s="529"/>
      <c r="L521" s="8"/>
    </row>
    <row r="522" spans="1:12" ht="24" customHeight="1">
      <c r="A522" s="10">
        <v>12012003010</v>
      </c>
      <c r="B522" s="11" t="s">
        <v>33</v>
      </c>
      <c r="C522" s="8"/>
      <c r="D522" s="8"/>
      <c r="E522" s="8"/>
      <c r="F522" s="8" t="s">
        <v>670</v>
      </c>
      <c r="G522" s="11" t="s">
        <v>283</v>
      </c>
      <c r="H522" s="8" t="s">
        <v>671</v>
      </c>
      <c r="I522" s="11" t="s">
        <v>672</v>
      </c>
      <c r="J522" s="528">
        <v>270600000</v>
      </c>
      <c r="K522" s="529"/>
      <c r="L522" s="8"/>
    </row>
    <row r="523" spans="1:12" ht="24" customHeight="1">
      <c r="A523" s="10">
        <v>12012003010</v>
      </c>
      <c r="B523" s="8" t="s">
        <v>36</v>
      </c>
      <c r="C523" s="8"/>
      <c r="D523" s="8"/>
      <c r="E523" s="8"/>
      <c r="F523" s="8" t="s">
        <v>570</v>
      </c>
      <c r="G523" s="11" t="s">
        <v>133</v>
      </c>
      <c r="H523" s="8" t="s">
        <v>38</v>
      </c>
      <c r="I523" s="11" t="s">
        <v>23</v>
      </c>
      <c r="J523" s="528">
        <v>32500000</v>
      </c>
      <c r="K523" s="529"/>
      <c r="L523" s="8"/>
    </row>
    <row r="524" spans="1:12" ht="17.100000000000001" customHeight="1">
      <c r="A524" s="504" t="s">
        <v>3</v>
      </c>
      <c r="B524" s="507" t="s">
        <v>4</v>
      </c>
      <c r="C524" s="510" t="s">
        <v>5</v>
      </c>
      <c r="D524" s="513" t="s">
        <v>6</v>
      </c>
      <c r="E524" s="514"/>
      <c r="F524" s="514"/>
      <c r="G524" s="514"/>
      <c r="H524" s="514"/>
      <c r="I524" s="515"/>
      <c r="J524" s="518" t="s">
        <v>7</v>
      </c>
      <c r="K524" s="519"/>
      <c r="L524" s="507" t="s">
        <v>8</v>
      </c>
    </row>
    <row r="525" spans="1:12" ht="12" customHeight="1">
      <c r="A525" s="505"/>
      <c r="B525" s="508"/>
      <c r="C525" s="511"/>
      <c r="D525" s="516" t="s">
        <v>9</v>
      </c>
      <c r="E525" s="517"/>
      <c r="F525" s="516" t="s">
        <v>10</v>
      </c>
      <c r="G525" s="517"/>
      <c r="H525" s="516" t="s">
        <v>11</v>
      </c>
      <c r="I525" s="517"/>
      <c r="J525" s="520"/>
      <c r="K525" s="521"/>
      <c r="L525" s="508"/>
    </row>
    <row r="526" spans="1:12" ht="15.95" customHeight="1">
      <c r="A526" s="506"/>
      <c r="B526" s="509"/>
      <c r="C526" s="512"/>
      <c r="D526" s="4" t="s">
        <v>12</v>
      </c>
      <c r="E526" s="4" t="s">
        <v>13</v>
      </c>
      <c r="F526" s="4" t="s">
        <v>12</v>
      </c>
      <c r="G526" s="4" t="s">
        <v>13</v>
      </c>
      <c r="H526" s="4" t="s">
        <v>12</v>
      </c>
      <c r="I526" s="4" t="s">
        <v>13</v>
      </c>
      <c r="J526" s="522"/>
      <c r="K526" s="523"/>
      <c r="L526" s="509"/>
    </row>
    <row r="527" spans="1:12" ht="18.95" customHeight="1">
      <c r="A527" s="5">
        <v>1</v>
      </c>
      <c r="B527" s="5">
        <v>2</v>
      </c>
      <c r="C527" s="5">
        <v>3</v>
      </c>
      <c r="D527" s="5">
        <v>4</v>
      </c>
      <c r="E527" s="5">
        <v>5</v>
      </c>
      <c r="F527" s="5">
        <v>6</v>
      </c>
      <c r="G527" s="5">
        <v>7</v>
      </c>
      <c r="H527" s="5">
        <v>8</v>
      </c>
      <c r="I527" s="5">
        <v>9</v>
      </c>
      <c r="J527" s="524">
        <v>10</v>
      </c>
      <c r="K527" s="525"/>
      <c r="L527" s="5">
        <v>11</v>
      </c>
    </row>
    <row r="528" spans="1:12" ht="24.95" customHeight="1">
      <c r="A528" s="10">
        <v>12012003011</v>
      </c>
      <c r="B528" s="11" t="s">
        <v>39</v>
      </c>
      <c r="C528" s="8"/>
      <c r="D528" s="8"/>
      <c r="E528" s="8"/>
      <c r="F528" s="8" t="s">
        <v>40</v>
      </c>
      <c r="G528" s="11" t="s">
        <v>133</v>
      </c>
      <c r="H528" s="8" t="s">
        <v>673</v>
      </c>
      <c r="I528" s="11" t="s">
        <v>23</v>
      </c>
      <c r="J528" s="528">
        <v>81389300</v>
      </c>
      <c r="K528" s="529"/>
      <c r="L528" s="8"/>
    </row>
    <row r="529" spans="1:12" ht="35.1" customHeight="1">
      <c r="A529" s="10">
        <v>12012003011</v>
      </c>
      <c r="B529" s="8" t="s">
        <v>42</v>
      </c>
      <c r="C529" s="8"/>
      <c r="D529" s="8"/>
      <c r="E529" s="8"/>
      <c r="F529" s="8" t="s">
        <v>674</v>
      </c>
      <c r="G529" s="11" t="s">
        <v>283</v>
      </c>
      <c r="H529" s="8" t="s">
        <v>675</v>
      </c>
      <c r="I529" s="11" t="s">
        <v>174</v>
      </c>
      <c r="J529" s="528">
        <v>117201000</v>
      </c>
      <c r="K529" s="529"/>
      <c r="L529" s="8"/>
    </row>
    <row r="530" spans="1:12" ht="24" customHeight="1">
      <c r="A530" s="10">
        <v>12012003011</v>
      </c>
      <c r="B530" s="8" t="s">
        <v>44</v>
      </c>
      <c r="C530" s="8"/>
      <c r="D530" s="8"/>
      <c r="E530" s="8"/>
      <c r="F530" s="8" t="s">
        <v>676</v>
      </c>
      <c r="G530" s="11" t="s">
        <v>283</v>
      </c>
      <c r="H530" s="8" t="s">
        <v>677</v>
      </c>
      <c r="I530" s="11" t="s">
        <v>174</v>
      </c>
      <c r="J530" s="528">
        <v>83450000</v>
      </c>
      <c r="K530" s="529"/>
      <c r="L530" s="8"/>
    </row>
    <row r="531" spans="1:12" ht="24" customHeight="1">
      <c r="A531" s="10">
        <v>12012003011</v>
      </c>
      <c r="B531" s="8" t="s">
        <v>47</v>
      </c>
      <c r="C531" s="8"/>
      <c r="D531" s="8"/>
      <c r="E531" s="8"/>
      <c r="F531" s="8" t="s">
        <v>469</v>
      </c>
      <c r="G531" s="11" t="s">
        <v>649</v>
      </c>
      <c r="H531" s="8" t="s">
        <v>671</v>
      </c>
      <c r="I531" s="11" t="s">
        <v>23</v>
      </c>
      <c r="J531" s="528">
        <v>168320000</v>
      </c>
      <c r="K531" s="529"/>
      <c r="L531" s="8"/>
    </row>
    <row r="532" spans="1:12" ht="45.95" customHeight="1">
      <c r="A532" s="10">
        <v>12012003011</v>
      </c>
      <c r="B532" s="11" t="s">
        <v>54</v>
      </c>
      <c r="C532" s="8"/>
      <c r="D532" s="8"/>
      <c r="E532" s="8"/>
      <c r="F532" s="8" t="s">
        <v>678</v>
      </c>
      <c r="G532" s="11" t="s">
        <v>283</v>
      </c>
      <c r="H532" s="8" t="s">
        <v>679</v>
      </c>
      <c r="I532" s="11" t="s">
        <v>283</v>
      </c>
      <c r="J532" s="528">
        <v>1115200000</v>
      </c>
      <c r="K532" s="529"/>
      <c r="L532" s="8"/>
    </row>
    <row r="533" spans="1:12" ht="35.1" customHeight="1">
      <c r="A533" s="10">
        <v>12012003011</v>
      </c>
      <c r="B533" s="8" t="s">
        <v>57</v>
      </c>
      <c r="C533" s="8"/>
      <c r="D533" s="8"/>
      <c r="E533" s="8"/>
      <c r="F533" s="8" t="s">
        <v>680</v>
      </c>
      <c r="G533" s="11" t="s">
        <v>133</v>
      </c>
      <c r="H533" s="8" t="s">
        <v>681</v>
      </c>
      <c r="I533" s="11" t="s">
        <v>23</v>
      </c>
      <c r="J533" s="528">
        <v>900054000</v>
      </c>
      <c r="K533" s="529"/>
      <c r="L533" s="8"/>
    </row>
    <row r="534" spans="1:12" ht="35.1" customHeight="1">
      <c r="A534" s="10">
        <v>12012003011</v>
      </c>
      <c r="B534" s="8" t="s">
        <v>60</v>
      </c>
      <c r="C534" s="8"/>
      <c r="D534" s="8"/>
      <c r="E534" s="8"/>
      <c r="F534" s="8" t="s">
        <v>682</v>
      </c>
      <c r="G534" s="11" t="s">
        <v>283</v>
      </c>
      <c r="H534" s="8" t="s">
        <v>683</v>
      </c>
      <c r="I534" s="11" t="s">
        <v>174</v>
      </c>
      <c r="J534" s="528">
        <v>823200000</v>
      </c>
      <c r="K534" s="529"/>
      <c r="L534" s="8"/>
    </row>
    <row r="535" spans="1:12" ht="36" customHeight="1">
      <c r="A535" s="6">
        <v>1201200302</v>
      </c>
      <c r="B535" s="8" t="s">
        <v>66</v>
      </c>
      <c r="C535" s="9">
        <v>4</v>
      </c>
      <c r="D535" s="8" t="s">
        <v>684</v>
      </c>
      <c r="E535" s="7" t="s">
        <v>17</v>
      </c>
      <c r="F535" s="8"/>
      <c r="G535" s="8"/>
      <c r="H535" s="8"/>
      <c r="I535" s="8"/>
      <c r="J535" s="526">
        <v>2808970000</v>
      </c>
      <c r="K535" s="527"/>
      <c r="L535" s="7" t="s">
        <v>661</v>
      </c>
    </row>
    <row r="536" spans="1:12" ht="36" customHeight="1">
      <c r="A536" s="10">
        <v>12012003020</v>
      </c>
      <c r="B536" s="8" t="s">
        <v>685</v>
      </c>
      <c r="C536" s="8"/>
      <c r="D536" s="8"/>
      <c r="E536" s="8"/>
      <c r="F536" s="8" t="s">
        <v>686</v>
      </c>
      <c r="G536" s="11" t="s">
        <v>283</v>
      </c>
      <c r="H536" s="8" t="s">
        <v>687</v>
      </c>
      <c r="I536" s="11" t="s">
        <v>174</v>
      </c>
      <c r="J536" s="528">
        <v>110000000</v>
      </c>
      <c r="K536" s="529"/>
      <c r="L536" s="8"/>
    </row>
    <row r="537" spans="1:12" ht="35.1" customHeight="1">
      <c r="A537" s="10">
        <v>12012003020</v>
      </c>
      <c r="B537" s="8" t="s">
        <v>68</v>
      </c>
      <c r="C537" s="8"/>
      <c r="D537" s="8"/>
      <c r="E537" s="8"/>
      <c r="F537" s="8" t="s">
        <v>688</v>
      </c>
      <c r="G537" s="11" t="s">
        <v>283</v>
      </c>
      <c r="H537" s="8" t="s">
        <v>689</v>
      </c>
      <c r="I537" s="11" t="s">
        <v>23</v>
      </c>
      <c r="J537" s="528">
        <v>150000000</v>
      </c>
      <c r="K537" s="529"/>
      <c r="L537" s="8"/>
    </row>
    <row r="538" spans="1:12" ht="35.1" customHeight="1">
      <c r="A538" s="10">
        <v>12012003020</v>
      </c>
      <c r="B538" s="8" t="s">
        <v>690</v>
      </c>
      <c r="C538" s="8"/>
      <c r="D538" s="8"/>
      <c r="E538" s="8"/>
      <c r="F538" s="8" t="s">
        <v>691</v>
      </c>
      <c r="G538" s="11" t="s">
        <v>283</v>
      </c>
      <c r="H538" s="8" t="s">
        <v>692</v>
      </c>
      <c r="I538" s="11" t="s">
        <v>174</v>
      </c>
      <c r="J538" s="528">
        <v>153500000</v>
      </c>
      <c r="K538" s="529"/>
      <c r="L538" s="8"/>
    </row>
    <row r="539" spans="1:12" ht="35.1" customHeight="1">
      <c r="A539" s="10">
        <v>12012003020</v>
      </c>
      <c r="B539" s="11" t="s">
        <v>72</v>
      </c>
      <c r="C539" s="8"/>
      <c r="D539" s="8"/>
      <c r="E539" s="8"/>
      <c r="F539" s="8" t="s">
        <v>693</v>
      </c>
      <c r="G539" s="11" t="s">
        <v>133</v>
      </c>
      <c r="H539" s="8" t="s">
        <v>694</v>
      </c>
      <c r="I539" s="11" t="s">
        <v>23</v>
      </c>
      <c r="J539" s="528">
        <v>157620000</v>
      </c>
      <c r="K539" s="529"/>
      <c r="L539" s="8"/>
    </row>
    <row r="540" spans="1:12" ht="24" customHeight="1">
      <c r="A540" s="10">
        <v>12012003021</v>
      </c>
      <c r="B540" s="11" t="s">
        <v>76</v>
      </c>
      <c r="C540" s="8"/>
      <c r="D540" s="8"/>
      <c r="E540" s="8"/>
      <c r="F540" s="8" t="s">
        <v>695</v>
      </c>
      <c r="G540" s="11" t="s">
        <v>283</v>
      </c>
      <c r="H540" s="8" t="s">
        <v>671</v>
      </c>
      <c r="I540" s="11" t="s">
        <v>213</v>
      </c>
      <c r="J540" s="528">
        <v>197100000</v>
      </c>
      <c r="K540" s="529"/>
      <c r="L540" s="8"/>
    </row>
    <row r="541" spans="1:12" ht="35.1" customHeight="1">
      <c r="A541" s="10">
        <v>12012003022</v>
      </c>
      <c r="B541" s="8" t="s">
        <v>696</v>
      </c>
      <c r="C541" s="8"/>
      <c r="D541" s="8"/>
      <c r="E541" s="8"/>
      <c r="F541" s="8" t="s">
        <v>697</v>
      </c>
      <c r="G541" s="11" t="s">
        <v>133</v>
      </c>
      <c r="H541" s="8" t="s">
        <v>698</v>
      </c>
      <c r="I541" s="11" t="s">
        <v>118</v>
      </c>
      <c r="J541" s="528">
        <v>155000000</v>
      </c>
      <c r="K541" s="529"/>
      <c r="L541" s="8"/>
    </row>
    <row r="542" spans="1:12" ht="30" customHeight="1">
      <c r="A542" s="8"/>
      <c r="B542" s="8"/>
      <c r="C542" s="8"/>
      <c r="D542" s="8"/>
      <c r="E542" s="8"/>
      <c r="F542" s="8"/>
      <c r="G542" s="8"/>
      <c r="H542" s="8"/>
      <c r="I542" s="8"/>
      <c r="J542" s="530"/>
      <c r="K542" s="531"/>
      <c r="L542" s="8"/>
    </row>
    <row r="543" spans="1:12" ht="17.100000000000001" customHeight="1">
      <c r="A543" s="504" t="s">
        <v>3</v>
      </c>
      <c r="B543" s="507" t="s">
        <v>4</v>
      </c>
      <c r="C543" s="510" t="s">
        <v>5</v>
      </c>
      <c r="D543" s="513" t="s">
        <v>6</v>
      </c>
      <c r="E543" s="514"/>
      <c r="F543" s="514"/>
      <c r="G543" s="514"/>
      <c r="H543" s="514"/>
      <c r="I543" s="515"/>
      <c r="J543" s="518" t="s">
        <v>7</v>
      </c>
      <c r="K543" s="519"/>
      <c r="L543" s="507" t="s">
        <v>8</v>
      </c>
    </row>
    <row r="544" spans="1:12" ht="12" customHeight="1">
      <c r="A544" s="505"/>
      <c r="B544" s="508"/>
      <c r="C544" s="511"/>
      <c r="D544" s="516" t="s">
        <v>9</v>
      </c>
      <c r="E544" s="517"/>
      <c r="F544" s="516" t="s">
        <v>10</v>
      </c>
      <c r="G544" s="517"/>
      <c r="H544" s="516" t="s">
        <v>11</v>
      </c>
      <c r="I544" s="517"/>
      <c r="J544" s="520"/>
      <c r="K544" s="521"/>
      <c r="L544" s="508"/>
    </row>
    <row r="545" spans="1:12" ht="15.95" customHeight="1">
      <c r="A545" s="506"/>
      <c r="B545" s="509"/>
      <c r="C545" s="512"/>
      <c r="D545" s="4" t="s">
        <v>12</v>
      </c>
      <c r="E545" s="4" t="s">
        <v>13</v>
      </c>
      <c r="F545" s="4" t="s">
        <v>12</v>
      </c>
      <c r="G545" s="4" t="s">
        <v>13</v>
      </c>
      <c r="H545" s="4" t="s">
        <v>12</v>
      </c>
      <c r="I545" s="4" t="s">
        <v>13</v>
      </c>
      <c r="J545" s="522"/>
      <c r="K545" s="523"/>
      <c r="L545" s="509"/>
    </row>
    <row r="546" spans="1:12" ht="18.95" customHeight="1">
      <c r="A546" s="5">
        <v>1</v>
      </c>
      <c r="B546" s="5">
        <v>2</v>
      </c>
      <c r="C546" s="5">
        <v>3</v>
      </c>
      <c r="D546" s="5">
        <v>4</v>
      </c>
      <c r="E546" s="5">
        <v>5</v>
      </c>
      <c r="F546" s="5">
        <v>6</v>
      </c>
      <c r="G546" s="5">
        <v>7</v>
      </c>
      <c r="H546" s="5">
        <v>8</v>
      </c>
      <c r="I546" s="5">
        <v>9</v>
      </c>
      <c r="J546" s="524">
        <v>10</v>
      </c>
      <c r="K546" s="525"/>
      <c r="L546" s="5">
        <v>11</v>
      </c>
    </row>
    <row r="547" spans="1:12" ht="35.1" customHeight="1">
      <c r="A547" s="10">
        <v>12012003022</v>
      </c>
      <c r="B547" s="8" t="s">
        <v>136</v>
      </c>
      <c r="C547" s="8"/>
      <c r="D547" s="8"/>
      <c r="E547" s="8"/>
      <c r="F547" s="8" t="s">
        <v>699</v>
      </c>
      <c r="G547" s="11" t="s">
        <v>133</v>
      </c>
      <c r="H547" s="8" t="s">
        <v>671</v>
      </c>
      <c r="I547" s="11" t="s">
        <v>118</v>
      </c>
      <c r="J547" s="528">
        <v>541000000</v>
      </c>
      <c r="K547" s="529"/>
      <c r="L547" s="8"/>
    </row>
    <row r="548" spans="1:12" ht="35.1" customHeight="1">
      <c r="A548" s="10">
        <v>12012003022</v>
      </c>
      <c r="B548" s="8" t="s">
        <v>700</v>
      </c>
      <c r="C548" s="8"/>
      <c r="D548" s="8"/>
      <c r="E548" s="8"/>
      <c r="F548" s="8" t="s">
        <v>701</v>
      </c>
      <c r="G548" s="11" t="s">
        <v>133</v>
      </c>
      <c r="H548" s="8" t="s">
        <v>342</v>
      </c>
      <c r="I548" s="11" t="s">
        <v>23</v>
      </c>
      <c r="J548" s="528">
        <v>320200000</v>
      </c>
      <c r="K548" s="529"/>
      <c r="L548" s="8"/>
    </row>
    <row r="549" spans="1:12" ht="35.1" customHeight="1">
      <c r="A549" s="10">
        <v>12012003022</v>
      </c>
      <c r="B549" s="8" t="s">
        <v>80</v>
      </c>
      <c r="C549" s="8"/>
      <c r="D549" s="8"/>
      <c r="E549" s="8"/>
      <c r="F549" s="8" t="s">
        <v>702</v>
      </c>
      <c r="G549" s="11" t="s">
        <v>133</v>
      </c>
      <c r="H549" s="8" t="s">
        <v>83</v>
      </c>
      <c r="I549" s="11" t="s">
        <v>23</v>
      </c>
      <c r="J549" s="528">
        <v>779550000</v>
      </c>
      <c r="K549" s="529"/>
      <c r="L549" s="8"/>
    </row>
    <row r="550" spans="1:12" ht="45.95" customHeight="1">
      <c r="A550" s="10">
        <v>12012003022</v>
      </c>
      <c r="B550" s="8" t="s">
        <v>703</v>
      </c>
      <c r="C550" s="8"/>
      <c r="D550" s="8"/>
      <c r="E550" s="8"/>
      <c r="F550" s="8" t="s">
        <v>704</v>
      </c>
      <c r="G550" s="11" t="s">
        <v>133</v>
      </c>
      <c r="H550" s="8" t="s">
        <v>705</v>
      </c>
      <c r="I550" s="11" t="s">
        <v>23</v>
      </c>
      <c r="J550" s="528">
        <v>55000000</v>
      </c>
      <c r="K550" s="529"/>
      <c r="L550" s="8"/>
    </row>
    <row r="551" spans="1:12" ht="45.95" customHeight="1">
      <c r="A551" s="10">
        <v>12012003022</v>
      </c>
      <c r="B551" s="8" t="s">
        <v>549</v>
      </c>
      <c r="C551" s="8"/>
      <c r="D551" s="8"/>
      <c r="E551" s="8"/>
      <c r="F551" s="8" t="s">
        <v>706</v>
      </c>
      <c r="G551" s="11" t="s">
        <v>133</v>
      </c>
      <c r="H551" s="8" t="s">
        <v>611</v>
      </c>
      <c r="I551" s="11" t="s">
        <v>23</v>
      </c>
      <c r="J551" s="528">
        <v>55000000</v>
      </c>
      <c r="K551" s="529"/>
      <c r="L551" s="8"/>
    </row>
    <row r="552" spans="1:12" ht="35.1" customHeight="1">
      <c r="A552" s="10">
        <v>12012003022</v>
      </c>
      <c r="B552" s="8" t="s">
        <v>707</v>
      </c>
      <c r="C552" s="8"/>
      <c r="D552" s="8"/>
      <c r="E552" s="8"/>
      <c r="F552" s="8" t="s">
        <v>708</v>
      </c>
      <c r="G552" s="11" t="s">
        <v>133</v>
      </c>
      <c r="H552" s="8" t="s">
        <v>709</v>
      </c>
      <c r="I552" s="11" t="s">
        <v>23</v>
      </c>
      <c r="J552" s="528">
        <v>70000000</v>
      </c>
      <c r="K552" s="529"/>
      <c r="L552" s="8"/>
    </row>
    <row r="553" spans="1:12" ht="35.1" customHeight="1">
      <c r="A553" s="10">
        <v>12012003022</v>
      </c>
      <c r="B553" s="8" t="s">
        <v>252</v>
      </c>
      <c r="C553" s="8"/>
      <c r="D553" s="8"/>
      <c r="E553" s="8"/>
      <c r="F553" s="8" t="s">
        <v>710</v>
      </c>
      <c r="G553" s="11" t="s">
        <v>133</v>
      </c>
      <c r="H553" s="8" t="s">
        <v>611</v>
      </c>
      <c r="I553" s="11" t="s">
        <v>23</v>
      </c>
      <c r="J553" s="528">
        <v>65000000</v>
      </c>
      <c r="K553" s="529"/>
      <c r="L553" s="8"/>
    </row>
    <row r="554" spans="1:12" ht="26.1" customHeight="1">
      <c r="A554" s="6">
        <v>1201200303</v>
      </c>
      <c r="B554" s="8" t="s">
        <v>94</v>
      </c>
      <c r="C554" s="9">
        <v>4</v>
      </c>
      <c r="D554" s="8" t="s">
        <v>711</v>
      </c>
      <c r="E554" s="7" t="s">
        <v>17</v>
      </c>
      <c r="F554" s="8"/>
      <c r="G554" s="8"/>
      <c r="H554" s="8"/>
      <c r="I554" s="8"/>
      <c r="J554" s="526">
        <v>128050000</v>
      </c>
      <c r="K554" s="527"/>
      <c r="L554" s="7" t="s">
        <v>661</v>
      </c>
    </row>
    <row r="555" spans="1:12" ht="36" customHeight="1">
      <c r="A555" s="10">
        <v>12012003030</v>
      </c>
      <c r="B555" s="8" t="s">
        <v>97</v>
      </c>
      <c r="C555" s="8"/>
      <c r="D555" s="8"/>
      <c r="E555" s="8"/>
      <c r="F555" s="8" t="s">
        <v>712</v>
      </c>
      <c r="G555" s="11" t="s">
        <v>133</v>
      </c>
      <c r="H555" s="8" t="s">
        <v>389</v>
      </c>
      <c r="I555" s="11" t="s">
        <v>23</v>
      </c>
      <c r="J555" s="528">
        <v>128050000</v>
      </c>
      <c r="K555" s="529"/>
      <c r="L555" s="8"/>
    </row>
    <row r="556" spans="1:12" ht="26.1" customHeight="1">
      <c r="A556" s="6">
        <v>1201200305</v>
      </c>
      <c r="B556" s="8" t="s">
        <v>165</v>
      </c>
      <c r="C556" s="9">
        <v>4</v>
      </c>
      <c r="D556" s="8" t="s">
        <v>713</v>
      </c>
      <c r="E556" s="7" t="s">
        <v>96</v>
      </c>
      <c r="F556" s="8"/>
      <c r="G556" s="8"/>
      <c r="H556" s="8"/>
      <c r="I556" s="8"/>
      <c r="J556" s="534" t="s">
        <v>556</v>
      </c>
      <c r="K556" s="535"/>
      <c r="L556" s="7" t="s">
        <v>661</v>
      </c>
    </row>
    <row r="557" spans="1:12" ht="36.950000000000003" customHeight="1">
      <c r="A557" s="6">
        <v>1201200401</v>
      </c>
      <c r="B557" s="8" t="s">
        <v>15</v>
      </c>
      <c r="C557" s="9">
        <v>4</v>
      </c>
      <c r="D557" s="8" t="s">
        <v>714</v>
      </c>
      <c r="E557" s="7" t="s">
        <v>17</v>
      </c>
      <c r="F557" s="8"/>
      <c r="G557" s="8"/>
      <c r="H557" s="8"/>
      <c r="I557" s="8"/>
      <c r="J557" s="526">
        <v>4625842035</v>
      </c>
      <c r="K557" s="527"/>
      <c r="L557" s="7" t="s">
        <v>715</v>
      </c>
    </row>
    <row r="558" spans="1:12" ht="24.95" customHeight="1">
      <c r="A558" s="10">
        <v>12012004010</v>
      </c>
      <c r="B558" s="11" t="s">
        <v>19</v>
      </c>
      <c r="C558" s="8"/>
      <c r="D558" s="8"/>
      <c r="E558" s="8"/>
      <c r="F558" s="8" t="s">
        <v>110</v>
      </c>
      <c r="G558" s="11" t="s">
        <v>23</v>
      </c>
      <c r="H558" s="8" t="s">
        <v>716</v>
      </c>
      <c r="I558" s="11" t="s">
        <v>133</v>
      </c>
      <c r="J558" s="528">
        <v>7045000</v>
      </c>
      <c r="K558" s="529"/>
      <c r="L558" s="8"/>
    </row>
    <row r="559" spans="1:12" ht="45.95" customHeight="1">
      <c r="A559" s="10">
        <v>12012004010</v>
      </c>
      <c r="B559" s="8" t="s">
        <v>24</v>
      </c>
      <c r="C559" s="8"/>
      <c r="D559" s="8"/>
      <c r="E559" s="8"/>
      <c r="F559" s="8" t="s">
        <v>279</v>
      </c>
      <c r="G559" s="11" t="s">
        <v>23</v>
      </c>
      <c r="H559" s="8" t="s">
        <v>26</v>
      </c>
      <c r="I559" s="11" t="s">
        <v>86</v>
      </c>
      <c r="J559" s="528">
        <v>215000000</v>
      </c>
      <c r="K559" s="529"/>
      <c r="L559" s="8"/>
    </row>
    <row r="560" spans="1:12" ht="27.95" customHeight="1">
      <c r="A560" s="8"/>
      <c r="B560" s="8"/>
      <c r="C560" s="8"/>
      <c r="D560" s="8"/>
      <c r="E560" s="8"/>
      <c r="F560" s="8"/>
      <c r="G560" s="8"/>
      <c r="H560" s="8"/>
      <c r="I560" s="8"/>
      <c r="J560" s="530"/>
      <c r="K560" s="531"/>
      <c r="L560" s="8"/>
    </row>
    <row r="561" spans="1:12" ht="17.100000000000001" customHeight="1">
      <c r="A561" s="504" t="s">
        <v>3</v>
      </c>
      <c r="B561" s="507" t="s">
        <v>4</v>
      </c>
      <c r="C561" s="510" t="s">
        <v>5</v>
      </c>
      <c r="D561" s="513" t="s">
        <v>6</v>
      </c>
      <c r="E561" s="514"/>
      <c r="F561" s="514"/>
      <c r="G561" s="514"/>
      <c r="H561" s="514"/>
      <c r="I561" s="515"/>
      <c r="J561" s="518" t="s">
        <v>7</v>
      </c>
      <c r="K561" s="519"/>
      <c r="L561" s="507" t="s">
        <v>8</v>
      </c>
    </row>
    <row r="562" spans="1:12" ht="12" customHeight="1">
      <c r="A562" s="505"/>
      <c r="B562" s="508"/>
      <c r="C562" s="511"/>
      <c r="D562" s="516" t="s">
        <v>9</v>
      </c>
      <c r="E562" s="517"/>
      <c r="F562" s="516" t="s">
        <v>10</v>
      </c>
      <c r="G562" s="517"/>
      <c r="H562" s="516" t="s">
        <v>11</v>
      </c>
      <c r="I562" s="517"/>
      <c r="J562" s="520"/>
      <c r="K562" s="521"/>
      <c r="L562" s="508"/>
    </row>
    <row r="563" spans="1:12" ht="15.95" customHeight="1">
      <c r="A563" s="506"/>
      <c r="B563" s="509"/>
      <c r="C563" s="512"/>
      <c r="D563" s="4" t="s">
        <v>12</v>
      </c>
      <c r="E563" s="4" t="s">
        <v>13</v>
      </c>
      <c r="F563" s="4" t="s">
        <v>12</v>
      </c>
      <c r="G563" s="4" t="s">
        <v>13</v>
      </c>
      <c r="H563" s="4" t="s">
        <v>12</v>
      </c>
      <c r="I563" s="4" t="s">
        <v>13</v>
      </c>
      <c r="J563" s="522"/>
      <c r="K563" s="523"/>
      <c r="L563" s="509"/>
    </row>
    <row r="564" spans="1:12" ht="18.95" customHeight="1">
      <c r="A564" s="5">
        <v>1</v>
      </c>
      <c r="B564" s="5">
        <v>2</v>
      </c>
      <c r="C564" s="5">
        <v>3</v>
      </c>
      <c r="D564" s="5">
        <v>4</v>
      </c>
      <c r="E564" s="5">
        <v>5</v>
      </c>
      <c r="F564" s="5">
        <v>6</v>
      </c>
      <c r="G564" s="5">
        <v>7</v>
      </c>
      <c r="H564" s="5">
        <v>8</v>
      </c>
      <c r="I564" s="5">
        <v>9</v>
      </c>
      <c r="J564" s="524">
        <v>10</v>
      </c>
      <c r="K564" s="525"/>
      <c r="L564" s="5">
        <v>11</v>
      </c>
    </row>
    <row r="565" spans="1:12" ht="47.1" customHeight="1">
      <c r="A565" s="10">
        <v>12012004010</v>
      </c>
      <c r="B565" s="8" t="s">
        <v>717</v>
      </c>
      <c r="C565" s="8"/>
      <c r="D565" s="8"/>
      <c r="E565" s="8"/>
      <c r="F565" s="8" t="s">
        <v>718</v>
      </c>
      <c r="G565" s="11" t="s">
        <v>23</v>
      </c>
      <c r="H565" s="8" t="s">
        <v>719</v>
      </c>
      <c r="I565" s="11" t="s">
        <v>720</v>
      </c>
      <c r="J565" s="528">
        <v>85050000</v>
      </c>
      <c r="K565" s="529"/>
      <c r="L565" s="8"/>
    </row>
    <row r="566" spans="1:12" ht="45.95" customHeight="1">
      <c r="A566" s="10">
        <v>12012004010</v>
      </c>
      <c r="B566" s="8" t="s">
        <v>27</v>
      </c>
      <c r="C566" s="8"/>
      <c r="D566" s="8"/>
      <c r="E566" s="8"/>
      <c r="F566" s="8" t="s">
        <v>233</v>
      </c>
      <c r="G566" s="11" t="s">
        <v>23</v>
      </c>
      <c r="H566" s="8" t="s">
        <v>179</v>
      </c>
      <c r="I566" s="11" t="s">
        <v>237</v>
      </c>
      <c r="J566" s="528">
        <v>34420000</v>
      </c>
      <c r="K566" s="529"/>
      <c r="L566" s="8"/>
    </row>
    <row r="567" spans="1:12" ht="45.95" customHeight="1">
      <c r="A567" s="10">
        <v>12012004010</v>
      </c>
      <c r="B567" s="8" t="s">
        <v>30</v>
      </c>
      <c r="C567" s="8"/>
      <c r="D567" s="8"/>
      <c r="E567" s="8"/>
      <c r="F567" s="8" t="s">
        <v>721</v>
      </c>
      <c r="G567" s="11" t="s">
        <v>23</v>
      </c>
      <c r="H567" s="8" t="s">
        <v>32</v>
      </c>
      <c r="I567" s="11" t="s">
        <v>722</v>
      </c>
      <c r="J567" s="528">
        <v>99708000</v>
      </c>
      <c r="K567" s="529"/>
      <c r="L567" s="8"/>
    </row>
    <row r="568" spans="1:12" ht="24" customHeight="1">
      <c r="A568" s="10">
        <v>12012004010</v>
      </c>
      <c r="B568" s="11" t="s">
        <v>33</v>
      </c>
      <c r="C568" s="8"/>
      <c r="D568" s="8"/>
      <c r="E568" s="8"/>
      <c r="F568" s="8" t="s">
        <v>407</v>
      </c>
      <c r="G568" s="11" t="s">
        <v>23</v>
      </c>
      <c r="H568" s="8" t="s">
        <v>723</v>
      </c>
      <c r="I568" s="11" t="s">
        <v>21</v>
      </c>
      <c r="J568" s="528">
        <v>21423000</v>
      </c>
      <c r="K568" s="529"/>
      <c r="L568" s="8"/>
    </row>
    <row r="569" spans="1:12" ht="24" customHeight="1">
      <c r="A569" s="10">
        <v>12012004011</v>
      </c>
      <c r="B569" s="11" t="s">
        <v>39</v>
      </c>
      <c r="C569" s="8"/>
      <c r="D569" s="8"/>
      <c r="E569" s="8"/>
      <c r="F569" s="11" t="s">
        <v>724</v>
      </c>
      <c r="G569" s="11" t="s">
        <v>23</v>
      </c>
      <c r="H569" s="8" t="s">
        <v>725</v>
      </c>
      <c r="I569" s="11" t="s">
        <v>133</v>
      </c>
      <c r="J569" s="528">
        <v>46832975</v>
      </c>
      <c r="K569" s="529"/>
      <c r="L569" s="8"/>
    </row>
    <row r="570" spans="1:12" ht="45.95" customHeight="1">
      <c r="A570" s="10">
        <v>12012004011</v>
      </c>
      <c r="B570" s="8" t="s">
        <v>42</v>
      </c>
      <c r="C570" s="8"/>
      <c r="D570" s="8"/>
      <c r="E570" s="8"/>
      <c r="F570" s="8" t="s">
        <v>124</v>
      </c>
      <c r="G570" s="11" t="s">
        <v>23</v>
      </c>
      <c r="H570" s="8" t="s">
        <v>726</v>
      </c>
      <c r="I570" s="11" t="s">
        <v>70</v>
      </c>
      <c r="J570" s="528">
        <v>58750000</v>
      </c>
      <c r="K570" s="529"/>
      <c r="L570" s="8"/>
    </row>
    <row r="571" spans="1:12" ht="35.1" customHeight="1">
      <c r="A571" s="10">
        <v>12012004011</v>
      </c>
      <c r="B571" s="8" t="s">
        <v>44</v>
      </c>
      <c r="C571" s="8"/>
      <c r="D571" s="8"/>
      <c r="E571" s="8"/>
      <c r="F571" s="8" t="s">
        <v>727</v>
      </c>
      <c r="G571" s="11" t="s">
        <v>23</v>
      </c>
      <c r="H571" s="8" t="s">
        <v>728</v>
      </c>
      <c r="I571" s="11" t="s">
        <v>133</v>
      </c>
      <c r="J571" s="528">
        <v>15635000</v>
      </c>
      <c r="K571" s="529"/>
      <c r="L571" s="8"/>
    </row>
    <row r="572" spans="1:12" ht="45.95" customHeight="1">
      <c r="A572" s="10">
        <v>12012004011</v>
      </c>
      <c r="B572" s="8" t="s">
        <v>47</v>
      </c>
      <c r="C572" s="8"/>
      <c r="D572" s="8"/>
      <c r="E572" s="8"/>
      <c r="F572" s="8" t="s">
        <v>240</v>
      </c>
      <c r="G572" s="11" t="s">
        <v>23</v>
      </c>
      <c r="H572" s="8" t="s">
        <v>242</v>
      </c>
      <c r="I572" s="11" t="s">
        <v>133</v>
      </c>
      <c r="J572" s="528">
        <v>240695000</v>
      </c>
      <c r="K572" s="529"/>
      <c r="L572" s="8"/>
    </row>
    <row r="573" spans="1:12" ht="35.1" customHeight="1">
      <c r="A573" s="10">
        <v>12012004011</v>
      </c>
      <c r="B573" s="8" t="s">
        <v>51</v>
      </c>
      <c r="C573" s="8"/>
      <c r="D573" s="8"/>
      <c r="E573" s="8"/>
      <c r="F573" s="8" t="s">
        <v>638</v>
      </c>
      <c r="G573" s="11" t="s">
        <v>729</v>
      </c>
      <c r="H573" s="8" t="s">
        <v>730</v>
      </c>
      <c r="I573" s="11" t="s">
        <v>729</v>
      </c>
      <c r="J573" s="528">
        <v>327414500</v>
      </c>
      <c r="K573" s="529"/>
      <c r="L573" s="8"/>
    </row>
    <row r="574" spans="1:12" ht="68.099999999999994" customHeight="1">
      <c r="A574" s="10">
        <v>12012004011</v>
      </c>
      <c r="B574" s="11" t="s">
        <v>54</v>
      </c>
      <c r="C574" s="8"/>
      <c r="D574" s="8"/>
      <c r="E574" s="8"/>
      <c r="F574" s="8" t="s">
        <v>731</v>
      </c>
      <c r="G574" s="11" t="s">
        <v>23</v>
      </c>
      <c r="H574" s="8" t="s">
        <v>732</v>
      </c>
      <c r="I574" s="11" t="s">
        <v>733</v>
      </c>
      <c r="J574" s="528">
        <v>273504000</v>
      </c>
      <c r="K574" s="529"/>
      <c r="L574" s="8"/>
    </row>
    <row r="575" spans="1:12" ht="35.1" customHeight="1">
      <c r="A575" s="10">
        <v>12012004011</v>
      </c>
      <c r="B575" s="8" t="s">
        <v>57</v>
      </c>
      <c r="C575" s="8"/>
      <c r="D575" s="8"/>
      <c r="E575" s="8"/>
      <c r="F575" s="8" t="s">
        <v>734</v>
      </c>
      <c r="G575" s="11" t="s">
        <v>23</v>
      </c>
      <c r="H575" s="8" t="s">
        <v>735</v>
      </c>
      <c r="I575" s="11" t="s">
        <v>736</v>
      </c>
      <c r="J575" s="528">
        <v>2662412000</v>
      </c>
      <c r="K575" s="529"/>
      <c r="L575" s="8"/>
    </row>
    <row r="576" spans="1:12" ht="38.1" customHeight="1">
      <c r="A576" s="8"/>
      <c r="B576" s="8"/>
      <c r="C576" s="8"/>
      <c r="D576" s="8"/>
      <c r="E576" s="8"/>
      <c r="F576" s="8"/>
      <c r="G576" s="8"/>
      <c r="H576" s="8"/>
      <c r="I576" s="8"/>
      <c r="J576" s="530"/>
      <c r="K576" s="531"/>
      <c r="L576" s="8"/>
    </row>
    <row r="577" spans="1:12" ht="17.100000000000001" customHeight="1">
      <c r="A577" s="504" t="s">
        <v>3</v>
      </c>
      <c r="B577" s="507" t="s">
        <v>4</v>
      </c>
      <c r="C577" s="510" t="s">
        <v>5</v>
      </c>
      <c r="D577" s="513" t="s">
        <v>6</v>
      </c>
      <c r="E577" s="514"/>
      <c r="F577" s="514"/>
      <c r="G577" s="514"/>
      <c r="H577" s="514"/>
      <c r="I577" s="515"/>
      <c r="J577" s="518" t="s">
        <v>7</v>
      </c>
      <c r="K577" s="519"/>
      <c r="L577" s="507" t="s">
        <v>8</v>
      </c>
    </row>
    <row r="578" spans="1:12" ht="12" customHeight="1">
      <c r="A578" s="505"/>
      <c r="B578" s="508"/>
      <c r="C578" s="511"/>
      <c r="D578" s="516" t="s">
        <v>9</v>
      </c>
      <c r="E578" s="517"/>
      <c r="F578" s="516" t="s">
        <v>10</v>
      </c>
      <c r="G578" s="517"/>
      <c r="H578" s="516" t="s">
        <v>11</v>
      </c>
      <c r="I578" s="517"/>
      <c r="J578" s="520"/>
      <c r="K578" s="521"/>
      <c r="L578" s="508"/>
    </row>
    <row r="579" spans="1:12" ht="15.95" customHeight="1">
      <c r="A579" s="506"/>
      <c r="B579" s="509"/>
      <c r="C579" s="512"/>
      <c r="D579" s="4" t="s">
        <v>12</v>
      </c>
      <c r="E579" s="4" t="s">
        <v>13</v>
      </c>
      <c r="F579" s="4" t="s">
        <v>12</v>
      </c>
      <c r="G579" s="4" t="s">
        <v>13</v>
      </c>
      <c r="H579" s="4" t="s">
        <v>12</v>
      </c>
      <c r="I579" s="4" t="s">
        <v>13</v>
      </c>
      <c r="J579" s="522"/>
      <c r="K579" s="523"/>
      <c r="L579" s="509"/>
    </row>
    <row r="580" spans="1:12" ht="18.95" customHeight="1">
      <c r="A580" s="5">
        <v>1</v>
      </c>
      <c r="B580" s="5">
        <v>2</v>
      </c>
      <c r="C580" s="5">
        <v>3</v>
      </c>
      <c r="D580" s="5">
        <v>4</v>
      </c>
      <c r="E580" s="5">
        <v>5</v>
      </c>
      <c r="F580" s="5">
        <v>6</v>
      </c>
      <c r="G580" s="5">
        <v>7</v>
      </c>
      <c r="H580" s="5">
        <v>8</v>
      </c>
      <c r="I580" s="5">
        <v>9</v>
      </c>
      <c r="J580" s="524">
        <v>10</v>
      </c>
      <c r="K580" s="525"/>
      <c r="L580" s="5">
        <v>11</v>
      </c>
    </row>
    <row r="581" spans="1:12" ht="47.1" customHeight="1">
      <c r="A581" s="10">
        <v>12012004011</v>
      </c>
      <c r="B581" s="8" t="s">
        <v>60</v>
      </c>
      <c r="C581" s="8"/>
      <c r="D581" s="8"/>
      <c r="E581" s="8"/>
      <c r="F581" s="8" t="s">
        <v>737</v>
      </c>
      <c r="G581" s="11" t="s">
        <v>23</v>
      </c>
      <c r="H581" s="8" t="s">
        <v>738</v>
      </c>
      <c r="I581" s="11" t="s">
        <v>21</v>
      </c>
      <c r="J581" s="528">
        <v>537952560</v>
      </c>
      <c r="K581" s="529"/>
      <c r="L581" s="8"/>
    </row>
    <row r="582" spans="1:12" ht="36" customHeight="1">
      <c r="A582" s="6">
        <v>1201200402</v>
      </c>
      <c r="B582" s="8" t="s">
        <v>66</v>
      </c>
      <c r="C582" s="9">
        <v>4</v>
      </c>
      <c r="D582" s="8" t="s">
        <v>156</v>
      </c>
      <c r="E582" s="7" t="s">
        <v>17</v>
      </c>
      <c r="F582" s="8"/>
      <c r="G582" s="8"/>
      <c r="H582" s="8"/>
      <c r="I582" s="8"/>
      <c r="J582" s="526">
        <v>1371487200</v>
      </c>
      <c r="K582" s="527"/>
      <c r="L582" s="7" t="s">
        <v>715</v>
      </c>
    </row>
    <row r="583" spans="1:12" ht="69" customHeight="1">
      <c r="A583" s="10">
        <v>12012004020</v>
      </c>
      <c r="B583" s="11" t="s">
        <v>204</v>
      </c>
      <c r="C583" s="8"/>
      <c r="D583" s="8"/>
      <c r="E583" s="8"/>
      <c r="F583" s="8" t="s">
        <v>739</v>
      </c>
      <c r="G583" s="11" t="s">
        <v>23</v>
      </c>
      <c r="H583" s="8" t="s">
        <v>740</v>
      </c>
      <c r="I583" s="11" t="s">
        <v>23</v>
      </c>
      <c r="J583" s="528">
        <v>429335000</v>
      </c>
      <c r="K583" s="529"/>
      <c r="L583" s="8"/>
    </row>
    <row r="584" spans="1:12" ht="35.1" customHeight="1">
      <c r="A584" s="10">
        <v>12012004020</v>
      </c>
      <c r="B584" s="8" t="s">
        <v>690</v>
      </c>
      <c r="C584" s="8"/>
      <c r="D584" s="8"/>
      <c r="E584" s="8"/>
      <c r="F584" s="8" t="s">
        <v>741</v>
      </c>
      <c r="G584" s="11" t="s">
        <v>23</v>
      </c>
      <c r="H584" s="8" t="s">
        <v>698</v>
      </c>
      <c r="I584" s="11" t="s">
        <v>133</v>
      </c>
      <c r="J584" s="528">
        <v>39632000</v>
      </c>
      <c r="K584" s="529"/>
      <c r="L584" s="8"/>
    </row>
    <row r="585" spans="1:12" ht="24" customHeight="1">
      <c r="A585" s="10">
        <v>12012004021</v>
      </c>
      <c r="B585" s="11" t="s">
        <v>76</v>
      </c>
      <c r="C585" s="8"/>
      <c r="D585" s="8"/>
      <c r="E585" s="8"/>
      <c r="F585" s="8" t="s">
        <v>742</v>
      </c>
      <c r="G585" s="11" t="s">
        <v>23</v>
      </c>
      <c r="H585" s="8" t="s">
        <v>569</v>
      </c>
      <c r="I585" s="11" t="s">
        <v>133</v>
      </c>
      <c r="J585" s="528">
        <v>40000000</v>
      </c>
      <c r="K585" s="529"/>
      <c r="L585" s="8"/>
    </row>
    <row r="586" spans="1:12" ht="35.1" customHeight="1">
      <c r="A586" s="10">
        <v>12012004022</v>
      </c>
      <c r="B586" s="8" t="s">
        <v>696</v>
      </c>
      <c r="C586" s="8"/>
      <c r="D586" s="8"/>
      <c r="E586" s="8"/>
      <c r="F586" s="8" t="s">
        <v>743</v>
      </c>
      <c r="G586" s="11" t="s">
        <v>23</v>
      </c>
      <c r="H586" s="8" t="s">
        <v>744</v>
      </c>
      <c r="I586" s="11" t="s">
        <v>133</v>
      </c>
      <c r="J586" s="528">
        <v>54700000</v>
      </c>
      <c r="K586" s="529"/>
      <c r="L586" s="8"/>
    </row>
    <row r="587" spans="1:12" ht="35.1" customHeight="1">
      <c r="A587" s="10">
        <v>12012004022</v>
      </c>
      <c r="B587" s="8" t="s">
        <v>136</v>
      </c>
      <c r="C587" s="8"/>
      <c r="D587" s="8"/>
      <c r="E587" s="8"/>
      <c r="F587" s="8" t="s">
        <v>305</v>
      </c>
      <c r="G587" s="11" t="s">
        <v>23</v>
      </c>
      <c r="H587" s="8" t="s">
        <v>745</v>
      </c>
      <c r="I587" s="11" t="s">
        <v>133</v>
      </c>
      <c r="J587" s="528">
        <v>161845000</v>
      </c>
      <c r="K587" s="529"/>
      <c r="L587" s="8"/>
    </row>
    <row r="588" spans="1:12" ht="35.1" customHeight="1">
      <c r="A588" s="10">
        <v>12012004022</v>
      </c>
      <c r="B588" s="8" t="s">
        <v>700</v>
      </c>
      <c r="C588" s="8"/>
      <c r="D588" s="8"/>
      <c r="E588" s="8"/>
      <c r="F588" s="8" t="s">
        <v>746</v>
      </c>
      <c r="G588" s="11" t="s">
        <v>23</v>
      </c>
      <c r="H588" s="8" t="s">
        <v>747</v>
      </c>
      <c r="I588" s="11" t="s">
        <v>577</v>
      </c>
      <c r="J588" s="528">
        <v>147941200</v>
      </c>
      <c r="K588" s="529"/>
      <c r="L588" s="8"/>
    </row>
    <row r="589" spans="1:12" ht="45.95" customHeight="1">
      <c r="A589" s="10">
        <v>12012004022</v>
      </c>
      <c r="B589" s="8" t="s">
        <v>80</v>
      </c>
      <c r="C589" s="8"/>
      <c r="D589" s="8"/>
      <c r="E589" s="8"/>
      <c r="F589" s="8" t="s">
        <v>748</v>
      </c>
      <c r="G589" s="11" t="s">
        <v>23</v>
      </c>
      <c r="H589" s="8" t="s">
        <v>749</v>
      </c>
      <c r="I589" s="11" t="s">
        <v>750</v>
      </c>
      <c r="J589" s="528">
        <v>445534000</v>
      </c>
      <c r="K589" s="529"/>
      <c r="L589" s="8"/>
    </row>
    <row r="590" spans="1:12" ht="35.1" customHeight="1">
      <c r="A590" s="10">
        <v>12012004022</v>
      </c>
      <c r="B590" s="8" t="s">
        <v>252</v>
      </c>
      <c r="C590" s="8"/>
      <c r="D590" s="8"/>
      <c r="E590" s="8"/>
      <c r="F590" s="8" t="s">
        <v>751</v>
      </c>
      <c r="G590" s="11" t="s">
        <v>23</v>
      </c>
      <c r="H590" s="8" t="s">
        <v>752</v>
      </c>
      <c r="I590" s="11" t="s">
        <v>753</v>
      </c>
      <c r="J590" s="528">
        <v>52500000</v>
      </c>
      <c r="K590" s="529"/>
      <c r="L590" s="8"/>
    </row>
    <row r="591" spans="1:12" ht="26.1" customHeight="1">
      <c r="A591" s="6">
        <v>1201200403</v>
      </c>
      <c r="B591" s="8" t="s">
        <v>94</v>
      </c>
      <c r="C591" s="9">
        <v>4</v>
      </c>
      <c r="D591" s="8" t="s">
        <v>754</v>
      </c>
      <c r="E591" s="7" t="s">
        <v>17</v>
      </c>
      <c r="F591" s="8"/>
      <c r="G591" s="8"/>
      <c r="H591" s="8"/>
      <c r="I591" s="8"/>
      <c r="J591" s="526">
        <v>157740000</v>
      </c>
      <c r="K591" s="527"/>
      <c r="L591" s="7" t="s">
        <v>715</v>
      </c>
    </row>
    <row r="592" spans="1:12" ht="36" customHeight="1">
      <c r="A592" s="10">
        <v>12012004030</v>
      </c>
      <c r="B592" s="8" t="s">
        <v>97</v>
      </c>
      <c r="C592" s="8"/>
      <c r="D592" s="8"/>
      <c r="E592" s="8"/>
      <c r="F592" s="8" t="s">
        <v>755</v>
      </c>
      <c r="G592" s="11" t="s">
        <v>23</v>
      </c>
      <c r="H592" s="8" t="s">
        <v>756</v>
      </c>
      <c r="I592" s="11" t="s">
        <v>757</v>
      </c>
      <c r="J592" s="528">
        <v>157740000</v>
      </c>
      <c r="K592" s="529"/>
      <c r="L592" s="8"/>
    </row>
    <row r="593" spans="1:12" ht="32.1" customHeight="1">
      <c r="A593" s="8"/>
      <c r="B593" s="8"/>
      <c r="C593" s="8"/>
      <c r="D593" s="8"/>
      <c r="E593" s="8"/>
      <c r="F593" s="8"/>
      <c r="G593" s="8"/>
      <c r="H593" s="8"/>
      <c r="I593" s="8"/>
      <c r="J593" s="530"/>
      <c r="K593" s="531"/>
      <c r="L593" s="8"/>
    </row>
    <row r="594" spans="1:12" ht="17.100000000000001" customHeight="1">
      <c r="A594" s="504" t="s">
        <v>3</v>
      </c>
      <c r="B594" s="507" t="s">
        <v>4</v>
      </c>
      <c r="C594" s="510" t="s">
        <v>5</v>
      </c>
      <c r="D594" s="513" t="s">
        <v>6</v>
      </c>
      <c r="E594" s="514"/>
      <c r="F594" s="514"/>
      <c r="G594" s="514"/>
      <c r="H594" s="514"/>
      <c r="I594" s="515"/>
      <c r="J594" s="518" t="s">
        <v>7</v>
      </c>
      <c r="K594" s="519"/>
      <c r="L594" s="507" t="s">
        <v>8</v>
      </c>
    </row>
    <row r="595" spans="1:12" ht="12" customHeight="1">
      <c r="A595" s="505"/>
      <c r="B595" s="508"/>
      <c r="C595" s="511"/>
      <c r="D595" s="516" t="s">
        <v>9</v>
      </c>
      <c r="E595" s="517"/>
      <c r="F595" s="516" t="s">
        <v>10</v>
      </c>
      <c r="G595" s="517"/>
      <c r="H595" s="516" t="s">
        <v>11</v>
      </c>
      <c r="I595" s="517"/>
      <c r="J595" s="520"/>
      <c r="K595" s="521"/>
      <c r="L595" s="508"/>
    </row>
    <row r="596" spans="1:12" ht="15.95" customHeight="1">
      <c r="A596" s="506"/>
      <c r="B596" s="509"/>
      <c r="C596" s="512"/>
      <c r="D596" s="4" t="s">
        <v>12</v>
      </c>
      <c r="E596" s="4" t="s">
        <v>13</v>
      </c>
      <c r="F596" s="4" t="s">
        <v>12</v>
      </c>
      <c r="G596" s="4" t="s">
        <v>13</v>
      </c>
      <c r="H596" s="4" t="s">
        <v>12</v>
      </c>
      <c r="I596" s="4" t="s">
        <v>13</v>
      </c>
      <c r="J596" s="522"/>
      <c r="K596" s="523"/>
      <c r="L596" s="509"/>
    </row>
    <row r="597" spans="1:12" ht="18.95" customHeight="1">
      <c r="A597" s="5">
        <v>1</v>
      </c>
      <c r="B597" s="5">
        <v>2</v>
      </c>
      <c r="C597" s="5">
        <v>3</v>
      </c>
      <c r="D597" s="5">
        <v>4</v>
      </c>
      <c r="E597" s="5">
        <v>5</v>
      </c>
      <c r="F597" s="5">
        <v>6</v>
      </c>
      <c r="G597" s="5">
        <v>7</v>
      </c>
      <c r="H597" s="5">
        <v>8</v>
      </c>
      <c r="I597" s="5">
        <v>9</v>
      </c>
      <c r="J597" s="524">
        <v>10</v>
      </c>
      <c r="K597" s="525"/>
      <c r="L597" s="5">
        <v>11</v>
      </c>
    </row>
    <row r="598" spans="1:12" ht="36" customHeight="1">
      <c r="A598" s="6">
        <v>1201200501</v>
      </c>
      <c r="B598" s="8" t="s">
        <v>15</v>
      </c>
      <c r="C598" s="9">
        <v>4</v>
      </c>
      <c r="D598" s="8" t="s">
        <v>508</v>
      </c>
      <c r="E598" s="7" t="s">
        <v>17</v>
      </c>
      <c r="F598" s="8"/>
      <c r="G598" s="8"/>
      <c r="H598" s="8"/>
      <c r="I598" s="8"/>
      <c r="J598" s="526">
        <v>5012063400</v>
      </c>
      <c r="K598" s="527"/>
      <c r="L598" s="7" t="s">
        <v>758</v>
      </c>
    </row>
    <row r="599" spans="1:12" ht="57.95" customHeight="1">
      <c r="A599" s="10">
        <v>12012005010</v>
      </c>
      <c r="B599" s="11" t="s">
        <v>19</v>
      </c>
      <c r="C599" s="8"/>
      <c r="D599" s="8"/>
      <c r="E599" s="8"/>
      <c r="F599" s="8" t="s">
        <v>759</v>
      </c>
      <c r="G599" s="11" t="s">
        <v>21</v>
      </c>
      <c r="H599" s="8" t="s">
        <v>760</v>
      </c>
      <c r="I599" s="11" t="s">
        <v>23</v>
      </c>
      <c r="J599" s="528">
        <v>3680000</v>
      </c>
      <c r="K599" s="529"/>
      <c r="L599" s="8"/>
    </row>
    <row r="600" spans="1:12" ht="35.1" customHeight="1">
      <c r="A600" s="10">
        <v>12012005010</v>
      </c>
      <c r="B600" s="8" t="s">
        <v>24</v>
      </c>
      <c r="C600" s="8"/>
      <c r="D600" s="8"/>
      <c r="E600" s="8"/>
      <c r="F600" s="8" t="s">
        <v>761</v>
      </c>
      <c r="G600" s="11" t="s">
        <v>21</v>
      </c>
      <c r="H600" s="8" t="s">
        <v>762</v>
      </c>
      <c r="I600" s="11" t="s">
        <v>23</v>
      </c>
      <c r="J600" s="528">
        <v>3583200000</v>
      </c>
      <c r="K600" s="529"/>
      <c r="L600" s="8"/>
    </row>
    <row r="601" spans="1:12" ht="35.1" customHeight="1">
      <c r="A601" s="10">
        <v>12012005010</v>
      </c>
      <c r="B601" s="8" t="s">
        <v>452</v>
      </c>
      <c r="C601" s="8"/>
      <c r="D601" s="8"/>
      <c r="E601" s="8"/>
      <c r="F601" s="8" t="s">
        <v>763</v>
      </c>
      <c r="G601" s="11" t="s">
        <v>649</v>
      </c>
      <c r="H601" s="8" t="s">
        <v>764</v>
      </c>
      <c r="I601" s="11" t="s">
        <v>649</v>
      </c>
      <c r="J601" s="528">
        <v>676775000</v>
      </c>
      <c r="K601" s="529"/>
      <c r="L601" s="8"/>
    </row>
    <row r="602" spans="1:12" ht="35.1" customHeight="1">
      <c r="A602" s="10">
        <v>12012005010</v>
      </c>
      <c r="B602" s="8" t="s">
        <v>27</v>
      </c>
      <c r="C602" s="8"/>
      <c r="D602" s="8"/>
      <c r="E602" s="8"/>
      <c r="F602" s="8" t="s">
        <v>765</v>
      </c>
      <c r="G602" s="11" t="s">
        <v>766</v>
      </c>
      <c r="H602" s="8" t="s">
        <v>767</v>
      </c>
      <c r="I602" s="11" t="s">
        <v>649</v>
      </c>
      <c r="J602" s="528">
        <v>12995000</v>
      </c>
      <c r="K602" s="529"/>
      <c r="L602" s="8"/>
    </row>
    <row r="603" spans="1:12" ht="45.95" customHeight="1">
      <c r="A603" s="10">
        <v>12012005010</v>
      </c>
      <c r="B603" s="8" t="s">
        <v>30</v>
      </c>
      <c r="C603" s="8"/>
      <c r="D603" s="8"/>
      <c r="E603" s="8"/>
      <c r="F603" s="8" t="s">
        <v>768</v>
      </c>
      <c r="G603" s="11" t="s">
        <v>21</v>
      </c>
      <c r="H603" s="8" t="s">
        <v>769</v>
      </c>
      <c r="I603" s="11" t="s">
        <v>23</v>
      </c>
      <c r="J603" s="528">
        <v>207732000</v>
      </c>
      <c r="K603" s="529"/>
      <c r="L603" s="8"/>
    </row>
    <row r="604" spans="1:12" ht="24" customHeight="1">
      <c r="A604" s="10">
        <v>12012005010</v>
      </c>
      <c r="B604" s="11" t="s">
        <v>33</v>
      </c>
      <c r="C604" s="8"/>
      <c r="D604" s="8"/>
      <c r="E604" s="8"/>
      <c r="F604" s="8" t="s">
        <v>770</v>
      </c>
      <c r="G604" s="11" t="s">
        <v>771</v>
      </c>
      <c r="H604" s="8" t="s">
        <v>772</v>
      </c>
      <c r="I604" s="11" t="s">
        <v>23</v>
      </c>
      <c r="J604" s="528">
        <v>7362000</v>
      </c>
      <c r="K604" s="529"/>
      <c r="L604" s="8"/>
    </row>
    <row r="605" spans="1:12" ht="35.1" customHeight="1">
      <c r="A605" s="10">
        <v>12012005010</v>
      </c>
      <c r="B605" s="8" t="s">
        <v>36</v>
      </c>
      <c r="C605" s="8"/>
      <c r="D605" s="8"/>
      <c r="E605" s="8"/>
      <c r="F605" s="8" t="s">
        <v>773</v>
      </c>
      <c r="G605" s="11" t="s">
        <v>133</v>
      </c>
      <c r="H605" s="8" t="s">
        <v>774</v>
      </c>
      <c r="I605" s="11" t="s">
        <v>23</v>
      </c>
      <c r="J605" s="528">
        <v>10000000</v>
      </c>
      <c r="K605" s="529"/>
      <c r="L605" s="8"/>
    </row>
    <row r="606" spans="1:12" ht="24" customHeight="1">
      <c r="A606" s="10">
        <v>12012005011</v>
      </c>
      <c r="B606" s="11" t="s">
        <v>39</v>
      </c>
      <c r="C606" s="8"/>
      <c r="D606" s="8"/>
      <c r="E606" s="8"/>
      <c r="F606" s="8" t="s">
        <v>775</v>
      </c>
      <c r="G606" s="11" t="s">
        <v>133</v>
      </c>
      <c r="H606" s="8" t="s">
        <v>776</v>
      </c>
      <c r="I606" s="11" t="s">
        <v>23</v>
      </c>
      <c r="J606" s="528">
        <v>38027400</v>
      </c>
      <c r="K606" s="529"/>
      <c r="L606" s="8"/>
    </row>
    <row r="607" spans="1:12" ht="45.95" customHeight="1">
      <c r="A607" s="10">
        <v>12012005011</v>
      </c>
      <c r="B607" s="8" t="s">
        <v>42</v>
      </c>
      <c r="C607" s="8"/>
      <c r="D607" s="8"/>
      <c r="E607" s="8"/>
      <c r="F607" s="8" t="s">
        <v>777</v>
      </c>
      <c r="G607" s="11" t="s">
        <v>544</v>
      </c>
      <c r="H607" s="8" t="s">
        <v>778</v>
      </c>
      <c r="I607" s="11" t="s">
        <v>23</v>
      </c>
      <c r="J607" s="528">
        <v>64720000</v>
      </c>
      <c r="K607" s="529"/>
      <c r="L607" s="8"/>
    </row>
    <row r="608" spans="1:12" ht="45.95" customHeight="1">
      <c r="A608" s="10">
        <v>12012005011</v>
      </c>
      <c r="B608" s="8" t="s">
        <v>44</v>
      </c>
      <c r="C608" s="8"/>
      <c r="D608" s="8"/>
      <c r="E608" s="8"/>
      <c r="F608" s="8" t="s">
        <v>779</v>
      </c>
      <c r="G608" s="11" t="s">
        <v>21</v>
      </c>
      <c r="H608" s="8" t="s">
        <v>780</v>
      </c>
      <c r="I608" s="11" t="s">
        <v>23</v>
      </c>
      <c r="J608" s="528">
        <v>3000000</v>
      </c>
      <c r="K608" s="529"/>
      <c r="L608" s="8"/>
    </row>
    <row r="609" spans="1:12" ht="35.1" customHeight="1">
      <c r="A609" s="10">
        <v>12012005011</v>
      </c>
      <c r="B609" s="8" t="s">
        <v>47</v>
      </c>
      <c r="C609" s="8"/>
      <c r="D609" s="8"/>
      <c r="E609" s="8"/>
      <c r="F609" s="8" t="s">
        <v>240</v>
      </c>
      <c r="G609" s="11" t="s">
        <v>781</v>
      </c>
      <c r="H609" s="8" t="s">
        <v>782</v>
      </c>
      <c r="I609" s="11" t="s">
        <v>174</v>
      </c>
      <c r="J609" s="528">
        <v>60000000</v>
      </c>
      <c r="K609" s="529"/>
      <c r="L609" s="8"/>
    </row>
    <row r="610" spans="1:12" ht="35.1" customHeight="1">
      <c r="A610" s="10">
        <v>12012005011</v>
      </c>
      <c r="B610" s="8" t="s">
        <v>51</v>
      </c>
      <c r="C610" s="8"/>
      <c r="D610" s="8"/>
      <c r="E610" s="8"/>
      <c r="F610" s="8" t="s">
        <v>783</v>
      </c>
      <c r="G610" s="11" t="s">
        <v>784</v>
      </c>
      <c r="H610" s="8" t="s">
        <v>785</v>
      </c>
      <c r="I610" s="11" t="s">
        <v>23</v>
      </c>
      <c r="J610" s="528">
        <v>14028000</v>
      </c>
      <c r="K610" s="529"/>
      <c r="L610" s="8"/>
    </row>
    <row r="611" spans="1:12" ht="17.100000000000001" customHeight="1">
      <c r="A611" s="504" t="s">
        <v>3</v>
      </c>
      <c r="B611" s="507" t="s">
        <v>4</v>
      </c>
      <c r="C611" s="510" t="s">
        <v>5</v>
      </c>
      <c r="D611" s="513" t="s">
        <v>6</v>
      </c>
      <c r="E611" s="514"/>
      <c r="F611" s="514"/>
      <c r="G611" s="514"/>
      <c r="H611" s="514"/>
      <c r="I611" s="515"/>
      <c r="J611" s="518" t="s">
        <v>7</v>
      </c>
      <c r="K611" s="519"/>
      <c r="L611" s="507" t="s">
        <v>8</v>
      </c>
    </row>
    <row r="612" spans="1:12" ht="12" customHeight="1">
      <c r="A612" s="505"/>
      <c r="B612" s="508"/>
      <c r="C612" s="511"/>
      <c r="D612" s="516" t="s">
        <v>9</v>
      </c>
      <c r="E612" s="517"/>
      <c r="F612" s="516" t="s">
        <v>10</v>
      </c>
      <c r="G612" s="517"/>
      <c r="H612" s="516" t="s">
        <v>11</v>
      </c>
      <c r="I612" s="517"/>
      <c r="J612" s="520"/>
      <c r="K612" s="521"/>
      <c r="L612" s="508"/>
    </row>
    <row r="613" spans="1:12" ht="15.95" customHeight="1">
      <c r="A613" s="506"/>
      <c r="B613" s="509"/>
      <c r="C613" s="512"/>
      <c r="D613" s="4" t="s">
        <v>12</v>
      </c>
      <c r="E613" s="4" t="s">
        <v>13</v>
      </c>
      <c r="F613" s="4" t="s">
        <v>12</v>
      </c>
      <c r="G613" s="4" t="s">
        <v>13</v>
      </c>
      <c r="H613" s="4" t="s">
        <v>12</v>
      </c>
      <c r="I613" s="4" t="s">
        <v>13</v>
      </c>
      <c r="J613" s="522"/>
      <c r="K613" s="523"/>
      <c r="L613" s="509"/>
    </row>
    <row r="614" spans="1:12" ht="18.95" customHeight="1">
      <c r="A614" s="5">
        <v>1</v>
      </c>
      <c r="B614" s="5">
        <v>2</v>
      </c>
      <c r="C614" s="5">
        <v>3</v>
      </c>
      <c r="D614" s="5">
        <v>4</v>
      </c>
      <c r="E614" s="5">
        <v>5</v>
      </c>
      <c r="F614" s="5">
        <v>6</v>
      </c>
      <c r="G614" s="5">
        <v>7</v>
      </c>
      <c r="H614" s="5">
        <v>8</v>
      </c>
      <c r="I614" s="5">
        <v>9</v>
      </c>
      <c r="J614" s="524">
        <v>10</v>
      </c>
      <c r="K614" s="525"/>
      <c r="L614" s="5">
        <v>11</v>
      </c>
    </row>
    <row r="615" spans="1:12" ht="35.1" customHeight="1">
      <c r="A615" s="10">
        <v>12012005011</v>
      </c>
      <c r="B615" s="11" t="s">
        <v>54</v>
      </c>
      <c r="C615" s="8"/>
      <c r="D615" s="8"/>
      <c r="E615" s="8"/>
      <c r="F615" s="8" t="s">
        <v>786</v>
      </c>
      <c r="G615" s="11" t="s">
        <v>787</v>
      </c>
      <c r="H615" s="8" t="s">
        <v>788</v>
      </c>
      <c r="I615" s="11" t="s">
        <v>23</v>
      </c>
      <c r="J615" s="528">
        <v>95684000</v>
      </c>
      <c r="K615" s="529"/>
      <c r="L615" s="8"/>
    </row>
    <row r="616" spans="1:12" ht="45.95" customHeight="1">
      <c r="A616" s="10">
        <v>12012005011</v>
      </c>
      <c r="B616" s="8" t="s">
        <v>57</v>
      </c>
      <c r="C616" s="8"/>
      <c r="D616" s="8"/>
      <c r="E616" s="8"/>
      <c r="F616" s="8" t="s">
        <v>789</v>
      </c>
      <c r="G616" s="11" t="s">
        <v>790</v>
      </c>
      <c r="H616" s="8" t="s">
        <v>791</v>
      </c>
      <c r="I616" s="11" t="s">
        <v>790</v>
      </c>
      <c r="J616" s="528">
        <v>234860000</v>
      </c>
      <c r="K616" s="529"/>
      <c r="L616" s="8"/>
    </row>
    <row r="617" spans="1:12" ht="36" customHeight="1">
      <c r="A617" s="6">
        <v>1201200502</v>
      </c>
      <c r="B617" s="8" t="s">
        <v>66</v>
      </c>
      <c r="C617" s="9">
        <v>4</v>
      </c>
      <c r="D617" s="8" t="s">
        <v>542</v>
      </c>
      <c r="E617" s="7" t="s">
        <v>96</v>
      </c>
      <c r="F617" s="8"/>
      <c r="G617" s="8"/>
      <c r="H617" s="8"/>
      <c r="I617" s="8"/>
      <c r="J617" s="526">
        <v>310783000</v>
      </c>
      <c r="K617" s="527"/>
      <c r="L617" s="7" t="s">
        <v>758</v>
      </c>
    </row>
    <row r="618" spans="1:12" ht="36" customHeight="1">
      <c r="A618" s="10">
        <v>12012005020</v>
      </c>
      <c r="B618" s="8" t="s">
        <v>68</v>
      </c>
      <c r="C618" s="8"/>
      <c r="D618" s="8"/>
      <c r="E618" s="8"/>
      <c r="F618" s="8" t="s">
        <v>792</v>
      </c>
      <c r="G618" s="11" t="s">
        <v>577</v>
      </c>
      <c r="H618" s="8" t="s">
        <v>793</v>
      </c>
      <c r="I618" s="11" t="s">
        <v>174</v>
      </c>
      <c r="J618" s="528">
        <v>7500000</v>
      </c>
      <c r="K618" s="529"/>
      <c r="L618" s="8"/>
    </row>
    <row r="619" spans="1:12" ht="35.1" customHeight="1">
      <c r="A619" s="10">
        <v>12012005021</v>
      </c>
      <c r="B619" s="11" t="s">
        <v>76</v>
      </c>
      <c r="C619" s="8"/>
      <c r="D619" s="8"/>
      <c r="E619" s="8"/>
      <c r="F619" s="8" t="s">
        <v>794</v>
      </c>
      <c r="G619" s="11" t="s">
        <v>528</v>
      </c>
      <c r="H619" s="8" t="s">
        <v>793</v>
      </c>
      <c r="I619" s="11" t="s">
        <v>174</v>
      </c>
      <c r="J619" s="528">
        <v>12500000</v>
      </c>
      <c r="K619" s="529"/>
      <c r="L619" s="8"/>
    </row>
    <row r="620" spans="1:12" ht="47.1" customHeight="1">
      <c r="A620" s="10">
        <v>12012005022</v>
      </c>
      <c r="B620" s="8" t="s">
        <v>80</v>
      </c>
      <c r="C620" s="8"/>
      <c r="D620" s="8"/>
      <c r="E620" s="8"/>
      <c r="F620" s="8" t="s">
        <v>795</v>
      </c>
      <c r="G620" s="8" t="s">
        <v>796</v>
      </c>
      <c r="H620" s="8" t="s">
        <v>797</v>
      </c>
      <c r="I620" s="11" t="s">
        <v>23</v>
      </c>
      <c r="J620" s="528">
        <v>290783000</v>
      </c>
      <c r="K620" s="529"/>
      <c r="L620" s="8"/>
    </row>
    <row r="621" spans="1:12" ht="36" customHeight="1">
      <c r="A621" s="6">
        <v>1201200503</v>
      </c>
      <c r="B621" s="8" t="s">
        <v>94</v>
      </c>
      <c r="C621" s="9">
        <v>4</v>
      </c>
      <c r="D621" s="8" t="s">
        <v>268</v>
      </c>
      <c r="E621" s="7" t="s">
        <v>96</v>
      </c>
      <c r="F621" s="8"/>
      <c r="G621" s="8"/>
      <c r="H621" s="8"/>
      <c r="I621" s="8"/>
      <c r="J621" s="526">
        <v>48090000</v>
      </c>
      <c r="K621" s="527"/>
      <c r="L621" s="7" t="s">
        <v>758</v>
      </c>
    </row>
    <row r="622" spans="1:12" ht="36" customHeight="1">
      <c r="A622" s="10">
        <v>12012005030</v>
      </c>
      <c r="B622" s="8" t="s">
        <v>97</v>
      </c>
      <c r="C622" s="8"/>
      <c r="D622" s="8"/>
      <c r="E622" s="8"/>
      <c r="F622" s="8" t="s">
        <v>798</v>
      </c>
      <c r="G622" s="11" t="s">
        <v>799</v>
      </c>
      <c r="H622" s="8" t="s">
        <v>800</v>
      </c>
      <c r="I622" s="11" t="s">
        <v>23</v>
      </c>
      <c r="J622" s="528">
        <v>48090000</v>
      </c>
      <c r="K622" s="529"/>
      <c r="L622" s="8"/>
    </row>
    <row r="623" spans="1:12" ht="48" customHeight="1">
      <c r="A623" s="6">
        <v>1201200505</v>
      </c>
      <c r="B623" s="8" t="s">
        <v>165</v>
      </c>
      <c r="C623" s="9">
        <v>4</v>
      </c>
      <c r="D623" s="8" t="s">
        <v>801</v>
      </c>
      <c r="E623" s="7" t="s">
        <v>96</v>
      </c>
      <c r="F623" s="8"/>
      <c r="G623" s="8"/>
      <c r="H623" s="8"/>
      <c r="I623" s="8"/>
      <c r="J623" s="526">
        <v>68975000</v>
      </c>
      <c r="K623" s="527"/>
      <c r="L623" s="7" t="s">
        <v>758</v>
      </c>
    </row>
    <row r="624" spans="1:12" ht="14.1" customHeight="1">
      <c r="A624" s="10">
        <v>12012005050</v>
      </c>
      <c r="B624" s="11" t="s">
        <v>226</v>
      </c>
      <c r="C624" s="8"/>
      <c r="D624" s="8"/>
      <c r="E624" s="8"/>
      <c r="F624" s="8"/>
      <c r="G624" s="8"/>
      <c r="H624" s="8"/>
      <c r="I624" s="8"/>
      <c r="J624" s="532" t="s">
        <v>649</v>
      </c>
      <c r="K624" s="533"/>
      <c r="L624" s="8"/>
    </row>
    <row r="625" spans="1:12" ht="47.1" customHeight="1">
      <c r="A625" s="10">
        <v>12012005050</v>
      </c>
      <c r="B625" s="8" t="s">
        <v>802</v>
      </c>
      <c r="C625" s="8"/>
      <c r="D625" s="8"/>
      <c r="E625" s="8"/>
      <c r="F625" s="8" t="s">
        <v>803</v>
      </c>
      <c r="G625" s="11" t="s">
        <v>804</v>
      </c>
      <c r="H625" s="8" t="s">
        <v>805</v>
      </c>
      <c r="I625" s="11" t="s">
        <v>23</v>
      </c>
      <c r="J625" s="528">
        <v>68975000</v>
      </c>
      <c r="K625" s="529"/>
      <c r="L625" s="8"/>
    </row>
    <row r="626" spans="1:12" ht="36.950000000000003" customHeight="1">
      <c r="A626" s="6">
        <v>1201200506</v>
      </c>
      <c r="B626" s="8" t="s">
        <v>101</v>
      </c>
      <c r="C626" s="9">
        <v>4</v>
      </c>
      <c r="D626" s="8" t="s">
        <v>806</v>
      </c>
      <c r="E626" s="7" t="s">
        <v>96</v>
      </c>
      <c r="F626" s="8"/>
      <c r="G626" s="8"/>
      <c r="H626" s="8"/>
      <c r="I626" s="8"/>
      <c r="J626" s="526">
        <v>14910000</v>
      </c>
      <c r="K626" s="527"/>
      <c r="L626" s="7" t="s">
        <v>758</v>
      </c>
    </row>
    <row r="627" spans="1:12" ht="36" customHeight="1">
      <c r="A627" s="10">
        <v>12012005060</v>
      </c>
      <c r="B627" s="8" t="s">
        <v>103</v>
      </c>
      <c r="C627" s="8"/>
      <c r="D627" s="8"/>
      <c r="E627" s="8"/>
      <c r="F627" s="8" t="s">
        <v>807</v>
      </c>
      <c r="G627" s="11" t="s">
        <v>808</v>
      </c>
      <c r="H627" s="8" t="s">
        <v>809</v>
      </c>
      <c r="I627" s="11" t="s">
        <v>174</v>
      </c>
      <c r="J627" s="528">
        <v>14910000</v>
      </c>
      <c r="K627" s="529"/>
      <c r="L627" s="8"/>
    </row>
    <row r="628" spans="1:12" ht="3" customHeight="1">
      <c r="A628" s="8"/>
      <c r="B628" s="8"/>
      <c r="C628" s="8"/>
      <c r="D628" s="8"/>
      <c r="E628" s="8"/>
      <c r="F628" s="8"/>
      <c r="G628" s="8"/>
      <c r="H628" s="8"/>
      <c r="I628" s="8"/>
      <c r="J628" s="530"/>
      <c r="K628" s="531"/>
      <c r="L628" s="8"/>
    </row>
    <row r="629" spans="1:12" ht="17.100000000000001" customHeight="1">
      <c r="A629" s="504" t="s">
        <v>3</v>
      </c>
      <c r="B629" s="507" t="s">
        <v>4</v>
      </c>
      <c r="C629" s="510" t="s">
        <v>5</v>
      </c>
      <c r="D629" s="513" t="s">
        <v>6</v>
      </c>
      <c r="E629" s="514"/>
      <c r="F629" s="514"/>
      <c r="G629" s="514"/>
      <c r="H629" s="514"/>
      <c r="I629" s="515"/>
      <c r="J629" s="518" t="s">
        <v>7</v>
      </c>
      <c r="K629" s="519"/>
      <c r="L629" s="507" t="s">
        <v>8</v>
      </c>
    </row>
    <row r="630" spans="1:12" ht="12" customHeight="1">
      <c r="A630" s="505"/>
      <c r="B630" s="508"/>
      <c r="C630" s="511"/>
      <c r="D630" s="516" t="s">
        <v>9</v>
      </c>
      <c r="E630" s="517"/>
      <c r="F630" s="516" t="s">
        <v>10</v>
      </c>
      <c r="G630" s="517"/>
      <c r="H630" s="516" t="s">
        <v>11</v>
      </c>
      <c r="I630" s="517"/>
      <c r="J630" s="520"/>
      <c r="K630" s="521"/>
      <c r="L630" s="508"/>
    </row>
    <row r="631" spans="1:12" ht="15.95" customHeight="1">
      <c r="A631" s="506"/>
      <c r="B631" s="509"/>
      <c r="C631" s="512"/>
      <c r="D631" s="4" t="s">
        <v>12</v>
      </c>
      <c r="E631" s="4" t="s">
        <v>13</v>
      </c>
      <c r="F631" s="4" t="s">
        <v>12</v>
      </c>
      <c r="G631" s="4" t="s">
        <v>13</v>
      </c>
      <c r="H631" s="4" t="s">
        <v>12</v>
      </c>
      <c r="I631" s="4" t="s">
        <v>13</v>
      </c>
      <c r="J631" s="522"/>
      <c r="K631" s="523"/>
      <c r="L631" s="509"/>
    </row>
    <row r="632" spans="1:12" ht="18.95" customHeight="1">
      <c r="A632" s="5">
        <v>1</v>
      </c>
      <c r="B632" s="5">
        <v>2</v>
      </c>
      <c r="C632" s="5">
        <v>3</v>
      </c>
      <c r="D632" s="5">
        <v>4</v>
      </c>
      <c r="E632" s="5">
        <v>5</v>
      </c>
      <c r="F632" s="5">
        <v>6</v>
      </c>
      <c r="G632" s="5">
        <v>7</v>
      </c>
      <c r="H632" s="5">
        <v>8</v>
      </c>
      <c r="I632" s="5">
        <v>9</v>
      </c>
      <c r="J632" s="524">
        <v>10</v>
      </c>
      <c r="K632" s="525"/>
      <c r="L632" s="5">
        <v>11</v>
      </c>
    </row>
    <row r="633" spans="1:12" ht="26.1" customHeight="1">
      <c r="A633" s="6">
        <v>1201200601</v>
      </c>
      <c r="B633" s="8" t="s">
        <v>15</v>
      </c>
      <c r="C633" s="9">
        <v>4</v>
      </c>
      <c r="D633" s="8" t="s">
        <v>810</v>
      </c>
      <c r="E633" s="7" t="s">
        <v>17</v>
      </c>
      <c r="F633" s="8"/>
      <c r="G633" s="8"/>
      <c r="H633" s="8"/>
      <c r="I633" s="8"/>
      <c r="J633" s="526">
        <v>369637000</v>
      </c>
      <c r="K633" s="527"/>
      <c r="L633" s="7" t="s">
        <v>811</v>
      </c>
    </row>
    <row r="634" spans="1:12" ht="36" customHeight="1">
      <c r="A634" s="10">
        <v>12012006010</v>
      </c>
      <c r="B634" s="11" t="s">
        <v>19</v>
      </c>
      <c r="C634" s="8"/>
      <c r="D634" s="8"/>
      <c r="E634" s="8"/>
      <c r="F634" s="8" t="s">
        <v>278</v>
      </c>
      <c r="G634" s="11" t="s">
        <v>133</v>
      </c>
      <c r="H634" s="8" t="s">
        <v>22</v>
      </c>
      <c r="I634" s="11" t="s">
        <v>23</v>
      </c>
      <c r="J634" s="528">
        <v>2300000</v>
      </c>
      <c r="K634" s="529"/>
      <c r="L634" s="8"/>
    </row>
    <row r="635" spans="1:12" ht="45.95" customHeight="1">
      <c r="A635" s="10">
        <v>12012006010</v>
      </c>
      <c r="B635" s="8" t="s">
        <v>24</v>
      </c>
      <c r="C635" s="8"/>
      <c r="D635" s="8"/>
      <c r="E635" s="8"/>
      <c r="F635" s="8" t="s">
        <v>812</v>
      </c>
      <c r="G635" s="11" t="s">
        <v>283</v>
      </c>
      <c r="H635" s="8" t="s">
        <v>26</v>
      </c>
      <c r="I635" s="11" t="s">
        <v>23</v>
      </c>
      <c r="J635" s="528">
        <v>22620000</v>
      </c>
      <c r="K635" s="529"/>
      <c r="L635" s="8"/>
    </row>
    <row r="636" spans="1:12" ht="45.95" customHeight="1">
      <c r="A636" s="10">
        <v>12012006010</v>
      </c>
      <c r="B636" s="8" t="s">
        <v>27</v>
      </c>
      <c r="C636" s="8"/>
      <c r="D636" s="8"/>
      <c r="E636" s="8"/>
      <c r="F636" s="8" t="s">
        <v>813</v>
      </c>
      <c r="G636" s="11" t="s">
        <v>283</v>
      </c>
      <c r="H636" s="8" t="s">
        <v>814</v>
      </c>
      <c r="I636" s="11" t="s">
        <v>23</v>
      </c>
      <c r="J636" s="528">
        <v>7750000</v>
      </c>
      <c r="K636" s="529"/>
      <c r="L636" s="8"/>
    </row>
    <row r="637" spans="1:12" ht="45.95" customHeight="1">
      <c r="A637" s="10">
        <v>12012006010</v>
      </c>
      <c r="B637" s="8" t="s">
        <v>30</v>
      </c>
      <c r="C637" s="8"/>
      <c r="D637" s="8"/>
      <c r="E637" s="8"/>
      <c r="F637" s="8" t="s">
        <v>815</v>
      </c>
      <c r="G637" s="11" t="s">
        <v>283</v>
      </c>
      <c r="H637" s="8" t="s">
        <v>816</v>
      </c>
      <c r="I637" s="11" t="s">
        <v>23</v>
      </c>
      <c r="J637" s="528">
        <v>53544000</v>
      </c>
      <c r="K637" s="529"/>
      <c r="L637" s="8"/>
    </row>
    <row r="638" spans="1:12" ht="45.95" customHeight="1">
      <c r="A638" s="10">
        <v>12012006010</v>
      </c>
      <c r="B638" s="11" t="s">
        <v>33</v>
      </c>
      <c r="C638" s="8"/>
      <c r="D638" s="8"/>
      <c r="E638" s="8"/>
      <c r="F638" s="8" t="s">
        <v>817</v>
      </c>
      <c r="G638" s="11" t="s">
        <v>283</v>
      </c>
      <c r="H638" s="8" t="s">
        <v>818</v>
      </c>
      <c r="I638" s="11" t="s">
        <v>23</v>
      </c>
      <c r="J638" s="528">
        <v>2722000</v>
      </c>
      <c r="K638" s="529"/>
      <c r="L638" s="8"/>
    </row>
    <row r="639" spans="1:12" ht="35.1" customHeight="1">
      <c r="A639" s="10">
        <v>12012006010</v>
      </c>
      <c r="B639" s="8" t="s">
        <v>36</v>
      </c>
      <c r="C639" s="8"/>
      <c r="D639" s="8"/>
      <c r="E639" s="8"/>
      <c r="F639" s="8" t="s">
        <v>819</v>
      </c>
      <c r="G639" s="11" t="s">
        <v>283</v>
      </c>
      <c r="H639" s="8" t="s">
        <v>820</v>
      </c>
      <c r="I639" s="11" t="s">
        <v>23</v>
      </c>
      <c r="J639" s="528">
        <v>4415000</v>
      </c>
      <c r="K639" s="529"/>
      <c r="L639" s="8"/>
    </row>
    <row r="640" spans="1:12" ht="35.1" customHeight="1">
      <c r="A640" s="10">
        <v>12012006011</v>
      </c>
      <c r="B640" s="11" t="s">
        <v>39</v>
      </c>
      <c r="C640" s="8"/>
      <c r="D640" s="8"/>
      <c r="E640" s="8"/>
      <c r="F640" s="8" t="s">
        <v>821</v>
      </c>
      <c r="G640" s="11" t="s">
        <v>283</v>
      </c>
      <c r="H640" s="8" t="s">
        <v>822</v>
      </c>
      <c r="I640" s="11" t="s">
        <v>23</v>
      </c>
      <c r="J640" s="528">
        <v>31250000</v>
      </c>
      <c r="K640" s="529"/>
      <c r="L640" s="8"/>
    </row>
    <row r="641" spans="1:12" ht="45.95" customHeight="1">
      <c r="A641" s="10">
        <v>12012006011</v>
      </c>
      <c r="B641" s="8" t="s">
        <v>42</v>
      </c>
      <c r="C641" s="8"/>
      <c r="D641" s="8"/>
      <c r="E641" s="8"/>
      <c r="F641" s="8" t="s">
        <v>823</v>
      </c>
      <c r="G641" s="11" t="s">
        <v>283</v>
      </c>
      <c r="H641" s="8" t="s">
        <v>726</v>
      </c>
      <c r="I641" s="11" t="s">
        <v>23</v>
      </c>
      <c r="J641" s="528">
        <v>9856000</v>
      </c>
      <c r="K641" s="529"/>
      <c r="L641" s="8"/>
    </row>
    <row r="642" spans="1:12" ht="45.95" customHeight="1">
      <c r="A642" s="10">
        <v>12012006011</v>
      </c>
      <c r="B642" s="8" t="s">
        <v>44</v>
      </c>
      <c r="C642" s="8"/>
      <c r="D642" s="8"/>
      <c r="E642" s="8"/>
      <c r="F642" s="8" t="s">
        <v>824</v>
      </c>
      <c r="G642" s="11" t="s">
        <v>283</v>
      </c>
      <c r="H642" s="8" t="s">
        <v>825</v>
      </c>
      <c r="I642" s="11" t="s">
        <v>23</v>
      </c>
      <c r="J642" s="528">
        <v>1330000</v>
      </c>
      <c r="K642" s="529"/>
      <c r="L642" s="8"/>
    </row>
    <row r="643" spans="1:12" ht="35.1" customHeight="1">
      <c r="A643" s="10">
        <v>12012006011</v>
      </c>
      <c r="B643" s="8" t="s">
        <v>47</v>
      </c>
      <c r="C643" s="8"/>
      <c r="D643" s="8"/>
      <c r="E643" s="8"/>
      <c r="F643" s="8" t="s">
        <v>826</v>
      </c>
      <c r="G643" s="11" t="s">
        <v>283</v>
      </c>
      <c r="H643" s="8" t="s">
        <v>827</v>
      </c>
      <c r="I643" s="11" t="s">
        <v>23</v>
      </c>
      <c r="J643" s="528">
        <v>16620000</v>
      </c>
      <c r="K643" s="529"/>
      <c r="L643" s="8"/>
    </row>
    <row r="644" spans="1:12" ht="45.95" customHeight="1">
      <c r="A644" s="10">
        <v>12012006011</v>
      </c>
      <c r="B644" s="8" t="s">
        <v>51</v>
      </c>
      <c r="C644" s="8"/>
      <c r="D644" s="8"/>
      <c r="E644" s="8"/>
      <c r="F644" s="8" t="s">
        <v>638</v>
      </c>
      <c r="G644" s="11" t="s">
        <v>283</v>
      </c>
      <c r="H644" s="8" t="s">
        <v>828</v>
      </c>
      <c r="I644" s="11" t="s">
        <v>23</v>
      </c>
      <c r="J644" s="528">
        <v>9560000</v>
      </c>
      <c r="K644" s="529"/>
      <c r="L644" s="8"/>
    </row>
    <row r="645" spans="1:12" ht="17.100000000000001" customHeight="1">
      <c r="A645" s="504" t="s">
        <v>3</v>
      </c>
      <c r="B645" s="507" t="s">
        <v>4</v>
      </c>
      <c r="C645" s="510" t="s">
        <v>5</v>
      </c>
      <c r="D645" s="513" t="s">
        <v>6</v>
      </c>
      <c r="E645" s="514"/>
      <c r="F645" s="514"/>
      <c r="G645" s="514"/>
      <c r="H645" s="514"/>
      <c r="I645" s="515"/>
      <c r="J645" s="518" t="s">
        <v>7</v>
      </c>
      <c r="K645" s="519"/>
      <c r="L645" s="507" t="s">
        <v>8</v>
      </c>
    </row>
    <row r="646" spans="1:12" ht="12" customHeight="1">
      <c r="A646" s="505"/>
      <c r="B646" s="508"/>
      <c r="C646" s="511"/>
      <c r="D646" s="516" t="s">
        <v>9</v>
      </c>
      <c r="E646" s="517"/>
      <c r="F646" s="516" t="s">
        <v>10</v>
      </c>
      <c r="G646" s="517"/>
      <c r="H646" s="516" t="s">
        <v>11</v>
      </c>
      <c r="I646" s="517"/>
      <c r="J646" s="520"/>
      <c r="K646" s="521"/>
      <c r="L646" s="508"/>
    </row>
    <row r="647" spans="1:12" ht="15.95" customHeight="1">
      <c r="A647" s="506"/>
      <c r="B647" s="509"/>
      <c r="C647" s="512"/>
      <c r="D647" s="4" t="s">
        <v>12</v>
      </c>
      <c r="E647" s="4" t="s">
        <v>13</v>
      </c>
      <c r="F647" s="4" t="s">
        <v>12</v>
      </c>
      <c r="G647" s="4" t="s">
        <v>13</v>
      </c>
      <c r="H647" s="4" t="s">
        <v>12</v>
      </c>
      <c r="I647" s="4" t="s">
        <v>13</v>
      </c>
      <c r="J647" s="522"/>
      <c r="K647" s="523"/>
      <c r="L647" s="509"/>
    </row>
    <row r="648" spans="1:12" ht="18.95" customHeight="1">
      <c r="A648" s="5">
        <v>1</v>
      </c>
      <c r="B648" s="5">
        <v>2</v>
      </c>
      <c r="C648" s="5">
        <v>3</v>
      </c>
      <c r="D648" s="5">
        <v>4</v>
      </c>
      <c r="E648" s="5">
        <v>5</v>
      </c>
      <c r="F648" s="5">
        <v>6</v>
      </c>
      <c r="G648" s="5">
        <v>7</v>
      </c>
      <c r="H648" s="5">
        <v>8</v>
      </c>
      <c r="I648" s="5">
        <v>9</v>
      </c>
      <c r="J648" s="524">
        <v>10</v>
      </c>
      <c r="K648" s="525"/>
      <c r="L648" s="5">
        <v>11</v>
      </c>
    </row>
    <row r="649" spans="1:12" ht="57.95" customHeight="1">
      <c r="A649" s="10">
        <v>12012006011</v>
      </c>
      <c r="B649" s="11" t="s">
        <v>54</v>
      </c>
      <c r="C649" s="8"/>
      <c r="D649" s="8"/>
      <c r="E649" s="8"/>
      <c r="F649" s="8" t="s">
        <v>829</v>
      </c>
      <c r="G649" s="11" t="s">
        <v>283</v>
      </c>
      <c r="H649" s="8" t="s">
        <v>830</v>
      </c>
      <c r="I649" s="11" t="s">
        <v>23</v>
      </c>
      <c r="J649" s="528">
        <v>12100000</v>
      </c>
      <c r="K649" s="529"/>
      <c r="L649" s="8"/>
    </row>
    <row r="650" spans="1:12" ht="92.1" customHeight="1">
      <c r="A650" s="10">
        <v>12012006011</v>
      </c>
      <c r="B650" s="8" t="s">
        <v>57</v>
      </c>
      <c r="C650" s="8"/>
      <c r="D650" s="8"/>
      <c r="E650" s="8"/>
      <c r="F650" s="8" t="s">
        <v>831</v>
      </c>
      <c r="G650" s="11" t="s">
        <v>283</v>
      </c>
      <c r="H650" s="8" t="s">
        <v>832</v>
      </c>
      <c r="I650" s="11" t="s">
        <v>23</v>
      </c>
      <c r="J650" s="528">
        <v>195570000</v>
      </c>
      <c r="K650" s="529"/>
      <c r="L650" s="8"/>
    </row>
    <row r="651" spans="1:12" ht="26.1" customHeight="1">
      <c r="A651" s="6">
        <v>1201200602</v>
      </c>
      <c r="B651" s="8" t="s">
        <v>66</v>
      </c>
      <c r="C651" s="9">
        <v>4</v>
      </c>
      <c r="D651" s="8" t="s">
        <v>833</v>
      </c>
      <c r="E651" s="7" t="s">
        <v>17</v>
      </c>
      <c r="F651" s="8"/>
      <c r="G651" s="8"/>
      <c r="H651" s="8"/>
      <c r="I651" s="8"/>
      <c r="J651" s="526">
        <v>379194400</v>
      </c>
      <c r="K651" s="527"/>
      <c r="L651" s="7" t="s">
        <v>811</v>
      </c>
    </row>
    <row r="652" spans="1:12" ht="47.1" customHeight="1">
      <c r="A652" s="10">
        <v>12012006020</v>
      </c>
      <c r="B652" s="8" t="s">
        <v>68</v>
      </c>
      <c r="C652" s="8"/>
      <c r="D652" s="8"/>
      <c r="E652" s="8"/>
      <c r="F652" s="8" t="s">
        <v>688</v>
      </c>
      <c r="G652" s="11" t="s">
        <v>283</v>
      </c>
      <c r="H652" s="8" t="s">
        <v>834</v>
      </c>
      <c r="I652" s="11" t="s">
        <v>174</v>
      </c>
      <c r="J652" s="528">
        <v>183331000</v>
      </c>
      <c r="K652" s="529"/>
      <c r="L652" s="8"/>
    </row>
    <row r="653" spans="1:12" ht="35.1" customHeight="1">
      <c r="A653" s="10">
        <v>12012006021</v>
      </c>
      <c r="B653" s="11" t="s">
        <v>76</v>
      </c>
      <c r="C653" s="8"/>
      <c r="D653" s="8"/>
      <c r="E653" s="8"/>
      <c r="F653" s="8" t="s">
        <v>835</v>
      </c>
      <c r="G653" s="11" t="s">
        <v>283</v>
      </c>
      <c r="H653" s="8" t="s">
        <v>836</v>
      </c>
      <c r="I653" s="11" t="s">
        <v>174</v>
      </c>
      <c r="J653" s="528">
        <v>36169000</v>
      </c>
      <c r="K653" s="529"/>
      <c r="L653" s="8"/>
    </row>
    <row r="654" spans="1:12" ht="35.1" customHeight="1">
      <c r="A654" s="10">
        <v>12012006022</v>
      </c>
      <c r="B654" s="8" t="s">
        <v>80</v>
      </c>
      <c r="C654" s="8"/>
      <c r="D654" s="8"/>
      <c r="E654" s="8"/>
      <c r="F654" s="8" t="s">
        <v>837</v>
      </c>
      <c r="G654" s="11" t="s">
        <v>838</v>
      </c>
      <c r="H654" s="8" t="s">
        <v>839</v>
      </c>
      <c r="I654" s="11" t="s">
        <v>23</v>
      </c>
      <c r="J654" s="528">
        <v>159694400</v>
      </c>
      <c r="K654" s="529"/>
      <c r="L654" s="8"/>
    </row>
    <row r="655" spans="1:12" ht="36" customHeight="1">
      <c r="A655" s="6">
        <v>1201200603</v>
      </c>
      <c r="B655" s="8" t="s">
        <v>94</v>
      </c>
      <c r="C655" s="9">
        <v>4</v>
      </c>
      <c r="D655" s="8" t="s">
        <v>840</v>
      </c>
      <c r="E655" s="7" t="s">
        <v>17</v>
      </c>
      <c r="F655" s="8"/>
      <c r="G655" s="8"/>
      <c r="H655" s="8"/>
      <c r="I655" s="8"/>
      <c r="J655" s="526">
        <v>20100000</v>
      </c>
      <c r="K655" s="527"/>
      <c r="L655" s="7" t="s">
        <v>811</v>
      </c>
    </row>
    <row r="656" spans="1:12" ht="24.95" customHeight="1">
      <c r="A656" s="10">
        <v>12012006030</v>
      </c>
      <c r="B656" s="8" t="s">
        <v>97</v>
      </c>
      <c r="C656" s="8"/>
      <c r="D656" s="8"/>
      <c r="E656" s="8"/>
      <c r="F656" s="8" t="s">
        <v>414</v>
      </c>
      <c r="G656" s="11" t="s">
        <v>841</v>
      </c>
      <c r="H656" s="8" t="s">
        <v>842</v>
      </c>
      <c r="I656" s="11" t="s">
        <v>23</v>
      </c>
      <c r="J656" s="528">
        <v>20100000</v>
      </c>
      <c r="K656" s="529"/>
      <c r="L656" s="8"/>
    </row>
    <row r="657" spans="1:12" ht="36" customHeight="1">
      <c r="A657" s="6">
        <v>1201200605</v>
      </c>
      <c r="B657" s="8" t="s">
        <v>165</v>
      </c>
      <c r="C657" s="9">
        <v>4</v>
      </c>
      <c r="D657" s="8" t="s">
        <v>843</v>
      </c>
      <c r="E657" s="7" t="s">
        <v>17</v>
      </c>
      <c r="F657" s="8"/>
      <c r="G657" s="8"/>
      <c r="H657" s="8"/>
      <c r="I657" s="8"/>
      <c r="J657" s="526">
        <v>17572000</v>
      </c>
      <c r="K657" s="527"/>
      <c r="L657" s="7" t="s">
        <v>811</v>
      </c>
    </row>
    <row r="658" spans="1:12" ht="36" customHeight="1">
      <c r="A658" s="10">
        <v>12012006050</v>
      </c>
      <c r="B658" s="11" t="s">
        <v>844</v>
      </c>
      <c r="C658" s="8"/>
      <c r="D658" s="8"/>
      <c r="E658" s="8"/>
      <c r="F658" s="8" t="s">
        <v>845</v>
      </c>
      <c r="G658" s="11" t="s">
        <v>846</v>
      </c>
      <c r="H658" s="8" t="s">
        <v>847</v>
      </c>
      <c r="I658" s="11" t="s">
        <v>23</v>
      </c>
      <c r="J658" s="528">
        <v>17572000</v>
      </c>
      <c r="K658" s="529"/>
      <c r="L658" s="8"/>
    </row>
    <row r="659" spans="1:12" ht="48" customHeight="1">
      <c r="A659" s="6">
        <v>1201200606</v>
      </c>
      <c r="B659" s="8" t="s">
        <v>101</v>
      </c>
      <c r="C659" s="9">
        <v>4</v>
      </c>
      <c r="D659" s="8" t="s">
        <v>848</v>
      </c>
      <c r="E659" s="7" t="s">
        <v>17</v>
      </c>
      <c r="F659" s="8"/>
      <c r="G659" s="8"/>
      <c r="H659" s="8"/>
      <c r="I659" s="8"/>
      <c r="J659" s="526">
        <v>15000000</v>
      </c>
      <c r="K659" s="527"/>
      <c r="L659" s="7" t="s">
        <v>811</v>
      </c>
    </row>
    <row r="660" spans="1:12" ht="17.100000000000001" customHeight="1">
      <c r="A660" s="8"/>
      <c r="B660" s="8"/>
      <c r="C660" s="8"/>
      <c r="D660" s="8"/>
      <c r="E660" s="8"/>
      <c r="F660" s="8"/>
      <c r="G660" s="8"/>
      <c r="H660" s="8"/>
      <c r="I660" s="8"/>
      <c r="J660" s="530"/>
      <c r="K660" s="531"/>
      <c r="L660" s="8"/>
    </row>
    <row r="661" spans="1:12" ht="17.100000000000001" customHeight="1">
      <c r="A661" s="504" t="s">
        <v>3</v>
      </c>
      <c r="B661" s="507" t="s">
        <v>4</v>
      </c>
      <c r="C661" s="510" t="s">
        <v>5</v>
      </c>
      <c r="D661" s="513" t="s">
        <v>6</v>
      </c>
      <c r="E661" s="514"/>
      <c r="F661" s="514"/>
      <c r="G661" s="514"/>
      <c r="H661" s="514"/>
      <c r="I661" s="515"/>
      <c r="J661" s="518" t="s">
        <v>7</v>
      </c>
      <c r="K661" s="519"/>
      <c r="L661" s="507" t="s">
        <v>8</v>
      </c>
    </row>
    <row r="662" spans="1:12" ht="12" customHeight="1">
      <c r="A662" s="505"/>
      <c r="B662" s="508"/>
      <c r="C662" s="511"/>
      <c r="D662" s="516" t="s">
        <v>9</v>
      </c>
      <c r="E662" s="517"/>
      <c r="F662" s="516" t="s">
        <v>10</v>
      </c>
      <c r="G662" s="517"/>
      <c r="H662" s="516" t="s">
        <v>11</v>
      </c>
      <c r="I662" s="517"/>
      <c r="J662" s="520"/>
      <c r="K662" s="521"/>
      <c r="L662" s="508"/>
    </row>
    <row r="663" spans="1:12" ht="15.95" customHeight="1">
      <c r="A663" s="506"/>
      <c r="B663" s="509"/>
      <c r="C663" s="512"/>
      <c r="D663" s="4" t="s">
        <v>12</v>
      </c>
      <c r="E663" s="4" t="s">
        <v>13</v>
      </c>
      <c r="F663" s="4" t="s">
        <v>12</v>
      </c>
      <c r="G663" s="4" t="s">
        <v>13</v>
      </c>
      <c r="H663" s="4" t="s">
        <v>12</v>
      </c>
      <c r="I663" s="4" t="s">
        <v>13</v>
      </c>
      <c r="J663" s="522"/>
      <c r="K663" s="523"/>
      <c r="L663" s="509"/>
    </row>
    <row r="664" spans="1:12" ht="18.95" customHeight="1">
      <c r="A664" s="5">
        <v>1</v>
      </c>
      <c r="B664" s="5">
        <v>2</v>
      </c>
      <c r="C664" s="5">
        <v>3</v>
      </c>
      <c r="D664" s="5">
        <v>4</v>
      </c>
      <c r="E664" s="5">
        <v>5</v>
      </c>
      <c r="F664" s="5">
        <v>6</v>
      </c>
      <c r="G664" s="5">
        <v>7</v>
      </c>
      <c r="H664" s="5">
        <v>8</v>
      </c>
      <c r="I664" s="5">
        <v>9</v>
      </c>
      <c r="J664" s="524">
        <v>10</v>
      </c>
      <c r="K664" s="525"/>
      <c r="L664" s="5">
        <v>11</v>
      </c>
    </row>
    <row r="665" spans="1:12" ht="24.95" customHeight="1">
      <c r="A665" s="10">
        <v>12012006060</v>
      </c>
      <c r="B665" s="8" t="s">
        <v>103</v>
      </c>
      <c r="C665" s="8"/>
      <c r="D665" s="8"/>
      <c r="E665" s="8"/>
      <c r="F665" s="8" t="s">
        <v>849</v>
      </c>
      <c r="G665" s="11" t="s">
        <v>850</v>
      </c>
      <c r="H665" s="8" t="s">
        <v>851</v>
      </c>
      <c r="I665" s="11" t="s">
        <v>23</v>
      </c>
      <c r="J665" s="528">
        <v>15000000</v>
      </c>
      <c r="K665" s="529"/>
      <c r="L665" s="8"/>
    </row>
    <row r="666" spans="1:12" ht="48" customHeight="1">
      <c r="A666" s="6">
        <v>1201200701</v>
      </c>
      <c r="B666" s="8" t="s">
        <v>15</v>
      </c>
      <c r="C666" s="9">
        <v>4</v>
      </c>
      <c r="D666" s="8" t="s">
        <v>852</v>
      </c>
      <c r="E666" s="7" t="s">
        <v>357</v>
      </c>
      <c r="F666" s="8"/>
      <c r="G666" s="8"/>
      <c r="H666" s="8"/>
      <c r="I666" s="8"/>
      <c r="J666" s="526">
        <v>487309000</v>
      </c>
      <c r="K666" s="527"/>
      <c r="L666" s="7" t="s">
        <v>853</v>
      </c>
    </row>
    <row r="667" spans="1:12" ht="24.95" customHeight="1">
      <c r="A667" s="10">
        <v>12012007010</v>
      </c>
      <c r="B667" s="11" t="s">
        <v>19</v>
      </c>
      <c r="C667" s="8"/>
      <c r="D667" s="8"/>
      <c r="E667" s="8"/>
      <c r="F667" s="8" t="s">
        <v>110</v>
      </c>
      <c r="G667" s="11" t="s">
        <v>854</v>
      </c>
      <c r="H667" s="8" t="s">
        <v>855</v>
      </c>
      <c r="I667" s="11" t="s">
        <v>23</v>
      </c>
      <c r="J667" s="528">
        <v>2075000</v>
      </c>
      <c r="K667" s="529"/>
      <c r="L667" s="8"/>
    </row>
    <row r="668" spans="1:12" ht="45.95" customHeight="1">
      <c r="A668" s="10">
        <v>12012007010</v>
      </c>
      <c r="B668" s="8" t="s">
        <v>24</v>
      </c>
      <c r="C668" s="8"/>
      <c r="D668" s="8"/>
      <c r="E668" s="8"/>
      <c r="F668" s="8" t="s">
        <v>856</v>
      </c>
      <c r="G668" s="11" t="s">
        <v>854</v>
      </c>
      <c r="H668" s="8" t="s">
        <v>857</v>
      </c>
      <c r="I668" s="11" t="s">
        <v>23</v>
      </c>
      <c r="J668" s="528">
        <v>55800000</v>
      </c>
      <c r="K668" s="529"/>
      <c r="L668" s="8"/>
    </row>
    <row r="669" spans="1:12" ht="35.1" customHeight="1">
      <c r="A669" s="10">
        <v>12012007010</v>
      </c>
      <c r="B669" s="8" t="s">
        <v>27</v>
      </c>
      <c r="C669" s="8"/>
      <c r="D669" s="8"/>
      <c r="E669" s="8"/>
      <c r="F669" s="8" t="s">
        <v>858</v>
      </c>
      <c r="G669" s="11" t="s">
        <v>859</v>
      </c>
      <c r="H669" s="8" t="s">
        <v>860</v>
      </c>
      <c r="I669" s="11" t="s">
        <v>23</v>
      </c>
      <c r="J669" s="528">
        <v>4625000</v>
      </c>
      <c r="K669" s="529"/>
      <c r="L669" s="8"/>
    </row>
    <row r="670" spans="1:12" ht="45.95" customHeight="1">
      <c r="A670" s="10">
        <v>12012007010</v>
      </c>
      <c r="B670" s="8" t="s">
        <v>30</v>
      </c>
      <c r="C670" s="8"/>
      <c r="D670" s="8"/>
      <c r="E670" s="8"/>
      <c r="F670" s="8" t="s">
        <v>858</v>
      </c>
      <c r="G670" s="11" t="s">
        <v>861</v>
      </c>
      <c r="H670" s="8" t="s">
        <v>862</v>
      </c>
      <c r="I670" s="11" t="s">
        <v>23</v>
      </c>
      <c r="J670" s="528">
        <v>117977000</v>
      </c>
      <c r="K670" s="529"/>
      <c r="L670" s="8"/>
    </row>
    <row r="671" spans="1:12" ht="35.1" customHeight="1">
      <c r="A671" s="10">
        <v>12012007010</v>
      </c>
      <c r="B671" s="11" t="s">
        <v>33</v>
      </c>
      <c r="C671" s="8"/>
      <c r="D671" s="8"/>
      <c r="E671" s="8"/>
      <c r="F671" s="8" t="s">
        <v>863</v>
      </c>
      <c r="G671" s="11" t="s">
        <v>864</v>
      </c>
      <c r="H671" s="8" t="s">
        <v>865</v>
      </c>
      <c r="I671" s="11" t="s">
        <v>174</v>
      </c>
      <c r="J671" s="528">
        <v>4977000</v>
      </c>
      <c r="K671" s="529"/>
      <c r="L671" s="8"/>
    </row>
    <row r="672" spans="1:12" ht="24" customHeight="1">
      <c r="A672" s="10">
        <v>12012007010</v>
      </c>
      <c r="B672" s="8" t="s">
        <v>36</v>
      </c>
      <c r="C672" s="8"/>
      <c r="D672" s="8"/>
      <c r="E672" s="8"/>
      <c r="F672" s="8" t="s">
        <v>866</v>
      </c>
      <c r="G672" s="11" t="s">
        <v>133</v>
      </c>
      <c r="H672" s="8" t="s">
        <v>867</v>
      </c>
      <c r="I672" s="11" t="s">
        <v>23</v>
      </c>
      <c r="J672" s="528">
        <v>7128000</v>
      </c>
      <c r="K672" s="529"/>
      <c r="L672" s="8"/>
    </row>
    <row r="673" spans="1:12" ht="35.1" customHeight="1">
      <c r="A673" s="10">
        <v>12012007011</v>
      </c>
      <c r="B673" s="11" t="s">
        <v>39</v>
      </c>
      <c r="C673" s="8"/>
      <c r="D673" s="8"/>
      <c r="E673" s="8"/>
      <c r="F673" s="8" t="s">
        <v>40</v>
      </c>
      <c r="G673" s="11" t="s">
        <v>133</v>
      </c>
      <c r="H673" s="8" t="s">
        <v>868</v>
      </c>
      <c r="I673" s="11" t="s">
        <v>23</v>
      </c>
      <c r="J673" s="528">
        <v>19865000</v>
      </c>
      <c r="K673" s="529"/>
      <c r="L673" s="8"/>
    </row>
    <row r="674" spans="1:12" ht="35.1" customHeight="1">
      <c r="A674" s="10">
        <v>12012007011</v>
      </c>
      <c r="B674" s="8" t="s">
        <v>42</v>
      </c>
      <c r="C674" s="8"/>
      <c r="D674" s="8"/>
      <c r="E674" s="8"/>
      <c r="F674" s="8" t="s">
        <v>124</v>
      </c>
      <c r="G674" s="11" t="s">
        <v>21</v>
      </c>
      <c r="H674" s="8" t="s">
        <v>869</v>
      </c>
      <c r="I674" s="11" t="s">
        <v>174</v>
      </c>
      <c r="J674" s="528">
        <v>20061000</v>
      </c>
      <c r="K674" s="529"/>
      <c r="L674" s="8"/>
    </row>
    <row r="675" spans="1:12" ht="24" customHeight="1">
      <c r="A675" s="10">
        <v>12012007011</v>
      </c>
      <c r="B675" s="8" t="s">
        <v>44</v>
      </c>
      <c r="C675" s="8"/>
      <c r="D675" s="8"/>
      <c r="E675" s="8"/>
      <c r="F675" s="8" t="s">
        <v>45</v>
      </c>
      <c r="G675" s="11" t="s">
        <v>21</v>
      </c>
      <c r="H675" s="8" t="s">
        <v>239</v>
      </c>
      <c r="I675" s="11" t="s">
        <v>23</v>
      </c>
      <c r="J675" s="528">
        <v>3783400</v>
      </c>
      <c r="K675" s="529"/>
      <c r="L675" s="8"/>
    </row>
    <row r="676" spans="1:12" ht="114" customHeight="1">
      <c r="A676" s="10">
        <v>12012007011</v>
      </c>
      <c r="B676" s="8" t="s">
        <v>47</v>
      </c>
      <c r="C676" s="8"/>
      <c r="D676" s="8"/>
      <c r="E676" s="8"/>
      <c r="F676" s="8" t="s">
        <v>870</v>
      </c>
      <c r="G676" s="11" t="s">
        <v>871</v>
      </c>
      <c r="H676" s="8" t="s">
        <v>872</v>
      </c>
      <c r="I676" s="11" t="s">
        <v>23</v>
      </c>
      <c r="J676" s="528">
        <v>118262000</v>
      </c>
      <c r="K676" s="529"/>
      <c r="L676" s="8"/>
    </row>
    <row r="677" spans="1:12" ht="17.100000000000001" customHeight="1">
      <c r="A677" s="504" t="s">
        <v>3</v>
      </c>
      <c r="B677" s="507" t="s">
        <v>4</v>
      </c>
      <c r="C677" s="510" t="s">
        <v>5</v>
      </c>
      <c r="D677" s="513" t="s">
        <v>6</v>
      </c>
      <c r="E677" s="514"/>
      <c r="F677" s="514"/>
      <c r="G677" s="514"/>
      <c r="H677" s="514"/>
      <c r="I677" s="515"/>
      <c r="J677" s="518" t="s">
        <v>7</v>
      </c>
      <c r="K677" s="519"/>
      <c r="L677" s="507" t="s">
        <v>8</v>
      </c>
    </row>
    <row r="678" spans="1:12" ht="12" customHeight="1">
      <c r="A678" s="505"/>
      <c r="B678" s="508"/>
      <c r="C678" s="511"/>
      <c r="D678" s="516" t="s">
        <v>9</v>
      </c>
      <c r="E678" s="517"/>
      <c r="F678" s="516" t="s">
        <v>10</v>
      </c>
      <c r="G678" s="517"/>
      <c r="H678" s="516" t="s">
        <v>11</v>
      </c>
      <c r="I678" s="517"/>
      <c r="J678" s="520"/>
      <c r="K678" s="521"/>
      <c r="L678" s="508"/>
    </row>
    <row r="679" spans="1:12" ht="15.95" customHeight="1">
      <c r="A679" s="506"/>
      <c r="B679" s="509"/>
      <c r="C679" s="512"/>
      <c r="D679" s="4" t="s">
        <v>12</v>
      </c>
      <c r="E679" s="4" t="s">
        <v>13</v>
      </c>
      <c r="F679" s="4" t="s">
        <v>12</v>
      </c>
      <c r="G679" s="4" t="s">
        <v>13</v>
      </c>
      <c r="H679" s="4" t="s">
        <v>12</v>
      </c>
      <c r="I679" s="4" t="s">
        <v>13</v>
      </c>
      <c r="J679" s="522"/>
      <c r="K679" s="523"/>
      <c r="L679" s="509"/>
    </row>
    <row r="680" spans="1:12" ht="18.95" customHeight="1">
      <c r="A680" s="5">
        <v>1</v>
      </c>
      <c r="B680" s="5">
        <v>2</v>
      </c>
      <c r="C680" s="5">
        <v>3</v>
      </c>
      <c r="D680" s="5">
        <v>4</v>
      </c>
      <c r="E680" s="5">
        <v>5</v>
      </c>
      <c r="F680" s="5">
        <v>6</v>
      </c>
      <c r="G680" s="5">
        <v>7</v>
      </c>
      <c r="H680" s="5">
        <v>8</v>
      </c>
      <c r="I680" s="5">
        <v>9</v>
      </c>
      <c r="J680" s="524">
        <v>10</v>
      </c>
      <c r="K680" s="525"/>
      <c r="L680" s="5">
        <v>11</v>
      </c>
    </row>
    <row r="681" spans="1:12" ht="24" customHeight="1">
      <c r="A681" s="10">
        <v>12012007011</v>
      </c>
      <c r="B681" s="8" t="s">
        <v>51</v>
      </c>
      <c r="C681" s="8"/>
      <c r="D681" s="8"/>
      <c r="E681" s="8"/>
      <c r="F681" s="11" t="s">
        <v>286</v>
      </c>
      <c r="G681" s="11" t="s">
        <v>287</v>
      </c>
      <c r="H681" s="8" t="s">
        <v>873</v>
      </c>
      <c r="I681" s="11" t="s">
        <v>174</v>
      </c>
      <c r="J681" s="528">
        <v>4931600</v>
      </c>
      <c r="K681" s="529"/>
      <c r="L681" s="8"/>
    </row>
    <row r="682" spans="1:12" ht="35.1" customHeight="1">
      <c r="A682" s="10">
        <v>12012007011</v>
      </c>
      <c r="B682" s="11" t="s">
        <v>54</v>
      </c>
      <c r="C682" s="8"/>
      <c r="D682" s="8"/>
      <c r="E682" s="8"/>
      <c r="F682" s="8" t="s">
        <v>874</v>
      </c>
      <c r="G682" s="11" t="s">
        <v>21</v>
      </c>
      <c r="H682" s="8" t="s">
        <v>875</v>
      </c>
      <c r="I682" s="11" t="s">
        <v>174</v>
      </c>
      <c r="J682" s="528">
        <v>18128000</v>
      </c>
      <c r="K682" s="529"/>
      <c r="L682" s="8"/>
    </row>
    <row r="683" spans="1:12" ht="57.95" customHeight="1">
      <c r="A683" s="10">
        <v>12012007011</v>
      </c>
      <c r="B683" s="8" t="s">
        <v>57</v>
      </c>
      <c r="C683" s="8"/>
      <c r="D683" s="8"/>
      <c r="E683" s="8"/>
      <c r="F683" s="8" t="s">
        <v>58</v>
      </c>
      <c r="G683" s="11" t="s">
        <v>283</v>
      </c>
      <c r="H683" s="8" t="s">
        <v>59</v>
      </c>
      <c r="I683" s="12">
        <v>100</v>
      </c>
      <c r="J683" s="528">
        <v>107984000</v>
      </c>
      <c r="K683" s="529"/>
      <c r="L683" s="8"/>
    </row>
    <row r="684" spans="1:12" ht="24" customHeight="1">
      <c r="A684" s="10">
        <v>12012007012</v>
      </c>
      <c r="B684" s="8" t="s">
        <v>876</v>
      </c>
      <c r="C684" s="8"/>
      <c r="D684" s="8"/>
      <c r="E684" s="8"/>
      <c r="F684" s="8" t="s">
        <v>877</v>
      </c>
      <c r="G684" s="11" t="s">
        <v>133</v>
      </c>
      <c r="H684" s="8" t="s">
        <v>878</v>
      </c>
      <c r="I684" s="11" t="s">
        <v>23</v>
      </c>
      <c r="J684" s="528">
        <v>1712000</v>
      </c>
      <c r="K684" s="529"/>
      <c r="L684" s="8"/>
    </row>
    <row r="685" spans="1:12" ht="48" customHeight="1">
      <c r="A685" s="6">
        <v>1201200702</v>
      </c>
      <c r="B685" s="8" t="s">
        <v>66</v>
      </c>
      <c r="C685" s="9">
        <v>4</v>
      </c>
      <c r="D685" s="8" t="s">
        <v>879</v>
      </c>
      <c r="E685" s="7" t="s">
        <v>357</v>
      </c>
      <c r="F685" s="8"/>
      <c r="G685" s="8"/>
      <c r="H685" s="8"/>
      <c r="I685" s="8"/>
      <c r="J685" s="526">
        <v>800728000</v>
      </c>
      <c r="K685" s="527"/>
      <c r="L685" s="7" t="s">
        <v>853</v>
      </c>
    </row>
    <row r="686" spans="1:12" ht="36" customHeight="1">
      <c r="A686" s="10">
        <v>12012007020</v>
      </c>
      <c r="B686" s="8" t="s">
        <v>68</v>
      </c>
      <c r="C686" s="8"/>
      <c r="D686" s="8"/>
      <c r="E686" s="8"/>
      <c r="F686" s="8" t="s">
        <v>688</v>
      </c>
      <c r="G686" s="11" t="s">
        <v>70</v>
      </c>
      <c r="H686" s="8" t="s">
        <v>880</v>
      </c>
      <c r="I686" s="11" t="s">
        <v>23</v>
      </c>
      <c r="J686" s="528">
        <v>54435000</v>
      </c>
      <c r="K686" s="529"/>
      <c r="L686" s="8"/>
    </row>
    <row r="687" spans="1:12" ht="90.95" customHeight="1">
      <c r="A687" s="10">
        <v>12012007021</v>
      </c>
      <c r="B687" s="11" t="s">
        <v>76</v>
      </c>
      <c r="C687" s="8"/>
      <c r="D687" s="8"/>
      <c r="E687" s="8"/>
      <c r="F687" s="8" t="s">
        <v>881</v>
      </c>
      <c r="G687" s="11" t="s">
        <v>23</v>
      </c>
      <c r="H687" s="8" t="s">
        <v>882</v>
      </c>
      <c r="I687" s="11" t="s">
        <v>23</v>
      </c>
      <c r="J687" s="528">
        <v>45091000</v>
      </c>
      <c r="K687" s="529"/>
      <c r="L687" s="8"/>
    </row>
    <row r="688" spans="1:12" ht="35.1" customHeight="1">
      <c r="A688" s="10">
        <v>12012007022</v>
      </c>
      <c r="B688" s="8" t="s">
        <v>136</v>
      </c>
      <c r="C688" s="8"/>
      <c r="D688" s="8"/>
      <c r="E688" s="8"/>
      <c r="F688" s="8" t="s">
        <v>883</v>
      </c>
      <c r="G688" s="11" t="s">
        <v>74</v>
      </c>
      <c r="H688" s="8" t="s">
        <v>884</v>
      </c>
      <c r="I688" s="11" t="s">
        <v>23</v>
      </c>
      <c r="J688" s="528">
        <v>141250000</v>
      </c>
      <c r="K688" s="529"/>
      <c r="L688" s="8"/>
    </row>
    <row r="689" spans="1:12" ht="45.95" customHeight="1">
      <c r="A689" s="10">
        <v>12012007022</v>
      </c>
      <c r="B689" s="8" t="s">
        <v>80</v>
      </c>
      <c r="C689" s="8"/>
      <c r="D689" s="8"/>
      <c r="E689" s="8"/>
      <c r="F689" s="8" t="s">
        <v>250</v>
      </c>
      <c r="G689" s="11" t="s">
        <v>241</v>
      </c>
      <c r="H689" s="8" t="s">
        <v>83</v>
      </c>
      <c r="I689" s="11" t="s">
        <v>23</v>
      </c>
      <c r="J689" s="528">
        <v>107909000</v>
      </c>
      <c r="K689" s="529"/>
      <c r="L689" s="8"/>
    </row>
    <row r="690" spans="1:12" ht="45.95" customHeight="1">
      <c r="A690" s="10">
        <v>12012007025</v>
      </c>
      <c r="B690" s="11" t="s">
        <v>265</v>
      </c>
      <c r="C690" s="8"/>
      <c r="D690" s="8"/>
      <c r="E690" s="8"/>
      <c r="F690" s="8" t="s">
        <v>885</v>
      </c>
      <c r="G690" s="11" t="s">
        <v>886</v>
      </c>
      <c r="H690" s="8" t="s">
        <v>887</v>
      </c>
      <c r="I690" s="11" t="s">
        <v>23</v>
      </c>
      <c r="J690" s="528">
        <v>452043000</v>
      </c>
      <c r="K690" s="529"/>
      <c r="L690" s="8"/>
    </row>
    <row r="691" spans="1:12" ht="36" customHeight="1">
      <c r="A691" s="6">
        <v>1201200703</v>
      </c>
      <c r="B691" s="8" t="s">
        <v>94</v>
      </c>
      <c r="C691" s="9">
        <v>4</v>
      </c>
      <c r="D691" s="8" t="s">
        <v>888</v>
      </c>
      <c r="E691" s="7" t="s">
        <v>318</v>
      </c>
      <c r="F691" s="8"/>
      <c r="G691" s="8"/>
      <c r="H691" s="8"/>
      <c r="I691" s="8"/>
      <c r="J691" s="526">
        <v>21600000</v>
      </c>
      <c r="K691" s="527"/>
      <c r="L691" s="7" t="s">
        <v>853</v>
      </c>
    </row>
    <row r="692" spans="1:12" ht="12" customHeight="1">
      <c r="A692" s="8"/>
      <c r="B692" s="8"/>
      <c r="C692" s="8"/>
      <c r="D692" s="8"/>
      <c r="E692" s="8"/>
      <c r="F692" s="8"/>
      <c r="G692" s="8"/>
      <c r="H692" s="8"/>
      <c r="I692" s="8"/>
      <c r="J692" s="530"/>
      <c r="K692" s="531"/>
      <c r="L692" s="8"/>
    </row>
    <row r="693" spans="1:12" ht="17.100000000000001" customHeight="1">
      <c r="A693" s="504" t="s">
        <v>3</v>
      </c>
      <c r="B693" s="507" t="s">
        <v>4</v>
      </c>
      <c r="C693" s="510" t="s">
        <v>5</v>
      </c>
      <c r="D693" s="513" t="s">
        <v>6</v>
      </c>
      <c r="E693" s="514"/>
      <c r="F693" s="514"/>
      <c r="G693" s="514"/>
      <c r="H693" s="514"/>
      <c r="I693" s="515"/>
      <c r="J693" s="518" t="s">
        <v>7</v>
      </c>
      <c r="K693" s="519"/>
      <c r="L693" s="507" t="s">
        <v>8</v>
      </c>
    </row>
    <row r="694" spans="1:12" ht="12" customHeight="1">
      <c r="A694" s="505"/>
      <c r="B694" s="508"/>
      <c r="C694" s="511"/>
      <c r="D694" s="516" t="s">
        <v>9</v>
      </c>
      <c r="E694" s="517"/>
      <c r="F694" s="516" t="s">
        <v>10</v>
      </c>
      <c r="G694" s="517"/>
      <c r="H694" s="516" t="s">
        <v>11</v>
      </c>
      <c r="I694" s="517"/>
      <c r="J694" s="520"/>
      <c r="K694" s="521"/>
      <c r="L694" s="508"/>
    </row>
    <row r="695" spans="1:12" ht="15.95" customHeight="1">
      <c r="A695" s="506"/>
      <c r="B695" s="509"/>
      <c r="C695" s="512"/>
      <c r="D695" s="4" t="s">
        <v>12</v>
      </c>
      <c r="E695" s="4" t="s">
        <v>13</v>
      </c>
      <c r="F695" s="4" t="s">
        <v>12</v>
      </c>
      <c r="G695" s="4" t="s">
        <v>13</v>
      </c>
      <c r="H695" s="4" t="s">
        <v>12</v>
      </c>
      <c r="I695" s="4" t="s">
        <v>13</v>
      </c>
      <c r="J695" s="522"/>
      <c r="K695" s="523"/>
      <c r="L695" s="509"/>
    </row>
    <row r="696" spans="1:12" ht="18.95" customHeight="1">
      <c r="A696" s="5">
        <v>1</v>
      </c>
      <c r="B696" s="5">
        <v>2</v>
      </c>
      <c r="C696" s="5">
        <v>3</v>
      </c>
      <c r="D696" s="5">
        <v>4</v>
      </c>
      <c r="E696" s="5">
        <v>5</v>
      </c>
      <c r="F696" s="5">
        <v>6</v>
      </c>
      <c r="G696" s="5">
        <v>7</v>
      </c>
      <c r="H696" s="5">
        <v>8</v>
      </c>
      <c r="I696" s="5">
        <v>9</v>
      </c>
      <c r="J696" s="524">
        <v>10</v>
      </c>
      <c r="K696" s="525"/>
      <c r="L696" s="5">
        <v>11</v>
      </c>
    </row>
    <row r="697" spans="1:12" ht="36" customHeight="1">
      <c r="A697" s="10">
        <v>12012007030</v>
      </c>
      <c r="B697" s="8" t="s">
        <v>97</v>
      </c>
      <c r="C697" s="8"/>
      <c r="D697" s="8"/>
      <c r="E697" s="8"/>
      <c r="F697" s="8" t="s">
        <v>98</v>
      </c>
      <c r="G697" s="11" t="s">
        <v>889</v>
      </c>
      <c r="H697" s="8" t="s">
        <v>100</v>
      </c>
      <c r="I697" s="11" t="s">
        <v>23</v>
      </c>
      <c r="J697" s="528">
        <v>21600000</v>
      </c>
      <c r="K697" s="529"/>
      <c r="L697" s="8"/>
    </row>
    <row r="698" spans="1:12" ht="36.950000000000003" customHeight="1">
      <c r="A698" s="6">
        <v>1201200706</v>
      </c>
      <c r="B698" s="8" t="s">
        <v>101</v>
      </c>
      <c r="C698" s="9">
        <v>4</v>
      </c>
      <c r="D698" s="8" t="s">
        <v>890</v>
      </c>
      <c r="E698" s="7" t="s">
        <v>17</v>
      </c>
      <c r="F698" s="8"/>
      <c r="G698" s="8"/>
      <c r="H698" s="8"/>
      <c r="I698" s="8"/>
      <c r="J698" s="526">
        <v>15000000</v>
      </c>
      <c r="K698" s="527"/>
      <c r="L698" s="7" t="s">
        <v>853</v>
      </c>
    </row>
    <row r="699" spans="1:12" ht="36" customHeight="1">
      <c r="A699" s="10">
        <v>12012007060</v>
      </c>
      <c r="B699" s="8" t="s">
        <v>103</v>
      </c>
      <c r="C699" s="8"/>
      <c r="D699" s="8"/>
      <c r="E699" s="8"/>
      <c r="F699" s="8" t="s">
        <v>891</v>
      </c>
      <c r="G699" s="11" t="s">
        <v>621</v>
      </c>
      <c r="H699" s="8" t="s">
        <v>892</v>
      </c>
      <c r="I699" s="11" t="s">
        <v>23</v>
      </c>
      <c r="J699" s="528">
        <v>15000000</v>
      </c>
      <c r="K699" s="529"/>
      <c r="L699" s="8"/>
    </row>
    <row r="700" spans="1:12" ht="69.95" customHeight="1">
      <c r="A700" s="6">
        <v>1201200801</v>
      </c>
      <c r="B700" s="8" t="s">
        <v>15</v>
      </c>
      <c r="C700" s="9">
        <v>4</v>
      </c>
      <c r="D700" s="8" t="s">
        <v>893</v>
      </c>
      <c r="E700" s="8" t="s">
        <v>894</v>
      </c>
      <c r="F700" s="8"/>
      <c r="G700" s="8"/>
      <c r="H700" s="8"/>
      <c r="I700" s="8"/>
      <c r="J700" s="526">
        <v>681539760</v>
      </c>
      <c r="K700" s="527"/>
      <c r="L700" s="7" t="s">
        <v>895</v>
      </c>
    </row>
    <row r="701" spans="1:12" ht="36" customHeight="1">
      <c r="A701" s="10">
        <v>12012008010</v>
      </c>
      <c r="B701" s="11" t="s">
        <v>19</v>
      </c>
      <c r="C701" s="8"/>
      <c r="D701" s="8"/>
      <c r="E701" s="8"/>
      <c r="F701" s="8" t="s">
        <v>110</v>
      </c>
      <c r="G701" s="11" t="s">
        <v>896</v>
      </c>
      <c r="H701" s="8" t="s">
        <v>22</v>
      </c>
      <c r="I701" s="11" t="s">
        <v>174</v>
      </c>
      <c r="J701" s="528">
        <v>5290000</v>
      </c>
      <c r="K701" s="529"/>
      <c r="L701" s="8"/>
    </row>
    <row r="702" spans="1:12" ht="45.95" customHeight="1">
      <c r="A702" s="10">
        <v>12012008010</v>
      </c>
      <c r="B702" s="8" t="s">
        <v>24</v>
      </c>
      <c r="C702" s="8"/>
      <c r="D702" s="8"/>
      <c r="E702" s="8"/>
      <c r="F702" s="8" t="s">
        <v>897</v>
      </c>
      <c r="G702" s="11" t="s">
        <v>237</v>
      </c>
      <c r="H702" s="8" t="s">
        <v>320</v>
      </c>
      <c r="I702" s="11" t="s">
        <v>174</v>
      </c>
      <c r="J702" s="528">
        <v>63180000</v>
      </c>
      <c r="K702" s="529"/>
      <c r="L702" s="8"/>
    </row>
    <row r="703" spans="1:12" ht="45.95" customHeight="1">
      <c r="A703" s="10">
        <v>12012008010</v>
      </c>
      <c r="B703" s="8" t="s">
        <v>359</v>
      </c>
      <c r="C703" s="8"/>
      <c r="D703" s="8"/>
      <c r="E703" s="8"/>
      <c r="F703" s="8" t="s">
        <v>360</v>
      </c>
      <c r="G703" s="11" t="s">
        <v>70</v>
      </c>
      <c r="H703" s="8" t="s">
        <v>898</v>
      </c>
      <c r="I703" s="11" t="s">
        <v>174</v>
      </c>
      <c r="J703" s="528">
        <v>10658000</v>
      </c>
      <c r="K703" s="529"/>
      <c r="L703" s="8"/>
    </row>
    <row r="704" spans="1:12" ht="45.95" customHeight="1">
      <c r="A704" s="10">
        <v>12012008010</v>
      </c>
      <c r="B704" s="8" t="s">
        <v>27</v>
      </c>
      <c r="C704" s="8"/>
      <c r="D704" s="8"/>
      <c r="E704" s="8"/>
      <c r="F704" s="8" t="s">
        <v>899</v>
      </c>
      <c r="G704" s="11" t="s">
        <v>900</v>
      </c>
      <c r="H704" s="8" t="s">
        <v>179</v>
      </c>
      <c r="I704" s="11" t="s">
        <v>174</v>
      </c>
      <c r="J704" s="528">
        <v>5000000</v>
      </c>
      <c r="K704" s="529"/>
      <c r="L704" s="8"/>
    </row>
    <row r="705" spans="1:12" ht="45.95" customHeight="1">
      <c r="A705" s="10">
        <v>12012008010</v>
      </c>
      <c r="B705" s="8" t="s">
        <v>30</v>
      </c>
      <c r="C705" s="8"/>
      <c r="D705" s="8"/>
      <c r="E705" s="8"/>
      <c r="F705" s="8" t="s">
        <v>31</v>
      </c>
      <c r="G705" s="11" t="s">
        <v>133</v>
      </c>
      <c r="H705" s="8" t="s">
        <v>32</v>
      </c>
      <c r="I705" s="11" t="s">
        <v>174</v>
      </c>
      <c r="J705" s="528">
        <v>212477000</v>
      </c>
      <c r="K705" s="529"/>
      <c r="L705" s="8"/>
    </row>
    <row r="706" spans="1:12" ht="45.95" customHeight="1">
      <c r="A706" s="10">
        <v>12012008010</v>
      </c>
      <c r="B706" s="11" t="s">
        <v>33</v>
      </c>
      <c r="C706" s="8"/>
      <c r="D706" s="8"/>
      <c r="E706" s="8"/>
      <c r="F706" s="8" t="s">
        <v>901</v>
      </c>
      <c r="G706" s="11" t="s">
        <v>902</v>
      </c>
      <c r="H706" s="8" t="s">
        <v>903</v>
      </c>
      <c r="I706" s="11" t="s">
        <v>174</v>
      </c>
      <c r="J706" s="528">
        <v>10527000</v>
      </c>
      <c r="K706" s="529"/>
      <c r="L706" s="8"/>
    </row>
    <row r="707" spans="1:12" ht="24" customHeight="1">
      <c r="A707" s="10">
        <v>12012008010</v>
      </c>
      <c r="B707" s="8" t="s">
        <v>36</v>
      </c>
      <c r="C707" s="8"/>
      <c r="D707" s="8"/>
      <c r="E707" s="8"/>
      <c r="F707" s="8" t="s">
        <v>37</v>
      </c>
      <c r="G707" s="11" t="s">
        <v>133</v>
      </c>
      <c r="H707" s="8" t="s">
        <v>38</v>
      </c>
      <c r="I707" s="11" t="s">
        <v>174</v>
      </c>
      <c r="J707" s="528">
        <v>416000</v>
      </c>
      <c r="K707" s="529"/>
      <c r="L707" s="8"/>
    </row>
    <row r="708" spans="1:12" ht="21.95" customHeight="1">
      <c r="A708" s="8"/>
      <c r="B708" s="8"/>
      <c r="C708" s="8"/>
      <c r="D708" s="8"/>
      <c r="E708" s="8"/>
      <c r="F708" s="8"/>
      <c r="G708" s="8"/>
      <c r="H708" s="8"/>
      <c r="I708" s="8"/>
      <c r="J708" s="530"/>
      <c r="K708" s="531"/>
      <c r="L708" s="8"/>
    </row>
    <row r="709" spans="1:12" ht="17.100000000000001" customHeight="1">
      <c r="A709" s="504" t="s">
        <v>3</v>
      </c>
      <c r="B709" s="507" t="s">
        <v>4</v>
      </c>
      <c r="C709" s="510" t="s">
        <v>5</v>
      </c>
      <c r="D709" s="513" t="s">
        <v>6</v>
      </c>
      <c r="E709" s="514"/>
      <c r="F709" s="514"/>
      <c r="G709" s="514"/>
      <c r="H709" s="514"/>
      <c r="I709" s="515"/>
      <c r="J709" s="518" t="s">
        <v>7</v>
      </c>
      <c r="K709" s="519"/>
      <c r="L709" s="507" t="s">
        <v>8</v>
      </c>
    </row>
    <row r="710" spans="1:12" ht="12" customHeight="1">
      <c r="A710" s="505"/>
      <c r="B710" s="508"/>
      <c r="C710" s="511"/>
      <c r="D710" s="516" t="s">
        <v>9</v>
      </c>
      <c r="E710" s="517"/>
      <c r="F710" s="516" t="s">
        <v>10</v>
      </c>
      <c r="G710" s="517"/>
      <c r="H710" s="516" t="s">
        <v>11</v>
      </c>
      <c r="I710" s="517"/>
      <c r="J710" s="520"/>
      <c r="K710" s="521"/>
      <c r="L710" s="508"/>
    </row>
    <row r="711" spans="1:12" ht="15.95" customHeight="1">
      <c r="A711" s="506"/>
      <c r="B711" s="509"/>
      <c r="C711" s="512"/>
      <c r="D711" s="4" t="s">
        <v>12</v>
      </c>
      <c r="E711" s="4" t="s">
        <v>13</v>
      </c>
      <c r="F711" s="4" t="s">
        <v>12</v>
      </c>
      <c r="G711" s="4" t="s">
        <v>13</v>
      </c>
      <c r="H711" s="4" t="s">
        <v>12</v>
      </c>
      <c r="I711" s="4" t="s">
        <v>13</v>
      </c>
      <c r="J711" s="522"/>
      <c r="K711" s="523"/>
      <c r="L711" s="509"/>
    </row>
    <row r="712" spans="1:12" ht="18.95" customHeight="1">
      <c r="A712" s="5">
        <v>1</v>
      </c>
      <c r="B712" s="5">
        <v>2</v>
      </c>
      <c r="C712" s="5">
        <v>3</v>
      </c>
      <c r="D712" s="5">
        <v>4</v>
      </c>
      <c r="E712" s="5">
        <v>5</v>
      </c>
      <c r="F712" s="5">
        <v>6</v>
      </c>
      <c r="G712" s="5">
        <v>7</v>
      </c>
      <c r="H712" s="5">
        <v>8</v>
      </c>
      <c r="I712" s="5">
        <v>9</v>
      </c>
      <c r="J712" s="524">
        <v>10</v>
      </c>
      <c r="K712" s="525"/>
      <c r="L712" s="5">
        <v>11</v>
      </c>
    </row>
    <row r="713" spans="1:12" ht="36" customHeight="1">
      <c r="A713" s="10">
        <v>12012008011</v>
      </c>
      <c r="B713" s="11" t="s">
        <v>39</v>
      </c>
      <c r="C713" s="8"/>
      <c r="D713" s="8"/>
      <c r="E713" s="8"/>
      <c r="F713" s="8" t="s">
        <v>904</v>
      </c>
      <c r="G713" s="11" t="s">
        <v>905</v>
      </c>
      <c r="H713" s="8" t="s">
        <v>906</v>
      </c>
      <c r="I713" s="11" t="s">
        <v>174</v>
      </c>
      <c r="J713" s="528">
        <v>49392000</v>
      </c>
      <c r="K713" s="529"/>
      <c r="L713" s="8"/>
    </row>
    <row r="714" spans="1:12" ht="24" customHeight="1">
      <c r="A714" s="10">
        <v>12012008011</v>
      </c>
      <c r="B714" s="8" t="s">
        <v>42</v>
      </c>
      <c r="C714" s="8"/>
      <c r="D714" s="8"/>
      <c r="E714" s="8"/>
      <c r="F714" s="8" t="s">
        <v>43</v>
      </c>
      <c r="G714" s="11" t="s">
        <v>133</v>
      </c>
      <c r="H714" s="8" t="s">
        <v>907</v>
      </c>
      <c r="I714" s="11" t="s">
        <v>174</v>
      </c>
      <c r="J714" s="528">
        <v>18993000</v>
      </c>
      <c r="K714" s="529"/>
      <c r="L714" s="8"/>
    </row>
    <row r="715" spans="1:12" ht="24" customHeight="1">
      <c r="A715" s="10">
        <v>12012008011</v>
      </c>
      <c r="B715" s="8" t="s">
        <v>44</v>
      </c>
      <c r="C715" s="8"/>
      <c r="D715" s="8"/>
      <c r="E715" s="8"/>
      <c r="F715" s="8" t="s">
        <v>908</v>
      </c>
      <c r="G715" s="11" t="s">
        <v>133</v>
      </c>
      <c r="H715" s="8" t="s">
        <v>239</v>
      </c>
      <c r="I715" s="11" t="s">
        <v>174</v>
      </c>
      <c r="J715" s="528">
        <v>5518000</v>
      </c>
      <c r="K715" s="529"/>
      <c r="L715" s="8"/>
    </row>
    <row r="716" spans="1:12" ht="35.1" customHeight="1">
      <c r="A716" s="10">
        <v>12012008011</v>
      </c>
      <c r="B716" s="8" t="s">
        <v>47</v>
      </c>
      <c r="C716" s="8"/>
      <c r="D716" s="8"/>
      <c r="E716" s="8"/>
      <c r="F716" s="8" t="s">
        <v>240</v>
      </c>
      <c r="G716" s="11" t="s">
        <v>70</v>
      </c>
      <c r="H716" s="8" t="s">
        <v>793</v>
      </c>
      <c r="I716" s="11" t="s">
        <v>23</v>
      </c>
      <c r="J716" s="528">
        <v>8686000</v>
      </c>
      <c r="K716" s="529"/>
      <c r="L716" s="8"/>
    </row>
    <row r="717" spans="1:12" ht="35.1" customHeight="1">
      <c r="A717" s="10">
        <v>12012008011</v>
      </c>
      <c r="B717" s="8" t="s">
        <v>51</v>
      </c>
      <c r="C717" s="8"/>
      <c r="D717" s="8"/>
      <c r="E717" s="8"/>
      <c r="F717" s="8" t="s">
        <v>909</v>
      </c>
      <c r="G717" s="11" t="s">
        <v>133</v>
      </c>
      <c r="H717" s="8" t="s">
        <v>910</v>
      </c>
      <c r="I717" s="11" t="s">
        <v>174</v>
      </c>
      <c r="J717" s="528">
        <v>48300000</v>
      </c>
      <c r="K717" s="529"/>
      <c r="L717" s="8"/>
    </row>
    <row r="718" spans="1:12" ht="45.95" customHeight="1">
      <c r="A718" s="10">
        <v>12012008011</v>
      </c>
      <c r="B718" s="11" t="s">
        <v>54</v>
      </c>
      <c r="C718" s="8"/>
      <c r="D718" s="8"/>
      <c r="E718" s="8"/>
      <c r="F718" s="8" t="s">
        <v>55</v>
      </c>
      <c r="G718" s="11" t="s">
        <v>911</v>
      </c>
      <c r="H718" s="8" t="s">
        <v>912</v>
      </c>
      <c r="I718" s="11" t="s">
        <v>174</v>
      </c>
      <c r="J718" s="528">
        <v>113564000</v>
      </c>
      <c r="K718" s="529"/>
      <c r="L718" s="8"/>
    </row>
    <row r="719" spans="1:12" ht="35.1" customHeight="1">
      <c r="A719" s="10">
        <v>12012008011</v>
      </c>
      <c r="B719" s="8" t="s">
        <v>57</v>
      </c>
      <c r="C719" s="8"/>
      <c r="D719" s="8"/>
      <c r="E719" s="8"/>
      <c r="F719" s="8" t="s">
        <v>913</v>
      </c>
      <c r="G719" s="11" t="s">
        <v>133</v>
      </c>
      <c r="H719" s="8" t="s">
        <v>914</v>
      </c>
      <c r="I719" s="11" t="s">
        <v>174</v>
      </c>
      <c r="J719" s="528">
        <v>90005000</v>
      </c>
      <c r="K719" s="529"/>
      <c r="L719" s="8"/>
    </row>
    <row r="720" spans="1:12" ht="47.1" customHeight="1">
      <c r="A720" s="10">
        <v>12012008011</v>
      </c>
      <c r="B720" s="8" t="s">
        <v>60</v>
      </c>
      <c r="C720" s="8"/>
      <c r="D720" s="8"/>
      <c r="E720" s="8"/>
      <c r="F720" s="8" t="s">
        <v>915</v>
      </c>
      <c r="G720" s="11" t="s">
        <v>133</v>
      </c>
      <c r="H720" s="8" t="s">
        <v>62</v>
      </c>
      <c r="I720" s="11" t="s">
        <v>174</v>
      </c>
      <c r="J720" s="528">
        <v>39533760</v>
      </c>
      <c r="K720" s="529"/>
      <c r="L720" s="8"/>
    </row>
    <row r="721" spans="1:12" ht="81" customHeight="1">
      <c r="A721" s="6">
        <v>1201200802</v>
      </c>
      <c r="B721" s="8" t="s">
        <v>66</v>
      </c>
      <c r="C721" s="9">
        <v>4</v>
      </c>
      <c r="D721" s="8" t="s">
        <v>916</v>
      </c>
      <c r="E721" s="8" t="s">
        <v>917</v>
      </c>
      <c r="F721" s="8"/>
      <c r="G721" s="8"/>
      <c r="H721" s="8"/>
      <c r="I721" s="8"/>
      <c r="J721" s="526">
        <v>283685600</v>
      </c>
      <c r="K721" s="527"/>
      <c r="L721" s="7" t="s">
        <v>895</v>
      </c>
    </row>
    <row r="722" spans="1:12" ht="14.1" customHeight="1">
      <c r="A722" s="10">
        <v>12012008020</v>
      </c>
      <c r="B722" s="11" t="s">
        <v>204</v>
      </c>
      <c r="C722" s="8"/>
      <c r="D722" s="8"/>
      <c r="E722" s="8"/>
      <c r="F722" s="8"/>
      <c r="G722" s="8"/>
      <c r="H722" s="8"/>
      <c r="I722" s="8"/>
      <c r="J722" s="532" t="s">
        <v>649</v>
      </c>
      <c r="K722" s="533"/>
      <c r="L722" s="8"/>
    </row>
    <row r="723" spans="1:12" ht="45.95" customHeight="1">
      <c r="A723" s="10">
        <v>12012008020</v>
      </c>
      <c r="B723" s="11" t="s">
        <v>72</v>
      </c>
      <c r="C723" s="8"/>
      <c r="D723" s="8"/>
      <c r="E723" s="8"/>
      <c r="F723" s="8" t="s">
        <v>918</v>
      </c>
      <c r="G723" s="11" t="s">
        <v>528</v>
      </c>
      <c r="H723" s="8" t="s">
        <v>919</v>
      </c>
      <c r="I723" s="11" t="s">
        <v>672</v>
      </c>
      <c r="J723" s="528">
        <v>8000000</v>
      </c>
      <c r="K723" s="529"/>
      <c r="L723" s="8"/>
    </row>
    <row r="724" spans="1:12" ht="45.95" customHeight="1">
      <c r="A724" s="10">
        <v>12012008021</v>
      </c>
      <c r="B724" s="11" t="s">
        <v>76</v>
      </c>
      <c r="C724" s="8"/>
      <c r="D724" s="8"/>
      <c r="E724" s="8"/>
      <c r="F724" s="8" t="s">
        <v>920</v>
      </c>
      <c r="G724" s="11" t="s">
        <v>257</v>
      </c>
      <c r="H724" s="8" t="s">
        <v>921</v>
      </c>
      <c r="I724" s="11" t="s">
        <v>213</v>
      </c>
      <c r="J724" s="528">
        <v>25025000</v>
      </c>
      <c r="K724" s="529"/>
      <c r="L724" s="8"/>
    </row>
    <row r="725" spans="1:12" ht="21.95" customHeight="1">
      <c r="A725" s="8"/>
      <c r="B725" s="8"/>
      <c r="C725" s="8"/>
      <c r="D725" s="8"/>
      <c r="E725" s="8"/>
      <c r="F725" s="8"/>
      <c r="G725" s="8"/>
      <c r="H725" s="8"/>
      <c r="I725" s="8"/>
      <c r="J725" s="530"/>
      <c r="K725" s="531"/>
      <c r="L725" s="8"/>
    </row>
    <row r="726" spans="1:12" ht="17.100000000000001" customHeight="1">
      <c r="A726" s="504" t="s">
        <v>3</v>
      </c>
      <c r="B726" s="507" t="s">
        <v>4</v>
      </c>
      <c r="C726" s="510" t="s">
        <v>5</v>
      </c>
      <c r="D726" s="513" t="s">
        <v>6</v>
      </c>
      <c r="E726" s="514"/>
      <c r="F726" s="514"/>
      <c r="G726" s="514"/>
      <c r="H726" s="514"/>
      <c r="I726" s="515"/>
      <c r="J726" s="518" t="s">
        <v>7</v>
      </c>
      <c r="K726" s="519"/>
      <c r="L726" s="507" t="s">
        <v>8</v>
      </c>
    </row>
    <row r="727" spans="1:12" ht="12" customHeight="1">
      <c r="A727" s="505"/>
      <c r="B727" s="508"/>
      <c r="C727" s="511"/>
      <c r="D727" s="516" t="s">
        <v>9</v>
      </c>
      <c r="E727" s="517"/>
      <c r="F727" s="516" t="s">
        <v>10</v>
      </c>
      <c r="G727" s="517"/>
      <c r="H727" s="516" t="s">
        <v>11</v>
      </c>
      <c r="I727" s="517"/>
      <c r="J727" s="520"/>
      <c r="K727" s="521"/>
      <c r="L727" s="508"/>
    </row>
    <row r="728" spans="1:12" ht="15.95" customHeight="1">
      <c r="A728" s="506"/>
      <c r="B728" s="509"/>
      <c r="C728" s="512"/>
      <c r="D728" s="4" t="s">
        <v>12</v>
      </c>
      <c r="E728" s="4" t="s">
        <v>13</v>
      </c>
      <c r="F728" s="4" t="s">
        <v>12</v>
      </c>
      <c r="G728" s="4" t="s">
        <v>13</v>
      </c>
      <c r="H728" s="4" t="s">
        <v>12</v>
      </c>
      <c r="I728" s="4" t="s">
        <v>13</v>
      </c>
      <c r="J728" s="522"/>
      <c r="K728" s="523"/>
      <c r="L728" s="509"/>
    </row>
    <row r="729" spans="1:12" ht="18.95" customHeight="1">
      <c r="A729" s="5">
        <v>1</v>
      </c>
      <c r="B729" s="5">
        <v>2</v>
      </c>
      <c r="C729" s="5">
        <v>3</v>
      </c>
      <c r="D729" s="5">
        <v>4</v>
      </c>
      <c r="E729" s="5">
        <v>5</v>
      </c>
      <c r="F729" s="5">
        <v>6</v>
      </c>
      <c r="G729" s="5">
        <v>7</v>
      </c>
      <c r="H729" s="5">
        <v>8</v>
      </c>
      <c r="I729" s="5">
        <v>9</v>
      </c>
      <c r="J729" s="524">
        <v>10</v>
      </c>
      <c r="K729" s="525"/>
      <c r="L729" s="5">
        <v>11</v>
      </c>
    </row>
    <row r="730" spans="1:12" ht="36" customHeight="1">
      <c r="A730" s="10">
        <v>12012008022</v>
      </c>
      <c r="B730" s="8" t="s">
        <v>136</v>
      </c>
      <c r="C730" s="8"/>
      <c r="D730" s="8"/>
      <c r="E730" s="8"/>
      <c r="F730" s="8" t="s">
        <v>922</v>
      </c>
      <c r="G730" s="11" t="s">
        <v>257</v>
      </c>
      <c r="H730" s="8" t="s">
        <v>923</v>
      </c>
      <c r="I730" s="11" t="s">
        <v>23</v>
      </c>
      <c r="J730" s="528">
        <v>11000000</v>
      </c>
      <c r="K730" s="529"/>
      <c r="L730" s="8"/>
    </row>
    <row r="731" spans="1:12" ht="45.95" customHeight="1">
      <c r="A731" s="10">
        <v>12012008022</v>
      </c>
      <c r="B731" s="8" t="s">
        <v>80</v>
      </c>
      <c r="C731" s="8"/>
      <c r="D731" s="8"/>
      <c r="E731" s="8"/>
      <c r="F731" s="8" t="s">
        <v>924</v>
      </c>
      <c r="G731" s="11" t="s">
        <v>925</v>
      </c>
      <c r="H731" s="8" t="s">
        <v>83</v>
      </c>
      <c r="I731" s="11" t="s">
        <v>174</v>
      </c>
      <c r="J731" s="528">
        <v>149533600</v>
      </c>
      <c r="K731" s="529"/>
      <c r="L731" s="8"/>
    </row>
    <row r="732" spans="1:12" ht="45.95" customHeight="1">
      <c r="A732" s="10">
        <v>12012008022</v>
      </c>
      <c r="B732" s="8" t="s">
        <v>549</v>
      </c>
      <c r="C732" s="8"/>
      <c r="D732" s="8"/>
      <c r="E732" s="8"/>
      <c r="F732" s="8" t="s">
        <v>926</v>
      </c>
      <c r="G732" s="11" t="s">
        <v>257</v>
      </c>
      <c r="H732" s="8" t="s">
        <v>927</v>
      </c>
      <c r="I732" s="11" t="s">
        <v>174</v>
      </c>
      <c r="J732" s="528">
        <v>5126000</v>
      </c>
      <c r="K732" s="529"/>
      <c r="L732" s="8"/>
    </row>
    <row r="733" spans="1:12" ht="45.95" customHeight="1">
      <c r="A733" s="10">
        <v>12012008024</v>
      </c>
      <c r="B733" s="11" t="s">
        <v>928</v>
      </c>
      <c r="C733" s="8"/>
      <c r="D733" s="8"/>
      <c r="E733" s="8"/>
      <c r="F733" s="8" t="s">
        <v>929</v>
      </c>
      <c r="G733" s="11" t="s">
        <v>257</v>
      </c>
      <c r="H733" s="8" t="s">
        <v>930</v>
      </c>
      <c r="I733" s="11" t="s">
        <v>23</v>
      </c>
      <c r="J733" s="528">
        <v>10000000</v>
      </c>
      <c r="K733" s="529"/>
      <c r="L733" s="8"/>
    </row>
    <row r="734" spans="1:12" ht="45.95" customHeight="1">
      <c r="A734" s="10">
        <v>12012008024</v>
      </c>
      <c r="B734" s="11" t="s">
        <v>259</v>
      </c>
      <c r="C734" s="8"/>
      <c r="D734" s="8"/>
      <c r="E734" s="8"/>
      <c r="F734" s="8" t="s">
        <v>931</v>
      </c>
      <c r="G734" s="11" t="s">
        <v>257</v>
      </c>
      <c r="H734" s="8" t="s">
        <v>932</v>
      </c>
      <c r="I734" s="11" t="s">
        <v>174</v>
      </c>
      <c r="J734" s="528">
        <v>25000000</v>
      </c>
      <c r="K734" s="529"/>
      <c r="L734" s="8"/>
    </row>
    <row r="735" spans="1:12" ht="33.950000000000003" customHeight="1">
      <c r="A735" s="10">
        <v>12012008025</v>
      </c>
      <c r="B735" s="11" t="s">
        <v>262</v>
      </c>
      <c r="C735" s="8"/>
      <c r="D735" s="8"/>
      <c r="E735" s="8"/>
      <c r="F735" s="8" t="s">
        <v>933</v>
      </c>
      <c r="G735" s="11" t="s">
        <v>70</v>
      </c>
      <c r="H735" s="8" t="s">
        <v>934</v>
      </c>
      <c r="I735" s="11" t="s">
        <v>174</v>
      </c>
      <c r="J735" s="528">
        <v>35001000</v>
      </c>
      <c r="K735" s="529"/>
      <c r="L735" s="8"/>
    </row>
    <row r="736" spans="1:12" ht="57.95" customHeight="1">
      <c r="A736" s="10">
        <v>12012008025</v>
      </c>
      <c r="B736" s="8" t="s">
        <v>935</v>
      </c>
      <c r="C736" s="8"/>
      <c r="D736" s="8"/>
      <c r="E736" s="8"/>
      <c r="F736" s="8" t="s">
        <v>936</v>
      </c>
      <c r="G736" s="11" t="s">
        <v>133</v>
      </c>
      <c r="H736" s="8" t="s">
        <v>937</v>
      </c>
      <c r="I736" s="11" t="s">
        <v>672</v>
      </c>
      <c r="J736" s="528">
        <v>15000000</v>
      </c>
      <c r="K736" s="529"/>
      <c r="L736" s="8"/>
    </row>
    <row r="737" spans="1:12" ht="48" customHeight="1">
      <c r="A737" s="6">
        <v>1201200803</v>
      </c>
      <c r="B737" s="8" t="s">
        <v>94</v>
      </c>
      <c r="C737" s="9">
        <v>4</v>
      </c>
      <c r="D737" s="8" t="s">
        <v>938</v>
      </c>
      <c r="E737" s="8" t="s">
        <v>939</v>
      </c>
      <c r="F737" s="8"/>
      <c r="G737" s="8"/>
      <c r="H737" s="8"/>
      <c r="I737" s="8"/>
      <c r="J737" s="526">
        <v>54435000</v>
      </c>
      <c r="K737" s="527"/>
      <c r="L737" s="7" t="s">
        <v>895</v>
      </c>
    </row>
    <row r="738" spans="1:12" ht="36" customHeight="1">
      <c r="A738" s="10">
        <v>12012008030</v>
      </c>
      <c r="B738" s="8" t="s">
        <v>97</v>
      </c>
      <c r="C738" s="8"/>
      <c r="D738" s="8"/>
      <c r="E738" s="8"/>
      <c r="F738" s="8" t="s">
        <v>414</v>
      </c>
      <c r="G738" s="11" t="s">
        <v>940</v>
      </c>
      <c r="H738" s="8" t="s">
        <v>100</v>
      </c>
      <c r="I738" s="11" t="s">
        <v>213</v>
      </c>
      <c r="J738" s="528">
        <v>54435000</v>
      </c>
      <c r="K738" s="529"/>
      <c r="L738" s="8"/>
    </row>
    <row r="739" spans="1:12" ht="69.95" customHeight="1">
      <c r="A739" s="6">
        <v>1201200805</v>
      </c>
      <c r="B739" s="8" t="s">
        <v>165</v>
      </c>
      <c r="C739" s="9">
        <v>4</v>
      </c>
      <c r="D739" s="8" t="s">
        <v>941</v>
      </c>
      <c r="E739" s="8" t="s">
        <v>894</v>
      </c>
      <c r="F739" s="8"/>
      <c r="G739" s="8"/>
      <c r="H739" s="8"/>
      <c r="I739" s="8"/>
      <c r="J739" s="526">
        <v>10073000</v>
      </c>
      <c r="K739" s="527"/>
      <c r="L739" s="7" t="s">
        <v>895</v>
      </c>
    </row>
    <row r="740" spans="1:12" ht="27" customHeight="1">
      <c r="A740" s="8"/>
      <c r="B740" s="8"/>
      <c r="C740" s="8"/>
      <c r="D740" s="8"/>
      <c r="E740" s="8"/>
      <c r="F740" s="8"/>
      <c r="G740" s="8"/>
      <c r="H740" s="8"/>
      <c r="I740" s="8"/>
      <c r="J740" s="530"/>
      <c r="K740" s="531"/>
      <c r="L740" s="8"/>
    </row>
    <row r="741" spans="1:12" ht="17.100000000000001" customHeight="1">
      <c r="A741" s="504" t="s">
        <v>3</v>
      </c>
      <c r="B741" s="507" t="s">
        <v>4</v>
      </c>
      <c r="C741" s="510" t="s">
        <v>5</v>
      </c>
      <c r="D741" s="513" t="s">
        <v>6</v>
      </c>
      <c r="E741" s="514"/>
      <c r="F741" s="514"/>
      <c r="G741" s="514"/>
      <c r="H741" s="514"/>
      <c r="I741" s="515"/>
      <c r="J741" s="518" t="s">
        <v>7</v>
      </c>
      <c r="K741" s="519"/>
      <c r="L741" s="507" t="s">
        <v>8</v>
      </c>
    </row>
    <row r="742" spans="1:12" ht="12" customHeight="1">
      <c r="A742" s="505"/>
      <c r="B742" s="508"/>
      <c r="C742" s="511"/>
      <c r="D742" s="516" t="s">
        <v>9</v>
      </c>
      <c r="E742" s="517"/>
      <c r="F742" s="516" t="s">
        <v>10</v>
      </c>
      <c r="G742" s="517"/>
      <c r="H742" s="516" t="s">
        <v>11</v>
      </c>
      <c r="I742" s="517"/>
      <c r="J742" s="520"/>
      <c r="K742" s="521"/>
      <c r="L742" s="508"/>
    </row>
    <row r="743" spans="1:12" ht="15.95" customHeight="1">
      <c r="A743" s="506"/>
      <c r="B743" s="509"/>
      <c r="C743" s="512"/>
      <c r="D743" s="4" t="s">
        <v>12</v>
      </c>
      <c r="E743" s="4" t="s">
        <v>13</v>
      </c>
      <c r="F743" s="4" t="s">
        <v>12</v>
      </c>
      <c r="G743" s="4" t="s">
        <v>13</v>
      </c>
      <c r="H743" s="4" t="s">
        <v>12</v>
      </c>
      <c r="I743" s="4" t="s">
        <v>13</v>
      </c>
      <c r="J743" s="522"/>
      <c r="K743" s="523"/>
      <c r="L743" s="509"/>
    </row>
    <row r="744" spans="1:12" ht="18.95" customHeight="1">
      <c r="A744" s="5">
        <v>1</v>
      </c>
      <c r="B744" s="5">
        <v>2</v>
      </c>
      <c r="C744" s="5">
        <v>3</v>
      </c>
      <c r="D744" s="5">
        <v>4</v>
      </c>
      <c r="E744" s="5">
        <v>5</v>
      </c>
      <c r="F744" s="5">
        <v>6</v>
      </c>
      <c r="G744" s="5">
        <v>7</v>
      </c>
      <c r="H744" s="5">
        <v>8</v>
      </c>
      <c r="I744" s="5">
        <v>9</v>
      </c>
      <c r="J744" s="524">
        <v>10</v>
      </c>
      <c r="K744" s="525"/>
      <c r="L744" s="5">
        <v>11</v>
      </c>
    </row>
    <row r="745" spans="1:12" ht="47.1" customHeight="1">
      <c r="A745" s="10">
        <v>12012008050</v>
      </c>
      <c r="B745" s="8" t="s">
        <v>802</v>
      </c>
      <c r="C745" s="8"/>
      <c r="D745" s="8"/>
      <c r="E745" s="8"/>
      <c r="F745" s="8" t="s">
        <v>942</v>
      </c>
      <c r="G745" s="11" t="s">
        <v>943</v>
      </c>
      <c r="H745" s="8" t="s">
        <v>944</v>
      </c>
      <c r="I745" s="11" t="s">
        <v>213</v>
      </c>
      <c r="J745" s="528">
        <v>10073000</v>
      </c>
      <c r="K745" s="529"/>
      <c r="L745" s="8"/>
    </row>
    <row r="746" spans="1:12" ht="36" customHeight="1">
      <c r="A746" s="6">
        <v>1201200901</v>
      </c>
      <c r="B746" s="8" t="s">
        <v>15</v>
      </c>
      <c r="C746" s="9">
        <v>4</v>
      </c>
      <c r="D746" s="8" t="s">
        <v>276</v>
      </c>
      <c r="E746" s="7" t="s">
        <v>17</v>
      </c>
      <c r="F746" s="8"/>
      <c r="G746" s="8"/>
      <c r="H746" s="8"/>
      <c r="I746" s="8"/>
      <c r="J746" s="526">
        <v>755398460</v>
      </c>
      <c r="K746" s="527"/>
      <c r="L746" s="7" t="s">
        <v>945</v>
      </c>
    </row>
    <row r="747" spans="1:12" ht="57.95" customHeight="1">
      <c r="A747" s="10">
        <v>12012009010</v>
      </c>
      <c r="B747" s="11" t="s">
        <v>19</v>
      </c>
      <c r="C747" s="8"/>
      <c r="D747" s="8"/>
      <c r="E747" s="8"/>
      <c r="F747" s="8" t="s">
        <v>946</v>
      </c>
      <c r="G747" s="11" t="s">
        <v>21</v>
      </c>
      <c r="H747" s="8" t="s">
        <v>947</v>
      </c>
      <c r="I747" s="11" t="s">
        <v>23</v>
      </c>
      <c r="J747" s="528">
        <v>9138000</v>
      </c>
      <c r="K747" s="529"/>
      <c r="L747" s="8"/>
    </row>
    <row r="748" spans="1:12" ht="57.95" customHeight="1">
      <c r="A748" s="10">
        <v>12012009010</v>
      </c>
      <c r="B748" s="8" t="s">
        <v>24</v>
      </c>
      <c r="C748" s="8"/>
      <c r="D748" s="8"/>
      <c r="E748" s="8"/>
      <c r="F748" s="8" t="s">
        <v>948</v>
      </c>
      <c r="G748" s="11" t="s">
        <v>133</v>
      </c>
      <c r="H748" s="8" t="s">
        <v>949</v>
      </c>
      <c r="I748" s="11" t="s">
        <v>23</v>
      </c>
      <c r="J748" s="528">
        <v>70029960</v>
      </c>
      <c r="K748" s="529"/>
      <c r="L748" s="8"/>
    </row>
    <row r="749" spans="1:12" ht="45.95" customHeight="1">
      <c r="A749" s="10">
        <v>12012009010</v>
      </c>
      <c r="B749" s="8" t="s">
        <v>27</v>
      </c>
      <c r="C749" s="8"/>
      <c r="D749" s="8"/>
      <c r="E749" s="8"/>
      <c r="F749" s="8" t="s">
        <v>950</v>
      </c>
      <c r="G749" s="11" t="s">
        <v>951</v>
      </c>
      <c r="H749" s="8" t="s">
        <v>952</v>
      </c>
      <c r="I749" s="11" t="s">
        <v>23</v>
      </c>
      <c r="J749" s="528">
        <v>8525000</v>
      </c>
      <c r="K749" s="529"/>
      <c r="L749" s="8"/>
    </row>
    <row r="750" spans="1:12" ht="68.099999999999994" customHeight="1">
      <c r="A750" s="10">
        <v>12012009010</v>
      </c>
      <c r="B750" s="8" t="s">
        <v>30</v>
      </c>
      <c r="C750" s="8"/>
      <c r="D750" s="8"/>
      <c r="E750" s="8"/>
      <c r="F750" s="8" t="s">
        <v>953</v>
      </c>
      <c r="G750" s="11" t="s">
        <v>21</v>
      </c>
      <c r="H750" s="8" t="s">
        <v>769</v>
      </c>
      <c r="I750" s="11" t="s">
        <v>23</v>
      </c>
      <c r="J750" s="528">
        <v>218112000</v>
      </c>
      <c r="K750" s="529"/>
      <c r="L750" s="8"/>
    </row>
    <row r="751" spans="1:12" ht="33.950000000000003" customHeight="1">
      <c r="A751" s="10">
        <v>12012009010</v>
      </c>
      <c r="B751" s="11" t="s">
        <v>33</v>
      </c>
      <c r="C751" s="8"/>
      <c r="D751" s="8"/>
      <c r="E751" s="8"/>
      <c r="F751" s="8" t="s">
        <v>954</v>
      </c>
      <c r="G751" s="11" t="s">
        <v>133</v>
      </c>
      <c r="H751" s="8" t="s">
        <v>35</v>
      </c>
      <c r="I751" s="11" t="s">
        <v>23</v>
      </c>
      <c r="J751" s="528">
        <v>12428800</v>
      </c>
      <c r="K751" s="529"/>
      <c r="L751" s="8"/>
    </row>
    <row r="752" spans="1:12" ht="45.95" customHeight="1">
      <c r="A752" s="10">
        <v>12012009010</v>
      </c>
      <c r="B752" s="8" t="s">
        <v>36</v>
      </c>
      <c r="C752" s="8"/>
      <c r="D752" s="8"/>
      <c r="E752" s="8"/>
      <c r="F752" s="8" t="s">
        <v>955</v>
      </c>
      <c r="G752" s="11" t="s">
        <v>133</v>
      </c>
      <c r="H752" s="8" t="s">
        <v>956</v>
      </c>
      <c r="I752" s="11" t="s">
        <v>23</v>
      </c>
      <c r="J752" s="528">
        <v>292500</v>
      </c>
      <c r="K752" s="529"/>
      <c r="L752" s="8"/>
    </row>
    <row r="753" spans="1:12" ht="24" customHeight="1">
      <c r="A753" s="10">
        <v>12012009011</v>
      </c>
      <c r="B753" s="11" t="s">
        <v>39</v>
      </c>
      <c r="C753" s="8"/>
      <c r="D753" s="8"/>
      <c r="E753" s="8"/>
      <c r="F753" s="8" t="s">
        <v>957</v>
      </c>
      <c r="G753" s="11" t="s">
        <v>133</v>
      </c>
      <c r="H753" s="8" t="s">
        <v>958</v>
      </c>
      <c r="I753" s="11" t="s">
        <v>23</v>
      </c>
      <c r="J753" s="528">
        <v>47257000</v>
      </c>
      <c r="K753" s="529"/>
      <c r="L753" s="8"/>
    </row>
    <row r="754" spans="1:12" ht="57.95" customHeight="1">
      <c r="A754" s="10">
        <v>12012009011</v>
      </c>
      <c r="B754" s="8" t="s">
        <v>42</v>
      </c>
      <c r="C754" s="8"/>
      <c r="D754" s="8"/>
      <c r="E754" s="8"/>
      <c r="F754" s="8" t="s">
        <v>959</v>
      </c>
      <c r="G754" s="11" t="s">
        <v>133</v>
      </c>
      <c r="H754" s="8" t="s">
        <v>960</v>
      </c>
      <c r="I754" s="11" t="s">
        <v>23</v>
      </c>
      <c r="J754" s="528">
        <v>49428000</v>
      </c>
      <c r="K754" s="529"/>
      <c r="L754" s="8"/>
    </row>
    <row r="755" spans="1:12" ht="17.100000000000001" customHeight="1">
      <c r="A755" s="8"/>
      <c r="B755" s="8"/>
      <c r="C755" s="8"/>
      <c r="D755" s="8"/>
      <c r="E755" s="8"/>
      <c r="F755" s="8"/>
      <c r="G755" s="8"/>
      <c r="H755" s="8"/>
      <c r="I755" s="8"/>
      <c r="J755" s="530"/>
      <c r="K755" s="531"/>
      <c r="L755" s="8"/>
    </row>
    <row r="756" spans="1:12" ht="17.100000000000001" customHeight="1">
      <c r="A756" s="504" t="s">
        <v>3</v>
      </c>
      <c r="B756" s="507" t="s">
        <v>4</v>
      </c>
      <c r="C756" s="510" t="s">
        <v>5</v>
      </c>
      <c r="D756" s="513" t="s">
        <v>6</v>
      </c>
      <c r="E756" s="514"/>
      <c r="F756" s="514"/>
      <c r="G756" s="514"/>
      <c r="H756" s="514"/>
      <c r="I756" s="515"/>
      <c r="J756" s="518" t="s">
        <v>7</v>
      </c>
      <c r="K756" s="519"/>
      <c r="L756" s="507" t="s">
        <v>8</v>
      </c>
    </row>
    <row r="757" spans="1:12" ht="12" customHeight="1">
      <c r="A757" s="505"/>
      <c r="B757" s="508"/>
      <c r="C757" s="511"/>
      <c r="D757" s="516" t="s">
        <v>9</v>
      </c>
      <c r="E757" s="517"/>
      <c r="F757" s="516" t="s">
        <v>10</v>
      </c>
      <c r="G757" s="517"/>
      <c r="H757" s="516" t="s">
        <v>11</v>
      </c>
      <c r="I757" s="517"/>
      <c r="J757" s="520"/>
      <c r="K757" s="521"/>
      <c r="L757" s="508"/>
    </row>
    <row r="758" spans="1:12" ht="15.95" customHeight="1">
      <c r="A758" s="506"/>
      <c r="B758" s="509"/>
      <c r="C758" s="512"/>
      <c r="D758" s="4" t="s">
        <v>12</v>
      </c>
      <c r="E758" s="4" t="s">
        <v>13</v>
      </c>
      <c r="F758" s="4" t="s">
        <v>12</v>
      </c>
      <c r="G758" s="4" t="s">
        <v>13</v>
      </c>
      <c r="H758" s="4" t="s">
        <v>12</v>
      </c>
      <c r="I758" s="4" t="s">
        <v>13</v>
      </c>
      <c r="J758" s="522"/>
      <c r="K758" s="523"/>
      <c r="L758" s="509"/>
    </row>
    <row r="759" spans="1:12" ht="18.95" customHeight="1">
      <c r="A759" s="5">
        <v>1</v>
      </c>
      <c r="B759" s="5">
        <v>2</v>
      </c>
      <c r="C759" s="5">
        <v>3</v>
      </c>
      <c r="D759" s="5">
        <v>4</v>
      </c>
      <c r="E759" s="5">
        <v>5</v>
      </c>
      <c r="F759" s="5">
        <v>6</v>
      </c>
      <c r="G759" s="5">
        <v>7</v>
      </c>
      <c r="H759" s="5">
        <v>8</v>
      </c>
      <c r="I759" s="5">
        <v>9</v>
      </c>
      <c r="J759" s="524">
        <v>10</v>
      </c>
      <c r="K759" s="525"/>
      <c r="L759" s="5">
        <v>11</v>
      </c>
    </row>
    <row r="760" spans="1:12" ht="36" customHeight="1">
      <c r="A760" s="10">
        <v>12012009011</v>
      </c>
      <c r="B760" s="8" t="s">
        <v>44</v>
      </c>
      <c r="C760" s="8"/>
      <c r="D760" s="8"/>
      <c r="E760" s="8"/>
      <c r="F760" s="8" t="s">
        <v>961</v>
      </c>
      <c r="G760" s="11" t="s">
        <v>133</v>
      </c>
      <c r="H760" s="8" t="s">
        <v>962</v>
      </c>
      <c r="I760" s="11" t="s">
        <v>23</v>
      </c>
      <c r="J760" s="528">
        <v>10583600</v>
      </c>
      <c r="K760" s="529"/>
      <c r="L760" s="8"/>
    </row>
    <row r="761" spans="1:12" ht="57.95" customHeight="1">
      <c r="A761" s="10">
        <v>12012009011</v>
      </c>
      <c r="B761" s="8" t="s">
        <v>47</v>
      </c>
      <c r="C761" s="8"/>
      <c r="D761" s="8"/>
      <c r="E761" s="8"/>
      <c r="F761" s="8" t="s">
        <v>240</v>
      </c>
      <c r="G761" s="11" t="s">
        <v>133</v>
      </c>
      <c r="H761" s="8" t="s">
        <v>963</v>
      </c>
      <c r="I761" s="11" t="s">
        <v>213</v>
      </c>
      <c r="J761" s="528">
        <v>16614000</v>
      </c>
      <c r="K761" s="529"/>
      <c r="L761" s="8"/>
    </row>
    <row r="762" spans="1:12" ht="45.95" customHeight="1">
      <c r="A762" s="10">
        <v>12012009011</v>
      </c>
      <c r="B762" s="8" t="s">
        <v>51</v>
      </c>
      <c r="C762" s="8"/>
      <c r="D762" s="8"/>
      <c r="E762" s="8"/>
      <c r="F762" s="8" t="s">
        <v>964</v>
      </c>
      <c r="G762" s="11" t="s">
        <v>784</v>
      </c>
      <c r="H762" s="8" t="s">
        <v>785</v>
      </c>
      <c r="I762" s="11" t="s">
        <v>23</v>
      </c>
      <c r="J762" s="528">
        <v>34340000</v>
      </c>
      <c r="K762" s="529"/>
      <c r="L762" s="8"/>
    </row>
    <row r="763" spans="1:12" ht="35.1" customHeight="1">
      <c r="A763" s="10">
        <v>12012009011</v>
      </c>
      <c r="B763" s="11" t="s">
        <v>54</v>
      </c>
      <c r="C763" s="8"/>
      <c r="D763" s="8"/>
      <c r="E763" s="8"/>
      <c r="F763" s="8" t="s">
        <v>965</v>
      </c>
      <c r="G763" s="11" t="s">
        <v>21</v>
      </c>
      <c r="H763" s="8" t="s">
        <v>966</v>
      </c>
      <c r="I763" s="11" t="s">
        <v>23</v>
      </c>
      <c r="J763" s="528">
        <v>139340000</v>
      </c>
      <c r="K763" s="529"/>
      <c r="L763" s="8"/>
    </row>
    <row r="764" spans="1:12" ht="45.95" customHeight="1">
      <c r="A764" s="10">
        <v>12012009011</v>
      </c>
      <c r="B764" s="8" t="s">
        <v>57</v>
      </c>
      <c r="C764" s="8"/>
      <c r="D764" s="8"/>
      <c r="E764" s="8"/>
      <c r="F764" s="8" t="s">
        <v>967</v>
      </c>
      <c r="G764" s="11" t="s">
        <v>854</v>
      </c>
      <c r="H764" s="8" t="s">
        <v>968</v>
      </c>
      <c r="I764" s="11" t="s">
        <v>213</v>
      </c>
      <c r="J764" s="528">
        <v>90000000</v>
      </c>
      <c r="K764" s="529"/>
      <c r="L764" s="8"/>
    </row>
    <row r="765" spans="1:12" ht="35.1" customHeight="1">
      <c r="A765" s="10">
        <v>12012009011</v>
      </c>
      <c r="B765" s="8" t="s">
        <v>60</v>
      </c>
      <c r="C765" s="8"/>
      <c r="D765" s="8"/>
      <c r="E765" s="8"/>
      <c r="F765" s="8" t="s">
        <v>969</v>
      </c>
      <c r="G765" s="11" t="s">
        <v>21</v>
      </c>
      <c r="H765" s="8" t="s">
        <v>970</v>
      </c>
      <c r="I765" s="11" t="s">
        <v>23</v>
      </c>
      <c r="J765" s="528">
        <v>38424600</v>
      </c>
      <c r="K765" s="529"/>
      <c r="L765" s="8"/>
    </row>
    <row r="766" spans="1:12" ht="45.95" customHeight="1">
      <c r="A766" s="10">
        <v>12012009012</v>
      </c>
      <c r="B766" s="8" t="s">
        <v>876</v>
      </c>
      <c r="C766" s="8"/>
      <c r="D766" s="8"/>
      <c r="E766" s="8"/>
      <c r="F766" s="8" t="s">
        <v>971</v>
      </c>
      <c r="G766" s="11" t="s">
        <v>854</v>
      </c>
      <c r="H766" s="8" t="s">
        <v>972</v>
      </c>
      <c r="I766" s="11" t="s">
        <v>213</v>
      </c>
      <c r="J766" s="528">
        <v>10885000</v>
      </c>
      <c r="K766" s="529"/>
      <c r="L766" s="8"/>
    </row>
    <row r="767" spans="1:12" ht="36" customHeight="1">
      <c r="A767" s="6">
        <v>1201200902</v>
      </c>
      <c r="B767" s="8" t="s">
        <v>66</v>
      </c>
      <c r="C767" s="9">
        <v>4</v>
      </c>
      <c r="D767" s="8" t="s">
        <v>973</v>
      </c>
      <c r="E767" s="7" t="s">
        <v>17</v>
      </c>
      <c r="F767" s="8"/>
      <c r="G767" s="8"/>
      <c r="H767" s="8"/>
      <c r="I767" s="8"/>
      <c r="J767" s="526">
        <v>683707600</v>
      </c>
      <c r="K767" s="527"/>
      <c r="L767" s="7" t="s">
        <v>945</v>
      </c>
    </row>
    <row r="768" spans="1:12" ht="69" customHeight="1">
      <c r="A768" s="10">
        <v>12012009020</v>
      </c>
      <c r="B768" s="11" t="s">
        <v>204</v>
      </c>
      <c r="C768" s="8"/>
      <c r="D768" s="8"/>
      <c r="E768" s="8"/>
      <c r="F768" s="8" t="s">
        <v>974</v>
      </c>
      <c r="G768" s="11" t="s">
        <v>257</v>
      </c>
      <c r="H768" s="8" t="s">
        <v>975</v>
      </c>
      <c r="I768" s="11" t="s">
        <v>23</v>
      </c>
      <c r="J768" s="528">
        <v>500380000</v>
      </c>
      <c r="K768" s="529"/>
      <c r="L768" s="8"/>
    </row>
    <row r="769" spans="1:12" ht="57.95" customHeight="1">
      <c r="A769" s="10">
        <v>12012009022</v>
      </c>
      <c r="B769" s="8" t="s">
        <v>136</v>
      </c>
      <c r="C769" s="8"/>
      <c r="D769" s="8"/>
      <c r="E769" s="8"/>
      <c r="F769" s="8" t="s">
        <v>976</v>
      </c>
      <c r="G769" s="11" t="s">
        <v>70</v>
      </c>
      <c r="H769" s="8" t="s">
        <v>977</v>
      </c>
      <c r="I769" s="11" t="s">
        <v>213</v>
      </c>
      <c r="J769" s="528">
        <v>20000000</v>
      </c>
      <c r="K769" s="529"/>
      <c r="L769" s="8"/>
    </row>
    <row r="770" spans="1:12" ht="27.95" customHeight="1">
      <c r="A770" s="8"/>
      <c r="B770" s="8"/>
      <c r="C770" s="8"/>
      <c r="D770" s="8"/>
      <c r="E770" s="8"/>
      <c r="F770" s="8"/>
      <c r="G770" s="8"/>
      <c r="H770" s="8"/>
      <c r="I770" s="8"/>
      <c r="J770" s="530"/>
      <c r="K770" s="531"/>
      <c r="L770" s="8"/>
    </row>
    <row r="771" spans="1:12" ht="17.100000000000001" customHeight="1">
      <c r="A771" s="504" t="s">
        <v>3</v>
      </c>
      <c r="B771" s="507" t="s">
        <v>4</v>
      </c>
      <c r="C771" s="510" t="s">
        <v>5</v>
      </c>
      <c r="D771" s="513" t="s">
        <v>6</v>
      </c>
      <c r="E771" s="514"/>
      <c r="F771" s="514"/>
      <c r="G771" s="514"/>
      <c r="H771" s="514"/>
      <c r="I771" s="515"/>
      <c r="J771" s="518" t="s">
        <v>7</v>
      </c>
      <c r="K771" s="519"/>
      <c r="L771" s="507" t="s">
        <v>8</v>
      </c>
    </row>
    <row r="772" spans="1:12" ht="12" customHeight="1">
      <c r="A772" s="505"/>
      <c r="B772" s="508"/>
      <c r="C772" s="511"/>
      <c r="D772" s="516" t="s">
        <v>9</v>
      </c>
      <c r="E772" s="517"/>
      <c r="F772" s="516" t="s">
        <v>10</v>
      </c>
      <c r="G772" s="517"/>
      <c r="H772" s="516" t="s">
        <v>11</v>
      </c>
      <c r="I772" s="517"/>
      <c r="J772" s="520"/>
      <c r="K772" s="521"/>
      <c r="L772" s="508"/>
    </row>
    <row r="773" spans="1:12" ht="15.95" customHeight="1">
      <c r="A773" s="506"/>
      <c r="B773" s="509"/>
      <c r="C773" s="512"/>
      <c r="D773" s="4" t="s">
        <v>12</v>
      </c>
      <c r="E773" s="4" t="s">
        <v>13</v>
      </c>
      <c r="F773" s="4" t="s">
        <v>12</v>
      </c>
      <c r="G773" s="4" t="s">
        <v>13</v>
      </c>
      <c r="H773" s="4" t="s">
        <v>12</v>
      </c>
      <c r="I773" s="4" t="s">
        <v>13</v>
      </c>
      <c r="J773" s="522"/>
      <c r="K773" s="523"/>
      <c r="L773" s="509"/>
    </row>
    <row r="774" spans="1:12" ht="18.95" customHeight="1">
      <c r="A774" s="5">
        <v>1</v>
      </c>
      <c r="B774" s="5">
        <v>2</v>
      </c>
      <c r="C774" s="5">
        <v>3</v>
      </c>
      <c r="D774" s="5">
        <v>4</v>
      </c>
      <c r="E774" s="5">
        <v>5</v>
      </c>
      <c r="F774" s="5">
        <v>6</v>
      </c>
      <c r="G774" s="5">
        <v>7</v>
      </c>
      <c r="H774" s="5">
        <v>8</v>
      </c>
      <c r="I774" s="5">
        <v>9</v>
      </c>
      <c r="J774" s="524">
        <v>10</v>
      </c>
      <c r="K774" s="525"/>
      <c r="L774" s="5">
        <v>11</v>
      </c>
    </row>
    <row r="775" spans="1:12" ht="36" customHeight="1">
      <c r="A775" s="10">
        <v>12012009022</v>
      </c>
      <c r="B775" s="8" t="s">
        <v>80</v>
      </c>
      <c r="C775" s="8"/>
      <c r="D775" s="8"/>
      <c r="E775" s="8"/>
      <c r="F775" s="8" t="s">
        <v>978</v>
      </c>
      <c r="G775" s="11" t="s">
        <v>951</v>
      </c>
      <c r="H775" s="8" t="s">
        <v>979</v>
      </c>
      <c r="I775" s="11" t="s">
        <v>213</v>
      </c>
      <c r="J775" s="528">
        <v>157607600</v>
      </c>
      <c r="K775" s="529"/>
      <c r="L775" s="8"/>
    </row>
    <row r="776" spans="1:12" ht="45.95" customHeight="1">
      <c r="A776" s="10">
        <v>12012009025</v>
      </c>
      <c r="B776" s="8" t="s">
        <v>935</v>
      </c>
      <c r="C776" s="8"/>
      <c r="D776" s="8"/>
      <c r="E776" s="8"/>
      <c r="F776" s="8" t="s">
        <v>980</v>
      </c>
      <c r="G776" s="11" t="s">
        <v>854</v>
      </c>
      <c r="H776" s="8" t="s">
        <v>981</v>
      </c>
      <c r="I776" s="11" t="s">
        <v>854</v>
      </c>
      <c r="J776" s="528">
        <v>4800000</v>
      </c>
      <c r="K776" s="529"/>
      <c r="L776" s="8"/>
    </row>
    <row r="777" spans="1:12" ht="45.95" customHeight="1">
      <c r="A777" s="10">
        <v>12012009025</v>
      </c>
      <c r="B777" s="8" t="s">
        <v>411</v>
      </c>
      <c r="C777" s="8"/>
      <c r="D777" s="8"/>
      <c r="E777" s="8"/>
      <c r="F777" s="8" t="s">
        <v>982</v>
      </c>
      <c r="G777" s="11" t="s">
        <v>983</v>
      </c>
      <c r="H777" s="8" t="s">
        <v>984</v>
      </c>
      <c r="I777" s="11" t="s">
        <v>213</v>
      </c>
      <c r="J777" s="528">
        <v>920000</v>
      </c>
      <c r="K777" s="529"/>
      <c r="L777" s="8"/>
    </row>
    <row r="778" spans="1:12" ht="26.1" customHeight="1">
      <c r="A778" s="6">
        <v>1201200903</v>
      </c>
      <c r="B778" s="8" t="s">
        <v>94</v>
      </c>
      <c r="C778" s="9">
        <v>4</v>
      </c>
      <c r="D778" s="8" t="s">
        <v>711</v>
      </c>
      <c r="E778" s="7" t="s">
        <v>17</v>
      </c>
      <c r="F778" s="8"/>
      <c r="G778" s="8"/>
      <c r="H778" s="8"/>
      <c r="I778" s="8"/>
      <c r="J778" s="526">
        <v>56900000</v>
      </c>
      <c r="K778" s="527"/>
      <c r="L778" s="7" t="s">
        <v>945</v>
      </c>
    </row>
    <row r="779" spans="1:12" ht="57.95" customHeight="1">
      <c r="A779" s="10">
        <v>12012009030</v>
      </c>
      <c r="B779" s="8" t="s">
        <v>97</v>
      </c>
      <c r="C779" s="8"/>
      <c r="D779" s="8"/>
      <c r="E779" s="8"/>
      <c r="F779" s="8" t="s">
        <v>985</v>
      </c>
      <c r="G779" s="11" t="s">
        <v>656</v>
      </c>
      <c r="H779" s="8" t="s">
        <v>986</v>
      </c>
      <c r="I779" s="11" t="s">
        <v>213</v>
      </c>
      <c r="J779" s="528">
        <v>56900000</v>
      </c>
      <c r="K779" s="529"/>
      <c r="L779" s="8"/>
    </row>
    <row r="780" spans="1:12" ht="26.1" customHeight="1">
      <c r="A780" s="6">
        <v>1201200905</v>
      </c>
      <c r="B780" s="8" t="s">
        <v>165</v>
      </c>
      <c r="C780" s="9">
        <v>4</v>
      </c>
      <c r="D780" s="8" t="s">
        <v>987</v>
      </c>
      <c r="E780" s="7" t="s">
        <v>17</v>
      </c>
      <c r="F780" s="8"/>
      <c r="G780" s="8"/>
      <c r="H780" s="8"/>
      <c r="I780" s="8"/>
      <c r="J780" s="526">
        <v>10000000</v>
      </c>
      <c r="K780" s="527"/>
      <c r="L780" s="7" t="s">
        <v>945</v>
      </c>
    </row>
    <row r="781" spans="1:12" ht="81" customHeight="1">
      <c r="A781" s="10">
        <v>12012009050</v>
      </c>
      <c r="B781" s="8" t="s">
        <v>802</v>
      </c>
      <c r="C781" s="8"/>
      <c r="D781" s="8"/>
      <c r="E781" s="8"/>
      <c r="F781" s="8" t="s">
        <v>988</v>
      </c>
      <c r="G781" s="11" t="s">
        <v>989</v>
      </c>
      <c r="H781" s="8" t="s">
        <v>990</v>
      </c>
      <c r="I781" s="11" t="s">
        <v>23</v>
      </c>
      <c r="J781" s="528">
        <v>10000000</v>
      </c>
      <c r="K781" s="529"/>
      <c r="L781" s="8"/>
    </row>
    <row r="782" spans="1:12" ht="48" customHeight="1">
      <c r="A782" s="6">
        <v>1201200906</v>
      </c>
      <c r="B782" s="8" t="s">
        <v>101</v>
      </c>
      <c r="C782" s="9">
        <v>4</v>
      </c>
      <c r="D782" s="8" t="s">
        <v>991</v>
      </c>
      <c r="E782" s="7" t="s">
        <v>17</v>
      </c>
      <c r="F782" s="8"/>
      <c r="G782" s="8"/>
      <c r="H782" s="8"/>
      <c r="I782" s="8"/>
      <c r="J782" s="526">
        <v>15000000</v>
      </c>
      <c r="K782" s="527"/>
      <c r="L782" s="7" t="s">
        <v>945</v>
      </c>
    </row>
    <row r="783" spans="1:12" ht="36" customHeight="1">
      <c r="A783" s="10">
        <v>12012009060</v>
      </c>
      <c r="B783" s="8" t="s">
        <v>103</v>
      </c>
      <c r="C783" s="8"/>
      <c r="D783" s="8"/>
      <c r="E783" s="8"/>
      <c r="F783" s="8" t="s">
        <v>992</v>
      </c>
      <c r="G783" s="11" t="s">
        <v>418</v>
      </c>
      <c r="H783" s="8" t="s">
        <v>993</v>
      </c>
      <c r="I783" s="11" t="s">
        <v>23</v>
      </c>
      <c r="J783" s="528">
        <v>15000000</v>
      </c>
      <c r="K783" s="529"/>
      <c r="L783" s="8"/>
    </row>
    <row r="784" spans="1:12" ht="26.1" customHeight="1">
      <c r="A784" s="6">
        <v>1201201001</v>
      </c>
      <c r="B784" s="8" t="s">
        <v>15</v>
      </c>
      <c r="C784" s="9">
        <v>4</v>
      </c>
      <c r="D784" s="8" t="s">
        <v>994</v>
      </c>
      <c r="E784" s="7" t="s">
        <v>17</v>
      </c>
      <c r="F784" s="8"/>
      <c r="G784" s="8"/>
      <c r="H784" s="8"/>
      <c r="I784" s="8"/>
      <c r="J784" s="526">
        <v>594449000</v>
      </c>
      <c r="K784" s="527"/>
      <c r="L784" s="7" t="s">
        <v>995</v>
      </c>
    </row>
    <row r="785" spans="1:12" ht="47.1" customHeight="1">
      <c r="A785" s="10">
        <v>12012010010</v>
      </c>
      <c r="B785" s="11" t="s">
        <v>19</v>
      </c>
      <c r="C785" s="8"/>
      <c r="D785" s="8"/>
      <c r="E785" s="8"/>
      <c r="F785" s="8" t="s">
        <v>996</v>
      </c>
      <c r="G785" s="11" t="s">
        <v>133</v>
      </c>
      <c r="H785" s="8" t="s">
        <v>997</v>
      </c>
      <c r="I785" s="11" t="s">
        <v>23</v>
      </c>
      <c r="J785" s="528">
        <v>4160000</v>
      </c>
      <c r="K785" s="529"/>
      <c r="L785" s="8"/>
    </row>
    <row r="786" spans="1:12" ht="15.95" customHeight="1">
      <c r="A786" s="8"/>
      <c r="B786" s="8"/>
      <c r="C786" s="8"/>
      <c r="D786" s="8"/>
      <c r="E786" s="8"/>
      <c r="F786" s="8"/>
      <c r="G786" s="8"/>
      <c r="H786" s="8"/>
      <c r="I786" s="8"/>
      <c r="J786" s="530"/>
      <c r="K786" s="531"/>
      <c r="L786" s="8"/>
    </row>
    <row r="787" spans="1:12" ht="17.100000000000001" customHeight="1">
      <c r="A787" s="504" t="s">
        <v>3</v>
      </c>
      <c r="B787" s="507" t="s">
        <v>4</v>
      </c>
      <c r="C787" s="510" t="s">
        <v>5</v>
      </c>
      <c r="D787" s="513" t="s">
        <v>6</v>
      </c>
      <c r="E787" s="514"/>
      <c r="F787" s="514"/>
      <c r="G787" s="514"/>
      <c r="H787" s="514"/>
      <c r="I787" s="515"/>
      <c r="J787" s="518" t="s">
        <v>7</v>
      </c>
      <c r="K787" s="519"/>
      <c r="L787" s="507" t="s">
        <v>8</v>
      </c>
    </row>
    <row r="788" spans="1:12" ht="12" customHeight="1">
      <c r="A788" s="505"/>
      <c r="B788" s="508"/>
      <c r="C788" s="511"/>
      <c r="D788" s="516" t="s">
        <v>9</v>
      </c>
      <c r="E788" s="517"/>
      <c r="F788" s="516" t="s">
        <v>10</v>
      </c>
      <c r="G788" s="517"/>
      <c r="H788" s="516" t="s">
        <v>11</v>
      </c>
      <c r="I788" s="517"/>
      <c r="J788" s="520"/>
      <c r="K788" s="521"/>
      <c r="L788" s="508"/>
    </row>
    <row r="789" spans="1:12" ht="15.95" customHeight="1">
      <c r="A789" s="506"/>
      <c r="B789" s="509"/>
      <c r="C789" s="512"/>
      <c r="D789" s="4" t="s">
        <v>12</v>
      </c>
      <c r="E789" s="4" t="s">
        <v>13</v>
      </c>
      <c r="F789" s="4" t="s">
        <v>12</v>
      </c>
      <c r="G789" s="4" t="s">
        <v>13</v>
      </c>
      <c r="H789" s="4" t="s">
        <v>12</v>
      </c>
      <c r="I789" s="4" t="s">
        <v>13</v>
      </c>
      <c r="J789" s="522"/>
      <c r="K789" s="523"/>
      <c r="L789" s="509"/>
    </row>
    <row r="790" spans="1:12" ht="18.95" customHeight="1">
      <c r="A790" s="5">
        <v>1</v>
      </c>
      <c r="B790" s="5">
        <v>2</v>
      </c>
      <c r="C790" s="5">
        <v>3</v>
      </c>
      <c r="D790" s="5">
        <v>4</v>
      </c>
      <c r="E790" s="5">
        <v>5</v>
      </c>
      <c r="F790" s="5">
        <v>6</v>
      </c>
      <c r="G790" s="5">
        <v>7</v>
      </c>
      <c r="H790" s="5">
        <v>8</v>
      </c>
      <c r="I790" s="5">
        <v>9</v>
      </c>
      <c r="J790" s="524">
        <v>10</v>
      </c>
      <c r="K790" s="525"/>
      <c r="L790" s="5">
        <v>11</v>
      </c>
    </row>
    <row r="791" spans="1:12" ht="47.1" customHeight="1">
      <c r="A791" s="10">
        <v>12012010010</v>
      </c>
      <c r="B791" s="8" t="s">
        <v>24</v>
      </c>
      <c r="C791" s="8"/>
      <c r="D791" s="8"/>
      <c r="E791" s="8"/>
      <c r="F791" s="8" t="s">
        <v>279</v>
      </c>
      <c r="G791" s="11" t="s">
        <v>133</v>
      </c>
      <c r="H791" s="8" t="s">
        <v>998</v>
      </c>
      <c r="I791" s="11" t="s">
        <v>23</v>
      </c>
      <c r="J791" s="528">
        <v>83400000</v>
      </c>
      <c r="K791" s="529"/>
      <c r="L791" s="8"/>
    </row>
    <row r="792" spans="1:12" ht="45.95" customHeight="1">
      <c r="A792" s="10">
        <v>12012010010</v>
      </c>
      <c r="B792" s="8" t="s">
        <v>359</v>
      </c>
      <c r="C792" s="8"/>
      <c r="D792" s="8"/>
      <c r="E792" s="8"/>
      <c r="F792" s="8" t="s">
        <v>999</v>
      </c>
      <c r="G792" s="11" t="s">
        <v>133</v>
      </c>
      <c r="H792" s="8" t="s">
        <v>1000</v>
      </c>
      <c r="I792" s="11" t="s">
        <v>133</v>
      </c>
      <c r="J792" s="528">
        <v>12920000</v>
      </c>
      <c r="K792" s="529"/>
      <c r="L792" s="8"/>
    </row>
    <row r="793" spans="1:12" ht="45.95" customHeight="1">
      <c r="A793" s="10">
        <v>12012010010</v>
      </c>
      <c r="B793" s="8" t="s">
        <v>27</v>
      </c>
      <c r="C793" s="8"/>
      <c r="D793" s="8"/>
      <c r="E793" s="8"/>
      <c r="F793" s="8" t="s">
        <v>1001</v>
      </c>
      <c r="G793" s="11" t="s">
        <v>1002</v>
      </c>
      <c r="H793" s="8" t="s">
        <v>179</v>
      </c>
      <c r="I793" s="11" t="s">
        <v>1002</v>
      </c>
      <c r="J793" s="528">
        <v>4000000</v>
      </c>
      <c r="K793" s="529"/>
      <c r="L793" s="8"/>
    </row>
    <row r="794" spans="1:12" ht="57.95" customHeight="1">
      <c r="A794" s="10">
        <v>12012010010</v>
      </c>
      <c r="B794" s="8" t="s">
        <v>30</v>
      </c>
      <c r="C794" s="8"/>
      <c r="D794" s="8"/>
      <c r="E794" s="8"/>
      <c r="F794" s="8" t="s">
        <v>1003</v>
      </c>
      <c r="G794" s="11" t="s">
        <v>1004</v>
      </c>
      <c r="H794" s="8" t="s">
        <v>1005</v>
      </c>
      <c r="I794" s="11" t="s">
        <v>23</v>
      </c>
      <c r="J794" s="528">
        <v>152232000</v>
      </c>
      <c r="K794" s="529"/>
      <c r="L794" s="8"/>
    </row>
    <row r="795" spans="1:12" ht="33.950000000000003" customHeight="1">
      <c r="A795" s="10">
        <v>12012010010</v>
      </c>
      <c r="B795" s="11" t="s">
        <v>33</v>
      </c>
      <c r="C795" s="8"/>
      <c r="D795" s="8"/>
      <c r="E795" s="8"/>
      <c r="F795" s="8" t="s">
        <v>1006</v>
      </c>
      <c r="G795" s="11" t="s">
        <v>133</v>
      </c>
      <c r="H795" s="8" t="s">
        <v>35</v>
      </c>
      <c r="I795" s="11" t="s">
        <v>23</v>
      </c>
      <c r="J795" s="528">
        <v>9119000</v>
      </c>
      <c r="K795" s="529"/>
      <c r="L795" s="8"/>
    </row>
    <row r="796" spans="1:12" ht="45.95" customHeight="1">
      <c r="A796" s="10">
        <v>12012010010</v>
      </c>
      <c r="B796" s="8" t="s">
        <v>36</v>
      </c>
      <c r="C796" s="8"/>
      <c r="D796" s="8"/>
      <c r="E796" s="8"/>
      <c r="F796" s="8" t="s">
        <v>1007</v>
      </c>
      <c r="G796" s="11" t="s">
        <v>1008</v>
      </c>
      <c r="H796" s="8" t="s">
        <v>38</v>
      </c>
      <c r="I796" s="11" t="s">
        <v>118</v>
      </c>
      <c r="J796" s="528">
        <v>145000</v>
      </c>
      <c r="K796" s="529"/>
      <c r="L796" s="8"/>
    </row>
    <row r="797" spans="1:12" ht="35.1" customHeight="1">
      <c r="A797" s="10">
        <v>12012010011</v>
      </c>
      <c r="B797" s="11" t="s">
        <v>39</v>
      </c>
      <c r="C797" s="8"/>
      <c r="D797" s="8"/>
      <c r="E797" s="8"/>
      <c r="F797" s="8" t="s">
        <v>1009</v>
      </c>
      <c r="G797" s="11" t="s">
        <v>133</v>
      </c>
      <c r="H797" s="8" t="s">
        <v>41</v>
      </c>
      <c r="I797" s="11" t="s">
        <v>23</v>
      </c>
      <c r="J797" s="528">
        <v>29980000</v>
      </c>
      <c r="K797" s="529"/>
      <c r="L797" s="8"/>
    </row>
    <row r="798" spans="1:12" ht="35.1" customHeight="1">
      <c r="A798" s="10">
        <v>12012010011</v>
      </c>
      <c r="B798" s="8" t="s">
        <v>42</v>
      </c>
      <c r="C798" s="8"/>
      <c r="D798" s="8"/>
      <c r="E798" s="8"/>
      <c r="F798" s="8" t="s">
        <v>43</v>
      </c>
      <c r="G798" s="11" t="s">
        <v>133</v>
      </c>
      <c r="H798" s="8" t="s">
        <v>41</v>
      </c>
      <c r="I798" s="11" t="s">
        <v>23</v>
      </c>
      <c r="J798" s="528">
        <v>16800000</v>
      </c>
      <c r="K798" s="529"/>
      <c r="L798" s="8"/>
    </row>
    <row r="799" spans="1:12" ht="35.1" customHeight="1">
      <c r="A799" s="10">
        <v>12012010011</v>
      </c>
      <c r="B799" s="8" t="s">
        <v>44</v>
      </c>
      <c r="C799" s="8"/>
      <c r="D799" s="8"/>
      <c r="E799" s="8"/>
      <c r="F799" s="8" t="s">
        <v>45</v>
      </c>
      <c r="G799" s="11" t="s">
        <v>133</v>
      </c>
      <c r="H799" s="8" t="s">
        <v>41</v>
      </c>
      <c r="I799" s="11" t="s">
        <v>23</v>
      </c>
      <c r="J799" s="528">
        <v>2735000</v>
      </c>
      <c r="K799" s="529"/>
      <c r="L799" s="8"/>
    </row>
    <row r="800" spans="1:12" ht="45.95" customHeight="1">
      <c r="A800" s="10">
        <v>12012010011</v>
      </c>
      <c r="B800" s="8" t="s">
        <v>47</v>
      </c>
      <c r="C800" s="8"/>
      <c r="D800" s="8"/>
      <c r="E800" s="8"/>
      <c r="F800" s="8" t="s">
        <v>240</v>
      </c>
      <c r="G800" s="11" t="s">
        <v>1010</v>
      </c>
      <c r="H800" s="8" t="s">
        <v>242</v>
      </c>
      <c r="I800" s="11" t="s">
        <v>118</v>
      </c>
      <c r="J800" s="528">
        <v>20942000</v>
      </c>
      <c r="K800" s="529"/>
      <c r="L800" s="8"/>
    </row>
    <row r="801" spans="1:12" ht="35.1" customHeight="1">
      <c r="A801" s="10">
        <v>12012010011</v>
      </c>
      <c r="B801" s="8" t="s">
        <v>51</v>
      </c>
      <c r="C801" s="8"/>
      <c r="D801" s="8"/>
      <c r="E801" s="8"/>
      <c r="F801" s="8" t="s">
        <v>1011</v>
      </c>
      <c r="G801" s="11" t="s">
        <v>375</v>
      </c>
      <c r="H801" s="8" t="s">
        <v>910</v>
      </c>
      <c r="I801" s="11" t="s">
        <v>23</v>
      </c>
      <c r="J801" s="528">
        <v>45990000</v>
      </c>
      <c r="K801" s="529"/>
      <c r="L801" s="8"/>
    </row>
    <row r="802" spans="1:12" ht="27" customHeight="1">
      <c r="A802" s="8"/>
      <c r="B802" s="8"/>
      <c r="C802" s="8"/>
      <c r="D802" s="8"/>
      <c r="E802" s="8"/>
      <c r="F802" s="8"/>
      <c r="G802" s="8"/>
      <c r="H802" s="8"/>
      <c r="I802" s="8"/>
      <c r="J802" s="530"/>
      <c r="K802" s="531"/>
      <c r="L802" s="8"/>
    </row>
    <row r="803" spans="1:12" ht="17.100000000000001" customHeight="1">
      <c r="A803" s="504" t="s">
        <v>3</v>
      </c>
      <c r="B803" s="507" t="s">
        <v>4</v>
      </c>
      <c r="C803" s="510" t="s">
        <v>5</v>
      </c>
      <c r="D803" s="513" t="s">
        <v>6</v>
      </c>
      <c r="E803" s="514"/>
      <c r="F803" s="514"/>
      <c r="G803" s="514"/>
      <c r="H803" s="514"/>
      <c r="I803" s="515"/>
      <c r="J803" s="518" t="s">
        <v>7</v>
      </c>
      <c r="K803" s="519"/>
      <c r="L803" s="507" t="s">
        <v>8</v>
      </c>
    </row>
    <row r="804" spans="1:12" ht="12" customHeight="1">
      <c r="A804" s="505"/>
      <c r="B804" s="508"/>
      <c r="C804" s="511"/>
      <c r="D804" s="516" t="s">
        <v>9</v>
      </c>
      <c r="E804" s="517"/>
      <c r="F804" s="516" t="s">
        <v>10</v>
      </c>
      <c r="G804" s="517"/>
      <c r="H804" s="516" t="s">
        <v>11</v>
      </c>
      <c r="I804" s="517"/>
      <c r="J804" s="520"/>
      <c r="K804" s="521"/>
      <c r="L804" s="508"/>
    </row>
    <row r="805" spans="1:12" ht="15.95" customHeight="1">
      <c r="A805" s="506"/>
      <c r="B805" s="509"/>
      <c r="C805" s="512"/>
      <c r="D805" s="4" t="s">
        <v>12</v>
      </c>
      <c r="E805" s="4" t="s">
        <v>13</v>
      </c>
      <c r="F805" s="4" t="s">
        <v>12</v>
      </c>
      <c r="G805" s="4" t="s">
        <v>13</v>
      </c>
      <c r="H805" s="4" t="s">
        <v>12</v>
      </c>
      <c r="I805" s="4" t="s">
        <v>13</v>
      </c>
      <c r="J805" s="522"/>
      <c r="K805" s="523"/>
      <c r="L805" s="509"/>
    </row>
    <row r="806" spans="1:12" ht="18.95" customHeight="1">
      <c r="A806" s="5">
        <v>1</v>
      </c>
      <c r="B806" s="5">
        <v>2</v>
      </c>
      <c r="C806" s="5">
        <v>3</v>
      </c>
      <c r="D806" s="5">
        <v>4</v>
      </c>
      <c r="E806" s="5">
        <v>5</v>
      </c>
      <c r="F806" s="5">
        <v>6</v>
      </c>
      <c r="G806" s="5">
        <v>7</v>
      </c>
      <c r="H806" s="5">
        <v>8</v>
      </c>
      <c r="I806" s="5">
        <v>9</v>
      </c>
      <c r="J806" s="524">
        <v>10</v>
      </c>
      <c r="K806" s="525"/>
      <c r="L806" s="5">
        <v>11</v>
      </c>
    </row>
    <row r="807" spans="1:12" ht="36" customHeight="1">
      <c r="A807" s="10">
        <v>12012010011</v>
      </c>
      <c r="B807" s="11" t="s">
        <v>54</v>
      </c>
      <c r="C807" s="8"/>
      <c r="D807" s="8"/>
      <c r="E807" s="8"/>
      <c r="F807" s="8" t="s">
        <v>403</v>
      </c>
      <c r="G807" s="11" t="s">
        <v>133</v>
      </c>
      <c r="H807" s="8" t="s">
        <v>41</v>
      </c>
      <c r="I807" s="11" t="s">
        <v>23</v>
      </c>
      <c r="J807" s="528">
        <v>81600000</v>
      </c>
      <c r="K807" s="529"/>
      <c r="L807" s="8"/>
    </row>
    <row r="808" spans="1:12" ht="57.95" customHeight="1">
      <c r="A808" s="10">
        <v>12012010011</v>
      </c>
      <c r="B808" s="8" t="s">
        <v>57</v>
      </c>
      <c r="C808" s="8"/>
      <c r="D808" s="8"/>
      <c r="E808" s="8"/>
      <c r="F808" s="8" t="s">
        <v>1012</v>
      </c>
      <c r="G808" s="11" t="s">
        <v>133</v>
      </c>
      <c r="H808" s="8" t="s">
        <v>59</v>
      </c>
      <c r="I808" s="11" t="s">
        <v>23</v>
      </c>
      <c r="J808" s="528">
        <v>90080000</v>
      </c>
      <c r="K808" s="529"/>
      <c r="L808" s="8"/>
    </row>
    <row r="809" spans="1:12" ht="24" customHeight="1">
      <c r="A809" s="10">
        <v>12012010011</v>
      </c>
      <c r="B809" s="8" t="s">
        <v>60</v>
      </c>
      <c r="C809" s="8"/>
      <c r="D809" s="8"/>
      <c r="E809" s="8"/>
      <c r="F809" s="11" t="s">
        <v>1013</v>
      </c>
      <c r="G809" s="11" t="s">
        <v>133</v>
      </c>
      <c r="H809" s="8" t="s">
        <v>1014</v>
      </c>
      <c r="I809" s="11" t="s">
        <v>133</v>
      </c>
      <c r="J809" s="528">
        <v>40346000</v>
      </c>
      <c r="K809" s="529"/>
      <c r="L809" s="8"/>
    </row>
    <row r="810" spans="1:12" ht="36" customHeight="1">
      <c r="A810" s="6">
        <v>1201201002</v>
      </c>
      <c r="B810" s="8" t="s">
        <v>66</v>
      </c>
      <c r="C810" s="9">
        <v>4</v>
      </c>
      <c r="D810" s="8" t="s">
        <v>1015</v>
      </c>
      <c r="E810" s="7" t="s">
        <v>17</v>
      </c>
      <c r="F810" s="8"/>
      <c r="G810" s="8"/>
      <c r="H810" s="8"/>
      <c r="I810" s="8"/>
      <c r="J810" s="526">
        <v>531526400</v>
      </c>
      <c r="K810" s="527"/>
      <c r="L810" s="7" t="s">
        <v>995</v>
      </c>
    </row>
    <row r="811" spans="1:12" ht="36" customHeight="1">
      <c r="A811" s="10">
        <v>12012010020</v>
      </c>
      <c r="B811" s="11" t="s">
        <v>72</v>
      </c>
      <c r="C811" s="8"/>
      <c r="D811" s="8"/>
      <c r="E811" s="8"/>
      <c r="F811" s="8" t="s">
        <v>1016</v>
      </c>
      <c r="G811" s="11" t="s">
        <v>283</v>
      </c>
      <c r="H811" s="8" t="s">
        <v>1017</v>
      </c>
      <c r="I811" s="11" t="s">
        <v>283</v>
      </c>
      <c r="J811" s="528">
        <v>50000</v>
      </c>
      <c r="K811" s="529"/>
      <c r="L811" s="8"/>
    </row>
    <row r="812" spans="1:12" ht="35.1" customHeight="1">
      <c r="A812" s="10">
        <v>12012010021</v>
      </c>
      <c r="B812" s="11" t="s">
        <v>76</v>
      </c>
      <c r="C812" s="8"/>
      <c r="D812" s="8"/>
      <c r="E812" s="8"/>
      <c r="F812" s="8" t="s">
        <v>1018</v>
      </c>
      <c r="G812" s="11" t="s">
        <v>1019</v>
      </c>
      <c r="H812" s="8" t="s">
        <v>1020</v>
      </c>
      <c r="I812" s="11" t="s">
        <v>23</v>
      </c>
      <c r="J812" s="528">
        <v>24130000</v>
      </c>
      <c r="K812" s="529"/>
      <c r="L812" s="8"/>
    </row>
    <row r="813" spans="1:12" ht="35.1" customHeight="1">
      <c r="A813" s="10">
        <v>12012010022</v>
      </c>
      <c r="B813" s="8" t="s">
        <v>136</v>
      </c>
      <c r="C813" s="8"/>
      <c r="D813" s="8"/>
      <c r="E813" s="8"/>
      <c r="F813" s="8" t="s">
        <v>1021</v>
      </c>
      <c r="G813" s="11" t="s">
        <v>257</v>
      </c>
      <c r="H813" s="8" t="s">
        <v>1022</v>
      </c>
      <c r="I813" s="11" t="s">
        <v>23</v>
      </c>
      <c r="J813" s="528">
        <v>25000000</v>
      </c>
      <c r="K813" s="529"/>
      <c r="L813" s="8"/>
    </row>
    <row r="814" spans="1:12" ht="57" customHeight="1">
      <c r="A814" s="10">
        <v>12012010022</v>
      </c>
      <c r="B814" s="8" t="s">
        <v>80</v>
      </c>
      <c r="C814" s="8"/>
      <c r="D814" s="8"/>
      <c r="E814" s="8"/>
      <c r="F814" s="8" t="s">
        <v>1023</v>
      </c>
      <c r="G814" s="11" t="s">
        <v>1024</v>
      </c>
      <c r="H814" s="8" t="s">
        <v>83</v>
      </c>
      <c r="I814" s="11" t="s">
        <v>23</v>
      </c>
      <c r="J814" s="528">
        <v>102346400</v>
      </c>
      <c r="K814" s="529"/>
      <c r="L814" s="8"/>
    </row>
    <row r="815" spans="1:12" ht="45.95" customHeight="1">
      <c r="A815" s="10">
        <v>12012010024</v>
      </c>
      <c r="B815" s="11" t="s">
        <v>259</v>
      </c>
      <c r="C815" s="8"/>
      <c r="D815" s="8"/>
      <c r="E815" s="8"/>
      <c r="F815" s="8" t="s">
        <v>1025</v>
      </c>
      <c r="G815" s="11" t="s">
        <v>70</v>
      </c>
      <c r="H815" s="8" t="s">
        <v>1026</v>
      </c>
      <c r="I815" s="11" t="s">
        <v>23</v>
      </c>
      <c r="J815" s="528">
        <v>25000000</v>
      </c>
      <c r="K815" s="529"/>
      <c r="L815" s="8"/>
    </row>
    <row r="816" spans="1:12" ht="35.1" customHeight="1">
      <c r="A816" s="10">
        <v>12012010025</v>
      </c>
      <c r="B816" s="11" t="s">
        <v>262</v>
      </c>
      <c r="C816" s="8"/>
      <c r="D816" s="8"/>
      <c r="E816" s="8"/>
      <c r="F816" s="8" t="s">
        <v>1027</v>
      </c>
      <c r="G816" s="11" t="s">
        <v>70</v>
      </c>
      <c r="H816" s="8" t="s">
        <v>1028</v>
      </c>
      <c r="I816" s="11" t="s">
        <v>23</v>
      </c>
      <c r="J816" s="528">
        <v>35000000</v>
      </c>
      <c r="K816" s="529"/>
      <c r="L816" s="8"/>
    </row>
    <row r="817" spans="1:12" ht="47.1" customHeight="1">
      <c r="A817" s="10">
        <v>12012010025</v>
      </c>
      <c r="B817" s="11" t="s">
        <v>265</v>
      </c>
      <c r="C817" s="8"/>
      <c r="D817" s="8"/>
      <c r="E817" s="8"/>
      <c r="F817" s="8" t="s">
        <v>1029</v>
      </c>
      <c r="G817" s="11" t="s">
        <v>70</v>
      </c>
      <c r="H817" s="8" t="s">
        <v>1030</v>
      </c>
      <c r="I817" s="11" t="s">
        <v>23</v>
      </c>
      <c r="J817" s="528">
        <v>320000000</v>
      </c>
      <c r="K817" s="529"/>
      <c r="L817" s="8"/>
    </row>
    <row r="818" spans="1:12" ht="26.1" customHeight="1">
      <c r="A818" s="6">
        <v>1201201003</v>
      </c>
      <c r="B818" s="8" t="s">
        <v>94</v>
      </c>
      <c r="C818" s="9">
        <v>4</v>
      </c>
      <c r="D818" s="8" t="s">
        <v>95</v>
      </c>
      <c r="E818" s="7" t="s">
        <v>318</v>
      </c>
      <c r="F818" s="8"/>
      <c r="G818" s="8"/>
      <c r="H818" s="8"/>
      <c r="I818" s="8"/>
      <c r="J818" s="526">
        <v>31930000</v>
      </c>
      <c r="K818" s="527"/>
      <c r="L818" s="7" t="s">
        <v>995</v>
      </c>
    </row>
    <row r="819" spans="1:12" ht="21" customHeight="1">
      <c r="A819" s="8"/>
      <c r="B819" s="8"/>
      <c r="C819" s="8"/>
      <c r="D819" s="8"/>
      <c r="E819" s="8"/>
      <c r="F819" s="8"/>
      <c r="G819" s="8"/>
      <c r="H819" s="8"/>
      <c r="I819" s="8"/>
      <c r="J819" s="530"/>
      <c r="K819" s="531"/>
      <c r="L819" s="8"/>
    </row>
    <row r="820" spans="1:12" ht="17.100000000000001" customHeight="1">
      <c r="A820" s="504" t="s">
        <v>3</v>
      </c>
      <c r="B820" s="507" t="s">
        <v>4</v>
      </c>
      <c r="C820" s="510" t="s">
        <v>5</v>
      </c>
      <c r="D820" s="513" t="s">
        <v>6</v>
      </c>
      <c r="E820" s="514"/>
      <c r="F820" s="514"/>
      <c r="G820" s="514"/>
      <c r="H820" s="514"/>
      <c r="I820" s="515"/>
      <c r="J820" s="518" t="s">
        <v>7</v>
      </c>
      <c r="K820" s="519"/>
      <c r="L820" s="507" t="s">
        <v>8</v>
      </c>
    </row>
    <row r="821" spans="1:12" ht="12" customHeight="1">
      <c r="A821" s="505"/>
      <c r="B821" s="508"/>
      <c r="C821" s="511"/>
      <c r="D821" s="516" t="s">
        <v>9</v>
      </c>
      <c r="E821" s="517"/>
      <c r="F821" s="516" t="s">
        <v>10</v>
      </c>
      <c r="G821" s="517"/>
      <c r="H821" s="516" t="s">
        <v>11</v>
      </c>
      <c r="I821" s="517"/>
      <c r="J821" s="520"/>
      <c r="K821" s="521"/>
      <c r="L821" s="508"/>
    </row>
    <row r="822" spans="1:12" ht="15.95" customHeight="1">
      <c r="A822" s="506"/>
      <c r="B822" s="509"/>
      <c r="C822" s="512"/>
      <c r="D822" s="4" t="s">
        <v>12</v>
      </c>
      <c r="E822" s="4" t="s">
        <v>13</v>
      </c>
      <c r="F822" s="4" t="s">
        <v>12</v>
      </c>
      <c r="G822" s="4" t="s">
        <v>13</v>
      </c>
      <c r="H822" s="4" t="s">
        <v>12</v>
      </c>
      <c r="I822" s="4" t="s">
        <v>13</v>
      </c>
      <c r="J822" s="522"/>
      <c r="K822" s="523"/>
      <c r="L822" s="509"/>
    </row>
    <row r="823" spans="1:12" ht="18.95" customHeight="1">
      <c r="A823" s="5">
        <v>1</v>
      </c>
      <c r="B823" s="5">
        <v>2</v>
      </c>
      <c r="C823" s="5">
        <v>3</v>
      </c>
      <c r="D823" s="5">
        <v>4</v>
      </c>
      <c r="E823" s="5">
        <v>5</v>
      </c>
      <c r="F823" s="5">
        <v>6</v>
      </c>
      <c r="G823" s="5">
        <v>7</v>
      </c>
      <c r="H823" s="5">
        <v>8</v>
      </c>
      <c r="I823" s="5">
        <v>9</v>
      </c>
      <c r="J823" s="524">
        <v>10</v>
      </c>
      <c r="K823" s="525"/>
      <c r="L823" s="5">
        <v>11</v>
      </c>
    </row>
    <row r="824" spans="1:12" ht="24.95" customHeight="1">
      <c r="A824" s="10">
        <v>12012010030</v>
      </c>
      <c r="B824" s="8" t="s">
        <v>97</v>
      </c>
      <c r="C824" s="8"/>
      <c r="D824" s="8"/>
      <c r="E824" s="8"/>
      <c r="F824" s="8" t="s">
        <v>414</v>
      </c>
      <c r="G824" s="11" t="s">
        <v>1031</v>
      </c>
      <c r="H824" s="8" t="s">
        <v>1032</v>
      </c>
      <c r="I824" s="11" t="s">
        <v>23</v>
      </c>
      <c r="J824" s="528">
        <v>31930000</v>
      </c>
      <c r="K824" s="529"/>
      <c r="L824" s="8"/>
    </row>
    <row r="825" spans="1:12" ht="36" customHeight="1">
      <c r="A825" s="6">
        <v>1201201005</v>
      </c>
      <c r="B825" s="8" t="s">
        <v>165</v>
      </c>
      <c r="C825" s="9">
        <v>4</v>
      </c>
      <c r="D825" s="8" t="s">
        <v>1033</v>
      </c>
      <c r="E825" s="7" t="s">
        <v>17</v>
      </c>
      <c r="F825" s="8"/>
      <c r="G825" s="8"/>
      <c r="H825" s="8"/>
      <c r="I825" s="8"/>
      <c r="J825" s="526">
        <v>10361800</v>
      </c>
      <c r="K825" s="527"/>
      <c r="L825" s="7" t="s">
        <v>995</v>
      </c>
    </row>
    <row r="826" spans="1:12" ht="69" customHeight="1">
      <c r="A826" s="10">
        <v>12012010050</v>
      </c>
      <c r="B826" s="8" t="s">
        <v>802</v>
      </c>
      <c r="C826" s="8"/>
      <c r="D826" s="8"/>
      <c r="E826" s="8"/>
      <c r="F826" s="8" t="s">
        <v>1034</v>
      </c>
      <c r="G826" s="11" t="s">
        <v>989</v>
      </c>
      <c r="H826" s="8" t="s">
        <v>1035</v>
      </c>
      <c r="I826" s="11" t="s">
        <v>989</v>
      </c>
      <c r="J826" s="528">
        <v>10361800</v>
      </c>
      <c r="K826" s="529"/>
      <c r="L826" s="8"/>
    </row>
    <row r="827" spans="1:12" ht="36" customHeight="1">
      <c r="A827" s="6">
        <v>1201201101</v>
      </c>
      <c r="B827" s="8" t="s">
        <v>15</v>
      </c>
      <c r="C827" s="9">
        <v>4</v>
      </c>
      <c r="D827" s="8" t="s">
        <v>172</v>
      </c>
      <c r="E827" s="7" t="s">
        <v>152</v>
      </c>
      <c r="F827" s="8"/>
      <c r="G827" s="8"/>
      <c r="H827" s="8"/>
      <c r="I827" s="8"/>
      <c r="J827" s="526">
        <v>590036320</v>
      </c>
      <c r="K827" s="527"/>
      <c r="L827" s="7" t="s">
        <v>1036</v>
      </c>
    </row>
    <row r="828" spans="1:12" ht="57.95" customHeight="1">
      <c r="A828" s="10">
        <v>12012011010</v>
      </c>
      <c r="B828" s="11" t="s">
        <v>19</v>
      </c>
      <c r="C828" s="8"/>
      <c r="D828" s="8"/>
      <c r="E828" s="8"/>
      <c r="F828" s="8" t="s">
        <v>1037</v>
      </c>
      <c r="G828" s="11" t="s">
        <v>21</v>
      </c>
      <c r="H828" s="8" t="s">
        <v>1038</v>
      </c>
      <c r="I828" s="11" t="s">
        <v>23</v>
      </c>
      <c r="J828" s="528">
        <v>4900000</v>
      </c>
      <c r="K828" s="529"/>
      <c r="L828" s="8"/>
    </row>
    <row r="829" spans="1:12" ht="69" customHeight="1">
      <c r="A829" s="10">
        <v>12012011010</v>
      </c>
      <c r="B829" s="8" t="s">
        <v>24</v>
      </c>
      <c r="C829" s="8"/>
      <c r="D829" s="8"/>
      <c r="E829" s="8"/>
      <c r="F829" s="8" t="s">
        <v>1039</v>
      </c>
      <c r="G829" s="11" t="s">
        <v>21</v>
      </c>
      <c r="H829" s="8" t="s">
        <v>1040</v>
      </c>
      <c r="I829" s="11" t="s">
        <v>23</v>
      </c>
      <c r="J829" s="528">
        <v>48600000</v>
      </c>
      <c r="K829" s="529"/>
      <c r="L829" s="8"/>
    </row>
    <row r="830" spans="1:12" ht="35.1" customHeight="1">
      <c r="A830" s="10">
        <v>12012011010</v>
      </c>
      <c r="B830" s="8" t="s">
        <v>359</v>
      </c>
      <c r="C830" s="8"/>
      <c r="D830" s="8"/>
      <c r="E830" s="8"/>
      <c r="F830" s="8" t="s">
        <v>1041</v>
      </c>
      <c r="G830" s="11" t="s">
        <v>21</v>
      </c>
      <c r="H830" s="8" t="s">
        <v>1042</v>
      </c>
      <c r="I830" s="11" t="s">
        <v>133</v>
      </c>
      <c r="J830" s="528">
        <v>10056000</v>
      </c>
      <c r="K830" s="529"/>
      <c r="L830" s="8"/>
    </row>
    <row r="831" spans="1:12" ht="45.95" customHeight="1">
      <c r="A831" s="10">
        <v>12012011010</v>
      </c>
      <c r="B831" s="8" t="s">
        <v>27</v>
      </c>
      <c r="C831" s="8"/>
      <c r="D831" s="8"/>
      <c r="E831" s="8"/>
      <c r="F831" s="8" t="s">
        <v>1043</v>
      </c>
      <c r="G831" s="11" t="s">
        <v>1044</v>
      </c>
      <c r="H831" s="8" t="s">
        <v>1045</v>
      </c>
      <c r="I831" s="11" t="s">
        <v>1044</v>
      </c>
      <c r="J831" s="528">
        <v>4310000</v>
      </c>
      <c r="K831" s="529"/>
      <c r="L831" s="8"/>
    </row>
    <row r="832" spans="1:12" ht="57.95" customHeight="1">
      <c r="A832" s="10">
        <v>12012011010</v>
      </c>
      <c r="B832" s="8" t="s">
        <v>30</v>
      </c>
      <c r="C832" s="8"/>
      <c r="D832" s="8"/>
      <c r="E832" s="8"/>
      <c r="F832" s="8" t="s">
        <v>31</v>
      </c>
      <c r="G832" s="11" t="s">
        <v>21</v>
      </c>
      <c r="H832" s="8" t="s">
        <v>1046</v>
      </c>
      <c r="I832" s="11" t="s">
        <v>213</v>
      </c>
      <c r="J832" s="528">
        <v>120636000</v>
      </c>
      <c r="K832" s="529"/>
      <c r="L832" s="8"/>
    </row>
    <row r="833" spans="1:12" ht="33.950000000000003" customHeight="1">
      <c r="A833" s="10">
        <v>12012011010</v>
      </c>
      <c r="B833" s="8" t="s">
        <v>36</v>
      </c>
      <c r="C833" s="8"/>
      <c r="D833" s="8"/>
      <c r="E833" s="8"/>
      <c r="F833" s="8" t="s">
        <v>1047</v>
      </c>
      <c r="G833" s="11" t="s">
        <v>21</v>
      </c>
      <c r="H833" s="8" t="s">
        <v>38</v>
      </c>
      <c r="I833" s="11" t="s">
        <v>23</v>
      </c>
      <c r="J833" s="528">
        <v>174000</v>
      </c>
      <c r="K833" s="529"/>
      <c r="L833" s="8"/>
    </row>
    <row r="834" spans="1:12" ht="24.95" customHeight="1">
      <c r="A834" s="8"/>
      <c r="B834" s="8"/>
      <c r="C834" s="8"/>
      <c r="D834" s="8"/>
      <c r="E834" s="8"/>
      <c r="F834" s="8"/>
      <c r="G834" s="8"/>
      <c r="H834" s="8"/>
      <c r="I834" s="8"/>
      <c r="J834" s="530"/>
      <c r="K834" s="531"/>
      <c r="L834" s="8"/>
    </row>
    <row r="835" spans="1:12" ht="17.100000000000001" customHeight="1">
      <c r="A835" s="504" t="s">
        <v>3</v>
      </c>
      <c r="B835" s="507" t="s">
        <v>4</v>
      </c>
      <c r="C835" s="510" t="s">
        <v>5</v>
      </c>
      <c r="D835" s="513" t="s">
        <v>6</v>
      </c>
      <c r="E835" s="514"/>
      <c r="F835" s="514"/>
      <c r="G835" s="514"/>
      <c r="H835" s="514"/>
      <c r="I835" s="515"/>
      <c r="J835" s="518" t="s">
        <v>7</v>
      </c>
      <c r="K835" s="519"/>
      <c r="L835" s="507" t="s">
        <v>8</v>
      </c>
    </row>
    <row r="836" spans="1:12" ht="12" customHeight="1">
      <c r="A836" s="505"/>
      <c r="B836" s="508"/>
      <c r="C836" s="511"/>
      <c r="D836" s="516" t="s">
        <v>9</v>
      </c>
      <c r="E836" s="517"/>
      <c r="F836" s="516" t="s">
        <v>10</v>
      </c>
      <c r="G836" s="517"/>
      <c r="H836" s="516" t="s">
        <v>11</v>
      </c>
      <c r="I836" s="517"/>
      <c r="J836" s="520"/>
      <c r="K836" s="521"/>
      <c r="L836" s="508"/>
    </row>
    <row r="837" spans="1:12" ht="15.95" customHeight="1">
      <c r="A837" s="506"/>
      <c r="B837" s="509"/>
      <c r="C837" s="512"/>
      <c r="D837" s="4" t="s">
        <v>12</v>
      </c>
      <c r="E837" s="4" t="s">
        <v>13</v>
      </c>
      <c r="F837" s="4" t="s">
        <v>12</v>
      </c>
      <c r="G837" s="4" t="s">
        <v>13</v>
      </c>
      <c r="H837" s="4" t="s">
        <v>12</v>
      </c>
      <c r="I837" s="4" t="s">
        <v>13</v>
      </c>
      <c r="J837" s="522"/>
      <c r="K837" s="523"/>
      <c r="L837" s="509"/>
    </row>
    <row r="838" spans="1:12" ht="18.95" customHeight="1">
      <c r="A838" s="5">
        <v>1</v>
      </c>
      <c r="B838" s="5">
        <v>2</v>
      </c>
      <c r="C838" s="5">
        <v>3</v>
      </c>
      <c r="D838" s="5">
        <v>4</v>
      </c>
      <c r="E838" s="5">
        <v>5</v>
      </c>
      <c r="F838" s="5">
        <v>6</v>
      </c>
      <c r="G838" s="5">
        <v>7</v>
      </c>
      <c r="H838" s="5">
        <v>8</v>
      </c>
      <c r="I838" s="5">
        <v>9</v>
      </c>
      <c r="J838" s="524">
        <v>10</v>
      </c>
      <c r="K838" s="525"/>
      <c r="L838" s="5">
        <v>11</v>
      </c>
    </row>
    <row r="839" spans="1:12" ht="36" customHeight="1">
      <c r="A839" s="10">
        <v>12012011011</v>
      </c>
      <c r="B839" s="11" t="s">
        <v>39</v>
      </c>
      <c r="C839" s="8"/>
      <c r="D839" s="8"/>
      <c r="E839" s="8"/>
      <c r="F839" s="8" t="s">
        <v>1048</v>
      </c>
      <c r="G839" s="11" t="s">
        <v>21</v>
      </c>
      <c r="H839" s="8" t="s">
        <v>41</v>
      </c>
      <c r="I839" s="11" t="s">
        <v>23</v>
      </c>
      <c r="J839" s="528">
        <v>42912440</v>
      </c>
      <c r="K839" s="529"/>
      <c r="L839" s="8"/>
    </row>
    <row r="840" spans="1:12" ht="35.1" customHeight="1">
      <c r="A840" s="10">
        <v>120120110111</v>
      </c>
      <c r="B840" s="8" t="s">
        <v>42</v>
      </c>
      <c r="C840" s="8"/>
      <c r="D840" s="8"/>
      <c r="E840" s="8"/>
      <c r="F840" s="8" t="s">
        <v>1049</v>
      </c>
      <c r="G840" s="11" t="s">
        <v>21</v>
      </c>
      <c r="H840" s="8" t="s">
        <v>675</v>
      </c>
      <c r="I840" s="11" t="s">
        <v>23</v>
      </c>
      <c r="J840" s="528">
        <v>18993000</v>
      </c>
      <c r="K840" s="529"/>
      <c r="L840" s="8"/>
    </row>
    <row r="841" spans="1:12" ht="24" customHeight="1">
      <c r="A841" s="10">
        <v>12012011011</v>
      </c>
      <c r="B841" s="8" t="s">
        <v>44</v>
      </c>
      <c r="C841" s="8"/>
      <c r="D841" s="8"/>
      <c r="E841" s="8"/>
      <c r="F841" s="8" t="s">
        <v>1050</v>
      </c>
      <c r="G841" s="11" t="s">
        <v>21</v>
      </c>
      <c r="H841" s="8" t="s">
        <v>1051</v>
      </c>
      <c r="I841" s="11" t="s">
        <v>23</v>
      </c>
      <c r="J841" s="528">
        <v>5516000</v>
      </c>
      <c r="K841" s="529"/>
      <c r="L841" s="8"/>
    </row>
    <row r="842" spans="1:12" ht="45.95" customHeight="1">
      <c r="A842" s="10">
        <v>12012011011</v>
      </c>
      <c r="B842" s="8" t="s">
        <v>47</v>
      </c>
      <c r="C842" s="8"/>
      <c r="D842" s="8"/>
      <c r="E842" s="8"/>
      <c r="F842" s="8" t="s">
        <v>1052</v>
      </c>
      <c r="G842" s="11" t="s">
        <v>70</v>
      </c>
      <c r="H842" s="8" t="s">
        <v>1053</v>
      </c>
      <c r="I842" s="11" t="s">
        <v>23</v>
      </c>
      <c r="J842" s="528">
        <v>27613000</v>
      </c>
      <c r="K842" s="529"/>
      <c r="L842" s="8"/>
    </row>
    <row r="843" spans="1:12" ht="35.1" customHeight="1">
      <c r="A843" s="10">
        <v>12012011011</v>
      </c>
      <c r="B843" s="8" t="s">
        <v>51</v>
      </c>
      <c r="C843" s="8"/>
      <c r="D843" s="8"/>
      <c r="E843" s="8"/>
      <c r="F843" s="8" t="s">
        <v>1054</v>
      </c>
      <c r="G843" s="11" t="s">
        <v>375</v>
      </c>
      <c r="H843" s="8" t="s">
        <v>910</v>
      </c>
      <c r="I843" s="11" t="s">
        <v>23</v>
      </c>
      <c r="J843" s="528">
        <v>18108000</v>
      </c>
      <c r="K843" s="529"/>
      <c r="L843" s="8"/>
    </row>
    <row r="844" spans="1:12" ht="45.95" customHeight="1">
      <c r="A844" s="10">
        <v>12012011011</v>
      </c>
      <c r="B844" s="11" t="s">
        <v>54</v>
      </c>
      <c r="C844" s="8"/>
      <c r="D844" s="8"/>
      <c r="E844" s="8"/>
      <c r="F844" s="8" t="s">
        <v>1055</v>
      </c>
      <c r="G844" s="11" t="s">
        <v>21</v>
      </c>
      <c r="H844" s="8" t="s">
        <v>1056</v>
      </c>
      <c r="I844" s="11" t="s">
        <v>23</v>
      </c>
      <c r="J844" s="528">
        <v>90114000</v>
      </c>
      <c r="K844" s="529"/>
      <c r="L844" s="8"/>
    </row>
    <row r="845" spans="1:12" ht="57.95" customHeight="1">
      <c r="A845" s="10">
        <v>12012011011</v>
      </c>
      <c r="B845" s="8" t="s">
        <v>57</v>
      </c>
      <c r="C845" s="8"/>
      <c r="D845" s="8"/>
      <c r="E845" s="8"/>
      <c r="F845" s="11" t="s">
        <v>1057</v>
      </c>
      <c r="G845" s="11" t="s">
        <v>21</v>
      </c>
      <c r="H845" s="8" t="s">
        <v>1058</v>
      </c>
      <c r="I845" s="11" t="s">
        <v>23</v>
      </c>
      <c r="J845" s="528">
        <v>90110000</v>
      </c>
      <c r="K845" s="529"/>
      <c r="L845" s="8"/>
    </row>
    <row r="846" spans="1:12" ht="24" customHeight="1">
      <c r="A846" s="10">
        <v>12012011011</v>
      </c>
      <c r="B846" s="8" t="s">
        <v>60</v>
      </c>
      <c r="C846" s="8"/>
      <c r="D846" s="8"/>
      <c r="E846" s="8"/>
      <c r="F846" s="8" t="s">
        <v>1059</v>
      </c>
      <c r="G846" s="11" t="s">
        <v>23</v>
      </c>
      <c r="H846" s="8" t="s">
        <v>35</v>
      </c>
      <c r="I846" s="11" t="s">
        <v>23</v>
      </c>
      <c r="J846" s="528">
        <v>97466880</v>
      </c>
      <c r="K846" s="529"/>
      <c r="L846" s="8"/>
    </row>
    <row r="847" spans="1:12" ht="24" customHeight="1">
      <c r="A847" s="10">
        <v>12012011012</v>
      </c>
      <c r="B847" s="8" t="s">
        <v>294</v>
      </c>
      <c r="C847" s="8"/>
      <c r="D847" s="8"/>
      <c r="E847" s="8"/>
      <c r="F847" s="8" t="s">
        <v>1060</v>
      </c>
      <c r="G847" s="11" t="s">
        <v>21</v>
      </c>
      <c r="H847" s="8" t="s">
        <v>296</v>
      </c>
      <c r="I847" s="11" t="s">
        <v>174</v>
      </c>
      <c r="J847" s="528">
        <v>10527000</v>
      </c>
      <c r="K847" s="529"/>
      <c r="L847" s="8"/>
    </row>
    <row r="848" spans="1:12" ht="36" customHeight="1">
      <c r="A848" s="6">
        <v>1201201102</v>
      </c>
      <c r="B848" s="8" t="s">
        <v>66</v>
      </c>
      <c r="C848" s="9">
        <v>2</v>
      </c>
      <c r="D848" s="8" t="s">
        <v>1061</v>
      </c>
      <c r="E848" s="7" t="s">
        <v>152</v>
      </c>
      <c r="F848" s="8"/>
      <c r="G848" s="8"/>
      <c r="H848" s="8"/>
      <c r="I848" s="8"/>
      <c r="J848" s="526">
        <v>123430200</v>
      </c>
      <c r="K848" s="527"/>
      <c r="L848" s="7" t="s">
        <v>1036</v>
      </c>
    </row>
    <row r="849" spans="1:12" ht="36" customHeight="1">
      <c r="A849" s="10">
        <v>12012011020</v>
      </c>
      <c r="B849" s="8" t="s">
        <v>68</v>
      </c>
      <c r="C849" s="8"/>
      <c r="D849" s="8"/>
      <c r="E849" s="8"/>
      <c r="F849" s="8" t="s">
        <v>1062</v>
      </c>
      <c r="G849" s="11" t="s">
        <v>133</v>
      </c>
      <c r="H849" s="8" t="s">
        <v>1063</v>
      </c>
      <c r="I849" s="11" t="s">
        <v>23</v>
      </c>
      <c r="J849" s="528">
        <v>4194000</v>
      </c>
      <c r="K849" s="529"/>
      <c r="L849" s="8"/>
    </row>
    <row r="850" spans="1:12" ht="45.95" customHeight="1">
      <c r="A850" s="10">
        <v>12012011022</v>
      </c>
      <c r="B850" s="8" t="s">
        <v>136</v>
      </c>
      <c r="C850" s="8"/>
      <c r="D850" s="8"/>
      <c r="E850" s="8"/>
      <c r="F850" s="8" t="s">
        <v>1064</v>
      </c>
      <c r="G850" s="11" t="s">
        <v>133</v>
      </c>
      <c r="H850" s="8" t="s">
        <v>1022</v>
      </c>
      <c r="I850" s="11" t="s">
        <v>23</v>
      </c>
      <c r="J850" s="528">
        <v>20000000</v>
      </c>
      <c r="K850" s="529"/>
      <c r="L850" s="8"/>
    </row>
    <row r="851" spans="1:12" ht="45" customHeight="1">
      <c r="A851" s="8"/>
      <c r="B851" s="8"/>
      <c r="C851" s="8"/>
      <c r="D851" s="8"/>
      <c r="E851" s="8"/>
      <c r="F851" s="8"/>
      <c r="G851" s="8"/>
      <c r="H851" s="8"/>
      <c r="I851" s="8"/>
      <c r="J851" s="530"/>
      <c r="K851" s="531"/>
      <c r="L851" s="8"/>
    </row>
    <row r="852" spans="1:12" ht="17.100000000000001" customHeight="1">
      <c r="A852" s="504" t="s">
        <v>3</v>
      </c>
      <c r="B852" s="507" t="s">
        <v>4</v>
      </c>
      <c r="C852" s="510" t="s">
        <v>5</v>
      </c>
      <c r="D852" s="513" t="s">
        <v>6</v>
      </c>
      <c r="E852" s="514"/>
      <c r="F852" s="514"/>
      <c r="G852" s="514"/>
      <c r="H852" s="514"/>
      <c r="I852" s="515"/>
      <c r="J852" s="518" t="s">
        <v>7</v>
      </c>
      <c r="K852" s="519"/>
      <c r="L852" s="507" t="s">
        <v>8</v>
      </c>
    </row>
    <row r="853" spans="1:12" ht="12" customHeight="1">
      <c r="A853" s="505"/>
      <c r="B853" s="508"/>
      <c r="C853" s="511"/>
      <c r="D853" s="516" t="s">
        <v>9</v>
      </c>
      <c r="E853" s="517"/>
      <c r="F853" s="516" t="s">
        <v>10</v>
      </c>
      <c r="G853" s="517"/>
      <c r="H853" s="516" t="s">
        <v>11</v>
      </c>
      <c r="I853" s="517"/>
      <c r="J853" s="520"/>
      <c r="K853" s="521"/>
      <c r="L853" s="508"/>
    </row>
    <row r="854" spans="1:12" ht="15.95" customHeight="1">
      <c r="A854" s="506"/>
      <c r="B854" s="509"/>
      <c r="C854" s="512"/>
      <c r="D854" s="4" t="s">
        <v>12</v>
      </c>
      <c r="E854" s="4" t="s">
        <v>13</v>
      </c>
      <c r="F854" s="4" t="s">
        <v>12</v>
      </c>
      <c r="G854" s="4" t="s">
        <v>13</v>
      </c>
      <c r="H854" s="4" t="s">
        <v>12</v>
      </c>
      <c r="I854" s="4" t="s">
        <v>13</v>
      </c>
      <c r="J854" s="522"/>
      <c r="K854" s="523"/>
      <c r="L854" s="509"/>
    </row>
    <row r="855" spans="1:12" ht="18.95" customHeight="1">
      <c r="A855" s="5">
        <v>1</v>
      </c>
      <c r="B855" s="5">
        <v>2</v>
      </c>
      <c r="C855" s="5">
        <v>3</v>
      </c>
      <c r="D855" s="5">
        <v>4</v>
      </c>
      <c r="E855" s="5">
        <v>5</v>
      </c>
      <c r="F855" s="5">
        <v>6</v>
      </c>
      <c r="G855" s="5">
        <v>7</v>
      </c>
      <c r="H855" s="5">
        <v>8</v>
      </c>
      <c r="I855" s="5">
        <v>9</v>
      </c>
      <c r="J855" s="524">
        <v>10</v>
      </c>
      <c r="K855" s="525"/>
      <c r="L855" s="5">
        <v>11</v>
      </c>
    </row>
    <row r="856" spans="1:12" ht="57.95" customHeight="1">
      <c r="A856" s="10">
        <v>12012011022</v>
      </c>
      <c r="B856" s="8" t="s">
        <v>80</v>
      </c>
      <c r="C856" s="8"/>
      <c r="D856" s="8"/>
      <c r="E856" s="8"/>
      <c r="F856" s="8" t="s">
        <v>1065</v>
      </c>
      <c r="G856" s="11" t="s">
        <v>1044</v>
      </c>
      <c r="H856" s="8" t="s">
        <v>1066</v>
      </c>
      <c r="I856" s="11" t="s">
        <v>23</v>
      </c>
      <c r="J856" s="528">
        <v>98226200</v>
      </c>
      <c r="K856" s="529"/>
      <c r="L856" s="8"/>
    </row>
    <row r="857" spans="1:12" ht="57" customHeight="1">
      <c r="A857" s="10">
        <v>12012011022</v>
      </c>
      <c r="B857" s="8" t="s">
        <v>252</v>
      </c>
      <c r="C857" s="8"/>
      <c r="D857" s="8"/>
      <c r="E857" s="8"/>
      <c r="F857" s="8" t="s">
        <v>1067</v>
      </c>
      <c r="G857" s="11" t="s">
        <v>133</v>
      </c>
      <c r="H857" s="8" t="s">
        <v>1068</v>
      </c>
      <c r="I857" s="11" t="s">
        <v>23</v>
      </c>
      <c r="J857" s="528">
        <v>1010000</v>
      </c>
      <c r="K857" s="529"/>
      <c r="L857" s="8"/>
    </row>
    <row r="858" spans="1:12" ht="26.1" customHeight="1">
      <c r="A858" s="6">
        <v>1201201103</v>
      </c>
      <c r="B858" s="8" t="s">
        <v>94</v>
      </c>
      <c r="C858" s="9">
        <v>4</v>
      </c>
      <c r="D858" s="8" t="s">
        <v>1069</v>
      </c>
      <c r="E858" s="7" t="s">
        <v>152</v>
      </c>
      <c r="F858" s="8"/>
      <c r="G858" s="8"/>
      <c r="H858" s="8"/>
      <c r="I858" s="8"/>
      <c r="J858" s="526">
        <v>25545000</v>
      </c>
      <c r="K858" s="527"/>
      <c r="L858" s="7" t="s">
        <v>1036</v>
      </c>
    </row>
    <row r="859" spans="1:12" ht="47.1" customHeight="1">
      <c r="A859" s="10">
        <v>12012011030</v>
      </c>
      <c r="B859" s="8" t="s">
        <v>97</v>
      </c>
      <c r="C859" s="8"/>
      <c r="D859" s="8"/>
      <c r="E859" s="8"/>
      <c r="F859" s="8" t="s">
        <v>1070</v>
      </c>
      <c r="G859" s="11" t="s">
        <v>1071</v>
      </c>
      <c r="H859" s="8" t="s">
        <v>1072</v>
      </c>
      <c r="I859" s="11" t="s">
        <v>23</v>
      </c>
      <c r="J859" s="528">
        <v>25545000</v>
      </c>
      <c r="K859" s="529"/>
      <c r="L859" s="8"/>
    </row>
    <row r="860" spans="1:12" ht="26.1" customHeight="1">
      <c r="A860" s="6">
        <v>1201201105</v>
      </c>
      <c r="B860" s="8" t="s">
        <v>165</v>
      </c>
      <c r="C860" s="9">
        <v>4</v>
      </c>
      <c r="D860" s="8" t="s">
        <v>1073</v>
      </c>
      <c r="E860" s="7" t="s">
        <v>152</v>
      </c>
      <c r="F860" s="8"/>
      <c r="G860" s="8"/>
      <c r="H860" s="8"/>
      <c r="I860" s="8"/>
      <c r="J860" s="526">
        <v>16913800</v>
      </c>
      <c r="K860" s="527"/>
      <c r="L860" s="7" t="s">
        <v>1036</v>
      </c>
    </row>
    <row r="861" spans="1:12" ht="45.95" customHeight="1">
      <c r="A861" s="10">
        <v>12012011050</v>
      </c>
      <c r="B861" s="8" t="s">
        <v>802</v>
      </c>
      <c r="C861" s="8"/>
      <c r="D861" s="8"/>
      <c r="E861" s="8"/>
      <c r="F861" s="8" t="s">
        <v>1074</v>
      </c>
      <c r="G861" s="11" t="s">
        <v>1075</v>
      </c>
      <c r="H861" s="8" t="s">
        <v>1076</v>
      </c>
      <c r="I861" s="11" t="s">
        <v>118</v>
      </c>
      <c r="J861" s="528">
        <v>16913800</v>
      </c>
      <c r="K861" s="529"/>
      <c r="L861" s="8"/>
    </row>
    <row r="862" spans="1:12" ht="36.950000000000003" customHeight="1">
      <c r="A862" s="6">
        <v>1201201106</v>
      </c>
      <c r="B862" s="8" t="s">
        <v>101</v>
      </c>
      <c r="C862" s="9">
        <v>4</v>
      </c>
      <c r="D862" s="8" t="s">
        <v>1077</v>
      </c>
      <c r="E862" s="7" t="s">
        <v>17</v>
      </c>
      <c r="F862" s="8"/>
      <c r="G862" s="8"/>
      <c r="H862" s="8"/>
      <c r="I862" s="8"/>
      <c r="J862" s="526">
        <v>15000000</v>
      </c>
      <c r="K862" s="527"/>
      <c r="L862" s="7" t="s">
        <v>1036</v>
      </c>
    </row>
    <row r="863" spans="1:12" ht="45.95" customHeight="1">
      <c r="A863" s="10">
        <v>12012011060</v>
      </c>
      <c r="B863" s="8" t="s">
        <v>103</v>
      </c>
      <c r="C863" s="8"/>
      <c r="D863" s="8"/>
      <c r="E863" s="8"/>
      <c r="F863" s="8" t="s">
        <v>1078</v>
      </c>
      <c r="G863" s="11" t="s">
        <v>70</v>
      </c>
      <c r="H863" s="8" t="s">
        <v>1079</v>
      </c>
      <c r="I863" s="11" t="s">
        <v>23</v>
      </c>
      <c r="J863" s="528">
        <v>15000000</v>
      </c>
      <c r="K863" s="529"/>
      <c r="L863" s="8"/>
    </row>
    <row r="864" spans="1:12" ht="36" customHeight="1">
      <c r="A864" s="6">
        <v>1201201201</v>
      </c>
      <c r="B864" s="8" t="s">
        <v>15</v>
      </c>
      <c r="C864" s="9">
        <v>4</v>
      </c>
      <c r="D864" s="8" t="s">
        <v>276</v>
      </c>
      <c r="E864" s="7" t="s">
        <v>96</v>
      </c>
      <c r="F864" s="8"/>
      <c r="G864" s="8"/>
      <c r="H864" s="8"/>
      <c r="I864" s="8"/>
      <c r="J864" s="526">
        <v>461674260</v>
      </c>
      <c r="K864" s="527"/>
      <c r="L864" s="7" t="s">
        <v>1080</v>
      </c>
    </row>
    <row r="865" spans="1:12" ht="36" customHeight="1">
      <c r="A865" s="10">
        <v>12012012010</v>
      </c>
      <c r="B865" s="11" t="s">
        <v>19</v>
      </c>
      <c r="C865" s="8"/>
      <c r="D865" s="8"/>
      <c r="E865" s="8"/>
      <c r="F865" s="8" t="s">
        <v>1081</v>
      </c>
      <c r="G865" s="11" t="s">
        <v>21</v>
      </c>
      <c r="H865" s="8" t="s">
        <v>1082</v>
      </c>
      <c r="I865" s="11" t="s">
        <v>21</v>
      </c>
      <c r="J865" s="528">
        <v>1770000</v>
      </c>
      <c r="K865" s="529"/>
      <c r="L865" s="8"/>
    </row>
    <row r="866" spans="1:12" ht="57.95" customHeight="1">
      <c r="A866" s="10">
        <v>12012012010</v>
      </c>
      <c r="B866" s="8" t="s">
        <v>24</v>
      </c>
      <c r="C866" s="8"/>
      <c r="D866" s="8"/>
      <c r="E866" s="8"/>
      <c r="F866" s="8" t="s">
        <v>1083</v>
      </c>
      <c r="G866" s="11" t="s">
        <v>21</v>
      </c>
      <c r="H866" s="8" t="s">
        <v>1084</v>
      </c>
      <c r="I866" s="11" t="s">
        <v>21</v>
      </c>
      <c r="J866" s="528">
        <v>35880000</v>
      </c>
      <c r="K866" s="529"/>
      <c r="L866" s="8"/>
    </row>
    <row r="867" spans="1:12" ht="18.95" customHeight="1">
      <c r="A867" s="8"/>
      <c r="B867" s="8"/>
      <c r="C867" s="8"/>
      <c r="D867" s="8"/>
      <c r="E867" s="8"/>
      <c r="F867" s="8"/>
      <c r="G867" s="8"/>
      <c r="H867" s="8"/>
      <c r="I867" s="8"/>
      <c r="J867" s="530"/>
      <c r="K867" s="531"/>
      <c r="L867" s="8"/>
    </row>
    <row r="868" spans="1:12" ht="17.100000000000001" customHeight="1">
      <c r="A868" s="504" t="s">
        <v>3</v>
      </c>
      <c r="B868" s="507" t="s">
        <v>4</v>
      </c>
      <c r="C868" s="510" t="s">
        <v>5</v>
      </c>
      <c r="D868" s="513" t="s">
        <v>6</v>
      </c>
      <c r="E868" s="514"/>
      <c r="F868" s="514"/>
      <c r="G868" s="514"/>
      <c r="H868" s="514"/>
      <c r="I868" s="515"/>
      <c r="J868" s="518" t="s">
        <v>7</v>
      </c>
      <c r="K868" s="519"/>
      <c r="L868" s="507" t="s">
        <v>8</v>
      </c>
    </row>
    <row r="869" spans="1:12" ht="12" customHeight="1">
      <c r="A869" s="505"/>
      <c r="B869" s="508"/>
      <c r="C869" s="511"/>
      <c r="D869" s="516" t="s">
        <v>9</v>
      </c>
      <c r="E869" s="517"/>
      <c r="F869" s="516" t="s">
        <v>10</v>
      </c>
      <c r="G869" s="517"/>
      <c r="H869" s="516" t="s">
        <v>11</v>
      </c>
      <c r="I869" s="517"/>
      <c r="J869" s="520"/>
      <c r="K869" s="521"/>
      <c r="L869" s="508"/>
    </row>
    <row r="870" spans="1:12" ht="15.95" customHeight="1">
      <c r="A870" s="506"/>
      <c r="B870" s="509"/>
      <c r="C870" s="512"/>
      <c r="D870" s="4" t="s">
        <v>12</v>
      </c>
      <c r="E870" s="4" t="s">
        <v>13</v>
      </c>
      <c r="F870" s="4" t="s">
        <v>12</v>
      </c>
      <c r="G870" s="4" t="s">
        <v>13</v>
      </c>
      <c r="H870" s="4" t="s">
        <v>12</v>
      </c>
      <c r="I870" s="4" t="s">
        <v>13</v>
      </c>
      <c r="J870" s="522"/>
      <c r="K870" s="523"/>
      <c r="L870" s="509"/>
    </row>
    <row r="871" spans="1:12" ht="18.95" customHeight="1">
      <c r="A871" s="5">
        <v>1</v>
      </c>
      <c r="B871" s="5">
        <v>2</v>
      </c>
      <c r="C871" s="5">
        <v>3</v>
      </c>
      <c r="D871" s="5">
        <v>4</v>
      </c>
      <c r="E871" s="5">
        <v>5</v>
      </c>
      <c r="F871" s="5">
        <v>6</v>
      </c>
      <c r="G871" s="5">
        <v>7</v>
      </c>
      <c r="H871" s="5">
        <v>8</v>
      </c>
      <c r="I871" s="5">
        <v>9</v>
      </c>
      <c r="J871" s="524">
        <v>10</v>
      </c>
      <c r="K871" s="525"/>
      <c r="L871" s="5">
        <v>11</v>
      </c>
    </row>
    <row r="872" spans="1:12" ht="36" customHeight="1">
      <c r="A872" s="10">
        <v>12012012010</v>
      </c>
      <c r="B872" s="8" t="s">
        <v>359</v>
      </c>
      <c r="C872" s="8"/>
      <c r="D872" s="8"/>
      <c r="E872" s="8"/>
      <c r="F872" s="8" t="s">
        <v>1085</v>
      </c>
      <c r="G872" s="11" t="s">
        <v>21</v>
      </c>
      <c r="H872" s="8" t="s">
        <v>1086</v>
      </c>
      <c r="I872" s="11" t="s">
        <v>21</v>
      </c>
      <c r="J872" s="528">
        <v>2525000</v>
      </c>
      <c r="K872" s="529"/>
      <c r="L872" s="8"/>
    </row>
    <row r="873" spans="1:12" ht="45.95" customHeight="1">
      <c r="A873" s="10">
        <v>12012012010</v>
      </c>
      <c r="B873" s="8" t="s">
        <v>27</v>
      </c>
      <c r="C873" s="8"/>
      <c r="D873" s="8"/>
      <c r="E873" s="8"/>
      <c r="F873" s="8" t="s">
        <v>1087</v>
      </c>
      <c r="G873" s="11" t="s">
        <v>1088</v>
      </c>
      <c r="H873" s="8" t="s">
        <v>1089</v>
      </c>
      <c r="I873" s="11" t="s">
        <v>1088</v>
      </c>
      <c r="J873" s="528">
        <v>3125000</v>
      </c>
      <c r="K873" s="529"/>
      <c r="L873" s="8"/>
    </row>
    <row r="874" spans="1:12" ht="45.95" customHeight="1">
      <c r="A874" s="10">
        <v>12012012010</v>
      </c>
      <c r="B874" s="8" t="s">
        <v>30</v>
      </c>
      <c r="C874" s="8"/>
      <c r="D874" s="8"/>
      <c r="E874" s="8"/>
      <c r="F874" s="8" t="s">
        <v>1090</v>
      </c>
      <c r="G874" s="11" t="s">
        <v>21</v>
      </c>
      <c r="H874" s="8" t="s">
        <v>1091</v>
      </c>
      <c r="I874" s="11" t="s">
        <v>21</v>
      </c>
      <c r="J874" s="528">
        <v>115752000</v>
      </c>
      <c r="K874" s="529"/>
      <c r="L874" s="8"/>
    </row>
    <row r="875" spans="1:12" ht="33.950000000000003" customHeight="1">
      <c r="A875" s="10">
        <v>12012012010</v>
      </c>
      <c r="B875" s="11" t="s">
        <v>33</v>
      </c>
      <c r="C875" s="8"/>
      <c r="D875" s="8"/>
      <c r="E875" s="8"/>
      <c r="F875" s="8" t="s">
        <v>1006</v>
      </c>
      <c r="G875" s="11" t="s">
        <v>21</v>
      </c>
      <c r="H875" s="8" t="s">
        <v>1092</v>
      </c>
      <c r="I875" s="11" t="s">
        <v>1093</v>
      </c>
      <c r="J875" s="528">
        <v>8439500</v>
      </c>
      <c r="K875" s="529"/>
      <c r="L875" s="8"/>
    </row>
    <row r="876" spans="1:12" ht="35.1" customHeight="1">
      <c r="A876" s="10">
        <v>12012012010</v>
      </c>
      <c r="B876" s="8" t="s">
        <v>36</v>
      </c>
      <c r="C876" s="8"/>
      <c r="D876" s="8"/>
      <c r="E876" s="8"/>
      <c r="F876" s="8" t="s">
        <v>37</v>
      </c>
      <c r="G876" s="11" t="s">
        <v>21</v>
      </c>
      <c r="H876" s="8" t="s">
        <v>571</v>
      </c>
      <c r="I876" s="11" t="s">
        <v>21</v>
      </c>
      <c r="J876" s="528">
        <v>87000</v>
      </c>
      <c r="K876" s="529"/>
      <c r="L876" s="8"/>
    </row>
    <row r="877" spans="1:12" ht="35.1" customHeight="1">
      <c r="A877" s="10">
        <v>12012012011</v>
      </c>
      <c r="B877" s="11" t="s">
        <v>39</v>
      </c>
      <c r="C877" s="8"/>
      <c r="D877" s="8"/>
      <c r="E877" s="8"/>
      <c r="F877" s="8" t="s">
        <v>1009</v>
      </c>
      <c r="G877" s="11" t="s">
        <v>21</v>
      </c>
      <c r="H877" s="8" t="s">
        <v>675</v>
      </c>
      <c r="I877" s="11" t="s">
        <v>21</v>
      </c>
      <c r="J877" s="528">
        <v>29755000</v>
      </c>
      <c r="K877" s="529"/>
      <c r="L877" s="8"/>
    </row>
    <row r="878" spans="1:12" ht="35.1" customHeight="1">
      <c r="A878" s="10">
        <v>12012012011</v>
      </c>
      <c r="B878" s="8" t="s">
        <v>42</v>
      </c>
      <c r="C878" s="8"/>
      <c r="D878" s="8"/>
      <c r="E878" s="8"/>
      <c r="F878" s="8" t="s">
        <v>43</v>
      </c>
      <c r="G878" s="11" t="s">
        <v>21</v>
      </c>
      <c r="H878" s="8" t="s">
        <v>41</v>
      </c>
      <c r="I878" s="11" t="s">
        <v>21</v>
      </c>
      <c r="J878" s="528">
        <v>20842000</v>
      </c>
      <c r="K878" s="529"/>
      <c r="L878" s="8"/>
    </row>
    <row r="879" spans="1:12" ht="24" customHeight="1">
      <c r="A879" s="10">
        <v>12012012011</v>
      </c>
      <c r="B879" s="8" t="s">
        <v>44</v>
      </c>
      <c r="C879" s="8"/>
      <c r="D879" s="8"/>
      <c r="E879" s="8"/>
      <c r="F879" s="8" t="s">
        <v>1094</v>
      </c>
      <c r="G879" s="11" t="s">
        <v>21</v>
      </c>
      <c r="H879" s="8" t="s">
        <v>1095</v>
      </c>
      <c r="I879" s="11" t="s">
        <v>21</v>
      </c>
      <c r="J879" s="528">
        <v>4100000</v>
      </c>
      <c r="K879" s="529"/>
      <c r="L879" s="8"/>
    </row>
    <row r="880" spans="1:12" ht="45.95" customHeight="1">
      <c r="A880" s="10">
        <v>12012012011</v>
      </c>
      <c r="B880" s="8" t="s">
        <v>47</v>
      </c>
      <c r="C880" s="8"/>
      <c r="D880" s="8"/>
      <c r="E880" s="8"/>
      <c r="F880" s="8" t="s">
        <v>1096</v>
      </c>
      <c r="G880" s="11" t="s">
        <v>21</v>
      </c>
      <c r="H880" s="8" t="s">
        <v>1053</v>
      </c>
      <c r="I880" s="11" t="s">
        <v>174</v>
      </c>
      <c r="J880" s="528">
        <v>2454000</v>
      </c>
      <c r="K880" s="529"/>
      <c r="L880" s="8"/>
    </row>
    <row r="881" spans="1:12" ht="45.95" customHeight="1">
      <c r="A881" s="10">
        <v>12012012011</v>
      </c>
      <c r="B881" s="8" t="s">
        <v>51</v>
      </c>
      <c r="C881" s="8"/>
      <c r="D881" s="8"/>
      <c r="E881" s="8"/>
      <c r="F881" s="8" t="s">
        <v>1097</v>
      </c>
      <c r="G881" s="11" t="s">
        <v>21</v>
      </c>
      <c r="H881" s="8" t="s">
        <v>1098</v>
      </c>
      <c r="I881" s="11" t="s">
        <v>21</v>
      </c>
      <c r="J881" s="528">
        <v>20074000</v>
      </c>
      <c r="K881" s="529"/>
      <c r="L881" s="8"/>
    </row>
    <row r="882" spans="1:12" ht="24" customHeight="1">
      <c r="A882" s="10">
        <v>12012012011</v>
      </c>
      <c r="B882" s="11" t="s">
        <v>54</v>
      </c>
      <c r="C882" s="8"/>
      <c r="D882" s="8"/>
      <c r="E882" s="8"/>
      <c r="F882" s="8" t="s">
        <v>788</v>
      </c>
      <c r="G882" s="11" t="s">
        <v>21</v>
      </c>
      <c r="H882" s="8" t="s">
        <v>1099</v>
      </c>
      <c r="I882" s="11" t="s">
        <v>21</v>
      </c>
      <c r="J882" s="528">
        <v>74535000</v>
      </c>
      <c r="K882" s="529"/>
      <c r="L882" s="8"/>
    </row>
    <row r="883" spans="1:12" ht="57.95" customHeight="1">
      <c r="A883" s="10">
        <v>12012012011</v>
      </c>
      <c r="B883" s="8" t="s">
        <v>57</v>
      </c>
      <c r="C883" s="8"/>
      <c r="D883" s="8"/>
      <c r="E883" s="8"/>
      <c r="F883" s="8" t="s">
        <v>1100</v>
      </c>
      <c r="G883" s="11" t="s">
        <v>21</v>
      </c>
      <c r="H883" s="8" t="s">
        <v>1101</v>
      </c>
      <c r="I883" s="11" t="s">
        <v>21</v>
      </c>
      <c r="J883" s="528">
        <v>90000000</v>
      </c>
      <c r="K883" s="529"/>
      <c r="L883" s="8"/>
    </row>
    <row r="884" spans="1:12" ht="24.95" customHeight="1">
      <c r="A884" s="8"/>
      <c r="B884" s="8"/>
      <c r="C884" s="8"/>
      <c r="D884" s="8"/>
      <c r="E884" s="8"/>
      <c r="F884" s="8"/>
      <c r="G884" s="8"/>
      <c r="H884" s="8"/>
      <c r="I884" s="8"/>
      <c r="J884" s="530"/>
      <c r="K884" s="531"/>
      <c r="L884" s="8"/>
    </row>
    <row r="885" spans="1:12" ht="17.100000000000001" customHeight="1">
      <c r="A885" s="504" t="s">
        <v>3</v>
      </c>
      <c r="B885" s="507" t="s">
        <v>4</v>
      </c>
      <c r="C885" s="510" t="s">
        <v>5</v>
      </c>
      <c r="D885" s="513" t="s">
        <v>6</v>
      </c>
      <c r="E885" s="514"/>
      <c r="F885" s="514"/>
      <c r="G885" s="514"/>
      <c r="H885" s="514"/>
      <c r="I885" s="515"/>
      <c r="J885" s="518" t="s">
        <v>7</v>
      </c>
      <c r="K885" s="519"/>
      <c r="L885" s="507" t="s">
        <v>8</v>
      </c>
    </row>
    <row r="886" spans="1:12" ht="12" customHeight="1">
      <c r="A886" s="505"/>
      <c r="B886" s="508"/>
      <c r="C886" s="511"/>
      <c r="D886" s="516" t="s">
        <v>9</v>
      </c>
      <c r="E886" s="517"/>
      <c r="F886" s="516" t="s">
        <v>10</v>
      </c>
      <c r="G886" s="517"/>
      <c r="H886" s="516" t="s">
        <v>11</v>
      </c>
      <c r="I886" s="517"/>
      <c r="J886" s="520"/>
      <c r="K886" s="521"/>
      <c r="L886" s="508"/>
    </row>
    <row r="887" spans="1:12" ht="15.95" customHeight="1">
      <c r="A887" s="506"/>
      <c r="B887" s="509"/>
      <c r="C887" s="512"/>
      <c r="D887" s="4" t="s">
        <v>12</v>
      </c>
      <c r="E887" s="4" t="s">
        <v>13</v>
      </c>
      <c r="F887" s="4" t="s">
        <v>12</v>
      </c>
      <c r="G887" s="4" t="s">
        <v>13</v>
      </c>
      <c r="H887" s="4" t="s">
        <v>12</v>
      </c>
      <c r="I887" s="4" t="s">
        <v>13</v>
      </c>
      <c r="J887" s="522"/>
      <c r="K887" s="523"/>
      <c r="L887" s="509"/>
    </row>
    <row r="888" spans="1:12" ht="18.95" customHeight="1">
      <c r="A888" s="5">
        <v>1</v>
      </c>
      <c r="B888" s="5">
        <v>2</v>
      </c>
      <c r="C888" s="5">
        <v>3</v>
      </c>
      <c r="D888" s="5">
        <v>4</v>
      </c>
      <c r="E888" s="5">
        <v>5</v>
      </c>
      <c r="F888" s="5">
        <v>6</v>
      </c>
      <c r="G888" s="5">
        <v>7</v>
      </c>
      <c r="H888" s="5">
        <v>8</v>
      </c>
      <c r="I888" s="5">
        <v>9</v>
      </c>
      <c r="J888" s="524">
        <v>10</v>
      </c>
      <c r="K888" s="525"/>
      <c r="L888" s="5">
        <v>11</v>
      </c>
    </row>
    <row r="889" spans="1:12" ht="57.95" customHeight="1">
      <c r="A889" s="10">
        <v>12012012011</v>
      </c>
      <c r="B889" s="8" t="s">
        <v>60</v>
      </c>
      <c r="C889" s="8"/>
      <c r="D889" s="8"/>
      <c r="E889" s="8"/>
      <c r="F889" s="8" t="s">
        <v>1102</v>
      </c>
      <c r="G889" s="11" t="s">
        <v>21</v>
      </c>
      <c r="H889" s="8" t="s">
        <v>1103</v>
      </c>
      <c r="I889" s="11" t="s">
        <v>21</v>
      </c>
      <c r="J889" s="528">
        <v>39533760</v>
      </c>
      <c r="K889" s="529"/>
      <c r="L889" s="8"/>
    </row>
    <row r="890" spans="1:12" ht="47.1" customHeight="1">
      <c r="A890" s="10">
        <v>12012012012</v>
      </c>
      <c r="B890" s="8" t="s">
        <v>876</v>
      </c>
      <c r="C890" s="8"/>
      <c r="D890" s="8"/>
      <c r="E890" s="8"/>
      <c r="F890" s="8" t="s">
        <v>1104</v>
      </c>
      <c r="G890" s="11" t="s">
        <v>133</v>
      </c>
      <c r="H890" s="8" t="s">
        <v>1105</v>
      </c>
      <c r="I890" s="11" t="s">
        <v>133</v>
      </c>
      <c r="J890" s="528">
        <v>12802000</v>
      </c>
      <c r="K890" s="529"/>
      <c r="L890" s="8"/>
    </row>
    <row r="891" spans="1:12" ht="36" customHeight="1">
      <c r="A891" s="6">
        <v>1201201202</v>
      </c>
      <c r="B891" s="8" t="s">
        <v>66</v>
      </c>
      <c r="C891" s="9">
        <v>4</v>
      </c>
      <c r="D891" s="8" t="s">
        <v>1106</v>
      </c>
      <c r="E891" s="7" t="s">
        <v>96</v>
      </c>
      <c r="F891" s="8"/>
      <c r="G891" s="8"/>
      <c r="H891" s="8"/>
      <c r="I891" s="8"/>
      <c r="J891" s="526">
        <v>245372700</v>
      </c>
      <c r="K891" s="527"/>
      <c r="L891" s="7" t="s">
        <v>1080</v>
      </c>
    </row>
    <row r="892" spans="1:12" ht="47.1" customHeight="1">
      <c r="A892" s="10">
        <v>12012012020</v>
      </c>
      <c r="B892" s="11" t="s">
        <v>204</v>
      </c>
      <c r="C892" s="8"/>
      <c r="D892" s="8"/>
      <c r="E892" s="8"/>
      <c r="F892" s="8" t="s">
        <v>1107</v>
      </c>
      <c r="G892" s="11" t="s">
        <v>70</v>
      </c>
      <c r="H892" s="8" t="s">
        <v>1108</v>
      </c>
      <c r="I892" s="11" t="s">
        <v>70</v>
      </c>
      <c r="J892" s="528">
        <v>88581900</v>
      </c>
      <c r="K892" s="529"/>
      <c r="L892" s="8"/>
    </row>
    <row r="893" spans="1:12" ht="35.1" customHeight="1">
      <c r="A893" s="10">
        <v>12012012020</v>
      </c>
      <c r="B893" s="8" t="s">
        <v>68</v>
      </c>
      <c r="C893" s="8"/>
      <c r="D893" s="8"/>
      <c r="E893" s="8"/>
      <c r="F893" s="8" t="s">
        <v>688</v>
      </c>
      <c r="G893" s="11" t="s">
        <v>70</v>
      </c>
      <c r="H893" s="8" t="s">
        <v>529</v>
      </c>
      <c r="I893" s="11" t="s">
        <v>174</v>
      </c>
      <c r="J893" s="528">
        <v>15975000</v>
      </c>
      <c r="K893" s="529"/>
      <c r="L893" s="8"/>
    </row>
    <row r="894" spans="1:12" ht="24" customHeight="1">
      <c r="A894" s="10">
        <v>12012012021</v>
      </c>
      <c r="B894" s="11" t="s">
        <v>76</v>
      </c>
      <c r="C894" s="8"/>
      <c r="D894" s="8"/>
      <c r="E894" s="8"/>
      <c r="F894" s="11" t="s">
        <v>1109</v>
      </c>
      <c r="G894" s="11" t="s">
        <v>70</v>
      </c>
      <c r="H894" s="8" t="s">
        <v>1110</v>
      </c>
      <c r="I894" s="11" t="s">
        <v>70</v>
      </c>
      <c r="J894" s="528">
        <v>25050000</v>
      </c>
      <c r="K894" s="529"/>
      <c r="L894" s="8"/>
    </row>
    <row r="895" spans="1:12" ht="45.95" customHeight="1">
      <c r="A895" s="10">
        <v>12012012022</v>
      </c>
      <c r="B895" s="8" t="s">
        <v>136</v>
      </c>
      <c r="C895" s="8"/>
      <c r="D895" s="8"/>
      <c r="E895" s="8"/>
      <c r="F895" s="8" t="s">
        <v>1111</v>
      </c>
      <c r="G895" s="11" t="s">
        <v>1112</v>
      </c>
      <c r="H895" s="8" t="s">
        <v>1113</v>
      </c>
      <c r="I895" s="11" t="s">
        <v>387</v>
      </c>
      <c r="J895" s="528">
        <v>17500000</v>
      </c>
      <c r="K895" s="529"/>
      <c r="L895" s="8"/>
    </row>
    <row r="896" spans="1:12" ht="35.1" customHeight="1">
      <c r="A896" s="10">
        <v>12012012022</v>
      </c>
      <c r="B896" s="8" t="s">
        <v>80</v>
      </c>
      <c r="C896" s="8"/>
      <c r="D896" s="8"/>
      <c r="E896" s="8"/>
      <c r="F896" s="8" t="s">
        <v>1114</v>
      </c>
      <c r="G896" s="11" t="s">
        <v>1088</v>
      </c>
      <c r="H896" s="8" t="s">
        <v>487</v>
      </c>
      <c r="I896" s="11" t="s">
        <v>174</v>
      </c>
      <c r="J896" s="528">
        <v>98265800</v>
      </c>
      <c r="K896" s="529"/>
      <c r="L896" s="8"/>
    </row>
    <row r="897" spans="1:12" ht="26.1" customHeight="1">
      <c r="A897" s="6">
        <v>1201201203</v>
      </c>
      <c r="B897" s="8" t="s">
        <v>94</v>
      </c>
      <c r="C897" s="9">
        <v>4</v>
      </c>
      <c r="D897" s="8" t="s">
        <v>95</v>
      </c>
      <c r="E897" s="7" t="s">
        <v>1115</v>
      </c>
      <c r="F897" s="8"/>
      <c r="G897" s="8"/>
      <c r="H897" s="8"/>
      <c r="I897" s="8"/>
      <c r="J897" s="526">
        <v>21045000</v>
      </c>
      <c r="K897" s="527"/>
      <c r="L897" s="7" t="s">
        <v>1080</v>
      </c>
    </row>
    <row r="898" spans="1:12" ht="36" customHeight="1">
      <c r="A898" s="10">
        <v>12012012030</v>
      </c>
      <c r="B898" s="8" t="s">
        <v>97</v>
      </c>
      <c r="C898" s="8"/>
      <c r="D898" s="8"/>
      <c r="E898" s="8"/>
      <c r="F898" s="8" t="s">
        <v>1116</v>
      </c>
      <c r="G898" s="11" t="s">
        <v>1117</v>
      </c>
      <c r="H898" s="8" t="s">
        <v>1118</v>
      </c>
      <c r="I898" s="11" t="s">
        <v>174</v>
      </c>
      <c r="J898" s="528">
        <v>21045000</v>
      </c>
      <c r="K898" s="529"/>
      <c r="L898" s="8"/>
    </row>
    <row r="899" spans="1:12" ht="26.1" customHeight="1">
      <c r="A899" s="6">
        <v>1201201205</v>
      </c>
      <c r="B899" s="8" t="s">
        <v>165</v>
      </c>
      <c r="C899" s="9">
        <v>4</v>
      </c>
      <c r="D899" s="8" t="s">
        <v>1119</v>
      </c>
      <c r="E899" s="7" t="s">
        <v>96</v>
      </c>
      <c r="F899" s="8"/>
      <c r="G899" s="8"/>
      <c r="H899" s="8"/>
      <c r="I899" s="8"/>
      <c r="J899" s="526">
        <v>10625000</v>
      </c>
      <c r="K899" s="527"/>
      <c r="L899" s="7" t="s">
        <v>1080</v>
      </c>
    </row>
    <row r="900" spans="1:12" ht="47.1" customHeight="1">
      <c r="A900" s="10">
        <v>12012012050</v>
      </c>
      <c r="B900" s="8" t="s">
        <v>802</v>
      </c>
      <c r="C900" s="8"/>
      <c r="D900" s="8"/>
      <c r="E900" s="8"/>
      <c r="F900" s="8" t="s">
        <v>1120</v>
      </c>
      <c r="G900" s="11" t="s">
        <v>70</v>
      </c>
      <c r="H900" s="8" t="s">
        <v>1121</v>
      </c>
      <c r="I900" s="11" t="s">
        <v>174</v>
      </c>
      <c r="J900" s="528">
        <v>10625000</v>
      </c>
      <c r="K900" s="529"/>
      <c r="L900" s="8"/>
    </row>
    <row r="901" spans="1:12" ht="15" customHeight="1">
      <c r="A901" s="6">
        <v>121</v>
      </c>
      <c r="B901" s="7" t="s">
        <v>1122</v>
      </c>
      <c r="C901" s="8"/>
      <c r="D901" s="8"/>
      <c r="E901" s="8"/>
      <c r="F901" s="8"/>
      <c r="G901" s="8"/>
      <c r="H901" s="8"/>
      <c r="I901" s="8"/>
      <c r="J901" s="526">
        <v>4314248750</v>
      </c>
      <c r="K901" s="527"/>
      <c r="L901" s="8"/>
    </row>
    <row r="902" spans="1:12" ht="12.95" customHeight="1">
      <c r="A902" s="8"/>
      <c r="B902" s="8"/>
      <c r="C902" s="8"/>
      <c r="D902" s="8"/>
      <c r="E902" s="8"/>
      <c r="F902" s="8"/>
      <c r="G902" s="8"/>
      <c r="H902" s="8"/>
      <c r="I902" s="8"/>
      <c r="J902" s="530"/>
      <c r="K902" s="531"/>
      <c r="L902" s="8"/>
    </row>
    <row r="903" spans="1:12" ht="17.100000000000001" customHeight="1">
      <c r="A903" s="504" t="s">
        <v>3</v>
      </c>
      <c r="B903" s="507" t="s">
        <v>4</v>
      </c>
      <c r="C903" s="510" t="s">
        <v>5</v>
      </c>
      <c r="D903" s="513" t="s">
        <v>6</v>
      </c>
      <c r="E903" s="514"/>
      <c r="F903" s="514"/>
      <c r="G903" s="514"/>
      <c r="H903" s="514"/>
      <c r="I903" s="515"/>
      <c r="J903" s="518" t="s">
        <v>7</v>
      </c>
      <c r="K903" s="519"/>
      <c r="L903" s="507" t="s">
        <v>8</v>
      </c>
    </row>
    <row r="904" spans="1:12" ht="12" customHeight="1">
      <c r="A904" s="505"/>
      <c r="B904" s="508"/>
      <c r="C904" s="511"/>
      <c r="D904" s="516" t="s">
        <v>9</v>
      </c>
      <c r="E904" s="517"/>
      <c r="F904" s="516" t="s">
        <v>10</v>
      </c>
      <c r="G904" s="517"/>
      <c r="H904" s="516" t="s">
        <v>11</v>
      </c>
      <c r="I904" s="517"/>
      <c r="J904" s="520"/>
      <c r="K904" s="521"/>
      <c r="L904" s="508"/>
    </row>
    <row r="905" spans="1:12" ht="15.95" customHeight="1">
      <c r="A905" s="506"/>
      <c r="B905" s="509"/>
      <c r="C905" s="512"/>
      <c r="D905" s="4" t="s">
        <v>12</v>
      </c>
      <c r="E905" s="4" t="s">
        <v>13</v>
      </c>
      <c r="F905" s="4" t="s">
        <v>12</v>
      </c>
      <c r="G905" s="4" t="s">
        <v>13</v>
      </c>
      <c r="H905" s="4" t="s">
        <v>12</v>
      </c>
      <c r="I905" s="4" t="s">
        <v>13</v>
      </c>
      <c r="J905" s="522"/>
      <c r="K905" s="523"/>
      <c r="L905" s="509"/>
    </row>
    <row r="906" spans="1:12" ht="18.95" customHeight="1">
      <c r="A906" s="5">
        <v>1</v>
      </c>
      <c r="B906" s="5">
        <v>2</v>
      </c>
      <c r="C906" s="5">
        <v>3</v>
      </c>
      <c r="D906" s="5">
        <v>4</v>
      </c>
      <c r="E906" s="5">
        <v>5</v>
      </c>
      <c r="F906" s="5">
        <v>6</v>
      </c>
      <c r="G906" s="5">
        <v>7</v>
      </c>
      <c r="H906" s="5">
        <v>8</v>
      </c>
      <c r="I906" s="5">
        <v>9</v>
      </c>
      <c r="J906" s="524">
        <v>10</v>
      </c>
      <c r="K906" s="525"/>
      <c r="L906" s="5">
        <v>11</v>
      </c>
    </row>
    <row r="907" spans="1:12" ht="36.950000000000003" customHeight="1">
      <c r="A907" s="6">
        <v>1211210101</v>
      </c>
      <c r="B907" s="8" t="s">
        <v>15</v>
      </c>
      <c r="C907" s="9">
        <v>4</v>
      </c>
      <c r="D907" s="8" t="s">
        <v>508</v>
      </c>
      <c r="E907" s="7" t="s">
        <v>17</v>
      </c>
      <c r="F907" s="8"/>
      <c r="G907" s="8"/>
      <c r="H907" s="8"/>
      <c r="I907" s="8"/>
      <c r="J907" s="526">
        <v>242965850</v>
      </c>
      <c r="K907" s="527"/>
      <c r="L907" s="8" t="s">
        <v>1123</v>
      </c>
    </row>
    <row r="908" spans="1:12" ht="36" customHeight="1">
      <c r="A908" s="10">
        <v>12112101010</v>
      </c>
      <c r="B908" s="11" t="s">
        <v>19</v>
      </c>
      <c r="C908" s="8"/>
      <c r="D908" s="8"/>
      <c r="E908" s="8"/>
      <c r="F908" s="8" t="s">
        <v>110</v>
      </c>
      <c r="G908" s="11" t="s">
        <v>1124</v>
      </c>
      <c r="H908" s="8" t="s">
        <v>41</v>
      </c>
      <c r="I908" s="11" t="s">
        <v>23</v>
      </c>
      <c r="J908" s="528">
        <v>570000</v>
      </c>
      <c r="K908" s="529"/>
      <c r="L908" s="8"/>
    </row>
    <row r="909" spans="1:12" ht="57.95" customHeight="1">
      <c r="A909" s="10">
        <v>12112101010</v>
      </c>
      <c r="B909" s="8" t="s">
        <v>24</v>
      </c>
      <c r="C909" s="8"/>
      <c r="D909" s="8"/>
      <c r="E909" s="8"/>
      <c r="F909" s="8" t="s">
        <v>279</v>
      </c>
      <c r="G909" s="11" t="s">
        <v>133</v>
      </c>
      <c r="H909" s="8" t="s">
        <v>1125</v>
      </c>
      <c r="I909" s="11" t="s">
        <v>23</v>
      </c>
      <c r="J909" s="528">
        <v>21252000</v>
      </c>
      <c r="K909" s="529"/>
      <c r="L909" s="8"/>
    </row>
    <row r="910" spans="1:12" ht="35.1" customHeight="1">
      <c r="A910" s="10">
        <v>12112101010</v>
      </c>
      <c r="B910" s="8" t="s">
        <v>359</v>
      </c>
      <c r="C910" s="8"/>
      <c r="D910" s="8"/>
      <c r="E910" s="8"/>
      <c r="F910" s="8" t="s">
        <v>1104</v>
      </c>
      <c r="G910" s="11" t="s">
        <v>257</v>
      </c>
      <c r="H910" s="8" t="s">
        <v>1126</v>
      </c>
      <c r="I910" s="11" t="s">
        <v>23</v>
      </c>
      <c r="J910" s="528">
        <v>1071000</v>
      </c>
      <c r="K910" s="529"/>
      <c r="L910" s="8"/>
    </row>
    <row r="911" spans="1:12" ht="45.95" customHeight="1">
      <c r="A911" s="10">
        <v>12112101010</v>
      </c>
      <c r="B911" s="8" t="s">
        <v>27</v>
      </c>
      <c r="C911" s="8"/>
      <c r="D911" s="8"/>
      <c r="E911" s="8"/>
      <c r="F911" s="8" t="s">
        <v>233</v>
      </c>
      <c r="G911" s="11" t="s">
        <v>1127</v>
      </c>
      <c r="H911" s="8" t="s">
        <v>1128</v>
      </c>
      <c r="I911" s="11" t="s">
        <v>23</v>
      </c>
      <c r="J911" s="528">
        <v>1500000</v>
      </c>
      <c r="K911" s="529"/>
      <c r="L911" s="8"/>
    </row>
    <row r="912" spans="1:12" ht="45.95" customHeight="1">
      <c r="A912" s="10">
        <v>12112101010</v>
      </c>
      <c r="B912" s="8" t="s">
        <v>30</v>
      </c>
      <c r="C912" s="8"/>
      <c r="D912" s="8"/>
      <c r="E912" s="8"/>
      <c r="F912" s="8" t="s">
        <v>1129</v>
      </c>
      <c r="G912" s="11" t="s">
        <v>607</v>
      </c>
      <c r="H912" s="8" t="s">
        <v>32</v>
      </c>
      <c r="I912" s="11" t="s">
        <v>23</v>
      </c>
      <c r="J912" s="528">
        <v>32556000</v>
      </c>
      <c r="K912" s="529"/>
      <c r="L912" s="8"/>
    </row>
    <row r="913" spans="1:12" ht="35.1" customHeight="1">
      <c r="A913" s="10">
        <v>12112101010</v>
      </c>
      <c r="B913" s="11" t="s">
        <v>33</v>
      </c>
      <c r="C913" s="8"/>
      <c r="D913" s="8"/>
      <c r="E913" s="8"/>
      <c r="F913" s="8" t="s">
        <v>1130</v>
      </c>
      <c r="G913" s="11" t="s">
        <v>133</v>
      </c>
      <c r="H913" s="8" t="s">
        <v>1131</v>
      </c>
      <c r="I913" s="11" t="s">
        <v>23</v>
      </c>
      <c r="J913" s="528">
        <v>4629000</v>
      </c>
      <c r="K913" s="529"/>
      <c r="L913" s="8"/>
    </row>
    <row r="914" spans="1:12" ht="35.1" customHeight="1">
      <c r="A914" s="10">
        <v>12112101011</v>
      </c>
      <c r="B914" s="11" t="s">
        <v>39</v>
      </c>
      <c r="C914" s="8"/>
      <c r="D914" s="8"/>
      <c r="E914" s="8"/>
      <c r="F914" s="8" t="s">
        <v>40</v>
      </c>
      <c r="G914" s="11" t="s">
        <v>133</v>
      </c>
      <c r="H914" s="8" t="s">
        <v>41</v>
      </c>
      <c r="I914" s="11" t="s">
        <v>23</v>
      </c>
      <c r="J914" s="528">
        <v>6392250</v>
      </c>
      <c r="K914" s="529"/>
      <c r="L914" s="8"/>
    </row>
    <row r="915" spans="1:12" ht="35.1" customHeight="1">
      <c r="A915" s="10">
        <v>12112101011</v>
      </c>
      <c r="B915" s="8" t="s">
        <v>42</v>
      </c>
      <c r="C915" s="8"/>
      <c r="D915" s="8"/>
      <c r="E915" s="8"/>
      <c r="F915" s="8" t="s">
        <v>124</v>
      </c>
      <c r="G915" s="11" t="s">
        <v>133</v>
      </c>
      <c r="H915" s="8" t="s">
        <v>41</v>
      </c>
      <c r="I915" s="11" t="s">
        <v>23</v>
      </c>
      <c r="J915" s="528">
        <v>5398600</v>
      </c>
      <c r="K915" s="529"/>
      <c r="L915" s="8"/>
    </row>
    <row r="916" spans="1:12" ht="33.950000000000003" customHeight="1">
      <c r="A916" s="10">
        <v>12112101011</v>
      </c>
      <c r="B916" s="8" t="s">
        <v>44</v>
      </c>
      <c r="C916" s="8"/>
      <c r="D916" s="8"/>
      <c r="E916" s="8"/>
      <c r="F916" s="8" t="s">
        <v>1132</v>
      </c>
      <c r="G916" s="11" t="s">
        <v>133</v>
      </c>
      <c r="H916" s="8" t="s">
        <v>239</v>
      </c>
      <c r="I916" s="11" t="s">
        <v>23</v>
      </c>
      <c r="J916" s="528">
        <v>1359000</v>
      </c>
      <c r="K916" s="529"/>
      <c r="L916" s="8"/>
    </row>
    <row r="917" spans="1:12" ht="45.95" customHeight="1">
      <c r="A917" s="10">
        <v>12112101011</v>
      </c>
      <c r="B917" s="8" t="s">
        <v>47</v>
      </c>
      <c r="C917" s="8"/>
      <c r="D917" s="8"/>
      <c r="E917" s="8"/>
      <c r="F917" s="8" t="s">
        <v>240</v>
      </c>
      <c r="G917" s="11" t="s">
        <v>597</v>
      </c>
      <c r="H917" s="8" t="s">
        <v>242</v>
      </c>
      <c r="I917" s="11" t="s">
        <v>23</v>
      </c>
      <c r="J917" s="528">
        <v>38032000</v>
      </c>
      <c r="K917" s="529"/>
      <c r="L917" s="8"/>
    </row>
    <row r="918" spans="1:12" ht="35.1" customHeight="1">
      <c r="A918" s="10">
        <v>12112101011</v>
      </c>
      <c r="B918" s="8" t="s">
        <v>51</v>
      </c>
      <c r="C918" s="8"/>
      <c r="D918" s="8"/>
      <c r="E918" s="8"/>
      <c r="F918" s="8" t="s">
        <v>52</v>
      </c>
      <c r="G918" s="11" t="s">
        <v>133</v>
      </c>
      <c r="H918" s="8" t="s">
        <v>288</v>
      </c>
      <c r="I918" s="11" t="s">
        <v>23</v>
      </c>
      <c r="J918" s="528">
        <v>5520000</v>
      </c>
      <c r="K918" s="529"/>
      <c r="L918" s="8"/>
    </row>
    <row r="919" spans="1:12" ht="11.1" customHeight="1">
      <c r="A919" s="8"/>
      <c r="B919" s="8"/>
      <c r="C919" s="8"/>
      <c r="D919" s="8"/>
      <c r="E919" s="8"/>
      <c r="F919" s="8"/>
      <c r="G919" s="8"/>
      <c r="H919" s="8"/>
      <c r="I919" s="8"/>
      <c r="J919" s="530"/>
      <c r="K919" s="531"/>
      <c r="L919" s="8"/>
    </row>
    <row r="920" spans="1:12" ht="17.100000000000001" customHeight="1">
      <c r="A920" s="504" t="s">
        <v>3</v>
      </c>
      <c r="B920" s="507" t="s">
        <v>4</v>
      </c>
      <c r="C920" s="510" t="s">
        <v>5</v>
      </c>
      <c r="D920" s="513" t="s">
        <v>6</v>
      </c>
      <c r="E920" s="514"/>
      <c r="F920" s="514"/>
      <c r="G920" s="514"/>
      <c r="H920" s="514"/>
      <c r="I920" s="515"/>
      <c r="J920" s="518" t="s">
        <v>7</v>
      </c>
      <c r="K920" s="519"/>
      <c r="L920" s="507" t="s">
        <v>8</v>
      </c>
    </row>
    <row r="921" spans="1:12" ht="12" customHeight="1">
      <c r="A921" s="505"/>
      <c r="B921" s="508"/>
      <c r="C921" s="511"/>
      <c r="D921" s="516" t="s">
        <v>9</v>
      </c>
      <c r="E921" s="517"/>
      <c r="F921" s="516" t="s">
        <v>10</v>
      </c>
      <c r="G921" s="517"/>
      <c r="H921" s="516" t="s">
        <v>11</v>
      </c>
      <c r="I921" s="517"/>
      <c r="J921" s="520"/>
      <c r="K921" s="521"/>
      <c r="L921" s="508"/>
    </row>
    <row r="922" spans="1:12" ht="15.95" customHeight="1">
      <c r="A922" s="506"/>
      <c r="B922" s="509"/>
      <c r="C922" s="512"/>
      <c r="D922" s="4" t="s">
        <v>12</v>
      </c>
      <c r="E922" s="4" t="s">
        <v>13</v>
      </c>
      <c r="F922" s="4" t="s">
        <v>12</v>
      </c>
      <c r="G922" s="4" t="s">
        <v>13</v>
      </c>
      <c r="H922" s="4" t="s">
        <v>12</v>
      </c>
      <c r="I922" s="4" t="s">
        <v>13</v>
      </c>
      <c r="J922" s="522"/>
      <c r="K922" s="523"/>
      <c r="L922" s="509"/>
    </row>
    <row r="923" spans="1:12" ht="18.95" customHeight="1">
      <c r="A923" s="5">
        <v>1</v>
      </c>
      <c r="B923" s="5">
        <v>2</v>
      </c>
      <c r="C923" s="5">
        <v>3</v>
      </c>
      <c r="D923" s="5">
        <v>4</v>
      </c>
      <c r="E923" s="5">
        <v>5</v>
      </c>
      <c r="F923" s="5">
        <v>6</v>
      </c>
      <c r="G923" s="5">
        <v>7</v>
      </c>
      <c r="H923" s="5">
        <v>8</v>
      </c>
      <c r="I923" s="5">
        <v>9</v>
      </c>
      <c r="J923" s="524">
        <v>10</v>
      </c>
      <c r="K923" s="525"/>
      <c r="L923" s="5">
        <v>11</v>
      </c>
    </row>
    <row r="924" spans="1:12" ht="45.95" customHeight="1">
      <c r="A924" s="10">
        <v>12112101011</v>
      </c>
      <c r="B924" s="11" t="s">
        <v>54</v>
      </c>
      <c r="C924" s="8"/>
      <c r="D924" s="8"/>
      <c r="E924" s="8"/>
      <c r="F924" s="8" t="s">
        <v>1133</v>
      </c>
      <c r="G924" s="11" t="s">
        <v>133</v>
      </c>
      <c r="H924" s="8" t="s">
        <v>432</v>
      </c>
      <c r="I924" s="11" t="s">
        <v>23</v>
      </c>
      <c r="J924" s="528">
        <v>4686000</v>
      </c>
      <c r="K924" s="529"/>
      <c r="L924" s="8"/>
    </row>
    <row r="925" spans="1:12" ht="57.95" customHeight="1">
      <c r="A925" s="10">
        <v>12112101011</v>
      </c>
      <c r="B925" s="8" t="s">
        <v>57</v>
      </c>
      <c r="C925" s="8"/>
      <c r="D925" s="8"/>
      <c r="E925" s="8"/>
      <c r="F925" s="8" t="s">
        <v>433</v>
      </c>
      <c r="G925" s="11" t="s">
        <v>133</v>
      </c>
      <c r="H925" s="8" t="s">
        <v>1134</v>
      </c>
      <c r="I925" s="11" t="s">
        <v>23</v>
      </c>
      <c r="J925" s="528">
        <v>120000000</v>
      </c>
      <c r="K925" s="529"/>
      <c r="L925" s="8"/>
    </row>
    <row r="926" spans="1:12" ht="36" customHeight="1">
      <c r="A926" s="6">
        <v>1211210102</v>
      </c>
      <c r="B926" s="8" t="s">
        <v>66</v>
      </c>
      <c r="C926" s="9">
        <v>4</v>
      </c>
      <c r="D926" s="8" t="s">
        <v>542</v>
      </c>
      <c r="E926" s="7" t="s">
        <v>17</v>
      </c>
      <c r="F926" s="8"/>
      <c r="G926" s="8"/>
      <c r="H926" s="8"/>
      <c r="I926" s="8"/>
      <c r="J926" s="526">
        <v>120733000</v>
      </c>
      <c r="K926" s="527"/>
      <c r="L926" s="8" t="s">
        <v>1123</v>
      </c>
    </row>
    <row r="927" spans="1:12" ht="36" customHeight="1">
      <c r="A927" s="10">
        <v>12112101020</v>
      </c>
      <c r="B927" s="8" t="s">
        <v>68</v>
      </c>
      <c r="C927" s="8"/>
      <c r="D927" s="8"/>
      <c r="E927" s="8"/>
      <c r="F927" s="8" t="s">
        <v>1135</v>
      </c>
      <c r="G927" s="11" t="s">
        <v>133</v>
      </c>
      <c r="H927" s="8" t="s">
        <v>1136</v>
      </c>
      <c r="I927" s="11" t="s">
        <v>174</v>
      </c>
      <c r="J927" s="528">
        <v>17247000</v>
      </c>
      <c r="K927" s="529"/>
      <c r="L927" s="8"/>
    </row>
    <row r="928" spans="1:12" ht="24" customHeight="1">
      <c r="A928" s="10">
        <v>12112101021</v>
      </c>
      <c r="B928" s="11" t="s">
        <v>76</v>
      </c>
      <c r="C928" s="8"/>
      <c r="D928" s="8"/>
      <c r="E928" s="8"/>
      <c r="F928" s="11" t="s">
        <v>1137</v>
      </c>
      <c r="G928" s="11" t="s">
        <v>133</v>
      </c>
      <c r="H928" s="8" t="s">
        <v>1138</v>
      </c>
      <c r="I928" s="11" t="s">
        <v>23</v>
      </c>
      <c r="J928" s="528">
        <v>63166000</v>
      </c>
      <c r="K928" s="529"/>
      <c r="L928" s="8"/>
    </row>
    <row r="929" spans="1:12" ht="45.95" customHeight="1">
      <c r="A929" s="10">
        <v>12112101022</v>
      </c>
      <c r="B929" s="8" t="s">
        <v>80</v>
      </c>
      <c r="C929" s="8"/>
      <c r="D929" s="8"/>
      <c r="E929" s="8"/>
      <c r="F929" s="8" t="s">
        <v>612</v>
      </c>
      <c r="G929" s="11" t="s">
        <v>1127</v>
      </c>
      <c r="H929" s="8" t="s">
        <v>83</v>
      </c>
      <c r="I929" s="11" t="s">
        <v>23</v>
      </c>
      <c r="J929" s="528">
        <v>40320000</v>
      </c>
      <c r="K929" s="529"/>
      <c r="L929" s="8"/>
    </row>
    <row r="930" spans="1:12" ht="36" customHeight="1">
      <c r="A930" s="6">
        <v>1211210103</v>
      </c>
      <c r="B930" s="8" t="s">
        <v>94</v>
      </c>
      <c r="C930" s="9">
        <v>4</v>
      </c>
      <c r="D930" s="8" t="s">
        <v>268</v>
      </c>
      <c r="E930" s="7" t="s">
        <v>17</v>
      </c>
      <c r="F930" s="8"/>
      <c r="G930" s="8"/>
      <c r="H930" s="8"/>
      <c r="I930" s="8"/>
      <c r="J930" s="526">
        <v>5400000</v>
      </c>
      <c r="K930" s="527"/>
      <c r="L930" s="8" t="s">
        <v>1123</v>
      </c>
    </row>
    <row r="931" spans="1:12" ht="36" customHeight="1">
      <c r="A931" s="10">
        <v>12112101030</v>
      </c>
      <c r="B931" s="8" t="s">
        <v>97</v>
      </c>
      <c r="C931" s="8"/>
      <c r="D931" s="8"/>
      <c r="E931" s="8"/>
      <c r="F931" s="8" t="s">
        <v>1139</v>
      </c>
      <c r="G931" s="11" t="s">
        <v>1140</v>
      </c>
      <c r="H931" s="8" t="s">
        <v>100</v>
      </c>
      <c r="I931" s="11" t="s">
        <v>23</v>
      </c>
      <c r="J931" s="528">
        <v>5400000</v>
      </c>
      <c r="K931" s="529"/>
      <c r="L931" s="8"/>
    </row>
    <row r="932" spans="1:12" ht="69.95" customHeight="1">
      <c r="A932" s="6">
        <v>1211210106</v>
      </c>
      <c r="B932" s="8" t="s">
        <v>101</v>
      </c>
      <c r="C932" s="9">
        <v>4</v>
      </c>
      <c r="D932" s="8" t="s">
        <v>1141</v>
      </c>
      <c r="E932" s="7" t="s">
        <v>17</v>
      </c>
      <c r="F932" s="8"/>
      <c r="G932" s="8"/>
      <c r="H932" s="8"/>
      <c r="I932" s="8"/>
      <c r="J932" s="526">
        <v>15000000</v>
      </c>
      <c r="K932" s="527"/>
      <c r="L932" s="8" t="s">
        <v>1123</v>
      </c>
    </row>
    <row r="933" spans="1:12" ht="57.95" customHeight="1">
      <c r="A933" s="10">
        <v>12112101060</v>
      </c>
      <c r="B933" s="8" t="s">
        <v>103</v>
      </c>
      <c r="C933" s="8"/>
      <c r="D933" s="8"/>
      <c r="E933" s="8"/>
      <c r="F933" s="8" t="s">
        <v>1142</v>
      </c>
      <c r="G933" s="11" t="s">
        <v>133</v>
      </c>
      <c r="H933" s="8" t="s">
        <v>1143</v>
      </c>
      <c r="I933" s="11" t="s">
        <v>23</v>
      </c>
      <c r="J933" s="528">
        <v>15000000</v>
      </c>
      <c r="K933" s="529"/>
      <c r="L933" s="8"/>
    </row>
    <row r="934" spans="1:12" ht="15" customHeight="1">
      <c r="A934" s="6">
        <v>122</v>
      </c>
      <c r="B934" s="7" t="s">
        <v>1144</v>
      </c>
      <c r="C934" s="8"/>
      <c r="D934" s="8"/>
      <c r="E934" s="8"/>
      <c r="F934" s="8"/>
      <c r="G934" s="8"/>
      <c r="H934" s="8"/>
      <c r="I934" s="8"/>
      <c r="J934" s="526">
        <v>4178175818</v>
      </c>
      <c r="K934" s="527"/>
      <c r="L934" s="8"/>
    </row>
    <row r="935" spans="1:12" ht="30" customHeight="1">
      <c r="A935" s="8"/>
      <c r="B935" s="8"/>
      <c r="C935" s="8"/>
      <c r="D935" s="8"/>
      <c r="E935" s="8"/>
      <c r="F935" s="8"/>
      <c r="G935" s="8"/>
      <c r="H935" s="8"/>
      <c r="I935" s="8"/>
      <c r="J935" s="530"/>
      <c r="K935" s="531"/>
      <c r="L935" s="8"/>
    </row>
    <row r="936" spans="1:12" ht="17.100000000000001" customHeight="1">
      <c r="A936" s="504" t="s">
        <v>3</v>
      </c>
      <c r="B936" s="507" t="s">
        <v>4</v>
      </c>
      <c r="C936" s="510" t="s">
        <v>5</v>
      </c>
      <c r="D936" s="513" t="s">
        <v>6</v>
      </c>
      <c r="E936" s="514"/>
      <c r="F936" s="514"/>
      <c r="G936" s="514"/>
      <c r="H936" s="514"/>
      <c r="I936" s="515"/>
      <c r="J936" s="518" t="s">
        <v>7</v>
      </c>
      <c r="K936" s="519"/>
      <c r="L936" s="507" t="s">
        <v>8</v>
      </c>
    </row>
    <row r="937" spans="1:12" ht="12" customHeight="1">
      <c r="A937" s="505"/>
      <c r="B937" s="508"/>
      <c r="C937" s="511"/>
      <c r="D937" s="516" t="s">
        <v>9</v>
      </c>
      <c r="E937" s="517"/>
      <c r="F937" s="516" t="s">
        <v>10</v>
      </c>
      <c r="G937" s="517"/>
      <c r="H937" s="516" t="s">
        <v>11</v>
      </c>
      <c r="I937" s="517"/>
      <c r="J937" s="520"/>
      <c r="K937" s="521"/>
      <c r="L937" s="508"/>
    </row>
    <row r="938" spans="1:12" ht="15.95" customHeight="1">
      <c r="A938" s="506"/>
      <c r="B938" s="509"/>
      <c r="C938" s="512"/>
      <c r="D938" s="4" t="s">
        <v>12</v>
      </c>
      <c r="E938" s="4" t="s">
        <v>13</v>
      </c>
      <c r="F938" s="4" t="s">
        <v>12</v>
      </c>
      <c r="G938" s="4" t="s">
        <v>13</v>
      </c>
      <c r="H938" s="4" t="s">
        <v>12</v>
      </c>
      <c r="I938" s="4" t="s">
        <v>13</v>
      </c>
      <c r="J938" s="522"/>
      <c r="K938" s="523"/>
      <c r="L938" s="509"/>
    </row>
    <row r="939" spans="1:12" ht="18.95" customHeight="1">
      <c r="A939" s="5">
        <v>1</v>
      </c>
      <c r="B939" s="5">
        <v>2</v>
      </c>
      <c r="C939" s="5">
        <v>3</v>
      </c>
      <c r="D939" s="5">
        <v>4</v>
      </c>
      <c r="E939" s="5">
        <v>5</v>
      </c>
      <c r="F939" s="5">
        <v>6</v>
      </c>
      <c r="G939" s="5">
        <v>7</v>
      </c>
      <c r="H939" s="5">
        <v>8</v>
      </c>
      <c r="I939" s="5">
        <v>9</v>
      </c>
      <c r="J939" s="524">
        <v>10</v>
      </c>
      <c r="K939" s="525"/>
      <c r="L939" s="5">
        <v>11</v>
      </c>
    </row>
    <row r="940" spans="1:12" ht="36" customHeight="1">
      <c r="A940" s="6">
        <v>1221220101</v>
      </c>
      <c r="B940" s="8" t="s">
        <v>15</v>
      </c>
      <c r="C940" s="9">
        <v>4</v>
      </c>
      <c r="D940" s="8" t="s">
        <v>172</v>
      </c>
      <c r="E940" s="7" t="s">
        <v>318</v>
      </c>
      <c r="F940" s="8"/>
      <c r="G940" s="8"/>
      <c r="H940" s="8"/>
      <c r="I940" s="8"/>
      <c r="J940" s="526">
        <v>411850638</v>
      </c>
      <c r="K940" s="527"/>
      <c r="L940" s="7" t="s">
        <v>1145</v>
      </c>
    </row>
    <row r="941" spans="1:12" ht="36" customHeight="1">
      <c r="A941" s="10">
        <v>12212201010</v>
      </c>
      <c r="B941" s="11" t="s">
        <v>19</v>
      </c>
      <c r="C941" s="8"/>
      <c r="D941" s="8"/>
      <c r="E941" s="8"/>
      <c r="F941" s="8" t="s">
        <v>1146</v>
      </c>
      <c r="G941" s="11" t="s">
        <v>21</v>
      </c>
      <c r="H941" s="8" t="s">
        <v>1147</v>
      </c>
      <c r="I941" s="11" t="s">
        <v>21</v>
      </c>
      <c r="J941" s="528">
        <v>1651000</v>
      </c>
      <c r="K941" s="529"/>
      <c r="L941" s="8"/>
    </row>
    <row r="942" spans="1:12" ht="57.95" customHeight="1">
      <c r="A942" s="10">
        <v>12212201010</v>
      </c>
      <c r="B942" s="8" t="s">
        <v>24</v>
      </c>
      <c r="C942" s="8"/>
      <c r="D942" s="8"/>
      <c r="E942" s="8"/>
      <c r="F942" s="8" t="s">
        <v>1148</v>
      </c>
      <c r="G942" s="11" t="s">
        <v>21</v>
      </c>
      <c r="H942" s="8" t="s">
        <v>1149</v>
      </c>
      <c r="I942" s="11" t="s">
        <v>21</v>
      </c>
      <c r="J942" s="528">
        <v>43320000</v>
      </c>
      <c r="K942" s="529"/>
      <c r="L942" s="8"/>
    </row>
    <row r="943" spans="1:12" ht="35.1" customHeight="1">
      <c r="A943" s="10">
        <v>12212201010</v>
      </c>
      <c r="B943" s="8" t="s">
        <v>27</v>
      </c>
      <c r="C943" s="8"/>
      <c r="D943" s="8"/>
      <c r="E943" s="8"/>
      <c r="F943" s="8" t="s">
        <v>1150</v>
      </c>
      <c r="G943" s="11" t="s">
        <v>1151</v>
      </c>
      <c r="H943" s="8" t="s">
        <v>1152</v>
      </c>
      <c r="I943" s="11" t="s">
        <v>174</v>
      </c>
      <c r="J943" s="528">
        <v>13950000</v>
      </c>
      <c r="K943" s="529"/>
      <c r="L943" s="8"/>
    </row>
    <row r="944" spans="1:12" ht="69" customHeight="1">
      <c r="A944" s="10">
        <v>12212201010</v>
      </c>
      <c r="B944" s="8" t="s">
        <v>30</v>
      </c>
      <c r="C944" s="8"/>
      <c r="D944" s="8"/>
      <c r="E944" s="8"/>
      <c r="F944" s="8" t="s">
        <v>1153</v>
      </c>
      <c r="G944" s="11" t="s">
        <v>21</v>
      </c>
      <c r="H944" s="8" t="s">
        <v>1154</v>
      </c>
      <c r="I944" s="11" t="s">
        <v>174</v>
      </c>
      <c r="J944" s="528">
        <v>86484000</v>
      </c>
      <c r="K944" s="529"/>
      <c r="L944" s="8"/>
    </row>
    <row r="945" spans="1:12" ht="24" customHeight="1">
      <c r="A945" s="10">
        <v>12212201010</v>
      </c>
      <c r="B945" s="11" t="s">
        <v>33</v>
      </c>
      <c r="C945" s="8"/>
      <c r="D945" s="8"/>
      <c r="E945" s="8"/>
      <c r="F945" s="8" t="s">
        <v>1155</v>
      </c>
      <c r="G945" s="11" t="s">
        <v>21</v>
      </c>
      <c r="H945" s="8" t="s">
        <v>677</v>
      </c>
      <c r="I945" s="11" t="s">
        <v>174</v>
      </c>
      <c r="J945" s="528">
        <v>7515000</v>
      </c>
      <c r="K945" s="529"/>
      <c r="L945" s="8"/>
    </row>
    <row r="946" spans="1:12" ht="45.95" customHeight="1">
      <c r="A946" s="10">
        <v>12212201010</v>
      </c>
      <c r="B946" s="8" t="s">
        <v>36</v>
      </c>
      <c r="C946" s="8"/>
      <c r="D946" s="8"/>
      <c r="E946" s="8"/>
      <c r="F946" s="8" t="s">
        <v>1156</v>
      </c>
      <c r="G946" s="11" t="s">
        <v>21</v>
      </c>
      <c r="H946" s="8" t="s">
        <v>1157</v>
      </c>
      <c r="I946" s="11" t="s">
        <v>174</v>
      </c>
      <c r="J946" s="528">
        <v>7479000</v>
      </c>
      <c r="K946" s="529"/>
      <c r="L946" s="8"/>
    </row>
    <row r="947" spans="1:12" ht="35.1" customHeight="1">
      <c r="A947" s="10">
        <v>12212201011</v>
      </c>
      <c r="B947" s="11" t="s">
        <v>39</v>
      </c>
      <c r="C947" s="8"/>
      <c r="D947" s="8"/>
      <c r="E947" s="8"/>
      <c r="F947" s="8" t="s">
        <v>1158</v>
      </c>
      <c r="G947" s="11" t="s">
        <v>133</v>
      </c>
      <c r="H947" s="8" t="s">
        <v>1159</v>
      </c>
      <c r="I947" s="11" t="s">
        <v>174</v>
      </c>
      <c r="J947" s="528">
        <v>24002000</v>
      </c>
      <c r="K947" s="529"/>
      <c r="L947" s="8"/>
    </row>
    <row r="948" spans="1:12" ht="45.95" customHeight="1">
      <c r="A948" s="10">
        <v>12212201011</v>
      </c>
      <c r="B948" s="8" t="s">
        <v>42</v>
      </c>
      <c r="C948" s="8"/>
      <c r="D948" s="8"/>
      <c r="E948" s="8"/>
      <c r="F948" s="8" t="s">
        <v>1160</v>
      </c>
      <c r="G948" s="8" t="s">
        <v>1161</v>
      </c>
      <c r="H948" s="8" t="s">
        <v>1162</v>
      </c>
      <c r="I948" s="11" t="s">
        <v>174</v>
      </c>
      <c r="J948" s="528">
        <v>14290000</v>
      </c>
      <c r="K948" s="529"/>
      <c r="L948" s="8"/>
    </row>
    <row r="949" spans="1:12" ht="45.95" customHeight="1">
      <c r="A949" s="10">
        <v>12212201011</v>
      </c>
      <c r="B949" s="8" t="s">
        <v>44</v>
      </c>
      <c r="C949" s="8"/>
      <c r="D949" s="8"/>
      <c r="E949" s="8"/>
      <c r="F949" s="8" t="s">
        <v>1163</v>
      </c>
      <c r="G949" s="11" t="s">
        <v>133</v>
      </c>
      <c r="H949" s="8" t="s">
        <v>1164</v>
      </c>
      <c r="I949" s="11" t="s">
        <v>174</v>
      </c>
      <c r="J949" s="528">
        <v>3475000</v>
      </c>
      <c r="K949" s="529"/>
      <c r="L949" s="8"/>
    </row>
    <row r="950" spans="1:12" ht="45.95" customHeight="1">
      <c r="A950" s="10">
        <v>12212201011</v>
      </c>
      <c r="B950" s="8" t="s">
        <v>51</v>
      </c>
      <c r="C950" s="8"/>
      <c r="D950" s="8"/>
      <c r="E950" s="8"/>
      <c r="F950" s="8" t="s">
        <v>1165</v>
      </c>
      <c r="G950" s="11" t="s">
        <v>1166</v>
      </c>
      <c r="H950" s="8" t="s">
        <v>1167</v>
      </c>
      <c r="I950" s="11" t="s">
        <v>174</v>
      </c>
      <c r="J950" s="528">
        <v>3821550</v>
      </c>
      <c r="K950" s="529"/>
      <c r="L950" s="8"/>
    </row>
    <row r="951" spans="1:12" ht="15" customHeight="1">
      <c r="A951" s="8"/>
      <c r="B951" s="8"/>
      <c r="C951" s="8"/>
      <c r="D951" s="8"/>
      <c r="E951" s="8"/>
      <c r="F951" s="8"/>
      <c r="G951" s="8"/>
      <c r="H951" s="8"/>
      <c r="I951" s="8"/>
      <c r="J951" s="530"/>
      <c r="K951" s="531"/>
      <c r="L951" s="8"/>
    </row>
    <row r="952" spans="1:12" ht="17.100000000000001" customHeight="1">
      <c r="A952" s="504" t="s">
        <v>3</v>
      </c>
      <c r="B952" s="507" t="s">
        <v>4</v>
      </c>
      <c r="C952" s="510" t="s">
        <v>5</v>
      </c>
      <c r="D952" s="513" t="s">
        <v>6</v>
      </c>
      <c r="E952" s="514"/>
      <c r="F952" s="514"/>
      <c r="G952" s="514"/>
      <c r="H952" s="514"/>
      <c r="I952" s="515"/>
      <c r="J952" s="518" t="s">
        <v>7</v>
      </c>
      <c r="K952" s="519"/>
      <c r="L952" s="507" t="s">
        <v>8</v>
      </c>
    </row>
    <row r="953" spans="1:12" ht="12" customHeight="1">
      <c r="A953" s="505"/>
      <c r="B953" s="508"/>
      <c r="C953" s="511"/>
      <c r="D953" s="516" t="s">
        <v>9</v>
      </c>
      <c r="E953" s="517"/>
      <c r="F953" s="516" t="s">
        <v>10</v>
      </c>
      <c r="G953" s="517"/>
      <c r="H953" s="516" t="s">
        <v>11</v>
      </c>
      <c r="I953" s="517"/>
      <c r="J953" s="520"/>
      <c r="K953" s="521"/>
      <c r="L953" s="508"/>
    </row>
    <row r="954" spans="1:12" ht="15.95" customHeight="1">
      <c r="A954" s="506"/>
      <c r="B954" s="509"/>
      <c r="C954" s="512"/>
      <c r="D954" s="4" t="s">
        <v>12</v>
      </c>
      <c r="E954" s="4" t="s">
        <v>13</v>
      </c>
      <c r="F954" s="4" t="s">
        <v>12</v>
      </c>
      <c r="G954" s="4" t="s">
        <v>13</v>
      </c>
      <c r="H954" s="4" t="s">
        <v>12</v>
      </c>
      <c r="I954" s="4" t="s">
        <v>13</v>
      </c>
      <c r="J954" s="522"/>
      <c r="K954" s="523"/>
      <c r="L954" s="509"/>
    </row>
    <row r="955" spans="1:12" ht="18.95" customHeight="1">
      <c r="A955" s="5">
        <v>1</v>
      </c>
      <c r="B955" s="5">
        <v>2</v>
      </c>
      <c r="C955" s="5">
        <v>3</v>
      </c>
      <c r="D955" s="5">
        <v>4</v>
      </c>
      <c r="E955" s="5">
        <v>5</v>
      </c>
      <c r="F955" s="5">
        <v>6</v>
      </c>
      <c r="G955" s="5">
        <v>7</v>
      </c>
      <c r="H955" s="5">
        <v>8</v>
      </c>
      <c r="I955" s="5">
        <v>9</v>
      </c>
      <c r="J955" s="524">
        <v>10</v>
      </c>
      <c r="K955" s="525"/>
      <c r="L955" s="5">
        <v>11</v>
      </c>
    </row>
    <row r="956" spans="1:12" ht="24.95" customHeight="1">
      <c r="A956" s="10">
        <v>12212201011</v>
      </c>
      <c r="B956" s="11" t="s">
        <v>54</v>
      </c>
      <c r="C956" s="8"/>
      <c r="D956" s="8"/>
      <c r="E956" s="8"/>
      <c r="F956" s="8" t="s">
        <v>1168</v>
      </c>
      <c r="G956" s="11" t="s">
        <v>21</v>
      </c>
      <c r="H956" s="8" t="s">
        <v>1169</v>
      </c>
      <c r="I956" s="11" t="s">
        <v>174</v>
      </c>
      <c r="J956" s="528">
        <v>11830000</v>
      </c>
      <c r="K956" s="529"/>
      <c r="L956" s="8"/>
    </row>
    <row r="957" spans="1:12" ht="24" customHeight="1">
      <c r="A957" s="10">
        <v>12212201011</v>
      </c>
      <c r="B957" s="8" t="s">
        <v>57</v>
      </c>
      <c r="C957" s="8"/>
      <c r="D957" s="8"/>
      <c r="E957" s="8"/>
      <c r="F957" s="8" t="s">
        <v>1170</v>
      </c>
      <c r="G957" s="11" t="s">
        <v>133</v>
      </c>
      <c r="H957" s="8" t="s">
        <v>1171</v>
      </c>
      <c r="I957" s="11" t="s">
        <v>174</v>
      </c>
      <c r="J957" s="528">
        <v>134892000</v>
      </c>
      <c r="K957" s="529"/>
      <c r="L957" s="8"/>
    </row>
    <row r="958" spans="1:12" ht="47.1" customHeight="1">
      <c r="A958" s="10">
        <v>12212201011</v>
      </c>
      <c r="B958" s="8" t="s">
        <v>60</v>
      </c>
      <c r="C958" s="8"/>
      <c r="D958" s="8"/>
      <c r="E958" s="8"/>
      <c r="F958" s="8" t="s">
        <v>1172</v>
      </c>
      <c r="G958" s="11" t="s">
        <v>314</v>
      </c>
      <c r="H958" s="8" t="s">
        <v>1173</v>
      </c>
      <c r="I958" s="11" t="s">
        <v>174</v>
      </c>
      <c r="J958" s="528">
        <v>59141088</v>
      </c>
      <c r="K958" s="529"/>
      <c r="L958" s="8"/>
    </row>
    <row r="959" spans="1:12" ht="26.1" customHeight="1">
      <c r="A959" s="6">
        <v>1221220102</v>
      </c>
      <c r="B959" s="8" t="s">
        <v>66</v>
      </c>
      <c r="C959" s="9">
        <v>4</v>
      </c>
      <c r="D959" s="8" t="s">
        <v>1174</v>
      </c>
      <c r="E959" s="7" t="s">
        <v>96</v>
      </c>
      <c r="F959" s="8"/>
      <c r="G959" s="8"/>
      <c r="H959" s="8"/>
      <c r="I959" s="8"/>
      <c r="J959" s="526">
        <v>298575752</v>
      </c>
      <c r="K959" s="527"/>
      <c r="L959" s="7" t="s">
        <v>1145</v>
      </c>
    </row>
    <row r="960" spans="1:12" ht="47.1" customHeight="1">
      <c r="A960" s="10">
        <v>12212201020</v>
      </c>
      <c r="B960" s="11" t="s">
        <v>72</v>
      </c>
      <c r="C960" s="8"/>
      <c r="D960" s="8"/>
      <c r="E960" s="8"/>
      <c r="F960" s="8" t="s">
        <v>1175</v>
      </c>
      <c r="G960" s="11" t="s">
        <v>383</v>
      </c>
      <c r="H960" s="8" t="s">
        <v>1176</v>
      </c>
      <c r="I960" s="11" t="s">
        <v>1177</v>
      </c>
      <c r="J960" s="528">
        <v>20000000</v>
      </c>
      <c r="K960" s="529"/>
      <c r="L960" s="8"/>
    </row>
    <row r="961" spans="1:12" ht="45.95" customHeight="1">
      <c r="A961" s="10">
        <v>12212201022</v>
      </c>
      <c r="B961" s="8" t="s">
        <v>136</v>
      </c>
      <c r="C961" s="8"/>
      <c r="D961" s="8"/>
      <c r="E961" s="8"/>
      <c r="F961" s="8" t="s">
        <v>1178</v>
      </c>
      <c r="G961" s="11" t="s">
        <v>70</v>
      </c>
      <c r="H961" s="8" t="s">
        <v>1176</v>
      </c>
      <c r="I961" s="11" t="s">
        <v>1177</v>
      </c>
      <c r="J961" s="528">
        <v>46140752</v>
      </c>
      <c r="K961" s="529"/>
      <c r="L961" s="8"/>
    </row>
    <row r="962" spans="1:12" ht="47.1" customHeight="1">
      <c r="A962" s="10">
        <v>12212201022</v>
      </c>
      <c r="B962" s="8" t="s">
        <v>80</v>
      </c>
      <c r="C962" s="8"/>
      <c r="D962" s="8"/>
      <c r="E962" s="8"/>
      <c r="F962" s="8" t="s">
        <v>1179</v>
      </c>
      <c r="G962" s="11" t="s">
        <v>1151</v>
      </c>
      <c r="H962" s="8" t="s">
        <v>1176</v>
      </c>
      <c r="I962" s="11" t="s">
        <v>1177</v>
      </c>
      <c r="J962" s="528">
        <v>232435000</v>
      </c>
      <c r="K962" s="529"/>
      <c r="L962" s="8"/>
    </row>
    <row r="963" spans="1:12" ht="26.1" customHeight="1">
      <c r="A963" s="6">
        <v>1221220103</v>
      </c>
      <c r="B963" s="8" t="s">
        <v>94</v>
      </c>
      <c r="C963" s="9">
        <v>4</v>
      </c>
      <c r="D963" s="8" t="s">
        <v>95</v>
      </c>
      <c r="E963" s="7" t="s">
        <v>96</v>
      </c>
      <c r="F963" s="8"/>
      <c r="G963" s="8"/>
      <c r="H963" s="8"/>
      <c r="I963" s="8"/>
      <c r="J963" s="526">
        <v>26490000</v>
      </c>
      <c r="K963" s="527"/>
      <c r="L963" s="7" t="s">
        <v>1145</v>
      </c>
    </row>
    <row r="964" spans="1:12" ht="45.95" customHeight="1">
      <c r="A964" s="10">
        <v>12212201030</v>
      </c>
      <c r="B964" s="8" t="s">
        <v>97</v>
      </c>
      <c r="C964" s="8"/>
      <c r="D964" s="8"/>
      <c r="E964" s="8"/>
      <c r="F964" s="8" t="s">
        <v>1180</v>
      </c>
      <c r="G964" s="11" t="s">
        <v>1181</v>
      </c>
      <c r="H964" s="8" t="s">
        <v>1182</v>
      </c>
      <c r="I964" s="11" t="s">
        <v>174</v>
      </c>
      <c r="J964" s="528">
        <v>26490000</v>
      </c>
      <c r="K964" s="529"/>
      <c r="L964" s="8"/>
    </row>
    <row r="965" spans="1:12" ht="26.1" customHeight="1">
      <c r="A965" s="6">
        <v>1221220105</v>
      </c>
      <c r="B965" s="8" t="s">
        <v>165</v>
      </c>
      <c r="C965" s="9">
        <v>4</v>
      </c>
      <c r="D965" s="8" t="s">
        <v>1183</v>
      </c>
      <c r="E965" s="7" t="s">
        <v>96</v>
      </c>
      <c r="F965" s="8"/>
      <c r="G965" s="8"/>
      <c r="H965" s="8"/>
      <c r="I965" s="8"/>
      <c r="J965" s="526">
        <v>3900000</v>
      </c>
      <c r="K965" s="527"/>
      <c r="L965" s="7" t="s">
        <v>1145</v>
      </c>
    </row>
    <row r="966" spans="1:12" ht="81" customHeight="1">
      <c r="A966" s="10">
        <v>12212201050</v>
      </c>
      <c r="B966" s="11" t="s">
        <v>1184</v>
      </c>
      <c r="C966" s="8"/>
      <c r="D966" s="8"/>
      <c r="E966" s="8"/>
      <c r="F966" s="8" t="s">
        <v>1185</v>
      </c>
      <c r="G966" s="11" t="s">
        <v>1186</v>
      </c>
      <c r="H966" s="8" t="s">
        <v>1187</v>
      </c>
      <c r="I966" s="11" t="s">
        <v>174</v>
      </c>
      <c r="J966" s="528">
        <v>3900000</v>
      </c>
      <c r="K966" s="529"/>
      <c r="L966" s="8"/>
    </row>
    <row r="967" spans="1:12" ht="15" customHeight="1">
      <c r="A967" s="6">
        <v>124</v>
      </c>
      <c r="B967" s="7" t="s">
        <v>1188</v>
      </c>
      <c r="C967" s="8"/>
      <c r="D967" s="8"/>
      <c r="E967" s="8"/>
      <c r="F967" s="8"/>
      <c r="G967" s="8"/>
      <c r="H967" s="8"/>
      <c r="I967" s="8"/>
      <c r="J967" s="526">
        <v>722899580</v>
      </c>
      <c r="K967" s="527"/>
      <c r="L967" s="8"/>
    </row>
    <row r="968" spans="1:12" ht="36" customHeight="1">
      <c r="A968" s="8"/>
      <c r="B968" s="8"/>
      <c r="C968" s="8"/>
      <c r="D968" s="8"/>
      <c r="E968" s="8"/>
      <c r="F968" s="8"/>
      <c r="G968" s="8"/>
      <c r="H968" s="8"/>
      <c r="I968" s="8"/>
      <c r="J968" s="530"/>
      <c r="K968" s="531"/>
      <c r="L968" s="8"/>
    </row>
    <row r="969" spans="1:12" ht="17.100000000000001" customHeight="1">
      <c r="A969" s="504" t="s">
        <v>3</v>
      </c>
      <c r="B969" s="507" t="s">
        <v>4</v>
      </c>
      <c r="C969" s="510" t="s">
        <v>5</v>
      </c>
      <c r="D969" s="513" t="s">
        <v>6</v>
      </c>
      <c r="E969" s="514"/>
      <c r="F969" s="514"/>
      <c r="G969" s="514"/>
      <c r="H969" s="514"/>
      <c r="I969" s="515"/>
      <c r="J969" s="518" t="s">
        <v>7</v>
      </c>
      <c r="K969" s="519"/>
      <c r="L969" s="507" t="s">
        <v>8</v>
      </c>
    </row>
    <row r="970" spans="1:12" ht="12" customHeight="1">
      <c r="A970" s="505"/>
      <c r="B970" s="508"/>
      <c r="C970" s="511"/>
      <c r="D970" s="516" t="s">
        <v>9</v>
      </c>
      <c r="E970" s="517"/>
      <c r="F970" s="516" t="s">
        <v>10</v>
      </c>
      <c r="G970" s="517"/>
      <c r="H970" s="516" t="s">
        <v>11</v>
      </c>
      <c r="I970" s="517"/>
      <c r="J970" s="520"/>
      <c r="K970" s="521"/>
      <c r="L970" s="508"/>
    </row>
    <row r="971" spans="1:12" ht="15.95" customHeight="1">
      <c r="A971" s="506"/>
      <c r="B971" s="509"/>
      <c r="C971" s="512"/>
      <c r="D971" s="4" t="s">
        <v>12</v>
      </c>
      <c r="E971" s="4" t="s">
        <v>13</v>
      </c>
      <c r="F971" s="4" t="s">
        <v>12</v>
      </c>
      <c r="G971" s="4" t="s">
        <v>13</v>
      </c>
      <c r="H971" s="4" t="s">
        <v>12</v>
      </c>
      <c r="I971" s="4" t="s">
        <v>13</v>
      </c>
      <c r="J971" s="522"/>
      <c r="K971" s="523"/>
      <c r="L971" s="509"/>
    </row>
    <row r="972" spans="1:12" ht="18.95" customHeight="1">
      <c r="A972" s="5">
        <v>1</v>
      </c>
      <c r="B972" s="5">
        <v>2</v>
      </c>
      <c r="C972" s="5">
        <v>3</v>
      </c>
      <c r="D972" s="5">
        <v>4</v>
      </c>
      <c r="E972" s="5">
        <v>5</v>
      </c>
      <c r="F972" s="5">
        <v>6</v>
      </c>
      <c r="G972" s="5">
        <v>7</v>
      </c>
      <c r="H972" s="5">
        <v>8</v>
      </c>
      <c r="I972" s="5">
        <v>9</v>
      </c>
      <c r="J972" s="524">
        <v>10</v>
      </c>
      <c r="K972" s="525"/>
      <c r="L972" s="5">
        <v>11</v>
      </c>
    </row>
    <row r="973" spans="1:12" ht="36" customHeight="1">
      <c r="A973" s="6">
        <v>1241240101</v>
      </c>
      <c r="B973" s="8" t="s">
        <v>15</v>
      </c>
      <c r="C973" s="9">
        <v>4</v>
      </c>
      <c r="D973" s="8" t="s">
        <v>276</v>
      </c>
      <c r="E973" s="7" t="s">
        <v>96</v>
      </c>
      <c r="F973" s="8"/>
      <c r="G973" s="8"/>
      <c r="H973" s="8"/>
      <c r="I973" s="8"/>
      <c r="J973" s="526">
        <v>263898080</v>
      </c>
      <c r="K973" s="527"/>
      <c r="L973" s="7" t="s">
        <v>1189</v>
      </c>
    </row>
    <row r="974" spans="1:12" ht="36" customHeight="1">
      <c r="A974" s="10">
        <v>12412401010</v>
      </c>
      <c r="B974" s="11" t="s">
        <v>19</v>
      </c>
      <c r="C974" s="8"/>
      <c r="D974" s="8"/>
      <c r="E974" s="8"/>
      <c r="F974" s="8" t="s">
        <v>1190</v>
      </c>
      <c r="G974" s="11" t="s">
        <v>283</v>
      </c>
      <c r="H974" s="8" t="s">
        <v>1191</v>
      </c>
      <c r="I974" s="11" t="s">
        <v>174</v>
      </c>
      <c r="J974" s="528">
        <v>1163000</v>
      </c>
      <c r="K974" s="529"/>
      <c r="L974" s="8"/>
    </row>
    <row r="975" spans="1:12" ht="33.950000000000003" customHeight="1">
      <c r="A975" s="10">
        <v>12412401010</v>
      </c>
      <c r="B975" s="8" t="s">
        <v>24</v>
      </c>
      <c r="C975" s="8"/>
      <c r="D975" s="8"/>
      <c r="E975" s="8"/>
      <c r="F975" s="8" t="s">
        <v>1192</v>
      </c>
      <c r="G975" s="11" t="s">
        <v>283</v>
      </c>
      <c r="H975" s="8" t="s">
        <v>1193</v>
      </c>
      <c r="I975" s="11" t="s">
        <v>174</v>
      </c>
      <c r="J975" s="528">
        <v>34200000</v>
      </c>
      <c r="K975" s="529"/>
      <c r="L975" s="8"/>
    </row>
    <row r="976" spans="1:12" ht="45.95" customHeight="1">
      <c r="A976" s="10">
        <v>12412401010</v>
      </c>
      <c r="B976" s="8" t="s">
        <v>27</v>
      </c>
      <c r="C976" s="8"/>
      <c r="D976" s="8"/>
      <c r="E976" s="8"/>
      <c r="F976" s="8" t="s">
        <v>1194</v>
      </c>
      <c r="G976" s="11" t="s">
        <v>1195</v>
      </c>
      <c r="H976" s="8" t="s">
        <v>1196</v>
      </c>
      <c r="I976" s="11" t="s">
        <v>174</v>
      </c>
      <c r="J976" s="528">
        <v>2745000</v>
      </c>
      <c r="K976" s="529"/>
      <c r="L976" s="8"/>
    </row>
    <row r="977" spans="1:12" ht="35.1" customHeight="1">
      <c r="A977" s="10">
        <v>12412401010</v>
      </c>
      <c r="B977" s="8" t="s">
        <v>30</v>
      </c>
      <c r="C977" s="8"/>
      <c r="D977" s="8"/>
      <c r="E977" s="8"/>
      <c r="F977" s="8" t="s">
        <v>721</v>
      </c>
      <c r="G977" s="11" t="s">
        <v>1197</v>
      </c>
      <c r="H977" s="8" t="s">
        <v>1198</v>
      </c>
      <c r="I977" s="11" t="s">
        <v>174</v>
      </c>
      <c r="J977" s="528">
        <v>45216000</v>
      </c>
      <c r="K977" s="529"/>
      <c r="L977" s="8"/>
    </row>
    <row r="978" spans="1:12" ht="24" customHeight="1">
      <c r="A978" s="10">
        <v>12412401010</v>
      </c>
      <c r="B978" s="11" t="s">
        <v>33</v>
      </c>
      <c r="C978" s="8"/>
      <c r="D978" s="8"/>
      <c r="E978" s="8"/>
      <c r="F978" s="8" t="s">
        <v>1199</v>
      </c>
      <c r="G978" s="11" t="s">
        <v>283</v>
      </c>
      <c r="H978" s="8" t="s">
        <v>120</v>
      </c>
      <c r="I978" s="11" t="s">
        <v>174</v>
      </c>
      <c r="J978" s="528">
        <v>21783230</v>
      </c>
      <c r="K978" s="529"/>
      <c r="L978" s="8"/>
    </row>
    <row r="979" spans="1:12" ht="35.1" customHeight="1">
      <c r="A979" s="10">
        <v>12412401010</v>
      </c>
      <c r="B979" s="8" t="s">
        <v>36</v>
      </c>
      <c r="C979" s="8"/>
      <c r="D979" s="8"/>
      <c r="E979" s="8"/>
      <c r="F979" s="8" t="s">
        <v>1200</v>
      </c>
      <c r="G979" s="11" t="s">
        <v>1201</v>
      </c>
      <c r="H979" s="8" t="s">
        <v>1202</v>
      </c>
      <c r="I979" s="11" t="s">
        <v>23</v>
      </c>
      <c r="J979" s="528">
        <v>1787200</v>
      </c>
      <c r="K979" s="529"/>
      <c r="L979" s="8"/>
    </row>
    <row r="980" spans="1:12" ht="24" customHeight="1">
      <c r="A980" s="10">
        <v>12412401011</v>
      </c>
      <c r="B980" s="11" t="s">
        <v>39</v>
      </c>
      <c r="C980" s="8"/>
      <c r="D980" s="8"/>
      <c r="E980" s="8"/>
      <c r="F980" s="8" t="s">
        <v>673</v>
      </c>
      <c r="G980" s="11" t="s">
        <v>283</v>
      </c>
      <c r="H980" s="8" t="s">
        <v>40</v>
      </c>
      <c r="I980" s="11" t="s">
        <v>23</v>
      </c>
      <c r="J980" s="528">
        <v>10847350</v>
      </c>
      <c r="K980" s="529"/>
      <c r="L980" s="8"/>
    </row>
    <row r="981" spans="1:12" ht="35.1" customHeight="1">
      <c r="A981" s="10">
        <v>12412401011</v>
      </c>
      <c r="B981" s="8" t="s">
        <v>42</v>
      </c>
      <c r="C981" s="8"/>
      <c r="D981" s="8"/>
      <c r="E981" s="8"/>
      <c r="F981" s="8" t="s">
        <v>1203</v>
      </c>
      <c r="G981" s="11" t="s">
        <v>283</v>
      </c>
      <c r="H981" s="8" t="s">
        <v>1204</v>
      </c>
      <c r="I981" s="11" t="s">
        <v>23</v>
      </c>
      <c r="J981" s="528">
        <v>7311000</v>
      </c>
      <c r="K981" s="529"/>
      <c r="L981" s="8"/>
    </row>
    <row r="982" spans="1:12" ht="35.1" customHeight="1">
      <c r="A982" s="10">
        <v>12412401011</v>
      </c>
      <c r="B982" s="8" t="s">
        <v>44</v>
      </c>
      <c r="C982" s="8"/>
      <c r="D982" s="8"/>
      <c r="E982" s="8"/>
      <c r="F982" s="8" t="s">
        <v>1205</v>
      </c>
      <c r="G982" s="11" t="s">
        <v>283</v>
      </c>
      <c r="H982" s="8" t="s">
        <v>1206</v>
      </c>
      <c r="I982" s="11" t="s">
        <v>174</v>
      </c>
      <c r="J982" s="528">
        <v>1357000</v>
      </c>
      <c r="K982" s="529"/>
      <c r="L982" s="8"/>
    </row>
    <row r="983" spans="1:12" ht="57.95" customHeight="1">
      <c r="A983" s="10">
        <v>12412401011</v>
      </c>
      <c r="B983" s="8" t="s">
        <v>47</v>
      </c>
      <c r="C983" s="8"/>
      <c r="D983" s="8"/>
      <c r="E983" s="8"/>
      <c r="F983" s="8" t="s">
        <v>1207</v>
      </c>
      <c r="G983" s="11" t="s">
        <v>283</v>
      </c>
      <c r="H983" s="8" t="s">
        <v>1208</v>
      </c>
      <c r="I983" s="11" t="s">
        <v>174</v>
      </c>
      <c r="J983" s="528">
        <v>25453500</v>
      </c>
      <c r="K983" s="529"/>
      <c r="L983" s="8"/>
    </row>
    <row r="984" spans="1:12" ht="24" customHeight="1">
      <c r="A984" s="10">
        <v>12412401011</v>
      </c>
      <c r="B984" s="8" t="s">
        <v>51</v>
      </c>
      <c r="C984" s="8"/>
      <c r="D984" s="8"/>
      <c r="E984" s="8"/>
      <c r="F984" s="8" t="s">
        <v>1209</v>
      </c>
      <c r="G984" s="11" t="s">
        <v>283</v>
      </c>
      <c r="H984" s="8" t="s">
        <v>1210</v>
      </c>
      <c r="I984" s="11" t="s">
        <v>174</v>
      </c>
      <c r="J984" s="528">
        <v>15148800</v>
      </c>
      <c r="K984" s="529"/>
      <c r="L984" s="8"/>
    </row>
    <row r="985" spans="1:12" ht="24" customHeight="1">
      <c r="A985" s="10">
        <v>12412401011</v>
      </c>
      <c r="B985" s="11" t="s">
        <v>54</v>
      </c>
      <c r="C985" s="8"/>
      <c r="D985" s="8"/>
      <c r="E985" s="8"/>
      <c r="F985" s="8" t="s">
        <v>1211</v>
      </c>
      <c r="G985" s="11" t="s">
        <v>283</v>
      </c>
      <c r="H985" s="8" t="s">
        <v>1212</v>
      </c>
      <c r="I985" s="11" t="s">
        <v>174</v>
      </c>
      <c r="J985" s="528">
        <v>6886000</v>
      </c>
      <c r="K985" s="529"/>
      <c r="L985" s="8"/>
    </row>
    <row r="986" spans="1:12" ht="33.950000000000003" customHeight="1">
      <c r="A986" s="10">
        <v>12412401011</v>
      </c>
      <c r="B986" s="8" t="s">
        <v>57</v>
      </c>
      <c r="C986" s="8"/>
      <c r="D986" s="8"/>
      <c r="E986" s="8"/>
      <c r="F986" s="8" t="s">
        <v>1213</v>
      </c>
      <c r="G986" s="11" t="s">
        <v>283</v>
      </c>
      <c r="H986" s="8" t="s">
        <v>1214</v>
      </c>
      <c r="I986" s="11" t="s">
        <v>174</v>
      </c>
      <c r="J986" s="528">
        <v>90000000</v>
      </c>
      <c r="K986" s="529"/>
      <c r="L986" s="8"/>
    </row>
    <row r="987" spans="1:12" ht="9.9499999999999993" customHeight="1">
      <c r="A987" s="8"/>
      <c r="B987" s="8"/>
      <c r="C987" s="8"/>
      <c r="D987" s="8"/>
      <c r="E987" s="8"/>
      <c r="F987" s="8"/>
      <c r="G987" s="8"/>
      <c r="H987" s="8"/>
      <c r="I987" s="8"/>
      <c r="J987" s="530"/>
      <c r="K987" s="531"/>
      <c r="L987" s="8"/>
    </row>
    <row r="988" spans="1:12" ht="17.100000000000001" customHeight="1">
      <c r="A988" s="504" t="s">
        <v>3</v>
      </c>
      <c r="B988" s="507" t="s">
        <v>4</v>
      </c>
      <c r="C988" s="510" t="s">
        <v>5</v>
      </c>
      <c r="D988" s="513" t="s">
        <v>6</v>
      </c>
      <c r="E988" s="514"/>
      <c r="F988" s="514"/>
      <c r="G988" s="514"/>
      <c r="H988" s="514"/>
      <c r="I988" s="515"/>
      <c r="J988" s="518" t="s">
        <v>7</v>
      </c>
      <c r="K988" s="519"/>
      <c r="L988" s="507" t="s">
        <v>8</v>
      </c>
    </row>
    <row r="989" spans="1:12" ht="12" customHeight="1">
      <c r="A989" s="505"/>
      <c r="B989" s="508"/>
      <c r="C989" s="511"/>
      <c r="D989" s="516" t="s">
        <v>9</v>
      </c>
      <c r="E989" s="517"/>
      <c r="F989" s="516" t="s">
        <v>10</v>
      </c>
      <c r="G989" s="517"/>
      <c r="H989" s="516" t="s">
        <v>11</v>
      </c>
      <c r="I989" s="517"/>
      <c r="J989" s="520"/>
      <c r="K989" s="521"/>
      <c r="L989" s="508"/>
    </row>
    <row r="990" spans="1:12" ht="15.95" customHeight="1">
      <c r="A990" s="506"/>
      <c r="B990" s="509"/>
      <c r="C990" s="512"/>
      <c r="D990" s="4" t="s">
        <v>12</v>
      </c>
      <c r="E990" s="4" t="s">
        <v>13</v>
      </c>
      <c r="F990" s="4" t="s">
        <v>12</v>
      </c>
      <c r="G990" s="4" t="s">
        <v>13</v>
      </c>
      <c r="H990" s="4" t="s">
        <v>12</v>
      </c>
      <c r="I990" s="4" t="s">
        <v>13</v>
      </c>
      <c r="J990" s="522"/>
      <c r="K990" s="523"/>
      <c r="L990" s="509"/>
    </row>
    <row r="991" spans="1:12" ht="18.95" customHeight="1">
      <c r="A991" s="5">
        <v>1</v>
      </c>
      <c r="B991" s="5">
        <v>2</v>
      </c>
      <c r="C991" s="5">
        <v>3</v>
      </c>
      <c r="D991" s="5">
        <v>4</v>
      </c>
      <c r="E991" s="5">
        <v>5</v>
      </c>
      <c r="F991" s="5">
        <v>6</v>
      </c>
      <c r="G991" s="5">
        <v>7</v>
      </c>
      <c r="H991" s="5">
        <v>8</v>
      </c>
      <c r="I991" s="5">
        <v>9</v>
      </c>
      <c r="J991" s="524">
        <v>10</v>
      </c>
      <c r="K991" s="525"/>
      <c r="L991" s="5">
        <v>11</v>
      </c>
    </row>
    <row r="992" spans="1:12" ht="36.950000000000003" customHeight="1">
      <c r="A992" s="6">
        <v>1241240102</v>
      </c>
      <c r="B992" s="8" t="s">
        <v>66</v>
      </c>
      <c r="C992" s="9">
        <v>4</v>
      </c>
      <c r="D992" s="8" t="s">
        <v>156</v>
      </c>
      <c r="E992" s="7" t="s">
        <v>96</v>
      </c>
      <c r="F992" s="8"/>
      <c r="G992" s="8"/>
      <c r="H992" s="8"/>
      <c r="I992" s="8"/>
      <c r="J992" s="526">
        <v>132287500</v>
      </c>
      <c r="K992" s="527"/>
      <c r="L992" s="7" t="s">
        <v>1189</v>
      </c>
    </row>
    <row r="993" spans="1:12" ht="45.95" customHeight="1">
      <c r="A993" s="10">
        <v>12412401022</v>
      </c>
      <c r="B993" s="8" t="s">
        <v>80</v>
      </c>
      <c r="C993" s="8"/>
      <c r="D993" s="8"/>
      <c r="E993" s="8"/>
      <c r="F993" s="8" t="s">
        <v>612</v>
      </c>
      <c r="G993" s="11" t="s">
        <v>283</v>
      </c>
      <c r="H993" s="8" t="s">
        <v>1215</v>
      </c>
      <c r="I993" s="11" t="s">
        <v>174</v>
      </c>
      <c r="J993" s="528">
        <v>72287500</v>
      </c>
      <c r="K993" s="529"/>
      <c r="L993" s="8"/>
    </row>
    <row r="994" spans="1:12" ht="57.95" customHeight="1">
      <c r="A994" s="10">
        <v>12412401024</v>
      </c>
      <c r="B994" s="11" t="s">
        <v>259</v>
      </c>
      <c r="C994" s="8"/>
      <c r="D994" s="8"/>
      <c r="E994" s="8"/>
      <c r="F994" s="8" t="s">
        <v>1216</v>
      </c>
      <c r="G994" s="11" t="s">
        <v>283</v>
      </c>
      <c r="H994" s="8" t="s">
        <v>1217</v>
      </c>
      <c r="I994" s="11" t="s">
        <v>23</v>
      </c>
      <c r="J994" s="528">
        <v>8825000</v>
      </c>
      <c r="K994" s="529"/>
      <c r="L994" s="8"/>
    </row>
    <row r="995" spans="1:12" ht="57.95" customHeight="1">
      <c r="A995" s="10">
        <v>12412401025</v>
      </c>
      <c r="B995" s="11" t="s">
        <v>262</v>
      </c>
      <c r="C995" s="8"/>
      <c r="D995" s="8"/>
      <c r="E995" s="8"/>
      <c r="F995" s="8" t="s">
        <v>1218</v>
      </c>
      <c r="G995" s="11" t="s">
        <v>133</v>
      </c>
      <c r="H995" s="8" t="s">
        <v>1219</v>
      </c>
      <c r="I995" s="11" t="s">
        <v>23</v>
      </c>
      <c r="J995" s="528">
        <v>51175000</v>
      </c>
      <c r="K995" s="529"/>
      <c r="L995" s="8"/>
    </row>
    <row r="996" spans="1:12" ht="36" customHeight="1">
      <c r="A996" s="6">
        <v>1241240103</v>
      </c>
      <c r="B996" s="8" t="s">
        <v>94</v>
      </c>
      <c r="C996" s="9">
        <v>4</v>
      </c>
      <c r="D996" s="8" t="s">
        <v>268</v>
      </c>
      <c r="E996" s="7" t="s">
        <v>96</v>
      </c>
      <c r="F996" s="8"/>
      <c r="G996" s="8"/>
      <c r="H996" s="8"/>
      <c r="I996" s="8"/>
      <c r="J996" s="526">
        <v>7650000</v>
      </c>
      <c r="K996" s="527"/>
      <c r="L996" s="7" t="s">
        <v>1189</v>
      </c>
    </row>
    <row r="997" spans="1:12" ht="24.95" customHeight="1">
      <c r="A997" s="10">
        <v>12412401030</v>
      </c>
      <c r="B997" s="8" t="s">
        <v>97</v>
      </c>
      <c r="C997" s="8"/>
      <c r="D997" s="8"/>
      <c r="E997" s="8"/>
      <c r="F997" s="8" t="s">
        <v>798</v>
      </c>
      <c r="G997" s="11" t="s">
        <v>1220</v>
      </c>
      <c r="H997" s="8" t="s">
        <v>1221</v>
      </c>
      <c r="I997" s="11" t="s">
        <v>174</v>
      </c>
      <c r="J997" s="528">
        <v>7650000</v>
      </c>
      <c r="K997" s="529"/>
      <c r="L997" s="8"/>
    </row>
    <row r="998" spans="1:12" ht="36.950000000000003" customHeight="1">
      <c r="A998" s="6">
        <v>1241240106</v>
      </c>
      <c r="B998" s="8" t="s">
        <v>101</v>
      </c>
      <c r="C998" s="9">
        <v>4</v>
      </c>
      <c r="D998" s="8" t="s">
        <v>1222</v>
      </c>
      <c r="E998" s="7" t="s">
        <v>152</v>
      </c>
      <c r="F998" s="8"/>
      <c r="G998" s="8"/>
      <c r="H998" s="8"/>
      <c r="I998" s="8"/>
      <c r="J998" s="526">
        <v>15000000</v>
      </c>
      <c r="K998" s="527"/>
      <c r="L998" s="7" t="s">
        <v>1189</v>
      </c>
    </row>
    <row r="999" spans="1:12" ht="45.95" customHeight="1">
      <c r="A999" s="10">
        <v>12412401060</v>
      </c>
      <c r="B999" s="8" t="s">
        <v>103</v>
      </c>
      <c r="C999" s="8"/>
      <c r="D999" s="8"/>
      <c r="E999" s="8"/>
      <c r="F999" s="8" t="s">
        <v>1223</v>
      </c>
      <c r="G999" s="11" t="s">
        <v>1224</v>
      </c>
      <c r="H999" s="8" t="s">
        <v>1225</v>
      </c>
      <c r="I999" s="11" t="s">
        <v>23</v>
      </c>
      <c r="J999" s="528">
        <v>15000000</v>
      </c>
      <c r="K999" s="529"/>
      <c r="L999" s="8"/>
    </row>
    <row r="1000" spans="1:12" ht="15" customHeight="1">
      <c r="A1000" s="6">
        <v>201</v>
      </c>
      <c r="B1000" s="7" t="s">
        <v>1226</v>
      </c>
      <c r="C1000" s="8"/>
      <c r="D1000" s="8"/>
      <c r="E1000" s="8"/>
      <c r="F1000" s="8"/>
      <c r="G1000" s="8"/>
      <c r="H1000" s="8"/>
      <c r="I1000" s="8"/>
      <c r="J1000" s="526">
        <v>15998286150</v>
      </c>
      <c r="K1000" s="527"/>
      <c r="L1000" s="8"/>
    </row>
    <row r="1001" spans="1:12" ht="26.1" customHeight="1">
      <c r="A1001" s="6">
        <v>2012010101</v>
      </c>
      <c r="B1001" s="8" t="s">
        <v>15</v>
      </c>
      <c r="C1001" s="9">
        <v>4</v>
      </c>
      <c r="D1001" s="8" t="s">
        <v>1227</v>
      </c>
      <c r="E1001" s="7" t="s">
        <v>17</v>
      </c>
      <c r="F1001" s="8"/>
      <c r="G1001" s="8"/>
      <c r="H1001" s="8"/>
      <c r="I1001" s="8"/>
      <c r="J1001" s="526">
        <v>626540960</v>
      </c>
      <c r="K1001" s="527"/>
      <c r="L1001" s="8" t="s">
        <v>1228</v>
      </c>
    </row>
    <row r="1002" spans="1:12" ht="36" customHeight="1">
      <c r="A1002" s="10">
        <v>20120101010</v>
      </c>
      <c r="B1002" s="11" t="s">
        <v>19</v>
      </c>
      <c r="C1002" s="8"/>
      <c r="D1002" s="8"/>
      <c r="E1002" s="8"/>
      <c r="F1002" s="8" t="s">
        <v>1229</v>
      </c>
      <c r="G1002" s="11" t="s">
        <v>86</v>
      </c>
      <c r="H1002" s="8" t="s">
        <v>1230</v>
      </c>
      <c r="I1002" s="11" t="s">
        <v>23</v>
      </c>
      <c r="J1002" s="528">
        <v>1500000</v>
      </c>
      <c r="K1002" s="529"/>
      <c r="L1002" s="8"/>
    </row>
    <row r="1003" spans="1:12" ht="45.95" customHeight="1">
      <c r="A1003" s="10">
        <v>20120101010</v>
      </c>
      <c r="B1003" s="8" t="s">
        <v>24</v>
      </c>
      <c r="C1003" s="8"/>
      <c r="D1003" s="8"/>
      <c r="E1003" s="8"/>
      <c r="F1003" s="8" t="s">
        <v>1231</v>
      </c>
      <c r="G1003" s="11" t="s">
        <v>86</v>
      </c>
      <c r="H1003" s="8" t="s">
        <v>1232</v>
      </c>
      <c r="I1003" s="11" t="s">
        <v>23</v>
      </c>
      <c r="J1003" s="528">
        <v>79740000</v>
      </c>
      <c r="K1003" s="529"/>
      <c r="L1003" s="8"/>
    </row>
    <row r="1004" spans="1:12" ht="24" customHeight="1">
      <c r="A1004" s="8"/>
      <c r="B1004" s="8"/>
      <c r="C1004" s="8"/>
      <c r="D1004" s="8"/>
      <c r="E1004" s="8"/>
      <c r="F1004" s="8"/>
      <c r="G1004" s="8"/>
      <c r="H1004" s="8"/>
      <c r="I1004" s="8"/>
      <c r="J1004" s="530"/>
      <c r="K1004" s="531"/>
      <c r="L1004" s="8"/>
    </row>
    <row r="1005" spans="1:12" ht="17.100000000000001" customHeight="1">
      <c r="A1005" s="504" t="s">
        <v>3</v>
      </c>
      <c r="B1005" s="507" t="s">
        <v>4</v>
      </c>
      <c r="C1005" s="510" t="s">
        <v>5</v>
      </c>
      <c r="D1005" s="513" t="s">
        <v>6</v>
      </c>
      <c r="E1005" s="514"/>
      <c r="F1005" s="514"/>
      <c r="G1005" s="514"/>
      <c r="H1005" s="514"/>
      <c r="I1005" s="515"/>
      <c r="J1005" s="518" t="s">
        <v>7</v>
      </c>
      <c r="K1005" s="519"/>
      <c r="L1005" s="507" t="s">
        <v>8</v>
      </c>
    </row>
    <row r="1006" spans="1:12" ht="12" customHeight="1">
      <c r="A1006" s="505"/>
      <c r="B1006" s="508"/>
      <c r="C1006" s="511"/>
      <c r="D1006" s="516" t="s">
        <v>9</v>
      </c>
      <c r="E1006" s="517"/>
      <c r="F1006" s="516" t="s">
        <v>10</v>
      </c>
      <c r="G1006" s="517"/>
      <c r="H1006" s="516" t="s">
        <v>11</v>
      </c>
      <c r="I1006" s="517"/>
      <c r="J1006" s="520"/>
      <c r="K1006" s="521"/>
      <c r="L1006" s="508"/>
    </row>
    <row r="1007" spans="1:12" ht="15.95" customHeight="1">
      <c r="A1007" s="506"/>
      <c r="B1007" s="509"/>
      <c r="C1007" s="512"/>
      <c r="D1007" s="4" t="s">
        <v>12</v>
      </c>
      <c r="E1007" s="4" t="s">
        <v>13</v>
      </c>
      <c r="F1007" s="4" t="s">
        <v>12</v>
      </c>
      <c r="G1007" s="4" t="s">
        <v>13</v>
      </c>
      <c r="H1007" s="4" t="s">
        <v>12</v>
      </c>
      <c r="I1007" s="4" t="s">
        <v>13</v>
      </c>
      <c r="J1007" s="522"/>
      <c r="K1007" s="523"/>
      <c r="L1007" s="509"/>
    </row>
    <row r="1008" spans="1:12" ht="18.95" customHeight="1">
      <c r="A1008" s="5">
        <v>1</v>
      </c>
      <c r="B1008" s="5">
        <v>2</v>
      </c>
      <c r="C1008" s="5">
        <v>3</v>
      </c>
      <c r="D1008" s="5">
        <v>4</v>
      </c>
      <c r="E1008" s="5">
        <v>5</v>
      </c>
      <c r="F1008" s="5">
        <v>6</v>
      </c>
      <c r="G1008" s="5">
        <v>7</v>
      </c>
      <c r="H1008" s="5">
        <v>8</v>
      </c>
      <c r="I1008" s="5">
        <v>9</v>
      </c>
      <c r="J1008" s="524">
        <v>10</v>
      </c>
      <c r="K1008" s="525"/>
      <c r="L1008" s="5">
        <v>11</v>
      </c>
    </row>
    <row r="1009" spans="1:12" ht="68.099999999999994" customHeight="1">
      <c r="A1009" s="10">
        <v>20120101010</v>
      </c>
      <c r="B1009" s="8" t="s">
        <v>27</v>
      </c>
      <c r="C1009" s="8"/>
      <c r="D1009" s="8"/>
      <c r="E1009" s="8"/>
      <c r="F1009" s="8" t="s">
        <v>1233</v>
      </c>
      <c r="G1009" s="8" t="s">
        <v>1234</v>
      </c>
      <c r="H1009" s="8" t="s">
        <v>1235</v>
      </c>
      <c r="I1009" s="11" t="s">
        <v>23</v>
      </c>
      <c r="J1009" s="528">
        <v>12700000</v>
      </c>
      <c r="K1009" s="529"/>
      <c r="L1009" s="8"/>
    </row>
    <row r="1010" spans="1:12" ht="45.95" customHeight="1">
      <c r="A1010" s="10">
        <v>20120101010</v>
      </c>
      <c r="B1010" s="8" t="s">
        <v>30</v>
      </c>
      <c r="C1010" s="8"/>
      <c r="D1010" s="8"/>
      <c r="E1010" s="8"/>
      <c r="F1010" s="8" t="s">
        <v>1236</v>
      </c>
      <c r="G1010" s="11" t="s">
        <v>21</v>
      </c>
      <c r="H1010" s="8" t="s">
        <v>1237</v>
      </c>
      <c r="I1010" s="11" t="s">
        <v>23</v>
      </c>
      <c r="J1010" s="528">
        <v>133308000</v>
      </c>
      <c r="K1010" s="529"/>
      <c r="L1010" s="8"/>
    </row>
    <row r="1011" spans="1:12" ht="33.950000000000003" customHeight="1">
      <c r="A1011" s="10">
        <v>20120101010</v>
      </c>
      <c r="B1011" s="11" t="s">
        <v>33</v>
      </c>
      <c r="C1011" s="8"/>
      <c r="D1011" s="8"/>
      <c r="E1011" s="8"/>
      <c r="F1011" s="8" t="s">
        <v>1238</v>
      </c>
      <c r="G1011" s="11" t="s">
        <v>86</v>
      </c>
      <c r="H1011" s="8" t="s">
        <v>1239</v>
      </c>
      <c r="I1011" s="11" t="s">
        <v>23</v>
      </c>
      <c r="J1011" s="528">
        <v>2965000</v>
      </c>
      <c r="K1011" s="529"/>
      <c r="L1011" s="8"/>
    </row>
    <row r="1012" spans="1:12" ht="35.1" customHeight="1">
      <c r="A1012" s="10">
        <v>20120101010</v>
      </c>
      <c r="B1012" s="8" t="s">
        <v>36</v>
      </c>
      <c r="C1012" s="8"/>
      <c r="D1012" s="8"/>
      <c r="E1012" s="8"/>
      <c r="F1012" s="8" t="s">
        <v>1240</v>
      </c>
      <c r="G1012" s="11" t="s">
        <v>86</v>
      </c>
      <c r="H1012" s="8" t="s">
        <v>633</v>
      </c>
      <c r="I1012" s="11" t="s">
        <v>23</v>
      </c>
      <c r="J1012" s="528">
        <v>3178000</v>
      </c>
      <c r="K1012" s="529"/>
      <c r="L1012" s="8"/>
    </row>
    <row r="1013" spans="1:12" ht="57.95" customHeight="1">
      <c r="A1013" s="10">
        <v>20120101011</v>
      </c>
      <c r="B1013" s="11" t="s">
        <v>39</v>
      </c>
      <c r="C1013" s="8"/>
      <c r="D1013" s="8"/>
      <c r="E1013" s="8"/>
      <c r="F1013" s="8" t="s">
        <v>40</v>
      </c>
      <c r="G1013" s="11" t="s">
        <v>21</v>
      </c>
      <c r="H1013" s="8" t="s">
        <v>1241</v>
      </c>
      <c r="I1013" s="11" t="s">
        <v>23</v>
      </c>
      <c r="J1013" s="528">
        <v>24999900</v>
      </c>
      <c r="K1013" s="529"/>
      <c r="L1013" s="8"/>
    </row>
    <row r="1014" spans="1:12" ht="35.1" customHeight="1">
      <c r="A1014" s="10">
        <v>20120101011</v>
      </c>
      <c r="B1014" s="8" t="s">
        <v>42</v>
      </c>
      <c r="C1014" s="8"/>
      <c r="D1014" s="8"/>
      <c r="E1014" s="8"/>
      <c r="F1014" s="8" t="s">
        <v>1242</v>
      </c>
      <c r="G1014" s="11" t="s">
        <v>21</v>
      </c>
      <c r="H1014" s="8" t="s">
        <v>326</v>
      </c>
      <c r="I1014" s="11" t="s">
        <v>174</v>
      </c>
      <c r="J1014" s="528">
        <v>10428000</v>
      </c>
      <c r="K1014" s="529"/>
      <c r="L1014" s="8"/>
    </row>
    <row r="1015" spans="1:12" ht="35.1" customHeight="1">
      <c r="A1015" s="10">
        <v>20120101011</v>
      </c>
      <c r="B1015" s="8" t="s">
        <v>44</v>
      </c>
      <c r="C1015" s="8"/>
      <c r="D1015" s="8"/>
      <c r="E1015" s="8"/>
      <c r="F1015" s="8" t="s">
        <v>1243</v>
      </c>
      <c r="G1015" s="11" t="s">
        <v>86</v>
      </c>
      <c r="H1015" s="8" t="s">
        <v>1244</v>
      </c>
      <c r="I1015" s="11" t="s">
        <v>23</v>
      </c>
      <c r="J1015" s="528">
        <v>2997000</v>
      </c>
      <c r="K1015" s="529"/>
      <c r="L1015" s="8"/>
    </row>
    <row r="1016" spans="1:12" ht="35.1" customHeight="1">
      <c r="A1016" s="10">
        <v>20120101011</v>
      </c>
      <c r="B1016" s="8" t="s">
        <v>47</v>
      </c>
      <c r="C1016" s="8"/>
      <c r="D1016" s="8"/>
      <c r="E1016" s="8"/>
      <c r="F1016" s="8" t="s">
        <v>576</v>
      </c>
      <c r="G1016" s="11" t="s">
        <v>1245</v>
      </c>
      <c r="H1016" s="8" t="s">
        <v>1246</v>
      </c>
      <c r="I1016" s="11" t="s">
        <v>23</v>
      </c>
      <c r="J1016" s="528">
        <v>30230000</v>
      </c>
      <c r="K1016" s="529"/>
      <c r="L1016" s="8"/>
    </row>
    <row r="1017" spans="1:12" ht="24" customHeight="1">
      <c r="A1017" s="10">
        <v>20120101011</v>
      </c>
      <c r="B1017" s="8" t="s">
        <v>51</v>
      </c>
      <c r="C1017" s="8"/>
      <c r="D1017" s="8"/>
      <c r="E1017" s="8"/>
      <c r="F1017" s="8" t="s">
        <v>1247</v>
      </c>
      <c r="G1017" s="11" t="s">
        <v>86</v>
      </c>
      <c r="H1017" s="8" t="s">
        <v>1248</v>
      </c>
      <c r="I1017" s="11" t="s">
        <v>23</v>
      </c>
      <c r="J1017" s="528">
        <v>14400000</v>
      </c>
      <c r="K1017" s="529"/>
      <c r="L1017" s="8"/>
    </row>
    <row r="1018" spans="1:12" ht="45.95" customHeight="1">
      <c r="A1018" s="10">
        <v>20120101011</v>
      </c>
      <c r="B1018" s="11" t="s">
        <v>54</v>
      </c>
      <c r="C1018" s="8"/>
      <c r="D1018" s="8"/>
      <c r="E1018" s="8"/>
      <c r="F1018" s="8" t="s">
        <v>1249</v>
      </c>
      <c r="G1018" s="11" t="s">
        <v>86</v>
      </c>
      <c r="H1018" s="8" t="s">
        <v>1250</v>
      </c>
      <c r="I1018" s="11" t="s">
        <v>23</v>
      </c>
      <c r="J1018" s="528">
        <v>14986500</v>
      </c>
      <c r="K1018" s="529"/>
      <c r="L1018" s="8"/>
    </row>
    <row r="1019" spans="1:12" ht="45.95" customHeight="1">
      <c r="A1019" s="10">
        <v>20120101011</v>
      </c>
      <c r="B1019" s="8" t="s">
        <v>57</v>
      </c>
      <c r="C1019" s="8"/>
      <c r="D1019" s="8"/>
      <c r="E1019" s="8"/>
      <c r="F1019" s="8" t="s">
        <v>1251</v>
      </c>
      <c r="G1019" s="11" t="s">
        <v>86</v>
      </c>
      <c r="H1019" s="8" t="s">
        <v>1252</v>
      </c>
      <c r="I1019" s="11" t="s">
        <v>23</v>
      </c>
      <c r="J1019" s="528">
        <v>149994000</v>
      </c>
      <c r="K1019" s="529"/>
      <c r="L1019" s="8"/>
    </row>
    <row r="1020" spans="1:12" ht="27.95" customHeight="1">
      <c r="A1020" s="8"/>
      <c r="B1020" s="8"/>
      <c r="C1020" s="8"/>
      <c r="D1020" s="8"/>
      <c r="E1020" s="8"/>
      <c r="F1020" s="8"/>
      <c r="G1020" s="8"/>
      <c r="H1020" s="8"/>
      <c r="I1020" s="8"/>
      <c r="J1020" s="530"/>
      <c r="K1020" s="531"/>
      <c r="L1020" s="8"/>
    </row>
    <row r="1021" spans="1:12" ht="17.100000000000001" customHeight="1">
      <c r="A1021" s="504" t="s">
        <v>3</v>
      </c>
      <c r="B1021" s="507" t="s">
        <v>4</v>
      </c>
      <c r="C1021" s="510" t="s">
        <v>5</v>
      </c>
      <c r="D1021" s="513" t="s">
        <v>6</v>
      </c>
      <c r="E1021" s="514"/>
      <c r="F1021" s="514"/>
      <c r="G1021" s="514"/>
      <c r="H1021" s="514"/>
      <c r="I1021" s="515"/>
      <c r="J1021" s="518" t="s">
        <v>7</v>
      </c>
      <c r="K1021" s="519"/>
      <c r="L1021" s="507" t="s">
        <v>8</v>
      </c>
    </row>
    <row r="1022" spans="1:12" ht="12" customHeight="1">
      <c r="A1022" s="505"/>
      <c r="B1022" s="508"/>
      <c r="C1022" s="511"/>
      <c r="D1022" s="516" t="s">
        <v>9</v>
      </c>
      <c r="E1022" s="517"/>
      <c r="F1022" s="516" t="s">
        <v>10</v>
      </c>
      <c r="G1022" s="517"/>
      <c r="H1022" s="516" t="s">
        <v>11</v>
      </c>
      <c r="I1022" s="517"/>
      <c r="J1022" s="520"/>
      <c r="K1022" s="521"/>
      <c r="L1022" s="508"/>
    </row>
    <row r="1023" spans="1:12" ht="15.95" customHeight="1">
      <c r="A1023" s="506"/>
      <c r="B1023" s="509"/>
      <c r="C1023" s="512"/>
      <c r="D1023" s="4" t="s">
        <v>12</v>
      </c>
      <c r="E1023" s="4" t="s">
        <v>13</v>
      </c>
      <c r="F1023" s="4" t="s">
        <v>12</v>
      </c>
      <c r="G1023" s="4" t="s">
        <v>13</v>
      </c>
      <c r="H1023" s="4" t="s">
        <v>12</v>
      </c>
      <c r="I1023" s="4" t="s">
        <v>13</v>
      </c>
      <c r="J1023" s="522"/>
      <c r="K1023" s="523"/>
      <c r="L1023" s="509"/>
    </row>
    <row r="1024" spans="1:12" ht="18.95" customHeight="1">
      <c r="A1024" s="5">
        <v>1</v>
      </c>
      <c r="B1024" s="5">
        <v>2</v>
      </c>
      <c r="C1024" s="5">
        <v>3</v>
      </c>
      <c r="D1024" s="5">
        <v>4</v>
      </c>
      <c r="E1024" s="5">
        <v>5</v>
      </c>
      <c r="F1024" s="5">
        <v>6</v>
      </c>
      <c r="G1024" s="5">
        <v>7</v>
      </c>
      <c r="H1024" s="5">
        <v>8</v>
      </c>
      <c r="I1024" s="5">
        <v>9</v>
      </c>
      <c r="J1024" s="524">
        <v>10</v>
      </c>
      <c r="K1024" s="525"/>
      <c r="L1024" s="5">
        <v>11</v>
      </c>
    </row>
    <row r="1025" spans="1:12" ht="47.1" customHeight="1">
      <c r="A1025" s="10">
        <v>20120101011</v>
      </c>
      <c r="B1025" s="8" t="s">
        <v>60</v>
      </c>
      <c r="C1025" s="8"/>
      <c r="D1025" s="8"/>
      <c r="E1025" s="8"/>
      <c r="F1025" s="8" t="s">
        <v>1253</v>
      </c>
      <c r="G1025" s="11" t="s">
        <v>21</v>
      </c>
      <c r="H1025" s="8" t="s">
        <v>1254</v>
      </c>
      <c r="I1025" s="11" t="s">
        <v>23</v>
      </c>
      <c r="J1025" s="528">
        <v>145114560</v>
      </c>
      <c r="K1025" s="529"/>
      <c r="L1025" s="8"/>
    </row>
    <row r="1026" spans="1:12" ht="59.1" customHeight="1">
      <c r="A1026" s="6">
        <v>2012010102</v>
      </c>
      <c r="B1026" s="8" t="s">
        <v>66</v>
      </c>
      <c r="C1026" s="9">
        <v>4</v>
      </c>
      <c r="D1026" s="8" t="s">
        <v>1255</v>
      </c>
      <c r="E1026" s="7" t="s">
        <v>17</v>
      </c>
      <c r="F1026" s="8"/>
      <c r="G1026" s="8"/>
      <c r="H1026" s="8"/>
      <c r="I1026" s="8"/>
      <c r="J1026" s="526">
        <v>283312000</v>
      </c>
      <c r="K1026" s="527"/>
      <c r="L1026" s="8" t="s">
        <v>1228</v>
      </c>
    </row>
    <row r="1027" spans="1:12" ht="35.1" customHeight="1">
      <c r="A1027" s="10">
        <v>20120101022</v>
      </c>
      <c r="B1027" s="8" t="s">
        <v>136</v>
      </c>
      <c r="C1027" s="8"/>
      <c r="D1027" s="8"/>
      <c r="E1027" s="8"/>
      <c r="F1027" s="8" t="s">
        <v>1256</v>
      </c>
      <c r="G1027" s="11" t="s">
        <v>21</v>
      </c>
      <c r="H1027" s="8" t="s">
        <v>1257</v>
      </c>
      <c r="I1027" s="11" t="s">
        <v>23</v>
      </c>
      <c r="J1027" s="528">
        <v>29000000</v>
      </c>
      <c r="K1027" s="529"/>
      <c r="L1027" s="8"/>
    </row>
    <row r="1028" spans="1:12" ht="35.1" customHeight="1">
      <c r="A1028" s="10">
        <v>20120101022</v>
      </c>
      <c r="B1028" s="8" t="s">
        <v>80</v>
      </c>
      <c r="C1028" s="8"/>
      <c r="D1028" s="8"/>
      <c r="E1028" s="8"/>
      <c r="F1028" s="8" t="s">
        <v>1258</v>
      </c>
      <c r="G1028" s="11" t="s">
        <v>21</v>
      </c>
      <c r="H1028" s="8" t="s">
        <v>1257</v>
      </c>
      <c r="I1028" s="11" t="s">
        <v>23</v>
      </c>
      <c r="J1028" s="528">
        <v>254312000</v>
      </c>
      <c r="K1028" s="529"/>
      <c r="L1028" s="8"/>
    </row>
    <row r="1029" spans="1:12" ht="36" customHeight="1">
      <c r="A1029" s="6">
        <v>2012010103</v>
      </c>
      <c r="B1029" s="8" t="s">
        <v>94</v>
      </c>
      <c r="C1029" s="9">
        <v>4</v>
      </c>
      <c r="D1029" s="8" t="s">
        <v>1259</v>
      </c>
      <c r="E1029" s="7" t="s">
        <v>17</v>
      </c>
      <c r="F1029" s="8"/>
      <c r="G1029" s="8"/>
      <c r="H1029" s="8"/>
      <c r="I1029" s="8"/>
      <c r="J1029" s="526">
        <v>50550000</v>
      </c>
      <c r="K1029" s="527"/>
      <c r="L1029" s="8" t="s">
        <v>1228</v>
      </c>
    </row>
    <row r="1030" spans="1:12" ht="47.1" customHeight="1">
      <c r="A1030" s="10">
        <v>20120101030</v>
      </c>
      <c r="B1030" s="8" t="s">
        <v>97</v>
      </c>
      <c r="C1030" s="8"/>
      <c r="D1030" s="8"/>
      <c r="E1030" s="8"/>
      <c r="F1030" s="8" t="s">
        <v>1260</v>
      </c>
      <c r="G1030" s="11" t="s">
        <v>21</v>
      </c>
      <c r="H1030" s="8" t="s">
        <v>1261</v>
      </c>
      <c r="I1030" s="11" t="s">
        <v>23</v>
      </c>
      <c r="J1030" s="528">
        <v>50550000</v>
      </c>
      <c r="K1030" s="529"/>
      <c r="L1030" s="8"/>
    </row>
    <row r="1031" spans="1:12" ht="26.1" customHeight="1">
      <c r="A1031" s="6">
        <v>2012010201</v>
      </c>
      <c r="B1031" s="8" t="s">
        <v>15</v>
      </c>
      <c r="C1031" s="9">
        <v>4</v>
      </c>
      <c r="D1031" s="8" t="s">
        <v>1262</v>
      </c>
      <c r="E1031" s="7" t="s">
        <v>17</v>
      </c>
      <c r="F1031" s="8"/>
      <c r="G1031" s="8"/>
      <c r="H1031" s="8"/>
      <c r="I1031" s="8"/>
      <c r="J1031" s="526">
        <v>640939786</v>
      </c>
      <c r="K1031" s="527"/>
      <c r="L1031" s="8" t="s">
        <v>1263</v>
      </c>
    </row>
    <row r="1032" spans="1:12" ht="36" customHeight="1">
      <c r="A1032" s="10">
        <v>20120102010</v>
      </c>
      <c r="B1032" s="11" t="s">
        <v>19</v>
      </c>
      <c r="C1032" s="8"/>
      <c r="D1032" s="8"/>
      <c r="E1032" s="8"/>
      <c r="F1032" s="8" t="s">
        <v>110</v>
      </c>
      <c r="G1032" s="11" t="s">
        <v>21</v>
      </c>
      <c r="H1032" s="8" t="s">
        <v>22</v>
      </c>
      <c r="I1032" s="11" t="s">
        <v>23</v>
      </c>
      <c r="J1032" s="528">
        <v>1500000</v>
      </c>
      <c r="K1032" s="529"/>
      <c r="L1032" s="8"/>
    </row>
    <row r="1033" spans="1:12" ht="45.95" customHeight="1">
      <c r="A1033" s="10">
        <v>20120102010</v>
      </c>
      <c r="B1033" s="8" t="s">
        <v>24</v>
      </c>
      <c r="C1033" s="8"/>
      <c r="D1033" s="8"/>
      <c r="E1033" s="8"/>
      <c r="F1033" s="8" t="s">
        <v>279</v>
      </c>
      <c r="G1033" s="11" t="s">
        <v>21</v>
      </c>
      <c r="H1033" s="8" t="s">
        <v>26</v>
      </c>
      <c r="I1033" s="11" t="s">
        <v>23</v>
      </c>
      <c r="J1033" s="528">
        <v>112599600</v>
      </c>
      <c r="K1033" s="529"/>
      <c r="L1033" s="8"/>
    </row>
    <row r="1034" spans="1:12" ht="45.95" customHeight="1">
      <c r="A1034" s="10">
        <v>20120102010</v>
      </c>
      <c r="B1034" s="8" t="s">
        <v>27</v>
      </c>
      <c r="C1034" s="8"/>
      <c r="D1034" s="8"/>
      <c r="E1034" s="8"/>
      <c r="F1034" s="8" t="s">
        <v>1264</v>
      </c>
      <c r="G1034" s="11" t="s">
        <v>21</v>
      </c>
      <c r="H1034" s="8" t="s">
        <v>179</v>
      </c>
      <c r="I1034" s="11" t="s">
        <v>23</v>
      </c>
      <c r="J1034" s="528">
        <v>10512000</v>
      </c>
      <c r="K1034" s="529"/>
      <c r="L1034" s="8"/>
    </row>
    <row r="1035" spans="1:12" ht="35.1" customHeight="1">
      <c r="A1035" s="10">
        <v>20120102010</v>
      </c>
      <c r="B1035" s="8" t="s">
        <v>30</v>
      </c>
      <c r="C1035" s="8"/>
      <c r="D1035" s="8"/>
      <c r="E1035" s="8"/>
      <c r="F1035" s="8" t="s">
        <v>1265</v>
      </c>
      <c r="G1035" s="11" t="s">
        <v>21</v>
      </c>
      <c r="H1035" s="8" t="s">
        <v>323</v>
      </c>
      <c r="I1035" s="11" t="s">
        <v>23</v>
      </c>
      <c r="J1035" s="528">
        <v>146520000</v>
      </c>
      <c r="K1035" s="529"/>
      <c r="L1035" s="8"/>
    </row>
    <row r="1036" spans="1:12" ht="24" customHeight="1">
      <c r="A1036" s="10">
        <v>20120102010</v>
      </c>
      <c r="B1036" s="8" t="s">
        <v>36</v>
      </c>
      <c r="C1036" s="8"/>
      <c r="D1036" s="8"/>
      <c r="E1036" s="8"/>
      <c r="F1036" s="8" t="s">
        <v>37</v>
      </c>
      <c r="G1036" s="11" t="s">
        <v>21</v>
      </c>
      <c r="H1036" s="8" t="s">
        <v>38</v>
      </c>
      <c r="I1036" s="11" t="s">
        <v>23</v>
      </c>
      <c r="J1036" s="528">
        <v>5000000</v>
      </c>
      <c r="K1036" s="529"/>
      <c r="L1036" s="8"/>
    </row>
    <row r="1037" spans="1:12" ht="18.95" customHeight="1">
      <c r="A1037" s="8"/>
      <c r="B1037" s="8"/>
      <c r="C1037" s="8"/>
      <c r="D1037" s="8"/>
      <c r="E1037" s="8"/>
      <c r="F1037" s="8"/>
      <c r="G1037" s="8"/>
      <c r="H1037" s="8"/>
      <c r="I1037" s="8"/>
      <c r="J1037" s="530"/>
      <c r="K1037" s="531"/>
      <c r="L1037" s="8"/>
    </row>
    <row r="1038" spans="1:12" ht="17.100000000000001" customHeight="1">
      <c r="A1038" s="504" t="s">
        <v>3</v>
      </c>
      <c r="B1038" s="507" t="s">
        <v>4</v>
      </c>
      <c r="C1038" s="510" t="s">
        <v>5</v>
      </c>
      <c r="D1038" s="513" t="s">
        <v>6</v>
      </c>
      <c r="E1038" s="514"/>
      <c r="F1038" s="514"/>
      <c r="G1038" s="514"/>
      <c r="H1038" s="514"/>
      <c r="I1038" s="515"/>
      <c r="J1038" s="518" t="s">
        <v>7</v>
      </c>
      <c r="K1038" s="519"/>
      <c r="L1038" s="507" t="s">
        <v>8</v>
      </c>
    </row>
    <row r="1039" spans="1:12" ht="12" customHeight="1">
      <c r="A1039" s="505"/>
      <c r="B1039" s="508"/>
      <c r="C1039" s="511"/>
      <c r="D1039" s="516" t="s">
        <v>9</v>
      </c>
      <c r="E1039" s="517"/>
      <c r="F1039" s="516" t="s">
        <v>10</v>
      </c>
      <c r="G1039" s="517"/>
      <c r="H1039" s="516" t="s">
        <v>11</v>
      </c>
      <c r="I1039" s="517"/>
      <c r="J1039" s="520"/>
      <c r="K1039" s="521"/>
      <c r="L1039" s="508"/>
    </row>
    <row r="1040" spans="1:12" ht="15.95" customHeight="1">
      <c r="A1040" s="506"/>
      <c r="B1040" s="509"/>
      <c r="C1040" s="512"/>
      <c r="D1040" s="4" t="s">
        <v>12</v>
      </c>
      <c r="E1040" s="4" t="s">
        <v>13</v>
      </c>
      <c r="F1040" s="4" t="s">
        <v>12</v>
      </c>
      <c r="G1040" s="4" t="s">
        <v>13</v>
      </c>
      <c r="H1040" s="4" t="s">
        <v>12</v>
      </c>
      <c r="I1040" s="4" t="s">
        <v>13</v>
      </c>
      <c r="J1040" s="522"/>
      <c r="K1040" s="523"/>
      <c r="L1040" s="509"/>
    </row>
    <row r="1041" spans="1:12" ht="18.95" customHeight="1">
      <c r="A1041" s="5">
        <v>1</v>
      </c>
      <c r="B1041" s="5">
        <v>2</v>
      </c>
      <c r="C1041" s="5">
        <v>3</v>
      </c>
      <c r="D1041" s="5">
        <v>4</v>
      </c>
      <c r="E1041" s="5">
        <v>5</v>
      </c>
      <c r="F1041" s="5">
        <v>6</v>
      </c>
      <c r="G1041" s="5">
        <v>7</v>
      </c>
      <c r="H1041" s="5">
        <v>8</v>
      </c>
      <c r="I1041" s="5">
        <v>9</v>
      </c>
      <c r="J1041" s="524">
        <v>10</v>
      </c>
      <c r="K1041" s="525"/>
      <c r="L1041" s="5">
        <v>11</v>
      </c>
    </row>
    <row r="1042" spans="1:12" ht="36" customHeight="1">
      <c r="A1042" s="10">
        <v>20120102011</v>
      </c>
      <c r="B1042" s="11" t="s">
        <v>39</v>
      </c>
      <c r="C1042" s="8"/>
      <c r="D1042" s="8"/>
      <c r="E1042" s="8"/>
      <c r="F1042" s="8" t="s">
        <v>40</v>
      </c>
      <c r="G1042" s="11" t="s">
        <v>21</v>
      </c>
      <c r="H1042" s="8" t="s">
        <v>41</v>
      </c>
      <c r="I1042" s="11" t="s">
        <v>23</v>
      </c>
      <c r="J1042" s="528">
        <v>25782550</v>
      </c>
      <c r="K1042" s="529"/>
      <c r="L1042" s="8"/>
    </row>
    <row r="1043" spans="1:12" ht="35.1" customHeight="1">
      <c r="A1043" s="10">
        <v>20120102011</v>
      </c>
      <c r="B1043" s="8" t="s">
        <v>42</v>
      </c>
      <c r="C1043" s="8"/>
      <c r="D1043" s="8"/>
      <c r="E1043" s="8"/>
      <c r="F1043" s="8" t="s">
        <v>124</v>
      </c>
      <c r="G1043" s="11" t="s">
        <v>21</v>
      </c>
      <c r="H1043" s="8" t="s">
        <v>41</v>
      </c>
      <c r="I1043" s="11" t="s">
        <v>23</v>
      </c>
      <c r="J1043" s="528">
        <v>11000000</v>
      </c>
      <c r="K1043" s="529"/>
      <c r="L1043" s="8"/>
    </row>
    <row r="1044" spans="1:12" ht="24" customHeight="1">
      <c r="A1044" s="10">
        <v>20120102011</v>
      </c>
      <c r="B1044" s="8" t="s">
        <v>44</v>
      </c>
      <c r="C1044" s="8"/>
      <c r="D1044" s="8"/>
      <c r="E1044" s="8"/>
      <c r="F1044" s="8" t="s">
        <v>45</v>
      </c>
      <c r="G1044" s="11" t="s">
        <v>21</v>
      </c>
      <c r="H1044" s="8" t="s">
        <v>239</v>
      </c>
      <c r="I1044" s="11" t="s">
        <v>23</v>
      </c>
      <c r="J1044" s="528">
        <v>1680000</v>
      </c>
      <c r="K1044" s="529"/>
      <c r="L1044" s="8"/>
    </row>
    <row r="1045" spans="1:12" ht="45.95" customHeight="1">
      <c r="A1045" s="10">
        <v>20120102011</v>
      </c>
      <c r="B1045" s="8" t="s">
        <v>47</v>
      </c>
      <c r="C1045" s="8"/>
      <c r="D1045" s="8"/>
      <c r="E1045" s="8"/>
      <c r="F1045" s="8" t="s">
        <v>240</v>
      </c>
      <c r="G1045" s="11" t="s">
        <v>21</v>
      </c>
      <c r="H1045" s="8" t="s">
        <v>242</v>
      </c>
      <c r="I1045" s="11" t="s">
        <v>23</v>
      </c>
      <c r="J1045" s="528">
        <v>17255000</v>
      </c>
      <c r="K1045" s="529"/>
      <c r="L1045" s="8"/>
    </row>
    <row r="1046" spans="1:12" ht="24" customHeight="1">
      <c r="A1046" s="10">
        <v>20120102011</v>
      </c>
      <c r="B1046" s="8" t="s">
        <v>51</v>
      </c>
      <c r="C1046" s="8"/>
      <c r="D1046" s="8"/>
      <c r="E1046" s="8"/>
      <c r="F1046" s="8" t="s">
        <v>1266</v>
      </c>
      <c r="G1046" s="11" t="s">
        <v>21</v>
      </c>
      <c r="H1046" s="8" t="s">
        <v>376</v>
      </c>
      <c r="I1046" s="11" t="s">
        <v>23</v>
      </c>
      <c r="J1046" s="528">
        <v>4632000</v>
      </c>
      <c r="K1046" s="529"/>
      <c r="L1046" s="8"/>
    </row>
    <row r="1047" spans="1:12" ht="57.95" customHeight="1">
      <c r="A1047" s="10">
        <v>20120102011</v>
      </c>
      <c r="B1047" s="11" t="s">
        <v>54</v>
      </c>
      <c r="C1047" s="8"/>
      <c r="D1047" s="8"/>
      <c r="E1047" s="8"/>
      <c r="F1047" s="8" t="s">
        <v>55</v>
      </c>
      <c r="G1047" s="11" t="s">
        <v>86</v>
      </c>
      <c r="H1047" s="8" t="s">
        <v>1267</v>
      </c>
      <c r="I1047" s="11" t="s">
        <v>23</v>
      </c>
      <c r="J1047" s="528">
        <v>14914000</v>
      </c>
      <c r="K1047" s="529"/>
      <c r="L1047" s="8"/>
    </row>
    <row r="1048" spans="1:12" ht="57.95" customHeight="1">
      <c r="A1048" s="10">
        <v>20120102011</v>
      </c>
      <c r="B1048" s="8" t="s">
        <v>57</v>
      </c>
      <c r="C1048" s="8"/>
      <c r="D1048" s="8"/>
      <c r="E1048" s="8"/>
      <c r="F1048" s="8" t="s">
        <v>58</v>
      </c>
      <c r="G1048" s="11" t="s">
        <v>21</v>
      </c>
      <c r="H1048" s="8" t="s">
        <v>1268</v>
      </c>
      <c r="I1048" s="11" t="s">
        <v>23</v>
      </c>
      <c r="J1048" s="528">
        <v>225004000</v>
      </c>
      <c r="K1048" s="529"/>
      <c r="L1048" s="8"/>
    </row>
    <row r="1049" spans="1:12" ht="57.95" customHeight="1">
      <c r="A1049" s="10">
        <v>20120102011</v>
      </c>
      <c r="B1049" s="8" t="s">
        <v>60</v>
      </c>
      <c r="C1049" s="8"/>
      <c r="D1049" s="8"/>
      <c r="E1049" s="8"/>
      <c r="F1049" s="8" t="s">
        <v>1269</v>
      </c>
      <c r="G1049" s="11" t="s">
        <v>21</v>
      </c>
      <c r="H1049" s="8" t="s">
        <v>1270</v>
      </c>
      <c r="I1049" s="11" t="s">
        <v>23</v>
      </c>
      <c r="J1049" s="528">
        <v>62304536</v>
      </c>
      <c r="K1049" s="529"/>
      <c r="L1049" s="8"/>
    </row>
    <row r="1050" spans="1:12" ht="35.1" customHeight="1">
      <c r="A1050" s="10">
        <v>20120102012</v>
      </c>
      <c r="B1050" s="8" t="s">
        <v>294</v>
      </c>
      <c r="C1050" s="8"/>
      <c r="D1050" s="8"/>
      <c r="E1050" s="8"/>
      <c r="F1050" s="8" t="s">
        <v>1271</v>
      </c>
      <c r="G1050" s="11" t="s">
        <v>21</v>
      </c>
      <c r="H1050" s="8" t="s">
        <v>35</v>
      </c>
      <c r="I1050" s="11" t="s">
        <v>174</v>
      </c>
      <c r="J1050" s="528">
        <v>2236100</v>
      </c>
      <c r="K1050" s="529"/>
      <c r="L1050" s="8"/>
    </row>
    <row r="1051" spans="1:12" ht="26.1" customHeight="1">
      <c r="A1051" s="6">
        <v>2012010202</v>
      </c>
      <c r="B1051" s="8" t="s">
        <v>66</v>
      </c>
      <c r="C1051" s="9">
        <v>4</v>
      </c>
      <c r="D1051" s="8" t="s">
        <v>1272</v>
      </c>
      <c r="E1051" s="7" t="s">
        <v>17</v>
      </c>
      <c r="F1051" s="8"/>
      <c r="G1051" s="8"/>
      <c r="H1051" s="8"/>
      <c r="I1051" s="8"/>
      <c r="J1051" s="526">
        <v>291024000</v>
      </c>
      <c r="K1051" s="527"/>
      <c r="L1051" s="8" t="s">
        <v>1263</v>
      </c>
    </row>
    <row r="1052" spans="1:12" ht="69.95" customHeight="1">
      <c r="A1052" s="10">
        <v>20120102020</v>
      </c>
      <c r="B1052" s="11" t="s">
        <v>204</v>
      </c>
      <c r="C1052" s="8"/>
      <c r="D1052" s="8"/>
      <c r="E1052" s="8"/>
      <c r="F1052" s="8" t="s">
        <v>1273</v>
      </c>
      <c r="G1052" s="11" t="s">
        <v>70</v>
      </c>
      <c r="H1052" s="8" t="s">
        <v>1274</v>
      </c>
      <c r="I1052" s="11" t="s">
        <v>174</v>
      </c>
      <c r="J1052" s="532" t="s">
        <v>649</v>
      </c>
      <c r="K1052" s="533"/>
      <c r="L1052" s="8"/>
    </row>
    <row r="1053" spans="1:12" ht="24" customHeight="1">
      <c r="A1053" s="8"/>
      <c r="B1053" s="8"/>
      <c r="C1053" s="8"/>
      <c r="D1053" s="8"/>
      <c r="E1053" s="8"/>
      <c r="F1053" s="8"/>
      <c r="G1053" s="8"/>
      <c r="H1053" s="8"/>
      <c r="I1053" s="8"/>
      <c r="J1053" s="530"/>
      <c r="K1053" s="531"/>
      <c r="L1053" s="8"/>
    </row>
    <row r="1054" spans="1:12" ht="17.100000000000001" customHeight="1">
      <c r="A1054" s="504" t="s">
        <v>3</v>
      </c>
      <c r="B1054" s="507" t="s">
        <v>4</v>
      </c>
      <c r="C1054" s="510" t="s">
        <v>5</v>
      </c>
      <c r="D1054" s="513" t="s">
        <v>6</v>
      </c>
      <c r="E1054" s="514"/>
      <c r="F1054" s="514"/>
      <c r="G1054" s="514"/>
      <c r="H1054" s="514"/>
      <c r="I1054" s="515"/>
      <c r="J1054" s="518" t="s">
        <v>7</v>
      </c>
      <c r="K1054" s="519"/>
      <c r="L1054" s="507" t="s">
        <v>8</v>
      </c>
    </row>
    <row r="1055" spans="1:12" ht="12" customHeight="1">
      <c r="A1055" s="505"/>
      <c r="B1055" s="508"/>
      <c r="C1055" s="511"/>
      <c r="D1055" s="516" t="s">
        <v>9</v>
      </c>
      <c r="E1055" s="517"/>
      <c r="F1055" s="516" t="s">
        <v>10</v>
      </c>
      <c r="G1055" s="517"/>
      <c r="H1055" s="516" t="s">
        <v>11</v>
      </c>
      <c r="I1055" s="517"/>
      <c r="J1055" s="520"/>
      <c r="K1055" s="521"/>
      <c r="L1055" s="508"/>
    </row>
    <row r="1056" spans="1:12" ht="15.95" customHeight="1">
      <c r="A1056" s="506"/>
      <c r="B1056" s="509"/>
      <c r="C1056" s="512"/>
      <c r="D1056" s="4" t="s">
        <v>12</v>
      </c>
      <c r="E1056" s="4" t="s">
        <v>13</v>
      </c>
      <c r="F1056" s="4" t="s">
        <v>12</v>
      </c>
      <c r="G1056" s="4" t="s">
        <v>13</v>
      </c>
      <c r="H1056" s="4" t="s">
        <v>12</v>
      </c>
      <c r="I1056" s="4" t="s">
        <v>13</v>
      </c>
      <c r="J1056" s="522"/>
      <c r="K1056" s="523"/>
      <c r="L1056" s="509"/>
    </row>
    <row r="1057" spans="1:12" ht="18.95" customHeight="1">
      <c r="A1057" s="5">
        <v>1</v>
      </c>
      <c r="B1057" s="5">
        <v>2</v>
      </c>
      <c r="C1057" s="5">
        <v>3</v>
      </c>
      <c r="D1057" s="5">
        <v>4</v>
      </c>
      <c r="E1057" s="5">
        <v>5</v>
      </c>
      <c r="F1057" s="5">
        <v>6</v>
      </c>
      <c r="G1057" s="5">
        <v>7</v>
      </c>
      <c r="H1057" s="5">
        <v>8</v>
      </c>
      <c r="I1057" s="5">
        <v>9</v>
      </c>
      <c r="J1057" s="524">
        <v>10</v>
      </c>
      <c r="K1057" s="525"/>
      <c r="L1057" s="5">
        <v>11</v>
      </c>
    </row>
    <row r="1058" spans="1:12" ht="36" customHeight="1">
      <c r="A1058" s="10">
        <v>20120102020</v>
      </c>
      <c r="B1058" s="11" t="s">
        <v>72</v>
      </c>
      <c r="C1058" s="8"/>
      <c r="D1058" s="8"/>
      <c r="E1058" s="8"/>
      <c r="F1058" s="8" t="s">
        <v>1275</v>
      </c>
      <c r="G1058" s="11" t="s">
        <v>74</v>
      </c>
      <c r="H1058" s="8" t="s">
        <v>1276</v>
      </c>
      <c r="I1058" s="11" t="s">
        <v>174</v>
      </c>
      <c r="J1058" s="532" t="s">
        <v>649</v>
      </c>
      <c r="K1058" s="533"/>
      <c r="L1058" s="8"/>
    </row>
    <row r="1059" spans="1:12" ht="35.1" customHeight="1">
      <c r="A1059" s="10">
        <v>20120102022</v>
      </c>
      <c r="B1059" s="8" t="s">
        <v>136</v>
      </c>
      <c r="C1059" s="8"/>
      <c r="D1059" s="8"/>
      <c r="E1059" s="8"/>
      <c r="F1059" s="8" t="s">
        <v>1277</v>
      </c>
      <c r="G1059" s="11" t="s">
        <v>21</v>
      </c>
      <c r="H1059" s="8" t="s">
        <v>1278</v>
      </c>
      <c r="I1059" s="11" t="s">
        <v>174</v>
      </c>
      <c r="J1059" s="528">
        <v>9000000</v>
      </c>
      <c r="K1059" s="529"/>
      <c r="L1059" s="8"/>
    </row>
    <row r="1060" spans="1:12" ht="47.1" customHeight="1">
      <c r="A1060" s="10">
        <v>20120102022</v>
      </c>
      <c r="B1060" s="8" t="s">
        <v>80</v>
      </c>
      <c r="C1060" s="8"/>
      <c r="D1060" s="8"/>
      <c r="E1060" s="8"/>
      <c r="F1060" s="8" t="s">
        <v>1279</v>
      </c>
      <c r="G1060" s="11" t="s">
        <v>21</v>
      </c>
      <c r="H1060" s="8" t="s">
        <v>1280</v>
      </c>
      <c r="I1060" s="11" t="s">
        <v>23</v>
      </c>
      <c r="J1060" s="528">
        <v>282024000</v>
      </c>
      <c r="K1060" s="529"/>
      <c r="L1060" s="8"/>
    </row>
    <row r="1061" spans="1:12" ht="36" customHeight="1">
      <c r="A1061" s="6">
        <v>2012010203</v>
      </c>
      <c r="B1061" s="8" t="s">
        <v>94</v>
      </c>
      <c r="C1061" s="9">
        <v>4</v>
      </c>
      <c r="D1061" s="8" t="s">
        <v>276</v>
      </c>
      <c r="E1061" s="7" t="s">
        <v>17</v>
      </c>
      <c r="F1061" s="8"/>
      <c r="G1061" s="8"/>
      <c r="H1061" s="8"/>
      <c r="I1061" s="8"/>
      <c r="J1061" s="526">
        <v>31650000</v>
      </c>
      <c r="K1061" s="527"/>
      <c r="L1061" s="8" t="s">
        <v>1263</v>
      </c>
    </row>
    <row r="1062" spans="1:12" ht="36" customHeight="1">
      <c r="A1062" s="10">
        <v>20120102030</v>
      </c>
      <c r="B1062" s="8" t="s">
        <v>97</v>
      </c>
      <c r="C1062" s="8"/>
      <c r="D1062" s="8"/>
      <c r="E1062" s="8"/>
      <c r="F1062" s="8" t="s">
        <v>1281</v>
      </c>
      <c r="G1062" s="11" t="s">
        <v>799</v>
      </c>
      <c r="H1062" s="8" t="s">
        <v>1282</v>
      </c>
      <c r="I1062" s="11" t="s">
        <v>23</v>
      </c>
      <c r="J1062" s="528">
        <v>31650000</v>
      </c>
      <c r="K1062" s="529"/>
      <c r="L1062" s="8"/>
    </row>
    <row r="1063" spans="1:12" ht="48" customHeight="1">
      <c r="A1063" s="6">
        <v>2012010206</v>
      </c>
      <c r="B1063" s="8" t="s">
        <v>101</v>
      </c>
      <c r="C1063" s="9">
        <v>4</v>
      </c>
      <c r="D1063" s="8" t="s">
        <v>1283</v>
      </c>
      <c r="E1063" s="7" t="s">
        <v>96</v>
      </c>
      <c r="F1063" s="8"/>
      <c r="G1063" s="8"/>
      <c r="H1063" s="8"/>
      <c r="I1063" s="8"/>
      <c r="J1063" s="526">
        <v>14998000</v>
      </c>
      <c r="K1063" s="527"/>
      <c r="L1063" s="8" t="s">
        <v>1263</v>
      </c>
    </row>
    <row r="1064" spans="1:12" ht="36" customHeight="1">
      <c r="A1064" s="10">
        <v>20120102060</v>
      </c>
      <c r="B1064" s="8" t="s">
        <v>103</v>
      </c>
      <c r="C1064" s="8"/>
      <c r="D1064" s="8"/>
      <c r="E1064" s="8"/>
      <c r="F1064" s="8" t="s">
        <v>1284</v>
      </c>
      <c r="G1064" s="11" t="s">
        <v>1285</v>
      </c>
      <c r="H1064" s="8" t="s">
        <v>1286</v>
      </c>
      <c r="I1064" s="11" t="s">
        <v>1285</v>
      </c>
      <c r="J1064" s="528">
        <v>14998000</v>
      </c>
      <c r="K1064" s="529"/>
      <c r="L1064" s="8"/>
    </row>
    <row r="1065" spans="1:12" ht="15" customHeight="1">
      <c r="A1065" s="6">
        <v>204</v>
      </c>
      <c r="B1065" s="7" t="s">
        <v>1287</v>
      </c>
      <c r="C1065" s="8"/>
      <c r="D1065" s="8"/>
      <c r="E1065" s="8"/>
      <c r="F1065" s="8"/>
      <c r="G1065" s="8"/>
      <c r="H1065" s="8"/>
      <c r="I1065" s="8"/>
      <c r="J1065" s="526">
        <v>3488117050</v>
      </c>
      <c r="K1065" s="527"/>
      <c r="L1065" s="8"/>
    </row>
    <row r="1066" spans="1:12" ht="26.1" customHeight="1">
      <c r="A1066" s="6">
        <v>2042040101</v>
      </c>
      <c r="B1066" s="8" t="s">
        <v>15</v>
      </c>
      <c r="C1066" s="9">
        <v>4</v>
      </c>
      <c r="D1066" s="8" t="s">
        <v>1288</v>
      </c>
      <c r="E1066" s="7" t="s">
        <v>96</v>
      </c>
      <c r="F1066" s="8"/>
      <c r="G1066" s="8"/>
      <c r="H1066" s="8"/>
      <c r="I1066" s="8"/>
      <c r="J1066" s="526">
        <v>1235132160</v>
      </c>
      <c r="K1066" s="527"/>
      <c r="L1066" s="7" t="s">
        <v>1289</v>
      </c>
    </row>
    <row r="1067" spans="1:12" ht="47.1" customHeight="1">
      <c r="A1067" s="10">
        <v>20420401010</v>
      </c>
      <c r="B1067" s="11" t="s">
        <v>19</v>
      </c>
      <c r="C1067" s="8"/>
      <c r="D1067" s="8"/>
      <c r="E1067" s="8"/>
      <c r="F1067" s="8" t="s">
        <v>1290</v>
      </c>
      <c r="G1067" s="12">
        <v>1000</v>
      </c>
      <c r="H1067" s="8" t="s">
        <v>1291</v>
      </c>
      <c r="I1067" s="11" t="s">
        <v>23</v>
      </c>
      <c r="J1067" s="528">
        <v>4778800</v>
      </c>
      <c r="K1067" s="529"/>
      <c r="L1067" s="8"/>
    </row>
    <row r="1068" spans="1:12" ht="45.95" customHeight="1">
      <c r="A1068" s="10">
        <v>20420401010</v>
      </c>
      <c r="B1068" s="8" t="s">
        <v>24</v>
      </c>
      <c r="C1068" s="8"/>
      <c r="D1068" s="8"/>
      <c r="E1068" s="8"/>
      <c r="F1068" s="8" t="s">
        <v>1292</v>
      </c>
      <c r="G1068" s="11" t="s">
        <v>21</v>
      </c>
      <c r="H1068" s="8" t="s">
        <v>1293</v>
      </c>
      <c r="I1068" s="11" t="s">
        <v>23</v>
      </c>
      <c r="J1068" s="528">
        <v>225000000</v>
      </c>
      <c r="K1068" s="529"/>
      <c r="L1068" s="8"/>
    </row>
    <row r="1069" spans="1:12" ht="45.95" customHeight="1">
      <c r="A1069" s="10">
        <v>20420401010</v>
      </c>
      <c r="B1069" s="8" t="s">
        <v>27</v>
      </c>
      <c r="C1069" s="8"/>
      <c r="D1069" s="8"/>
      <c r="E1069" s="8"/>
      <c r="F1069" s="8" t="s">
        <v>1294</v>
      </c>
      <c r="G1069" s="11" t="s">
        <v>133</v>
      </c>
      <c r="H1069" s="8" t="s">
        <v>1291</v>
      </c>
      <c r="I1069" s="11" t="s">
        <v>133</v>
      </c>
      <c r="J1069" s="528">
        <v>3249000</v>
      </c>
      <c r="K1069" s="529"/>
      <c r="L1069" s="8"/>
    </row>
    <row r="1070" spans="1:12" ht="36" customHeight="1">
      <c r="A1070" s="8"/>
      <c r="B1070" s="8"/>
      <c r="C1070" s="8"/>
      <c r="D1070" s="8"/>
      <c r="E1070" s="8"/>
      <c r="F1070" s="8"/>
      <c r="G1070" s="8"/>
      <c r="H1070" s="8"/>
      <c r="I1070" s="8"/>
      <c r="J1070" s="530"/>
      <c r="K1070" s="531"/>
      <c r="L1070" s="8"/>
    </row>
    <row r="1071" spans="1:12" ht="17.100000000000001" customHeight="1">
      <c r="A1071" s="504" t="s">
        <v>3</v>
      </c>
      <c r="B1071" s="507" t="s">
        <v>4</v>
      </c>
      <c r="C1071" s="510" t="s">
        <v>5</v>
      </c>
      <c r="D1071" s="513" t="s">
        <v>6</v>
      </c>
      <c r="E1071" s="514"/>
      <c r="F1071" s="514"/>
      <c r="G1071" s="514"/>
      <c r="H1071" s="514"/>
      <c r="I1071" s="515"/>
      <c r="J1071" s="518" t="s">
        <v>7</v>
      </c>
      <c r="K1071" s="519"/>
      <c r="L1071" s="507" t="s">
        <v>8</v>
      </c>
    </row>
    <row r="1072" spans="1:12" ht="12" customHeight="1">
      <c r="A1072" s="505"/>
      <c r="B1072" s="508"/>
      <c r="C1072" s="511"/>
      <c r="D1072" s="516" t="s">
        <v>9</v>
      </c>
      <c r="E1072" s="517"/>
      <c r="F1072" s="516" t="s">
        <v>10</v>
      </c>
      <c r="G1072" s="517"/>
      <c r="H1072" s="516" t="s">
        <v>11</v>
      </c>
      <c r="I1072" s="517"/>
      <c r="J1072" s="520"/>
      <c r="K1072" s="521"/>
      <c r="L1072" s="508"/>
    </row>
    <row r="1073" spans="1:12" ht="15.95" customHeight="1">
      <c r="A1073" s="506"/>
      <c r="B1073" s="509"/>
      <c r="C1073" s="512"/>
      <c r="D1073" s="4" t="s">
        <v>12</v>
      </c>
      <c r="E1073" s="4" t="s">
        <v>13</v>
      </c>
      <c r="F1073" s="4" t="s">
        <v>12</v>
      </c>
      <c r="G1073" s="4" t="s">
        <v>13</v>
      </c>
      <c r="H1073" s="4" t="s">
        <v>12</v>
      </c>
      <c r="I1073" s="4" t="s">
        <v>13</v>
      </c>
      <c r="J1073" s="522"/>
      <c r="K1073" s="523"/>
      <c r="L1073" s="509"/>
    </row>
    <row r="1074" spans="1:12" ht="18.95" customHeight="1">
      <c r="A1074" s="5">
        <v>1</v>
      </c>
      <c r="B1074" s="5">
        <v>2</v>
      </c>
      <c r="C1074" s="5">
        <v>3</v>
      </c>
      <c r="D1074" s="5">
        <v>4</v>
      </c>
      <c r="E1074" s="5">
        <v>5</v>
      </c>
      <c r="F1074" s="5">
        <v>6</v>
      </c>
      <c r="G1074" s="5">
        <v>7</v>
      </c>
      <c r="H1074" s="5">
        <v>8</v>
      </c>
      <c r="I1074" s="5">
        <v>9</v>
      </c>
      <c r="J1074" s="524">
        <v>10</v>
      </c>
      <c r="K1074" s="525"/>
      <c r="L1074" s="5">
        <v>11</v>
      </c>
    </row>
    <row r="1075" spans="1:12" ht="47.1" customHeight="1">
      <c r="A1075" s="10">
        <v>20420401010</v>
      </c>
      <c r="B1075" s="8" t="s">
        <v>30</v>
      </c>
      <c r="C1075" s="8"/>
      <c r="D1075" s="8"/>
      <c r="E1075" s="8"/>
      <c r="F1075" s="8" t="s">
        <v>1295</v>
      </c>
      <c r="G1075" s="11" t="s">
        <v>21</v>
      </c>
      <c r="H1075" s="8" t="s">
        <v>1291</v>
      </c>
      <c r="I1075" s="11" t="s">
        <v>23</v>
      </c>
      <c r="J1075" s="528">
        <v>149916000</v>
      </c>
      <c r="K1075" s="529"/>
      <c r="L1075" s="8"/>
    </row>
    <row r="1076" spans="1:12" ht="45.95" customHeight="1">
      <c r="A1076" s="10">
        <v>20420401010</v>
      </c>
      <c r="B1076" s="11" t="s">
        <v>33</v>
      </c>
      <c r="C1076" s="8"/>
      <c r="D1076" s="8"/>
      <c r="E1076" s="8"/>
      <c r="F1076" s="8" t="s">
        <v>1296</v>
      </c>
      <c r="G1076" s="11" t="s">
        <v>133</v>
      </c>
      <c r="H1076" s="8" t="s">
        <v>1291</v>
      </c>
      <c r="I1076" s="11" t="s">
        <v>133</v>
      </c>
      <c r="J1076" s="528">
        <v>12936500</v>
      </c>
      <c r="K1076" s="529"/>
      <c r="L1076" s="8"/>
    </row>
    <row r="1077" spans="1:12" ht="45.95" customHeight="1">
      <c r="A1077" s="10">
        <v>20420401010</v>
      </c>
      <c r="B1077" s="8" t="s">
        <v>36</v>
      </c>
      <c r="C1077" s="8"/>
      <c r="D1077" s="8"/>
      <c r="E1077" s="8"/>
      <c r="F1077" s="8" t="s">
        <v>1297</v>
      </c>
      <c r="G1077" s="11" t="s">
        <v>23</v>
      </c>
      <c r="H1077" s="8" t="s">
        <v>1291</v>
      </c>
      <c r="I1077" s="11" t="s">
        <v>133</v>
      </c>
      <c r="J1077" s="528">
        <v>5356000</v>
      </c>
      <c r="K1077" s="529"/>
      <c r="L1077" s="8"/>
    </row>
    <row r="1078" spans="1:12" ht="35.1" customHeight="1">
      <c r="A1078" s="10">
        <v>20420401011</v>
      </c>
      <c r="B1078" s="11" t="s">
        <v>39</v>
      </c>
      <c r="C1078" s="8"/>
      <c r="D1078" s="8"/>
      <c r="E1078" s="8"/>
      <c r="F1078" s="11" t="s">
        <v>463</v>
      </c>
      <c r="G1078" s="11" t="s">
        <v>133</v>
      </c>
      <c r="H1078" s="8" t="s">
        <v>1298</v>
      </c>
      <c r="I1078" s="11" t="s">
        <v>23</v>
      </c>
      <c r="J1078" s="528">
        <v>18757400</v>
      </c>
      <c r="K1078" s="529"/>
      <c r="L1078" s="8"/>
    </row>
    <row r="1079" spans="1:12" ht="45.95" customHeight="1">
      <c r="A1079" s="10">
        <v>20420401011</v>
      </c>
      <c r="B1079" s="8" t="s">
        <v>42</v>
      </c>
      <c r="C1079" s="8"/>
      <c r="D1079" s="8"/>
      <c r="E1079" s="8"/>
      <c r="F1079" s="11" t="s">
        <v>1299</v>
      </c>
      <c r="G1079" s="12">
        <v>752</v>
      </c>
      <c r="H1079" s="8" t="s">
        <v>1300</v>
      </c>
      <c r="I1079" s="11" t="s">
        <v>23</v>
      </c>
      <c r="J1079" s="528">
        <v>30491500</v>
      </c>
      <c r="K1079" s="529"/>
      <c r="L1079" s="8"/>
    </row>
    <row r="1080" spans="1:12" ht="35.1" customHeight="1">
      <c r="A1080" s="10">
        <v>20420401011</v>
      </c>
      <c r="B1080" s="8" t="s">
        <v>44</v>
      </c>
      <c r="C1080" s="8"/>
      <c r="D1080" s="8"/>
      <c r="E1080" s="8"/>
      <c r="F1080" s="8" t="s">
        <v>1301</v>
      </c>
      <c r="G1080" s="11" t="s">
        <v>133</v>
      </c>
      <c r="H1080" s="8" t="s">
        <v>1302</v>
      </c>
      <c r="I1080" s="11" t="s">
        <v>23</v>
      </c>
      <c r="J1080" s="528">
        <v>7618000</v>
      </c>
      <c r="K1080" s="529"/>
      <c r="L1080" s="8"/>
    </row>
    <row r="1081" spans="1:12" ht="45.95" customHeight="1">
      <c r="A1081" s="10">
        <v>20420401011</v>
      </c>
      <c r="B1081" s="8" t="s">
        <v>47</v>
      </c>
      <c r="C1081" s="8"/>
      <c r="D1081" s="8"/>
      <c r="E1081" s="8"/>
      <c r="F1081" s="8" t="s">
        <v>1303</v>
      </c>
      <c r="G1081" s="11" t="s">
        <v>70</v>
      </c>
      <c r="H1081" s="8" t="s">
        <v>1291</v>
      </c>
      <c r="I1081" s="11" t="s">
        <v>23</v>
      </c>
      <c r="J1081" s="528">
        <v>15220000</v>
      </c>
      <c r="K1081" s="529"/>
      <c r="L1081" s="8"/>
    </row>
    <row r="1082" spans="1:12" ht="45.95" customHeight="1">
      <c r="A1082" s="10">
        <v>20420401011</v>
      </c>
      <c r="B1082" s="8" t="s">
        <v>51</v>
      </c>
      <c r="C1082" s="8"/>
      <c r="D1082" s="8"/>
      <c r="E1082" s="8"/>
      <c r="F1082" s="8" t="s">
        <v>1304</v>
      </c>
      <c r="G1082" s="8" t="s">
        <v>1305</v>
      </c>
      <c r="H1082" s="8" t="s">
        <v>1291</v>
      </c>
      <c r="I1082" s="11" t="s">
        <v>23</v>
      </c>
      <c r="J1082" s="528">
        <v>6285000</v>
      </c>
      <c r="K1082" s="529"/>
      <c r="L1082" s="8"/>
    </row>
    <row r="1083" spans="1:12" ht="45.95" customHeight="1">
      <c r="A1083" s="10">
        <v>20420401011</v>
      </c>
      <c r="B1083" s="11" t="s">
        <v>54</v>
      </c>
      <c r="C1083" s="8"/>
      <c r="D1083" s="8"/>
      <c r="E1083" s="8"/>
      <c r="F1083" s="11" t="s">
        <v>1306</v>
      </c>
      <c r="G1083" s="11" t="s">
        <v>1307</v>
      </c>
      <c r="H1083" s="8" t="s">
        <v>1300</v>
      </c>
      <c r="I1083" s="11" t="s">
        <v>174</v>
      </c>
      <c r="J1083" s="528">
        <v>16740000</v>
      </c>
      <c r="K1083" s="529"/>
      <c r="L1083" s="8"/>
    </row>
    <row r="1084" spans="1:12" ht="45.95" customHeight="1">
      <c r="A1084" s="10">
        <v>20420401011</v>
      </c>
      <c r="B1084" s="8" t="s">
        <v>57</v>
      </c>
      <c r="C1084" s="8"/>
      <c r="D1084" s="8"/>
      <c r="E1084" s="8"/>
      <c r="F1084" s="8" t="s">
        <v>1308</v>
      </c>
      <c r="G1084" s="11" t="s">
        <v>133</v>
      </c>
      <c r="H1084" s="8" t="s">
        <v>1300</v>
      </c>
      <c r="I1084" s="11" t="s">
        <v>133</v>
      </c>
      <c r="J1084" s="528">
        <v>120000000</v>
      </c>
      <c r="K1084" s="529"/>
      <c r="L1084" s="8"/>
    </row>
    <row r="1085" spans="1:12" ht="45.95" customHeight="1">
      <c r="A1085" s="10">
        <v>20420401011</v>
      </c>
      <c r="B1085" s="8" t="s">
        <v>60</v>
      </c>
      <c r="C1085" s="8"/>
      <c r="D1085" s="8"/>
      <c r="E1085" s="8"/>
      <c r="F1085" s="8" t="s">
        <v>1309</v>
      </c>
      <c r="G1085" s="11" t="s">
        <v>1310</v>
      </c>
      <c r="H1085" s="8" t="s">
        <v>1300</v>
      </c>
      <c r="I1085" s="11" t="s">
        <v>23</v>
      </c>
      <c r="J1085" s="528">
        <v>618783960</v>
      </c>
      <c r="K1085" s="529"/>
      <c r="L1085" s="8"/>
    </row>
    <row r="1086" spans="1:12" ht="3" customHeight="1">
      <c r="A1086" s="8"/>
      <c r="B1086" s="8"/>
      <c r="C1086" s="8"/>
      <c r="D1086" s="8"/>
      <c r="E1086" s="8"/>
      <c r="F1086" s="8"/>
      <c r="G1086" s="8"/>
      <c r="H1086" s="8"/>
      <c r="I1086" s="8"/>
      <c r="J1086" s="530"/>
      <c r="K1086" s="531"/>
      <c r="L1086" s="8"/>
    </row>
    <row r="1087" spans="1:12" ht="17.100000000000001" customHeight="1">
      <c r="A1087" s="504" t="s">
        <v>3</v>
      </c>
      <c r="B1087" s="507" t="s">
        <v>4</v>
      </c>
      <c r="C1087" s="510" t="s">
        <v>5</v>
      </c>
      <c r="D1087" s="513" t="s">
        <v>6</v>
      </c>
      <c r="E1087" s="514"/>
      <c r="F1087" s="514"/>
      <c r="G1087" s="514"/>
      <c r="H1087" s="514"/>
      <c r="I1087" s="515"/>
      <c r="J1087" s="518" t="s">
        <v>7</v>
      </c>
      <c r="K1087" s="519"/>
      <c r="L1087" s="507" t="s">
        <v>8</v>
      </c>
    </row>
    <row r="1088" spans="1:12" ht="12" customHeight="1">
      <c r="A1088" s="505"/>
      <c r="B1088" s="508"/>
      <c r="C1088" s="511"/>
      <c r="D1088" s="516" t="s">
        <v>9</v>
      </c>
      <c r="E1088" s="517"/>
      <c r="F1088" s="516" t="s">
        <v>10</v>
      </c>
      <c r="G1088" s="517"/>
      <c r="H1088" s="516" t="s">
        <v>11</v>
      </c>
      <c r="I1088" s="517"/>
      <c r="J1088" s="520"/>
      <c r="K1088" s="521"/>
      <c r="L1088" s="508"/>
    </row>
    <row r="1089" spans="1:12" ht="15.95" customHeight="1">
      <c r="A1089" s="506"/>
      <c r="B1089" s="509"/>
      <c r="C1089" s="512"/>
      <c r="D1089" s="4" t="s">
        <v>12</v>
      </c>
      <c r="E1089" s="4" t="s">
        <v>13</v>
      </c>
      <c r="F1089" s="4" t="s">
        <v>12</v>
      </c>
      <c r="G1089" s="4" t="s">
        <v>13</v>
      </c>
      <c r="H1089" s="4" t="s">
        <v>12</v>
      </c>
      <c r="I1089" s="4" t="s">
        <v>13</v>
      </c>
      <c r="J1089" s="522"/>
      <c r="K1089" s="523"/>
      <c r="L1089" s="509"/>
    </row>
    <row r="1090" spans="1:12" ht="18.95" customHeight="1">
      <c r="A1090" s="5">
        <v>1</v>
      </c>
      <c r="B1090" s="5">
        <v>2</v>
      </c>
      <c r="C1090" s="5">
        <v>3</v>
      </c>
      <c r="D1090" s="5">
        <v>4</v>
      </c>
      <c r="E1090" s="5">
        <v>5</v>
      </c>
      <c r="F1090" s="5">
        <v>6</v>
      </c>
      <c r="G1090" s="5">
        <v>7</v>
      </c>
      <c r="H1090" s="5">
        <v>8</v>
      </c>
      <c r="I1090" s="5">
        <v>9</v>
      </c>
      <c r="J1090" s="524">
        <v>10</v>
      </c>
      <c r="K1090" s="525"/>
      <c r="L1090" s="5">
        <v>11</v>
      </c>
    </row>
    <row r="1091" spans="1:12" ht="26.1" customHeight="1">
      <c r="A1091" s="6">
        <v>2042040102</v>
      </c>
      <c r="B1091" s="8" t="s">
        <v>66</v>
      </c>
      <c r="C1091" s="9">
        <v>4</v>
      </c>
      <c r="D1091" s="8" t="s">
        <v>1311</v>
      </c>
      <c r="E1091" s="7" t="s">
        <v>96</v>
      </c>
      <c r="F1091" s="8"/>
      <c r="G1091" s="8"/>
      <c r="H1091" s="8"/>
      <c r="I1091" s="8"/>
      <c r="J1091" s="526">
        <v>150999000</v>
      </c>
      <c r="K1091" s="527"/>
      <c r="L1091" s="7" t="s">
        <v>1289</v>
      </c>
    </row>
    <row r="1092" spans="1:12" ht="36" customHeight="1">
      <c r="A1092" s="10">
        <v>20420401020</v>
      </c>
      <c r="B1092" s="8" t="s">
        <v>68</v>
      </c>
      <c r="C1092" s="8"/>
      <c r="D1092" s="8"/>
      <c r="E1092" s="8"/>
      <c r="F1092" s="8" t="s">
        <v>1312</v>
      </c>
      <c r="G1092" s="11" t="s">
        <v>1313</v>
      </c>
      <c r="H1092" s="8" t="s">
        <v>1314</v>
      </c>
      <c r="I1092" s="11" t="s">
        <v>23</v>
      </c>
      <c r="J1092" s="528">
        <v>11000000</v>
      </c>
      <c r="K1092" s="529"/>
      <c r="L1092" s="8"/>
    </row>
    <row r="1093" spans="1:12" ht="35.1" customHeight="1">
      <c r="A1093" s="10">
        <v>20420401022</v>
      </c>
      <c r="B1093" s="8" t="s">
        <v>80</v>
      </c>
      <c r="C1093" s="8"/>
      <c r="D1093" s="8"/>
      <c r="E1093" s="8"/>
      <c r="F1093" s="8" t="s">
        <v>1315</v>
      </c>
      <c r="G1093" s="12">
        <v>13</v>
      </c>
      <c r="H1093" s="8" t="s">
        <v>1314</v>
      </c>
      <c r="I1093" s="11" t="s">
        <v>23</v>
      </c>
      <c r="J1093" s="528">
        <v>139999000</v>
      </c>
      <c r="K1093" s="529"/>
      <c r="L1093" s="8"/>
    </row>
    <row r="1094" spans="1:12" ht="26.1" customHeight="1">
      <c r="A1094" s="6">
        <v>2042040103</v>
      </c>
      <c r="B1094" s="8" t="s">
        <v>94</v>
      </c>
      <c r="C1094" s="9">
        <v>2</v>
      </c>
      <c r="D1094" s="8" t="s">
        <v>1316</v>
      </c>
      <c r="E1094" s="7" t="s">
        <v>96</v>
      </c>
      <c r="F1094" s="8"/>
      <c r="G1094" s="8"/>
      <c r="H1094" s="8"/>
      <c r="I1094" s="8"/>
      <c r="J1094" s="526">
        <v>32550000</v>
      </c>
      <c r="K1094" s="527"/>
      <c r="L1094" s="7" t="s">
        <v>1289</v>
      </c>
    </row>
    <row r="1095" spans="1:12" ht="24.95" customHeight="1">
      <c r="A1095" s="10">
        <v>20420401030</v>
      </c>
      <c r="B1095" s="8" t="s">
        <v>97</v>
      </c>
      <c r="C1095" s="8"/>
      <c r="D1095" s="8"/>
      <c r="E1095" s="8"/>
      <c r="F1095" s="11" t="s">
        <v>1317</v>
      </c>
      <c r="G1095" s="11" t="s">
        <v>1318</v>
      </c>
      <c r="H1095" s="8" t="s">
        <v>1319</v>
      </c>
      <c r="I1095" s="11" t="s">
        <v>23</v>
      </c>
      <c r="J1095" s="528">
        <v>32550000</v>
      </c>
      <c r="K1095" s="529"/>
      <c r="L1095" s="8"/>
    </row>
    <row r="1096" spans="1:12" ht="26.1" customHeight="1">
      <c r="A1096" s="6">
        <v>2042040105</v>
      </c>
      <c r="B1096" s="8" t="s">
        <v>165</v>
      </c>
      <c r="C1096" s="9">
        <v>4</v>
      </c>
      <c r="D1096" s="7" t="s">
        <v>1320</v>
      </c>
      <c r="E1096" s="7" t="s">
        <v>96</v>
      </c>
      <c r="F1096" s="8"/>
      <c r="G1096" s="8"/>
      <c r="H1096" s="8"/>
      <c r="I1096" s="8"/>
      <c r="J1096" s="534" t="s">
        <v>556</v>
      </c>
      <c r="K1096" s="535"/>
      <c r="L1096" s="7" t="s">
        <v>1289</v>
      </c>
    </row>
    <row r="1097" spans="1:12" ht="24.95" customHeight="1">
      <c r="A1097" s="6">
        <v>1011010115</v>
      </c>
      <c r="B1097" s="7" t="s">
        <v>1321</v>
      </c>
      <c r="C1097" s="9">
        <v>1</v>
      </c>
      <c r="D1097" s="8" t="s">
        <v>1322</v>
      </c>
      <c r="E1097" s="7" t="s">
        <v>17</v>
      </c>
      <c r="F1097" s="8"/>
      <c r="G1097" s="8"/>
      <c r="H1097" s="8"/>
      <c r="I1097" s="8"/>
      <c r="J1097" s="526">
        <v>1632236020</v>
      </c>
      <c r="K1097" s="527"/>
      <c r="L1097" s="7" t="s">
        <v>18</v>
      </c>
    </row>
    <row r="1098" spans="1:12" ht="47.1" customHeight="1">
      <c r="A1098" s="10">
        <v>10110101150</v>
      </c>
      <c r="B1098" s="11" t="s">
        <v>1323</v>
      </c>
      <c r="C1098" s="8"/>
      <c r="D1098" s="8"/>
      <c r="E1098" s="8"/>
      <c r="F1098" s="8" t="s">
        <v>1324</v>
      </c>
      <c r="G1098" s="11" t="s">
        <v>1325</v>
      </c>
      <c r="H1098" s="8" t="s">
        <v>1326</v>
      </c>
      <c r="I1098" s="11" t="s">
        <v>23</v>
      </c>
      <c r="J1098" s="528">
        <v>196878950</v>
      </c>
      <c r="K1098" s="529"/>
      <c r="L1098" s="8"/>
    </row>
    <row r="1099" spans="1:12" ht="35.1" customHeight="1">
      <c r="A1099" s="10">
        <v>10110101151</v>
      </c>
      <c r="B1099" s="8" t="s">
        <v>1327</v>
      </c>
      <c r="C1099" s="8"/>
      <c r="D1099" s="8"/>
      <c r="E1099" s="8"/>
      <c r="F1099" s="8" t="s">
        <v>1328</v>
      </c>
      <c r="G1099" s="11" t="s">
        <v>1329</v>
      </c>
      <c r="H1099" s="8" t="s">
        <v>1330</v>
      </c>
      <c r="I1099" s="11" t="s">
        <v>23</v>
      </c>
      <c r="J1099" s="528">
        <v>146645000</v>
      </c>
      <c r="K1099" s="529"/>
      <c r="L1099" s="8"/>
    </row>
    <row r="1100" spans="1:12" ht="35.1" customHeight="1">
      <c r="A1100" s="10">
        <v>10110101155</v>
      </c>
      <c r="B1100" s="11" t="s">
        <v>1331</v>
      </c>
      <c r="C1100" s="8"/>
      <c r="D1100" s="8"/>
      <c r="E1100" s="8"/>
      <c r="F1100" s="8" t="s">
        <v>1332</v>
      </c>
      <c r="G1100" s="11" t="s">
        <v>989</v>
      </c>
      <c r="H1100" s="8" t="s">
        <v>1333</v>
      </c>
      <c r="I1100" s="11" t="s">
        <v>23</v>
      </c>
      <c r="J1100" s="528">
        <v>78475620</v>
      </c>
      <c r="K1100" s="529"/>
      <c r="L1100" s="8"/>
    </row>
    <row r="1101" spans="1:12" ht="45.95" customHeight="1">
      <c r="A1101" s="10">
        <v>10110101155</v>
      </c>
      <c r="B1101" s="8" t="s">
        <v>1334</v>
      </c>
      <c r="C1101" s="8"/>
      <c r="D1101" s="8"/>
      <c r="E1101" s="8"/>
      <c r="F1101" s="8" t="s">
        <v>1335</v>
      </c>
      <c r="G1101" s="11" t="s">
        <v>1336</v>
      </c>
      <c r="H1101" s="8" t="s">
        <v>1337</v>
      </c>
      <c r="I1101" s="11" t="s">
        <v>23</v>
      </c>
      <c r="J1101" s="528">
        <v>378999950</v>
      </c>
      <c r="K1101" s="529"/>
      <c r="L1101" s="8"/>
    </row>
    <row r="1102" spans="1:12" ht="47.1" customHeight="1">
      <c r="A1102" s="10">
        <v>10110101155</v>
      </c>
      <c r="B1102" s="8" t="s">
        <v>1338</v>
      </c>
      <c r="C1102" s="8"/>
      <c r="D1102" s="8"/>
      <c r="E1102" s="8"/>
      <c r="F1102" s="8" t="s">
        <v>1339</v>
      </c>
      <c r="G1102" s="11" t="s">
        <v>1340</v>
      </c>
      <c r="H1102" s="8" t="s">
        <v>1341</v>
      </c>
      <c r="I1102" s="11" t="s">
        <v>23</v>
      </c>
      <c r="J1102" s="528">
        <v>831236500</v>
      </c>
      <c r="K1102" s="529"/>
      <c r="L1102" s="8"/>
    </row>
    <row r="1103" spans="1:12" ht="36" customHeight="1">
      <c r="A1103" s="6">
        <v>1011010116</v>
      </c>
      <c r="B1103" s="8" t="s">
        <v>1342</v>
      </c>
      <c r="C1103" s="9">
        <v>1</v>
      </c>
      <c r="D1103" s="8" t="s">
        <v>1343</v>
      </c>
      <c r="E1103" s="7" t="s">
        <v>17</v>
      </c>
      <c r="F1103" s="8"/>
      <c r="G1103" s="8"/>
      <c r="H1103" s="8"/>
      <c r="I1103" s="8"/>
      <c r="J1103" s="526">
        <v>20000135985</v>
      </c>
      <c r="K1103" s="527"/>
      <c r="L1103" s="7" t="s">
        <v>18</v>
      </c>
    </row>
    <row r="1104" spans="1:12" ht="44.1" customHeight="1">
      <c r="A1104" s="8"/>
      <c r="B1104" s="8"/>
      <c r="C1104" s="8"/>
      <c r="D1104" s="8"/>
      <c r="E1104" s="8"/>
      <c r="F1104" s="8"/>
      <c r="G1104" s="8"/>
      <c r="H1104" s="8"/>
      <c r="I1104" s="8"/>
      <c r="J1104" s="530"/>
      <c r="K1104" s="531"/>
      <c r="L1104" s="8"/>
    </row>
    <row r="1105" spans="1:12" ht="17.100000000000001" customHeight="1">
      <c r="A1105" s="504" t="s">
        <v>3</v>
      </c>
      <c r="B1105" s="507" t="s">
        <v>4</v>
      </c>
      <c r="C1105" s="510" t="s">
        <v>5</v>
      </c>
      <c r="D1105" s="513" t="s">
        <v>6</v>
      </c>
      <c r="E1105" s="514"/>
      <c r="F1105" s="514"/>
      <c r="G1105" s="514"/>
      <c r="H1105" s="514"/>
      <c r="I1105" s="515"/>
      <c r="J1105" s="518" t="s">
        <v>7</v>
      </c>
      <c r="K1105" s="519"/>
      <c r="L1105" s="507" t="s">
        <v>8</v>
      </c>
    </row>
    <row r="1106" spans="1:12" ht="12" customHeight="1">
      <c r="A1106" s="505"/>
      <c r="B1106" s="508"/>
      <c r="C1106" s="511"/>
      <c r="D1106" s="516" t="s">
        <v>9</v>
      </c>
      <c r="E1106" s="517"/>
      <c r="F1106" s="516" t="s">
        <v>10</v>
      </c>
      <c r="G1106" s="517"/>
      <c r="H1106" s="516" t="s">
        <v>11</v>
      </c>
      <c r="I1106" s="517"/>
      <c r="J1106" s="520"/>
      <c r="K1106" s="521"/>
      <c r="L1106" s="508"/>
    </row>
    <row r="1107" spans="1:12" ht="15.95" customHeight="1">
      <c r="A1107" s="506"/>
      <c r="B1107" s="509"/>
      <c r="C1107" s="512"/>
      <c r="D1107" s="4" t="s">
        <v>12</v>
      </c>
      <c r="E1107" s="4" t="s">
        <v>13</v>
      </c>
      <c r="F1107" s="4" t="s">
        <v>12</v>
      </c>
      <c r="G1107" s="4" t="s">
        <v>13</v>
      </c>
      <c r="H1107" s="4" t="s">
        <v>12</v>
      </c>
      <c r="I1107" s="4" t="s">
        <v>13</v>
      </c>
      <c r="J1107" s="522"/>
      <c r="K1107" s="523"/>
      <c r="L1107" s="509"/>
    </row>
    <row r="1108" spans="1:12" ht="18.95" customHeight="1">
      <c r="A1108" s="5">
        <v>1</v>
      </c>
      <c r="B1108" s="5">
        <v>2</v>
      </c>
      <c r="C1108" s="5">
        <v>3</v>
      </c>
      <c r="D1108" s="5">
        <v>4</v>
      </c>
      <c r="E1108" s="5">
        <v>5</v>
      </c>
      <c r="F1108" s="5">
        <v>6</v>
      </c>
      <c r="G1108" s="5">
        <v>7</v>
      </c>
      <c r="H1108" s="5">
        <v>8</v>
      </c>
      <c r="I1108" s="5">
        <v>9</v>
      </c>
      <c r="J1108" s="524">
        <v>10</v>
      </c>
      <c r="K1108" s="525"/>
      <c r="L1108" s="5">
        <v>11</v>
      </c>
    </row>
    <row r="1109" spans="1:12" ht="45.95" customHeight="1">
      <c r="A1109" s="10">
        <v>10110101160</v>
      </c>
      <c r="B1109" s="11" t="s">
        <v>1344</v>
      </c>
      <c r="C1109" s="8"/>
      <c r="D1109" s="8"/>
      <c r="E1109" s="8"/>
      <c r="F1109" s="8" t="s">
        <v>1345</v>
      </c>
      <c r="G1109" s="11" t="s">
        <v>1346</v>
      </c>
      <c r="H1109" s="8" t="s">
        <v>1347</v>
      </c>
      <c r="I1109" s="11" t="s">
        <v>23</v>
      </c>
      <c r="J1109" s="528">
        <v>1300000000</v>
      </c>
      <c r="K1109" s="529"/>
      <c r="L1109" s="8"/>
    </row>
    <row r="1110" spans="1:12" ht="35.1" customHeight="1">
      <c r="A1110" s="10">
        <v>10110101160</v>
      </c>
      <c r="B1110" s="11" t="s">
        <v>1348</v>
      </c>
      <c r="C1110" s="8"/>
      <c r="D1110" s="8"/>
      <c r="E1110" s="8"/>
      <c r="F1110" s="8" t="s">
        <v>1349</v>
      </c>
      <c r="G1110" s="11" t="s">
        <v>1350</v>
      </c>
      <c r="H1110" s="8" t="s">
        <v>1351</v>
      </c>
      <c r="I1110" s="11" t="s">
        <v>23</v>
      </c>
      <c r="J1110" s="528">
        <v>4894617700</v>
      </c>
      <c r="K1110" s="529"/>
      <c r="L1110" s="8"/>
    </row>
    <row r="1111" spans="1:12" ht="33.950000000000003" customHeight="1">
      <c r="A1111" s="10">
        <v>10110101160</v>
      </c>
      <c r="B1111" s="8" t="s">
        <v>1352</v>
      </c>
      <c r="C1111" s="8"/>
      <c r="D1111" s="8"/>
      <c r="E1111" s="8"/>
      <c r="F1111" s="8" t="s">
        <v>1353</v>
      </c>
      <c r="G1111" s="11" t="s">
        <v>23</v>
      </c>
      <c r="H1111" s="8" t="s">
        <v>1354</v>
      </c>
      <c r="I1111" s="11" t="s">
        <v>23</v>
      </c>
      <c r="J1111" s="528">
        <v>1504671000</v>
      </c>
      <c r="K1111" s="529"/>
      <c r="L1111" s="8"/>
    </row>
    <row r="1112" spans="1:12" ht="57" customHeight="1">
      <c r="A1112" s="10">
        <v>10110101160</v>
      </c>
      <c r="B1112" s="8" t="s">
        <v>1355</v>
      </c>
      <c r="C1112" s="8"/>
      <c r="D1112" s="8"/>
      <c r="E1112" s="8"/>
      <c r="F1112" s="8" t="s">
        <v>1356</v>
      </c>
      <c r="G1112" s="11" t="s">
        <v>1325</v>
      </c>
      <c r="H1112" s="8" t="s">
        <v>1357</v>
      </c>
      <c r="I1112" s="11" t="s">
        <v>23</v>
      </c>
      <c r="J1112" s="528">
        <v>375000000</v>
      </c>
      <c r="K1112" s="529"/>
      <c r="L1112" s="8"/>
    </row>
    <row r="1113" spans="1:12" ht="45.95" customHeight="1">
      <c r="A1113" s="10">
        <v>10110101161</v>
      </c>
      <c r="B1113" s="11" t="s">
        <v>1358</v>
      </c>
      <c r="C1113" s="8"/>
      <c r="D1113" s="8"/>
      <c r="E1113" s="8"/>
      <c r="F1113" s="8" t="s">
        <v>1359</v>
      </c>
      <c r="G1113" s="11" t="s">
        <v>1325</v>
      </c>
      <c r="H1113" s="8" t="s">
        <v>1347</v>
      </c>
      <c r="I1113" s="11" t="s">
        <v>23</v>
      </c>
      <c r="J1113" s="528">
        <v>410650000</v>
      </c>
      <c r="K1113" s="529"/>
      <c r="L1113" s="8"/>
    </row>
    <row r="1114" spans="1:12" ht="35.1" customHeight="1">
      <c r="A1114" s="10">
        <v>10110101161</v>
      </c>
      <c r="B1114" s="11" t="s">
        <v>1360</v>
      </c>
      <c r="C1114" s="8"/>
      <c r="D1114" s="8"/>
      <c r="E1114" s="8"/>
      <c r="F1114" s="8" t="s">
        <v>1361</v>
      </c>
      <c r="G1114" s="11" t="s">
        <v>1325</v>
      </c>
      <c r="H1114" s="8" t="s">
        <v>1362</v>
      </c>
      <c r="I1114" s="11" t="s">
        <v>23</v>
      </c>
      <c r="J1114" s="528">
        <v>355273000</v>
      </c>
      <c r="K1114" s="529"/>
      <c r="L1114" s="8"/>
    </row>
    <row r="1115" spans="1:12" ht="35.1" customHeight="1">
      <c r="A1115" s="10">
        <v>10110101161</v>
      </c>
      <c r="B1115" s="8" t="s">
        <v>1363</v>
      </c>
      <c r="C1115" s="8"/>
      <c r="D1115" s="8"/>
      <c r="E1115" s="8"/>
      <c r="F1115" s="8" t="s">
        <v>1364</v>
      </c>
      <c r="G1115" s="11" t="s">
        <v>70</v>
      </c>
      <c r="H1115" s="8" t="s">
        <v>1365</v>
      </c>
      <c r="I1115" s="11" t="s">
        <v>23</v>
      </c>
      <c r="J1115" s="528">
        <v>1581334000</v>
      </c>
      <c r="K1115" s="529"/>
      <c r="L1115" s="8"/>
    </row>
    <row r="1116" spans="1:12" ht="35.1" customHeight="1">
      <c r="A1116" s="10">
        <v>10110101161</v>
      </c>
      <c r="B1116" s="8" t="s">
        <v>1366</v>
      </c>
      <c r="C1116" s="8"/>
      <c r="D1116" s="8"/>
      <c r="E1116" s="8"/>
      <c r="F1116" s="8" t="s">
        <v>1367</v>
      </c>
      <c r="G1116" s="11" t="s">
        <v>1368</v>
      </c>
      <c r="H1116" s="8" t="s">
        <v>1369</v>
      </c>
      <c r="I1116" s="11" t="s">
        <v>23</v>
      </c>
      <c r="J1116" s="528">
        <v>1826009000</v>
      </c>
      <c r="K1116" s="529"/>
      <c r="L1116" s="8"/>
    </row>
    <row r="1117" spans="1:12" ht="35.1" customHeight="1">
      <c r="A1117" s="10">
        <v>10110101161</v>
      </c>
      <c r="B1117" s="11" t="s">
        <v>1370</v>
      </c>
      <c r="C1117" s="8"/>
      <c r="D1117" s="8"/>
      <c r="E1117" s="8"/>
      <c r="F1117" s="8" t="s">
        <v>1371</v>
      </c>
      <c r="G1117" s="11" t="s">
        <v>1372</v>
      </c>
      <c r="H1117" s="8" t="s">
        <v>1373</v>
      </c>
      <c r="I1117" s="11" t="s">
        <v>23</v>
      </c>
      <c r="J1117" s="528">
        <v>160480000</v>
      </c>
      <c r="K1117" s="529"/>
      <c r="L1117" s="8"/>
    </row>
    <row r="1118" spans="1:12" ht="35.1" customHeight="1">
      <c r="A1118" s="10">
        <v>10110101162</v>
      </c>
      <c r="B1118" s="8" t="s">
        <v>1374</v>
      </c>
      <c r="C1118" s="8"/>
      <c r="D1118" s="8"/>
      <c r="E1118" s="8"/>
      <c r="F1118" s="8" t="s">
        <v>1375</v>
      </c>
      <c r="G1118" s="11" t="s">
        <v>1325</v>
      </c>
      <c r="H1118" s="8" t="s">
        <v>1376</v>
      </c>
      <c r="I1118" s="11" t="s">
        <v>23</v>
      </c>
      <c r="J1118" s="528">
        <v>72588000</v>
      </c>
      <c r="K1118" s="529"/>
      <c r="L1118" s="8"/>
    </row>
    <row r="1119" spans="1:12" ht="35.1" customHeight="1">
      <c r="A1119" s="10">
        <v>10110101164</v>
      </c>
      <c r="B1119" s="8" t="s">
        <v>1377</v>
      </c>
      <c r="C1119" s="8"/>
      <c r="D1119" s="8"/>
      <c r="E1119" s="8"/>
      <c r="F1119" s="8" t="s">
        <v>1378</v>
      </c>
      <c r="G1119" s="11" t="s">
        <v>1379</v>
      </c>
      <c r="H1119" s="8" t="s">
        <v>1362</v>
      </c>
      <c r="I1119" s="11" t="s">
        <v>23</v>
      </c>
      <c r="J1119" s="528">
        <v>2567315000</v>
      </c>
      <c r="K1119" s="529"/>
      <c r="L1119" s="8"/>
    </row>
    <row r="1120" spans="1:12" ht="33.950000000000003" customHeight="1">
      <c r="A1120" s="10">
        <v>10110101165</v>
      </c>
      <c r="B1120" s="8" t="s">
        <v>1380</v>
      </c>
      <c r="C1120" s="8"/>
      <c r="D1120" s="8"/>
      <c r="E1120" s="8"/>
      <c r="F1120" s="8" t="s">
        <v>1381</v>
      </c>
      <c r="G1120" s="11" t="s">
        <v>133</v>
      </c>
      <c r="H1120" s="8"/>
      <c r="I1120" s="8"/>
      <c r="J1120" s="528">
        <v>18752000</v>
      </c>
      <c r="K1120" s="529"/>
      <c r="L1120" s="8"/>
    </row>
    <row r="1121" spans="1:12" ht="27.95" customHeight="1">
      <c r="A1121" s="8"/>
      <c r="B1121" s="8"/>
      <c r="C1121" s="8"/>
      <c r="D1121" s="8"/>
      <c r="E1121" s="8"/>
      <c r="F1121" s="8"/>
      <c r="G1121" s="8"/>
      <c r="H1121" s="8"/>
      <c r="I1121" s="8"/>
      <c r="J1121" s="530"/>
      <c r="K1121" s="531"/>
      <c r="L1121" s="8"/>
    </row>
    <row r="1122" spans="1:12" ht="17.100000000000001" customHeight="1">
      <c r="A1122" s="504" t="s">
        <v>3</v>
      </c>
      <c r="B1122" s="507" t="s">
        <v>4</v>
      </c>
      <c r="C1122" s="510" t="s">
        <v>5</v>
      </c>
      <c r="D1122" s="513" t="s">
        <v>6</v>
      </c>
      <c r="E1122" s="514"/>
      <c r="F1122" s="514"/>
      <c r="G1122" s="514"/>
      <c r="H1122" s="514"/>
      <c r="I1122" s="515"/>
      <c r="J1122" s="518" t="s">
        <v>7</v>
      </c>
      <c r="K1122" s="519"/>
      <c r="L1122" s="507" t="s">
        <v>8</v>
      </c>
    </row>
    <row r="1123" spans="1:12" ht="12" customHeight="1">
      <c r="A1123" s="505"/>
      <c r="B1123" s="508"/>
      <c r="C1123" s="511"/>
      <c r="D1123" s="516" t="s">
        <v>9</v>
      </c>
      <c r="E1123" s="517"/>
      <c r="F1123" s="516" t="s">
        <v>10</v>
      </c>
      <c r="G1123" s="517"/>
      <c r="H1123" s="516" t="s">
        <v>11</v>
      </c>
      <c r="I1123" s="517"/>
      <c r="J1123" s="520"/>
      <c r="K1123" s="521"/>
      <c r="L1123" s="508"/>
    </row>
    <row r="1124" spans="1:12" ht="15.95" customHeight="1">
      <c r="A1124" s="506"/>
      <c r="B1124" s="509"/>
      <c r="C1124" s="512"/>
      <c r="D1124" s="4" t="s">
        <v>12</v>
      </c>
      <c r="E1124" s="4" t="s">
        <v>13</v>
      </c>
      <c r="F1124" s="4" t="s">
        <v>12</v>
      </c>
      <c r="G1124" s="4" t="s">
        <v>13</v>
      </c>
      <c r="H1124" s="4" t="s">
        <v>12</v>
      </c>
      <c r="I1124" s="4" t="s">
        <v>13</v>
      </c>
      <c r="J1124" s="522"/>
      <c r="K1124" s="523"/>
      <c r="L1124" s="509"/>
    </row>
    <row r="1125" spans="1:12" ht="18.95" customHeight="1">
      <c r="A1125" s="5">
        <v>1</v>
      </c>
      <c r="B1125" s="5">
        <v>2</v>
      </c>
      <c r="C1125" s="5">
        <v>3</v>
      </c>
      <c r="D1125" s="5">
        <v>4</v>
      </c>
      <c r="E1125" s="5">
        <v>5</v>
      </c>
      <c r="F1125" s="5">
        <v>6</v>
      </c>
      <c r="G1125" s="5">
        <v>7</v>
      </c>
      <c r="H1125" s="5">
        <v>8</v>
      </c>
      <c r="I1125" s="5">
        <v>9</v>
      </c>
      <c r="J1125" s="524">
        <v>10</v>
      </c>
      <c r="K1125" s="525"/>
      <c r="L1125" s="5">
        <v>11</v>
      </c>
    </row>
    <row r="1126" spans="1:12" ht="47.1" customHeight="1">
      <c r="A1126" s="10">
        <v>10110101165</v>
      </c>
      <c r="B1126" s="11" t="s">
        <v>1382</v>
      </c>
      <c r="C1126" s="8"/>
      <c r="D1126" s="8"/>
      <c r="E1126" s="8"/>
      <c r="F1126" s="8" t="s">
        <v>1383</v>
      </c>
      <c r="G1126" s="11" t="s">
        <v>70</v>
      </c>
      <c r="H1126" s="8" t="s">
        <v>1384</v>
      </c>
      <c r="I1126" s="11" t="s">
        <v>23</v>
      </c>
      <c r="J1126" s="528">
        <v>161601000</v>
      </c>
      <c r="K1126" s="529"/>
      <c r="L1126" s="8"/>
    </row>
    <row r="1127" spans="1:12" ht="57.95" customHeight="1">
      <c r="A1127" s="10">
        <v>10110101166</v>
      </c>
      <c r="B1127" s="8" t="s">
        <v>1385</v>
      </c>
      <c r="C1127" s="8"/>
      <c r="D1127" s="8"/>
      <c r="E1127" s="8"/>
      <c r="F1127" s="8" t="s">
        <v>1386</v>
      </c>
      <c r="G1127" s="11" t="s">
        <v>1387</v>
      </c>
      <c r="H1127" s="8" t="s">
        <v>1388</v>
      </c>
      <c r="I1127" s="11" t="s">
        <v>23</v>
      </c>
      <c r="J1127" s="528">
        <v>287946050</v>
      </c>
      <c r="K1127" s="529"/>
      <c r="L1127" s="8"/>
    </row>
    <row r="1128" spans="1:12" ht="57" customHeight="1">
      <c r="A1128" s="10">
        <v>10110101166</v>
      </c>
      <c r="B1128" s="8" t="s">
        <v>1389</v>
      </c>
      <c r="C1128" s="8"/>
      <c r="D1128" s="8"/>
      <c r="E1128" s="8"/>
      <c r="F1128" s="8" t="s">
        <v>1390</v>
      </c>
      <c r="G1128" s="11" t="s">
        <v>133</v>
      </c>
      <c r="H1128" s="8" t="s">
        <v>1391</v>
      </c>
      <c r="I1128" s="11" t="s">
        <v>23</v>
      </c>
      <c r="J1128" s="528">
        <v>64640000</v>
      </c>
      <c r="K1128" s="529"/>
      <c r="L1128" s="8"/>
    </row>
    <row r="1129" spans="1:12" ht="45.95" customHeight="1">
      <c r="A1129" s="10">
        <v>10110101166</v>
      </c>
      <c r="B1129" s="11" t="s">
        <v>1392</v>
      </c>
      <c r="C1129" s="8"/>
      <c r="D1129" s="8"/>
      <c r="E1129" s="8"/>
      <c r="F1129" s="8" t="s">
        <v>1393</v>
      </c>
      <c r="G1129" s="11" t="s">
        <v>1394</v>
      </c>
      <c r="H1129" s="8" t="s">
        <v>1395</v>
      </c>
      <c r="I1129" s="11" t="s">
        <v>23</v>
      </c>
      <c r="J1129" s="528">
        <v>27349860</v>
      </c>
      <c r="K1129" s="529"/>
      <c r="L1129" s="8"/>
    </row>
    <row r="1130" spans="1:12" ht="57.95" customHeight="1">
      <c r="A1130" s="10">
        <v>10110101166</v>
      </c>
      <c r="B1130" s="11" t="s">
        <v>1396</v>
      </c>
      <c r="C1130" s="8"/>
      <c r="D1130" s="8"/>
      <c r="E1130" s="8"/>
      <c r="F1130" s="8" t="s">
        <v>1397</v>
      </c>
      <c r="G1130" s="11" t="s">
        <v>1398</v>
      </c>
      <c r="H1130" s="8" t="s">
        <v>1399</v>
      </c>
      <c r="I1130" s="11" t="s">
        <v>23</v>
      </c>
      <c r="J1130" s="528">
        <v>44999875</v>
      </c>
      <c r="K1130" s="529"/>
      <c r="L1130" s="8"/>
    </row>
    <row r="1131" spans="1:12" ht="90.95" customHeight="1">
      <c r="A1131" s="10">
        <v>10110101167</v>
      </c>
      <c r="B1131" s="8" t="s">
        <v>1400</v>
      </c>
      <c r="C1131" s="8"/>
      <c r="D1131" s="8"/>
      <c r="E1131" s="8"/>
      <c r="F1131" s="8" t="s">
        <v>1401</v>
      </c>
      <c r="G1131" s="11" t="s">
        <v>1402</v>
      </c>
      <c r="H1131" s="8" t="s">
        <v>1403</v>
      </c>
      <c r="I1131" s="11" t="s">
        <v>23</v>
      </c>
      <c r="J1131" s="528">
        <v>180964000</v>
      </c>
      <c r="K1131" s="529"/>
      <c r="L1131" s="8"/>
    </row>
    <row r="1132" spans="1:12" ht="45.95" customHeight="1">
      <c r="A1132" s="10">
        <v>10110101168</v>
      </c>
      <c r="B1132" s="8" t="s">
        <v>1404</v>
      </c>
      <c r="C1132" s="8"/>
      <c r="D1132" s="8"/>
      <c r="E1132" s="8"/>
      <c r="F1132" s="8" t="s">
        <v>1405</v>
      </c>
      <c r="G1132" s="11" t="s">
        <v>1406</v>
      </c>
      <c r="H1132" s="8" t="s">
        <v>1407</v>
      </c>
      <c r="I1132" s="11" t="s">
        <v>23</v>
      </c>
      <c r="J1132" s="528">
        <v>1096284000</v>
      </c>
      <c r="K1132" s="529"/>
      <c r="L1132" s="8"/>
    </row>
    <row r="1133" spans="1:12" ht="35.1" customHeight="1">
      <c r="A1133" s="10">
        <v>10110101168</v>
      </c>
      <c r="B1133" s="11" t="s">
        <v>1408</v>
      </c>
      <c r="C1133" s="8"/>
      <c r="D1133" s="8"/>
      <c r="E1133" s="8"/>
      <c r="F1133" s="8" t="s">
        <v>1409</v>
      </c>
      <c r="G1133" s="11" t="s">
        <v>1410</v>
      </c>
      <c r="H1133" s="8" t="s">
        <v>1411</v>
      </c>
      <c r="I1133" s="11" t="s">
        <v>23</v>
      </c>
      <c r="J1133" s="528">
        <v>2000000000</v>
      </c>
      <c r="K1133" s="529"/>
      <c r="L1133" s="8"/>
    </row>
    <row r="1134" spans="1:12" ht="45.95" customHeight="1">
      <c r="A1134" s="10">
        <v>10110101169</v>
      </c>
      <c r="B1134" s="11" t="s">
        <v>1412</v>
      </c>
      <c r="C1134" s="8"/>
      <c r="D1134" s="8"/>
      <c r="E1134" s="8"/>
      <c r="F1134" s="8" t="s">
        <v>1413</v>
      </c>
      <c r="G1134" s="11" t="s">
        <v>1414</v>
      </c>
      <c r="H1134" s="8" t="s">
        <v>1415</v>
      </c>
      <c r="I1134" s="11" t="s">
        <v>23</v>
      </c>
      <c r="J1134" s="528">
        <v>869719000</v>
      </c>
      <c r="K1134" s="529"/>
      <c r="L1134" s="8"/>
    </row>
    <row r="1135" spans="1:12" ht="9" customHeight="1">
      <c r="A1135" s="8"/>
      <c r="B1135" s="8"/>
      <c r="C1135" s="8"/>
      <c r="D1135" s="8"/>
      <c r="E1135" s="8"/>
      <c r="F1135" s="8"/>
      <c r="G1135" s="8"/>
      <c r="H1135" s="8"/>
      <c r="I1135" s="8"/>
      <c r="J1135" s="530"/>
      <c r="K1135" s="531"/>
      <c r="L1135" s="8"/>
    </row>
    <row r="1136" spans="1:12" ht="17.100000000000001" customHeight="1">
      <c r="A1136" s="504" t="s">
        <v>3</v>
      </c>
      <c r="B1136" s="507" t="s">
        <v>4</v>
      </c>
      <c r="C1136" s="510" t="s">
        <v>5</v>
      </c>
      <c r="D1136" s="513" t="s">
        <v>6</v>
      </c>
      <c r="E1136" s="514"/>
      <c r="F1136" s="514"/>
      <c r="G1136" s="514"/>
      <c r="H1136" s="514"/>
      <c r="I1136" s="515"/>
      <c r="J1136" s="518" t="s">
        <v>7</v>
      </c>
      <c r="K1136" s="519"/>
      <c r="L1136" s="507" t="s">
        <v>8</v>
      </c>
    </row>
    <row r="1137" spans="1:12" ht="12" customHeight="1">
      <c r="A1137" s="505"/>
      <c r="B1137" s="508"/>
      <c r="C1137" s="511"/>
      <c r="D1137" s="516" t="s">
        <v>9</v>
      </c>
      <c r="E1137" s="517"/>
      <c r="F1137" s="516" t="s">
        <v>10</v>
      </c>
      <c r="G1137" s="517"/>
      <c r="H1137" s="516" t="s">
        <v>11</v>
      </c>
      <c r="I1137" s="517"/>
      <c r="J1137" s="520"/>
      <c r="K1137" s="521"/>
      <c r="L1137" s="508"/>
    </row>
    <row r="1138" spans="1:12" ht="15.95" customHeight="1">
      <c r="A1138" s="506"/>
      <c r="B1138" s="509"/>
      <c r="C1138" s="512"/>
      <c r="D1138" s="4" t="s">
        <v>12</v>
      </c>
      <c r="E1138" s="4" t="s">
        <v>13</v>
      </c>
      <c r="F1138" s="4" t="s">
        <v>12</v>
      </c>
      <c r="G1138" s="4" t="s">
        <v>13</v>
      </c>
      <c r="H1138" s="4" t="s">
        <v>12</v>
      </c>
      <c r="I1138" s="4" t="s">
        <v>13</v>
      </c>
      <c r="J1138" s="522"/>
      <c r="K1138" s="523"/>
      <c r="L1138" s="509"/>
    </row>
    <row r="1139" spans="1:12" ht="18.95" customHeight="1">
      <c r="A1139" s="5">
        <v>1</v>
      </c>
      <c r="B1139" s="5">
        <v>2</v>
      </c>
      <c r="C1139" s="5">
        <v>3</v>
      </c>
      <c r="D1139" s="5">
        <v>4</v>
      </c>
      <c r="E1139" s="5">
        <v>5</v>
      </c>
      <c r="F1139" s="5">
        <v>6</v>
      </c>
      <c r="G1139" s="5">
        <v>7</v>
      </c>
      <c r="H1139" s="5">
        <v>8</v>
      </c>
      <c r="I1139" s="5">
        <v>9</v>
      </c>
      <c r="J1139" s="524">
        <v>10</v>
      </c>
      <c r="K1139" s="525"/>
      <c r="L1139" s="5">
        <v>11</v>
      </c>
    </row>
    <row r="1140" spans="1:12" ht="36" customHeight="1">
      <c r="A1140" s="10">
        <v>10110101169</v>
      </c>
      <c r="B1140" s="11" t="s">
        <v>1416</v>
      </c>
      <c r="C1140" s="8"/>
      <c r="D1140" s="8"/>
      <c r="E1140" s="8"/>
      <c r="F1140" s="8" t="s">
        <v>1417</v>
      </c>
      <c r="G1140" s="11" t="s">
        <v>1418</v>
      </c>
      <c r="H1140" s="8" t="s">
        <v>1419</v>
      </c>
      <c r="I1140" s="11" t="s">
        <v>174</v>
      </c>
      <c r="J1140" s="528">
        <v>199942500</v>
      </c>
      <c r="K1140" s="529"/>
      <c r="L1140" s="8"/>
    </row>
    <row r="1141" spans="1:12" ht="48" customHeight="1">
      <c r="A1141" s="6">
        <v>1011010117</v>
      </c>
      <c r="B1141" s="7" t="s">
        <v>1420</v>
      </c>
      <c r="C1141" s="9">
        <v>1</v>
      </c>
      <c r="D1141" s="8" t="s">
        <v>1421</v>
      </c>
      <c r="E1141" s="7" t="s">
        <v>17</v>
      </c>
      <c r="F1141" s="8"/>
      <c r="G1141" s="8"/>
      <c r="H1141" s="8"/>
      <c r="I1141" s="8"/>
      <c r="J1141" s="526">
        <v>11302879450</v>
      </c>
      <c r="K1141" s="527"/>
      <c r="L1141" s="7" t="s">
        <v>18</v>
      </c>
    </row>
    <row r="1142" spans="1:12" ht="36" customHeight="1">
      <c r="A1142" s="10">
        <v>10110101170</v>
      </c>
      <c r="B1142" s="11" t="s">
        <v>1344</v>
      </c>
      <c r="C1142" s="8"/>
      <c r="D1142" s="8"/>
      <c r="E1142" s="8"/>
      <c r="F1142" s="8" t="s">
        <v>1422</v>
      </c>
      <c r="G1142" s="11" t="s">
        <v>70</v>
      </c>
      <c r="H1142" s="8" t="s">
        <v>1423</v>
      </c>
      <c r="I1142" s="11" t="s">
        <v>23</v>
      </c>
      <c r="J1142" s="528">
        <v>2107046000</v>
      </c>
      <c r="K1142" s="529"/>
      <c r="L1142" s="8"/>
    </row>
    <row r="1143" spans="1:12" ht="35.1" customHeight="1">
      <c r="A1143" s="10">
        <v>10110101170</v>
      </c>
      <c r="B1143" s="11" t="s">
        <v>1424</v>
      </c>
      <c r="C1143" s="8"/>
      <c r="D1143" s="8"/>
      <c r="E1143" s="8"/>
      <c r="F1143" s="8" t="s">
        <v>1425</v>
      </c>
      <c r="G1143" s="11" t="s">
        <v>70</v>
      </c>
      <c r="H1143" s="8" t="s">
        <v>1426</v>
      </c>
      <c r="I1143" s="11" t="s">
        <v>23</v>
      </c>
      <c r="J1143" s="528">
        <v>699930400</v>
      </c>
      <c r="K1143" s="529"/>
      <c r="L1143" s="8"/>
    </row>
    <row r="1144" spans="1:12" ht="45.95" customHeight="1">
      <c r="A1144" s="10">
        <v>10110101170</v>
      </c>
      <c r="B1144" s="8" t="s">
        <v>1427</v>
      </c>
      <c r="C1144" s="8"/>
      <c r="D1144" s="8"/>
      <c r="E1144" s="8"/>
      <c r="F1144" s="8" t="s">
        <v>1428</v>
      </c>
      <c r="G1144" s="11" t="s">
        <v>1429</v>
      </c>
      <c r="H1144" s="8" t="s">
        <v>1430</v>
      </c>
      <c r="I1144" s="11" t="s">
        <v>23</v>
      </c>
      <c r="J1144" s="528">
        <v>898474000</v>
      </c>
      <c r="K1144" s="529"/>
      <c r="L1144" s="8"/>
    </row>
    <row r="1145" spans="1:12" ht="45.95" customHeight="1">
      <c r="A1145" s="10">
        <v>10110101171</v>
      </c>
      <c r="B1145" s="11" t="s">
        <v>1431</v>
      </c>
      <c r="C1145" s="8"/>
      <c r="D1145" s="8"/>
      <c r="E1145" s="8"/>
      <c r="F1145" s="8" t="s">
        <v>1432</v>
      </c>
      <c r="G1145" s="11" t="s">
        <v>1433</v>
      </c>
      <c r="H1145" s="8" t="s">
        <v>1434</v>
      </c>
      <c r="I1145" s="11" t="s">
        <v>23</v>
      </c>
      <c r="J1145" s="528">
        <v>486419000</v>
      </c>
      <c r="K1145" s="529"/>
      <c r="L1145" s="8"/>
    </row>
    <row r="1146" spans="1:12" ht="35.1" customHeight="1">
      <c r="A1146" s="10">
        <v>10110101171</v>
      </c>
      <c r="B1146" s="8" t="s">
        <v>1435</v>
      </c>
      <c r="C1146" s="8"/>
      <c r="D1146" s="8"/>
      <c r="E1146" s="8"/>
      <c r="F1146" s="8" t="s">
        <v>1436</v>
      </c>
      <c r="G1146" s="8" t="s">
        <v>1437</v>
      </c>
      <c r="H1146" s="8" t="s">
        <v>1438</v>
      </c>
      <c r="I1146" s="11" t="s">
        <v>23</v>
      </c>
      <c r="J1146" s="528">
        <v>804105000</v>
      </c>
      <c r="K1146" s="529"/>
      <c r="L1146" s="8"/>
    </row>
    <row r="1147" spans="1:12" ht="57.95" customHeight="1">
      <c r="A1147" s="10">
        <v>10110101171</v>
      </c>
      <c r="B1147" s="8" t="s">
        <v>1327</v>
      </c>
      <c r="C1147" s="8"/>
      <c r="D1147" s="8"/>
      <c r="E1147" s="8"/>
      <c r="F1147" s="8" t="s">
        <v>1439</v>
      </c>
      <c r="G1147" s="11" t="s">
        <v>1440</v>
      </c>
      <c r="H1147" s="8" t="s">
        <v>1441</v>
      </c>
      <c r="I1147" s="11" t="s">
        <v>23</v>
      </c>
      <c r="J1147" s="528">
        <v>265141000</v>
      </c>
      <c r="K1147" s="529"/>
      <c r="L1147" s="8"/>
    </row>
    <row r="1148" spans="1:12" ht="35.1" customHeight="1">
      <c r="A1148" s="10">
        <v>10110101171</v>
      </c>
      <c r="B1148" s="11" t="s">
        <v>1442</v>
      </c>
      <c r="C1148" s="8"/>
      <c r="D1148" s="8"/>
      <c r="E1148" s="8"/>
      <c r="F1148" s="8" t="s">
        <v>1443</v>
      </c>
      <c r="G1148" s="11" t="s">
        <v>1444</v>
      </c>
      <c r="H1148" s="8" t="s">
        <v>1445</v>
      </c>
      <c r="I1148" s="11" t="s">
        <v>23</v>
      </c>
      <c r="J1148" s="528">
        <v>217953950</v>
      </c>
      <c r="K1148" s="529"/>
      <c r="L1148" s="8"/>
    </row>
    <row r="1149" spans="1:12" ht="45.95" customHeight="1">
      <c r="A1149" s="10">
        <v>10110101174</v>
      </c>
      <c r="B1149" s="8" t="s">
        <v>1446</v>
      </c>
      <c r="C1149" s="8"/>
      <c r="D1149" s="8"/>
      <c r="E1149" s="8"/>
      <c r="F1149" s="8" t="s">
        <v>1447</v>
      </c>
      <c r="G1149" s="11" t="s">
        <v>1448</v>
      </c>
      <c r="H1149" s="8" t="s">
        <v>1449</v>
      </c>
      <c r="I1149" s="11" t="s">
        <v>23</v>
      </c>
      <c r="J1149" s="528">
        <v>1285346750</v>
      </c>
      <c r="K1149" s="529"/>
      <c r="L1149" s="8"/>
    </row>
    <row r="1150" spans="1:12" ht="45.95" customHeight="1">
      <c r="A1150" s="10">
        <v>10110101175</v>
      </c>
      <c r="B1150" s="11" t="s">
        <v>1382</v>
      </c>
      <c r="C1150" s="8"/>
      <c r="D1150" s="8"/>
      <c r="E1150" s="8"/>
      <c r="F1150" s="8" t="s">
        <v>1450</v>
      </c>
      <c r="G1150" s="11" t="s">
        <v>1451</v>
      </c>
      <c r="H1150" s="8" t="s">
        <v>1452</v>
      </c>
      <c r="I1150" s="11" t="s">
        <v>23</v>
      </c>
      <c r="J1150" s="528">
        <v>331023000</v>
      </c>
      <c r="K1150" s="529"/>
      <c r="L1150" s="8"/>
    </row>
    <row r="1151" spans="1:12" ht="24.95" customHeight="1">
      <c r="A1151" s="8"/>
      <c r="B1151" s="8"/>
      <c r="C1151" s="8"/>
      <c r="D1151" s="8"/>
      <c r="E1151" s="8"/>
      <c r="F1151" s="8"/>
      <c r="G1151" s="8"/>
      <c r="H1151" s="8"/>
      <c r="I1151" s="8"/>
      <c r="J1151" s="530"/>
      <c r="K1151" s="531"/>
      <c r="L1151" s="8"/>
    </row>
    <row r="1152" spans="1:12" ht="17.100000000000001" customHeight="1">
      <c r="A1152" s="504" t="s">
        <v>3</v>
      </c>
      <c r="B1152" s="507" t="s">
        <v>4</v>
      </c>
      <c r="C1152" s="510" t="s">
        <v>5</v>
      </c>
      <c r="D1152" s="513" t="s">
        <v>6</v>
      </c>
      <c r="E1152" s="514"/>
      <c r="F1152" s="514"/>
      <c r="G1152" s="514"/>
      <c r="H1152" s="514"/>
      <c r="I1152" s="515"/>
      <c r="J1152" s="518" t="s">
        <v>7</v>
      </c>
      <c r="K1152" s="519"/>
      <c r="L1152" s="507" t="s">
        <v>8</v>
      </c>
    </row>
    <row r="1153" spans="1:12" ht="12" customHeight="1">
      <c r="A1153" s="505"/>
      <c r="B1153" s="508"/>
      <c r="C1153" s="511"/>
      <c r="D1153" s="516" t="s">
        <v>9</v>
      </c>
      <c r="E1153" s="517"/>
      <c r="F1153" s="516" t="s">
        <v>10</v>
      </c>
      <c r="G1153" s="517"/>
      <c r="H1153" s="516" t="s">
        <v>11</v>
      </c>
      <c r="I1153" s="517"/>
      <c r="J1153" s="520"/>
      <c r="K1153" s="521"/>
      <c r="L1153" s="508"/>
    </row>
    <row r="1154" spans="1:12" ht="15.95" customHeight="1">
      <c r="A1154" s="506"/>
      <c r="B1154" s="509"/>
      <c r="C1154" s="512"/>
      <c r="D1154" s="4" t="s">
        <v>12</v>
      </c>
      <c r="E1154" s="4" t="s">
        <v>13</v>
      </c>
      <c r="F1154" s="4" t="s">
        <v>12</v>
      </c>
      <c r="G1154" s="4" t="s">
        <v>13</v>
      </c>
      <c r="H1154" s="4" t="s">
        <v>12</v>
      </c>
      <c r="I1154" s="4" t="s">
        <v>13</v>
      </c>
      <c r="J1154" s="522"/>
      <c r="K1154" s="523"/>
      <c r="L1154" s="509"/>
    </row>
    <row r="1155" spans="1:12" ht="18.95" customHeight="1">
      <c r="A1155" s="5">
        <v>1</v>
      </c>
      <c r="B1155" s="5">
        <v>2</v>
      </c>
      <c r="C1155" s="5">
        <v>3</v>
      </c>
      <c r="D1155" s="5">
        <v>4</v>
      </c>
      <c r="E1155" s="5">
        <v>5</v>
      </c>
      <c r="F1155" s="5">
        <v>6</v>
      </c>
      <c r="G1155" s="5">
        <v>7</v>
      </c>
      <c r="H1155" s="5">
        <v>8</v>
      </c>
      <c r="I1155" s="5">
        <v>9</v>
      </c>
      <c r="J1155" s="524">
        <v>10</v>
      </c>
      <c r="K1155" s="525"/>
      <c r="L1155" s="5">
        <v>11</v>
      </c>
    </row>
    <row r="1156" spans="1:12" ht="102.95" customHeight="1">
      <c r="A1156" s="10">
        <v>10110101176</v>
      </c>
      <c r="B1156" s="11" t="s">
        <v>1453</v>
      </c>
      <c r="C1156" s="8"/>
      <c r="D1156" s="8"/>
      <c r="E1156" s="8"/>
      <c r="F1156" s="8" t="s">
        <v>1454</v>
      </c>
      <c r="G1156" s="11" t="s">
        <v>1455</v>
      </c>
      <c r="H1156" s="8" t="s">
        <v>1456</v>
      </c>
      <c r="I1156" s="11" t="s">
        <v>23</v>
      </c>
      <c r="J1156" s="528">
        <v>152059900</v>
      </c>
      <c r="K1156" s="529"/>
      <c r="L1156" s="8"/>
    </row>
    <row r="1157" spans="1:12" ht="57.95" customHeight="1">
      <c r="A1157" s="10">
        <v>10110101176</v>
      </c>
      <c r="B1157" s="8" t="s">
        <v>1457</v>
      </c>
      <c r="C1157" s="8"/>
      <c r="D1157" s="8"/>
      <c r="E1157" s="8"/>
      <c r="F1157" s="8" t="s">
        <v>1458</v>
      </c>
      <c r="G1157" s="11" t="s">
        <v>1459</v>
      </c>
      <c r="H1157" s="8" t="s">
        <v>1460</v>
      </c>
      <c r="I1157" s="11" t="s">
        <v>23</v>
      </c>
      <c r="J1157" s="528">
        <v>27918000</v>
      </c>
      <c r="K1157" s="529"/>
      <c r="L1157" s="8"/>
    </row>
    <row r="1158" spans="1:12" ht="35.1" customHeight="1">
      <c r="A1158" s="10">
        <v>10110101177</v>
      </c>
      <c r="B1158" s="8" t="s">
        <v>1461</v>
      </c>
      <c r="C1158" s="8"/>
      <c r="D1158" s="8"/>
      <c r="E1158" s="8"/>
      <c r="F1158" s="8" t="s">
        <v>1462</v>
      </c>
      <c r="G1158" s="11" t="s">
        <v>1463</v>
      </c>
      <c r="H1158" s="8" t="s">
        <v>1464</v>
      </c>
      <c r="I1158" s="11" t="s">
        <v>23</v>
      </c>
      <c r="J1158" s="528">
        <v>473704000</v>
      </c>
      <c r="K1158" s="529"/>
      <c r="L1158" s="8"/>
    </row>
    <row r="1159" spans="1:12" ht="69" customHeight="1">
      <c r="A1159" s="10">
        <v>10110101177</v>
      </c>
      <c r="B1159" s="8" t="s">
        <v>1465</v>
      </c>
      <c r="C1159" s="8"/>
      <c r="D1159" s="8"/>
      <c r="E1159" s="8"/>
      <c r="F1159" s="8" t="s">
        <v>1466</v>
      </c>
      <c r="G1159" s="11" t="s">
        <v>1467</v>
      </c>
      <c r="H1159" s="8" t="s">
        <v>1468</v>
      </c>
      <c r="I1159" s="11" t="s">
        <v>23</v>
      </c>
      <c r="J1159" s="528">
        <v>431297500</v>
      </c>
      <c r="K1159" s="529"/>
      <c r="L1159" s="8"/>
    </row>
    <row r="1160" spans="1:12" ht="45.95" customHeight="1">
      <c r="A1160" s="10">
        <v>10110101177</v>
      </c>
      <c r="B1160" s="11" t="s">
        <v>1469</v>
      </c>
      <c r="C1160" s="8"/>
      <c r="D1160" s="8"/>
      <c r="E1160" s="8"/>
      <c r="F1160" s="8" t="s">
        <v>1470</v>
      </c>
      <c r="G1160" s="11" t="s">
        <v>1471</v>
      </c>
      <c r="H1160" s="8" t="s">
        <v>1449</v>
      </c>
      <c r="I1160" s="11" t="s">
        <v>23</v>
      </c>
      <c r="J1160" s="528">
        <v>2242445000</v>
      </c>
      <c r="K1160" s="529"/>
      <c r="L1160" s="8"/>
    </row>
    <row r="1161" spans="1:12" ht="35.1" customHeight="1">
      <c r="A1161" s="10">
        <v>10110101177</v>
      </c>
      <c r="B1161" s="11" t="s">
        <v>1412</v>
      </c>
      <c r="C1161" s="8"/>
      <c r="D1161" s="8"/>
      <c r="E1161" s="8"/>
      <c r="F1161" s="8" t="s">
        <v>1472</v>
      </c>
      <c r="G1161" s="11" t="s">
        <v>383</v>
      </c>
      <c r="H1161" s="8" t="s">
        <v>1351</v>
      </c>
      <c r="I1161" s="11" t="s">
        <v>23</v>
      </c>
      <c r="J1161" s="528">
        <v>199999950</v>
      </c>
      <c r="K1161" s="529"/>
      <c r="L1161" s="8"/>
    </row>
    <row r="1162" spans="1:12" ht="45.95" customHeight="1">
      <c r="A1162" s="10">
        <v>10110101178</v>
      </c>
      <c r="B1162" s="8" t="s">
        <v>1473</v>
      </c>
      <c r="C1162" s="8"/>
      <c r="D1162" s="8"/>
      <c r="E1162" s="8"/>
      <c r="F1162" s="8" t="s">
        <v>1474</v>
      </c>
      <c r="G1162" s="11" t="s">
        <v>1475</v>
      </c>
      <c r="H1162" s="8" t="s">
        <v>1476</v>
      </c>
      <c r="I1162" s="11" t="s">
        <v>23</v>
      </c>
      <c r="J1162" s="528">
        <v>680016000</v>
      </c>
      <c r="K1162" s="529"/>
      <c r="L1162" s="8"/>
    </row>
    <row r="1163" spans="1:12" ht="48" customHeight="1">
      <c r="A1163" s="6">
        <v>1011010118</v>
      </c>
      <c r="B1163" s="7" t="s">
        <v>1477</v>
      </c>
      <c r="C1163" s="9">
        <v>1</v>
      </c>
      <c r="D1163" s="8" t="s">
        <v>1478</v>
      </c>
      <c r="E1163" s="7" t="s">
        <v>17</v>
      </c>
      <c r="F1163" s="8"/>
      <c r="G1163" s="8"/>
      <c r="H1163" s="8"/>
      <c r="I1163" s="8"/>
      <c r="J1163" s="526">
        <v>3971395300</v>
      </c>
      <c r="K1163" s="527"/>
      <c r="L1163" s="7" t="s">
        <v>18</v>
      </c>
    </row>
    <row r="1164" spans="1:12" ht="53.1" customHeight="1">
      <c r="A1164" s="8"/>
      <c r="B1164" s="8"/>
      <c r="C1164" s="8"/>
      <c r="D1164" s="8"/>
      <c r="E1164" s="8"/>
      <c r="F1164" s="8"/>
      <c r="G1164" s="8"/>
      <c r="H1164" s="8"/>
      <c r="I1164" s="8"/>
      <c r="J1164" s="530"/>
      <c r="K1164" s="531"/>
      <c r="L1164" s="8"/>
    </row>
    <row r="1165" spans="1:12" ht="17.100000000000001" customHeight="1">
      <c r="A1165" s="504" t="s">
        <v>3</v>
      </c>
      <c r="B1165" s="507" t="s">
        <v>4</v>
      </c>
      <c r="C1165" s="510" t="s">
        <v>5</v>
      </c>
      <c r="D1165" s="513" t="s">
        <v>6</v>
      </c>
      <c r="E1165" s="514"/>
      <c r="F1165" s="514"/>
      <c r="G1165" s="514"/>
      <c r="H1165" s="514"/>
      <c r="I1165" s="515"/>
      <c r="J1165" s="518" t="s">
        <v>7</v>
      </c>
      <c r="K1165" s="519"/>
      <c r="L1165" s="507" t="s">
        <v>8</v>
      </c>
    </row>
    <row r="1166" spans="1:12" ht="12" customHeight="1">
      <c r="A1166" s="505"/>
      <c r="B1166" s="508"/>
      <c r="C1166" s="511"/>
      <c r="D1166" s="516" t="s">
        <v>9</v>
      </c>
      <c r="E1166" s="517"/>
      <c r="F1166" s="516" t="s">
        <v>10</v>
      </c>
      <c r="G1166" s="517"/>
      <c r="H1166" s="516" t="s">
        <v>11</v>
      </c>
      <c r="I1166" s="517"/>
      <c r="J1166" s="520"/>
      <c r="K1166" s="521"/>
      <c r="L1166" s="508"/>
    </row>
    <row r="1167" spans="1:12" ht="15.95" customHeight="1">
      <c r="A1167" s="506"/>
      <c r="B1167" s="509"/>
      <c r="C1167" s="512"/>
      <c r="D1167" s="4" t="s">
        <v>12</v>
      </c>
      <c r="E1167" s="4" t="s">
        <v>13</v>
      </c>
      <c r="F1167" s="4" t="s">
        <v>12</v>
      </c>
      <c r="G1167" s="4" t="s">
        <v>13</v>
      </c>
      <c r="H1167" s="4" t="s">
        <v>12</v>
      </c>
      <c r="I1167" s="4" t="s">
        <v>13</v>
      </c>
      <c r="J1167" s="522"/>
      <c r="K1167" s="523"/>
      <c r="L1167" s="509"/>
    </row>
    <row r="1168" spans="1:12" ht="18.95" customHeight="1">
      <c r="A1168" s="5">
        <v>1</v>
      </c>
      <c r="B1168" s="5">
        <v>2</v>
      </c>
      <c r="C1168" s="5">
        <v>3</v>
      </c>
      <c r="D1168" s="5">
        <v>4</v>
      </c>
      <c r="E1168" s="5">
        <v>5</v>
      </c>
      <c r="F1168" s="5">
        <v>6</v>
      </c>
      <c r="G1168" s="5">
        <v>7</v>
      </c>
      <c r="H1168" s="5">
        <v>8</v>
      </c>
      <c r="I1168" s="5">
        <v>9</v>
      </c>
      <c r="J1168" s="524">
        <v>10</v>
      </c>
      <c r="K1168" s="525"/>
      <c r="L1168" s="5">
        <v>11</v>
      </c>
    </row>
    <row r="1169" spans="1:12" ht="57.95" customHeight="1">
      <c r="A1169" s="10">
        <v>10110101180</v>
      </c>
      <c r="B1169" s="8" t="s">
        <v>1479</v>
      </c>
      <c r="C1169" s="8"/>
      <c r="D1169" s="8"/>
      <c r="E1169" s="8"/>
      <c r="F1169" s="8" t="s">
        <v>1480</v>
      </c>
      <c r="G1169" s="11" t="s">
        <v>1481</v>
      </c>
      <c r="H1169" s="8" t="s">
        <v>1482</v>
      </c>
      <c r="I1169" s="11" t="s">
        <v>174</v>
      </c>
      <c r="J1169" s="528">
        <v>21523000</v>
      </c>
      <c r="K1169" s="529"/>
      <c r="L1169" s="8"/>
    </row>
    <row r="1170" spans="1:12" ht="45.95" customHeight="1">
      <c r="A1170" s="10">
        <v>10110101180</v>
      </c>
      <c r="B1170" s="8" t="s">
        <v>1483</v>
      </c>
      <c r="C1170" s="8"/>
      <c r="D1170" s="8"/>
      <c r="E1170" s="8"/>
      <c r="F1170" s="8" t="s">
        <v>1484</v>
      </c>
      <c r="G1170" s="11" t="s">
        <v>1485</v>
      </c>
      <c r="H1170" s="8" t="s">
        <v>1486</v>
      </c>
      <c r="I1170" s="11" t="s">
        <v>174</v>
      </c>
      <c r="J1170" s="528">
        <v>28295000</v>
      </c>
      <c r="K1170" s="529"/>
      <c r="L1170" s="8"/>
    </row>
    <row r="1171" spans="1:12" ht="80.099999999999994" customHeight="1">
      <c r="A1171" s="10">
        <v>10110101180</v>
      </c>
      <c r="B1171" s="8" t="s">
        <v>1487</v>
      </c>
      <c r="C1171" s="8"/>
      <c r="D1171" s="8"/>
      <c r="E1171" s="8"/>
      <c r="F1171" s="8" t="s">
        <v>1488</v>
      </c>
      <c r="G1171" s="11" t="s">
        <v>989</v>
      </c>
      <c r="H1171" s="8" t="s">
        <v>1489</v>
      </c>
      <c r="I1171" s="11" t="s">
        <v>23</v>
      </c>
      <c r="J1171" s="528">
        <v>130324900</v>
      </c>
      <c r="K1171" s="529"/>
      <c r="L1171" s="8"/>
    </row>
    <row r="1172" spans="1:12" ht="24" customHeight="1">
      <c r="A1172" s="10">
        <v>10110101180</v>
      </c>
      <c r="B1172" s="8" t="s">
        <v>1490</v>
      </c>
      <c r="C1172" s="8"/>
      <c r="D1172" s="8"/>
      <c r="E1172" s="8"/>
      <c r="F1172" s="8" t="s">
        <v>1491</v>
      </c>
      <c r="G1172" s="11" t="s">
        <v>138</v>
      </c>
      <c r="H1172" s="8" t="s">
        <v>1492</v>
      </c>
      <c r="I1172" s="11" t="s">
        <v>174</v>
      </c>
      <c r="J1172" s="528">
        <v>81854300</v>
      </c>
      <c r="K1172" s="529"/>
      <c r="L1172" s="8"/>
    </row>
    <row r="1173" spans="1:12" ht="24" customHeight="1">
      <c r="A1173" s="10">
        <v>10110101180</v>
      </c>
      <c r="B1173" s="8" t="s">
        <v>1493</v>
      </c>
      <c r="C1173" s="8"/>
      <c r="D1173" s="8"/>
      <c r="E1173" s="8"/>
      <c r="F1173" s="8" t="s">
        <v>1494</v>
      </c>
      <c r="G1173" s="11" t="s">
        <v>1495</v>
      </c>
      <c r="H1173" s="8" t="s">
        <v>1496</v>
      </c>
      <c r="I1173" s="11" t="s">
        <v>174</v>
      </c>
      <c r="J1173" s="528">
        <v>100000000</v>
      </c>
      <c r="K1173" s="529"/>
      <c r="L1173" s="8"/>
    </row>
    <row r="1174" spans="1:12" ht="45.95" customHeight="1">
      <c r="A1174" s="10">
        <v>10110101181</v>
      </c>
      <c r="B1174" s="8" t="s">
        <v>1497</v>
      </c>
      <c r="C1174" s="8"/>
      <c r="D1174" s="8"/>
      <c r="E1174" s="8"/>
      <c r="F1174" s="8" t="s">
        <v>1498</v>
      </c>
      <c r="G1174" s="11" t="s">
        <v>1499</v>
      </c>
      <c r="H1174" s="8" t="s">
        <v>1500</v>
      </c>
      <c r="I1174" s="11" t="s">
        <v>174</v>
      </c>
      <c r="J1174" s="528">
        <v>622000000</v>
      </c>
      <c r="K1174" s="529"/>
      <c r="L1174" s="8"/>
    </row>
    <row r="1175" spans="1:12" ht="45.95" customHeight="1">
      <c r="A1175" s="10">
        <v>10110101181</v>
      </c>
      <c r="B1175" s="11" t="s">
        <v>1501</v>
      </c>
      <c r="C1175" s="8"/>
      <c r="D1175" s="8"/>
      <c r="E1175" s="8"/>
      <c r="F1175" s="8" t="s">
        <v>1502</v>
      </c>
      <c r="G1175" s="11" t="s">
        <v>1503</v>
      </c>
      <c r="H1175" s="8" t="s">
        <v>1504</v>
      </c>
      <c r="I1175" s="11" t="s">
        <v>174</v>
      </c>
      <c r="J1175" s="528">
        <v>600958000</v>
      </c>
      <c r="K1175" s="529"/>
      <c r="L1175" s="8"/>
    </row>
    <row r="1176" spans="1:12" ht="45.95" customHeight="1">
      <c r="A1176" s="10">
        <v>10110101181</v>
      </c>
      <c r="B1176" s="8" t="s">
        <v>1505</v>
      </c>
      <c r="C1176" s="8"/>
      <c r="D1176" s="8"/>
      <c r="E1176" s="8"/>
      <c r="F1176" s="8" t="s">
        <v>1506</v>
      </c>
      <c r="G1176" s="11" t="s">
        <v>1507</v>
      </c>
      <c r="H1176" s="8" t="s">
        <v>1508</v>
      </c>
      <c r="I1176" s="11" t="s">
        <v>23</v>
      </c>
      <c r="J1176" s="528">
        <v>250375000</v>
      </c>
      <c r="K1176" s="529"/>
      <c r="L1176" s="8"/>
    </row>
    <row r="1177" spans="1:12" ht="57.95" customHeight="1">
      <c r="A1177" s="10">
        <v>10110101182</v>
      </c>
      <c r="B1177" s="8" t="s">
        <v>1509</v>
      </c>
      <c r="C1177" s="8"/>
      <c r="D1177" s="8"/>
      <c r="E1177" s="8"/>
      <c r="F1177" s="8" t="s">
        <v>1510</v>
      </c>
      <c r="G1177" s="8" t="s">
        <v>1511</v>
      </c>
      <c r="H1177" s="8" t="s">
        <v>1512</v>
      </c>
      <c r="I1177" s="11" t="s">
        <v>23</v>
      </c>
      <c r="J1177" s="528">
        <v>237057100</v>
      </c>
      <c r="K1177" s="529"/>
      <c r="L1177" s="8"/>
    </row>
    <row r="1178" spans="1:12" ht="35.1" customHeight="1">
      <c r="A1178" s="10">
        <v>10110101182</v>
      </c>
      <c r="B1178" s="8" t="s">
        <v>1513</v>
      </c>
      <c r="C1178" s="8"/>
      <c r="D1178" s="8"/>
      <c r="E1178" s="8"/>
      <c r="F1178" s="8" t="s">
        <v>1514</v>
      </c>
      <c r="G1178" s="11" t="s">
        <v>1515</v>
      </c>
      <c r="H1178" s="8" t="s">
        <v>1516</v>
      </c>
      <c r="I1178" s="11" t="s">
        <v>23</v>
      </c>
      <c r="J1178" s="528">
        <v>1899008000</v>
      </c>
      <c r="K1178" s="529"/>
      <c r="L1178" s="8"/>
    </row>
    <row r="1179" spans="1:12" ht="27.95" customHeight="1">
      <c r="A1179" s="8"/>
      <c r="B1179" s="8"/>
      <c r="C1179" s="8"/>
      <c r="D1179" s="8"/>
      <c r="E1179" s="8"/>
      <c r="F1179" s="8"/>
      <c r="G1179" s="8"/>
      <c r="H1179" s="8"/>
      <c r="I1179" s="8"/>
      <c r="J1179" s="530"/>
      <c r="K1179" s="531"/>
      <c r="L1179" s="8"/>
    </row>
    <row r="1180" spans="1:12" ht="17.100000000000001" customHeight="1">
      <c r="A1180" s="504" t="s">
        <v>3</v>
      </c>
      <c r="B1180" s="507" t="s">
        <v>4</v>
      </c>
      <c r="C1180" s="510" t="s">
        <v>5</v>
      </c>
      <c r="D1180" s="513" t="s">
        <v>6</v>
      </c>
      <c r="E1180" s="514"/>
      <c r="F1180" s="514"/>
      <c r="G1180" s="514"/>
      <c r="H1180" s="514"/>
      <c r="I1180" s="515"/>
      <c r="J1180" s="518" t="s">
        <v>7</v>
      </c>
      <c r="K1180" s="519"/>
      <c r="L1180" s="507" t="s">
        <v>8</v>
      </c>
    </row>
    <row r="1181" spans="1:12" ht="12" customHeight="1">
      <c r="A1181" s="505"/>
      <c r="B1181" s="508"/>
      <c r="C1181" s="511"/>
      <c r="D1181" s="516" t="s">
        <v>9</v>
      </c>
      <c r="E1181" s="517"/>
      <c r="F1181" s="516" t="s">
        <v>10</v>
      </c>
      <c r="G1181" s="517"/>
      <c r="H1181" s="516" t="s">
        <v>11</v>
      </c>
      <c r="I1181" s="517"/>
      <c r="J1181" s="520"/>
      <c r="K1181" s="521"/>
      <c r="L1181" s="508"/>
    </row>
    <row r="1182" spans="1:12" ht="15.95" customHeight="1">
      <c r="A1182" s="506"/>
      <c r="B1182" s="509"/>
      <c r="C1182" s="512"/>
      <c r="D1182" s="4" t="s">
        <v>12</v>
      </c>
      <c r="E1182" s="4" t="s">
        <v>13</v>
      </c>
      <c r="F1182" s="4" t="s">
        <v>12</v>
      </c>
      <c r="G1182" s="4" t="s">
        <v>13</v>
      </c>
      <c r="H1182" s="4" t="s">
        <v>12</v>
      </c>
      <c r="I1182" s="4" t="s">
        <v>13</v>
      </c>
      <c r="J1182" s="522"/>
      <c r="K1182" s="523"/>
      <c r="L1182" s="509"/>
    </row>
    <row r="1183" spans="1:12" ht="18.95" customHeight="1">
      <c r="A1183" s="5">
        <v>1</v>
      </c>
      <c r="B1183" s="5">
        <v>2</v>
      </c>
      <c r="C1183" s="5">
        <v>3</v>
      </c>
      <c r="D1183" s="5">
        <v>4</v>
      </c>
      <c r="E1183" s="5">
        <v>5</v>
      </c>
      <c r="F1183" s="5">
        <v>6</v>
      </c>
      <c r="G1183" s="5">
        <v>7</v>
      </c>
      <c r="H1183" s="5">
        <v>8</v>
      </c>
      <c r="I1183" s="5">
        <v>9</v>
      </c>
      <c r="J1183" s="524">
        <v>10</v>
      </c>
      <c r="K1183" s="525"/>
      <c r="L1183" s="5">
        <v>11</v>
      </c>
    </row>
    <row r="1184" spans="1:12" ht="36" customHeight="1">
      <c r="A1184" s="6">
        <v>1011010120</v>
      </c>
      <c r="B1184" s="8" t="s">
        <v>1517</v>
      </c>
      <c r="C1184" s="9">
        <v>1</v>
      </c>
      <c r="D1184" s="8" t="s">
        <v>1518</v>
      </c>
      <c r="E1184" s="7" t="s">
        <v>1519</v>
      </c>
      <c r="F1184" s="8"/>
      <c r="G1184" s="8"/>
      <c r="H1184" s="8"/>
      <c r="I1184" s="8"/>
      <c r="J1184" s="526">
        <v>480971150</v>
      </c>
      <c r="K1184" s="527"/>
      <c r="L1184" s="7" t="s">
        <v>18</v>
      </c>
    </row>
    <row r="1185" spans="1:12" ht="36" customHeight="1">
      <c r="A1185" s="10">
        <v>10110101200</v>
      </c>
      <c r="B1185" s="11" t="s">
        <v>1520</v>
      </c>
      <c r="C1185" s="8"/>
      <c r="D1185" s="8"/>
      <c r="E1185" s="8"/>
      <c r="F1185" s="8" t="s">
        <v>1521</v>
      </c>
      <c r="G1185" s="11" t="s">
        <v>1522</v>
      </c>
      <c r="H1185" s="8" t="s">
        <v>1523</v>
      </c>
      <c r="I1185" s="11" t="s">
        <v>174</v>
      </c>
      <c r="J1185" s="528">
        <v>48484200</v>
      </c>
      <c r="K1185" s="529"/>
      <c r="L1185" s="8"/>
    </row>
    <row r="1186" spans="1:12" ht="45.95" customHeight="1">
      <c r="A1186" s="10">
        <v>10110101200</v>
      </c>
      <c r="B1186" s="8" t="s">
        <v>1524</v>
      </c>
      <c r="C1186" s="8"/>
      <c r="D1186" s="8"/>
      <c r="E1186" s="8"/>
      <c r="F1186" s="8" t="s">
        <v>1525</v>
      </c>
      <c r="G1186" s="11" t="s">
        <v>1526</v>
      </c>
      <c r="H1186" s="8" t="s">
        <v>1452</v>
      </c>
      <c r="I1186" s="11" t="s">
        <v>174</v>
      </c>
      <c r="J1186" s="528">
        <v>279436700</v>
      </c>
      <c r="K1186" s="529"/>
      <c r="L1186" s="8"/>
    </row>
    <row r="1187" spans="1:12" ht="57.95" customHeight="1">
      <c r="A1187" s="10">
        <v>10110101200</v>
      </c>
      <c r="B1187" s="8" t="s">
        <v>1527</v>
      </c>
      <c r="C1187" s="8"/>
      <c r="D1187" s="8"/>
      <c r="E1187" s="8"/>
      <c r="F1187" s="8" t="s">
        <v>1528</v>
      </c>
      <c r="G1187" s="11" t="s">
        <v>1529</v>
      </c>
      <c r="H1187" s="8" t="s">
        <v>1530</v>
      </c>
      <c r="I1187" s="11" t="s">
        <v>174</v>
      </c>
      <c r="J1187" s="528">
        <v>53204450</v>
      </c>
      <c r="K1187" s="529"/>
      <c r="L1187" s="8"/>
    </row>
    <row r="1188" spans="1:12" ht="45.95" customHeight="1">
      <c r="A1188" s="10">
        <v>10110101202</v>
      </c>
      <c r="B1188" s="8" t="s">
        <v>1531</v>
      </c>
      <c r="C1188" s="8"/>
      <c r="D1188" s="8"/>
      <c r="E1188" s="8"/>
      <c r="F1188" s="8" t="s">
        <v>1532</v>
      </c>
      <c r="G1188" s="11" t="s">
        <v>1533</v>
      </c>
      <c r="H1188" s="8" t="s">
        <v>1534</v>
      </c>
      <c r="I1188" s="11" t="s">
        <v>174</v>
      </c>
      <c r="J1188" s="528">
        <v>28696800</v>
      </c>
      <c r="K1188" s="529"/>
      <c r="L1188" s="8"/>
    </row>
    <row r="1189" spans="1:12" ht="47.1" customHeight="1">
      <c r="A1189" s="10">
        <v>10110101203</v>
      </c>
      <c r="B1189" s="8" t="s">
        <v>1535</v>
      </c>
      <c r="C1189" s="8"/>
      <c r="D1189" s="8"/>
      <c r="E1189" s="8"/>
      <c r="F1189" s="8" t="s">
        <v>1536</v>
      </c>
      <c r="G1189" s="11" t="s">
        <v>1533</v>
      </c>
      <c r="H1189" s="8" t="s">
        <v>1537</v>
      </c>
      <c r="I1189" s="11" t="s">
        <v>174</v>
      </c>
      <c r="J1189" s="528">
        <v>71149000</v>
      </c>
      <c r="K1189" s="529"/>
      <c r="L1189" s="8"/>
    </row>
    <row r="1190" spans="1:12" ht="36" customHeight="1">
      <c r="A1190" s="6">
        <v>1011010121</v>
      </c>
      <c r="B1190" s="8" t="s">
        <v>1538</v>
      </c>
      <c r="C1190" s="9">
        <v>1</v>
      </c>
      <c r="D1190" s="8" t="s">
        <v>1539</v>
      </c>
      <c r="E1190" s="7" t="s">
        <v>1540</v>
      </c>
      <c r="F1190" s="8"/>
      <c r="G1190" s="8"/>
      <c r="H1190" s="8"/>
      <c r="I1190" s="8"/>
      <c r="J1190" s="526">
        <v>824494750</v>
      </c>
      <c r="K1190" s="527"/>
      <c r="L1190" s="7" t="s">
        <v>18</v>
      </c>
    </row>
    <row r="1191" spans="1:12" ht="47.1" customHeight="1">
      <c r="A1191" s="10">
        <v>10110101210</v>
      </c>
      <c r="B1191" s="8" t="s">
        <v>1541</v>
      </c>
      <c r="C1191" s="8"/>
      <c r="D1191" s="8"/>
      <c r="E1191" s="8"/>
      <c r="F1191" s="8" t="s">
        <v>1542</v>
      </c>
      <c r="G1191" s="11" t="s">
        <v>1543</v>
      </c>
      <c r="H1191" s="8" t="s">
        <v>1544</v>
      </c>
      <c r="I1191" s="11" t="s">
        <v>23</v>
      </c>
      <c r="J1191" s="528">
        <v>500000000</v>
      </c>
      <c r="K1191" s="529"/>
      <c r="L1191" s="8"/>
    </row>
    <row r="1192" spans="1:12" ht="35.1" customHeight="1">
      <c r="A1192" s="10">
        <v>10110101210</v>
      </c>
      <c r="B1192" s="8" t="s">
        <v>1545</v>
      </c>
      <c r="C1192" s="8"/>
      <c r="D1192" s="8"/>
      <c r="E1192" s="8"/>
      <c r="F1192" s="8" t="s">
        <v>1546</v>
      </c>
      <c r="G1192" s="11" t="s">
        <v>1547</v>
      </c>
      <c r="H1192" s="8" t="s">
        <v>1548</v>
      </c>
      <c r="I1192" s="11" t="s">
        <v>23</v>
      </c>
      <c r="J1192" s="528">
        <v>109247000</v>
      </c>
      <c r="K1192" s="529"/>
      <c r="L1192" s="8"/>
    </row>
    <row r="1193" spans="1:12" ht="45.95" customHeight="1">
      <c r="A1193" s="10">
        <v>10110101210</v>
      </c>
      <c r="B1193" s="11" t="s">
        <v>1549</v>
      </c>
      <c r="C1193" s="8"/>
      <c r="D1193" s="8"/>
      <c r="E1193" s="8"/>
      <c r="F1193" s="8" t="s">
        <v>1550</v>
      </c>
      <c r="G1193" s="11" t="s">
        <v>1495</v>
      </c>
      <c r="H1193" s="8" t="s">
        <v>1551</v>
      </c>
      <c r="I1193" s="11" t="s">
        <v>23</v>
      </c>
      <c r="J1193" s="528">
        <v>84817500</v>
      </c>
      <c r="K1193" s="529"/>
      <c r="L1193" s="8"/>
    </row>
    <row r="1194" spans="1:12" ht="45.95" customHeight="1">
      <c r="A1194" s="10">
        <v>10110101210</v>
      </c>
      <c r="B1194" s="11" t="s">
        <v>1552</v>
      </c>
      <c r="C1194" s="8"/>
      <c r="D1194" s="8"/>
      <c r="E1194" s="8"/>
      <c r="F1194" s="8" t="s">
        <v>1550</v>
      </c>
      <c r="G1194" s="11" t="s">
        <v>1553</v>
      </c>
      <c r="H1194" s="8" t="s">
        <v>1551</v>
      </c>
      <c r="I1194" s="11" t="s">
        <v>23</v>
      </c>
      <c r="J1194" s="528">
        <v>23166000</v>
      </c>
      <c r="K1194" s="529"/>
      <c r="L1194" s="8"/>
    </row>
    <row r="1195" spans="1:12" ht="12" customHeight="1">
      <c r="A1195" s="8"/>
      <c r="B1195" s="8"/>
      <c r="C1195" s="8"/>
      <c r="D1195" s="8"/>
      <c r="E1195" s="8"/>
      <c r="F1195" s="8"/>
      <c r="G1195" s="8"/>
      <c r="H1195" s="8"/>
      <c r="I1195" s="8"/>
      <c r="J1195" s="530"/>
      <c r="K1195" s="531"/>
      <c r="L1195" s="8"/>
    </row>
    <row r="1196" spans="1:12" ht="17.100000000000001" customHeight="1">
      <c r="A1196" s="504" t="s">
        <v>3</v>
      </c>
      <c r="B1196" s="507" t="s">
        <v>4</v>
      </c>
      <c r="C1196" s="510" t="s">
        <v>5</v>
      </c>
      <c r="D1196" s="513" t="s">
        <v>6</v>
      </c>
      <c r="E1196" s="514"/>
      <c r="F1196" s="514"/>
      <c r="G1196" s="514"/>
      <c r="H1196" s="514"/>
      <c r="I1196" s="515"/>
      <c r="J1196" s="518" t="s">
        <v>7</v>
      </c>
      <c r="K1196" s="519"/>
      <c r="L1196" s="507" t="s">
        <v>8</v>
      </c>
    </row>
    <row r="1197" spans="1:12" ht="12" customHeight="1">
      <c r="A1197" s="505"/>
      <c r="B1197" s="508"/>
      <c r="C1197" s="511"/>
      <c r="D1197" s="516" t="s">
        <v>9</v>
      </c>
      <c r="E1197" s="517"/>
      <c r="F1197" s="516" t="s">
        <v>10</v>
      </c>
      <c r="G1197" s="517"/>
      <c r="H1197" s="516" t="s">
        <v>11</v>
      </c>
      <c r="I1197" s="517"/>
      <c r="J1197" s="520"/>
      <c r="K1197" s="521"/>
      <c r="L1197" s="508"/>
    </row>
    <row r="1198" spans="1:12" ht="15.95" customHeight="1">
      <c r="A1198" s="506"/>
      <c r="B1198" s="509"/>
      <c r="C1198" s="512"/>
      <c r="D1198" s="4" t="s">
        <v>12</v>
      </c>
      <c r="E1198" s="4" t="s">
        <v>13</v>
      </c>
      <c r="F1198" s="4" t="s">
        <v>12</v>
      </c>
      <c r="G1198" s="4" t="s">
        <v>13</v>
      </c>
      <c r="H1198" s="4" t="s">
        <v>12</v>
      </c>
      <c r="I1198" s="4" t="s">
        <v>13</v>
      </c>
      <c r="J1198" s="522"/>
      <c r="K1198" s="523"/>
      <c r="L1198" s="509"/>
    </row>
    <row r="1199" spans="1:12" ht="18.95" customHeight="1">
      <c r="A1199" s="5">
        <v>1</v>
      </c>
      <c r="B1199" s="5">
        <v>2</v>
      </c>
      <c r="C1199" s="5">
        <v>3</v>
      </c>
      <c r="D1199" s="5">
        <v>4</v>
      </c>
      <c r="E1199" s="5">
        <v>5</v>
      </c>
      <c r="F1199" s="5">
        <v>6</v>
      </c>
      <c r="G1199" s="5">
        <v>7</v>
      </c>
      <c r="H1199" s="5">
        <v>8</v>
      </c>
      <c r="I1199" s="5">
        <v>9</v>
      </c>
      <c r="J1199" s="524">
        <v>10</v>
      </c>
      <c r="K1199" s="525"/>
      <c r="L1199" s="5">
        <v>11</v>
      </c>
    </row>
    <row r="1200" spans="1:12" ht="80.099999999999994" customHeight="1">
      <c r="A1200" s="10">
        <v>10110101210</v>
      </c>
      <c r="B1200" s="8" t="s">
        <v>1554</v>
      </c>
      <c r="C1200" s="8"/>
      <c r="D1200" s="8"/>
      <c r="E1200" s="8"/>
      <c r="F1200" s="8" t="s">
        <v>1555</v>
      </c>
      <c r="G1200" s="11" t="s">
        <v>74</v>
      </c>
      <c r="H1200" s="8" t="s">
        <v>1556</v>
      </c>
      <c r="I1200" s="11" t="s">
        <v>23</v>
      </c>
      <c r="J1200" s="528">
        <v>84558000</v>
      </c>
      <c r="K1200" s="529"/>
      <c r="L1200" s="8"/>
    </row>
    <row r="1201" spans="1:12" ht="47.1" customHeight="1">
      <c r="A1201" s="10">
        <v>10110101210</v>
      </c>
      <c r="B1201" s="11" t="s">
        <v>1557</v>
      </c>
      <c r="C1201" s="8"/>
      <c r="D1201" s="8"/>
      <c r="E1201" s="8"/>
      <c r="F1201" s="8" t="s">
        <v>1558</v>
      </c>
      <c r="G1201" s="11" t="s">
        <v>1559</v>
      </c>
      <c r="H1201" s="8" t="s">
        <v>1560</v>
      </c>
      <c r="I1201" s="11" t="s">
        <v>23</v>
      </c>
      <c r="J1201" s="528">
        <v>22706250</v>
      </c>
      <c r="K1201" s="529"/>
      <c r="L1201" s="8"/>
    </row>
    <row r="1202" spans="1:12" ht="48" customHeight="1">
      <c r="A1202" s="6">
        <v>1011010123</v>
      </c>
      <c r="B1202" s="7" t="s">
        <v>1561</v>
      </c>
      <c r="C1202" s="9">
        <v>1</v>
      </c>
      <c r="D1202" s="8" t="s">
        <v>1562</v>
      </c>
      <c r="E1202" s="7" t="s">
        <v>17</v>
      </c>
      <c r="F1202" s="8"/>
      <c r="G1202" s="8"/>
      <c r="H1202" s="8"/>
      <c r="I1202" s="8"/>
      <c r="J1202" s="526">
        <v>128986000</v>
      </c>
      <c r="K1202" s="527"/>
      <c r="L1202" s="7" t="s">
        <v>18</v>
      </c>
    </row>
    <row r="1203" spans="1:12" ht="47.1" customHeight="1">
      <c r="A1203" s="10">
        <v>10110101230</v>
      </c>
      <c r="B1203" s="8" t="s">
        <v>1563</v>
      </c>
      <c r="C1203" s="8"/>
      <c r="D1203" s="8"/>
      <c r="E1203" s="8"/>
      <c r="F1203" s="8" t="s">
        <v>1564</v>
      </c>
      <c r="G1203" s="11" t="s">
        <v>133</v>
      </c>
      <c r="H1203" s="8" t="s">
        <v>1565</v>
      </c>
      <c r="I1203" s="11" t="s">
        <v>23</v>
      </c>
      <c r="J1203" s="528">
        <v>128986000</v>
      </c>
      <c r="K1203" s="529"/>
      <c r="L1203" s="8"/>
    </row>
    <row r="1204" spans="1:12" ht="59.1" customHeight="1">
      <c r="A1204" s="6">
        <v>1011010124</v>
      </c>
      <c r="B1204" s="8" t="s">
        <v>1566</v>
      </c>
      <c r="C1204" s="9">
        <v>1</v>
      </c>
      <c r="D1204" s="8" t="s">
        <v>1567</v>
      </c>
      <c r="E1204" s="7" t="s">
        <v>17</v>
      </c>
      <c r="F1204" s="8"/>
      <c r="G1204" s="8"/>
      <c r="H1204" s="8"/>
      <c r="I1204" s="8"/>
      <c r="J1204" s="526">
        <v>983254500</v>
      </c>
      <c r="K1204" s="527"/>
      <c r="L1204" s="7" t="s">
        <v>18</v>
      </c>
    </row>
    <row r="1205" spans="1:12" ht="36" customHeight="1">
      <c r="A1205" s="10">
        <v>10110101240</v>
      </c>
      <c r="B1205" s="8" t="s">
        <v>1568</v>
      </c>
      <c r="C1205" s="8"/>
      <c r="D1205" s="8"/>
      <c r="E1205" s="8"/>
      <c r="F1205" s="8" t="s">
        <v>1569</v>
      </c>
      <c r="G1205" s="11" t="s">
        <v>1570</v>
      </c>
      <c r="H1205" s="8" t="s">
        <v>1571</v>
      </c>
      <c r="I1205" s="11" t="s">
        <v>23</v>
      </c>
      <c r="J1205" s="528">
        <v>633332500</v>
      </c>
      <c r="K1205" s="529"/>
      <c r="L1205" s="8"/>
    </row>
    <row r="1206" spans="1:12" ht="35.1" customHeight="1">
      <c r="A1206" s="10">
        <v>10110101240</v>
      </c>
      <c r="B1206" s="8" t="s">
        <v>1572</v>
      </c>
      <c r="C1206" s="8"/>
      <c r="D1206" s="8"/>
      <c r="E1206" s="8"/>
      <c r="F1206" s="8" t="s">
        <v>1573</v>
      </c>
      <c r="G1206" s="11" t="s">
        <v>1574</v>
      </c>
      <c r="H1206" s="8" t="s">
        <v>1575</v>
      </c>
      <c r="I1206" s="11" t="s">
        <v>23</v>
      </c>
      <c r="J1206" s="528">
        <v>349922000</v>
      </c>
      <c r="K1206" s="529"/>
      <c r="L1206" s="8"/>
    </row>
    <row r="1207" spans="1:12" ht="36" customHeight="1">
      <c r="A1207" s="6">
        <v>1011010125</v>
      </c>
      <c r="B1207" s="8" t="s">
        <v>1576</v>
      </c>
      <c r="C1207" s="9">
        <v>1</v>
      </c>
      <c r="D1207" s="8" t="s">
        <v>1577</v>
      </c>
      <c r="E1207" s="7" t="s">
        <v>17</v>
      </c>
      <c r="F1207" s="8"/>
      <c r="G1207" s="8"/>
      <c r="H1207" s="8"/>
      <c r="I1207" s="8"/>
      <c r="J1207" s="526">
        <v>107261900</v>
      </c>
      <c r="K1207" s="527"/>
      <c r="L1207" s="7" t="s">
        <v>18</v>
      </c>
    </row>
    <row r="1208" spans="1:12" ht="36" customHeight="1">
      <c r="A1208" s="10">
        <v>10110101250</v>
      </c>
      <c r="B1208" s="11" t="s">
        <v>1578</v>
      </c>
      <c r="C1208" s="8"/>
      <c r="D1208" s="8"/>
      <c r="E1208" s="8"/>
      <c r="F1208" s="8" t="s">
        <v>1579</v>
      </c>
      <c r="G1208" s="11" t="s">
        <v>1580</v>
      </c>
      <c r="H1208" s="8" t="s">
        <v>1581</v>
      </c>
      <c r="I1208" s="11" t="s">
        <v>23</v>
      </c>
      <c r="J1208" s="528">
        <v>107261900</v>
      </c>
      <c r="K1208" s="529"/>
      <c r="L1208" s="8"/>
    </row>
    <row r="1209" spans="1:12" ht="59.1" customHeight="1">
      <c r="A1209" s="6">
        <v>1021020115</v>
      </c>
      <c r="B1209" s="8" t="s">
        <v>1582</v>
      </c>
      <c r="C1209" s="9">
        <v>5</v>
      </c>
      <c r="D1209" s="8" t="s">
        <v>1583</v>
      </c>
      <c r="E1209" s="7" t="s">
        <v>17</v>
      </c>
      <c r="F1209" s="8"/>
      <c r="G1209" s="8"/>
      <c r="H1209" s="8"/>
      <c r="I1209" s="8"/>
      <c r="J1209" s="526">
        <v>1091441000</v>
      </c>
      <c r="K1209" s="527"/>
      <c r="L1209" s="7" t="s">
        <v>109</v>
      </c>
    </row>
    <row r="1210" spans="1:12" ht="9.9499999999999993" customHeight="1">
      <c r="A1210" s="8"/>
      <c r="B1210" s="8"/>
      <c r="C1210" s="8"/>
      <c r="D1210" s="8"/>
      <c r="E1210" s="8"/>
      <c r="F1210" s="8"/>
      <c r="G1210" s="8"/>
      <c r="H1210" s="8"/>
      <c r="I1210" s="8"/>
      <c r="J1210" s="530"/>
      <c r="K1210" s="531"/>
      <c r="L1210" s="8"/>
    </row>
    <row r="1211" spans="1:12" ht="17.100000000000001" customHeight="1">
      <c r="A1211" s="504" t="s">
        <v>3</v>
      </c>
      <c r="B1211" s="507" t="s">
        <v>4</v>
      </c>
      <c r="C1211" s="510" t="s">
        <v>5</v>
      </c>
      <c r="D1211" s="513" t="s">
        <v>6</v>
      </c>
      <c r="E1211" s="514"/>
      <c r="F1211" s="514"/>
      <c r="G1211" s="514"/>
      <c r="H1211" s="514"/>
      <c r="I1211" s="515"/>
      <c r="J1211" s="518" t="s">
        <v>7</v>
      </c>
      <c r="K1211" s="519"/>
      <c r="L1211" s="507" t="s">
        <v>8</v>
      </c>
    </row>
    <row r="1212" spans="1:12" ht="12" customHeight="1">
      <c r="A1212" s="505"/>
      <c r="B1212" s="508"/>
      <c r="C1212" s="511"/>
      <c r="D1212" s="516" t="s">
        <v>9</v>
      </c>
      <c r="E1212" s="517"/>
      <c r="F1212" s="516" t="s">
        <v>10</v>
      </c>
      <c r="G1212" s="517"/>
      <c r="H1212" s="516" t="s">
        <v>11</v>
      </c>
      <c r="I1212" s="517"/>
      <c r="J1212" s="520"/>
      <c r="K1212" s="521"/>
      <c r="L1212" s="508"/>
    </row>
    <row r="1213" spans="1:12" ht="15.95" customHeight="1">
      <c r="A1213" s="506"/>
      <c r="B1213" s="509"/>
      <c r="C1213" s="512"/>
      <c r="D1213" s="4" t="s">
        <v>12</v>
      </c>
      <c r="E1213" s="4" t="s">
        <v>13</v>
      </c>
      <c r="F1213" s="4" t="s">
        <v>12</v>
      </c>
      <c r="G1213" s="4" t="s">
        <v>13</v>
      </c>
      <c r="H1213" s="4" t="s">
        <v>12</v>
      </c>
      <c r="I1213" s="4" t="s">
        <v>13</v>
      </c>
      <c r="J1213" s="522"/>
      <c r="K1213" s="523"/>
      <c r="L1213" s="509"/>
    </row>
    <row r="1214" spans="1:12" ht="18.95" customHeight="1">
      <c r="A1214" s="5">
        <v>1</v>
      </c>
      <c r="B1214" s="5">
        <v>2</v>
      </c>
      <c r="C1214" s="5">
        <v>3</v>
      </c>
      <c r="D1214" s="5">
        <v>4</v>
      </c>
      <c r="E1214" s="5">
        <v>5</v>
      </c>
      <c r="F1214" s="5">
        <v>6</v>
      </c>
      <c r="G1214" s="5">
        <v>7</v>
      </c>
      <c r="H1214" s="5">
        <v>8</v>
      </c>
      <c r="I1214" s="5">
        <v>9</v>
      </c>
      <c r="J1214" s="524">
        <v>10</v>
      </c>
      <c r="K1214" s="525"/>
      <c r="L1214" s="5">
        <v>11</v>
      </c>
    </row>
    <row r="1215" spans="1:12" ht="47.1" customHeight="1">
      <c r="A1215" s="10">
        <v>10210201150</v>
      </c>
      <c r="B1215" s="8" t="s">
        <v>1584</v>
      </c>
      <c r="C1215" s="8"/>
      <c r="D1215" s="8"/>
      <c r="E1215" s="8"/>
      <c r="F1215" s="8" t="s">
        <v>1585</v>
      </c>
      <c r="G1215" s="11" t="s">
        <v>23</v>
      </c>
      <c r="H1215" s="8" t="s">
        <v>1586</v>
      </c>
      <c r="I1215" s="11" t="s">
        <v>23</v>
      </c>
      <c r="J1215" s="528">
        <v>1038141000</v>
      </c>
      <c r="K1215" s="529"/>
      <c r="L1215" s="8"/>
    </row>
    <row r="1216" spans="1:12" ht="170.1" customHeight="1">
      <c r="A1216" s="10">
        <v>10210201150</v>
      </c>
      <c r="B1216" s="8" t="s">
        <v>1587</v>
      </c>
      <c r="C1216" s="8"/>
      <c r="D1216" s="8"/>
      <c r="E1216" s="8"/>
      <c r="F1216" s="8" t="s">
        <v>1588</v>
      </c>
      <c r="G1216" s="11" t="s">
        <v>74</v>
      </c>
      <c r="H1216" s="8" t="s">
        <v>1589</v>
      </c>
      <c r="I1216" s="11" t="s">
        <v>213</v>
      </c>
      <c r="J1216" s="528">
        <v>53300000</v>
      </c>
      <c r="K1216" s="529"/>
      <c r="L1216" s="8"/>
    </row>
    <row r="1217" spans="1:12" ht="81" customHeight="1">
      <c r="A1217" s="6">
        <v>1021020116</v>
      </c>
      <c r="B1217" s="8" t="s">
        <v>1590</v>
      </c>
      <c r="C1217" s="9">
        <v>5</v>
      </c>
      <c r="D1217" s="8" t="s">
        <v>1591</v>
      </c>
      <c r="E1217" s="7" t="s">
        <v>17</v>
      </c>
      <c r="F1217" s="8"/>
      <c r="G1217" s="8"/>
      <c r="H1217" s="8"/>
      <c r="I1217" s="8"/>
      <c r="J1217" s="526">
        <v>6003763000</v>
      </c>
      <c r="K1217" s="527"/>
      <c r="L1217" s="7" t="s">
        <v>109</v>
      </c>
    </row>
    <row r="1218" spans="1:12" ht="47.1" customHeight="1">
      <c r="A1218" s="10">
        <v>10210201160</v>
      </c>
      <c r="B1218" s="8" t="s">
        <v>1592</v>
      </c>
      <c r="C1218" s="8"/>
      <c r="D1218" s="8"/>
      <c r="E1218" s="8"/>
      <c r="F1218" s="8" t="s">
        <v>1593</v>
      </c>
      <c r="G1218" s="11" t="s">
        <v>138</v>
      </c>
      <c r="H1218" s="8" t="s">
        <v>1594</v>
      </c>
      <c r="I1218" s="11" t="s">
        <v>23</v>
      </c>
      <c r="J1218" s="528">
        <v>5616563000</v>
      </c>
      <c r="K1218" s="529"/>
      <c r="L1218" s="8"/>
    </row>
    <row r="1219" spans="1:12" ht="45.95" customHeight="1">
      <c r="A1219" s="10">
        <v>10210201161</v>
      </c>
      <c r="B1219" s="8" t="s">
        <v>1595</v>
      </c>
      <c r="C1219" s="8"/>
      <c r="D1219" s="8"/>
      <c r="E1219" s="8"/>
      <c r="F1219" s="8" t="s">
        <v>1596</v>
      </c>
      <c r="G1219" s="11" t="s">
        <v>1597</v>
      </c>
      <c r="H1219" s="8" t="s">
        <v>1598</v>
      </c>
      <c r="I1219" s="11" t="s">
        <v>118</v>
      </c>
      <c r="J1219" s="528">
        <v>75000000</v>
      </c>
      <c r="K1219" s="529"/>
      <c r="L1219" s="8"/>
    </row>
    <row r="1220" spans="1:12" ht="57" customHeight="1">
      <c r="A1220" s="10">
        <v>10210201161</v>
      </c>
      <c r="B1220" s="8" t="s">
        <v>1599</v>
      </c>
      <c r="C1220" s="8"/>
      <c r="D1220" s="8"/>
      <c r="E1220" s="8"/>
      <c r="F1220" s="8" t="s">
        <v>1600</v>
      </c>
      <c r="G1220" s="11" t="s">
        <v>138</v>
      </c>
      <c r="H1220" s="8" t="s">
        <v>1601</v>
      </c>
      <c r="I1220" s="11" t="s">
        <v>118</v>
      </c>
      <c r="J1220" s="528">
        <v>312200000</v>
      </c>
      <c r="K1220" s="529"/>
      <c r="L1220" s="8"/>
    </row>
    <row r="1221" spans="1:12" ht="45.95" customHeight="1">
      <c r="A1221" s="8"/>
      <c r="B1221" s="8"/>
      <c r="C1221" s="8"/>
      <c r="D1221" s="8"/>
      <c r="E1221" s="8"/>
      <c r="F1221" s="8"/>
      <c r="G1221" s="8"/>
      <c r="H1221" s="8"/>
      <c r="I1221" s="8"/>
      <c r="J1221" s="530"/>
      <c r="K1221" s="531"/>
      <c r="L1221" s="8"/>
    </row>
    <row r="1222" spans="1:12" ht="17.100000000000001" customHeight="1">
      <c r="A1222" s="504" t="s">
        <v>3</v>
      </c>
      <c r="B1222" s="507" t="s">
        <v>4</v>
      </c>
      <c r="C1222" s="510" t="s">
        <v>5</v>
      </c>
      <c r="D1222" s="513" t="s">
        <v>6</v>
      </c>
      <c r="E1222" s="514"/>
      <c r="F1222" s="514"/>
      <c r="G1222" s="514"/>
      <c r="H1222" s="514"/>
      <c r="I1222" s="515"/>
      <c r="J1222" s="518" t="s">
        <v>7</v>
      </c>
      <c r="K1222" s="519"/>
      <c r="L1222" s="507" t="s">
        <v>8</v>
      </c>
    </row>
    <row r="1223" spans="1:12" ht="12" customHeight="1">
      <c r="A1223" s="505"/>
      <c r="B1223" s="508"/>
      <c r="C1223" s="511"/>
      <c r="D1223" s="516" t="s">
        <v>9</v>
      </c>
      <c r="E1223" s="517"/>
      <c r="F1223" s="516" t="s">
        <v>10</v>
      </c>
      <c r="G1223" s="517"/>
      <c r="H1223" s="516" t="s">
        <v>11</v>
      </c>
      <c r="I1223" s="517"/>
      <c r="J1223" s="520"/>
      <c r="K1223" s="521"/>
      <c r="L1223" s="508"/>
    </row>
    <row r="1224" spans="1:12" ht="15.95" customHeight="1">
      <c r="A1224" s="506"/>
      <c r="B1224" s="509"/>
      <c r="C1224" s="512"/>
      <c r="D1224" s="4" t="s">
        <v>12</v>
      </c>
      <c r="E1224" s="4" t="s">
        <v>13</v>
      </c>
      <c r="F1224" s="4" t="s">
        <v>12</v>
      </c>
      <c r="G1224" s="4" t="s">
        <v>13</v>
      </c>
      <c r="H1224" s="4" t="s">
        <v>12</v>
      </c>
      <c r="I1224" s="4" t="s">
        <v>13</v>
      </c>
      <c r="J1224" s="522"/>
      <c r="K1224" s="523"/>
      <c r="L1224" s="509"/>
    </row>
    <row r="1225" spans="1:12" ht="18.95" customHeight="1">
      <c r="A1225" s="5">
        <v>1</v>
      </c>
      <c r="B1225" s="5">
        <v>2</v>
      </c>
      <c r="C1225" s="5">
        <v>3</v>
      </c>
      <c r="D1225" s="5">
        <v>4</v>
      </c>
      <c r="E1225" s="5">
        <v>5</v>
      </c>
      <c r="F1225" s="5">
        <v>6</v>
      </c>
      <c r="G1225" s="5">
        <v>7</v>
      </c>
      <c r="H1225" s="5">
        <v>8</v>
      </c>
      <c r="I1225" s="5">
        <v>9</v>
      </c>
      <c r="J1225" s="524">
        <v>10</v>
      </c>
      <c r="K1225" s="525"/>
      <c r="L1225" s="5">
        <v>11</v>
      </c>
    </row>
    <row r="1226" spans="1:12" ht="47.1" customHeight="1">
      <c r="A1226" s="6">
        <v>1021020117</v>
      </c>
      <c r="B1226" s="8" t="s">
        <v>1602</v>
      </c>
      <c r="C1226" s="9">
        <v>5</v>
      </c>
      <c r="D1226" s="8" t="s">
        <v>1603</v>
      </c>
      <c r="E1226" s="7" t="s">
        <v>1604</v>
      </c>
      <c r="F1226" s="8"/>
      <c r="G1226" s="8"/>
      <c r="H1226" s="8"/>
      <c r="I1226" s="8"/>
      <c r="J1226" s="526">
        <v>204975000</v>
      </c>
      <c r="K1226" s="527"/>
      <c r="L1226" s="7" t="s">
        <v>109</v>
      </c>
    </row>
    <row r="1227" spans="1:12" ht="135.94999999999999" customHeight="1">
      <c r="A1227" s="10">
        <v>10210201170</v>
      </c>
      <c r="B1227" s="8" t="s">
        <v>1605</v>
      </c>
      <c r="C1227" s="8"/>
      <c r="D1227" s="8"/>
      <c r="E1227" s="8"/>
      <c r="F1227" s="8" t="s">
        <v>1606</v>
      </c>
      <c r="G1227" s="11" t="s">
        <v>1607</v>
      </c>
      <c r="H1227" s="8" t="s">
        <v>1608</v>
      </c>
      <c r="I1227" s="11" t="s">
        <v>213</v>
      </c>
      <c r="J1227" s="528">
        <v>34228000</v>
      </c>
      <c r="K1227" s="529"/>
      <c r="L1227" s="8"/>
    </row>
    <row r="1228" spans="1:12" ht="260.10000000000002" customHeight="1">
      <c r="A1228" s="10">
        <v>10210201170</v>
      </c>
      <c r="B1228" s="8" t="s">
        <v>1609</v>
      </c>
      <c r="C1228" s="8"/>
      <c r="D1228" s="8"/>
      <c r="E1228" s="8"/>
      <c r="F1228" s="8" t="s">
        <v>1610</v>
      </c>
      <c r="G1228" s="11" t="s">
        <v>138</v>
      </c>
      <c r="H1228" s="8" t="s">
        <v>1611</v>
      </c>
      <c r="I1228" s="11" t="s">
        <v>1612</v>
      </c>
      <c r="J1228" s="528">
        <v>170747000</v>
      </c>
      <c r="K1228" s="529"/>
      <c r="L1228" s="8"/>
    </row>
    <row r="1229" spans="1:12" ht="48" customHeight="1">
      <c r="A1229" s="6">
        <v>1021020119</v>
      </c>
      <c r="B1229" s="8" t="s">
        <v>1613</v>
      </c>
      <c r="C1229" s="9">
        <v>5</v>
      </c>
      <c r="D1229" s="8" t="s">
        <v>1614</v>
      </c>
      <c r="E1229" s="7" t="s">
        <v>17</v>
      </c>
      <c r="F1229" s="8"/>
      <c r="G1229" s="8"/>
      <c r="H1229" s="8"/>
      <c r="I1229" s="8"/>
      <c r="J1229" s="526">
        <v>451461269</v>
      </c>
      <c r="K1229" s="527"/>
      <c r="L1229" s="7" t="s">
        <v>109</v>
      </c>
    </row>
    <row r="1230" spans="1:12" ht="5.0999999999999996" customHeight="1">
      <c r="A1230" s="8"/>
      <c r="B1230" s="8"/>
      <c r="C1230" s="8"/>
      <c r="D1230" s="8"/>
      <c r="E1230" s="8"/>
      <c r="F1230" s="8"/>
      <c r="G1230" s="8"/>
      <c r="H1230" s="8"/>
      <c r="I1230" s="8"/>
      <c r="J1230" s="530"/>
      <c r="K1230" s="531"/>
      <c r="L1230" s="8"/>
    </row>
    <row r="1231" spans="1:12" ht="17.100000000000001" customHeight="1">
      <c r="A1231" s="504" t="s">
        <v>3</v>
      </c>
      <c r="B1231" s="507" t="s">
        <v>4</v>
      </c>
      <c r="C1231" s="510" t="s">
        <v>5</v>
      </c>
      <c r="D1231" s="513" t="s">
        <v>6</v>
      </c>
      <c r="E1231" s="514"/>
      <c r="F1231" s="514"/>
      <c r="G1231" s="514"/>
      <c r="H1231" s="514"/>
      <c r="I1231" s="515"/>
      <c r="J1231" s="518" t="s">
        <v>7</v>
      </c>
      <c r="K1231" s="519"/>
      <c r="L1231" s="507" t="s">
        <v>8</v>
      </c>
    </row>
    <row r="1232" spans="1:12" ht="12" customHeight="1">
      <c r="A1232" s="505"/>
      <c r="B1232" s="508"/>
      <c r="C1232" s="511"/>
      <c r="D1232" s="516" t="s">
        <v>9</v>
      </c>
      <c r="E1232" s="517"/>
      <c r="F1232" s="516" t="s">
        <v>10</v>
      </c>
      <c r="G1232" s="517"/>
      <c r="H1232" s="516" t="s">
        <v>11</v>
      </c>
      <c r="I1232" s="517"/>
      <c r="J1232" s="520"/>
      <c r="K1232" s="521"/>
      <c r="L1232" s="508"/>
    </row>
    <row r="1233" spans="1:12" ht="15.95" customHeight="1">
      <c r="A1233" s="506"/>
      <c r="B1233" s="509"/>
      <c r="C1233" s="512"/>
      <c r="D1233" s="4" t="s">
        <v>12</v>
      </c>
      <c r="E1233" s="4" t="s">
        <v>13</v>
      </c>
      <c r="F1233" s="4" t="s">
        <v>12</v>
      </c>
      <c r="G1233" s="4" t="s">
        <v>13</v>
      </c>
      <c r="H1233" s="4" t="s">
        <v>12</v>
      </c>
      <c r="I1233" s="4" t="s">
        <v>13</v>
      </c>
      <c r="J1233" s="522"/>
      <c r="K1233" s="523"/>
      <c r="L1233" s="509"/>
    </row>
    <row r="1234" spans="1:12" ht="18.95" customHeight="1">
      <c r="A1234" s="5">
        <v>1</v>
      </c>
      <c r="B1234" s="5">
        <v>2</v>
      </c>
      <c r="C1234" s="5">
        <v>3</v>
      </c>
      <c r="D1234" s="5">
        <v>4</v>
      </c>
      <c r="E1234" s="5">
        <v>5</v>
      </c>
      <c r="F1234" s="5">
        <v>6</v>
      </c>
      <c r="G1234" s="5">
        <v>7</v>
      </c>
      <c r="H1234" s="5">
        <v>8</v>
      </c>
      <c r="I1234" s="5">
        <v>9</v>
      </c>
      <c r="J1234" s="524">
        <v>10</v>
      </c>
      <c r="K1234" s="525"/>
      <c r="L1234" s="5">
        <v>11</v>
      </c>
    </row>
    <row r="1235" spans="1:12" ht="102.95" customHeight="1">
      <c r="A1235" s="10">
        <v>10210201190</v>
      </c>
      <c r="B1235" s="8" t="s">
        <v>1615</v>
      </c>
      <c r="C1235" s="8"/>
      <c r="D1235" s="8"/>
      <c r="E1235" s="8"/>
      <c r="F1235" s="8" t="s">
        <v>1616</v>
      </c>
      <c r="G1235" s="11" t="s">
        <v>138</v>
      </c>
      <c r="H1235" s="8" t="s">
        <v>1617</v>
      </c>
      <c r="I1235" s="11" t="s">
        <v>23</v>
      </c>
      <c r="J1235" s="528">
        <v>344362189</v>
      </c>
      <c r="K1235" s="529"/>
      <c r="L1235" s="8"/>
    </row>
    <row r="1236" spans="1:12" ht="125.1" customHeight="1">
      <c r="A1236" s="10">
        <v>10210201190</v>
      </c>
      <c r="B1236" s="8" t="s">
        <v>1618</v>
      </c>
      <c r="C1236" s="8"/>
      <c r="D1236" s="8"/>
      <c r="E1236" s="8"/>
      <c r="F1236" s="8" t="s">
        <v>1619</v>
      </c>
      <c r="G1236" s="11" t="s">
        <v>138</v>
      </c>
      <c r="H1236" s="8" t="s">
        <v>1620</v>
      </c>
      <c r="I1236" s="11" t="s">
        <v>23</v>
      </c>
      <c r="J1236" s="528">
        <v>107099080</v>
      </c>
      <c r="K1236" s="529"/>
      <c r="L1236" s="8"/>
    </row>
    <row r="1237" spans="1:12" ht="36" customHeight="1">
      <c r="A1237" s="6">
        <v>1021020120</v>
      </c>
      <c r="B1237" s="7" t="s">
        <v>1621</v>
      </c>
      <c r="C1237" s="9">
        <v>5</v>
      </c>
      <c r="D1237" s="8" t="s">
        <v>1622</v>
      </c>
      <c r="E1237" s="7" t="s">
        <v>1623</v>
      </c>
      <c r="F1237" s="8"/>
      <c r="G1237" s="8"/>
      <c r="H1237" s="8"/>
      <c r="I1237" s="8"/>
      <c r="J1237" s="526">
        <v>165151500</v>
      </c>
      <c r="K1237" s="527"/>
      <c r="L1237" s="7" t="s">
        <v>109</v>
      </c>
    </row>
    <row r="1238" spans="1:12" ht="231.95" customHeight="1">
      <c r="A1238" s="8"/>
      <c r="B1238" s="8"/>
      <c r="C1238" s="8"/>
      <c r="D1238" s="8"/>
      <c r="E1238" s="8"/>
      <c r="F1238" s="8"/>
      <c r="G1238" s="8"/>
      <c r="H1238" s="8"/>
      <c r="I1238" s="8"/>
      <c r="J1238" s="530"/>
      <c r="K1238" s="531"/>
      <c r="L1238" s="8"/>
    </row>
    <row r="1239" spans="1:12" ht="17.100000000000001" customHeight="1">
      <c r="A1239" s="504" t="s">
        <v>3</v>
      </c>
      <c r="B1239" s="507" t="s">
        <v>4</v>
      </c>
      <c r="C1239" s="510" t="s">
        <v>5</v>
      </c>
      <c r="D1239" s="513" t="s">
        <v>6</v>
      </c>
      <c r="E1239" s="514"/>
      <c r="F1239" s="514"/>
      <c r="G1239" s="514"/>
      <c r="H1239" s="514"/>
      <c r="I1239" s="515"/>
      <c r="J1239" s="518" t="s">
        <v>7</v>
      </c>
      <c r="K1239" s="519"/>
      <c r="L1239" s="507" t="s">
        <v>8</v>
      </c>
    </row>
    <row r="1240" spans="1:12" ht="12" customHeight="1">
      <c r="A1240" s="505"/>
      <c r="B1240" s="508"/>
      <c r="C1240" s="511"/>
      <c r="D1240" s="516" t="s">
        <v>9</v>
      </c>
      <c r="E1240" s="517"/>
      <c r="F1240" s="516" t="s">
        <v>10</v>
      </c>
      <c r="G1240" s="517"/>
      <c r="H1240" s="516" t="s">
        <v>11</v>
      </c>
      <c r="I1240" s="517"/>
      <c r="J1240" s="520"/>
      <c r="K1240" s="521"/>
      <c r="L1240" s="508"/>
    </row>
    <row r="1241" spans="1:12" ht="15.95" customHeight="1">
      <c r="A1241" s="506"/>
      <c r="B1241" s="509"/>
      <c r="C1241" s="512"/>
      <c r="D1241" s="4" t="s">
        <v>12</v>
      </c>
      <c r="E1241" s="4" t="s">
        <v>13</v>
      </c>
      <c r="F1241" s="4" t="s">
        <v>12</v>
      </c>
      <c r="G1241" s="4" t="s">
        <v>13</v>
      </c>
      <c r="H1241" s="4" t="s">
        <v>12</v>
      </c>
      <c r="I1241" s="4" t="s">
        <v>13</v>
      </c>
      <c r="J1241" s="522"/>
      <c r="K1241" s="523"/>
      <c r="L1241" s="509"/>
    </row>
    <row r="1242" spans="1:12" ht="18.95" customHeight="1">
      <c r="A1242" s="5">
        <v>1</v>
      </c>
      <c r="B1242" s="5">
        <v>2</v>
      </c>
      <c r="C1242" s="5">
        <v>3</v>
      </c>
      <c r="D1242" s="5">
        <v>4</v>
      </c>
      <c r="E1242" s="5">
        <v>5</v>
      </c>
      <c r="F1242" s="5">
        <v>6</v>
      </c>
      <c r="G1242" s="5">
        <v>7</v>
      </c>
      <c r="H1242" s="5">
        <v>8</v>
      </c>
      <c r="I1242" s="5">
        <v>9</v>
      </c>
      <c r="J1242" s="524">
        <v>10</v>
      </c>
      <c r="K1242" s="525"/>
      <c r="L1242" s="5">
        <v>11</v>
      </c>
    </row>
    <row r="1243" spans="1:12" ht="260.10000000000002" customHeight="1">
      <c r="A1243" s="10">
        <v>10210201200</v>
      </c>
      <c r="B1243" s="8" t="s">
        <v>1624</v>
      </c>
      <c r="C1243" s="8"/>
      <c r="D1243" s="8"/>
      <c r="E1243" s="8"/>
      <c r="F1243" s="8" t="s">
        <v>1625</v>
      </c>
      <c r="G1243" s="11" t="s">
        <v>74</v>
      </c>
      <c r="H1243" s="8" t="s">
        <v>1626</v>
      </c>
      <c r="I1243" s="11" t="s">
        <v>23</v>
      </c>
      <c r="J1243" s="528">
        <v>165151500</v>
      </c>
      <c r="K1243" s="529"/>
      <c r="L1243" s="8"/>
    </row>
    <row r="1244" spans="1:12" ht="104.1" customHeight="1">
      <c r="A1244" s="6">
        <v>1021020121</v>
      </c>
      <c r="B1244" s="7" t="s">
        <v>1627</v>
      </c>
      <c r="C1244" s="9">
        <v>5</v>
      </c>
      <c r="D1244" s="8" t="s">
        <v>1628</v>
      </c>
      <c r="E1244" s="7" t="s">
        <v>17</v>
      </c>
      <c r="F1244" s="8"/>
      <c r="G1244" s="8"/>
      <c r="H1244" s="8"/>
      <c r="I1244" s="8"/>
      <c r="J1244" s="526">
        <v>658475700</v>
      </c>
      <c r="K1244" s="527"/>
      <c r="L1244" s="7" t="s">
        <v>109</v>
      </c>
    </row>
    <row r="1245" spans="1:12" ht="132" customHeight="1">
      <c r="A1245" s="8"/>
      <c r="B1245" s="8"/>
      <c r="C1245" s="8"/>
      <c r="D1245" s="8"/>
      <c r="E1245" s="8"/>
      <c r="F1245" s="8"/>
      <c r="G1245" s="8"/>
      <c r="H1245" s="8"/>
      <c r="I1245" s="8"/>
      <c r="J1245" s="530"/>
      <c r="K1245" s="531"/>
      <c r="L1245" s="8"/>
    </row>
    <row r="1246" spans="1:12" ht="17.100000000000001" customHeight="1">
      <c r="A1246" s="504" t="s">
        <v>3</v>
      </c>
      <c r="B1246" s="507" t="s">
        <v>4</v>
      </c>
      <c r="C1246" s="510" t="s">
        <v>5</v>
      </c>
      <c r="D1246" s="513" t="s">
        <v>6</v>
      </c>
      <c r="E1246" s="514"/>
      <c r="F1246" s="514"/>
      <c r="G1246" s="514"/>
      <c r="H1246" s="514"/>
      <c r="I1246" s="515"/>
      <c r="J1246" s="518" t="s">
        <v>7</v>
      </c>
      <c r="K1246" s="519"/>
      <c r="L1246" s="507" t="s">
        <v>8</v>
      </c>
    </row>
    <row r="1247" spans="1:12" ht="12" customHeight="1">
      <c r="A1247" s="505"/>
      <c r="B1247" s="508"/>
      <c r="C1247" s="511"/>
      <c r="D1247" s="516" t="s">
        <v>9</v>
      </c>
      <c r="E1247" s="517"/>
      <c r="F1247" s="516" t="s">
        <v>10</v>
      </c>
      <c r="G1247" s="517"/>
      <c r="H1247" s="516" t="s">
        <v>11</v>
      </c>
      <c r="I1247" s="517"/>
      <c r="J1247" s="520"/>
      <c r="K1247" s="521"/>
      <c r="L1247" s="508"/>
    </row>
    <row r="1248" spans="1:12" ht="15.95" customHeight="1">
      <c r="A1248" s="506"/>
      <c r="B1248" s="509"/>
      <c r="C1248" s="512"/>
      <c r="D1248" s="4" t="s">
        <v>12</v>
      </c>
      <c r="E1248" s="4" t="s">
        <v>13</v>
      </c>
      <c r="F1248" s="4" t="s">
        <v>12</v>
      </c>
      <c r="G1248" s="4" t="s">
        <v>13</v>
      </c>
      <c r="H1248" s="4" t="s">
        <v>12</v>
      </c>
      <c r="I1248" s="4" t="s">
        <v>13</v>
      </c>
      <c r="J1248" s="522"/>
      <c r="K1248" s="523"/>
      <c r="L1248" s="509"/>
    </row>
    <row r="1249" spans="1:12" ht="18.95" customHeight="1">
      <c r="A1249" s="5">
        <v>1</v>
      </c>
      <c r="B1249" s="5">
        <v>2</v>
      </c>
      <c r="C1249" s="5">
        <v>3</v>
      </c>
      <c r="D1249" s="5">
        <v>4</v>
      </c>
      <c r="E1249" s="5">
        <v>5</v>
      </c>
      <c r="F1249" s="5">
        <v>6</v>
      </c>
      <c r="G1249" s="5">
        <v>7</v>
      </c>
      <c r="H1249" s="5">
        <v>8</v>
      </c>
      <c r="I1249" s="5">
        <v>9</v>
      </c>
      <c r="J1249" s="524">
        <v>10</v>
      </c>
      <c r="K1249" s="525"/>
      <c r="L1249" s="5">
        <v>11</v>
      </c>
    </row>
    <row r="1250" spans="1:12" ht="215.1" customHeight="1">
      <c r="A1250" s="10">
        <v>10210201210</v>
      </c>
      <c r="B1250" s="8" t="s">
        <v>1629</v>
      </c>
      <c r="C1250" s="8"/>
      <c r="D1250" s="8"/>
      <c r="E1250" s="8"/>
      <c r="F1250" s="8" t="s">
        <v>1630</v>
      </c>
      <c r="G1250" s="11" t="s">
        <v>1631</v>
      </c>
      <c r="H1250" s="8" t="s">
        <v>1632</v>
      </c>
      <c r="I1250" s="11" t="s">
        <v>118</v>
      </c>
      <c r="J1250" s="528">
        <v>527175700</v>
      </c>
      <c r="K1250" s="529"/>
      <c r="L1250" s="8"/>
    </row>
    <row r="1251" spans="1:12" ht="90.95" customHeight="1">
      <c r="A1251" s="10">
        <v>10210201210</v>
      </c>
      <c r="B1251" s="11" t="s">
        <v>1633</v>
      </c>
      <c r="C1251" s="8"/>
      <c r="D1251" s="8"/>
      <c r="E1251" s="8"/>
      <c r="F1251" s="8" t="s">
        <v>1634</v>
      </c>
      <c r="G1251" s="11" t="s">
        <v>138</v>
      </c>
      <c r="H1251" s="8" t="s">
        <v>1632</v>
      </c>
      <c r="I1251" s="11" t="s">
        <v>23</v>
      </c>
      <c r="J1251" s="528">
        <v>131300000</v>
      </c>
      <c r="K1251" s="529"/>
      <c r="L1251" s="8"/>
    </row>
    <row r="1252" spans="1:12" ht="36" customHeight="1">
      <c r="A1252" s="6">
        <v>1021020122</v>
      </c>
      <c r="B1252" s="8" t="s">
        <v>1635</v>
      </c>
      <c r="C1252" s="9">
        <v>5</v>
      </c>
      <c r="D1252" s="8" t="s">
        <v>1636</v>
      </c>
      <c r="E1252" s="7" t="s">
        <v>1637</v>
      </c>
      <c r="F1252" s="8"/>
      <c r="G1252" s="8"/>
      <c r="H1252" s="8"/>
      <c r="I1252" s="8"/>
      <c r="J1252" s="526">
        <v>296391270</v>
      </c>
      <c r="K1252" s="527"/>
      <c r="L1252" s="7" t="s">
        <v>109</v>
      </c>
    </row>
    <row r="1253" spans="1:12" ht="57.95" customHeight="1">
      <c r="A1253" s="10">
        <v>10210201220</v>
      </c>
      <c r="B1253" s="8" t="s">
        <v>1638</v>
      </c>
      <c r="C1253" s="8"/>
      <c r="D1253" s="8"/>
      <c r="E1253" s="8"/>
      <c r="F1253" s="8" t="s">
        <v>1639</v>
      </c>
      <c r="G1253" s="11" t="s">
        <v>74</v>
      </c>
      <c r="H1253" s="8" t="s">
        <v>1640</v>
      </c>
      <c r="I1253" s="11" t="s">
        <v>170</v>
      </c>
      <c r="J1253" s="528">
        <v>12749550</v>
      </c>
      <c r="K1253" s="529"/>
      <c r="L1253" s="8"/>
    </row>
    <row r="1254" spans="1:12" ht="90.95" customHeight="1">
      <c r="A1254" s="10">
        <v>10210201220</v>
      </c>
      <c r="B1254" s="8" t="s">
        <v>1641</v>
      </c>
      <c r="C1254" s="8"/>
      <c r="D1254" s="8"/>
      <c r="E1254" s="8"/>
      <c r="F1254" s="8" t="s">
        <v>1642</v>
      </c>
      <c r="G1254" s="11" t="s">
        <v>138</v>
      </c>
      <c r="H1254" s="8" t="s">
        <v>1643</v>
      </c>
      <c r="I1254" s="11" t="s">
        <v>150</v>
      </c>
      <c r="J1254" s="528">
        <v>212127420</v>
      </c>
      <c r="K1254" s="529"/>
      <c r="L1254" s="8"/>
    </row>
    <row r="1255" spans="1:12" ht="3.95" customHeight="1">
      <c r="A1255" s="8"/>
      <c r="B1255" s="8"/>
      <c r="C1255" s="8"/>
      <c r="D1255" s="8"/>
      <c r="E1255" s="8"/>
      <c r="F1255" s="8"/>
      <c r="G1255" s="8"/>
      <c r="H1255" s="8"/>
      <c r="I1255" s="8"/>
      <c r="J1255" s="530"/>
      <c r="K1255" s="531"/>
      <c r="L1255" s="8"/>
    </row>
    <row r="1256" spans="1:12" ht="17.100000000000001" customHeight="1">
      <c r="A1256" s="504" t="s">
        <v>3</v>
      </c>
      <c r="B1256" s="507" t="s">
        <v>4</v>
      </c>
      <c r="C1256" s="510" t="s">
        <v>5</v>
      </c>
      <c r="D1256" s="513" t="s">
        <v>6</v>
      </c>
      <c r="E1256" s="514"/>
      <c r="F1256" s="514"/>
      <c r="G1256" s="514"/>
      <c r="H1256" s="514"/>
      <c r="I1256" s="515"/>
      <c r="J1256" s="518" t="s">
        <v>7</v>
      </c>
      <c r="K1256" s="519"/>
      <c r="L1256" s="507" t="s">
        <v>8</v>
      </c>
    </row>
    <row r="1257" spans="1:12" ht="12" customHeight="1">
      <c r="A1257" s="505"/>
      <c r="B1257" s="508"/>
      <c r="C1257" s="511"/>
      <c r="D1257" s="516" t="s">
        <v>9</v>
      </c>
      <c r="E1257" s="517"/>
      <c r="F1257" s="516" t="s">
        <v>10</v>
      </c>
      <c r="G1257" s="517"/>
      <c r="H1257" s="516" t="s">
        <v>11</v>
      </c>
      <c r="I1257" s="517"/>
      <c r="J1257" s="520"/>
      <c r="K1257" s="521"/>
      <c r="L1257" s="508"/>
    </row>
    <row r="1258" spans="1:12" ht="15.95" customHeight="1">
      <c r="A1258" s="506"/>
      <c r="B1258" s="509"/>
      <c r="C1258" s="512"/>
      <c r="D1258" s="4" t="s">
        <v>12</v>
      </c>
      <c r="E1258" s="4" t="s">
        <v>13</v>
      </c>
      <c r="F1258" s="4" t="s">
        <v>12</v>
      </c>
      <c r="G1258" s="4" t="s">
        <v>13</v>
      </c>
      <c r="H1258" s="4" t="s">
        <v>12</v>
      </c>
      <c r="I1258" s="4" t="s">
        <v>13</v>
      </c>
      <c r="J1258" s="522"/>
      <c r="K1258" s="523"/>
      <c r="L1258" s="509"/>
    </row>
    <row r="1259" spans="1:12" ht="18.95" customHeight="1">
      <c r="A1259" s="5">
        <v>1</v>
      </c>
      <c r="B1259" s="5">
        <v>2</v>
      </c>
      <c r="C1259" s="5">
        <v>3</v>
      </c>
      <c r="D1259" s="5">
        <v>4</v>
      </c>
      <c r="E1259" s="5">
        <v>5</v>
      </c>
      <c r="F1259" s="5">
        <v>6</v>
      </c>
      <c r="G1259" s="5">
        <v>7</v>
      </c>
      <c r="H1259" s="5">
        <v>8</v>
      </c>
      <c r="I1259" s="5">
        <v>9</v>
      </c>
      <c r="J1259" s="524">
        <v>10</v>
      </c>
      <c r="K1259" s="525"/>
      <c r="L1259" s="5">
        <v>11</v>
      </c>
    </row>
    <row r="1260" spans="1:12" ht="102.95" customHeight="1">
      <c r="A1260" s="10">
        <v>10210201220</v>
      </c>
      <c r="B1260" s="11" t="s">
        <v>1644</v>
      </c>
      <c r="C1260" s="8"/>
      <c r="D1260" s="8"/>
      <c r="E1260" s="8"/>
      <c r="F1260" s="8" t="s">
        <v>1645</v>
      </c>
      <c r="G1260" s="11" t="s">
        <v>138</v>
      </c>
      <c r="H1260" s="8" t="s">
        <v>1646</v>
      </c>
      <c r="I1260" s="11" t="s">
        <v>1647</v>
      </c>
      <c r="J1260" s="528">
        <v>50973000</v>
      </c>
      <c r="K1260" s="529"/>
      <c r="L1260" s="8"/>
    </row>
    <row r="1261" spans="1:12" ht="69" customHeight="1">
      <c r="A1261" s="10">
        <v>10210201220</v>
      </c>
      <c r="B1261" s="8" t="s">
        <v>1648</v>
      </c>
      <c r="C1261" s="8"/>
      <c r="D1261" s="8"/>
      <c r="E1261" s="8"/>
      <c r="F1261" s="8" t="s">
        <v>1649</v>
      </c>
      <c r="G1261" s="11" t="s">
        <v>138</v>
      </c>
      <c r="H1261" s="8" t="s">
        <v>1650</v>
      </c>
      <c r="I1261" s="11" t="s">
        <v>118</v>
      </c>
      <c r="J1261" s="528">
        <v>20541300</v>
      </c>
      <c r="K1261" s="529"/>
      <c r="L1261" s="8"/>
    </row>
    <row r="1262" spans="1:12" ht="48" customHeight="1">
      <c r="A1262" s="6">
        <v>1021020123</v>
      </c>
      <c r="B1262" s="8" t="s">
        <v>1651</v>
      </c>
      <c r="C1262" s="9">
        <v>5</v>
      </c>
      <c r="D1262" s="8" t="s">
        <v>1652</v>
      </c>
      <c r="E1262" s="7" t="s">
        <v>17</v>
      </c>
      <c r="F1262" s="8"/>
      <c r="G1262" s="8"/>
      <c r="H1262" s="8"/>
      <c r="I1262" s="8"/>
      <c r="J1262" s="526">
        <v>260556800</v>
      </c>
      <c r="K1262" s="527"/>
      <c r="L1262" s="7" t="s">
        <v>109</v>
      </c>
    </row>
    <row r="1263" spans="1:12" ht="45.95" customHeight="1">
      <c r="A1263" s="10">
        <v>10210201230</v>
      </c>
      <c r="B1263" s="8" t="s">
        <v>1653</v>
      </c>
      <c r="C1263" s="8"/>
      <c r="D1263" s="8"/>
      <c r="E1263" s="8"/>
      <c r="F1263" s="8" t="s">
        <v>1654</v>
      </c>
      <c r="G1263" s="11" t="s">
        <v>138</v>
      </c>
      <c r="H1263" s="8" t="s">
        <v>1655</v>
      </c>
      <c r="I1263" s="11" t="s">
        <v>23</v>
      </c>
      <c r="J1263" s="528">
        <v>85762800</v>
      </c>
      <c r="K1263" s="529"/>
      <c r="L1263" s="8"/>
    </row>
    <row r="1264" spans="1:12" ht="45.95" customHeight="1">
      <c r="A1264" s="10">
        <v>10210201230</v>
      </c>
      <c r="B1264" s="11" t="s">
        <v>1656</v>
      </c>
      <c r="C1264" s="8"/>
      <c r="D1264" s="8"/>
      <c r="E1264" s="8"/>
      <c r="F1264" s="8" t="s">
        <v>1657</v>
      </c>
      <c r="G1264" s="11" t="s">
        <v>1631</v>
      </c>
      <c r="H1264" s="8" t="s">
        <v>1658</v>
      </c>
      <c r="I1264" s="11" t="s">
        <v>23</v>
      </c>
      <c r="J1264" s="528">
        <v>174794000</v>
      </c>
      <c r="K1264" s="529"/>
      <c r="L1264" s="8"/>
    </row>
    <row r="1265" spans="1:12" ht="59.1" customHeight="1">
      <c r="A1265" s="6">
        <v>1021020125</v>
      </c>
      <c r="B1265" s="8" t="s">
        <v>1659</v>
      </c>
      <c r="C1265" s="9">
        <v>5</v>
      </c>
      <c r="D1265" s="8" t="s">
        <v>1660</v>
      </c>
      <c r="E1265" s="7" t="s">
        <v>659</v>
      </c>
      <c r="F1265" s="8"/>
      <c r="G1265" s="8"/>
      <c r="H1265" s="8"/>
      <c r="I1265" s="8"/>
      <c r="J1265" s="526">
        <v>2479036000</v>
      </c>
      <c r="K1265" s="527"/>
      <c r="L1265" s="7" t="s">
        <v>109</v>
      </c>
    </row>
    <row r="1266" spans="1:12" ht="81" customHeight="1">
      <c r="A1266" s="10">
        <v>10210201250</v>
      </c>
      <c r="B1266" s="8" t="s">
        <v>1661</v>
      </c>
      <c r="C1266" s="8"/>
      <c r="D1266" s="8"/>
      <c r="E1266" s="8"/>
      <c r="F1266" s="8" t="s">
        <v>1662</v>
      </c>
      <c r="G1266" s="11" t="s">
        <v>74</v>
      </c>
      <c r="H1266" s="8" t="s">
        <v>1663</v>
      </c>
      <c r="I1266" s="11" t="s">
        <v>213</v>
      </c>
      <c r="J1266" s="528">
        <v>1794078000</v>
      </c>
      <c r="K1266" s="529"/>
      <c r="L1266" s="8"/>
    </row>
    <row r="1267" spans="1:12" ht="42.95" customHeight="1">
      <c r="A1267" s="8"/>
      <c r="B1267" s="8"/>
      <c r="C1267" s="8"/>
      <c r="D1267" s="8"/>
      <c r="E1267" s="8"/>
      <c r="F1267" s="8"/>
      <c r="G1267" s="8"/>
      <c r="H1267" s="8"/>
      <c r="I1267" s="8"/>
      <c r="J1267" s="530"/>
      <c r="K1267" s="531"/>
      <c r="L1267" s="8"/>
    </row>
    <row r="1268" spans="1:12" ht="17.100000000000001" customHeight="1">
      <c r="A1268" s="504" t="s">
        <v>3</v>
      </c>
      <c r="B1268" s="507" t="s">
        <v>4</v>
      </c>
      <c r="C1268" s="510" t="s">
        <v>5</v>
      </c>
      <c r="D1268" s="513" t="s">
        <v>6</v>
      </c>
      <c r="E1268" s="514"/>
      <c r="F1268" s="514"/>
      <c r="G1268" s="514"/>
      <c r="H1268" s="514"/>
      <c r="I1268" s="515"/>
      <c r="J1268" s="518" t="s">
        <v>7</v>
      </c>
      <c r="K1268" s="519"/>
      <c r="L1268" s="507" t="s">
        <v>8</v>
      </c>
    </row>
    <row r="1269" spans="1:12" ht="12" customHeight="1">
      <c r="A1269" s="505"/>
      <c r="B1269" s="508"/>
      <c r="C1269" s="511"/>
      <c r="D1269" s="516" t="s">
        <v>9</v>
      </c>
      <c r="E1269" s="517"/>
      <c r="F1269" s="516" t="s">
        <v>10</v>
      </c>
      <c r="G1269" s="517"/>
      <c r="H1269" s="516" t="s">
        <v>11</v>
      </c>
      <c r="I1269" s="517"/>
      <c r="J1269" s="520"/>
      <c r="K1269" s="521"/>
      <c r="L1269" s="508"/>
    </row>
    <row r="1270" spans="1:12" ht="15.95" customHeight="1">
      <c r="A1270" s="506"/>
      <c r="B1270" s="509"/>
      <c r="C1270" s="512"/>
      <c r="D1270" s="4" t="s">
        <v>12</v>
      </c>
      <c r="E1270" s="4" t="s">
        <v>13</v>
      </c>
      <c r="F1270" s="4" t="s">
        <v>12</v>
      </c>
      <c r="G1270" s="4" t="s">
        <v>13</v>
      </c>
      <c r="H1270" s="4" t="s">
        <v>12</v>
      </c>
      <c r="I1270" s="4" t="s">
        <v>13</v>
      </c>
      <c r="J1270" s="522"/>
      <c r="K1270" s="523"/>
      <c r="L1270" s="509"/>
    </row>
    <row r="1271" spans="1:12" ht="18.95" customHeight="1">
      <c r="A1271" s="5">
        <v>1</v>
      </c>
      <c r="B1271" s="5">
        <v>2</v>
      </c>
      <c r="C1271" s="5">
        <v>3</v>
      </c>
      <c r="D1271" s="5">
        <v>4</v>
      </c>
      <c r="E1271" s="5">
        <v>5</v>
      </c>
      <c r="F1271" s="5">
        <v>6</v>
      </c>
      <c r="G1271" s="5">
        <v>7</v>
      </c>
      <c r="H1271" s="5">
        <v>8</v>
      </c>
      <c r="I1271" s="5">
        <v>9</v>
      </c>
      <c r="J1271" s="524">
        <v>10</v>
      </c>
      <c r="K1271" s="525"/>
      <c r="L1271" s="5">
        <v>11</v>
      </c>
    </row>
    <row r="1272" spans="1:12" ht="69.95" customHeight="1">
      <c r="A1272" s="10">
        <v>10210201252</v>
      </c>
      <c r="B1272" s="8" t="s">
        <v>1664</v>
      </c>
      <c r="C1272" s="8"/>
      <c r="D1272" s="8"/>
      <c r="E1272" s="8"/>
      <c r="F1272" s="8" t="s">
        <v>1665</v>
      </c>
      <c r="G1272" s="11" t="s">
        <v>577</v>
      </c>
      <c r="H1272" s="8" t="s">
        <v>1666</v>
      </c>
      <c r="I1272" s="11" t="s">
        <v>213</v>
      </c>
      <c r="J1272" s="528">
        <v>684958000</v>
      </c>
      <c r="K1272" s="529"/>
      <c r="L1272" s="8"/>
    </row>
    <row r="1273" spans="1:12" ht="26.1" customHeight="1">
      <c r="A1273" s="6">
        <v>1021020130</v>
      </c>
      <c r="B1273" s="8" t="s">
        <v>1667</v>
      </c>
      <c r="C1273" s="9">
        <v>5</v>
      </c>
      <c r="D1273" s="8" t="s">
        <v>1668</v>
      </c>
      <c r="E1273" s="7" t="s">
        <v>17</v>
      </c>
      <c r="F1273" s="8"/>
      <c r="G1273" s="8"/>
      <c r="H1273" s="8"/>
      <c r="I1273" s="8"/>
      <c r="J1273" s="526">
        <v>81996000</v>
      </c>
      <c r="K1273" s="527"/>
      <c r="L1273" s="7" t="s">
        <v>109</v>
      </c>
    </row>
    <row r="1274" spans="1:12" ht="102.95" customHeight="1">
      <c r="A1274" s="10">
        <v>10210201300</v>
      </c>
      <c r="B1274" s="11" t="s">
        <v>1669</v>
      </c>
      <c r="C1274" s="8"/>
      <c r="D1274" s="8"/>
      <c r="E1274" s="8"/>
      <c r="F1274" s="8" t="s">
        <v>1670</v>
      </c>
      <c r="G1274" s="11" t="s">
        <v>1631</v>
      </c>
      <c r="H1274" s="8" t="s">
        <v>1671</v>
      </c>
      <c r="I1274" s="11" t="s">
        <v>1313</v>
      </c>
      <c r="J1274" s="528">
        <v>81996000</v>
      </c>
      <c r="K1274" s="529"/>
      <c r="L1274" s="8"/>
    </row>
    <row r="1275" spans="1:12" ht="59.1" customHeight="1">
      <c r="A1275" s="6">
        <v>1021020132</v>
      </c>
      <c r="B1275" s="8" t="s">
        <v>1672</v>
      </c>
      <c r="C1275" s="9">
        <v>5</v>
      </c>
      <c r="D1275" s="8" t="s">
        <v>1673</v>
      </c>
      <c r="E1275" s="7" t="s">
        <v>17</v>
      </c>
      <c r="F1275" s="8"/>
      <c r="G1275" s="8"/>
      <c r="H1275" s="8"/>
      <c r="I1275" s="8"/>
      <c r="J1275" s="526">
        <v>154406500</v>
      </c>
      <c r="K1275" s="527"/>
      <c r="L1275" s="7" t="s">
        <v>109</v>
      </c>
    </row>
    <row r="1276" spans="1:12" ht="237.95" customHeight="1">
      <c r="A1276" s="8"/>
      <c r="B1276" s="8"/>
      <c r="C1276" s="8"/>
      <c r="D1276" s="8"/>
      <c r="E1276" s="8"/>
      <c r="F1276" s="8"/>
      <c r="G1276" s="8"/>
      <c r="H1276" s="8"/>
      <c r="I1276" s="8"/>
      <c r="J1276" s="530"/>
      <c r="K1276" s="531"/>
      <c r="L1276" s="8"/>
    </row>
    <row r="1277" spans="1:12" ht="17.100000000000001" customHeight="1">
      <c r="A1277" s="504" t="s">
        <v>3</v>
      </c>
      <c r="B1277" s="507" t="s">
        <v>4</v>
      </c>
      <c r="C1277" s="510" t="s">
        <v>5</v>
      </c>
      <c r="D1277" s="513" t="s">
        <v>6</v>
      </c>
      <c r="E1277" s="514"/>
      <c r="F1277" s="514"/>
      <c r="G1277" s="514"/>
      <c r="H1277" s="514"/>
      <c r="I1277" s="515"/>
      <c r="J1277" s="518" t="s">
        <v>7</v>
      </c>
      <c r="K1277" s="519"/>
      <c r="L1277" s="507" t="s">
        <v>8</v>
      </c>
    </row>
    <row r="1278" spans="1:12" ht="12" customHeight="1">
      <c r="A1278" s="505"/>
      <c r="B1278" s="508"/>
      <c r="C1278" s="511"/>
      <c r="D1278" s="516" t="s">
        <v>9</v>
      </c>
      <c r="E1278" s="517"/>
      <c r="F1278" s="516" t="s">
        <v>10</v>
      </c>
      <c r="G1278" s="517"/>
      <c r="H1278" s="516" t="s">
        <v>11</v>
      </c>
      <c r="I1278" s="517"/>
      <c r="J1278" s="520"/>
      <c r="K1278" s="521"/>
      <c r="L1278" s="508"/>
    </row>
    <row r="1279" spans="1:12" ht="15.95" customHeight="1">
      <c r="A1279" s="506"/>
      <c r="B1279" s="509"/>
      <c r="C1279" s="512"/>
      <c r="D1279" s="4" t="s">
        <v>12</v>
      </c>
      <c r="E1279" s="4" t="s">
        <v>13</v>
      </c>
      <c r="F1279" s="4" t="s">
        <v>12</v>
      </c>
      <c r="G1279" s="4" t="s">
        <v>13</v>
      </c>
      <c r="H1279" s="4" t="s">
        <v>12</v>
      </c>
      <c r="I1279" s="4" t="s">
        <v>13</v>
      </c>
      <c r="J1279" s="522"/>
      <c r="K1279" s="523"/>
      <c r="L1279" s="509"/>
    </row>
    <row r="1280" spans="1:12" ht="18.95" customHeight="1">
      <c r="A1280" s="5">
        <v>1</v>
      </c>
      <c r="B1280" s="5">
        <v>2</v>
      </c>
      <c r="C1280" s="5">
        <v>3</v>
      </c>
      <c r="D1280" s="5">
        <v>4</v>
      </c>
      <c r="E1280" s="5">
        <v>5</v>
      </c>
      <c r="F1280" s="5">
        <v>6</v>
      </c>
      <c r="G1280" s="5">
        <v>7</v>
      </c>
      <c r="H1280" s="5">
        <v>8</v>
      </c>
      <c r="I1280" s="5">
        <v>9</v>
      </c>
      <c r="J1280" s="524">
        <v>10</v>
      </c>
      <c r="K1280" s="525"/>
      <c r="L1280" s="5">
        <v>11</v>
      </c>
    </row>
    <row r="1281" spans="1:12" ht="408.95" customHeight="1">
      <c r="A1281" s="10">
        <v>10210201320</v>
      </c>
      <c r="B1281" s="8" t="s">
        <v>1674</v>
      </c>
      <c r="C1281" s="8"/>
      <c r="D1281" s="8"/>
      <c r="E1281" s="8"/>
      <c r="F1281" s="8" t="s">
        <v>1675</v>
      </c>
      <c r="G1281" s="11" t="s">
        <v>138</v>
      </c>
      <c r="H1281" s="8" t="s">
        <v>1676</v>
      </c>
      <c r="I1281" s="11" t="s">
        <v>1677</v>
      </c>
      <c r="J1281" s="528">
        <v>154406500</v>
      </c>
      <c r="K1281" s="529"/>
      <c r="L1281" s="8"/>
    </row>
    <row r="1282" spans="1:12" ht="36" customHeight="1">
      <c r="A1282" s="6">
        <v>1021020134</v>
      </c>
      <c r="B1282" s="8" t="s">
        <v>1678</v>
      </c>
      <c r="C1282" s="9">
        <v>5</v>
      </c>
      <c r="D1282" s="8" t="s">
        <v>1679</v>
      </c>
      <c r="E1282" s="7" t="s">
        <v>17</v>
      </c>
      <c r="F1282" s="8"/>
      <c r="G1282" s="8"/>
      <c r="H1282" s="8"/>
      <c r="I1282" s="8"/>
      <c r="J1282" s="526">
        <v>306024000</v>
      </c>
      <c r="K1282" s="527"/>
      <c r="L1282" s="7" t="s">
        <v>109</v>
      </c>
    </row>
    <row r="1283" spans="1:12" ht="30.95" customHeight="1">
      <c r="A1283" s="8"/>
      <c r="B1283" s="8"/>
      <c r="C1283" s="8"/>
      <c r="D1283" s="8"/>
      <c r="E1283" s="8"/>
      <c r="F1283" s="8"/>
      <c r="G1283" s="8"/>
      <c r="H1283" s="8"/>
      <c r="I1283" s="8"/>
      <c r="J1283" s="530"/>
      <c r="K1283" s="531"/>
      <c r="L1283" s="8"/>
    </row>
    <row r="1284" spans="1:12" ht="17.100000000000001" customHeight="1">
      <c r="A1284" s="504" t="s">
        <v>3</v>
      </c>
      <c r="B1284" s="507" t="s">
        <v>4</v>
      </c>
      <c r="C1284" s="510" t="s">
        <v>5</v>
      </c>
      <c r="D1284" s="513" t="s">
        <v>6</v>
      </c>
      <c r="E1284" s="514"/>
      <c r="F1284" s="514"/>
      <c r="G1284" s="514"/>
      <c r="H1284" s="514"/>
      <c r="I1284" s="515"/>
      <c r="J1284" s="518" t="s">
        <v>7</v>
      </c>
      <c r="K1284" s="519"/>
      <c r="L1284" s="507" t="s">
        <v>8</v>
      </c>
    </row>
    <row r="1285" spans="1:12" ht="12" customHeight="1">
      <c r="A1285" s="505"/>
      <c r="B1285" s="508"/>
      <c r="C1285" s="511"/>
      <c r="D1285" s="516" t="s">
        <v>9</v>
      </c>
      <c r="E1285" s="517"/>
      <c r="F1285" s="516" t="s">
        <v>10</v>
      </c>
      <c r="G1285" s="517"/>
      <c r="H1285" s="516" t="s">
        <v>11</v>
      </c>
      <c r="I1285" s="517"/>
      <c r="J1285" s="520"/>
      <c r="K1285" s="521"/>
      <c r="L1285" s="508"/>
    </row>
    <row r="1286" spans="1:12" ht="15.95" customHeight="1">
      <c r="A1286" s="506"/>
      <c r="B1286" s="509"/>
      <c r="C1286" s="512"/>
      <c r="D1286" s="4" t="s">
        <v>12</v>
      </c>
      <c r="E1286" s="4" t="s">
        <v>13</v>
      </c>
      <c r="F1286" s="4" t="s">
        <v>12</v>
      </c>
      <c r="G1286" s="4" t="s">
        <v>13</v>
      </c>
      <c r="H1286" s="4" t="s">
        <v>12</v>
      </c>
      <c r="I1286" s="4" t="s">
        <v>13</v>
      </c>
      <c r="J1286" s="522"/>
      <c r="K1286" s="523"/>
      <c r="L1286" s="509"/>
    </row>
    <row r="1287" spans="1:12" ht="18.95" customHeight="1">
      <c r="A1287" s="5">
        <v>1</v>
      </c>
      <c r="B1287" s="5">
        <v>2</v>
      </c>
      <c r="C1287" s="5">
        <v>3</v>
      </c>
      <c r="D1287" s="5">
        <v>4</v>
      </c>
      <c r="E1287" s="5">
        <v>5</v>
      </c>
      <c r="F1287" s="5">
        <v>6</v>
      </c>
      <c r="G1287" s="5">
        <v>7</v>
      </c>
      <c r="H1287" s="5">
        <v>8</v>
      </c>
      <c r="I1287" s="5">
        <v>9</v>
      </c>
      <c r="J1287" s="524">
        <v>10</v>
      </c>
      <c r="K1287" s="525"/>
      <c r="L1287" s="5">
        <v>11</v>
      </c>
    </row>
    <row r="1288" spans="1:12" ht="80.099999999999994" customHeight="1">
      <c r="A1288" s="10">
        <v>102102013401</v>
      </c>
      <c r="B1288" s="8" t="s">
        <v>1680</v>
      </c>
      <c r="C1288" s="8"/>
      <c r="D1288" s="8"/>
      <c r="E1288" s="8"/>
      <c r="F1288" s="8" t="s">
        <v>1681</v>
      </c>
      <c r="G1288" s="11" t="s">
        <v>138</v>
      </c>
      <c r="H1288" s="8" t="s">
        <v>1682</v>
      </c>
      <c r="I1288" s="11" t="s">
        <v>23</v>
      </c>
      <c r="J1288" s="528">
        <v>306024000</v>
      </c>
      <c r="K1288" s="529"/>
      <c r="L1288" s="8"/>
    </row>
    <row r="1289" spans="1:12" ht="36" customHeight="1">
      <c r="A1289" s="6">
        <v>1021020136</v>
      </c>
      <c r="B1289" s="8" t="s">
        <v>1683</v>
      </c>
      <c r="C1289" s="9">
        <v>5</v>
      </c>
      <c r="D1289" s="8" t="s">
        <v>1684</v>
      </c>
      <c r="E1289" s="7" t="s">
        <v>17</v>
      </c>
      <c r="F1289" s="8"/>
      <c r="G1289" s="8"/>
      <c r="H1289" s="8"/>
      <c r="I1289" s="8"/>
      <c r="J1289" s="526">
        <v>7238129000</v>
      </c>
      <c r="K1289" s="527"/>
      <c r="L1289" s="7" t="s">
        <v>109</v>
      </c>
    </row>
    <row r="1290" spans="1:12" ht="57.95" customHeight="1">
      <c r="A1290" s="10">
        <v>10210201360</v>
      </c>
      <c r="B1290" s="11" t="s">
        <v>1685</v>
      </c>
      <c r="C1290" s="8"/>
      <c r="D1290" s="8"/>
      <c r="E1290" s="8"/>
      <c r="F1290" s="8" t="s">
        <v>1686</v>
      </c>
      <c r="G1290" s="11" t="s">
        <v>138</v>
      </c>
      <c r="H1290" s="8" t="s">
        <v>1687</v>
      </c>
      <c r="I1290" s="11" t="s">
        <v>23</v>
      </c>
      <c r="J1290" s="528">
        <v>1013907200</v>
      </c>
      <c r="K1290" s="529"/>
      <c r="L1290" s="8"/>
    </row>
    <row r="1291" spans="1:12" ht="57" customHeight="1">
      <c r="A1291" s="10">
        <v>10210201360</v>
      </c>
      <c r="B1291" s="8" t="s">
        <v>1688</v>
      </c>
      <c r="C1291" s="8"/>
      <c r="D1291" s="8"/>
      <c r="E1291" s="8"/>
      <c r="F1291" s="8" t="s">
        <v>1689</v>
      </c>
      <c r="G1291" s="11" t="s">
        <v>138</v>
      </c>
      <c r="H1291" s="8" t="s">
        <v>1687</v>
      </c>
      <c r="I1291" s="11" t="s">
        <v>23</v>
      </c>
      <c r="J1291" s="528">
        <v>661229600</v>
      </c>
      <c r="K1291" s="529"/>
      <c r="L1291" s="8"/>
    </row>
    <row r="1292" spans="1:12" ht="57" customHeight="1">
      <c r="A1292" s="10">
        <v>10210201360</v>
      </c>
      <c r="B1292" s="8" t="s">
        <v>1690</v>
      </c>
      <c r="C1292" s="8"/>
      <c r="D1292" s="8"/>
      <c r="E1292" s="8"/>
      <c r="F1292" s="8" t="s">
        <v>1691</v>
      </c>
      <c r="G1292" s="11" t="s">
        <v>138</v>
      </c>
      <c r="H1292" s="8" t="s">
        <v>1687</v>
      </c>
      <c r="I1292" s="11" t="s">
        <v>23</v>
      </c>
      <c r="J1292" s="528">
        <v>416179200</v>
      </c>
      <c r="K1292" s="529"/>
      <c r="L1292" s="8"/>
    </row>
    <row r="1293" spans="1:12" ht="57" customHeight="1">
      <c r="A1293" s="10">
        <v>10210201360</v>
      </c>
      <c r="B1293" s="8" t="s">
        <v>1692</v>
      </c>
      <c r="C1293" s="8"/>
      <c r="D1293" s="8"/>
      <c r="E1293" s="8"/>
      <c r="F1293" s="8" t="s">
        <v>1693</v>
      </c>
      <c r="G1293" s="11" t="s">
        <v>138</v>
      </c>
      <c r="H1293" s="8" t="s">
        <v>1687</v>
      </c>
      <c r="I1293" s="11" t="s">
        <v>23</v>
      </c>
      <c r="J1293" s="528">
        <v>510979200</v>
      </c>
      <c r="K1293" s="529"/>
      <c r="L1293" s="8"/>
    </row>
    <row r="1294" spans="1:12" ht="57" customHeight="1">
      <c r="A1294" s="10">
        <v>10210201360</v>
      </c>
      <c r="B1294" s="8" t="s">
        <v>1694</v>
      </c>
      <c r="C1294" s="8"/>
      <c r="D1294" s="8"/>
      <c r="E1294" s="8"/>
      <c r="F1294" s="8" t="s">
        <v>1695</v>
      </c>
      <c r="G1294" s="11" t="s">
        <v>138</v>
      </c>
      <c r="H1294" s="8" t="s">
        <v>1687</v>
      </c>
      <c r="I1294" s="11" t="s">
        <v>23</v>
      </c>
      <c r="J1294" s="528">
        <v>644155200</v>
      </c>
      <c r="K1294" s="529"/>
      <c r="L1294" s="8"/>
    </row>
    <row r="1295" spans="1:12" ht="57" customHeight="1">
      <c r="A1295" s="10">
        <v>10210201360</v>
      </c>
      <c r="B1295" s="8" t="s">
        <v>1696</v>
      </c>
      <c r="C1295" s="8"/>
      <c r="D1295" s="8"/>
      <c r="E1295" s="8"/>
      <c r="F1295" s="8" t="s">
        <v>1697</v>
      </c>
      <c r="G1295" s="11" t="s">
        <v>138</v>
      </c>
      <c r="H1295" s="8" t="s">
        <v>1687</v>
      </c>
      <c r="I1295" s="11" t="s">
        <v>23</v>
      </c>
      <c r="J1295" s="528">
        <v>979843200</v>
      </c>
      <c r="K1295" s="529"/>
      <c r="L1295" s="8"/>
    </row>
    <row r="1296" spans="1:12" ht="35.1" customHeight="1">
      <c r="A1296" s="8"/>
      <c r="B1296" s="8"/>
      <c r="C1296" s="8"/>
      <c r="D1296" s="8"/>
      <c r="E1296" s="8"/>
      <c r="F1296" s="8"/>
      <c r="G1296" s="8"/>
      <c r="H1296" s="8"/>
      <c r="I1296" s="8"/>
      <c r="J1296" s="530"/>
      <c r="K1296" s="531"/>
      <c r="L1296" s="8"/>
    </row>
    <row r="1297" spans="1:12" ht="17.100000000000001" customHeight="1">
      <c r="A1297" s="504" t="s">
        <v>3</v>
      </c>
      <c r="B1297" s="507" t="s">
        <v>4</v>
      </c>
      <c r="C1297" s="510" t="s">
        <v>5</v>
      </c>
      <c r="D1297" s="513" t="s">
        <v>6</v>
      </c>
      <c r="E1297" s="514"/>
      <c r="F1297" s="514"/>
      <c r="G1297" s="514"/>
      <c r="H1297" s="514"/>
      <c r="I1297" s="515"/>
      <c r="J1297" s="518" t="s">
        <v>7</v>
      </c>
      <c r="K1297" s="519"/>
      <c r="L1297" s="507" t="s">
        <v>8</v>
      </c>
    </row>
    <row r="1298" spans="1:12" ht="12" customHeight="1">
      <c r="A1298" s="505"/>
      <c r="B1298" s="508"/>
      <c r="C1298" s="511"/>
      <c r="D1298" s="516" t="s">
        <v>9</v>
      </c>
      <c r="E1298" s="517"/>
      <c r="F1298" s="516" t="s">
        <v>10</v>
      </c>
      <c r="G1298" s="517"/>
      <c r="H1298" s="516" t="s">
        <v>11</v>
      </c>
      <c r="I1298" s="517"/>
      <c r="J1298" s="520"/>
      <c r="K1298" s="521"/>
      <c r="L1298" s="508"/>
    </row>
    <row r="1299" spans="1:12" ht="15.95" customHeight="1">
      <c r="A1299" s="506"/>
      <c r="B1299" s="509"/>
      <c r="C1299" s="512"/>
      <c r="D1299" s="4" t="s">
        <v>12</v>
      </c>
      <c r="E1299" s="4" t="s">
        <v>13</v>
      </c>
      <c r="F1299" s="4" t="s">
        <v>12</v>
      </c>
      <c r="G1299" s="4" t="s">
        <v>13</v>
      </c>
      <c r="H1299" s="4" t="s">
        <v>12</v>
      </c>
      <c r="I1299" s="4" t="s">
        <v>13</v>
      </c>
      <c r="J1299" s="522"/>
      <c r="K1299" s="523"/>
      <c r="L1299" s="509"/>
    </row>
    <row r="1300" spans="1:12" ht="18.95" customHeight="1">
      <c r="A1300" s="5">
        <v>1</v>
      </c>
      <c r="B1300" s="5">
        <v>2</v>
      </c>
      <c r="C1300" s="5">
        <v>3</v>
      </c>
      <c r="D1300" s="5">
        <v>4</v>
      </c>
      <c r="E1300" s="5">
        <v>5</v>
      </c>
      <c r="F1300" s="5">
        <v>6</v>
      </c>
      <c r="G1300" s="5">
        <v>7</v>
      </c>
      <c r="H1300" s="5">
        <v>8</v>
      </c>
      <c r="I1300" s="5">
        <v>9</v>
      </c>
      <c r="J1300" s="524">
        <v>10</v>
      </c>
      <c r="K1300" s="525"/>
      <c r="L1300" s="5">
        <v>11</v>
      </c>
    </row>
    <row r="1301" spans="1:12" ht="57.95" customHeight="1">
      <c r="A1301" s="10">
        <v>10210201360</v>
      </c>
      <c r="B1301" s="8" t="s">
        <v>1698</v>
      </c>
      <c r="C1301" s="8"/>
      <c r="D1301" s="8"/>
      <c r="E1301" s="8"/>
      <c r="F1301" s="8" t="s">
        <v>1699</v>
      </c>
      <c r="G1301" s="11" t="s">
        <v>138</v>
      </c>
      <c r="H1301" s="8" t="s">
        <v>1687</v>
      </c>
      <c r="I1301" s="11" t="s">
        <v>23</v>
      </c>
      <c r="J1301" s="528">
        <v>871617600</v>
      </c>
      <c r="K1301" s="529"/>
      <c r="L1301" s="8"/>
    </row>
    <row r="1302" spans="1:12" ht="57" customHeight="1">
      <c r="A1302" s="10">
        <v>10210201360</v>
      </c>
      <c r="B1302" s="8" t="s">
        <v>1700</v>
      </c>
      <c r="C1302" s="8"/>
      <c r="D1302" s="8"/>
      <c r="E1302" s="8"/>
      <c r="F1302" s="8" t="s">
        <v>1701</v>
      </c>
      <c r="G1302" s="11" t="s">
        <v>138</v>
      </c>
      <c r="H1302" s="8" t="s">
        <v>1687</v>
      </c>
      <c r="I1302" s="11" t="s">
        <v>23</v>
      </c>
      <c r="J1302" s="528">
        <v>692592000</v>
      </c>
      <c r="K1302" s="529"/>
      <c r="L1302" s="8"/>
    </row>
    <row r="1303" spans="1:12" ht="57" customHeight="1">
      <c r="A1303" s="10">
        <v>10210201361</v>
      </c>
      <c r="B1303" s="8" t="s">
        <v>1702</v>
      </c>
      <c r="C1303" s="8"/>
      <c r="D1303" s="8"/>
      <c r="E1303" s="8"/>
      <c r="F1303" s="8" t="s">
        <v>1703</v>
      </c>
      <c r="G1303" s="11" t="s">
        <v>1631</v>
      </c>
      <c r="H1303" s="8" t="s">
        <v>1687</v>
      </c>
      <c r="I1303" s="11" t="s">
        <v>23</v>
      </c>
      <c r="J1303" s="528">
        <v>165307400</v>
      </c>
      <c r="K1303" s="529"/>
      <c r="L1303" s="8"/>
    </row>
    <row r="1304" spans="1:12" ht="57" customHeight="1">
      <c r="A1304" s="10">
        <v>10210201361</v>
      </c>
      <c r="B1304" s="8" t="s">
        <v>1704</v>
      </c>
      <c r="C1304" s="8"/>
      <c r="D1304" s="8"/>
      <c r="E1304" s="8"/>
      <c r="F1304" s="8" t="s">
        <v>1705</v>
      </c>
      <c r="G1304" s="11" t="s">
        <v>23</v>
      </c>
      <c r="H1304" s="8" t="s">
        <v>1687</v>
      </c>
      <c r="I1304" s="11" t="s">
        <v>23</v>
      </c>
      <c r="J1304" s="528">
        <v>104044800</v>
      </c>
      <c r="K1304" s="529"/>
      <c r="L1304" s="8"/>
    </row>
    <row r="1305" spans="1:12" ht="57" customHeight="1">
      <c r="A1305" s="10">
        <v>10210201361</v>
      </c>
      <c r="B1305" s="8" t="s">
        <v>1706</v>
      </c>
      <c r="C1305" s="8"/>
      <c r="D1305" s="8"/>
      <c r="E1305" s="8"/>
      <c r="F1305" s="8" t="s">
        <v>1707</v>
      </c>
      <c r="G1305" s="11" t="s">
        <v>138</v>
      </c>
      <c r="H1305" s="8" t="s">
        <v>1687</v>
      </c>
      <c r="I1305" s="11" t="s">
        <v>23</v>
      </c>
      <c r="J1305" s="528">
        <v>127744800</v>
      </c>
      <c r="K1305" s="529"/>
      <c r="L1305" s="8"/>
    </row>
    <row r="1306" spans="1:12" ht="57" customHeight="1">
      <c r="A1306" s="10">
        <v>10210201361</v>
      </c>
      <c r="B1306" s="8" t="s">
        <v>1708</v>
      </c>
      <c r="C1306" s="8"/>
      <c r="D1306" s="8"/>
      <c r="E1306" s="8"/>
      <c r="F1306" s="8" t="s">
        <v>1709</v>
      </c>
      <c r="G1306" s="11" t="s">
        <v>138</v>
      </c>
      <c r="H1306" s="8" t="s">
        <v>1687</v>
      </c>
      <c r="I1306" s="11" t="s">
        <v>23</v>
      </c>
      <c r="J1306" s="528">
        <v>161038800</v>
      </c>
      <c r="K1306" s="529"/>
      <c r="L1306" s="8"/>
    </row>
    <row r="1307" spans="1:12" ht="57" customHeight="1">
      <c r="A1307" s="10">
        <v>10210201361</v>
      </c>
      <c r="B1307" s="8" t="s">
        <v>1710</v>
      </c>
      <c r="C1307" s="8"/>
      <c r="D1307" s="8"/>
      <c r="E1307" s="8"/>
      <c r="F1307" s="8" t="s">
        <v>1711</v>
      </c>
      <c r="G1307" s="11" t="s">
        <v>138</v>
      </c>
      <c r="H1307" s="8" t="s">
        <v>1687</v>
      </c>
      <c r="I1307" s="11" t="s">
        <v>23</v>
      </c>
      <c r="J1307" s="528">
        <v>244960800</v>
      </c>
      <c r="K1307" s="529"/>
      <c r="L1307" s="8"/>
    </row>
    <row r="1308" spans="1:12" ht="57" customHeight="1">
      <c r="A1308" s="10">
        <v>10210201361</v>
      </c>
      <c r="B1308" s="8" t="s">
        <v>1712</v>
      </c>
      <c r="C1308" s="8"/>
      <c r="D1308" s="8"/>
      <c r="E1308" s="8"/>
      <c r="F1308" s="8" t="s">
        <v>1711</v>
      </c>
      <c r="G1308" s="11" t="s">
        <v>138</v>
      </c>
      <c r="H1308" s="8" t="s">
        <v>1687</v>
      </c>
      <c r="I1308" s="11" t="s">
        <v>23</v>
      </c>
      <c r="J1308" s="528">
        <v>217904400</v>
      </c>
      <c r="K1308" s="529"/>
      <c r="L1308" s="8"/>
    </row>
    <row r="1309" spans="1:12" ht="36.950000000000003" customHeight="1">
      <c r="A1309" s="8"/>
      <c r="B1309" s="8"/>
      <c r="C1309" s="8"/>
      <c r="D1309" s="8"/>
      <c r="E1309" s="8"/>
      <c r="F1309" s="8"/>
      <c r="G1309" s="8"/>
      <c r="H1309" s="8"/>
      <c r="I1309" s="8"/>
      <c r="J1309" s="530"/>
      <c r="K1309" s="531"/>
      <c r="L1309" s="8"/>
    </row>
    <row r="1310" spans="1:12" ht="17.100000000000001" customHeight="1">
      <c r="A1310" s="504" t="s">
        <v>3</v>
      </c>
      <c r="B1310" s="507" t="s">
        <v>4</v>
      </c>
      <c r="C1310" s="510" t="s">
        <v>5</v>
      </c>
      <c r="D1310" s="513" t="s">
        <v>6</v>
      </c>
      <c r="E1310" s="514"/>
      <c r="F1310" s="514"/>
      <c r="G1310" s="514"/>
      <c r="H1310" s="514"/>
      <c r="I1310" s="515"/>
      <c r="J1310" s="518" t="s">
        <v>7</v>
      </c>
      <c r="K1310" s="519"/>
      <c r="L1310" s="507" t="s">
        <v>8</v>
      </c>
    </row>
    <row r="1311" spans="1:12" ht="12" customHeight="1">
      <c r="A1311" s="505"/>
      <c r="B1311" s="508"/>
      <c r="C1311" s="511"/>
      <c r="D1311" s="516" t="s">
        <v>9</v>
      </c>
      <c r="E1311" s="517"/>
      <c r="F1311" s="516" t="s">
        <v>10</v>
      </c>
      <c r="G1311" s="517"/>
      <c r="H1311" s="516" t="s">
        <v>11</v>
      </c>
      <c r="I1311" s="517"/>
      <c r="J1311" s="520"/>
      <c r="K1311" s="521"/>
      <c r="L1311" s="508"/>
    </row>
    <row r="1312" spans="1:12" ht="15.95" customHeight="1">
      <c r="A1312" s="506"/>
      <c r="B1312" s="509"/>
      <c r="C1312" s="512"/>
      <c r="D1312" s="4" t="s">
        <v>12</v>
      </c>
      <c r="E1312" s="4" t="s">
        <v>13</v>
      </c>
      <c r="F1312" s="4" t="s">
        <v>12</v>
      </c>
      <c r="G1312" s="4" t="s">
        <v>13</v>
      </c>
      <c r="H1312" s="4" t="s">
        <v>12</v>
      </c>
      <c r="I1312" s="4" t="s">
        <v>13</v>
      </c>
      <c r="J1312" s="522"/>
      <c r="K1312" s="523"/>
      <c r="L1312" s="509"/>
    </row>
    <row r="1313" spans="1:12" ht="18.95" customHeight="1">
      <c r="A1313" s="5">
        <v>1</v>
      </c>
      <c r="B1313" s="5">
        <v>2</v>
      </c>
      <c r="C1313" s="5">
        <v>3</v>
      </c>
      <c r="D1313" s="5">
        <v>4</v>
      </c>
      <c r="E1313" s="5">
        <v>5</v>
      </c>
      <c r="F1313" s="5">
        <v>6</v>
      </c>
      <c r="G1313" s="5">
        <v>7</v>
      </c>
      <c r="H1313" s="5">
        <v>8</v>
      </c>
      <c r="I1313" s="5">
        <v>9</v>
      </c>
      <c r="J1313" s="524">
        <v>10</v>
      </c>
      <c r="K1313" s="525"/>
      <c r="L1313" s="5">
        <v>11</v>
      </c>
    </row>
    <row r="1314" spans="1:12" ht="57.95" customHeight="1">
      <c r="A1314" s="10">
        <v>10210201361</v>
      </c>
      <c r="B1314" s="8" t="s">
        <v>1713</v>
      </c>
      <c r="C1314" s="8"/>
      <c r="D1314" s="8"/>
      <c r="E1314" s="8"/>
      <c r="F1314" s="8" t="s">
        <v>1714</v>
      </c>
      <c r="G1314" s="11" t="s">
        <v>138</v>
      </c>
      <c r="H1314" s="8" t="s">
        <v>1687</v>
      </c>
      <c r="I1314" s="11" t="s">
        <v>23</v>
      </c>
      <c r="J1314" s="528">
        <v>173148000</v>
      </c>
      <c r="K1314" s="529"/>
      <c r="L1314" s="8"/>
    </row>
    <row r="1315" spans="1:12" ht="35.1" customHeight="1">
      <c r="A1315" s="10">
        <v>10210201361</v>
      </c>
      <c r="B1315" s="8" t="s">
        <v>1715</v>
      </c>
      <c r="C1315" s="8"/>
      <c r="D1315" s="8"/>
      <c r="E1315" s="8"/>
      <c r="F1315" s="8" t="s">
        <v>1716</v>
      </c>
      <c r="G1315" s="11" t="s">
        <v>133</v>
      </c>
      <c r="H1315" s="8" t="s">
        <v>1717</v>
      </c>
      <c r="I1315" s="11" t="s">
        <v>1718</v>
      </c>
      <c r="J1315" s="528">
        <v>253476800</v>
      </c>
      <c r="K1315" s="529"/>
      <c r="L1315" s="8"/>
    </row>
    <row r="1316" spans="1:12" ht="36" customHeight="1">
      <c r="A1316" s="6">
        <v>1021020137</v>
      </c>
      <c r="B1316" s="8" t="s">
        <v>1719</v>
      </c>
      <c r="C1316" s="9">
        <v>5</v>
      </c>
      <c r="D1316" s="8" t="s">
        <v>1720</v>
      </c>
      <c r="E1316" s="7" t="s">
        <v>152</v>
      </c>
      <c r="F1316" s="8"/>
      <c r="G1316" s="8"/>
      <c r="H1316" s="8"/>
      <c r="I1316" s="8"/>
      <c r="J1316" s="526">
        <v>158917000</v>
      </c>
      <c r="K1316" s="527"/>
      <c r="L1316" s="7" t="s">
        <v>109</v>
      </c>
    </row>
    <row r="1317" spans="1:12" ht="125.1" customHeight="1">
      <c r="A1317" s="10">
        <v>102102013701</v>
      </c>
      <c r="B1317" s="8" t="s">
        <v>1721</v>
      </c>
      <c r="C1317" s="8"/>
      <c r="D1317" s="8"/>
      <c r="E1317" s="8"/>
      <c r="F1317" s="8" t="s">
        <v>1722</v>
      </c>
      <c r="G1317" s="11" t="s">
        <v>1723</v>
      </c>
      <c r="H1317" s="8" t="s">
        <v>1724</v>
      </c>
      <c r="I1317" s="11" t="s">
        <v>23</v>
      </c>
      <c r="J1317" s="528">
        <v>158917000</v>
      </c>
      <c r="K1317" s="529"/>
      <c r="L1317" s="8"/>
    </row>
    <row r="1318" spans="1:12" ht="81" customHeight="1">
      <c r="A1318" s="6">
        <v>1021020223</v>
      </c>
      <c r="B1318" s="8" t="s">
        <v>1651</v>
      </c>
      <c r="C1318" s="9">
        <v>5</v>
      </c>
      <c r="D1318" s="8" t="s">
        <v>1725</v>
      </c>
      <c r="E1318" s="7" t="s">
        <v>152</v>
      </c>
      <c r="F1318" s="8"/>
      <c r="G1318" s="8"/>
      <c r="H1318" s="8"/>
      <c r="I1318" s="8"/>
      <c r="J1318" s="526">
        <v>145998000</v>
      </c>
      <c r="K1318" s="527"/>
      <c r="L1318" s="7" t="s">
        <v>153</v>
      </c>
    </row>
    <row r="1319" spans="1:12" ht="47.1" customHeight="1">
      <c r="A1319" s="10">
        <v>10210202230</v>
      </c>
      <c r="B1319" s="8" t="s">
        <v>1653</v>
      </c>
      <c r="C1319" s="8"/>
      <c r="D1319" s="8"/>
      <c r="E1319" s="8"/>
      <c r="F1319" s="8" t="s">
        <v>1726</v>
      </c>
      <c r="G1319" s="11" t="s">
        <v>74</v>
      </c>
      <c r="H1319" s="8" t="s">
        <v>1727</v>
      </c>
      <c r="I1319" s="11" t="s">
        <v>170</v>
      </c>
      <c r="J1319" s="528">
        <v>145998000</v>
      </c>
      <c r="K1319" s="529"/>
      <c r="L1319" s="8"/>
    </row>
    <row r="1320" spans="1:12" ht="48" customHeight="1">
      <c r="A1320" s="6">
        <v>1021020226</v>
      </c>
      <c r="B1320" s="8" t="s">
        <v>1728</v>
      </c>
      <c r="C1320" s="9">
        <v>4</v>
      </c>
      <c r="D1320" s="8" t="s">
        <v>1729</v>
      </c>
      <c r="E1320" s="7" t="s">
        <v>152</v>
      </c>
      <c r="F1320" s="8"/>
      <c r="G1320" s="8"/>
      <c r="H1320" s="8"/>
      <c r="I1320" s="8"/>
      <c r="J1320" s="526">
        <v>1967455000</v>
      </c>
      <c r="K1320" s="527"/>
      <c r="L1320" s="7" t="s">
        <v>153</v>
      </c>
    </row>
    <row r="1321" spans="1:12" ht="57.95" customHeight="1">
      <c r="A1321" s="10">
        <v>10210202261</v>
      </c>
      <c r="B1321" s="8" t="s">
        <v>1730</v>
      </c>
      <c r="C1321" s="8"/>
      <c r="D1321" s="8"/>
      <c r="E1321" s="8"/>
      <c r="F1321" s="8" t="s">
        <v>1731</v>
      </c>
      <c r="G1321" s="11" t="s">
        <v>74</v>
      </c>
      <c r="H1321" s="8" t="s">
        <v>1732</v>
      </c>
      <c r="I1321" s="11" t="s">
        <v>150</v>
      </c>
      <c r="J1321" s="528">
        <v>1757834000</v>
      </c>
      <c r="K1321" s="529"/>
      <c r="L1321" s="8"/>
    </row>
    <row r="1322" spans="1:12" ht="3.95" customHeight="1">
      <c r="A1322" s="8"/>
      <c r="B1322" s="8"/>
      <c r="C1322" s="8"/>
      <c r="D1322" s="8"/>
      <c r="E1322" s="8"/>
      <c r="F1322" s="8"/>
      <c r="G1322" s="8"/>
      <c r="H1322" s="8"/>
      <c r="I1322" s="8"/>
      <c r="J1322" s="530"/>
      <c r="K1322" s="531"/>
      <c r="L1322" s="8"/>
    </row>
    <row r="1323" spans="1:12" ht="17.100000000000001" customHeight="1">
      <c r="A1323" s="504" t="s">
        <v>3</v>
      </c>
      <c r="B1323" s="507" t="s">
        <v>4</v>
      </c>
      <c r="C1323" s="510" t="s">
        <v>5</v>
      </c>
      <c r="D1323" s="513" t="s">
        <v>6</v>
      </c>
      <c r="E1323" s="514"/>
      <c r="F1323" s="514"/>
      <c r="G1323" s="514"/>
      <c r="H1323" s="514"/>
      <c r="I1323" s="515"/>
      <c r="J1323" s="518" t="s">
        <v>7</v>
      </c>
      <c r="K1323" s="519"/>
      <c r="L1323" s="507" t="s">
        <v>8</v>
      </c>
    </row>
    <row r="1324" spans="1:12" ht="12" customHeight="1">
      <c r="A1324" s="505"/>
      <c r="B1324" s="508"/>
      <c r="C1324" s="511"/>
      <c r="D1324" s="516" t="s">
        <v>9</v>
      </c>
      <c r="E1324" s="517"/>
      <c r="F1324" s="516" t="s">
        <v>10</v>
      </c>
      <c r="G1324" s="517"/>
      <c r="H1324" s="516" t="s">
        <v>11</v>
      </c>
      <c r="I1324" s="517"/>
      <c r="J1324" s="520"/>
      <c r="K1324" s="521"/>
      <c r="L1324" s="508"/>
    </row>
    <row r="1325" spans="1:12" ht="15.95" customHeight="1">
      <c r="A1325" s="506"/>
      <c r="B1325" s="509"/>
      <c r="C1325" s="512"/>
      <c r="D1325" s="4" t="s">
        <v>12</v>
      </c>
      <c r="E1325" s="4" t="s">
        <v>13</v>
      </c>
      <c r="F1325" s="4" t="s">
        <v>12</v>
      </c>
      <c r="G1325" s="4" t="s">
        <v>13</v>
      </c>
      <c r="H1325" s="4" t="s">
        <v>12</v>
      </c>
      <c r="I1325" s="4" t="s">
        <v>13</v>
      </c>
      <c r="J1325" s="522"/>
      <c r="K1325" s="523"/>
      <c r="L1325" s="509"/>
    </row>
    <row r="1326" spans="1:12" ht="18.95" customHeight="1">
      <c r="A1326" s="5">
        <v>1</v>
      </c>
      <c r="B1326" s="5">
        <v>2</v>
      </c>
      <c r="C1326" s="5">
        <v>3</v>
      </c>
      <c r="D1326" s="5">
        <v>4</v>
      </c>
      <c r="E1326" s="5">
        <v>5</v>
      </c>
      <c r="F1326" s="5">
        <v>6</v>
      </c>
      <c r="G1326" s="5">
        <v>7</v>
      </c>
      <c r="H1326" s="5">
        <v>8</v>
      </c>
      <c r="I1326" s="5">
        <v>9</v>
      </c>
      <c r="J1326" s="524">
        <v>10</v>
      </c>
      <c r="K1326" s="525"/>
      <c r="L1326" s="5">
        <v>11</v>
      </c>
    </row>
    <row r="1327" spans="1:12" ht="36" customHeight="1">
      <c r="A1327" s="10">
        <v>10210202263</v>
      </c>
      <c r="B1327" s="8" t="s">
        <v>1733</v>
      </c>
      <c r="C1327" s="8"/>
      <c r="D1327" s="8"/>
      <c r="E1327" s="8"/>
      <c r="F1327" s="8" t="s">
        <v>1734</v>
      </c>
      <c r="G1327" s="11" t="s">
        <v>74</v>
      </c>
      <c r="H1327" s="8" t="s">
        <v>1735</v>
      </c>
      <c r="I1327" s="11" t="s">
        <v>150</v>
      </c>
      <c r="J1327" s="528">
        <v>209621000</v>
      </c>
      <c r="K1327" s="529"/>
      <c r="L1327" s="8"/>
    </row>
    <row r="1328" spans="1:12" ht="36" customHeight="1">
      <c r="A1328" s="6">
        <v>1021020228</v>
      </c>
      <c r="B1328" s="8" t="s">
        <v>1736</v>
      </c>
      <c r="C1328" s="9">
        <v>5</v>
      </c>
      <c r="D1328" s="8" t="s">
        <v>1737</v>
      </c>
      <c r="E1328" s="7" t="s">
        <v>152</v>
      </c>
      <c r="F1328" s="8"/>
      <c r="G1328" s="8"/>
      <c r="H1328" s="8"/>
      <c r="I1328" s="8"/>
      <c r="J1328" s="526">
        <v>432134000</v>
      </c>
      <c r="K1328" s="527"/>
      <c r="L1328" s="7" t="s">
        <v>153</v>
      </c>
    </row>
    <row r="1329" spans="1:12" ht="57.95" customHeight="1">
      <c r="A1329" s="10">
        <v>10210202280</v>
      </c>
      <c r="B1329" s="11" t="s">
        <v>1738</v>
      </c>
      <c r="C1329" s="8"/>
      <c r="D1329" s="8"/>
      <c r="E1329" s="8"/>
      <c r="F1329" s="8" t="s">
        <v>1739</v>
      </c>
      <c r="G1329" s="11" t="s">
        <v>1740</v>
      </c>
      <c r="H1329" s="8" t="s">
        <v>1741</v>
      </c>
      <c r="I1329" s="11" t="s">
        <v>170</v>
      </c>
      <c r="J1329" s="528">
        <v>432134000</v>
      </c>
      <c r="K1329" s="529"/>
      <c r="L1329" s="8"/>
    </row>
    <row r="1330" spans="1:12" ht="26.1" customHeight="1">
      <c r="A1330" s="6">
        <v>1021020233</v>
      </c>
      <c r="B1330" s="8" t="s">
        <v>1742</v>
      </c>
      <c r="C1330" s="9">
        <v>5</v>
      </c>
      <c r="D1330" s="8" t="s">
        <v>1743</v>
      </c>
      <c r="E1330" s="7" t="s">
        <v>17</v>
      </c>
      <c r="F1330" s="8"/>
      <c r="G1330" s="8"/>
      <c r="H1330" s="8"/>
      <c r="I1330" s="8"/>
      <c r="J1330" s="526">
        <v>32000000000</v>
      </c>
      <c r="K1330" s="527"/>
      <c r="L1330" s="7" t="s">
        <v>153</v>
      </c>
    </row>
    <row r="1331" spans="1:12" ht="24.95" customHeight="1">
      <c r="A1331" s="10">
        <v>10210202330</v>
      </c>
      <c r="B1331" s="11" t="s">
        <v>1744</v>
      </c>
      <c r="C1331" s="8"/>
      <c r="D1331" s="8"/>
      <c r="E1331" s="8"/>
      <c r="F1331" s="8" t="s">
        <v>1745</v>
      </c>
      <c r="G1331" s="11" t="s">
        <v>283</v>
      </c>
      <c r="H1331" s="8" t="s">
        <v>1746</v>
      </c>
      <c r="I1331" s="11" t="s">
        <v>23</v>
      </c>
      <c r="J1331" s="528">
        <v>32000000000</v>
      </c>
      <c r="K1331" s="529"/>
      <c r="L1331" s="8"/>
    </row>
    <row r="1332" spans="1:12" ht="36" customHeight="1">
      <c r="A1332" s="6">
        <v>1031030115</v>
      </c>
      <c r="B1332" s="8" t="s">
        <v>1747</v>
      </c>
      <c r="C1332" s="9">
        <v>2</v>
      </c>
      <c r="D1332" s="8" t="s">
        <v>1748</v>
      </c>
      <c r="E1332" s="7" t="s">
        <v>1749</v>
      </c>
      <c r="F1332" s="8"/>
      <c r="G1332" s="8"/>
      <c r="H1332" s="8"/>
      <c r="I1332" s="8"/>
      <c r="J1332" s="526">
        <v>4963306200</v>
      </c>
      <c r="K1332" s="527"/>
      <c r="L1332" s="7" t="s">
        <v>173</v>
      </c>
    </row>
    <row r="1333" spans="1:12" ht="57.95" customHeight="1">
      <c r="A1333" s="10">
        <v>10310301150</v>
      </c>
      <c r="B1333" s="11" t="s">
        <v>1750</v>
      </c>
      <c r="C1333" s="8"/>
      <c r="D1333" s="8"/>
      <c r="E1333" s="8"/>
      <c r="F1333" s="8" t="s">
        <v>1751</v>
      </c>
      <c r="G1333" s="11" t="s">
        <v>1752</v>
      </c>
      <c r="H1333" s="8" t="s">
        <v>1753</v>
      </c>
      <c r="I1333" s="11" t="s">
        <v>174</v>
      </c>
      <c r="J1333" s="528">
        <v>1863306200</v>
      </c>
      <c r="K1333" s="529"/>
      <c r="L1333" s="8"/>
    </row>
    <row r="1334" spans="1:12" ht="45.95" customHeight="1">
      <c r="A1334" s="10">
        <v>10310301150</v>
      </c>
      <c r="B1334" s="8" t="s">
        <v>1754</v>
      </c>
      <c r="C1334" s="8"/>
      <c r="D1334" s="8"/>
      <c r="E1334" s="8"/>
      <c r="F1334" s="8" t="s">
        <v>1755</v>
      </c>
      <c r="G1334" s="11" t="s">
        <v>1756</v>
      </c>
      <c r="H1334" s="8" t="s">
        <v>1757</v>
      </c>
      <c r="I1334" s="11" t="s">
        <v>808</v>
      </c>
      <c r="J1334" s="528">
        <v>235000000</v>
      </c>
      <c r="K1334" s="529"/>
      <c r="L1334" s="8"/>
    </row>
    <row r="1335" spans="1:12" ht="45.95" customHeight="1">
      <c r="A1335" s="10">
        <v>10310301150</v>
      </c>
      <c r="B1335" s="11" t="s">
        <v>1758</v>
      </c>
      <c r="C1335" s="8"/>
      <c r="D1335" s="8"/>
      <c r="E1335" s="8"/>
      <c r="F1335" s="8" t="s">
        <v>1759</v>
      </c>
      <c r="G1335" s="11" t="s">
        <v>257</v>
      </c>
      <c r="H1335" s="8" t="s">
        <v>1760</v>
      </c>
      <c r="I1335" s="11" t="s">
        <v>174</v>
      </c>
      <c r="J1335" s="528">
        <v>2400000000</v>
      </c>
      <c r="K1335" s="529"/>
      <c r="L1335" s="8"/>
    </row>
    <row r="1336" spans="1:12" ht="69" customHeight="1">
      <c r="A1336" s="10">
        <v>10310301150</v>
      </c>
      <c r="B1336" s="11" t="s">
        <v>259</v>
      </c>
      <c r="C1336" s="8"/>
      <c r="D1336" s="8"/>
      <c r="E1336" s="8"/>
      <c r="F1336" s="8" t="s">
        <v>1761</v>
      </c>
      <c r="G1336" s="11" t="s">
        <v>74</v>
      </c>
      <c r="H1336" s="8" t="s">
        <v>1762</v>
      </c>
      <c r="I1336" s="11" t="s">
        <v>1763</v>
      </c>
      <c r="J1336" s="528">
        <v>29750000</v>
      </c>
      <c r="K1336" s="529"/>
      <c r="L1336" s="8"/>
    </row>
    <row r="1337" spans="1:12" ht="54.95" customHeight="1">
      <c r="A1337" s="8"/>
      <c r="B1337" s="8"/>
      <c r="C1337" s="8"/>
      <c r="D1337" s="8"/>
      <c r="E1337" s="8"/>
      <c r="F1337" s="8"/>
      <c r="G1337" s="8"/>
      <c r="H1337" s="8"/>
      <c r="I1337" s="8"/>
      <c r="J1337" s="530"/>
      <c r="K1337" s="531"/>
      <c r="L1337" s="8"/>
    </row>
    <row r="1338" spans="1:12" ht="17.100000000000001" customHeight="1">
      <c r="A1338" s="504" t="s">
        <v>3</v>
      </c>
      <c r="B1338" s="507" t="s">
        <v>4</v>
      </c>
      <c r="C1338" s="510" t="s">
        <v>5</v>
      </c>
      <c r="D1338" s="513" t="s">
        <v>6</v>
      </c>
      <c r="E1338" s="514"/>
      <c r="F1338" s="514"/>
      <c r="G1338" s="514"/>
      <c r="H1338" s="514"/>
      <c r="I1338" s="515"/>
      <c r="J1338" s="518" t="s">
        <v>7</v>
      </c>
      <c r="K1338" s="519"/>
      <c r="L1338" s="507" t="s">
        <v>8</v>
      </c>
    </row>
    <row r="1339" spans="1:12" ht="12" customHeight="1">
      <c r="A1339" s="505"/>
      <c r="B1339" s="508"/>
      <c r="C1339" s="511"/>
      <c r="D1339" s="516" t="s">
        <v>9</v>
      </c>
      <c r="E1339" s="517"/>
      <c r="F1339" s="516" t="s">
        <v>10</v>
      </c>
      <c r="G1339" s="517"/>
      <c r="H1339" s="516" t="s">
        <v>11</v>
      </c>
      <c r="I1339" s="517"/>
      <c r="J1339" s="520"/>
      <c r="K1339" s="521"/>
      <c r="L1339" s="508"/>
    </row>
    <row r="1340" spans="1:12" ht="15.95" customHeight="1">
      <c r="A1340" s="506"/>
      <c r="B1340" s="509"/>
      <c r="C1340" s="512"/>
      <c r="D1340" s="4" t="s">
        <v>12</v>
      </c>
      <c r="E1340" s="4" t="s">
        <v>13</v>
      </c>
      <c r="F1340" s="4" t="s">
        <v>12</v>
      </c>
      <c r="G1340" s="4" t="s">
        <v>13</v>
      </c>
      <c r="H1340" s="4" t="s">
        <v>12</v>
      </c>
      <c r="I1340" s="4" t="s">
        <v>13</v>
      </c>
      <c r="J1340" s="522"/>
      <c r="K1340" s="523"/>
      <c r="L1340" s="509"/>
    </row>
    <row r="1341" spans="1:12" ht="18.95" customHeight="1">
      <c r="A1341" s="5">
        <v>1</v>
      </c>
      <c r="B1341" s="5">
        <v>2</v>
      </c>
      <c r="C1341" s="5">
        <v>3</v>
      </c>
      <c r="D1341" s="5">
        <v>4</v>
      </c>
      <c r="E1341" s="5">
        <v>5</v>
      </c>
      <c r="F1341" s="5">
        <v>6</v>
      </c>
      <c r="G1341" s="5">
        <v>7</v>
      </c>
      <c r="H1341" s="5">
        <v>8</v>
      </c>
      <c r="I1341" s="5">
        <v>9</v>
      </c>
      <c r="J1341" s="524">
        <v>10</v>
      </c>
      <c r="K1341" s="525"/>
      <c r="L1341" s="5">
        <v>11</v>
      </c>
    </row>
    <row r="1342" spans="1:12" ht="57.95" customHeight="1">
      <c r="A1342" s="10">
        <v>10310301150</v>
      </c>
      <c r="B1342" s="11" t="s">
        <v>262</v>
      </c>
      <c r="C1342" s="8"/>
      <c r="D1342" s="8"/>
      <c r="E1342" s="8"/>
      <c r="F1342" s="8" t="s">
        <v>1764</v>
      </c>
      <c r="G1342" s="11" t="s">
        <v>74</v>
      </c>
      <c r="H1342" s="8" t="s">
        <v>1765</v>
      </c>
      <c r="I1342" s="11" t="s">
        <v>23</v>
      </c>
      <c r="J1342" s="528">
        <v>110250000</v>
      </c>
      <c r="K1342" s="529"/>
      <c r="L1342" s="8"/>
    </row>
    <row r="1343" spans="1:12" ht="45.95" customHeight="1">
      <c r="A1343" s="10">
        <v>10310301151</v>
      </c>
      <c r="B1343" s="11" t="s">
        <v>265</v>
      </c>
      <c r="C1343" s="8"/>
      <c r="D1343" s="8"/>
      <c r="E1343" s="8"/>
      <c r="F1343" s="8" t="s">
        <v>1766</v>
      </c>
      <c r="G1343" s="11" t="s">
        <v>70</v>
      </c>
      <c r="H1343" s="8" t="s">
        <v>1767</v>
      </c>
      <c r="I1343" s="11" t="s">
        <v>174</v>
      </c>
      <c r="J1343" s="528">
        <v>300000000</v>
      </c>
      <c r="K1343" s="529"/>
      <c r="L1343" s="8"/>
    </row>
    <row r="1344" spans="1:12" ht="35.1" customHeight="1">
      <c r="A1344" s="10">
        <v>10310301151</v>
      </c>
      <c r="B1344" s="11" t="s">
        <v>496</v>
      </c>
      <c r="C1344" s="8"/>
      <c r="D1344" s="8"/>
      <c r="E1344" s="8"/>
      <c r="F1344" s="8" t="s">
        <v>1768</v>
      </c>
      <c r="G1344" s="11" t="s">
        <v>74</v>
      </c>
      <c r="H1344" s="8" t="s">
        <v>1769</v>
      </c>
      <c r="I1344" s="11" t="s">
        <v>23</v>
      </c>
      <c r="J1344" s="528">
        <v>25000000</v>
      </c>
      <c r="K1344" s="529"/>
      <c r="L1344" s="8"/>
    </row>
    <row r="1345" spans="1:12" ht="36" customHeight="1">
      <c r="A1345" s="6">
        <v>1031030116</v>
      </c>
      <c r="B1345" s="8" t="s">
        <v>1770</v>
      </c>
      <c r="C1345" s="9">
        <v>2</v>
      </c>
      <c r="D1345" s="8" t="s">
        <v>1771</v>
      </c>
      <c r="E1345" s="7" t="s">
        <v>96</v>
      </c>
      <c r="F1345" s="8"/>
      <c r="G1345" s="8"/>
      <c r="H1345" s="8"/>
      <c r="I1345" s="8"/>
      <c r="J1345" s="526">
        <v>5500789000</v>
      </c>
      <c r="K1345" s="527"/>
      <c r="L1345" s="7" t="s">
        <v>173</v>
      </c>
    </row>
    <row r="1346" spans="1:12" ht="69.95" customHeight="1">
      <c r="A1346" s="10">
        <v>10310301160</v>
      </c>
      <c r="B1346" s="8" t="s">
        <v>1772</v>
      </c>
      <c r="C1346" s="8"/>
      <c r="D1346" s="8"/>
      <c r="E1346" s="8"/>
      <c r="F1346" s="8" t="s">
        <v>1773</v>
      </c>
      <c r="G1346" s="11" t="s">
        <v>160</v>
      </c>
      <c r="H1346" s="8" t="s">
        <v>1774</v>
      </c>
      <c r="I1346" s="11" t="s">
        <v>353</v>
      </c>
      <c r="J1346" s="528">
        <v>80000000</v>
      </c>
      <c r="K1346" s="529"/>
      <c r="L1346" s="8"/>
    </row>
    <row r="1347" spans="1:12" ht="47.1" customHeight="1">
      <c r="A1347" s="10">
        <v>10310301160</v>
      </c>
      <c r="B1347" s="8" t="s">
        <v>1775</v>
      </c>
      <c r="C1347" s="8"/>
      <c r="D1347" s="8"/>
      <c r="E1347" s="8"/>
      <c r="F1347" s="8" t="s">
        <v>1776</v>
      </c>
      <c r="G1347" s="11" t="s">
        <v>1777</v>
      </c>
      <c r="H1347" s="8" t="s">
        <v>1778</v>
      </c>
      <c r="I1347" s="11" t="s">
        <v>672</v>
      </c>
      <c r="J1347" s="528">
        <v>5420789000</v>
      </c>
      <c r="K1347" s="529"/>
      <c r="L1347" s="8"/>
    </row>
    <row r="1348" spans="1:12" ht="36" customHeight="1">
      <c r="A1348" s="6">
        <v>1031030117</v>
      </c>
      <c r="B1348" s="8" t="s">
        <v>1779</v>
      </c>
      <c r="C1348" s="9">
        <v>2</v>
      </c>
      <c r="D1348" s="8" t="s">
        <v>1780</v>
      </c>
      <c r="E1348" s="7" t="s">
        <v>1781</v>
      </c>
      <c r="F1348" s="8"/>
      <c r="G1348" s="8"/>
      <c r="H1348" s="8"/>
      <c r="I1348" s="8"/>
      <c r="J1348" s="526">
        <v>2305000000</v>
      </c>
      <c r="K1348" s="527"/>
      <c r="L1348" s="7" t="s">
        <v>173</v>
      </c>
    </row>
    <row r="1349" spans="1:12" ht="36" customHeight="1">
      <c r="A1349" s="10">
        <v>10310301170</v>
      </c>
      <c r="B1349" s="11" t="s">
        <v>1782</v>
      </c>
      <c r="C1349" s="8"/>
      <c r="D1349" s="8"/>
      <c r="E1349" s="8"/>
      <c r="F1349" s="8" t="s">
        <v>1783</v>
      </c>
      <c r="G1349" s="11" t="s">
        <v>1784</v>
      </c>
      <c r="H1349" s="8" t="s">
        <v>1785</v>
      </c>
      <c r="I1349" s="11" t="s">
        <v>387</v>
      </c>
      <c r="J1349" s="528">
        <v>2305000000</v>
      </c>
      <c r="K1349" s="529"/>
      <c r="L1349" s="8"/>
    </row>
    <row r="1350" spans="1:12" ht="36" customHeight="1">
      <c r="A1350" s="6">
        <v>1031030118</v>
      </c>
      <c r="B1350" s="8" t="s">
        <v>1786</v>
      </c>
      <c r="C1350" s="9">
        <v>7</v>
      </c>
      <c r="D1350" s="8" t="s">
        <v>1787</v>
      </c>
      <c r="E1350" s="7" t="s">
        <v>96</v>
      </c>
      <c r="F1350" s="8"/>
      <c r="G1350" s="8"/>
      <c r="H1350" s="8"/>
      <c r="I1350" s="8"/>
      <c r="J1350" s="526">
        <v>22562817600</v>
      </c>
      <c r="K1350" s="527"/>
      <c r="L1350" s="7" t="s">
        <v>173</v>
      </c>
    </row>
    <row r="1351" spans="1:12" ht="57.95" customHeight="1">
      <c r="A1351" s="10">
        <v>10310301180</v>
      </c>
      <c r="B1351" s="11" t="s">
        <v>1788</v>
      </c>
      <c r="C1351" s="8"/>
      <c r="D1351" s="8"/>
      <c r="E1351" s="8"/>
      <c r="F1351" s="8" t="s">
        <v>1789</v>
      </c>
      <c r="G1351" s="11" t="s">
        <v>1790</v>
      </c>
      <c r="H1351" s="8" t="s">
        <v>1791</v>
      </c>
      <c r="I1351" s="11" t="s">
        <v>118</v>
      </c>
      <c r="J1351" s="528">
        <v>9735809600</v>
      </c>
      <c r="K1351" s="529"/>
      <c r="L1351" s="8"/>
    </row>
    <row r="1352" spans="1:12" ht="33" customHeight="1">
      <c r="A1352" s="8"/>
      <c r="B1352" s="8"/>
      <c r="C1352" s="8"/>
      <c r="D1352" s="8"/>
      <c r="E1352" s="8"/>
      <c r="F1352" s="8"/>
      <c r="G1352" s="8"/>
      <c r="H1352" s="8"/>
      <c r="I1352" s="8"/>
      <c r="J1352" s="530"/>
      <c r="K1352" s="531"/>
      <c r="L1352" s="8"/>
    </row>
    <row r="1353" spans="1:12" ht="17.100000000000001" customHeight="1">
      <c r="A1353" s="504" t="s">
        <v>3</v>
      </c>
      <c r="B1353" s="507" t="s">
        <v>4</v>
      </c>
      <c r="C1353" s="510" t="s">
        <v>5</v>
      </c>
      <c r="D1353" s="513" t="s">
        <v>6</v>
      </c>
      <c r="E1353" s="514"/>
      <c r="F1353" s="514"/>
      <c r="G1353" s="514"/>
      <c r="H1353" s="514"/>
      <c r="I1353" s="515"/>
      <c r="J1353" s="518" t="s">
        <v>7</v>
      </c>
      <c r="K1353" s="519"/>
      <c r="L1353" s="507" t="s">
        <v>8</v>
      </c>
    </row>
    <row r="1354" spans="1:12" ht="12" customHeight="1">
      <c r="A1354" s="505"/>
      <c r="B1354" s="508"/>
      <c r="C1354" s="511"/>
      <c r="D1354" s="516" t="s">
        <v>9</v>
      </c>
      <c r="E1354" s="517"/>
      <c r="F1354" s="516" t="s">
        <v>10</v>
      </c>
      <c r="G1354" s="517"/>
      <c r="H1354" s="516" t="s">
        <v>11</v>
      </c>
      <c r="I1354" s="517"/>
      <c r="J1354" s="520"/>
      <c r="K1354" s="521"/>
      <c r="L1354" s="508"/>
    </row>
    <row r="1355" spans="1:12" ht="15.95" customHeight="1">
      <c r="A1355" s="506"/>
      <c r="B1355" s="509"/>
      <c r="C1355" s="512"/>
      <c r="D1355" s="4" t="s">
        <v>12</v>
      </c>
      <c r="E1355" s="4" t="s">
        <v>13</v>
      </c>
      <c r="F1355" s="4" t="s">
        <v>12</v>
      </c>
      <c r="G1355" s="4" t="s">
        <v>13</v>
      </c>
      <c r="H1355" s="4" t="s">
        <v>12</v>
      </c>
      <c r="I1355" s="4" t="s">
        <v>13</v>
      </c>
      <c r="J1355" s="522"/>
      <c r="K1355" s="523"/>
      <c r="L1355" s="509"/>
    </row>
    <row r="1356" spans="1:12" ht="18.95" customHeight="1">
      <c r="A1356" s="5">
        <v>1</v>
      </c>
      <c r="B1356" s="5">
        <v>2</v>
      </c>
      <c r="C1356" s="5">
        <v>3</v>
      </c>
      <c r="D1356" s="5">
        <v>4</v>
      </c>
      <c r="E1356" s="5">
        <v>5</v>
      </c>
      <c r="F1356" s="5">
        <v>6</v>
      </c>
      <c r="G1356" s="5">
        <v>7</v>
      </c>
      <c r="H1356" s="5">
        <v>8</v>
      </c>
      <c r="I1356" s="5">
        <v>9</v>
      </c>
      <c r="J1356" s="524">
        <v>10</v>
      </c>
      <c r="K1356" s="525"/>
      <c r="L1356" s="5">
        <v>11</v>
      </c>
    </row>
    <row r="1357" spans="1:12" ht="57.95" customHeight="1">
      <c r="A1357" s="10">
        <v>10310301180</v>
      </c>
      <c r="B1357" s="11" t="s">
        <v>1792</v>
      </c>
      <c r="C1357" s="8"/>
      <c r="D1357" s="8"/>
      <c r="E1357" s="8"/>
      <c r="F1357" s="8" t="s">
        <v>1793</v>
      </c>
      <c r="G1357" s="11" t="s">
        <v>1794</v>
      </c>
      <c r="H1357" s="8" t="s">
        <v>1795</v>
      </c>
      <c r="I1357" s="11" t="s">
        <v>1796</v>
      </c>
      <c r="J1357" s="528">
        <v>500000000</v>
      </c>
      <c r="K1357" s="529"/>
      <c r="L1357" s="8"/>
    </row>
    <row r="1358" spans="1:12" ht="33.950000000000003" customHeight="1">
      <c r="A1358" s="10">
        <v>10310301180</v>
      </c>
      <c r="B1358" s="11" t="s">
        <v>1797</v>
      </c>
      <c r="C1358" s="8"/>
      <c r="D1358" s="8"/>
      <c r="E1358" s="8"/>
      <c r="F1358" s="8" t="s">
        <v>1798</v>
      </c>
      <c r="G1358" s="11" t="s">
        <v>1799</v>
      </c>
      <c r="H1358" s="8" t="s">
        <v>1800</v>
      </c>
      <c r="I1358" s="11" t="s">
        <v>672</v>
      </c>
      <c r="J1358" s="528">
        <v>11300328000</v>
      </c>
      <c r="K1358" s="529"/>
      <c r="L1358" s="8"/>
    </row>
    <row r="1359" spans="1:12" ht="57.95" customHeight="1">
      <c r="A1359" s="10">
        <v>10310301180</v>
      </c>
      <c r="B1359" s="8" t="s">
        <v>1801</v>
      </c>
      <c r="C1359" s="8"/>
      <c r="D1359" s="8"/>
      <c r="E1359" s="8"/>
      <c r="F1359" s="8" t="s">
        <v>1802</v>
      </c>
      <c r="G1359" s="11" t="s">
        <v>1803</v>
      </c>
      <c r="H1359" s="8" t="s">
        <v>1804</v>
      </c>
      <c r="I1359" s="11" t="s">
        <v>174</v>
      </c>
      <c r="J1359" s="528">
        <v>1026680000</v>
      </c>
      <c r="K1359" s="529"/>
      <c r="L1359" s="8"/>
    </row>
    <row r="1360" spans="1:12" ht="59.1" customHeight="1">
      <c r="A1360" s="6">
        <v>1031030122</v>
      </c>
      <c r="B1360" s="8" t="s">
        <v>1805</v>
      </c>
      <c r="C1360" s="9">
        <v>4</v>
      </c>
      <c r="D1360" s="8" t="s">
        <v>1806</v>
      </c>
      <c r="E1360" s="7" t="s">
        <v>1807</v>
      </c>
      <c r="F1360" s="8"/>
      <c r="G1360" s="8"/>
      <c r="H1360" s="8"/>
      <c r="I1360" s="8"/>
      <c r="J1360" s="526">
        <v>150000000</v>
      </c>
      <c r="K1360" s="527"/>
      <c r="L1360" s="7" t="s">
        <v>173</v>
      </c>
    </row>
    <row r="1361" spans="1:12" ht="57.95" customHeight="1">
      <c r="A1361" s="10">
        <v>10310301220</v>
      </c>
      <c r="B1361" s="8" t="s">
        <v>1808</v>
      </c>
      <c r="C1361" s="8"/>
      <c r="D1361" s="8"/>
      <c r="E1361" s="8"/>
      <c r="F1361" s="8" t="s">
        <v>1809</v>
      </c>
      <c r="G1361" s="11" t="s">
        <v>70</v>
      </c>
      <c r="H1361" s="8" t="s">
        <v>1810</v>
      </c>
      <c r="I1361" s="11" t="s">
        <v>174</v>
      </c>
      <c r="J1361" s="528">
        <v>150000000</v>
      </c>
      <c r="K1361" s="529"/>
      <c r="L1361" s="8"/>
    </row>
    <row r="1362" spans="1:12" ht="48" customHeight="1">
      <c r="A1362" s="6">
        <v>1031030123</v>
      </c>
      <c r="B1362" s="8" t="s">
        <v>1811</v>
      </c>
      <c r="C1362" s="9">
        <v>4</v>
      </c>
      <c r="D1362" s="8" t="s">
        <v>1812</v>
      </c>
      <c r="E1362" s="7" t="s">
        <v>1813</v>
      </c>
      <c r="F1362" s="8"/>
      <c r="G1362" s="8"/>
      <c r="H1362" s="8"/>
      <c r="I1362" s="8"/>
      <c r="J1362" s="526">
        <v>808424000</v>
      </c>
      <c r="K1362" s="527"/>
      <c r="L1362" s="7" t="s">
        <v>173</v>
      </c>
    </row>
    <row r="1363" spans="1:12" ht="35.1" customHeight="1">
      <c r="A1363" s="10">
        <v>10310301230</v>
      </c>
      <c r="B1363" s="11" t="s">
        <v>1814</v>
      </c>
      <c r="C1363" s="8"/>
      <c r="D1363" s="8"/>
      <c r="E1363" s="8"/>
      <c r="F1363" s="8" t="s">
        <v>1815</v>
      </c>
      <c r="G1363" s="11" t="s">
        <v>1816</v>
      </c>
      <c r="H1363" s="8" t="s">
        <v>1817</v>
      </c>
      <c r="I1363" s="11" t="s">
        <v>23</v>
      </c>
      <c r="J1363" s="528">
        <v>158424000</v>
      </c>
      <c r="K1363" s="529"/>
      <c r="L1363" s="8"/>
    </row>
    <row r="1364" spans="1:12" ht="47.1" customHeight="1">
      <c r="A1364" s="10">
        <v>10310301230</v>
      </c>
      <c r="B1364" s="8" t="s">
        <v>1818</v>
      </c>
      <c r="C1364" s="8"/>
      <c r="D1364" s="8"/>
      <c r="E1364" s="8"/>
      <c r="F1364" s="8" t="s">
        <v>1819</v>
      </c>
      <c r="G1364" s="11" t="s">
        <v>70</v>
      </c>
      <c r="H1364" s="8" t="s">
        <v>1820</v>
      </c>
      <c r="I1364" s="11" t="s">
        <v>1821</v>
      </c>
      <c r="J1364" s="528">
        <v>650000000</v>
      </c>
      <c r="K1364" s="529"/>
      <c r="L1364" s="8"/>
    </row>
    <row r="1365" spans="1:12" ht="48" customHeight="1">
      <c r="A1365" s="6">
        <v>1031030124</v>
      </c>
      <c r="B1365" s="8" t="s">
        <v>1822</v>
      </c>
      <c r="C1365" s="9">
        <v>2</v>
      </c>
      <c r="D1365" s="8" t="s">
        <v>1823</v>
      </c>
      <c r="E1365" s="7" t="s">
        <v>1781</v>
      </c>
      <c r="F1365" s="8"/>
      <c r="G1365" s="8"/>
      <c r="H1365" s="8"/>
      <c r="I1365" s="8"/>
      <c r="J1365" s="526">
        <v>20031817500</v>
      </c>
      <c r="K1365" s="527"/>
      <c r="L1365" s="7" t="s">
        <v>173</v>
      </c>
    </row>
    <row r="1366" spans="1:12" ht="48" customHeight="1">
      <c r="A1366" s="10">
        <v>10310301240</v>
      </c>
      <c r="B1366" s="8" t="s">
        <v>1824</v>
      </c>
      <c r="C1366" s="8"/>
      <c r="D1366" s="8"/>
      <c r="E1366" s="8"/>
      <c r="F1366" s="8" t="s">
        <v>1825</v>
      </c>
      <c r="G1366" s="11" t="s">
        <v>74</v>
      </c>
      <c r="H1366" s="8" t="s">
        <v>1826</v>
      </c>
      <c r="I1366" s="11" t="s">
        <v>1827</v>
      </c>
      <c r="J1366" s="528">
        <v>218500000</v>
      </c>
      <c r="K1366" s="529"/>
      <c r="L1366" s="8"/>
    </row>
    <row r="1367" spans="1:12" ht="17.100000000000001" customHeight="1">
      <c r="A1367" s="504" t="s">
        <v>3</v>
      </c>
      <c r="B1367" s="507" t="s">
        <v>4</v>
      </c>
      <c r="C1367" s="510" t="s">
        <v>5</v>
      </c>
      <c r="D1367" s="513" t="s">
        <v>6</v>
      </c>
      <c r="E1367" s="514"/>
      <c r="F1367" s="514"/>
      <c r="G1367" s="514"/>
      <c r="H1367" s="514"/>
      <c r="I1367" s="515"/>
      <c r="J1367" s="518" t="s">
        <v>7</v>
      </c>
      <c r="K1367" s="519"/>
      <c r="L1367" s="507" t="s">
        <v>8</v>
      </c>
    </row>
    <row r="1368" spans="1:12" ht="12" customHeight="1">
      <c r="A1368" s="505"/>
      <c r="B1368" s="508"/>
      <c r="C1368" s="511"/>
      <c r="D1368" s="516" t="s">
        <v>9</v>
      </c>
      <c r="E1368" s="517"/>
      <c r="F1368" s="516" t="s">
        <v>10</v>
      </c>
      <c r="G1368" s="517"/>
      <c r="H1368" s="516" t="s">
        <v>11</v>
      </c>
      <c r="I1368" s="517"/>
      <c r="J1368" s="520"/>
      <c r="K1368" s="521"/>
      <c r="L1368" s="508"/>
    </row>
    <row r="1369" spans="1:12" ht="15.95" customHeight="1">
      <c r="A1369" s="506"/>
      <c r="B1369" s="509"/>
      <c r="C1369" s="512"/>
      <c r="D1369" s="4" t="s">
        <v>12</v>
      </c>
      <c r="E1369" s="4" t="s">
        <v>13</v>
      </c>
      <c r="F1369" s="4" t="s">
        <v>12</v>
      </c>
      <c r="G1369" s="4" t="s">
        <v>13</v>
      </c>
      <c r="H1369" s="4" t="s">
        <v>12</v>
      </c>
      <c r="I1369" s="4" t="s">
        <v>13</v>
      </c>
      <c r="J1369" s="522"/>
      <c r="K1369" s="523"/>
      <c r="L1369" s="509"/>
    </row>
    <row r="1370" spans="1:12" ht="18.95" customHeight="1">
      <c r="A1370" s="5">
        <v>1</v>
      </c>
      <c r="B1370" s="5">
        <v>2</v>
      </c>
      <c r="C1370" s="5">
        <v>3</v>
      </c>
      <c r="D1370" s="5">
        <v>4</v>
      </c>
      <c r="E1370" s="5">
        <v>5</v>
      </c>
      <c r="F1370" s="5">
        <v>6</v>
      </c>
      <c r="G1370" s="5">
        <v>7</v>
      </c>
      <c r="H1370" s="5">
        <v>8</v>
      </c>
      <c r="I1370" s="5">
        <v>9</v>
      </c>
      <c r="J1370" s="524">
        <v>10</v>
      </c>
      <c r="K1370" s="525"/>
      <c r="L1370" s="5">
        <v>11</v>
      </c>
    </row>
    <row r="1371" spans="1:12" ht="57.95" customHeight="1">
      <c r="A1371" s="10">
        <v>10310301240</v>
      </c>
      <c r="B1371" s="8" t="s">
        <v>1828</v>
      </c>
      <c r="C1371" s="8"/>
      <c r="D1371" s="8"/>
      <c r="E1371" s="8"/>
      <c r="F1371" s="8" t="s">
        <v>1829</v>
      </c>
      <c r="G1371" s="11" t="s">
        <v>74</v>
      </c>
      <c r="H1371" s="8" t="s">
        <v>1830</v>
      </c>
      <c r="I1371" s="11" t="s">
        <v>1831</v>
      </c>
      <c r="J1371" s="528">
        <v>295500000</v>
      </c>
      <c r="K1371" s="529"/>
      <c r="L1371" s="8"/>
    </row>
    <row r="1372" spans="1:12" ht="45.95" customHeight="1">
      <c r="A1372" s="10">
        <v>10310301240</v>
      </c>
      <c r="B1372" s="11" t="s">
        <v>1832</v>
      </c>
      <c r="C1372" s="8"/>
      <c r="D1372" s="8"/>
      <c r="E1372" s="8"/>
      <c r="F1372" s="8" t="s">
        <v>1833</v>
      </c>
      <c r="G1372" s="11" t="s">
        <v>49</v>
      </c>
      <c r="H1372" s="8" t="s">
        <v>1834</v>
      </c>
      <c r="I1372" s="11" t="s">
        <v>1796</v>
      </c>
      <c r="J1372" s="528">
        <v>208500000</v>
      </c>
      <c r="K1372" s="529"/>
      <c r="L1372" s="8"/>
    </row>
    <row r="1373" spans="1:12" ht="78.95" customHeight="1">
      <c r="A1373" s="10">
        <v>10310301240</v>
      </c>
      <c r="B1373" s="8" t="s">
        <v>1835</v>
      </c>
      <c r="C1373" s="8"/>
      <c r="D1373" s="8"/>
      <c r="E1373" s="8"/>
      <c r="F1373" s="8" t="s">
        <v>1836</v>
      </c>
      <c r="G1373" s="11" t="s">
        <v>1837</v>
      </c>
      <c r="H1373" s="8" t="s">
        <v>1838</v>
      </c>
      <c r="I1373" s="11" t="s">
        <v>1647</v>
      </c>
      <c r="J1373" s="528">
        <v>5160000000</v>
      </c>
      <c r="K1373" s="529"/>
      <c r="L1373" s="8"/>
    </row>
    <row r="1374" spans="1:12" ht="113.1" customHeight="1">
      <c r="A1374" s="10">
        <v>10310301241</v>
      </c>
      <c r="B1374" s="8" t="s">
        <v>1839</v>
      </c>
      <c r="C1374" s="8"/>
      <c r="D1374" s="8"/>
      <c r="E1374" s="8"/>
      <c r="F1374" s="8" t="s">
        <v>1840</v>
      </c>
      <c r="G1374" s="11" t="s">
        <v>1841</v>
      </c>
      <c r="H1374" s="8" t="s">
        <v>1842</v>
      </c>
      <c r="I1374" s="11" t="s">
        <v>1843</v>
      </c>
      <c r="J1374" s="528">
        <v>10037750000</v>
      </c>
      <c r="K1374" s="529"/>
      <c r="L1374" s="8"/>
    </row>
    <row r="1375" spans="1:12" ht="57.95" customHeight="1">
      <c r="A1375" s="10">
        <v>10310301241</v>
      </c>
      <c r="B1375" s="11" t="s">
        <v>1844</v>
      </c>
      <c r="C1375" s="8"/>
      <c r="D1375" s="8"/>
      <c r="E1375" s="8"/>
      <c r="F1375" s="8" t="s">
        <v>1845</v>
      </c>
      <c r="G1375" s="11" t="s">
        <v>74</v>
      </c>
      <c r="H1375" s="8" t="s">
        <v>1846</v>
      </c>
      <c r="I1375" s="11" t="s">
        <v>1843</v>
      </c>
      <c r="J1375" s="528">
        <v>119819500</v>
      </c>
      <c r="K1375" s="529"/>
      <c r="L1375" s="8"/>
    </row>
    <row r="1376" spans="1:12" ht="45.95" customHeight="1">
      <c r="A1376" s="10">
        <v>10310301241</v>
      </c>
      <c r="B1376" s="8" t="s">
        <v>1847</v>
      </c>
      <c r="C1376" s="8"/>
      <c r="D1376" s="8"/>
      <c r="E1376" s="8"/>
      <c r="F1376" s="8" t="s">
        <v>1848</v>
      </c>
      <c r="G1376" s="11" t="s">
        <v>1849</v>
      </c>
      <c r="H1376" s="8" t="s">
        <v>1850</v>
      </c>
      <c r="I1376" s="11" t="s">
        <v>1851</v>
      </c>
      <c r="J1376" s="528">
        <v>699800000</v>
      </c>
      <c r="K1376" s="529"/>
      <c r="L1376" s="8"/>
    </row>
    <row r="1377" spans="1:12" ht="45.95" customHeight="1">
      <c r="A1377" s="10">
        <v>10310301241</v>
      </c>
      <c r="B1377" s="8" t="s">
        <v>1852</v>
      </c>
      <c r="C1377" s="8"/>
      <c r="D1377" s="8"/>
      <c r="E1377" s="8"/>
      <c r="F1377" s="8" t="s">
        <v>1853</v>
      </c>
      <c r="G1377" s="11" t="s">
        <v>1854</v>
      </c>
      <c r="H1377" s="8" t="s">
        <v>1855</v>
      </c>
      <c r="I1377" s="11" t="s">
        <v>118</v>
      </c>
      <c r="J1377" s="528">
        <v>1038615000</v>
      </c>
      <c r="K1377" s="529"/>
      <c r="L1377" s="8"/>
    </row>
    <row r="1378" spans="1:12" ht="48" customHeight="1">
      <c r="A1378" s="10">
        <v>10310301241</v>
      </c>
      <c r="B1378" s="8" t="s">
        <v>1856</v>
      </c>
      <c r="C1378" s="8"/>
      <c r="D1378" s="8"/>
      <c r="E1378" s="8"/>
      <c r="F1378" s="8" t="s">
        <v>1857</v>
      </c>
      <c r="G1378" s="11" t="s">
        <v>1858</v>
      </c>
      <c r="H1378" s="8" t="s">
        <v>1859</v>
      </c>
      <c r="I1378" s="11" t="s">
        <v>1860</v>
      </c>
      <c r="J1378" s="528">
        <v>118000000</v>
      </c>
      <c r="K1378" s="529"/>
      <c r="L1378" s="8"/>
    </row>
    <row r="1379" spans="1:12" ht="17.100000000000001" customHeight="1">
      <c r="A1379" s="504" t="s">
        <v>3</v>
      </c>
      <c r="B1379" s="507" t="s">
        <v>4</v>
      </c>
      <c r="C1379" s="510" t="s">
        <v>5</v>
      </c>
      <c r="D1379" s="513" t="s">
        <v>6</v>
      </c>
      <c r="E1379" s="514"/>
      <c r="F1379" s="514"/>
      <c r="G1379" s="514"/>
      <c r="H1379" s="514"/>
      <c r="I1379" s="515"/>
      <c r="J1379" s="518" t="s">
        <v>7</v>
      </c>
      <c r="K1379" s="519"/>
      <c r="L1379" s="507" t="s">
        <v>8</v>
      </c>
    </row>
    <row r="1380" spans="1:12" ht="12" customHeight="1">
      <c r="A1380" s="505"/>
      <c r="B1380" s="508"/>
      <c r="C1380" s="511"/>
      <c r="D1380" s="516" t="s">
        <v>9</v>
      </c>
      <c r="E1380" s="517"/>
      <c r="F1380" s="516" t="s">
        <v>10</v>
      </c>
      <c r="G1380" s="517"/>
      <c r="H1380" s="516" t="s">
        <v>11</v>
      </c>
      <c r="I1380" s="517"/>
      <c r="J1380" s="520"/>
      <c r="K1380" s="521"/>
      <c r="L1380" s="508"/>
    </row>
    <row r="1381" spans="1:12" ht="15.95" customHeight="1">
      <c r="A1381" s="506"/>
      <c r="B1381" s="509"/>
      <c r="C1381" s="512"/>
      <c r="D1381" s="4" t="s">
        <v>12</v>
      </c>
      <c r="E1381" s="4" t="s">
        <v>13</v>
      </c>
      <c r="F1381" s="4" t="s">
        <v>12</v>
      </c>
      <c r="G1381" s="4" t="s">
        <v>13</v>
      </c>
      <c r="H1381" s="4" t="s">
        <v>12</v>
      </c>
      <c r="I1381" s="4" t="s">
        <v>13</v>
      </c>
      <c r="J1381" s="522"/>
      <c r="K1381" s="523"/>
      <c r="L1381" s="509"/>
    </row>
    <row r="1382" spans="1:12" ht="18.95" customHeight="1">
      <c r="A1382" s="5">
        <v>1</v>
      </c>
      <c r="B1382" s="5">
        <v>2</v>
      </c>
      <c r="C1382" s="5">
        <v>3</v>
      </c>
      <c r="D1382" s="5">
        <v>4</v>
      </c>
      <c r="E1382" s="5">
        <v>5</v>
      </c>
      <c r="F1382" s="5">
        <v>6</v>
      </c>
      <c r="G1382" s="5">
        <v>7</v>
      </c>
      <c r="H1382" s="5">
        <v>8</v>
      </c>
      <c r="I1382" s="5">
        <v>9</v>
      </c>
      <c r="J1382" s="524">
        <v>10</v>
      </c>
      <c r="K1382" s="525"/>
      <c r="L1382" s="5">
        <v>11</v>
      </c>
    </row>
    <row r="1383" spans="1:12" ht="57.95" customHeight="1">
      <c r="A1383" s="10">
        <v>10310301242</v>
      </c>
      <c r="B1383" s="11" t="s">
        <v>262</v>
      </c>
      <c r="C1383" s="8"/>
      <c r="D1383" s="8"/>
      <c r="E1383" s="8"/>
      <c r="F1383" s="8" t="s">
        <v>1861</v>
      </c>
      <c r="G1383" s="11" t="s">
        <v>70</v>
      </c>
      <c r="H1383" s="8" t="s">
        <v>1862</v>
      </c>
      <c r="I1383" s="11" t="s">
        <v>174</v>
      </c>
      <c r="J1383" s="528">
        <v>70612000</v>
      </c>
      <c r="K1383" s="529"/>
      <c r="L1383" s="8"/>
    </row>
    <row r="1384" spans="1:12" ht="45.95" customHeight="1">
      <c r="A1384" s="10">
        <v>10310301242</v>
      </c>
      <c r="B1384" s="11" t="s">
        <v>265</v>
      </c>
      <c r="C1384" s="8"/>
      <c r="D1384" s="8"/>
      <c r="E1384" s="8"/>
      <c r="F1384" s="8" t="s">
        <v>1863</v>
      </c>
      <c r="G1384" s="11" t="s">
        <v>70</v>
      </c>
      <c r="H1384" s="8" t="s">
        <v>1864</v>
      </c>
      <c r="I1384" s="11" t="s">
        <v>23</v>
      </c>
      <c r="J1384" s="528">
        <v>2000000000</v>
      </c>
      <c r="K1384" s="529"/>
      <c r="L1384" s="8"/>
    </row>
    <row r="1385" spans="1:12" ht="57.95" customHeight="1">
      <c r="A1385" s="10">
        <v>10310301242</v>
      </c>
      <c r="B1385" s="11" t="s">
        <v>259</v>
      </c>
      <c r="C1385" s="8"/>
      <c r="D1385" s="8"/>
      <c r="E1385" s="8"/>
      <c r="F1385" s="8" t="s">
        <v>1865</v>
      </c>
      <c r="G1385" s="11" t="s">
        <v>70</v>
      </c>
      <c r="H1385" s="8" t="s">
        <v>1866</v>
      </c>
      <c r="I1385" s="11" t="s">
        <v>174</v>
      </c>
      <c r="J1385" s="528">
        <v>19721000</v>
      </c>
      <c r="K1385" s="529"/>
      <c r="L1385" s="8"/>
    </row>
    <row r="1386" spans="1:12" ht="57.95" customHeight="1">
      <c r="A1386" s="10">
        <v>10310301242</v>
      </c>
      <c r="B1386" s="11" t="s">
        <v>496</v>
      </c>
      <c r="C1386" s="8"/>
      <c r="D1386" s="8"/>
      <c r="E1386" s="8"/>
      <c r="F1386" s="8" t="s">
        <v>1867</v>
      </c>
      <c r="G1386" s="11" t="s">
        <v>70</v>
      </c>
      <c r="H1386" s="8" t="s">
        <v>1868</v>
      </c>
      <c r="I1386" s="11" t="s">
        <v>174</v>
      </c>
      <c r="J1386" s="528">
        <v>45000000</v>
      </c>
      <c r="K1386" s="529"/>
      <c r="L1386" s="8"/>
    </row>
    <row r="1387" spans="1:12" ht="48" customHeight="1">
      <c r="A1387" s="6">
        <v>1031030126</v>
      </c>
      <c r="B1387" s="8" t="s">
        <v>1869</v>
      </c>
      <c r="C1387" s="9">
        <v>2</v>
      </c>
      <c r="D1387" s="8" t="s">
        <v>1870</v>
      </c>
      <c r="E1387" s="7" t="s">
        <v>96</v>
      </c>
      <c r="F1387" s="8"/>
      <c r="G1387" s="8"/>
      <c r="H1387" s="8"/>
      <c r="I1387" s="8"/>
      <c r="J1387" s="526">
        <v>9639940062</v>
      </c>
      <c r="K1387" s="527"/>
      <c r="L1387" s="7" t="s">
        <v>173</v>
      </c>
    </row>
    <row r="1388" spans="1:12" ht="57.95" customHeight="1">
      <c r="A1388" s="10">
        <v>10310301260</v>
      </c>
      <c r="B1388" s="8" t="s">
        <v>1871</v>
      </c>
      <c r="C1388" s="8"/>
      <c r="D1388" s="8"/>
      <c r="E1388" s="8"/>
      <c r="F1388" s="8" t="s">
        <v>1872</v>
      </c>
      <c r="G1388" s="8" t="s">
        <v>1873</v>
      </c>
      <c r="H1388" s="8" t="s">
        <v>1874</v>
      </c>
      <c r="I1388" s="11" t="s">
        <v>1875</v>
      </c>
      <c r="J1388" s="528">
        <v>478000000</v>
      </c>
      <c r="K1388" s="529"/>
      <c r="L1388" s="8"/>
    </row>
    <row r="1389" spans="1:12" ht="69" customHeight="1">
      <c r="A1389" s="10">
        <v>10310301260</v>
      </c>
      <c r="B1389" s="8" t="s">
        <v>1876</v>
      </c>
      <c r="C1389" s="8"/>
      <c r="D1389" s="8"/>
      <c r="E1389" s="8"/>
      <c r="F1389" s="8" t="s">
        <v>1877</v>
      </c>
      <c r="G1389" s="11" t="s">
        <v>790</v>
      </c>
      <c r="H1389" s="8" t="s">
        <v>1878</v>
      </c>
      <c r="I1389" s="11" t="s">
        <v>1879</v>
      </c>
      <c r="J1389" s="528">
        <v>58116000</v>
      </c>
      <c r="K1389" s="529"/>
      <c r="L1389" s="8"/>
    </row>
    <row r="1390" spans="1:12" ht="57.95" customHeight="1">
      <c r="A1390" s="10">
        <v>10310301260</v>
      </c>
      <c r="B1390" s="11" t="s">
        <v>259</v>
      </c>
      <c r="C1390" s="8"/>
      <c r="D1390" s="8"/>
      <c r="E1390" s="8"/>
      <c r="F1390" s="8" t="s">
        <v>1880</v>
      </c>
      <c r="G1390" s="11" t="s">
        <v>70</v>
      </c>
      <c r="H1390" s="8" t="s">
        <v>1881</v>
      </c>
      <c r="I1390" s="11" t="s">
        <v>174</v>
      </c>
      <c r="J1390" s="528">
        <v>16000000</v>
      </c>
      <c r="K1390" s="529"/>
      <c r="L1390" s="8"/>
    </row>
    <row r="1391" spans="1:12" ht="41.1" customHeight="1">
      <c r="A1391" s="8"/>
      <c r="B1391" s="8"/>
      <c r="C1391" s="8"/>
      <c r="D1391" s="8"/>
      <c r="E1391" s="8"/>
      <c r="F1391" s="8"/>
      <c r="G1391" s="8"/>
      <c r="H1391" s="8"/>
      <c r="I1391" s="8"/>
      <c r="J1391" s="530"/>
      <c r="K1391" s="531"/>
      <c r="L1391" s="8"/>
    </row>
    <row r="1392" spans="1:12" ht="17.100000000000001" customHeight="1">
      <c r="A1392" s="504" t="s">
        <v>3</v>
      </c>
      <c r="B1392" s="507" t="s">
        <v>4</v>
      </c>
      <c r="C1392" s="510" t="s">
        <v>5</v>
      </c>
      <c r="D1392" s="513" t="s">
        <v>6</v>
      </c>
      <c r="E1392" s="514"/>
      <c r="F1392" s="514"/>
      <c r="G1392" s="514"/>
      <c r="H1392" s="514"/>
      <c r="I1392" s="515"/>
      <c r="J1392" s="518" t="s">
        <v>7</v>
      </c>
      <c r="K1392" s="519"/>
      <c r="L1392" s="507" t="s">
        <v>8</v>
      </c>
    </row>
    <row r="1393" spans="1:12" ht="12" customHeight="1">
      <c r="A1393" s="505"/>
      <c r="B1393" s="508"/>
      <c r="C1393" s="511"/>
      <c r="D1393" s="516" t="s">
        <v>9</v>
      </c>
      <c r="E1393" s="517"/>
      <c r="F1393" s="516" t="s">
        <v>10</v>
      </c>
      <c r="G1393" s="517"/>
      <c r="H1393" s="516" t="s">
        <v>11</v>
      </c>
      <c r="I1393" s="517"/>
      <c r="J1393" s="520"/>
      <c r="K1393" s="521"/>
      <c r="L1393" s="508"/>
    </row>
    <row r="1394" spans="1:12" ht="15.95" customHeight="1">
      <c r="A1394" s="506"/>
      <c r="B1394" s="509"/>
      <c r="C1394" s="512"/>
      <c r="D1394" s="4" t="s">
        <v>12</v>
      </c>
      <c r="E1394" s="4" t="s">
        <v>13</v>
      </c>
      <c r="F1394" s="4" t="s">
        <v>12</v>
      </c>
      <c r="G1394" s="4" t="s">
        <v>13</v>
      </c>
      <c r="H1394" s="4" t="s">
        <v>12</v>
      </c>
      <c r="I1394" s="4" t="s">
        <v>13</v>
      </c>
      <c r="J1394" s="522"/>
      <c r="K1394" s="523"/>
      <c r="L1394" s="509"/>
    </row>
    <row r="1395" spans="1:12" ht="18.95" customHeight="1">
      <c r="A1395" s="5">
        <v>1</v>
      </c>
      <c r="B1395" s="5">
        <v>2</v>
      </c>
      <c r="C1395" s="5">
        <v>3</v>
      </c>
      <c r="D1395" s="5">
        <v>4</v>
      </c>
      <c r="E1395" s="5">
        <v>5</v>
      </c>
      <c r="F1395" s="5">
        <v>6</v>
      </c>
      <c r="G1395" s="5">
        <v>7</v>
      </c>
      <c r="H1395" s="5">
        <v>8</v>
      </c>
      <c r="I1395" s="5">
        <v>9</v>
      </c>
      <c r="J1395" s="524">
        <v>10</v>
      </c>
      <c r="K1395" s="525"/>
      <c r="L1395" s="5">
        <v>11</v>
      </c>
    </row>
    <row r="1396" spans="1:12" ht="57.95" customHeight="1">
      <c r="A1396" s="10">
        <v>10310301260</v>
      </c>
      <c r="B1396" s="11" t="s">
        <v>262</v>
      </c>
      <c r="C1396" s="8"/>
      <c r="D1396" s="8"/>
      <c r="E1396" s="8"/>
      <c r="F1396" s="8" t="s">
        <v>1882</v>
      </c>
      <c r="G1396" s="11" t="s">
        <v>70</v>
      </c>
      <c r="H1396" s="8" t="s">
        <v>1883</v>
      </c>
      <c r="I1396" s="11" t="s">
        <v>174</v>
      </c>
      <c r="J1396" s="528">
        <v>68312000</v>
      </c>
      <c r="K1396" s="529"/>
      <c r="L1396" s="8"/>
    </row>
    <row r="1397" spans="1:12" ht="45.95" customHeight="1">
      <c r="A1397" s="10">
        <v>10310301261</v>
      </c>
      <c r="B1397" s="11" t="s">
        <v>1884</v>
      </c>
      <c r="C1397" s="8"/>
      <c r="D1397" s="8"/>
      <c r="E1397" s="8"/>
      <c r="F1397" s="8" t="s">
        <v>1885</v>
      </c>
      <c r="G1397" s="11" t="s">
        <v>70</v>
      </c>
      <c r="H1397" s="8" t="s">
        <v>1886</v>
      </c>
      <c r="I1397" s="11" t="s">
        <v>174</v>
      </c>
      <c r="J1397" s="528">
        <v>757013062</v>
      </c>
      <c r="K1397" s="529"/>
      <c r="L1397" s="8"/>
    </row>
    <row r="1398" spans="1:12" ht="35.1" customHeight="1">
      <c r="A1398" s="10">
        <v>10310301261</v>
      </c>
      <c r="B1398" s="11" t="s">
        <v>496</v>
      </c>
      <c r="C1398" s="8"/>
      <c r="D1398" s="8"/>
      <c r="E1398" s="8"/>
      <c r="F1398" s="8" t="s">
        <v>1887</v>
      </c>
      <c r="G1398" s="11" t="s">
        <v>70</v>
      </c>
      <c r="H1398" s="8" t="s">
        <v>1769</v>
      </c>
      <c r="I1398" s="11" t="s">
        <v>174</v>
      </c>
      <c r="J1398" s="528">
        <v>30000000</v>
      </c>
      <c r="K1398" s="529"/>
      <c r="L1398" s="8"/>
    </row>
    <row r="1399" spans="1:12" ht="69" customHeight="1">
      <c r="A1399" s="10">
        <v>10310301261</v>
      </c>
      <c r="B1399" s="8" t="s">
        <v>1888</v>
      </c>
      <c r="C1399" s="8"/>
      <c r="D1399" s="8"/>
      <c r="E1399" s="8"/>
      <c r="F1399" s="8" t="s">
        <v>1889</v>
      </c>
      <c r="G1399" s="11" t="s">
        <v>70</v>
      </c>
      <c r="H1399" s="8" t="s">
        <v>1890</v>
      </c>
      <c r="I1399" s="11" t="s">
        <v>174</v>
      </c>
      <c r="J1399" s="528">
        <v>22741000</v>
      </c>
      <c r="K1399" s="529"/>
      <c r="L1399" s="8"/>
    </row>
    <row r="1400" spans="1:12" ht="57.95" customHeight="1">
      <c r="A1400" s="10">
        <v>10310301261</v>
      </c>
      <c r="B1400" s="8" t="s">
        <v>1891</v>
      </c>
      <c r="C1400" s="8"/>
      <c r="D1400" s="8"/>
      <c r="E1400" s="8"/>
      <c r="F1400" s="8" t="s">
        <v>1892</v>
      </c>
      <c r="G1400" s="11" t="s">
        <v>70</v>
      </c>
      <c r="H1400" s="8" t="s">
        <v>1893</v>
      </c>
      <c r="I1400" s="11" t="s">
        <v>174</v>
      </c>
      <c r="J1400" s="528">
        <v>179758000</v>
      </c>
      <c r="K1400" s="529"/>
      <c r="L1400" s="8"/>
    </row>
    <row r="1401" spans="1:12" ht="45.95" customHeight="1">
      <c r="A1401" s="10">
        <v>10310301261</v>
      </c>
      <c r="B1401" s="8" t="s">
        <v>1894</v>
      </c>
      <c r="C1401" s="8"/>
      <c r="D1401" s="8"/>
      <c r="E1401" s="8"/>
      <c r="F1401" s="8" t="s">
        <v>1895</v>
      </c>
      <c r="G1401" s="11" t="s">
        <v>70</v>
      </c>
      <c r="H1401" s="8" t="s">
        <v>1896</v>
      </c>
      <c r="I1401" s="11" t="s">
        <v>174</v>
      </c>
      <c r="J1401" s="528">
        <v>8000000000</v>
      </c>
      <c r="K1401" s="529"/>
      <c r="L1401" s="8"/>
    </row>
    <row r="1402" spans="1:12" ht="47.1" customHeight="1">
      <c r="A1402" s="10">
        <v>10310301261</v>
      </c>
      <c r="B1402" s="8" t="s">
        <v>1897</v>
      </c>
      <c r="C1402" s="8"/>
      <c r="D1402" s="8"/>
      <c r="E1402" s="8"/>
      <c r="F1402" s="8" t="s">
        <v>1898</v>
      </c>
      <c r="G1402" s="11" t="s">
        <v>70</v>
      </c>
      <c r="H1402" s="8" t="s">
        <v>1899</v>
      </c>
      <c r="I1402" s="11" t="s">
        <v>174</v>
      </c>
      <c r="J1402" s="528">
        <v>30000000</v>
      </c>
      <c r="K1402" s="529"/>
      <c r="L1402" s="8"/>
    </row>
    <row r="1403" spans="1:12" ht="36.950000000000003" customHeight="1">
      <c r="A1403" s="6">
        <v>1031030127</v>
      </c>
      <c r="B1403" s="8" t="s">
        <v>1900</v>
      </c>
      <c r="C1403" s="9">
        <v>8</v>
      </c>
      <c r="D1403" s="8" t="s">
        <v>1901</v>
      </c>
      <c r="E1403" s="7" t="s">
        <v>96</v>
      </c>
      <c r="F1403" s="8"/>
      <c r="G1403" s="8"/>
      <c r="H1403" s="8"/>
      <c r="I1403" s="8"/>
      <c r="J1403" s="526">
        <v>3196867000</v>
      </c>
      <c r="K1403" s="527"/>
      <c r="L1403" s="7" t="s">
        <v>173</v>
      </c>
    </row>
    <row r="1404" spans="1:12" ht="57.95" customHeight="1">
      <c r="A1404" s="10">
        <v>10310301270</v>
      </c>
      <c r="B1404" s="8" t="s">
        <v>1902</v>
      </c>
      <c r="C1404" s="8"/>
      <c r="D1404" s="8"/>
      <c r="E1404" s="8"/>
      <c r="F1404" s="8" t="s">
        <v>1903</v>
      </c>
      <c r="G1404" s="11" t="s">
        <v>551</v>
      </c>
      <c r="H1404" s="8" t="s">
        <v>1904</v>
      </c>
      <c r="I1404" s="11" t="s">
        <v>387</v>
      </c>
      <c r="J1404" s="528">
        <v>2646867000</v>
      </c>
      <c r="K1404" s="529"/>
      <c r="L1404" s="8"/>
    </row>
    <row r="1405" spans="1:12" ht="38.1" customHeight="1">
      <c r="A1405" s="8"/>
      <c r="B1405" s="8"/>
      <c r="C1405" s="8"/>
      <c r="D1405" s="8"/>
      <c r="E1405" s="8"/>
      <c r="F1405" s="8"/>
      <c r="G1405" s="8"/>
      <c r="H1405" s="8"/>
      <c r="I1405" s="8"/>
      <c r="J1405" s="530"/>
      <c r="K1405" s="531"/>
      <c r="L1405" s="8"/>
    </row>
    <row r="1406" spans="1:12" ht="17.100000000000001" customHeight="1">
      <c r="A1406" s="504" t="s">
        <v>3</v>
      </c>
      <c r="B1406" s="507" t="s">
        <v>4</v>
      </c>
      <c r="C1406" s="510" t="s">
        <v>5</v>
      </c>
      <c r="D1406" s="513" t="s">
        <v>6</v>
      </c>
      <c r="E1406" s="514"/>
      <c r="F1406" s="514"/>
      <c r="G1406" s="514"/>
      <c r="H1406" s="514"/>
      <c r="I1406" s="515"/>
      <c r="J1406" s="518" t="s">
        <v>7</v>
      </c>
      <c r="K1406" s="519"/>
      <c r="L1406" s="507" t="s">
        <v>8</v>
      </c>
    </row>
    <row r="1407" spans="1:12" ht="12" customHeight="1">
      <c r="A1407" s="505"/>
      <c r="B1407" s="508"/>
      <c r="C1407" s="511"/>
      <c r="D1407" s="516" t="s">
        <v>9</v>
      </c>
      <c r="E1407" s="517"/>
      <c r="F1407" s="516" t="s">
        <v>10</v>
      </c>
      <c r="G1407" s="517"/>
      <c r="H1407" s="516" t="s">
        <v>11</v>
      </c>
      <c r="I1407" s="517"/>
      <c r="J1407" s="520"/>
      <c r="K1407" s="521"/>
      <c r="L1407" s="508"/>
    </row>
    <row r="1408" spans="1:12" ht="15.95" customHeight="1">
      <c r="A1408" s="506"/>
      <c r="B1408" s="509"/>
      <c r="C1408" s="512"/>
      <c r="D1408" s="4" t="s">
        <v>12</v>
      </c>
      <c r="E1408" s="4" t="s">
        <v>13</v>
      </c>
      <c r="F1408" s="4" t="s">
        <v>12</v>
      </c>
      <c r="G1408" s="4" t="s">
        <v>13</v>
      </c>
      <c r="H1408" s="4" t="s">
        <v>12</v>
      </c>
      <c r="I1408" s="4" t="s">
        <v>13</v>
      </c>
      <c r="J1408" s="522"/>
      <c r="K1408" s="523"/>
      <c r="L1408" s="509"/>
    </row>
    <row r="1409" spans="1:12" ht="18.95" customHeight="1">
      <c r="A1409" s="5">
        <v>1</v>
      </c>
      <c r="B1409" s="5">
        <v>2</v>
      </c>
      <c r="C1409" s="5">
        <v>3</v>
      </c>
      <c r="D1409" s="5">
        <v>4</v>
      </c>
      <c r="E1409" s="5">
        <v>5</v>
      </c>
      <c r="F1409" s="5">
        <v>6</v>
      </c>
      <c r="G1409" s="5">
        <v>7</v>
      </c>
      <c r="H1409" s="5">
        <v>8</v>
      </c>
      <c r="I1409" s="5">
        <v>9</v>
      </c>
      <c r="J1409" s="524">
        <v>10</v>
      </c>
      <c r="K1409" s="525"/>
      <c r="L1409" s="5">
        <v>11</v>
      </c>
    </row>
    <row r="1410" spans="1:12" ht="47.1" customHeight="1">
      <c r="A1410" s="10">
        <v>10310301270</v>
      </c>
      <c r="B1410" s="8" t="s">
        <v>1905</v>
      </c>
      <c r="C1410" s="8"/>
      <c r="D1410" s="8"/>
      <c r="E1410" s="8"/>
      <c r="F1410" s="8" t="s">
        <v>1906</v>
      </c>
      <c r="G1410" s="11" t="s">
        <v>1907</v>
      </c>
      <c r="H1410" s="8" t="s">
        <v>1908</v>
      </c>
      <c r="I1410" s="11" t="s">
        <v>174</v>
      </c>
      <c r="J1410" s="528">
        <v>550000000</v>
      </c>
      <c r="K1410" s="529"/>
      <c r="L1410" s="8"/>
    </row>
    <row r="1411" spans="1:12" ht="36" customHeight="1">
      <c r="A1411" s="6">
        <v>1031030128</v>
      </c>
      <c r="B1411" s="7" t="s">
        <v>1909</v>
      </c>
      <c r="C1411" s="9">
        <v>2</v>
      </c>
      <c r="D1411" s="8" t="s">
        <v>1901</v>
      </c>
      <c r="E1411" s="7" t="s">
        <v>1910</v>
      </c>
      <c r="F1411" s="8"/>
      <c r="G1411" s="8"/>
      <c r="H1411" s="8"/>
      <c r="I1411" s="8"/>
      <c r="J1411" s="526">
        <v>136626000</v>
      </c>
      <c r="K1411" s="527"/>
      <c r="L1411" s="7" t="s">
        <v>173</v>
      </c>
    </row>
    <row r="1412" spans="1:12" ht="45.95" customHeight="1">
      <c r="A1412" s="10">
        <v>10310301280</v>
      </c>
      <c r="B1412" s="8" t="s">
        <v>1911</v>
      </c>
      <c r="C1412" s="8"/>
      <c r="D1412" s="8"/>
      <c r="E1412" s="8"/>
      <c r="F1412" s="8" t="s">
        <v>1912</v>
      </c>
      <c r="G1412" s="11" t="s">
        <v>1913</v>
      </c>
      <c r="H1412" s="8" t="s">
        <v>1914</v>
      </c>
      <c r="I1412" s="11" t="s">
        <v>1875</v>
      </c>
      <c r="J1412" s="528">
        <v>136626000</v>
      </c>
      <c r="K1412" s="529"/>
      <c r="L1412" s="8"/>
    </row>
    <row r="1413" spans="1:12" ht="59.1" customHeight="1">
      <c r="A1413" s="6">
        <v>1031030129</v>
      </c>
      <c r="B1413" s="8" t="s">
        <v>1915</v>
      </c>
      <c r="C1413" s="9">
        <v>4</v>
      </c>
      <c r="D1413" s="8" t="s">
        <v>1916</v>
      </c>
      <c r="E1413" s="7" t="s">
        <v>96</v>
      </c>
      <c r="F1413" s="8"/>
      <c r="G1413" s="8"/>
      <c r="H1413" s="8"/>
      <c r="I1413" s="8"/>
      <c r="J1413" s="526">
        <v>6635656800</v>
      </c>
      <c r="K1413" s="527"/>
      <c r="L1413" s="7" t="s">
        <v>173</v>
      </c>
    </row>
    <row r="1414" spans="1:12" ht="47.1" customHeight="1">
      <c r="A1414" s="10">
        <v>10310301290</v>
      </c>
      <c r="B1414" s="8" t="s">
        <v>1917</v>
      </c>
      <c r="C1414" s="8"/>
      <c r="D1414" s="8"/>
      <c r="E1414" s="8"/>
      <c r="F1414" s="8" t="s">
        <v>1918</v>
      </c>
      <c r="G1414" s="11" t="s">
        <v>621</v>
      </c>
      <c r="H1414" s="8" t="s">
        <v>1919</v>
      </c>
      <c r="I1414" s="11" t="s">
        <v>1920</v>
      </c>
      <c r="J1414" s="528">
        <v>596765000</v>
      </c>
      <c r="K1414" s="529"/>
      <c r="L1414" s="8"/>
    </row>
    <row r="1415" spans="1:12" ht="45.95" customHeight="1">
      <c r="A1415" s="10">
        <v>10310301290</v>
      </c>
      <c r="B1415" s="8" t="s">
        <v>1921</v>
      </c>
      <c r="C1415" s="8"/>
      <c r="D1415" s="8"/>
      <c r="E1415" s="8"/>
      <c r="F1415" s="8" t="s">
        <v>1922</v>
      </c>
      <c r="G1415" s="11" t="s">
        <v>649</v>
      </c>
      <c r="H1415" s="8" t="s">
        <v>1923</v>
      </c>
      <c r="I1415" s="11" t="s">
        <v>649</v>
      </c>
      <c r="J1415" s="528">
        <v>5974287800</v>
      </c>
      <c r="K1415" s="529"/>
      <c r="L1415" s="8"/>
    </row>
    <row r="1416" spans="1:12" ht="102.95" customHeight="1">
      <c r="A1416" s="10">
        <v>10310301290</v>
      </c>
      <c r="B1416" s="11" t="s">
        <v>1557</v>
      </c>
      <c r="C1416" s="8"/>
      <c r="D1416" s="8"/>
      <c r="E1416" s="8"/>
      <c r="F1416" s="8" t="s">
        <v>1924</v>
      </c>
      <c r="G1416" s="11" t="s">
        <v>21</v>
      </c>
      <c r="H1416" s="8" t="s">
        <v>1925</v>
      </c>
      <c r="I1416" s="11" t="s">
        <v>174</v>
      </c>
      <c r="J1416" s="528">
        <v>64604000</v>
      </c>
      <c r="K1416" s="529"/>
      <c r="L1416" s="8"/>
    </row>
    <row r="1417" spans="1:12" ht="59.1" customHeight="1">
      <c r="A1417" s="6">
        <v>1031030130</v>
      </c>
      <c r="B1417" s="8" t="s">
        <v>1926</v>
      </c>
      <c r="C1417" s="9">
        <v>2</v>
      </c>
      <c r="D1417" s="8" t="s">
        <v>1927</v>
      </c>
      <c r="E1417" s="7" t="s">
        <v>96</v>
      </c>
      <c r="F1417" s="8"/>
      <c r="G1417" s="8"/>
      <c r="H1417" s="8"/>
      <c r="I1417" s="8"/>
      <c r="J1417" s="526">
        <v>2243844400</v>
      </c>
      <c r="K1417" s="527"/>
      <c r="L1417" s="7" t="s">
        <v>173</v>
      </c>
    </row>
    <row r="1418" spans="1:12" ht="51" customHeight="1">
      <c r="A1418" s="8"/>
      <c r="B1418" s="8"/>
      <c r="C1418" s="8"/>
      <c r="D1418" s="8"/>
      <c r="E1418" s="8"/>
      <c r="F1418" s="8"/>
      <c r="G1418" s="8"/>
      <c r="H1418" s="8"/>
      <c r="I1418" s="8"/>
      <c r="J1418" s="530"/>
      <c r="K1418" s="531"/>
      <c r="L1418" s="8"/>
    </row>
    <row r="1419" spans="1:12" ht="17.100000000000001" customHeight="1">
      <c r="A1419" s="504" t="s">
        <v>3</v>
      </c>
      <c r="B1419" s="507" t="s">
        <v>4</v>
      </c>
      <c r="C1419" s="510" t="s">
        <v>5</v>
      </c>
      <c r="D1419" s="513" t="s">
        <v>6</v>
      </c>
      <c r="E1419" s="514"/>
      <c r="F1419" s="514"/>
      <c r="G1419" s="514"/>
      <c r="H1419" s="514"/>
      <c r="I1419" s="515"/>
      <c r="J1419" s="518" t="s">
        <v>7</v>
      </c>
      <c r="K1419" s="519"/>
      <c r="L1419" s="507" t="s">
        <v>8</v>
      </c>
    </row>
    <row r="1420" spans="1:12" ht="12" customHeight="1">
      <c r="A1420" s="505"/>
      <c r="B1420" s="508"/>
      <c r="C1420" s="511"/>
      <c r="D1420" s="516" t="s">
        <v>9</v>
      </c>
      <c r="E1420" s="517"/>
      <c r="F1420" s="516" t="s">
        <v>10</v>
      </c>
      <c r="G1420" s="517"/>
      <c r="H1420" s="516" t="s">
        <v>11</v>
      </c>
      <c r="I1420" s="517"/>
      <c r="J1420" s="520"/>
      <c r="K1420" s="521"/>
      <c r="L1420" s="508"/>
    </row>
    <row r="1421" spans="1:12" ht="15.95" customHeight="1">
      <c r="A1421" s="506"/>
      <c r="B1421" s="509"/>
      <c r="C1421" s="512"/>
      <c r="D1421" s="4" t="s">
        <v>12</v>
      </c>
      <c r="E1421" s="4" t="s">
        <v>13</v>
      </c>
      <c r="F1421" s="4" t="s">
        <v>12</v>
      </c>
      <c r="G1421" s="4" t="s">
        <v>13</v>
      </c>
      <c r="H1421" s="4" t="s">
        <v>12</v>
      </c>
      <c r="I1421" s="4" t="s">
        <v>13</v>
      </c>
      <c r="J1421" s="522"/>
      <c r="K1421" s="523"/>
      <c r="L1421" s="509"/>
    </row>
    <row r="1422" spans="1:12" ht="18.95" customHeight="1">
      <c r="A1422" s="5">
        <v>1</v>
      </c>
      <c r="B1422" s="5">
        <v>2</v>
      </c>
      <c r="C1422" s="5">
        <v>3</v>
      </c>
      <c r="D1422" s="5">
        <v>4</v>
      </c>
      <c r="E1422" s="5">
        <v>5</v>
      </c>
      <c r="F1422" s="5">
        <v>6</v>
      </c>
      <c r="G1422" s="5">
        <v>7</v>
      </c>
      <c r="H1422" s="5">
        <v>8</v>
      </c>
      <c r="I1422" s="5">
        <v>9</v>
      </c>
      <c r="J1422" s="524">
        <v>10</v>
      </c>
      <c r="K1422" s="525"/>
      <c r="L1422" s="5">
        <v>11</v>
      </c>
    </row>
    <row r="1423" spans="1:12" ht="59.1" customHeight="1">
      <c r="A1423" s="10">
        <v>10310301300</v>
      </c>
      <c r="B1423" s="8" t="s">
        <v>1928</v>
      </c>
      <c r="C1423" s="8"/>
      <c r="D1423" s="8"/>
      <c r="E1423" s="8"/>
      <c r="F1423" s="8" t="s">
        <v>1929</v>
      </c>
      <c r="G1423" s="11" t="s">
        <v>1930</v>
      </c>
      <c r="H1423" s="8" t="s">
        <v>1931</v>
      </c>
      <c r="I1423" s="11" t="s">
        <v>387</v>
      </c>
      <c r="J1423" s="528">
        <v>2243844400</v>
      </c>
      <c r="K1423" s="529"/>
      <c r="L1423" s="8"/>
    </row>
    <row r="1424" spans="1:12" ht="26.1" customHeight="1">
      <c r="A1424" s="6">
        <v>1031030134</v>
      </c>
      <c r="B1424" s="8" t="s">
        <v>1932</v>
      </c>
      <c r="C1424" s="9">
        <v>4</v>
      </c>
      <c r="D1424" s="8" t="s">
        <v>1933</v>
      </c>
      <c r="E1424" s="7" t="s">
        <v>1934</v>
      </c>
      <c r="F1424" s="8"/>
      <c r="G1424" s="8"/>
      <c r="H1424" s="8"/>
      <c r="I1424" s="8"/>
      <c r="J1424" s="526">
        <v>1613619000</v>
      </c>
      <c r="K1424" s="527"/>
      <c r="L1424" s="7" t="s">
        <v>173</v>
      </c>
    </row>
    <row r="1425" spans="1:12" ht="47.1" customHeight="1">
      <c r="A1425" s="10">
        <v>10310301340</v>
      </c>
      <c r="B1425" s="8" t="s">
        <v>1935</v>
      </c>
      <c r="C1425" s="8"/>
      <c r="D1425" s="8"/>
      <c r="E1425" s="8"/>
      <c r="F1425" s="8" t="s">
        <v>1936</v>
      </c>
      <c r="G1425" s="11" t="s">
        <v>70</v>
      </c>
      <c r="H1425" s="8" t="s">
        <v>1937</v>
      </c>
      <c r="I1425" s="11" t="s">
        <v>174</v>
      </c>
      <c r="J1425" s="528">
        <v>1613619000</v>
      </c>
      <c r="K1425" s="529"/>
      <c r="L1425" s="8"/>
    </row>
    <row r="1426" spans="1:12" ht="36" customHeight="1">
      <c r="A1426" s="6">
        <v>1031030135</v>
      </c>
      <c r="B1426" s="8" t="s">
        <v>1938</v>
      </c>
      <c r="C1426" s="9">
        <v>4</v>
      </c>
      <c r="D1426" s="8" t="s">
        <v>1939</v>
      </c>
      <c r="E1426" s="7" t="s">
        <v>96</v>
      </c>
      <c r="F1426" s="8"/>
      <c r="G1426" s="8"/>
      <c r="H1426" s="8"/>
      <c r="I1426" s="8"/>
      <c r="J1426" s="526">
        <v>85593000</v>
      </c>
      <c r="K1426" s="527"/>
      <c r="L1426" s="7" t="s">
        <v>173</v>
      </c>
    </row>
    <row r="1427" spans="1:12" ht="47.1" customHeight="1">
      <c r="A1427" s="10">
        <v>10310301350</v>
      </c>
      <c r="B1427" s="11" t="s">
        <v>1940</v>
      </c>
      <c r="C1427" s="8"/>
      <c r="D1427" s="8"/>
      <c r="E1427" s="8"/>
      <c r="F1427" s="8" t="s">
        <v>1941</v>
      </c>
      <c r="G1427" s="11" t="s">
        <v>1763</v>
      </c>
      <c r="H1427" s="8" t="s">
        <v>1942</v>
      </c>
      <c r="I1427" s="11" t="s">
        <v>174</v>
      </c>
      <c r="J1427" s="528">
        <v>30943000</v>
      </c>
      <c r="K1427" s="529"/>
      <c r="L1427" s="8"/>
    </row>
    <row r="1428" spans="1:12" ht="69" customHeight="1">
      <c r="A1428" s="10">
        <v>10310301350</v>
      </c>
      <c r="B1428" s="8" t="s">
        <v>1943</v>
      </c>
      <c r="C1428" s="8"/>
      <c r="D1428" s="8"/>
      <c r="E1428" s="8"/>
      <c r="F1428" s="8" t="s">
        <v>1944</v>
      </c>
      <c r="G1428" s="11" t="s">
        <v>1763</v>
      </c>
      <c r="H1428" s="8" t="s">
        <v>1945</v>
      </c>
      <c r="I1428" s="11" t="s">
        <v>174</v>
      </c>
      <c r="J1428" s="528">
        <v>54650000</v>
      </c>
      <c r="K1428" s="529"/>
      <c r="L1428" s="8"/>
    </row>
    <row r="1429" spans="1:12" ht="48" customHeight="1">
      <c r="A1429" s="6">
        <v>1051050115</v>
      </c>
      <c r="B1429" s="7" t="s">
        <v>1946</v>
      </c>
      <c r="C1429" s="9">
        <v>4</v>
      </c>
      <c r="D1429" s="8" t="s">
        <v>1947</v>
      </c>
      <c r="E1429" s="7" t="s">
        <v>659</v>
      </c>
      <c r="F1429" s="8"/>
      <c r="G1429" s="8"/>
      <c r="H1429" s="8"/>
      <c r="I1429" s="8"/>
      <c r="J1429" s="526">
        <v>436310000</v>
      </c>
      <c r="K1429" s="527"/>
      <c r="L1429" s="7" t="s">
        <v>232</v>
      </c>
    </row>
    <row r="1430" spans="1:12" ht="57.95" customHeight="1">
      <c r="A1430" s="10">
        <v>10510501150</v>
      </c>
      <c r="B1430" s="8" t="s">
        <v>1948</v>
      </c>
      <c r="C1430" s="8"/>
      <c r="D1430" s="8"/>
      <c r="E1430" s="8"/>
      <c r="F1430" s="8" t="s">
        <v>1949</v>
      </c>
      <c r="G1430" s="11" t="s">
        <v>1950</v>
      </c>
      <c r="H1430" s="8" t="s">
        <v>1951</v>
      </c>
      <c r="I1430" s="11" t="s">
        <v>118</v>
      </c>
      <c r="J1430" s="528">
        <v>69810000</v>
      </c>
      <c r="K1430" s="529"/>
      <c r="L1430" s="8"/>
    </row>
    <row r="1431" spans="1:12" ht="35.1" customHeight="1">
      <c r="A1431" s="10">
        <v>10510501150</v>
      </c>
      <c r="B1431" s="8" t="s">
        <v>1952</v>
      </c>
      <c r="C1431" s="8"/>
      <c r="D1431" s="8"/>
      <c r="E1431" s="8"/>
      <c r="F1431" s="8" t="s">
        <v>1953</v>
      </c>
      <c r="G1431" s="11" t="s">
        <v>1954</v>
      </c>
      <c r="H1431" s="8" t="s">
        <v>1955</v>
      </c>
      <c r="I1431" s="11" t="s">
        <v>23</v>
      </c>
      <c r="J1431" s="528">
        <v>166500000</v>
      </c>
      <c r="K1431" s="529"/>
      <c r="L1431" s="8"/>
    </row>
    <row r="1432" spans="1:12" ht="24" customHeight="1">
      <c r="A1432" s="10">
        <v>10510501151</v>
      </c>
      <c r="B1432" s="11" t="s">
        <v>1956</v>
      </c>
      <c r="C1432" s="8"/>
      <c r="D1432" s="8"/>
      <c r="E1432" s="8"/>
      <c r="F1432" s="8" t="s">
        <v>1957</v>
      </c>
      <c r="G1432" s="11" t="s">
        <v>1958</v>
      </c>
      <c r="H1432" s="8" t="s">
        <v>1959</v>
      </c>
      <c r="I1432" s="11" t="s">
        <v>1960</v>
      </c>
      <c r="J1432" s="528">
        <v>200000000</v>
      </c>
      <c r="K1432" s="529"/>
      <c r="L1432" s="8"/>
    </row>
    <row r="1433" spans="1:12" ht="36" customHeight="1">
      <c r="A1433" s="6">
        <v>1051050116</v>
      </c>
      <c r="B1433" s="7" t="s">
        <v>1961</v>
      </c>
      <c r="C1433" s="9">
        <v>8</v>
      </c>
      <c r="D1433" s="8" t="s">
        <v>1962</v>
      </c>
      <c r="E1433" s="7" t="s">
        <v>659</v>
      </c>
      <c r="F1433" s="8"/>
      <c r="G1433" s="8"/>
      <c r="H1433" s="8"/>
      <c r="I1433" s="8"/>
      <c r="J1433" s="526">
        <v>813199000</v>
      </c>
      <c r="K1433" s="527"/>
      <c r="L1433" s="7" t="s">
        <v>232</v>
      </c>
    </row>
    <row r="1434" spans="1:12" ht="6.95" customHeight="1">
      <c r="A1434" s="8"/>
      <c r="B1434" s="8"/>
      <c r="C1434" s="8"/>
      <c r="D1434" s="8"/>
      <c r="E1434" s="8"/>
      <c r="F1434" s="8"/>
      <c r="G1434" s="8"/>
      <c r="H1434" s="8"/>
      <c r="I1434" s="8"/>
      <c r="J1434" s="530"/>
      <c r="K1434" s="531"/>
      <c r="L1434" s="8"/>
    </row>
    <row r="1435" spans="1:12" ht="17.100000000000001" customHeight="1">
      <c r="A1435" s="504" t="s">
        <v>3</v>
      </c>
      <c r="B1435" s="507" t="s">
        <v>4</v>
      </c>
      <c r="C1435" s="510" t="s">
        <v>5</v>
      </c>
      <c r="D1435" s="513" t="s">
        <v>6</v>
      </c>
      <c r="E1435" s="514"/>
      <c r="F1435" s="514"/>
      <c r="G1435" s="514"/>
      <c r="H1435" s="514"/>
      <c r="I1435" s="515"/>
      <c r="J1435" s="518" t="s">
        <v>7</v>
      </c>
      <c r="K1435" s="519"/>
      <c r="L1435" s="507" t="s">
        <v>8</v>
      </c>
    </row>
    <row r="1436" spans="1:12" ht="12" customHeight="1">
      <c r="A1436" s="505"/>
      <c r="B1436" s="508"/>
      <c r="C1436" s="511"/>
      <c r="D1436" s="516" t="s">
        <v>9</v>
      </c>
      <c r="E1436" s="517"/>
      <c r="F1436" s="516" t="s">
        <v>10</v>
      </c>
      <c r="G1436" s="517"/>
      <c r="H1436" s="516" t="s">
        <v>11</v>
      </c>
      <c r="I1436" s="517"/>
      <c r="J1436" s="520"/>
      <c r="K1436" s="521"/>
      <c r="L1436" s="508"/>
    </row>
    <row r="1437" spans="1:12" ht="15.95" customHeight="1">
      <c r="A1437" s="506"/>
      <c r="B1437" s="509"/>
      <c r="C1437" s="512"/>
      <c r="D1437" s="4" t="s">
        <v>12</v>
      </c>
      <c r="E1437" s="4" t="s">
        <v>13</v>
      </c>
      <c r="F1437" s="4" t="s">
        <v>12</v>
      </c>
      <c r="G1437" s="4" t="s">
        <v>13</v>
      </c>
      <c r="H1437" s="4" t="s">
        <v>12</v>
      </c>
      <c r="I1437" s="4" t="s">
        <v>13</v>
      </c>
      <c r="J1437" s="522"/>
      <c r="K1437" s="523"/>
      <c r="L1437" s="509"/>
    </row>
    <row r="1438" spans="1:12" ht="18.95" customHeight="1">
      <c r="A1438" s="5">
        <v>1</v>
      </c>
      <c r="B1438" s="5">
        <v>2</v>
      </c>
      <c r="C1438" s="5">
        <v>3</v>
      </c>
      <c r="D1438" s="5">
        <v>4</v>
      </c>
      <c r="E1438" s="5">
        <v>5</v>
      </c>
      <c r="F1438" s="5">
        <v>6</v>
      </c>
      <c r="G1438" s="5">
        <v>7</v>
      </c>
      <c r="H1438" s="5">
        <v>8</v>
      </c>
      <c r="I1438" s="5">
        <v>9</v>
      </c>
      <c r="J1438" s="524">
        <v>10</v>
      </c>
      <c r="K1438" s="525"/>
      <c r="L1438" s="5">
        <v>11</v>
      </c>
    </row>
    <row r="1439" spans="1:12" ht="36" customHeight="1">
      <c r="A1439" s="10">
        <v>10510501160</v>
      </c>
      <c r="B1439" s="8" t="s">
        <v>1963</v>
      </c>
      <c r="C1439" s="8"/>
      <c r="D1439" s="8"/>
      <c r="E1439" s="8"/>
      <c r="F1439" s="8" t="s">
        <v>1964</v>
      </c>
      <c r="G1439" s="11" t="s">
        <v>1763</v>
      </c>
      <c r="H1439" s="8" t="s">
        <v>1965</v>
      </c>
      <c r="I1439" s="11" t="s">
        <v>1860</v>
      </c>
      <c r="J1439" s="528">
        <v>16837000</v>
      </c>
      <c r="K1439" s="529"/>
      <c r="L1439" s="8"/>
    </row>
    <row r="1440" spans="1:12" ht="45.95" customHeight="1">
      <c r="A1440" s="10">
        <v>10510501160</v>
      </c>
      <c r="B1440" s="8" t="s">
        <v>1966</v>
      </c>
      <c r="C1440" s="8"/>
      <c r="D1440" s="8"/>
      <c r="E1440" s="8"/>
      <c r="F1440" s="8" t="s">
        <v>1967</v>
      </c>
      <c r="G1440" s="11" t="s">
        <v>1968</v>
      </c>
      <c r="H1440" s="8" t="s">
        <v>1969</v>
      </c>
      <c r="I1440" s="11" t="s">
        <v>23</v>
      </c>
      <c r="J1440" s="528">
        <v>170751000</v>
      </c>
      <c r="K1440" s="529"/>
      <c r="L1440" s="8"/>
    </row>
    <row r="1441" spans="1:12" ht="35.1" customHeight="1">
      <c r="A1441" s="10">
        <v>10510501160</v>
      </c>
      <c r="B1441" s="11" t="s">
        <v>1970</v>
      </c>
      <c r="C1441" s="8"/>
      <c r="D1441" s="8"/>
      <c r="E1441" s="8"/>
      <c r="F1441" s="8" t="s">
        <v>1971</v>
      </c>
      <c r="G1441" s="11" t="s">
        <v>70</v>
      </c>
      <c r="H1441" s="8" t="s">
        <v>1972</v>
      </c>
      <c r="I1441" s="11" t="s">
        <v>1960</v>
      </c>
      <c r="J1441" s="528">
        <v>545611000</v>
      </c>
      <c r="K1441" s="529"/>
      <c r="L1441" s="8"/>
    </row>
    <row r="1442" spans="1:12" ht="57.95" customHeight="1">
      <c r="A1442" s="10">
        <v>10510501160</v>
      </c>
      <c r="B1442" s="8" t="s">
        <v>1973</v>
      </c>
      <c r="C1442" s="8"/>
      <c r="D1442" s="8"/>
      <c r="E1442" s="8"/>
      <c r="F1442" s="8" t="s">
        <v>1974</v>
      </c>
      <c r="G1442" s="11" t="s">
        <v>70</v>
      </c>
      <c r="H1442" s="8" t="s">
        <v>1975</v>
      </c>
      <c r="I1442" s="11" t="s">
        <v>118</v>
      </c>
      <c r="J1442" s="528">
        <v>80000000</v>
      </c>
      <c r="K1442" s="529"/>
      <c r="L1442" s="8"/>
    </row>
    <row r="1443" spans="1:12" ht="48" customHeight="1">
      <c r="A1443" s="6">
        <v>1051050117</v>
      </c>
      <c r="B1443" s="8" t="s">
        <v>1976</v>
      </c>
      <c r="C1443" s="9">
        <v>8</v>
      </c>
      <c r="D1443" s="8" t="s">
        <v>1977</v>
      </c>
      <c r="E1443" s="7" t="s">
        <v>152</v>
      </c>
      <c r="F1443" s="8"/>
      <c r="G1443" s="8"/>
      <c r="H1443" s="8"/>
      <c r="I1443" s="8"/>
      <c r="J1443" s="526">
        <v>424255391</v>
      </c>
      <c r="K1443" s="527"/>
      <c r="L1443" s="7" t="s">
        <v>232</v>
      </c>
    </row>
    <row r="1444" spans="1:12" ht="57.95" customHeight="1">
      <c r="A1444" s="10">
        <v>10510501170</v>
      </c>
      <c r="B1444" s="8" t="s">
        <v>1978</v>
      </c>
      <c r="C1444" s="8"/>
      <c r="D1444" s="8"/>
      <c r="E1444" s="8"/>
      <c r="F1444" s="8" t="s">
        <v>1979</v>
      </c>
      <c r="G1444" s="11" t="s">
        <v>1980</v>
      </c>
      <c r="H1444" s="8" t="s">
        <v>1981</v>
      </c>
      <c r="I1444" s="11" t="s">
        <v>118</v>
      </c>
      <c r="J1444" s="528">
        <v>308966391</v>
      </c>
      <c r="K1444" s="529"/>
      <c r="L1444" s="8"/>
    </row>
    <row r="1445" spans="1:12" ht="47.1" customHeight="1">
      <c r="A1445" s="10">
        <v>10510501170</v>
      </c>
      <c r="B1445" s="11" t="s">
        <v>1982</v>
      </c>
      <c r="C1445" s="8"/>
      <c r="D1445" s="8"/>
      <c r="E1445" s="8"/>
      <c r="F1445" s="8" t="s">
        <v>1983</v>
      </c>
      <c r="G1445" s="11" t="s">
        <v>1950</v>
      </c>
      <c r="H1445" s="8" t="s">
        <v>1984</v>
      </c>
      <c r="I1445" s="11" t="s">
        <v>118</v>
      </c>
      <c r="J1445" s="528">
        <v>115289000</v>
      </c>
      <c r="K1445" s="529"/>
      <c r="L1445" s="8"/>
    </row>
    <row r="1446" spans="1:12" ht="36" customHeight="1">
      <c r="A1446" s="6">
        <v>1061060115</v>
      </c>
      <c r="B1446" s="8" t="s">
        <v>1985</v>
      </c>
      <c r="C1446" s="9">
        <v>4</v>
      </c>
      <c r="D1446" s="8" t="s">
        <v>1986</v>
      </c>
      <c r="E1446" s="7" t="s">
        <v>96</v>
      </c>
      <c r="F1446" s="8"/>
      <c r="G1446" s="8"/>
      <c r="H1446" s="8"/>
      <c r="I1446" s="8"/>
      <c r="J1446" s="526">
        <v>308857000</v>
      </c>
      <c r="K1446" s="527"/>
      <c r="L1446" s="7" t="s">
        <v>277</v>
      </c>
    </row>
    <row r="1447" spans="1:12" ht="47.1" customHeight="1">
      <c r="A1447" s="10">
        <v>10610601150</v>
      </c>
      <c r="B1447" s="11" t="s">
        <v>1987</v>
      </c>
      <c r="C1447" s="8"/>
      <c r="D1447" s="8"/>
      <c r="E1447" s="8"/>
      <c r="F1447" s="8" t="s">
        <v>1988</v>
      </c>
      <c r="G1447" s="8" t="s">
        <v>1989</v>
      </c>
      <c r="H1447" s="8" t="s">
        <v>1990</v>
      </c>
      <c r="I1447" s="11" t="s">
        <v>23</v>
      </c>
      <c r="J1447" s="528">
        <v>184252900</v>
      </c>
      <c r="K1447" s="529"/>
      <c r="L1447" s="8"/>
    </row>
    <row r="1448" spans="1:12" ht="57.95" customHeight="1">
      <c r="A1448" s="10">
        <v>10610601150</v>
      </c>
      <c r="B1448" s="8" t="s">
        <v>1991</v>
      </c>
      <c r="C1448" s="8"/>
      <c r="D1448" s="8"/>
      <c r="E1448" s="8"/>
      <c r="F1448" s="8" t="s">
        <v>1992</v>
      </c>
      <c r="G1448" s="11" t="s">
        <v>1993</v>
      </c>
      <c r="H1448" s="8" t="s">
        <v>1994</v>
      </c>
      <c r="I1448" s="11" t="s">
        <v>23</v>
      </c>
      <c r="J1448" s="528">
        <v>44604100</v>
      </c>
      <c r="K1448" s="529"/>
      <c r="L1448" s="8"/>
    </row>
    <row r="1449" spans="1:12" ht="24" customHeight="1">
      <c r="A1449" s="8"/>
      <c r="B1449" s="8"/>
      <c r="C1449" s="8"/>
      <c r="D1449" s="8"/>
      <c r="E1449" s="8"/>
      <c r="F1449" s="8"/>
      <c r="G1449" s="8"/>
      <c r="H1449" s="8"/>
      <c r="I1449" s="8"/>
      <c r="J1449" s="530"/>
      <c r="K1449" s="531"/>
      <c r="L1449" s="8"/>
    </row>
    <row r="1450" spans="1:12" ht="17.100000000000001" customHeight="1">
      <c r="A1450" s="504" t="s">
        <v>3</v>
      </c>
      <c r="B1450" s="507" t="s">
        <v>4</v>
      </c>
      <c r="C1450" s="510" t="s">
        <v>5</v>
      </c>
      <c r="D1450" s="513" t="s">
        <v>6</v>
      </c>
      <c r="E1450" s="514"/>
      <c r="F1450" s="514"/>
      <c r="G1450" s="514"/>
      <c r="H1450" s="514"/>
      <c r="I1450" s="515"/>
      <c r="J1450" s="518" t="s">
        <v>7</v>
      </c>
      <c r="K1450" s="519"/>
      <c r="L1450" s="507" t="s">
        <v>8</v>
      </c>
    </row>
    <row r="1451" spans="1:12" ht="12" customHeight="1">
      <c r="A1451" s="505"/>
      <c r="B1451" s="508"/>
      <c r="C1451" s="511"/>
      <c r="D1451" s="516" t="s">
        <v>9</v>
      </c>
      <c r="E1451" s="517"/>
      <c r="F1451" s="516" t="s">
        <v>10</v>
      </c>
      <c r="G1451" s="517"/>
      <c r="H1451" s="516" t="s">
        <v>11</v>
      </c>
      <c r="I1451" s="517"/>
      <c r="J1451" s="520"/>
      <c r="K1451" s="521"/>
      <c r="L1451" s="508"/>
    </row>
    <row r="1452" spans="1:12" ht="15.95" customHeight="1">
      <c r="A1452" s="506"/>
      <c r="B1452" s="509"/>
      <c r="C1452" s="512"/>
      <c r="D1452" s="4" t="s">
        <v>12</v>
      </c>
      <c r="E1452" s="4" t="s">
        <v>13</v>
      </c>
      <c r="F1452" s="4" t="s">
        <v>12</v>
      </c>
      <c r="G1452" s="4" t="s">
        <v>13</v>
      </c>
      <c r="H1452" s="4" t="s">
        <v>12</v>
      </c>
      <c r="I1452" s="4" t="s">
        <v>13</v>
      </c>
      <c r="J1452" s="522"/>
      <c r="K1452" s="523"/>
      <c r="L1452" s="509"/>
    </row>
    <row r="1453" spans="1:12" ht="18.95" customHeight="1">
      <c r="A1453" s="5">
        <v>1</v>
      </c>
      <c r="B1453" s="5">
        <v>2</v>
      </c>
      <c r="C1453" s="5">
        <v>3</v>
      </c>
      <c r="D1453" s="5">
        <v>4</v>
      </c>
      <c r="E1453" s="5">
        <v>5</v>
      </c>
      <c r="F1453" s="5">
        <v>6</v>
      </c>
      <c r="G1453" s="5">
        <v>7</v>
      </c>
      <c r="H1453" s="5">
        <v>8</v>
      </c>
      <c r="I1453" s="5">
        <v>9</v>
      </c>
      <c r="J1453" s="524">
        <v>10</v>
      </c>
      <c r="K1453" s="525"/>
      <c r="L1453" s="5">
        <v>11</v>
      </c>
    </row>
    <row r="1454" spans="1:12" ht="69" customHeight="1">
      <c r="A1454" s="10">
        <v>10610601151</v>
      </c>
      <c r="B1454" s="8" t="s">
        <v>1995</v>
      </c>
      <c r="C1454" s="8"/>
      <c r="D1454" s="8"/>
      <c r="E1454" s="8"/>
      <c r="F1454" s="8" t="s">
        <v>1996</v>
      </c>
      <c r="G1454" s="8" t="s">
        <v>1997</v>
      </c>
      <c r="H1454" s="8" t="s">
        <v>1998</v>
      </c>
      <c r="I1454" s="11" t="s">
        <v>23</v>
      </c>
      <c r="J1454" s="528">
        <v>80000000</v>
      </c>
      <c r="K1454" s="529"/>
      <c r="L1454" s="8"/>
    </row>
    <row r="1455" spans="1:12" ht="36" customHeight="1">
      <c r="A1455" s="6">
        <v>1061060116</v>
      </c>
      <c r="B1455" s="7" t="s">
        <v>1999</v>
      </c>
      <c r="C1455" s="9">
        <v>4</v>
      </c>
      <c r="D1455" s="8" t="s">
        <v>2000</v>
      </c>
      <c r="E1455" s="7" t="s">
        <v>2001</v>
      </c>
      <c r="F1455" s="8"/>
      <c r="G1455" s="8"/>
      <c r="H1455" s="8"/>
      <c r="I1455" s="8"/>
      <c r="J1455" s="526">
        <v>45777000</v>
      </c>
      <c r="K1455" s="527"/>
      <c r="L1455" s="7" t="s">
        <v>277</v>
      </c>
    </row>
    <row r="1456" spans="1:12" ht="47.1" customHeight="1">
      <c r="A1456" s="10">
        <v>10610601160</v>
      </c>
      <c r="B1456" s="8" t="s">
        <v>2002</v>
      </c>
      <c r="C1456" s="8"/>
      <c r="D1456" s="8"/>
      <c r="E1456" s="8"/>
      <c r="F1456" s="8" t="s">
        <v>2003</v>
      </c>
      <c r="G1456" s="11" t="s">
        <v>2004</v>
      </c>
      <c r="H1456" s="8" t="s">
        <v>2005</v>
      </c>
      <c r="I1456" s="11" t="s">
        <v>174</v>
      </c>
      <c r="J1456" s="528">
        <v>45777000</v>
      </c>
      <c r="K1456" s="529"/>
      <c r="L1456" s="8"/>
    </row>
    <row r="1457" spans="1:12" ht="48" customHeight="1">
      <c r="A1457" s="6">
        <v>1061060118</v>
      </c>
      <c r="B1457" s="8" t="s">
        <v>2006</v>
      </c>
      <c r="C1457" s="9">
        <v>8</v>
      </c>
      <c r="D1457" s="8" t="s">
        <v>2007</v>
      </c>
      <c r="E1457" s="7" t="s">
        <v>152</v>
      </c>
      <c r="F1457" s="8"/>
      <c r="G1457" s="8"/>
      <c r="H1457" s="8"/>
      <c r="I1457" s="8"/>
      <c r="J1457" s="526">
        <v>65352000</v>
      </c>
      <c r="K1457" s="527"/>
      <c r="L1457" s="7" t="s">
        <v>277</v>
      </c>
    </row>
    <row r="1458" spans="1:12" ht="47.1" customHeight="1">
      <c r="A1458" s="10">
        <v>10610601180</v>
      </c>
      <c r="B1458" s="8" t="s">
        <v>2008</v>
      </c>
      <c r="C1458" s="8"/>
      <c r="D1458" s="8"/>
      <c r="E1458" s="8"/>
      <c r="F1458" s="8" t="s">
        <v>2009</v>
      </c>
      <c r="G1458" s="11" t="s">
        <v>2010</v>
      </c>
      <c r="H1458" s="8" t="s">
        <v>2011</v>
      </c>
      <c r="I1458" s="11" t="s">
        <v>118</v>
      </c>
      <c r="J1458" s="528">
        <v>65352000</v>
      </c>
      <c r="K1458" s="529"/>
      <c r="L1458" s="8"/>
    </row>
    <row r="1459" spans="1:12" ht="69.95" customHeight="1">
      <c r="A1459" s="6">
        <v>1061060119</v>
      </c>
      <c r="B1459" s="8" t="s">
        <v>2012</v>
      </c>
      <c r="C1459" s="9">
        <v>4</v>
      </c>
      <c r="D1459" s="8" t="s">
        <v>2013</v>
      </c>
      <c r="E1459" s="7" t="s">
        <v>152</v>
      </c>
      <c r="F1459" s="8"/>
      <c r="G1459" s="8"/>
      <c r="H1459" s="8"/>
      <c r="I1459" s="8"/>
      <c r="J1459" s="526">
        <v>188531000</v>
      </c>
      <c r="K1459" s="527"/>
      <c r="L1459" s="7" t="s">
        <v>277</v>
      </c>
    </row>
    <row r="1460" spans="1:12" ht="57.95" customHeight="1">
      <c r="A1460" s="10">
        <v>10610601190</v>
      </c>
      <c r="B1460" s="8" t="s">
        <v>2014</v>
      </c>
      <c r="C1460" s="8"/>
      <c r="D1460" s="8"/>
      <c r="E1460" s="8"/>
      <c r="F1460" s="8" t="s">
        <v>2015</v>
      </c>
      <c r="G1460" s="11" t="s">
        <v>2004</v>
      </c>
      <c r="H1460" s="8" t="s">
        <v>2016</v>
      </c>
      <c r="I1460" s="11" t="s">
        <v>1875</v>
      </c>
      <c r="J1460" s="528">
        <v>57294000</v>
      </c>
      <c r="K1460" s="529"/>
      <c r="L1460" s="8"/>
    </row>
    <row r="1461" spans="1:12" ht="69" customHeight="1">
      <c r="A1461" s="10">
        <v>10610601190</v>
      </c>
      <c r="B1461" s="8" t="s">
        <v>2017</v>
      </c>
      <c r="C1461" s="8"/>
      <c r="D1461" s="8"/>
      <c r="E1461" s="8"/>
      <c r="F1461" s="8" t="s">
        <v>2018</v>
      </c>
      <c r="G1461" s="11" t="s">
        <v>2010</v>
      </c>
      <c r="H1461" s="8" t="s">
        <v>2019</v>
      </c>
      <c r="I1461" s="11" t="s">
        <v>118</v>
      </c>
      <c r="J1461" s="528">
        <v>75628000</v>
      </c>
      <c r="K1461" s="529"/>
      <c r="L1461" s="8"/>
    </row>
    <row r="1462" spans="1:12" ht="48" customHeight="1">
      <c r="A1462" s="10">
        <v>10610601191</v>
      </c>
      <c r="B1462" s="11" t="s">
        <v>2020</v>
      </c>
      <c r="C1462" s="8"/>
      <c r="D1462" s="8"/>
      <c r="E1462" s="8"/>
      <c r="F1462" s="8" t="s">
        <v>2021</v>
      </c>
      <c r="G1462" s="11" t="s">
        <v>2010</v>
      </c>
      <c r="H1462" s="8" t="s">
        <v>2022</v>
      </c>
      <c r="I1462" s="11" t="s">
        <v>118</v>
      </c>
      <c r="J1462" s="528">
        <v>55609000</v>
      </c>
      <c r="K1462" s="529"/>
      <c r="L1462" s="8"/>
    </row>
    <row r="1463" spans="1:12" ht="17.100000000000001" customHeight="1">
      <c r="A1463" s="504" t="s">
        <v>3</v>
      </c>
      <c r="B1463" s="507" t="s">
        <v>4</v>
      </c>
      <c r="C1463" s="510" t="s">
        <v>5</v>
      </c>
      <c r="D1463" s="513" t="s">
        <v>6</v>
      </c>
      <c r="E1463" s="514"/>
      <c r="F1463" s="514"/>
      <c r="G1463" s="514"/>
      <c r="H1463" s="514"/>
      <c r="I1463" s="515"/>
      <c r="J1463" s="518" t="s">
        <v>7</v>
      </c>
      <c r="K1463" s="519"/>
      <c r="L1463" s="507" t="s">
        <v>8</v>
      </c>
    </row>
    <row r="1464" spans="1:12" ht="12" customHeight="1">
      <c r="A1464" s="505"/>
      <c r="B1464" s="508"/>
      <c r="C1464" s="511"/>
      <c r="D1464" s="516" t="s">
        <v>9</v>
      </c>
      <c r="E1464" s="517"/>
      <c r="F1464" s="516" t="s">
        <v>10</v>
      </c>
      <c r="G1464" s="517"/>
      <c r="H1464" s="516" t="s">
        <v>11</v>
      </c>
      <c r="I1464" s="517"/>
      <c r="J1464" s="520"/>
      <c r="K1464" s="521"/>
      <c r="L1464" s="508"/>
    </row>
    <row r="1465" spans="1:12" ht="15.95" customHeight="1">
      <c r="A1465" s="506"/>
      <c r="B1465" s="509"/>
      <c r="C1465" s="512"/>
      <c r="D1465" s="4" t="s">
        <v>12</v>
      </c>
      <c r="E1465" s="4" t="s">
        <v>13</v>
      </c>
      <c r="F1465" s="4" t="s">
        <v>12</v>
      </c>
      <c r="G1465" s="4" t="s">
        <v>13</v>
      </c>
      <c r="H1465" s="4" t="s">
        <v>12</v>
      </c>
      <c r="I1465" s="4" t="s">
        <v>13</v>
      </c>
      <c r="J1465" s="522"/>
      <c r="K1465" s="523"/>
      <c r="L1465" s="509"/>
    </row>
    <row r="1466" spans="1:12" ht="18.95" customHeight="1">
      <c r="A1466" s="5">
        <v>1</v>
      </c>
      <c r="B1466" s="5">
        <v>2</v>
      </c>
      <c r="C1466" s="5">
        <v>3</v>
      </c>
      <c r="D1466" s="5">
        <v>4</v>
      </c>
      <c r="E1466" s="5">
        <v>5</v>
      </c>
      <c r="F1466" s="5">
        <v>6</v>
      </c>
      <c r="G1466" s="5">
        <v>7</v>
      </c>
      <c r="H1466" s="5">
        <v>8</v>
      </c>
      <c r="I1466" s="5">
        <v>9</v>
      </c>
      <c r="J1466" s="524">
        <v>10</v>
      </c>
      <c r="K1466" s="525"/>
      <c r="L1466" s="5">
        <v>11</v>
      </c>
    </row>
    <row r="1467" spans="1:12" ht="36.950000000000003" customHeight="1">
      <c r="A1467" s="6">
        <v>1061060120</v>
      </c>
      <c r="B1467" s="8" t="s">
        <v>2023</v>
      </c>
      <c r="C1467" s="9">
        <v>4</v>
      </c>
      <c r="D1467" s="8" t="s">
        <v>2024</v>
      </c>
      <c r="E1467" s="7" t="s">
        <v>1540</v>
      </c>
      <c r="F1467" s="8"/>
      <c r="G1467" s="8"/>
      <c r="H1467" s="8"/>
      <c r="I1467" s="8"/>
      <c r="J1467" s="526">
        <v>93207200</v>
      </c>
      <c r="K1467" s="527"/>
      <c r="L1467" s="7" t="s">
        <v>277</v>
      </c>
    </row>
    <row r="1468" spans="1:12" ht="47.1" customHeight="1">
      <c r="A1468" s="10">
        <v>10610601200</v>
      </c>
      <c r="B1468" s="8" t="s">
        <v>2025</v>
      </c>
      <c r="C1468" s="8"/>
      <c r="D1468" s="8"/>
      <c r="E1468" s="8"/>
      <c r="F1468" s="8" t="s">
        <v>2026</v>
      </c>
      <c r="G1468" s="11" t="s">
        <v>2027</v>
      </c>
      <c r="H1468" s="8" t="s">
        <v>2028</v>
      </c>
      <c r="I1468" s="11" t="s">
        <v>387</v>
      </c>
      <c r="J1468" s="528">
        <v>93207200</v>
      </c>
      <c r="K1468" s="529"/>
      <c r="L1468" s="8"/>
    </row>
    <row r="1469" spans="1:12" ht="36" customHeight="1">
      <c r="A1469" s="6">
        <v>1061060121</v>
      </c>
      <c r="B1469" s="8" t="s">
        <v>2029</v>
      </c>
      <c r="C1469" s="9">
        <v>4</v>
      </c>
      <c r="D1469" s="8" t="s">
        <v>2030</v>
      </c>
      <c r="E1469" s="7" t="s">
        <v>17</v>
      </c>
      <c r="F1469" s="8"/>
      <c r="G1469" s="8"/>
      <c r="H1469" s="8"/>
      <c r="I1469" s="8"/>
      <c r="J1469" s="526">
        <v>1756582100</v>
      </c>
      <c r="K1469" s="527"/>
      <c r="L1469" s="7" t="s">
        <v>277</v>
      </c>
    </row>
    <row r="1470" spans="1:12" ht="47.1" customHeight="1">
      <c r="A1470" s="10">
        <v>10610601210</v>
      </c>
      <c r="B1470" s="8" t="s">
        <v>2031</v>
      </c>
      <c r="C1470" s="8"/>
      <c r="D1470" s="8"/>
      <c r="E1470" s="8"/>
      <c r="F1470" s="8" t="s">
        <v>2032</v>
      </c>
      <c r="G1470" s="11" t="s">
        <v>1451</v>
      </c>
      <c r="H1470" s="8" t="s">
        <v>2033</v>
      </c>
      <c r="I1470" s="11" t="s">
        <v>672</v>
      </c>
      <c r="J1470" s="528">
        <v>157744000</v>
      </c>
      <c r="K1470" s="529"/>
      <c r="L1470" s="8"/>
    </row>
    <row r="1471" spans="1:12" ht="57.95" customHeight="1">
      <c r="A1471" s="10">
        <v>10610601210</v>
      </c>
      <c r="B1471" s="11" t="s">
        <v>2034</v>
      </c>
      <c r="C1471" s="8"/>
      <c r="D1471" s="8"/>
      <c r="E1471" s="8"/>
      <c r="F1471" s="8" t="s">
        <v>2035</v>
      </c>
      <c r="G1471" s="11" t="s">
        <v>2036</v>
      </c>
      <c r="H1471" s="8" t="s">
        <v>2037</v>
      </c>
      <c r="I1471" s="11" t="s">
        <v>23</v>
      </c>
      <c r="J1471" s="528">
        <v>169609000</v>
      </c>
      <c r="K1471" s="529"/>
      <c r="L1471" s="8"/>
    </row>
    <row r="1472" spans="1:12" ht="33.950000000000003" customHeight="1">
      <c r="A1472" s="10">
        <v>10610601210</v>
      </c>
      <c r="B1472" s="11" t="s">
        <v>2038</v>
      </c>
      <c r="C1472" s="8"/>
      <c r="D1472" s="8"/>
      <c r="E1472" s="8"/>
      <c r="F1472" s="8" t="s">
        <v>2039</v>
      </c>
      <c r="G1472" s="11" t="s">
        <v>2040</v>
      </c>
      <c r="H1472" s="8" t="s">
        <v>2041</v>
      </c>
      <c r="I1472" s="11" t="s">
        <v>118</v>
      </c>
      <c r="J1472" s="528">
        <v>268221800</v>
      </c>
      <c r="K1472" s="529"/>
      <c r="L1472" s="8"/>
    </row>
    <row r="1473" spans="1:12" ht="45.95" customHeight="1">
      <c r="A1473" s="10">
        <v>10610601211</v>
      </c>
      <c r="B1473" s="11" t="s">
        <v>2042</v>
      </c>
      <c r="C1473" s="8"/>
      <c r="D1473" s="8"/>
      <c r="E1473" s="8"/>
      <c r="F1473" s="8" t="s">
        <v>2043</v>
      </c>
      <c r="G1473" s="11" t="s">
        <v>2044</v>
      </c>
      <c r="H1473" s="8" t="s">
        <v>2045</v>
      </c>
      <c r="I1473" s="11" t="s">
        <v>23</v>
      </c>
      <c r="J1473" s="528">
        <v>49491200</v>
      </c>
      <c r="K1473" s="529"/>
      <c r="L1473" s="8"/>
    </row>
    <row r="1474" spans="1:12" ht="45.95" customHeight="1">
      <c r="A1474" s="10">
        <v>10610601211</v>
      </c>
      <c r="B1474" s="8" t="s">
        <v>2046</v>
      </c>
      <c r="C1474" s="8"/>
      <c r="D1474" s="8"/>
      <c r="E1474" s="8"/>
      <c r="F1474" s="8" t="s">
        <v>2047</v>
      </c>
      <c r="G1474" s="11" t="s">
        <v>2048</v>
      </c>
      <c r="H1474" s="8" t="s">
        <v>2049</v>
      </c>
      <c r="I1474" s="11" t="s">
        <v>213</v>
      </c>
      <c r="J1474" s="528">
        <v>129822200</v>
      </c>
      <c r="K1474" s="529"/>
      <c r="L1474" s="8"/>
    </row>
    <row r="1475" spans="1:12" ht="45.95" customHeight="1">
      <c r="A1475" s="10">
        <v>10610601211</v>
      </c>
      <c r="B1475" s="8" t="s">
        <v>2050</v>
      </c>
      <c r="C1475" s="8"/>
      <c r="D1475" s="8"/>
      <c r="E1475" s="8"/>
      <c r="F1475" s="8" t="s">
        <v>2051</v>
      </c>
      <c r="G1475" s="11" t="s">
        <v>2052</v>
      </c>
      <c r="H1475" s="8" t="s">
        <v>2053</v>
      </c>
      <c r="I1475" s="11" t="s">
        <v>118</v>
      </c>
      <c r="J1475" s="528">
        <v>80328000</v>
      </c>
      <c r="K1475" s="529"/>
      <c r="L1475" s="8"/>
    </row>
    <row r="1476" spans="1:12" ht="57.95" customHeight="1">
      <c r="A1476" s="10">
        <v>10610601211</v>
      </c>
      <c r="B1476" s="8" t="s">
        <v>2054</v>
      </c>
      <c r="C1476" s="8"/>
      <c r="D1476" s="8"/>
      <c r="E1476" s="8"/>
      <c r="F1476" s="8" t="s">
        <v>2055</v>
      </c>
      <c r="G1476" s="11" t="s">
        <v>2056</v>
      </c>
      <c r="H1476" s="8" t="s">
        <v>2057</v>
      </c>
      <c r="I1476" s="11" t="s">
        <v>174</v>
      </c>
      <c r="J1476" s="528">
        <v>116078000</v>
      </c>
      <c r="K1476" s="529"/>
      <c r="L1476" s="8"/>
    </row>
    <row r="1477" spans="1:12" ht="24" customHeight="1">
      <c r="A1477" s="10">
        <v>10610601212</v>
      </c>
      <c r="B1477" s="11" t="s">
        <v>2058</v>
      </c>
      <c r="C1477" s="8"/>
      <c r="D1477" s="8"/>
      <c r="E1477" s="8"/>
      <c r="F1477" s="8" t="s">
        <v>2059</v>
      </c>
      <c r="G1477" s="11" t="s">
        <v>2036</v>
      </c>
      <c r="H1477" s="8" t="s">
        <v>2060</v>
      </c>
      <c r="I1477" s="11" t="s">
        <v>23</v>
      </c>
      <c r="J1477" s="528">
        <v>168673700</v>
      </c>
      <c r="K1477" s="529"/>
      <c r="L1477" s="8"/>
    </row>
    <row r="1478" spans="1:12" ht="11.1" customHeight="1">
      <c r="A1478" s="8"/>
      <c r="B1478" s="8"/>
      <c r="C1478" s="8"/>
      <c r="D1478" s="8"/>
      <c r="E1478" s="8"/>
      <c r="F1478" s="8"/>
      <c r="G1478" s="8"/>
      <c r="H1478" s="8"/>
      <c r="I1478" s="8"/>
      <c r="J1478" s="530"/>
      <c r="K1478" s="531"/>
      <c r="L1478" s="8"/>
    </row>
    <row r="1479" spans="1:12" ht="17.100000000000001" customHeight="1">
      <c r="A1479" s="504" t="s">
        <v>3</v>
      </c>
      <c r="B1479" s="507" t="s">
        <v>4</v>
      </c>
      <c r="C1479" s="510" t="s">
        <v>5</v>
      </c>
      <c r="D1479" s="513" t="s">
        <v>6</v>
      </c>
      <c r="E1479" s="514"/>
      <c r="F1479" s="514"/>
      <c r="G1479" s="514"/>
      <c r="H1479" s="514"/>
      <c r="I1479" s="515"/>
      <c r="J1479" s="518" t="s">
        <v>7</v>
      </c>
      <c r="K1479" s="519"/>
      <c r="L1479" s="507" t="s">
        <v>8</v>
      </c>
    </row>
    <row r="1480" spans="1:12" ht="12" customHeight="1">
      <c r="A1480" s="505"/>
      <c r="B1480" s="508"/>
      <c r="C1480" s="511"/>
      <c r="D1480" s="516" t="s">
        <v>9</v>
      </c>
      <c r="E1480" s="517"/>
      <c r="F1480" s="516" t="s">
        <v>10</v>
      </c>
      <c r="G1480" s="517"/>
      <c r="H1480" s="516" t="s">
        <v>11</v>
      </c>
      <c r="I1480" s="517"/>
      <c r="J1480" s="520"/>
      <c r="K1480" s="521"/>
      <c r="L1480" s="508"/>
    </row>
    <row r="1481" spans="1:12" ht="15.95" customHeight="1">
      <c r="A1481" s="506"/>
      <c r="B1481" s="509"/>
      <c r="C1481" s="512"/>
      <c r="D1481" s="4" t="s">
        <v>12</v>
      </c>
      <c r="E1481" s="4" t="s">
        <v>13</v>
      </c>
      <c r="F1481" s="4" t="s">
        <v>12</v>
      </c>
      <c r="G1481" s="4" t="s">
        <v>13</v>
      </c>
      <c r="H1481" s="4" t="s">
        <v>12</v>
      </c>
      <c r="I1481" s="4" t="s">
        <v>13</v>
      </c>
      <c r="J1481" s="522"/>
      <c r="K1481" s="523"/>
      <c r="L1481" s="509"/>
    </row>
    <row r="1482" spans="1:12" ht="18.95" customHeight="1">
      <c r="A1482" s="5">
        <v>1</v>
      </c>
      <c r="B1482" s="5">
        <v>2</v>
      </c>
      <c r="C1482" s="5">
        <v>3</v>
      </c>
      <c r="D1482" s="5">
        <v>4</v>
      </c>
      <c r="E1482" s="5">
        <v>5</v>
      </c>
      <c r="F1482" s="5">
        <v>6</v>
      </c>
      <c r="G1482" s="5">
        <v>7</v>
      </c>
      <c r="H1482" s="5">
        <v>8</v>
      </c>
      <c r="I1482" s="5">
        <v>9</v>
      </c>
      <c r="J1482" s="524">
        <v>10</v>
      </c>
      <c r="K1482" s="525"/>
      <c r="L1482" s="5">
        <v>11</v>
      </c>
    </row>
    <row r="1483" spans="1:12" ht="47.1" customHeight="1">
      <c r="A1483" s="10">
        <v>10610601213</v>
      </c>
      <c r="B1483" s="11" t="s">
        <v>2061</v>
      </c>
      <c r="C1483" s="8"/>
      <c r="D1483" s="8"/>
      <c r="E1483" s="8"/>
      <c r="F1483" s="8" t="s">
        <v>2062</v>
      </c>
      <c r="G1483" s="11" t="s">
        <v>2063</v>
      </c>
      <c r="H1483" s="8" t="s">
        <v>2064</v>
      </c>
      <c r="I1483" s="11" t="s">
        <v>23</v>
      </c>
      <c r="J1483" s="528">
        <v>85313800</v>
      </c>
      <c r="K1483" s="529"/>
      <c r="L1483" s="8"/>
    </row>
    <row r="1484" spans="1:12" ht="57.95" customHeight="1">
      <c r="A1484" s="10">
        <v>10610601213</v>
      </c>
      <c r="B1484" s="11" t="s">
        <v>2065</v>
      </c>
      <c r="C1484" s="8"/>
      <c r="D1484" s="8"/>
      <c r="E1484" s="8"/>
      <c r="F1484" s="8" t="s">
        <v>2066</v>
      </c>
      <c r="G1484" s="11" t="s">
        <v>2063</v>
      </c>
      <c r="H1484" s="8" t="s">
        <v>2067</v>
      </c>
      <c r="I1484" s="11" t="s">
        <v>23</v>
      </c>
      <c r="J1484" s="528">
        <v>84569000</v>
      </c>
      <c r="K1484" s="529"/>
      <c r="L1484" s="8"/>
    </row>
    <row r="1485" spans="1:12" ht="35.1" customHeight="1">
      <c r="A1485" s="10">
        <v>10610601213</v>
      </c>
      <c r="B1485" s="8" t="s">
        <v>2068</v>
      </c>
      <c r="C1485" s="8"/>
      <c r="D1485" s="8"/>
      <c r="E1485" s="8"/>
      <c r="F1485" s="8" t="s">
        <v>2069</v>
      </c>
      <c r="G1485" s="11" t="s">
        <v>2070</v>
      </c>
      <c r="H1485" s="8" t="s">
        <v>2071</v>
      </c>
      <c r="I1485" s="11" t="s">
        <v>23</v>
      </c>
      <c r="J1485" s="528">
        <v>28957000</v>
      </c>
      <c r="K1485" s="529"/>
      <c r="L1485" s="8"/>
    </row>
    <row r="1486" spans="1:12" ht="35.1" customHeight="1">
      <c r="A1486" s="10">
        <v>10610601214</v>
      </c>
      <c r="B1486" s="8" t="s">
        <v>2072</v>
      </c>
      <c r="C1486" s="8"/>
      <c r="D1486" s="8"/>
      <c r="E1486" s="8"/>
      <c r="F1486" s="8" t="s">
        <v>2073</v>
      </c>
      <c r="G1486" s="11" t="s">
        <v>353</v>
      </c>
      <c r="H1486" s="8" t="s">
        <v>2074</v>
      </c>
      <c r="I1486" s="11" t="s">
        <v>213</v>
      </c>
      <c r="J1486" s="528">
        <v>402774400</v>
      </c>
      <c r="K1486" s="529"/>
      <c r="L1486" s="8"/>
    </row>
    <row r="1487" spans="1:12" ht="80.099999999999994" customHeight="1">
      <c r="A1487" s="10">
        <v>10610601214</v>
      </c>
      <c r="B1487" s="8" t="s">
        <v>2075</v>
      </c>
      <c r="C1487" s="8"/>
      <c r="D1487" s="8"/>
      <c r="E1487" s="8"/>
      <c r="F1487" s="8" t="s">
        <v>2076</v>
      </c>
      <c r="G1487" s="11" t="s">
        <v>2077</v>
      </c>
      <c r="H1487" s="8" t="s">
        <v>2078</v>
      </c>
      <c r="I1487" s="11" t="s">
        <v>23</v>
      </c>
      <c r="J1487" s="528">
        <v>15000000</v>
      </c>
      <c r="K1487" s="529"/>
      <c r="L1487" s="8"/>
    </row>
    <row r="1488" spans="1:12" ht="48" customHeight="1">
      <c r="A1488" s="6">
        <v>1061060122</v>
      </c>
      <c r="B1488" s="8" t="s">
        <v>2079</v>
      </c>
      <c r="C1488" s="9">
        <v>3</v>
      </c>
      <c r="D1488" s="8" t="s">
        <v>2080</v>
      </c>
      <c r="E1488" s="7" t="s">
        <v>2081</v>
      </c>
      <c r="F1488" s="8"/>
      <c r="G1488" s="8"/>
      <c r="H1488" s="8"/>
      <c r="I1488" s="8"/>
      <c r="J1488" s="526">
        <v>253736000</v>
      </c>
      <c r="K1488" s="527"/>
      <c r="L1488" s="7" t="s">
        <v>277</v>
      </c>
    </row>
    <row r="1489" spans="1:12" ht="57.95" customHeight="1">
      <c r="A1489" s="10">
        <v>10610601220</v>
      </c>
      <c r="B1489" s="8" t="s">
        <v>2082</v>
      </c>
      <c r="C1489" s="8"/>
      <c r="D1489" s="8"/>
      <c r="E1489" s="8"/>
      <c r="F1489" s="8" t="s">
        <v>2083</v>
      </c>
      <c r="G1489" s="11" t="s">
        <v>2004</v>
      </c>
      <c r="H1489" s="8" t="s">
        <v>2084</v>
      </c>
      <c r="I1489" s="11" t="s">
        <v>1960</v>
      </c>
      <c r="J1489" s="528">
        <v>53736000</v>
      </c>
      <c r="K1489" s="529"/>
      <c r="L1489" s="8"/>
    </row>
    <row r="1490" spans="1:12" ht="24" customHeight="1">
      <c r="A1490" s="10">
        <v>10610601220</v>
      </c>
      <c r="B1490" s="8" t="s">
        <v>2085</v>
      </c>
      <c r="C1490" s="8"/>
      <c r="D1490" s="8"/>
      <c r="E1490" s="8"/>
      <c r="F1490" s="11" t="s">
        <v>649</v>
      </c>
      <c r="G1490" s="11" t="s">
        <v>649</v>
      </c>
      <c r="H1490" s="11" t="s">
        <v>649</v>
      </c>
      <c r="I1490" s="11" t="s">
        <v>649</v>
      </c>
      <c r="J1490" s="528">
        <v>200000000</v>
      </c>
      <c r="K1490" s="529"/>
      <c r="L1490" s="8"/>
    </row>
    <row r="1491" spans="1:12" ht="36" customHeight="1">
      <c r="A1491" s="6">
        <v>1061060123</v>
      </c>
      <c r="B1491" s="8" t="s">
        <v>2086</v>
      </c>
      <c r="C1491" s="9">
        <v>4</v>
      </c>
      <c r="D1491" s="8" t="s">
        <v>2087</v>
      </c>
      <c r="E1491" s="7" t="s">
        <v>17</v>
      </c>
      <c r="F1491" s="8"/>
      <c r="G1491" s="8"/>
      <c r="H1491" s="8"/>
      <c r="I1491" s="8"/>
      <c r="J1491" s="526">
        <v>217002900</v>
      </c>
      <c r="K1491" s="527"/>
      <c r="L1491" s="7" t="s">
        <v>277</v>
      </c>
    </row>
    <row r="1492" spans="1:12" ht="57.95" customHeight="1">
      <c r="A1492" s="10">
        <v>10610601230</v>
      </c>
      <c r="B1492" s="8" t="s">
        <v>2088</v>
      </c>
      <c r="C1492" s="8"/>
      <c r="D1492" s="8"/>
      <c r="E1492" s="8"/>
      <c r="F1492" s="8" t="s">
        <v>2089</v>
      </c>
      <c r="G1492" s="11" t="s">
        <v>283</v>
      </c>
      <c r="H1492" s="8" t="s">
        <v>2090</v>
      </c>
      <c r="I1492" s="11" t="s">
        <v>174</v>
      </c>
      <c r="J1492" s="528">
        <v>124270400</v>
      </c>
      <c r="K1492" s="529"/>
      <c r="L1492" s="8"/>
    </row>
    <row r="1493" spans="1:12" ht="12.95" customHeight="1">
      <c r="A1493" s="8"/>
      <c r="B1493" s="8"/>
      <c r="C1493" s="8"/>
      <c r="D1493" s="8"/>
      <c r="E1493" s="8"/>
      <c r="F1493" s="8"/>
      <c r="G1493" s="8"/>
      <c r="H1493" s="8"/>
      <c r="I1493" s="8"/>
      <c r="J1493" s="530"/>
      <c r="K1493" s="531"/>
      <c r="L1493" s="8"/>
    </row>
    <row r="1494" spans="1:12" ht="17.100000000000001" customHeight="1">
      <c r="A1494" s="504" t="s">
        <v>3</v>
      </c>
      <c r="B1494" s="507" t="s">
        <v>4</v>
      </c>
      <c r="C1494" s="510" t="s">
        <v>5</v>
      </c>
      <c r="D1494" s="513" t="s">
        <v>6</v>
      </c>
      <c r="E1494" s="514"/>
      <c r="F1494" s="514"/>
      <c r="G1494" s="514"/>
      <c r="H1494" s="514"/>
      <c r="I1494" s="515"/>
      <c r="J1494" s="518" t="s">
        <v>7</v>
      </c>
      <c r="K1494" s="519"/>
      <c r="L1494" s="507" t="s">
        <v>8</v>
      </c>
    </row>
    <row r="1495" spans="1:12" ht="12" customHeight="1">
      <c r="A1495" s="505"/>
      <c r="B1495" s="508"/>
      <c r="C1495" s="511"/>
      <c r="D1495" s="516" t="s">
        <v>9</v>
      </c>
      <c r="E1495" s="517"/>
      <c r="F1495" s="516" t="s">
        <v>10</v>
      </c>
      <c r="G1495" s="517"/>
      <c r="H1495" s="516" t="s">
        <v>11</v>
      </c>
      <c r="I1495" s="517"/>
      <c r="J1495" s="520"/>
      <c r="K1495" s="521"/>
      <c r="L1495" s="508"/>
    </row>
    <row r="1496" spans="1:12" ht="15.95" customHeight="1">
      <c r="A1496" s="506"/>
      <c r="B1496" s="509"/>
      <c r="C1496" s="512"/>
      <c r="D1496" s="4" t="s">
        <v>12</v>
      </c>
      <c r="E1496" s="4" t="s">
        <v>13</v>
      </c>
      <c r="F1496" s="4" t="s">
        <v>12</v>
      </c>
      <c r="G1496" s="4" t="s">
        <v>13</v>
      </c>
      <c r="H1496" s="4" t="s">
        <v>12</v>
      </c>
      <c r="I1496" s="4" t="s">
        <v>13</v>
      </c>
      <c r="J1496" s="522"/>
      <c r="K1496" s="523"/>
      <c r="L1496" s="509"/>
    </row>
    <row r="1497" spans="1:12" ht="18.95" customHeight="1">
      <c r="A1497" s="5">
        <v>1</v>
      </c>
      <c r="B1497" s="5">
        <v>2</v>
      </c>
      <c r="C1497" s="5">
        <v>3</v>
      </c>
      <c r="D1497" s="5">
        <v>4</v>
      </c>
      <c r="E1497" s="5">
        <v>5</v>
      </c>
      <c r="F1497" s="5">
        <v>6</v>
      </c>
      <c r="G1497" s="5">
        <v>7</v>
      </c>
      <c r="H1497" s="5">
        <v>8</v>
      </c>
      <c r="I1497" s="5">
        <v>9</v>
      </c>
      <c r="J1497" s="524">
        <v>10</v>
      </c>
      <c r="K1497" s="525"/>
      <c r="L1497" s="5">
        <v>11</v>
      </c>
    </row>
    <row r="1498" spans="1:12" ht="47.1" customHeight="1">
      <c r="A1498" s="10">
        <v>10610601230</v>
      </c>
      <c r="B1498" s="8" t="s">
        <v>2091</v>
      </c>
      <c r="C1498" s="8"/>
      <c r="D1498" s="8"/>
      <c r="E1498" s="8"/>
      <c r="F1498" s="8" t="s">
        <v>2092</v>
      </c>
      <c r="G1498" s="11" t="s">
        <v>989</v>
      </c>
      <c r="H1498" s="8" t="s">
        <v>2093</v>
      </c>
      <c r="I1498" s="11" t="s">
        <v>174</v>
      </c>
      <c r="J1498" s="528">
        <v>92732500</v>
      </c>
      <c r="K1498" s="529"/>
      <c r="L1498" s="8"/>
    </row>
    <row r="1499" spans="1:12" ht="26.1" customHeight="1">
      <c r="A1499" s="6">
        <v>1071070115</v>
      </c>
      <c r="B1499" s="8" t="s">
        <v>2094</v>
      </c>
      <c r="C1499" s="9">
        <v>2</v>
      </c>
      <c r="D1499" s="8" t="s">
        <v>2095</v>
      </c>
      <c r="E1499" s="7" t="s">
        <v>96</v>
      </c>
      <c r="F1499" s="8"/>
      <c r="G1499" s="8"/>
      <c r="H1499" s="8"/>
      <c r="I1499" s="8"/>
      <c r="J1499" s="526">
        <v>100000000</v>
      </c>
      <c r="K1499" s="527"/>
      <c r="L1499" s="7" t="s">
        <v>319</v>
      </c>
    </row>
    <row r="1500" spans="1:12" ht="47.1" customHeight="1">
      <c r="A1500" s="10">
        <v>10710701151</v>
      </c>
      <c r="B1500" s="8" t="s">
        <v>2096</v>
      </c>
      <c r="C1500" s="8"/>
      <c r="D1500" s="8"/>
      <c r="E1500" s="8"/>
      <c r="F1500" s="8" t="s">
        <v>2097</v>
      </c>
      <c r="G1500" s="11" t="s">
        <v>174</v>
      </c>
      <c r="H1500" s="8" t="s">
        <v>2098</v>
      </c>
      <c r="I1500" s="11" t="s">
        <v>174</v>
      </c>
      <c r="J1500" s="528">
        <v>100000000</v>
      </c>
      <c r="K1500" s="529"/>
      <c r="L1500" s="8"/>
    </row>
    <row r="1501" spans="1:12" ht="36.950000000000003" customHeight="1">
      <c r="A1501" s="6">
        <v>1071070116</v>
      </c>
      <c r="B1501" s="8" t="s">
        <v>2099</v>
      </c>
      <c r="C1501" s="9">
        <v>2</v>
      </c>
      <c r="D1501" s="8" t="s">
        <v>2100</v>
      </c>
      <c r="E1501" s="7" t="s">
        <v>318</v>
      </c>
      <c r="F1501" s="8"/>
      <c r="G1501" s="8"/>
      <c r="H1501" s="8"/>
      <c r="I1501" s="8"/>
      <c r="J1501" s="526">
        <v>188229000</v>
      </c>
      <c r="K1501" s="527"/>
      <c r="L1501" s="7" t="s">
        <v>319</v>
      </c>
    </row>
    <row r="1502" spans="1:12" ht="47.1" customHeight="1">
      <c r="A1502" s="10">
        <v>10710701160</v>
      </c>
      <c r="B1502" s="8" t="s">
        <v>2101</v>
      </c>
      <c r="C1502" s="8"/>
      <c r="D1502" s="8"/>
      <c r="E1502" s="8"/>
      <c r="F1502" s="8" t="s">
        <v>2102</v>
      </c>
      <c r="G1502" s="11" t="s">
        <v>133</v>
      </c>
      <c r="H1502" s="8" t="s">
        <v>2103</v>
      </c>
      <c r="I1502" s="11" t="s">
        <v>174</v>
      </c>
      <c r="J1502" s="528">
        <v>40120000</v>
      </c>
      <c r="K1502" s="529"/>
      <c r="L1502" s="8"/>
    </row>
    <row r="1503" spans="1:12" ht="33.950000000000003" customHeight="1">
      <c r="A1503" s="10">
        <v>10710701160</v>
      </c>
      <c r="B1503" s="8" t="s">
        <v>2104</v>
      </c>
      <c r="C1503" s="8"/>
      <c r="D1503" s="8"/>
      <c r="E1503" s="8"/>
      <c r="F1503" s="8" t="s">
        <v>2105</v>
      </c>
      <c r="G1503" s="11" t="s">
        <v>70</v>
      </c>
      <c r="H1503" s="8" t="s">
        <v>2106</v>
      </c>
      <c r="I1503" s="11" t="s">
        <v>174</v>
      </c>
      <c r="J1503" s="528">
        <v>42170000</v>
      </c>
      <c r="K1503" s="529"/>
      <c r="L1503" s="8"/>
    </row>
    <row r="1504" spans="1:12" ht="45.95" customHeight="1">
      <c r="A1504" s="10">
        <v>10710701160</v>
      </c>
      <c r="B1504" s="8" t="s">
        <v>2107</v>
      </c>
      <c r="C1504" s="8"/>
      <c r="D1504" s="8"/>
      <c r="E1504" s="8"/>
      <c r="F1504" s="8" t="s">
        <v>2108</v>
      </c>
      <c r="G1504" s="11" t="s">
        <v>133</v>
      </c>
      <c r="H1504" s="8" t="s">
        <v>2109</v>
      </c>
      <c r="I1504" s="11" t="s">
        <v>174</v>
      </c>
      <c r="J1504" s="528">
        <v>105939000</v>
      </c>
      <c r="K1504" s="529"/>
      <c r="L1504" s="8"/>
    </row>
    <row r="1505" spans="1:12" ht="59.1" customHeight="1">
      <c r="A1505" s="6">
        <v>1071070117</v>
      </c>
      <c r="B1505" s="8" t="s">
        <v>2110</v>
      </c>
      <c r="C1505" s="9">
        <v>2</v>
      </c>
      <c r="D1505" s="8" t="s">
        <v>2111</v>
      </c>
      <c r="E1505" s="7" t="s">
        <v>318</v>
      </c>
      <c r="F1505" s="8"/>
      <c r="G1505" s="8"/>
      <c r="H1505" s="8"/>
      <c r="I1505" s="8"/>
      <c r="J1505" s="526">
        <v>960917700</v>
      </c>
      <c r="K1505" s="527"/>
      <c r="L1505" s="7" t="s">
        <v>319</v>
      </c>
    </row>
    <row r="1506" spans="1:12" ht="47.1" customHeight="1">
      <c r="A1506" s="10">
        <v>10710701170</v>
      </c>
      <c r="B1506" s="8" t="s">
        <v>2112</v>
      </c>
      <c r="C1506" s="8"/>
      <c r="D1506" s="8"/>
      <c r="E1506" s="8"/>
      <c r="F1506" s="8" t="s">
        <v>2113</v>
      </c>
      <c r="G1506" s="11" t="s">
        <v>2114</v>
      </c>
      <c r="H1506" s="8" t="s">
        <v>2115</v>
      </c>
      <c r="I1506" s="11" t="s">
        <v>174</v>
      </c>
      <c r="J1506" s="528">
        <v>47509000</v>
      </c>
      <c r="K1506" s="529"/>
      <c r="L1506" s="8"/>
    </row>
    <row r="1507" spans="1:12" ht="57.95" customHeight="1">
      <c r="A1507" s="10">
        <v>10710701170</v>
      </c>
      <c r="B1507" s="8" t="s">
        <v>2116</v>
      </c>
      <c r="C1507" s="8"/>
      <c r="D1507" s="8"/>
      <c r="E1507" s="8"/>
      <c r="F1507" s="8" t="s">
        <v>2117</v>
      </c>
      <c r="G1507" s="11" t="s">
        <v>133</v>
      </c>
      <c r="H1507" s="8" t="s">
        <v>2118</v>
      </c>
      <c r="I1507" s="11" t="s">
        <v>174</v>
      </c>
      <c r="J1507" s="528">
        <v>502525000</v>
      </c>
      <c r="K1507" s="529"/>
      <c r="L1507" s="8"/>
    </row>
    <row r="1508" spans="1:12" ht="44.1" customHeight="1">
      <c r="A1508" s="8"/>
      <c r="B1508" s="8"/>
      <c r="C1508" s="8"/>
      <c r="D1508" s="8"/>
      <c r="E1508" s="8"/>
      <c r="F1508" s="8"/>
      <c r="G1508" s="8"/>
      <c r="H1508" s="8"/>
      <c r="I1508" s="8"/>
      <c r="J1508" s="530"/>
      <c r="K1508" s="531"/>
      <c r="L1508" s="8"/>
    </row>
    <row r="1509" spans="1:12" ht="17.100000000000001" customHeight="1">
      <c r="A1509" s="504" t="s">
        <v>3</v>
      </c>
      <c r="B1509" s="507" t="s">
        <v>4</v>
      </c>
      <c r="C1509" s="510" t="s">
        <v>5</v>
      </c>
      <c r="D1509" s="513" t="s">
        <v>6</v>
      </c>
      <c r="E1509" s="514"/>
      <c r="F1509" s="514"/>
      <c r="G1509" s="514"/>
      <c r="H1509" s="514"/>
      <c r="I1509" s="515"/>
      <c r="J1509" s="518" t="s">
        <v>7</v>
      </c>
      <c r="K1509" s="519"/>
      <c r="L1509" s="507" t="s">
        <v>8</v>
      </c>
    </row>
    <row r="1510" spans="1:12" ht="12" customHeight="1">
      <c r="A1510" s="505"/>
      <c r="B1510" s="508"/>
      <c r="C1510" s="511"/>
      <c r="D1510" s="516" t="s">
        <v>9</v>
      </c>
      <c r="E1510" s="517"/>
      <c r="F1510" s="516" t="s">
        <v>10</v>
      </c>
      <c r="G1510" s="517"/>
      <c r="H1510" s="516" t="s">
        <v>11</v>
      </c>
      <c r="I1510" s="517"/>
      <c r="J1510" s="520"/>
      <c r="K1510" s="521"/>
      <c r="L1510" s="508"/>
    </row>
    <row r="1511" spans="1:12" ht="15.95" customHeight="1">
      <c r="A1511" s="506"/>
      <c r="B1511" s="509"/>
      <c r="C1511" s="512"/>
      <c r="D1511" s="4" t="s">
        <v>12</v>
      </c>
      <c r="E1511" s="4" t="s">
        <v>13</v>
      </c>
      <c r="F1511" s="4" t="s">
        <v>12</v>
      </c>
      <c r="G1511" s="4" t="s">
        <v>13</v>
      </c>
      <c r="H1511" s="4" t="s">
        <v>12</v>
      </c>
      <c r="I1511" s="4" t="s">
        <v>13</v>
      </c>
      <c r="J1511" s="522"/>
      <c r="K1511" s="523"/>
      <c r="L1511" s="509"/>
    </row>
    <row r="1512" spans="1:12" ht="18.95" customHeight="1">
      <c r="A1512" s="5">
        <v>1</v>
      </c>
      <c r="B1512" s="5">
        <v>2</v>
      </c>
      <c r="C1512" s="5">
        <v>3</v>
      </c>
      <c r="D1512" s="5">
        <v>4</v>
      </c>
      <c r="E1512" s="5">
        <v>5</v>
      </c>
      <c r="F1512" s="5">
        <v>6</v>
      </c>
      <c r="G1512" s="5">
        <v>7</v>
      </c>
      <c r="H1512" s="5">
        <v>8</v>
      </c>
      <c r="I1512" s="5">
        <v>9</v>
      </c>
      <c r="J1512" s="524">
        <v>10</v>
      </c>
      <c r="K1512" s="525"/>
      <c r="L1512" s="5">
        <v>11</v>
      </c>
    </row>
    <row r="1513" spans="1:12" ht="47.1" customHeight="1">
      <c r="A1513" s="10">
        <v>10710701171</v>
      </c>
      <c r="B1513" s="8" t="s">
        <v>2119</v>
      </c>
      <c r="C1513" s="8"/>
      <c r="D1513" s="8"/>
      <c r="E1513" s="8"/>
      <c r="F1513" s="8" t="s">
        <v>2120</v>
      </c>
      <c r="G1513" s="11" t="s">
        <v>133</v>
      </c>
      <c r="H1513" s="8" t="s">
        <v>2121</v>
      </c>
      <c r="I1513" s="11" t="s">
        <v>174</v>
      </c>
      <c r="J1513" s="528">
        <v>30974000</v>
      </c>
      <c r="K1513" s="529"/>
      <c r="L1513" s="8"/>
    </row>
    <row r="1514" spans="1:12" ht="80.099999999999994" customHeight="1">
      <c r="A1514" s="10">
        <v>10710701171</v>
      </c>
      <c r="B1514" s="8" t="s">
        <v>2122</v>
      </c>
      <c r="C1514" s="8"/>
      <c r="D1514" s="8"/>
      <c r="E1514" s="8"/>
      <c r="F1514" s="8" t="s">
        <v>2123</v>
      </c>
      <c r="G1514" s="11" t="s">
        <v>293</v>
      </c>
      <c r="H1514" s="8" t="s">
        <v>2124</v>
      </c>
      <c r="I1514" s="11" t="s">
        <v>649</v>
      </c>
      <c r="J1514" s="528">
        <v>21534000</v>
      </c>
      <c r="K1514" s="529"/>
      <c r="L1514" s="8"/>
    </row>
    <row r="1515" spans="1:12" ht="45.95" customHeight="1">
      <c r="A1515" s="10">
        <v>10710701171</v>
      </c>
      <c r="B1515" s="8" t="s">
        <v>2125</v>
      </c>
      <c r="C1515" s="8"/>
      <c r="D1515" s="8"/>
      <c r="E1515" s="8"/>
      <c r="F1515" s="8" t="s">
        <v>2126</v>
      </c>
      <c r="G1515" s="11" t="s">
        <v>133</v>
      </c>
      <c r="H1515" s="8" t="s">
        <v>2127</v>
      </c>
      <c r="I1515" s="11" t="s">
        <v>174</v>
      </c>
      <c r="J1515" s="528">
        <v>349789700</v>
      </c>
      <c r="K1515" s="529"/>
      <c r="L1515" s="8"/>
    </row>
    <row r="1516" spans="1:12" ht="47.1" customHeight="1">
      <c r="A1516" s="10">
        <v>10710701171</v>
      </c>
      <c r="B1516" s="8" t="s">
        <v>2128</v>
      </c>
      <c r="C1516" s="8"/>
      <c r="D1516" s="8"/>
      <c r="E1516" s="8"/>
      <c r="F1516" s="8" t="s">
        <v>2129</v>
      </c>
      <c r="G1516" s="11" t="s">
        <v>293</v>
      </c>
      <c r="H1516" s="8" t="s">
        <v>2130</v>
      </c>
      <c r="I1516" s="11" t="s">
        <v>174</v>
      </c>
      <c r="J1516" s="528">
        <v>8586000</v>
      </c>
      <c r="K1516" s="529"/>
      <c r="L1516" s="8"/>
    </row>
    <row r="1517" spans="1:12" ht="48" customHeight="1">
      <c r="A1517" s="6">
        <v>1071070119</v>
      </c>
      <c r="B1517" s="8" t="s">
        <v>2131</v>
      </c>
      <c r="C1517" s="9">
        <v>4</v>
      </c>
      <c r="D1517" s="8" t="s">
        <v>2132</v>
      </c>
      <c r="E1517" s="7" t="s">
        <v>318</v>
      </c>
      <c r="F1517" s="8"/>
      <c r="G1517" s="8"/>
      <c r="H1517" s="8"/>
      <c r="I1517" s="8"/>
      <c r="J1517" s="526">
        <v>960153000</v>
      </c>
      <c r="K1517" s="527"/>
      <c r="L1517" s="7" t="s">
        <v>319</v>
      </c>
    </row>
    <row r="1518" spans="1:12" ht="36" customHeight="1">
      <c r="A1518" s="10">
        <v>10710701190</v>
      </c>
      <c r="B1518" s="11" t="s">
        <v>2133</v>
      </c>
      <c r="C1518" s="8"/>
      <c r="D1518" s="8"/>
      <c r="E1518" s="8"/>
      <c r="F1518" s="8" t="s">
        <v>2134</v>
      </c>
      <c r="G1518" s="11" t="s">
        <v>2135</v>
      </c>
      <c r="H1518" s="8" t="s">
        <v>2136</v>
      </c>
      <c r="I1518" s="11" t="s">
        <v>2137</v>
      </c>
      <c r="J1518" s="528">
        <v>204184000</v>
      </c>
      <c r="K1518" s="529"/>
      <c r="L1518" s="8"/>
    </row>
    <row r="1519" spans="1:12" ht="24" customHeight="1">
      <c r="A1519" s="10">
        <v>10710701190</v>
      </c>
      <c r="B1519" s="11" t="s">
        <v>2138</v>
      </c>
      <c r="C1519" s="8"/>
      <c r="D1519" s="8"/>
      <c r="E1519" s="8"/>
      <c r="F1519" s="11" t="s">
        <v>2139</v>
      </c>
      <c r="G1519" s="11" t="s">
        <v>383</v>
      </c>
      <c r="H1519" s="8" t="s">
        <v>2140</v>
      </c>
      <c r="I1519" s="11" t="s">
        <v>174</v>
      </c>
      <c r="J1519" s="528">
        <v>343199000</v>
      </c>
      <c r="K1519" s="529"/>
      <c r="L1519" s="8"/>
    </row>
    <row r="1520" spans="1:12" ht="47.1" customHeight="1">
      <c r="A1520" s="10">
        <v>10710701190</v>
      </c>
      <c r="B1520" s="8" t="s">
        <v>2141</v>
      </c>
      <c r="C1520" s="8"/>
      <c r="D1520" s="8"/>
      <c r="E1520" s="8"/>
      <c r="F1520" s="8" t="s">
        <v>2142</v>
      </c>
      <c r="G1520" s="11" t="s">
        <v>528</v>
      </c>
      <c r="H1520" s="8" t="s">
        <v>2143</v>
      </c>
      <c r="I1520" s="11" t="s">
        <v>2144</v>
      </c>
      <c r="J1520" s="528">
        <v>412770000</v>
      </c>
      <c r="K1520" s="529"/>
      <c r="L1520" s="8"/>
    </row>
    <row r="1521" spans="1:12" ht="36" customHeight="1">
      <c r="A1521" s="6">
        <v>1071070120</v>
      </c>
      <c r="B1521" s="8" t="s">
        <v>2145</v>
      </c>
      <c r="C1521" s="9">
        <v>2</v>
      </c>
      <c r="D1521" s="8" t="s">
        <v>2146</v>
      </c>
      <c r="E1521" s="7" t="s">
        <v>318</v>
      </c>
      <c r="F1521" s="8"/>
      <c r="G1521" s="8"/>
      <c r="H1521" s="8"/>
      <c r="I1521" s="8"/>
      <c r="J1521" s="526">
        <v>127108500</v>
      </c>
      <c r="K1521" s="527"/>
      <c r="L1521" s="7" t="s">
        <v>319</v>
      </c>
    </row>
    <row r="1522" spans="1:12" ht="47.1" customHeight="1">
      <c r="A1522" s="10">
        <v>10710701200</v>
      </c>
      <c r="B1522" s="8" t="s">
        <v>2147</v>
      </c>
      <c r="C1522" s="8"/>
      <c r="D1522" s="8"/>
      <c r="E1522" s="8"/>
      <c r="F1522" s="8" t="s">
        <v>2148</v>
      </c>
      <c r="G1522" s="11" t="s">
        <v>133</v>
      </c>
      <c r="H1522" s="8" t="s">
        <v>2149</v>
      </c>
      <c r="I1522" s="11" t="s">
        <v>174</v>
      </c>
      <c r="J1522" s="528">
        <v>127108500</v>
      </c>
      <c r="K1522" s="529"/>
      <c r="L1522" s="8"/>
    </row>
    <row r="1523" spans="1:12" ht="36" customHeight="1">
      <c r="A1523" s="8"/>
      <c r="B1523" s="8"/>
      <c r="C1523" s="8"/>
      <c r="D1523" s="8"/>
      <c r="E1523" s="8"/>
      <c r="F1523" s="8"/>
      <c r="G1523" s="8"/>
      <c r="H1523" s="8"/>
      <c r="I1523" s="8"/>
      <c r="J1523" s="530"/>
      <c r="K1523" s="531"/>
      <c r="L1523" s="8"/>
    </row>
    <row r="1524" spans="1:12" ht="17.100000000000001" customHeight="1">
      <c r="A1524" s="504" t="s">
        <v>3</v>
      </c>
      <c r="B1524" s="507" t="s">
        <v>4</v>
      </c>
      <c r="C1524" s="510" t="s">
        <v>5</v>
      </c>
      <c r="D1524" s="513" t="s">
        <v>6</v>
      </c>
      <c r="E1524" s="514"/>
      <c r="F1524" s="514"/>
      <c r="G1524" s="514"/>
      <c r="H1524" s="514"/>
      <c r="I1524" s="515"/>
      <c r="J1524" s="518" t="s">
        <v>7</v>
      </c>
      <c r="K1524" s="519"/>
      <c r="L1524" s="507" t="s">
        <v>8</v>
      </c>
    </row>
    <row r="1525" spans="1:12" ht="12" customHeight="1">
      <c r="A1525" s="505"/>
      <c r="B1525" s="508"/>
      <c r="C1525" s="511"/>
      <c r="D1525" s="516" t="s">
        <v>9</v>
      </c>
      <c r="E1525" s="517"/>
      <c r="F1525" s="516" t="s">
        <v>10</v>
      </c>
      <c r="G1525" s="517"/>
      <c r="H1525" s="516" t="s">
        <v>11</v>
      </c>
      <c r="I1525" s="517"/>
      <c r="J1525" s="520"/>
      <c r="K1525" s="521"/>
      <c r="L1525" s="508"/>
    </row>
    <row r="1526" spans="1:12" ht="15.95" customHeight="1">
      <c r="A1526" s="506"/>
      <c r="B1526" s="509"/>
      <c r="C1526" s="512"/>
      <c r="D1526" s="4" t="s">
        <v>12</v>
      </c>
      <c r="E1526" s="4" t="s">
        <v>13</v>
      </c>
      <c r="F1526" s="4" t="s">
        <v>12</v>
      </c>
      <c r="G1526" s="4" t="s">
        <v>13</v>
      </c>
      <c r="H1526" s="4" t="s">
        <v>12</v>
      </c>
      <c r="I1526" s="4" t="s">
        <v>13</v>
      </c>
      <c r="J1526" s="522"/>
      <c r="K1526" s="523"/>
      <c r="L1526" s="509"/>
    </row>
    <row r="1527" spans="1:12" ht="18.95" customHeight="1">
      <c r="A1527" s="5">
        <v>1</v>
      </c>
      <c r="B1527" s="5">
        <v>2</v>
      </c>
      <c r="C1527" s="5">
        <v>3</v>
      </c>
      <c r="D1527" s="5">
        <v>4</v>
      </c>
      <c r="E1527" s="5">
        <v>5</v>
      </c>
      <c r="F1527" s="5">
        <v>6</v>
      </c>
      <c r="G1527" s="5">
        <v>7</v>
      </c>
      <c r="H1527" s="5">
        <v>8</v>
      </c>
      <c r="I1527" s="5">
        <v>9</v>
      </c>
      <c r="J1527" s="524">
        <v>10</v>
      </c>
      <c r="K1527" s="525"/>
      <c r="L1527" s="5">
        <v>11</v>
      </c>
    </row>
    <row r="1528" spans="1:12" ht="47.1" customHeight="1">
      <c r="A1528" s="6">
        <v>1071070122</v>
      </c>
      <c r="B1528" s="8" t="s">
        <v>2150</v>
      </c>
      <c r="C1528" s="9">
        <v>2</v>
      </c>
      <c r="D1528" s="8" t="s">
        <v>2151</v>
      </c>
      <c r="E1528" s="7" t="s">
        <v>318</v>
      </c>
      <c r="F1528" s="8"/>
      <c r="G1528" s="8"/>
      <c r="H1528" s="8"/>
      <c r="I1528" s="8"/>
      <c r="J1528" s="526">
        <v>329613000</v>
      </c>
      <c r="K1528" s="527"/>
      <c r="L1528" s="7" t="s">
        <v>319</v>
      </c>
    </row>
    <row r="1529" spans="1:12" ht="69.95" customHeight="1">
      <c r="A1529" s="10">
        <v>10710701220</v>
      </c>
      <c r="B1529" s="8" t="s">
        <v>2152</v>
      </c>
      <c r="C1529" s="8"/>
      <c r="D1529" s="8"/>
      <c r="E1529" s="8"/>
      <c r="F1529" s="8" t="s">
        <v>2153</v>
      </c>
      <c r="G1529" s="11" t="s">
        <v>133</v>
      </c>
      <c r="H1529" s="8" t="s">
        <v>2154</v>
      </c>
      <c r="I1529" s="11" t="s">
        <v>174</v>
      </c>
      <c r="J1529" s="528">
        <v>329613000</v>
      </c>
      <c r="K1529" s="529"/>
      <c r="L1529" s="8"/>
    </row>
    <row r="1530" spans="1:12" ht="48" customHeight="1">
      <c r="A1530" s="6">
        <v>1081080115</v>
      </c>
      <c r="B1530" s="8" t="s">
        <v>2155</v>
      </c>
      <c r="C1530" s="9">
        <v>8</v>
      </c>
      <c r="D1530" s="8" t="s">
        <v>2156</v>
      </c>
      <c r="E1530" s="7" t="s">
        <v>96</v>
      </c>
      <c r="F1530" s="8"/>
      <c r="G1530" s="8"/>
      <c r="H1530" s="8"/>
      <c r="I1530" s="8"/>
      <c r="J1530" s="526">
        <v>731402000</v>
      </c>
      <c r="K1530" s="527"/>
      <c r="L1530" s="7" t="s">
        <v>358</v>
      </c>
    </row>
    <row r="1531" spans="1:12" ht="24.95" customHeight="1">
      <c r="A1531" s="10">
        <v>10810801150</v>
      </c>
      <c r="B1531" s="8" t="s">
        <v>2157</v>
      </c>
      <c r="C1531" s="8"/>
      <c r="D1531" s="8"/>
      <c r="E1531" s="8"/>
      <c r="F1531" s="8" t="s">
        <v>2158</v>
      </c>
      <c r="G1531" s="11" t="s">
        <v>160</v>
      </c>
      <c r="H1531" s="8" t="s">
        <v>2159</v>
      </c>
      <c r="I1531" s="11" t="s">
        <v>2160</v>
      </c>
      <c r="J1531" s="528">
        <v>731402000</v>
      </c>
      <c r="K1531" s="529"/>
      <c r="L1531" s="8"/>
    </row>
    <row r="1532" spans="1:12" ht="48" customHeight="1">
      <c r="A1532" s="6">
        <v>1081080116</v>
      </c>
      <c r="B1532" s="8" t="s">
        <v>2161</v>
      </c>
      <c r="C1532" s="9">
        <v>8</v>
      </c>
      <c r="D1532" s="8" t="s">
        <v>2162</v>
      </c>
      <c r="E1532" s="7" t="s">
        <v>2163</v>
      </c>
      <c r="F1532" s="8"/>
      <c r="G1532" s="8"/>
      <c r="H1532" s="8"/>
      <c r="I1532" s="8"/>
      <c r="J1532" s="526">
        <v>401993560</v>
      </c>
      <c r="K1532" s="527"/>
      <c r="L1532" s="7" t="s">
        <v>358</v>
      </c>
    </row>
    <row r="1533" spans="1:12" ht="57.95" customHeight="1">
      <c r="A1533" s="10">
        <v>10810801160</v>
      </c>
      <c r="B1533" s="8" t="s">
        <v>2164</v>
      </c>
      <c r="C1533" s="8"/>
      <c r="D1533" s="8"/>
      <c r="E1533" s="8"/>
      <c r="F1533" s="8" t="s">
        <v>2165</v>
      </c>
      <c r="G1533" s="11" t="s">
        <v>174</v>
      </c>
      <c r="H1533" s="8" t="s">
        <v>2166</v>
      </c>
      <c r="I1533" s="11" t="s">
        <v>174</v>
      </c>
      <c r="J1533" s="528">
        <v>158875000</v>
      </c>
      <c r="K1533" s="529"/>
      <c r="L1533" s="8"/>
    </row>
    <row r="1534" spans="1:12" ht="45.95" customHeight="1">
      <c r="A1534" s="10">
        <v>10810801160</v>
      </c>
      <c r="B1534" s="11" t="s">
        <v>2167</v>
      </c>
      <c r="C1534" s="8"/>
      <c r="D1534" s="8"/>
      <c r="E1534" s="8"/>
      <c r="F1534" s="8" t="s">
        <v>2168</v>
      </c>
      <c r="G1534" s="11" t="s">
        <v>1879</v>
      </c>
      <c r="H1534" s="8" t="s">
        <v>2169</v>
      </c>
      <c r="I1534" s="11" t="s">
        <v>1879</v>
      </c>
      <c r="J1534" s="528">
        <v>140563360</v>
      </c>
      <c r="K1534" s="529"/>
      <c r="L1534" s="8"/>
    </row>
    <row r="1535" spans="1:12" ht="80.099999999999994" customHeight="1">
      <c r="A1535" s="10">
        <v>10810801160</v>
      </c>
      <c r="B1535" s="8" t="s">
        <v>2170</v>
      </c>
      <c r="C1535" s="8"/>
      <c r="D1535" s="8"/>
      <c r="E1535" s="8"/>
      <c r="F1535" s="8" t="s">
        <v>2171</v>
      </c>
      <c r="G1535" s="11" t="s">
        <v>160</v>
      </c>
      <c r="H1535" s="8" t="s">
        <v>2172</v>
      </c>
      <c r="I1535" s="11" t="s">
        <v>2160</v>
      </c>
      <c r="J1535" s="528">
        <v>27361000</v>
      </c>
      <c r="K1535" s="529"/>
      <c r="L1535" s="8"/>
    </row>
    <row r="1536" spans="1:12" ht="45.95" customHeight="1">
      <c r="A1536" s="10">
        <v>10810801161</v>
      </c>
      <c r="B1536" s="8" t="s">
        <v>2173</v>
      </c>
      <c r="C1536" s="8"/>
      <c r="D1536" s="8"/>
      <c r="E1536" s="8"/>
      <c r="F1536" s="8" t="s">
        <v>2174</v>
      </c>
      <c r="G1536" s="11" t="s">
        <v>2175</v>
      </c>
      <c r="H1536" s="8" t="s">
        <v>2176</v>
      </c>
      <c r="I1536" s="11" t="s">
        <v>2177</v>
      </c>
      <c r="J1536" s="528">
        <v>30094800</v>
      </c>
      <c r="K1536" s="529"/>
      <c r="L1536" s="8"/>
    </row>
    <row r="1537" spans="1:12" ht="26.1" customHeight="1">
      <c r="A1537" s="8"/>
      <c r="B1537" s="8"/>
      <c r="C1537" s="8"/>
      <c r="D1537" s="8"/>
      <c r="E1537" s="8"/>
      <c r="F1537" s="8"/>
      <c r="G1537" s="8"/>
      <c r="H1537" s="8"/>
      <c r="I1537" s="8"/>
      <c r="J1537" s="530"/>
      <c r="K1537" s="531"/>
      <c r="L1537" s="8"/>
    </row>
    <row r="1538" spans="1:12" ht="17.100000000000001" customHeight="1">
      <c r="A1538" s="504" t="s">
        <v>3</v>
      </c>
      <c r="B1538" s="507" t="s">
        <v>4</v>
      </c>
      <c r="C1538" s="510" t="s">
        <v>5</v>
      </c>
      <c r="D1538" s="513" t="s">
        <v>6</v>
      </c>
      <c r="E1538" s="514"/>
      <c r="F1538" s="514"/>
      <c r="G1538" s="514"/>
      <c r="H1538" s="514"/>
      <c r="I1538" s="515"/>
      <c r="J1538" s="518" t="s">
        <v>7</v>
      </c>
      <c r="K1538" s="519"/>
      <c r="L1538" s="507" t="s">
        <v>8</v>
      </c>
    </row>
    <row r="1539" spans="1:12" ht="12" customHeight="1">
      <c r="A1539" s="505"/>
      <c r="B1539" s="508"/>
      <c r="C1539" s="511"/>
      <c r="D1539" s="516" t="s">
        <v>9</v>
      </c>
      <c r="E1539" s="517"/>
      <c r="F1539" s="516" t="s">
        <v>10</v>
      </c>
      <c r="G1539" s="517"/>
      <c r="H1539" s="516" t="s">
        <v>11</v>
      </c>
      <c r="I1539" s="517"/>
      <c r="J1539" s="520"/>
      <c r="K1539" s="521"/>
      <c r="L1539" s="508"/>
    </row>
    <row r="1540" spans="1:12" ht="15.95" customHeight="1">
      <c r="A1540" s="506"/>
      <c r="B1540" s="509"/>
      <c r="C1540" s="512"/>
      <c r="D1540" s="4" t="s">
        <v>12</v>
      </c>
      <c r="E1540" s="4" t="s">
        <v>13</v>
      </c>
      <c r="F1540" s="4" t="s">
        <v>12</v>
      </c>
      <c r="G1540" s="4" t="s">
        <v>13</v>
      </c>
      <c r="H1540" s="4" t="s">
        <v>12</v>
      </c>
      <c r="I1540" s="4" t="s">
        <v>13</v>
      </c>
      <c r="J1540" s="522"/>
      <c r="K1540" s="523"/>
      <c r="L1540" s="509"/>
    </row>
    <row r="1541" spans="1:12" ht="18.95" customHeight="1">
      <c r="A1541" s="5">
        <v>1</v>
      </c>
      <c r="B1541" s="5">
        <v>2</v>
      </c>
      <c r="C1541" s="5">
        <v>3</v>
      </c>
      <c r="D1541" s="5">
        <v>4</v>
      </c>
      <c r="E1541" s="5">
        <v>5</v>
      </c>
      <c r="F1541" s="5">
        <v>6</v>
      </c>
      <c r="G1541" s="5">
        <v>7</v>
      </c>
      <c r="H1541" s="5">
        <v>8</v>
      </c>
      <c r="I1541" s="5">
        <v>9</v>
      </c>
      <c r="J1541" s="524">
        <v>10</v>
      </c>
      <c r="K1541" s="525"/>
      <c r="L1541" s="5">
        <v>11</v>
      </c>
    </row>
    <row r="1542" spans="1:12" ht="92.1" customHeight="1">
      <c r="A1542" s="10">
        <v>10810801161</v>
      </c>
      <c r="B1542" s="8" t="s">
        <v>2178</v>
      </c>
      <c r="C1542" s="8"/>
      <c r="D1542" s="8"/>
      <c r="E1542" s="8"/>
      <c r="F1542" s="8" t="s">
        <v>2179</v>
      </c>
      <c r="G1542" s="11" t="s">
        <v>2180</v>
      </c>
      <c r="H1542" s="8" t="s">
        <v>2181</v>
      </c>
      <c r="I1542" s="11" t="s">
        <v>1177</v>
      </c>
      <c r="J1542" s="528">
        <v>45099400</v>
      </c>
      <c r="K1542" s="529"/>
      <c r="L1542" s="8"/>
    </row>
    <row r="1543" spans="1:12" ht="26.1" customHeight="1">
      <c r="A1543" s="6">
        <v>1081080117</v>
      </c>
      <c r="B1543" s="8" t="s">
        <v>2182</v>
      </c>
      <c r="C1543" s="9">
        <v>8</v>
      </c>
      <c r="D1543" s="8" t="s">
        <v>2183</v>
      </c>
      <c r="E1543" s="7" t="s">
        <v>2163</v>
      </c>
      <c r="F1543" s="8"/>
      <c r="G1543" s="8"/>
      <c r="H1543" s="8"/>
      <c r="I1543" s="8"/>
      <c r="J1543" s="526">
        <v>264410550</v>
      </c>
      <c r="K1543" s="527"/>
      <c r="L1543" s="7" t="s">
        <v>358</v>
      </c>
    </row>
    <row r="1544" spans="1:12" ht="47.1" customHeight="1">
      <c r="A1544" s="10">
        <v>10810801170</v>
      </c>
      <c r="B1544" s="8" t="s">
        <v>2184</v>
      </c>
      <c r="C1544" s="8"/>
      <c r="D1544" s="8"/>
      <c r="E1544" s="8"/>
      <c r="F1544" s="8" t="s">
        <v>2185</v>
      </c>
      <c r="G1544" s="8" t="s">
        <v>2186</v>
      </c>
      <c r="H1544" s="8" t="s">
        <v>2187</v>
      </c>
      <c r="I1544" s="11" t="s">
        <v>2177</v>
      </c>
      <c r="J1544" s="528">
        <v>217464600</v>
      </c>
      <c r="K1544" s="529"/>
      <c r="L1544" s="8"/>
    </row>
    <row r="1545" spans="1:12" ht="57.95" customHeight="1">
      <c r="A1545" s="10">
        <v>10810801170</v>
      </c>
      <c r="B1545" s="8" t="s">
        <v>2188</v>
      </c>
      <c r="C1545" s="8"/>
      <c r="D1545" s="8"/>
      <c r="E1545" s="8"/>
      <c r="F1545" s="8" t="s">
        <v>2189</v>
      </c>
      <c r="G1545" s="11" t="s">
        <v>2190</v>
      </c>
      <c r="H1545" s="8" t="s">
        <v>2191</v>
      </c>
      <c r="I1545" s="11" t="s">
        <v>283</v>
      </c>
      <c r="J1545" s="528">
        <v>46945950</v>
      </c>
      <c r="K1545" s="529"/>
      <c r="L1545" s="8"/>
    </row>
    <row r="1546" spans="1:12" ht="36.950000000000003" customHeight="1">
      <c r="A1546" s="6">
        <v>1081080119</v>
      </c>
      <c r="B1546" s="8" t="s">
        <v>2192</v>
      </c>
      <c r="C1546" s="9">
        <v>8</v>
      </c>
      <c r="D1546" s="8" t="s">
        <v>2193</v>
      </c>
      <c r="E1546" s="7" t="s">
        <v>2163</v>
      </c>
      <c r="F1546" s="8"/>
      <c r="G1546" s="8"/>
      <c r="H1546" s="8"/>
      <c r="I1546" s="8"/>
      <c r="J1546" s="526">
        <v>101335200</v>
      </c>
      <c r="K1546" s="527"/>
      <c r="L1546" s="7" t="s">
        <v>358</v>
      </c>
    </row>
    <row r="1547" spans="1:12" ht="57.95" customHeight="1">
      <c r="A1547" s="10">
        <v>10810801190</v>
      </c>
      <c r="B1547" s="8" t="s">
        <v>2194</v>
      </c>
      <c r="C1547" s="8"/>
      <c r="D1547" s="8"/>
      <c r="E1547" s="8"/>
      <c r="F1547" s="8" t="s">
        <v>2195</v>
      </c>
      <c r="G1547" s="11" t="s">
        <v>174</v>
      </c>
      <c r="H1547" s="8" t="s">
        <v>2166</v>
      </c>
      <c r="I1547" s="11" t="s">
        <v>174</v>
      </c>
      <c r="J1547" s="528">
        <v>63928200</v>
      </c>
      <c r="K1547" s="529"/>
      <c r="L1547" s="8"/>
    </row>
    <row r="1548" spans="1:12" ht="35.1" customHeight="1">
      <c r="A1548" s="10">
        <v>10810801190</v>
      </c>
      <c r="B1548" s="8" t="s">
        <v>2196</v>
      </c>
      <c r="C1548" s="8"/>
      <c r="D1548" s="8"/>
      <c r="E1548" s="8"/>
      <c r="F1548" s="8" t="s">
        <v>2197</v>
      </c>
      <c r="G1548" s="11" t="s">
        <v>2190</v>
      </c>
      <c r="H1548" s="8" t="s">
        <v>2198</v>
      </c>
      <c r="I1548" s="11" t="s">
        <v>387</v>
      </c>
      <c r="J1548" s="528">
        <v>37407000</v>
      </c>
      <c r="K1548" s="529"/>
      <c r="L1548" s="8"/>
    </row>
    <row r="1549" spans="1:12" ht="48" customHeight="1">
      <c r="A1549" s="6">
        <v>1081080120</v>
      </c>
      <c r="B1549" s="8" t="s">
        <v>2199</v>
      </c>
      <c r="C1549" s="9">
        <v>8</v>
      </c>
      <c r="D1549" s="8" t="s">
        <v>2162</v>
      </c>
      <c r="E1549" s="7" t="s">
        <v>2163</v>
      </c>
      <c r="F1549" s="8"/>
      <c r="G1549" s="8"/>
      <c r="H1549" s="8"/>
      <c r="I1549" s="8"/>
      <c r="J1549" s="526">
        <v>146646000</v>
      </c>
      <c r="K1549" s="527"/>
      <c r="L1549" s="7" t="s">
        <v>358</v>
      </c>
    </row>
    <row r="1550" spans="1:12" ht="92.1" customHeight="1">
      <c r="A1550" s="10">
        <v>10810801200</v>
      </c>
      <c r="B1550" s="8" t="s">
        <v>2200</v>
      </c>
      <c r="C1550" s="8"/>
      <c r="D1550" s="8"/>
      <c r="E1550" s="8"/>
      <c r="F1550" s="8" t="s">
        <v>2201</v>
      </c>
      <c r="G1550" s="11" t="s">
        <v>2180</v>
      </c>
      <c r="H1550" s="8" t="s">
        <v>2202</v>
      </c>
      <c r="I1550" s="11" t="s">
        <v>1177</v>
      </c>
      <c r="J1550" s="528">
        <v>106311000</v>
      </c>
      <c r="K1550" s="529"/>
      <c r="L1550" s="8"/>
    </row>
    <row r="1551" spans="1:12" ht="17.100000000000001" customHeight="1">
      <c r="A1551" s="504" t="s">
        <v>3</v>
      </c>
      <c r="B1551" s="507" t="s">
        <v>4</v>
      </c>
      <c r="C1551" s="510" t="s">
        <v>5</v>
      </c>
      <c r="D1551" s="513" t="s">
        <v>6</v>
      </c>
      <c r="E1551" s="514"/>
      <c r="F1551" s="514"/>
      <c r="G1551" s="514"/>
      <c r="H1551" s="514"/>
      <c r="I1551" s="515"/>
      <c r="J1551" s="518" t="s">
        <v>7</v>
      </c>
      <c r="K1551" s="519"/>
      <c r="L1551" s="507" t="s">
        <v>8</v>
      </c>
    </row>
    <row r="1552" spans="1:12" ht="12" customHeight="1">
      <c r="A1552" s="505"/>
      <c r="B1552" s="508"/>
      <c r="C1552" s="511"/>
      <c r="D1552" s="516" t="s">
        <v>9</v>
      </c>
      <c r="E1552" s="517"/>
      <c r="F1552" s="516" t="s">
        <v>10</v>
      </c>
      <c r="G1552" s="517"/>
      <c r="H1552" s="516" t="s">
        <v>11</v>
      </c>
      <c r="I1552" s="517"/>
      <c r="J1552" s="520"/>
      <c r="K1552" s="521"/>
      <c r="L1552" s="508"/>
    </row>
    <row r="1553" spans="1:12" ht="15.95" customHeight="1">
      <c r="A1553" s="506"/>
      <c r="B1553" s="509"/>
      <c r="C1553" s="512"/>
      <c r="D1553" s="4" t="s">
        <v>12</v>
      </c>
      <c r="E1553" s="4" t="s">
        <v>13</v>
      </c>
      <c r="F1553" s="4" t="s">
        <v>12</v>
      </c>
      <c r="G1553" s="4" t="s">
        <v>13</v>
      </c>
      <c r="H1553" s="4" t="s">
        <v>12</v>
      </c>
      <c r="I1553" s="4" t="s">
        <v>13</v>
      </c>
      <c r="J1553" s="522"/>
      <c r="K1553" s="523"/>
      <c r="L1553" s="509"/>
    </row>
    <row r="1554" spans="1:12" ht="18.95" customHeight="1">
      <c r="A1554" s="5">
        <v>1</v>
      </c>
      <c r="B1554" s="5">
        <v>2</v>
      </c>
      <c r="C1554" s="5">
        <v>3</v>
      </c>
      <c r="D1554" s="5">
        <v>4</v>
      </c>
      <c r="E1554" s="5">
        <v>5</v>
      </c>
      <c r="F1554" s="5">
        <v>6</v>
      </c>
      <c r="G1554" s="5">
        <v>7</v>
      </c>
      <c r="H1554" s="5">
        <v>8</v>
      </c>
      <c r="I1554" s="5">
        <v>9</v>
      </c>
      <c r="J1554" s="524">
        <v>10</v>
      </c>
      <c r="K1554" s="525"/>
      <c r="L1554" s="5">
        <v>11</v>
      </c>
    </row>
    <row r="1555" spans="1:12" ht="69.95" customHeight="1">
      <c r="A1555" s="10">
        <v>10810801200</v>
      </c>
      <c r="B1555" s="8" t="s">
        <v>2203</v>
      </c>
      <c r="C1555" s="8"/>
      <c r="D1555" s="8"/>
      <c r="E1555" s="8"/>
      <c r="F1555" s="8" t="s">
        <v>2204</v>
      </c>
      <c r="G1555" s="11" t="s">
        <v>2160</v>
      </c>
      <c r="H1555" s="8" t="s">
        <v>2205</v>
      </c>
      <c r="I1555" s="11" t="s">
        <v>283</v>
      </c>
      <c r="J1555" s="528">
        <v>40335000</v>
      </c>
      <c r="K1555" s="529"/>
      <c r="L1555" s="8"/>
    </row>
    <row r="1556" spans="1:12" ht="48" customHeight="1">
      <c r="A1556" s="6">
        <v>1101100115</v>
      </c>
      <c r="B1556" s="8" t="s">
        <v>2206</v>
      </c>
      <c r="C1556" s="9">
        <v>4</v>
      </c>
      <c r="D1556" s="8" t="s">
        <v>2207</v>
      </c>
      <c r="E1556" s="7" t="s">
        <v>17</v>
      </c>
      <c r="F1556" s="8"/>
      <c r="G1556" s="8"/>
      <c r="H1556" s="8"/>
      <c r="I1556" s="8"/>
      <c r="J1556" s="526">
        <v>661616600</v>
      </c>
      <c r="K1556" s="527"/>
      <c r="L1556" s="7" t="s">
        <v>394</v>
      </c>
    </row>
    <row r="1557" spans="1:12" ht="47.1" customHeight="1">
      <c r="A1557" s="10">
        <v>11011001150</v>
      </c>
      <c r="B1557" s="8" t="s">
        <v>2208</v>
      </c>
      <c r="C1557" s="8"/>
      <c r="D1557" s="8"/>
      <c r="E1557" s="8"/>
      <c r="F1557" s="8" t="s">
        <v>2209</v>
      </c>
      <c r="G1557" s="11" t="s">
        <v>2210</v>
      </c>
      <c r="H1557" s="8" t="s">
        <v>2211</v>
      </c>
      <c r="I1557" s="11" t="s">
        <v>23</v>
      </c>
      <c r="J1557" s="528">
        <v>241732000</v>
      </c>
      <c r="K1557" s="529"/>
      <c r="L1557" s="8"/>
    </row>
    <row r="1558" spans="1:12" ht="57.95" customHeight="1">
      <c r="A1558" s="10">
        <v>11011001150</v>
      </c>
      <c r="B1558" s="8" t="s">
        <v>2212</v>
      </c>
      <c r="C1558" s="8"/>
      <c r="D1558" s="8"/>
      <c r="E1558" s="8"/>
      <c r="F1558" s="8" t="s">
        <v>2213</v>
      </c>
      <c r="G1558" s="11" t="s">
        <v>70</v>
      </c>
      <c r="H1558" s="8" t="s">
        <v>2214</v>
      </c>
      <c r="I1558" s="11" t="s">
        <v>23</v>
      </c>
      <c r="J1558" s="528">
        <v>10000000</v>
      </c>
      <c r="K1558" s="529"/>
      <c r="L1558" s="8"/>
    </row>
    <row r="1559" spans="1:12" ht="45.95" customHeight="1">
      <c r="A1559" s="10">
        <v>11011001150</v>
      </c>
      <c r="B1559" s="8" t="s">
        <v>2215</v>
      </c>
      <c r="C1559" s="8"/>
      <c r="D1559" s="8"/>
      <c r="E1559" s="8"/>
      <c r="F1559" s="8" t="s">
        <v>2216</v>
      </c>
      <c r="G1559" s="11" t="s">
        <v>2217</v>
      </c>
      <c r="H1559" s="8" t="s">
        <v>2218</v>
      </c>
      <c r="I1559" s="11" t="s">
        <v>23</v>
      </c>
      <c r="J1559" s="528">
        <v>80111100</v>
      </c>
      <c r="K1559" s="529"/>
      <c r="L1559" s="8"/>
    </row>
    <row r="1560" spans="1:12" ht="35.1" customHeight="1">
      <c r="A1560" s="10">
        <v>11011001151</v>
      </c>
      <c r="B1560" s="11" t="s">
        <v>1557</v>
      </c>
      <c r="C1560" s="8"/>
      <c r="D1560" s="8"/>
      <c r="E1560" s="8"/>
      <c r="F1560" s="8" t="s">
        <v>2219</v>
      </c>
      <c r="G1560" s="11" t="s">
        <v>2220</v>
      </c>
      <c r="H1560" s="8" t="s">
        <v>2221</v>
      </c>
      <c r="I1560" s="11" t="s">
        <v>23</v>
      </c>
      <c r="J1560" s="528">
        <v>98349500</v>
      </c>
      <c r="K1560" s="529"/>
      <c r="L1560" s="8"/>
    </row>
    <row r="1561" spans="1:12" ht="35.1" customHeight="1">
      <c r="A1561" s="10">
        <v>11011001151</v>
      </c>
      <c r="B1561" s="8" t="s">
        <v>2222</v>
      </c>
      <c r="C1561" s="8"/>
      <c r="D1561" s="8"/>
      <c r="E1561" s="8"/>
      <c r="F1561" s="8" t="s">
        <v>2223</v>
      </c>
      <c r="G1561" s="11" t="s">
        <v>86</v>
      </c>
      <c r="H1561" s="8" t="s">
        <v>2224</v>
      </c>
      <c r="I1561" s="11" t="s">
        <v>23</v>
      </c>
      <c r="J1561" s="528">
        <v>103995000</v>
      </c>
      <c r="K1561" s="529"/>
      <c r="L1561" s="8"/>
    </row>
    <row r="1562" spans="1:12" ht="24" customHeight="1">
      <c r="A1562" s="10">
        <v>11011001151</v>
      </c>
      <c r="B1562" s="11" t="s">
        <v>2225</v>
      </c>
      <c r="C1562" s="8"/>
      <c r="D1562" s="8"/>
      <c r="E1562" s="8"/>
      <c r="F1562" s="8" t="s">
        <v>2226</v>
      </c>
      <c r="G1562" s="11" t="s">
        <v>70</v>
      </c>
      <c r="H1562" s="8" t="s">
        <v>2227</v>
      </c>
      <c r="I1562" s="11" t="s">
        <v>23</v>
      </c>
      <c r="J1562" s="528">
        <v>25130000</v>
      </c>
      <c r="K1562" s="529"/>
      <c r="L1562" s="8"/>
    </row>
    <row r="1563" spans="1:12" ht="35.1" customHeight="1">
      <c r="A1563" s="10">
        <v>11011001152</v>
      </c>
      <c r="B1563" s="8" t="s">
        <v>2228</v>
      </c>
      <c r="C1563" s="8"/>
      <c r="D1563" s="8"/>
      <c r="E1563" s="8"/>
      <c r="F1563" s="8" t="s">
        <v>2229</v>
      </c>
      <c r="G1563" s="11" t="s">
        <v>70</v>
      </c>
      <c r="H1563" s="8" t="s">
        <v>2224</v>
      </c>
      <c r="I1563" s="11" t="s">
        <v>23</v>
      </c>
      <c r="J1563" s="528">
        <v>102299000</v>
      </c>
      <c r="K1563" s="529"/>
      <c r="L1563" s="8"/>
    </row>
    <row r="1564" spans="1:12" ht="60" customHeight="1">
      <c r="A1564" s="6">
        <v>1131130115</v>
      </c>
      <c r="B1564" s="8" t="s">
        <v>2230</v>
      </c>
      <c r="C1564" s="9">
        <v>6</v>
      </c>
      <c r="D1564" s="8" t="s">
        <v>2231</v>
      </c>
      <c r="E1564" s="7" t="s">
        <v>318</v>
      </c>
      <c r="F1564" s="8"/>
      <c r="G1564" s="8"/>
      <c r="H1564" s="8"/>
      <c r="I1564" s="8"/>
      <c r="J1564" s="526">
        <v>1183705125</v>
      </c>
      <c r="K1564" s="527"/>
      <c r="L1564" s="7" t="s">
        <v>422</v>
      </c>
    </row>
    <row r="1565" spans="1:12" ht="35.1" customHeight="1">
      <c r="A1565" s="8"/>
      <c r="B1565" s="8"/>
      <c r="C1565" s="8"/>
      <c r="D1565" s="8"/>
      <c r="E1565" s="8"/>
      <c r="F1565" s="8"/>
      <c r="G1565" s="8"/>
      <c r="H1565" s="8"/>
      <c r="I1565" s="8"/>
      <c r="J1565" s="530"/>
      <c r="K1565" s="531"/>
      <c r="L1565" s="8"/>
    </row>
    <row r="1566" spans="1:12" ht="17.100000000000001" customHeight="1">
      <c r="A1566" s="504" t="s">
        <v>3</v>
      </c>
      <c r="B1566" s="507" t="s">
        <v>4</v>
      </c>
      <c r="C1566" s="510" t="s">
        <v>5</v>
      </c>
      <c r="D1566" s="513" t="s">
        <v>6</v>
      </c>
      <c r="E1566" s="514"/>
      <c r="F1566" s="514"/>
      <c r="G1566" s="514"/>
      <c r="H1566" s="514"/>
      <c r="I1566" s="515"/>
      <c r="J1566" s="518" t="s">
        <v>7</v>
      </c>
      <c r="K1566" s="519"/>
      <c r="L1566" s="507" t="s">
        <v>8</v>
      </c>
    </row>
    <row r="1567" spans="1:12" ht="12" customHeight="1">
      <c r="A1567" s="505"/>
      <c r="B1567" s="508"/>
      <c r="C1567" s="511"/>
      <c r="D1567" s="516" t="s">
        <v>9</v>
      </c>
      <c r="E1567" s="517"/>
      <c r="F1567" s="516" t="s">
        <v>10</v>
      </c>
      <c r="G1567" s="517"/>
      <c r="H1567" s="516" t="s">
        <v>11</v>
      </c>
      <c r="I1567" s="517"/>
      <c r="J1567" s="520"/>
      <c r="K1567" s="521"/>
      <c r="L1567" s="508"/>
    </row>
    <row r="1568" spans="1:12" ht="15.95" customHeight="1">
      <c r="A1568" s="506"/>
      <c r="B1568" s="509"/>
      <c r="C1568" s="512"/>
      <c r="D1568" s="4" t="s">
        <v>12</v>
      </c>
      <c r="E1568" s="4" t="s">
        <v>13</v>
      </c>
      <c r="F1568" s="4" t="s">
        <v>12</v>
      </c>
      <c r="G1568" s="4" t="s">
        <v>13</v>
      </c>
      <c r="H1568" s="4" t="s">
        <v>12</v>
      </c>
      <c r="I1568" s="4" t="s">
        <v>13</v>
      </c>
      <c r="J1568" s="522"/>
      <c r="K1568" s="523"/>
      <c r="L1568" s="509"/>
    </row>
    <row r="1569" spans="1:12" ht="18.95" customHeight="1">
      <c r="A1569" s="5">
        <v>1</v>
      </c>
      <c r="B1569" s="5">
        <v>2</v>
      </c>
      <c r="C1569" s="5">
        <v>3</v>
      </c>
      <c r="D1569" s="5">
        <v>4</v>
      </c>
      <c r="E1569" s="5">
        <v>5</v>
      </c>
      <c r="F1569" s="5">
        <v>6</v>
      </c>
      <c r="G1569" s="5">
        <v>7</v>
      </c>
      <c r="H1569" s="5">
        <v>8</v>
      </c>
      <c r="I1569" s="5">
        <v>9</v>
      </c>
      <c r="J1569" s="524">
        <v>10</v>
      </c>
      <c r="K1569" s="525"/>
      <c r="L1569" s="5">
        <v>11</v>
      </c>
    </row>
    <row r="1570" spans="1:12" ht="57.95" customHeight="1">
      <c r="A1570" s="10">
        <v>11311301150</v>
      </c>
      <c r="B1570" s="8" t="s">
        <v>2232</v>
      </c>
      <c r="C1570" s="8"/>
      <c r="D1570" s="8"/>
      <c r="E1570" s="8"/>
      <c r="F1570" s="8" t="s">
        <v>2233</v>
      </c>
      <c r="G1570" s="11" t="s">
        <v>133</v>
      </c>
      <c r="H1570" s="8" t="s">
        <v>2234</v>
      </c>
      <c r="I1570" s="11" t="s">
        <v>174</v>
      </c>
      <c r="J1570" s="528">
        <v>70000000</v>
      </c>
      <c r="K1570" s="529"/>
      <c r="L1570" s="8"/>
    </row>
    <row r="1571" spans="1:12" ht="102.95" customHeight="1">
      <c r="A1571" s="10">
        <v>11311301151</v>
      </c>
      <c r="B1571" s="8" t="s">
        <v>2235</v>
      </c>
      <c r="C1571" s="8"/>
      <c r="D1571" s="8"/>
      <c r="E1571" s="8"/>
      <c r="F1571" s="8" t="s">
        <v>2236</v>
      </c>
      <c r="G1571" s="11" t="s">
        <v>2237</v>
      </c>
      <c r="H1571" s="8" t="s">
        <v>2238</v>
      </c>
      <c r="I1571" s="11" t="s">
        <v>174</v>
      </c>
      <c r="J1571" s="528">
        <v>59857500</v>
      </c>
      <c r="K1571" s="529"/>
      <c r="L1571" s="8"/>
    </row>
    <row r="1572" spans="1:12" ht="57" customHeight="1">
      <c r="A1572" s="10">
        <v>11311301151</v>
      </c>
      <c r="B1572" s="8" t="s">
        <v>2239</v>
      </c>
      <c r="C1572" s="8"/>
      <c r="D1572" s="8"/>
      <c r="E1572" s="8"/>
      <c r="F1572" s="8" t="s">
        <v>2240</v>
      </c>
      <c r="G1572" s="11" t="s">
        <v>283</v>
      </c>
      <c r="H1572" s="8" t="s">
        <v>2241</v>
      </c>
      <c r="I1572" s="11" t="s">
        <v>23</v>
      </c>
      <c r="J1572" s="528">
        <v>645316125</v>
      </c>
      <c r="K1572" s="529"/>
      <c r="L1572" s="8"/>
    </row>
    <row r="1573" spans="1:12" ht="80.099999999999994" customHeight="1">
      <c r="A1573" s="10">
        <v>11311301151</v>
      </c>
      <c r="B1573" s="8" t="s">
        <v>2242</v>
      </c>
      <c r="C1573" s="8"/>
      <c r="D1573" s="8"/>
      <c r="E1573" s="8"/>
      <c r="F1573" s="8" t="s">
        <v>2243</v>
      </c>
      <c r="G1573" s="11" t="s">
        <v>2244</v>
      </c>
      <c r="H1573" s="8" t="s">
        <v>2245</v>
      </c>
      <c r="I1573" s="11" t="s">
        <v>23</v>
      </c>
      <c r="J1573" s="528">
        <v>233531500</v>
      </c>
      <c r="K1573" s="529"/>
      <c r="L1573" s="8"/>
    </row>
    <row r="1574" spans="1:12" ht="24" customHeight="1">
      <c r="A1574" s="10">
        <v>11311301151</v>
      </c>
      <c r="B1574" s="8" t="s">
        <v>2246</v>
      </c>
      <c r="C1574" s="8"/>
      <c r="D1574" s="8"/>
      <c r="E1574" s="8"/>
      <c r="F1574" s="8" t="s">
        <v>2247</v>
      </c>
      <c r="G1574" s="11" t="s">
        <v>2248</v>
      </c>
      <c r="H1574" s="8" t="s">
        <v>2249</v>
      </c>
      <c r="I1574" s="11" t="s">
        <v>2248</v>
      </c>
      <c r="J1574" s="528">
        <v>175000000</v>
      </c>
      <c r="K1574" s="529"/>
      <c r="L1574" s="8"/>
    </row>
    <row r="1575" spans="1:12" ht="59.1" customHeight="1">
      <c r="A1575" s="6">
        <v>1131130116</v>
      </c>
      <c r="B1575" s="8" t="s">
        <v>2250</v>
      </c>
      <c r="C1575" s="9">
        <v>6</v>
      </c>
      <c r="D1575" s="8" t="s">
        <v>2251</v>
      </c>
      <c r="E1575" s="7" t="s">
        <v>318</v>
      </c>
      <c r="F1575" s="8"/>
      <c r="G1575" s="8"/>
      <c r="H1575" s="8"/>
      <c r="I1575" s="8"/>
      <c r="J1575" s="526">
        <v>719767900</v>
      </c>
      <c r="K1575" s="527"/>
      <c r="L1575" s="7" t="s">
        <v>422</v>
      </c>
    </row>
    <row r="1576" spans="1:12" ht="102.95" customHeight="1">
      <c r="A1576" s="10">
        <v>11311301160</v>
      </c>
      <c r="B1576" s="8" t="s">
        <v>2252</v>
      </c>
      <c r="C1576" s="8"/>
      <c r="D1576" s="8"/>
      <c r="E1576" s="8"/>
      <c r="F1576" s="8" t="s">
        <v>2253</v>
      </c>
      <c r="G1576" s="11" t="s">
        <v>2254</v>
      </c>
      <c r="H1576" s="8" t="s">
        <v>2255</v>
      </c>
      <c r="I1576" s="11" t="s">
        <v>23</v>
      </c>
      <c r="J1576" s="528">
        <v>43759550</v>
      </c>
      <c r="K1576" s="529"/>
      <c r="L1576" s="8"/>
    </row>
    <row r="1577" spans="1:12" ht="9" customHeight="1">
      <c r="A1577" s="8"/>
      <c r="B1577" s="8"/>
      <c r="C1577" s="8"/>
      <c r="D1577" s="8"/>
      <c r="E1577" s="8"/>
      <c r="F1577" s="8"/>
      <c r="G1577" s="8"/>
      <c r="H1577" s="8"/>
      <c r="I1577" s="8"/>
      <c r="J1577" s="530"/>
      <c r="K1577" s="531"/>
      <c r="L1577" s="8"/>
    </row>
    <row r="1578" spans="1:12" ht="17.100000000000001" customHeight="1">
      <c r="A1578" s="504" t="s">
        <v>3</v>
      </c>
      <c r="B1578" s="507" t="s">
        <v>4</v>
      </c>
      <c r="C1578" s="510" t="s">
        <v>5</v>
      </c>
      <c r="D1578" s="513" t="s">
        <v>6</v>
      </c>
      <c r="E1578" s="514"/>
      <c r="F1578" s="514"/>
      <c r="G1578" s="514"/>
      <c r="H1578" s="514"/>
      <c r="I1578" s="515"/>
      <c r="J1578" s="518" t="s">
        <v>7</v>
      </c>
      <c r="K1578" s="519"/>
      <c r="L1578" s="507" t="s">
        <v>8</v>
      </c>
    </row>
    <row r="1579" spans="1:12" ht="12" customHeight="1">
      <c r="A1579" s="505"/>
      <c r="B1579" s="508"/>
      <c r="C1579" s="511"/>
      <c r="D1579" s="516" t="s">
        <v>9</v>
      </c>
      <c r="E1579" s="517"/>
      <c r="F1579" s="516" t="s">
        <v>10</v>
      </c>
      <c r="G1579" s="517"/>
      <c r="H1579" s="516" t="s">
        <v>11</v>
      </c>
      <c r="I1579" s="517"/>
      <c r="J1579" s="520"/>
      <c r="K1579" s="521"/>
      <c r="L1579" s="508"/>
    </row>
    <row r="1580" spans="1:12" ht="15.95" customHeight="1">
      <c r="A1580" s="506"/>
      <c r="B1580" s="509"/>
      <c r="C1580" s="512"/>
      <c r="D1580" s="4" t="s">
        <v>12</v>
      </c>
      <c r="E1580" s="4" t="s">
        <v>13</v>
      </c>
      <c r="F1580" s="4" t="s">
        <v>12</v>
      </c>
      <c r="G1580" s="4" t="s">
        <v>13</v>
      </c>
      <c r="H1580" s="4" t="s">
        <v>12</v>
      </c>
      <c r="I1580" s="4" t="s">
        <v>13</v>
      </c>
      <c r="J1580" s="522"/>
      <c r="K1580" s="523"/>
      <c r="L1580" s="509"/>
    </row>
    <row r="1581" spans="1:12" ht="18.95" customHeight="1">
      <c r="A1581" s="5">
        <v>1</v>
      </c>
      <c r="B1581" s="5">
        <v>2</v>
      </c>
      <c r="C1581" s="5">
        <v>3</v>
      </c>
      <c r="D1581" s="5">
        <v>4</v>
      </c>
      <c r="E1581" s="5">
        <v>5</v>
      </c>
      <c r="F1581" s="5">
        <v>6</v>
      </c>
      <c r="G1581" s="5">
        <v>7</v>
      </c>
      <c r="H1581" s="5">
        <v>8</v>
      </c>
      <c r="I1581" s="5">
        <v>9</v>
      </c>
      <c r="J1581" s="524">
        <v>10</v>
      </c>
      <c r="K1581" s="525"/>
      <c r="L1581" s="5">
        <v>11</v>
      </c>
    </row>
    <row r="1582" spans="1:12" ht="47.1" customHeight="1">
      <c r="A1582" s="10">
        <v>11311301160</v>
      </c>
      <c r="B1582" s="8" t="s">
        <v>2256</v>
      </c>
      <c r="C1582" s="8"/>
      <c r="D1582" s="8"/>
      <c r="E1582" s="8"/>
      <c r="F1582" s="8" t="s">
        <v>2257</v>
      </c>
      <c r="G1582" s="11" t="s">
        <v>2258</v>
      </c>
      <c r="H1582" s="8" t="s">
        <v>2259</v>
      </c>
      <c r="I1582" s="11" t="s">
        <v>174</v>
      </c>
      <c r="J1582" s="528">
        <v>371041800</v>
      </c>
      <c r="K1582" s="529"/>
      <c r="L1582" s="8"/>
    </row>
    <row r="1583" spans="1:12" ht="68.099999999999994" customHeight="1">
      <c r="A1583" s="10">
        <v>11311301161</v>
      </c>
      <c r="B1583" s="8" t="s">
        <v>2260</v>
      </c>
      <c r="C1583" s="8"/>
      <c r="D1583" s="8"/>
      <c r="E1583" s="8"/>
      <c r="F1583" s="8" t="s">
        <v>2261</v>
      </c>
      <c r="G1583" s="11" t="s">
        <v>283</v>
      </c>
      <c r="H1583" s="8" t="s">
        <v>2262</v>
      </c>
      <c r="I1583" s="11" t="s">
        <v>23</v>
      </c>
      <c r="J1583" s="528">
        <v>78198950</v>
      </c>
      <c r="K1583" s="529"/>
      <c r="L1583" s="8"/>
    </row>
    <row r="1584" spans="1:12" ht="57.95" customHeight="1">
      <c r="A1584" s="10">
        <v>11311301161</v>
      </c>
      <c r="B1584" s="11" t="s">
        <v>1557</v>
      </c>
      <c r="C1584" s="8"/>
      <c r="D1584" s="8"/>
      <c r="E1584" s="8"/>
      <c r="F1584" s="8" t="s">
        <v>2263</v>
      </c>
      <c r="G1584" s="11" t="s">
        <v>133</v>
      </c>
      <c r="H1584" s="8" t="s">
        <v>2264</v>
      </c>
      <c r="I1584" s="11" t="s">
        <v>174</v>
      </c>
      <c r="J1584" s="528">
        <v>26767700</v>
      </c>
      <c r="K1584" s="529"/>
      <c r="L1584" s="8"/>
    </row>
    <row r="1585" spans="1:12" ht="45.95" customHeight="1">
      <c r="A1585" s="10">
        <v>11311301161</v>
      </c>
      <c r="B1585" s="8" t="s">
        <v>2265</v>
      </c>
      <c r="C1585" s="8"/>
      <c r="D1585" s="8"/>
      <c r="E1585" s="8"/>
      <c r="F1585" s="8" t="s">
        <v>2266</v>
      </c>
      <c r="G1585" s="11" t="s">
        <v>133</v>
      </c>
      <c r="H1585" s="8" t="s">
        <v>2267</v>
      </c>
      <c r="I1585" s="11" t="s">
        <v>174</v>
      </c>
      <c r="J1585" s="528">
        <v>199999900</v>
      </c>
      <c r="K1585" s="529"/>
      <c r="L1585" s="8"/>
    </row>
    <row r="1586" spans="1:12" ht="36" customHeight="1">
      <c r="A1586" s="6">
        <v>1131130121</v>
      </c>
      <c r="B1586" s="8" t="s">
        <v>2268</v>
      </c>
      <c r="C1586" s="9">
        <v>6</v>
      </c>
      <c r="D1586" s="8" t="s">
        <v>2269</v>
      </c>
      <c r="E1586" s="7" t="s">
        <v>318</v>
      </c>
      <c r="F1586" s="8"/>
      <c r="G1586" s="8"/>
      <c r="H1586" s="8"/>
      <c r="I1586" s="8"/>
      <c r="J1586" s="526">
        <v>359928695</v>
      </c>
      <c r="K1586" s="527"/>
      <c r="L1586" s="7" t="s">
        <v>422</v>
      </c>
    </row>
    <row r="1587" spans="1:12" ht="45.95" customHeight="1">
      <c r="A1587" s="10">
        <v>11311301210</v>
      </c>
      <c r="B1587" s="8" t="s">
        <v>2270</v>
      </c>
      <c r="C1587" s="8"/>
      <c r="D1587" s="8"/>
      <c r="E1587" s="8"/>
      <c r="F1587" s="8" t="s">
        <v>2271</v>
      </c>
      <c r="G1587" s="11" t="s">
        <v>2272</v>
      </c>
      <c r="H1587" s="8" t="s">
        <v>2273</v>
      </c>
      <c r="I1587" s="11" t="s">
        <v>174</v>
      </c>
      <c r="J1587" s="528">
        <v>135035695</v>
      </c>
      <c r="K1587" s="529"/>
      <c r="L1587" s="8"/>
    </row>
    <row r="1588" spans="1:12" ht="78.95" customHeight="1">
      <c r="A1588" s="10">
        <v>11311301210</v>
      </c>
      <c r="B1588" s="8" t="s">
        <v>2274</v>
      </c>
      <c r="C1588" s="8"/>
      <c r="D1588" s="8"/>
      <c r="E1588" s="8"/>
      <c r="F1588" s="8" t="s">
        <v>2275</v>
      </c>
      <c r="G1588" s="11" t="s">
        <v>133</v>
      </c>
      <c r="H1588" s="8" t="s">
        <v>2276</v>
      </c>
      <c r="I1588" s="11" t="s">
        <v>174</v>
      </c>
      <c r="J1588" s="528">
        <v>123286000</v>
      </c>
      <c r="K1588" s="529"/>
      <c r="L1588" s="8"/>
    </row>
    <row r="1589" spans="1:12" ht="69" customHeight="1">
      <c r="A1589" s="10">
        <v>11311301210</v>
      </c>
      <c r="B1589" s="8" t="s">
        <v>2277</v>
      </c>
      <c r="C1589" s="8"/>
      <c r="D1589" s="8"/>
      <c r="E1589" s="8"/>
      <c r="F1589" s="8" t="s">
        <v>2278</v>
      </c>
      <c r="G1589" s="11" t="s">
        <v>283</v>
      </c>
      <c r="H1589" s="8" t="s">
        <v>2279</v>
      </c>
      <c r="I1589" s="11" t="s">
        <v>283</v>
      </c>
      <c r="J1589" s="528">
        <v>101607000</v>
      </c>
      <c r="K1589" s="529"/>
      <c r="L1589" s="8"/>
    </row>
    <row r="1590" spans="1:12" ht="26.1" customHeight="1">
      <c r="A1590" s="6">
        <v>1131130122</v>
      </c>
      <c r="B1590" s="8" t="s">
        <v>2280</v>
      </c>
      <c r="C1590" s="9">
        <v>7</v>
      </c>
      <c r="D1590" s="8" t="s">
        <v>2281</v>
      </c>
      <c r="E1590" s="7" t="s">
        <v>318</v>
      </c>
      <c r="F1590" s="8"/>
      <c r="G1590" s="8"/>
      <c r="H1590" s="8"/>
      <c r="I1590" s="8"/>
      <c r="J1590" s="526">
        <v>64107350</v>
      </c>
      <c r="K1590" s="527"/>
      <c r="L1590" s="7" t="s">
        <v>422</v>
      </c>
    </row>
    <row r="1591" spans="1:12" ht="17.100000000000001" customHeight="1">
      <c r="A1591" s="8"/>
      <c r="B1591" s="8"/>
      <c r="C1591" s="8"/>
      <c r="D1591" s="8"/>
      <c r="E1591" s="8"/>
      <c r="F1591" s="8"/>
      <c r="G1591" s="8"/>
      <c r="H1591" s="8"/>
      <c r="I1591" s="8"/>
      <c r="J1591" s="530"/>
      <c r="K1591" s="531"/>
      <c r="L1591" s="8"/>
    </row>
    <row r="1592" spans="1:12" ht="17.100000000000001" customHeight="1">
      <c r="A1592" s="504" t="s">
        <v>3</v>
      </c>
      <c r="B1592" s="507" t="s">
        <v>4</v>
      </c>
      <c r="C1592" s="510" t="s">
        <v>5</v>
      </c>
      <c r="D1592" s="513" t="s">
        <v>6</v>
      </c>
      <c r="E1592" s="514"/>
      <c r="F1592" s="514"/>
      <c r="G1592" s="514"/>
      <c r="H1592" s="514"/>
      <c r="I1592" s="515"/>
      <c r="J1592" s="518" t="s">
        <v>7</v>
      </c>
      <c r="K1592" s="519"/>
      <c r="L1592" s="507" t="s">
        <v>8</v>
      </c>
    </row>
    <row r="1593" spans="1:12" ht="12" customHeight="1">
      <c r="A1593" s="505"/>
      <c r="B1593" s="508"/>
      <c r="C1593" s="511"/>
      <c r="D1593" s="516" t="s">
        <v>9</v>
      </c>
      <c r="E1593" s="517"/>
      <c r="F1593" s="516" t="s">
        <v>10</v>
      </c>
      <c r="G1593" s="517"/>
      <c r="H1593" s="516" t="s">
        <v>11</v>
      </c>
      <c r="I1593" s="517"/>
      <c r="J1593" s="520"/>
      <c r="K1593" s="521"/>
      <c r="L1593" s="508"/>
    </row>
    <row r="1594" spans="1:12" ht="15.95" customHeight="1">
      <c r="A1594" s="506"/>
      <c r="B1594" s="509"/>
      <c r="C1594" s="512"/>
      <c r="D1594" s="4" t="s">
        <v>12</v>
      </c>
      <c r="E1594" s="4" t="s">
        <v>13</v>
      </c>
      <c r="F1594" s="4" t="s">
        <v>12</v>
      </c>
      <c r="G1594" s="4" t="s">
        <v>13</v>
      </c>
      <c r="H1594" s="4" t="s">
        <v>12</v>
      </c>
      <c r="I1594" s="4" t="s">
        <v>13</v>
      </c>
      <c r="J1594" s="522"/>
      <c r="K1594" s="523"/>
      <c r="L1594" s="509"/>
    </row>
    <row r="1595" spans="1:12" ht="18.95" customHeight="1">
      <c r="A1595" s="5">
        <v>1</v>
      </c>
      <c r="B1595" s="5">
        <v>2</v>
      </c>
      <c r="C1595" s="5">
        <v>3</v>
      </c>
      <c r="D1595" s="5">
        <v>4</v>
      </c>
      <c r="E1595" s="5">
        <v>5</v>
      </c>
      <c r="F1595" s="5">
        <v>6</v>
      </c>
      <c r="G1595" s="5">
        <v>7</v>
      </c>
      <c r="H1595" s="5">
        <v>8</v>
      </c>
      <c r="I1595" s="5">
        <v>9</v>
      </c>
      <c r="J1595" s="524">
        <v>10</v>
      </c>
      <c r="K1595" s="525"/>
      <c r="L1595" s="5">
        <v>11</v>
      </c>
    </row>
    <row r="1596" spans="1:12" ht="47.1" customHeight="1">
      <c r="A1596" s="10">
        <v>11311301220</v>
      </c>
      <c r="B1596" s="8" t="s">
        <v>2282</v>
      </c>
      <c r="C1596" s="8"/>
      <c r="D1596" s="8"/>
      <c r="E1596" s="8"/>
      <c r="F1596" s="8" t="s">
        <v>2283</v>
      </c>
      <c r="G1596" s="11" t="s">
        <v>133</v>
      </c>
      <c r="H1596" s="8" t="s">
        <v>2284</v>
      </c>
      <c r="I1596" s="11" t="s">
        <v>174</v>
      </c>
      <c r="J1596" s="528">
        <v>64107350</v>
      </c>
      <c r="K1596" s="529"/>
      <c r="L1596" s="8"/>
    </row>
    <row r="1597" spans="1:12" ht="26.1" customHeight="1">
      <c r="A1597" s="6">
        <v>1151150115</v>
      </c>
      <c r="B1597" s="8" t="s">
        <v>2285</v>
      </c>
      <c r="C1597" s="9">
        <v>3</v>
      </c>
      <c r="D1597" s="8" t="s">
        <v>2286</v>
      </c>
      <c r="E1597" s="7" t="s">
        <v>17</v>
      </c>
      <c r="F1597" s="8"/>
      <c r="G1597" s="8"/>
      <c r="H1597" s="8"/>
      <c r="I1597" s="8"/>
      <c r="J1597" s="526">
        <v>70000000</v>
      </c>
      <c r="K1597" s="527"/>
      <c r="L1597" s="7" t="s">
        <v>447</v>
      </c>
    </row>
    <row r="1598" spans="1:12" ht="102.95" customHeight="1">
      <c r="A1598" s="10">
        <v>11511501150</v>
      </c>
      <c r="B1598" s="8" t="s">
        <v>2287</v>
      </c>
      <c r="C1598" s="8"/>
      <c r="D1598" s="8"/>
      <c r="E1598" s="8"/>
      <c r="F1598" s="8" t="s">
        <v>2288</v>
      </c>
      <c r="G1598" s="8" t="s">
        <v>2289</v>
      </c>
      <c r="H1598" s="8" t="s">
        <v>2290</v>
      </c>
      <c r="I1598" s="11" t="s">
        <v>2291</v>
      </c>
      <c r="J1598" s="528">
        <v>45000000</v>
      </c>
      <c r="K1598" s="529"/>
      <c r="L1598" s="8"/>
    </row>
    <row r="1599" spans="1:12" ht="57.95" customHeight="1">
      <c r="A1599" s="10">
        <v>11511501150</v>
      </c>
      <c r="B1599" s="8" t="s">
        <v>2292</v>
      </c>
      <c r="C1599" s="8"/>
      <c r="D1599" s="8"/>
      <c r="E1599" s="8"/>
      <c r="F1599" s="8" t="s">
        <v>2293</v>
      </c>
      <c r="G1599" s="8" t="s">
        <v>2294</v>
      </c>
      <c r="H1599" s="8" t="s">
        <v>2295</v>
      </c>
      <c r="I1599" s="11" t="s">
        <v>2296</v>
      </c>
      <c r="J1599" s="528">
        <v>25000000</v>
      </c>
      <c r="K1599" s="529"/>
      <c r="L1599" s="8"/>
    </row>
    <row r="1600" spans="1:12" ht="48" customHeight="1">
      <c r="A1600" s="6">
        <v>1151150116</v>
      </c>
      <c r="B1600" s="8" t="s">
        <v>2297</v>
      </c>
      <c r="C1600" s="9">
        <v>3</v>
      </c>
      <c r="D1600" s="8" t="s">
        <v>2298</v>
      </c>
      <c r="E1600" s="7" t="s">
        <v>17</v>
      </c>
      <c r="F1600" s="8"/>
      <c r="G1600" s="8"/>
      <c r="H1600" s="8"/>
      <c r="I1600" s="8"/>
      <c r="J1600" s="526">
        <v>90479000</v>
      </c>
      <c r="K1600" s="527"/>
      <c r="L1600" s="7" t="s">
        <v>447</v>
      </c>
    </row>
    <row r="1601" spans="1:12" ht="69.95" customHeight="1">
      <c r="A1601" s="10">
        <v>11511501160</v>
      </c>
      <c r="B1601" s="8" t="s">
        <v>2299</v>
      </c>
      <c r="C1601" s="8"/>
      <c r="D1601" s="8"/>
      <c r="E1601" s="8"/>
      <c r="F1601" s="8" t="s">
        <v>2300</v>
      </c>
      <c r="G1601" s="8" t="s">
        <v>2301</v>
      </c>
      <c r="H1601" s="8" t="s">
        <v>2302</v>
      </c>
      <c r="I1601" s="11" t="s">
        <v>2303</v>
      </c>
      <c r="J1601" s="528">
        <v>60000000</v>
      </c>
      <c r="K1601" s="529"/>
      <c r="L1601" s="8"/>
    </row>
    <row r="1602" spans="1:12" ht="47.1" customHeight="1">
      <c r="A1602" s="10">
        <v>11511501160</v>
      </c>
      <c r="B1602" s="8" t="s">
        <v>2304</v>
      </c>
      <c r="C1602" s="8"/>
      <c r="D1602" s="8"/>
      <c r="E1602" s="8"/>
      <c r="F1602" s="8" t="s">
        <v>2305</v>
      </c>
      <c r="G1602" s="8" t="s">
        <v>2306</v>
      </c>
      <c r="H1602" s="8" t="s">
        <v>2307</v>
      </c>
      <c r="I1602" s="11" t="s">
        <v>2308</v>
      </c>
      <c r="J1602" s="528">
        <v>30479000</v>
      </c>
      <c r="K1602" s="529"/>
      <c r="L1602" s="8"/>
    </row>
    <row r="1603" spans="1:12" ht="59.1" customHeight="1">
      <c r="A1603" s="6">
        <v>1151150117</v>
      </c>
      <c r="B1603" s="8" t="s">
        <v>2309</v>
      </c>
      <c r="C1603" s="9">
        <v>3</v>
      </c>
      <c r="D1603" s="8" t="s">
        <v>2310</v>
      </c>
      <c r="E1603" s="7" t="s">
        <v>17</v>
      </c>
      <c r="F1603" s="8"/>
      <c r="G1603" s="8"/>
      <c r="H1603" s="8"/>
      <c r="I1603" s="8"/>
      <c r="J1603" s="526">
        <v>258385000</v>
      </c>
      <c r="K1603" s="527"/>
      <c r="L1603" s="7" t="s">
        <v>447</v>
      </c>
    </row>
    <row r="1604" spans="1:12" ht="36.950000000000003" customHeight="1">
      <c r="A1604" s="8"/>
      <c r="B1604" s="8"/>
      <c r="C1604" s="8"/>
      <c r="D1604" s="8"/>
      <c r="E1604" s="8"/>
      <c r="F1604" s="8"/>
      <c r="G1604" s="8"/>
      <c r="H1604" s="8"/>
      <c r="I1604" s="8"/>
      <c r="J1604" s="530"/>
      <c r="K1604" s="531"/>
      <c r="L1604" s="8"/>
    </row>
    <row r="1605" spans="1:12" ht="17.100000000000001" customHeight="1">
      <c r="A1605" s="504" t="s">
        <v>3</v>
      </c>
      <c r="B1605" s="507" t="s">
        <v>4</v>
      </c>
      <c r="C1605" s="510" t="s">
        <v>5</v>
      </c>
      <c r="D1605" s="513" t="s">
        <v>6</v>
      </c>
      <c r="E1605" s="514"/>
      <c r="F1605" s="514"/>
      <c r="G1605" s="514"/>
      <c r="H1605" s="514"/>
      <c r="I1605" s="515"/>
      <c r="J1605" s="518" t="s">
        <v>7</v>
      </c>
      <c r="K1605" s="519"/>
      <c r="L1605" s="507" t="s">
        <v>8</v>
      </c>
    </row>
    <row r="1606" spans="1:12" ht="12" customHeight="1">
      <c r="A1606" s="505"/>
      <c r="B1606" s="508"/>
      <c r="C1606" s="511"/>
      <c r="D1606" s="516" t="s">
        <v>9</v>
      </c>
      <c r="E1606" s="517"/>
      <c r="F1606" s="516" t="s">
        <v>10</v>
      </c>
      <c r="G1606" s="517"/>
      <c r="H1606" s="516" t="s">
        <v>11</v>
      </c>
      <c r="I1606" s="517"/>
      <c r="J1606" s="520"/>
      <c r="K1606" s="521"/>
      <c r="L1606" s="508"/>
    </row>
    <row r="1607" spans="1:12" ht="15.95" customHeight="1">
      <c r="A1607" s="506"/>
      <c r="B1607" s="509"/>
      <c r="C1607" s="512"/>
      <c r="D1607" s="4" t="s">
        <v>12</v>
      </c>
      <c r="E1607" s="4" t="s">
        <v>13</v>
      </c>
      <c r="F1607" s="4" t="s">
        <v>12</v>
      </c>
      <c r="G1607" s="4" t="s">
        <v>13</v>
      </c>
      <c r="H1607" s="4" t="s">
        <v>12</v>
      </c>
      <c r="I1607" s="4" t="s">
        <v>13</v>
      </c>
      <c r="J1607" s="522"/>
      <c r="K1607" s="523"/>
      <c r="L1607" s="509"/>
    </row>
    <row r="1608" spans="1:12" ht="18.95" customHeight="1">
      <c r="A1608" s="5">
        <v>1</v>
      </c>
      <c r="B1608" s="5">
        <v>2</v>
      </c>
      <c r="C1608" s="5">
        <v>3</v>
      </c>
      <c r="D1608" s="5">
        <v>4</v>
      </c>
      <c r="E1608" s="5">
        <v>5</v>
      </c>
      <c r="F1608" s="5">
        <v>6</v>
      </c>
      <c r="G1608" s="5">
        <v>7</v>
      </c>
      <c r="H1608" s="5">
        <v>8</v>
      </c>
      <c r="I1608" s="5">
        <v>9</v>
      </c>
      <c r="J1608" s="524">
        <v>10</v>
      </c>
      <c r="K1608" s="525"/>
      <c r="L1608" s="5">
        <v>11</v>
      </c>
    </row>
    <row r="1609" spans="1:12" ht="47.1" customHeight="1">
      <c r="A1609" s="10">
        <v>11511501170</v>
      </c>
      <c r="B1609" s="8" t="s">
        <v>2311</v>
      </c>
      <c r="C1609" s="8"/>
      <c r="D1609" s="8"/>
      <c r="E1609" s="8"/>
      <c r="F1609" s="8" t="s">
        <v>2312</v>
      </c>
      <c r="G1609" s="8" t="s">
        <v>2313</v>
      </c>
      <c r="H1609" s="8" t="s">
        <v>2314</v>
      </c>
      <c r="I1609" s="11" t="s">
        <v>2315</v>
      </c>
      <c r="J1609" s="528">
        <v>25000000</v>
      </c>
      <c r="K1609" s="529"/>
      <c r="L1609" s="8"/>
    </row>
    <row r="1610" spans="1:12" ht="69" customHeight="1">
      <c r="A1610" s="10">
        <v>11511501170</v>
      </c>
      <c r="B1610" s="8" t="s">
        <v>2316</v>
      </c>
      <c r="C1610" s="8"/>
      <c r="D1610" s="8"/>
      <c r="E1610" s="8"/>
      <c r="F1610" s="8" t="s">
        <v>2317</v>
      </c>
      <c r="G1610" s="11" t="s">
        <v>2318</v>
      </c>
      <c r="H1610" s="8" t="s">
        <v>2319</v>
      </c>
      <c r="I1610" s="11" t="s">
        <v>2160</v>
      </c>
      <c r="J1610" s="528">
        <v>44360000</v>
      </c>
      <c r="K1610" s="529"/>
      <c r="L1610" s="8"/>
    </row>
    <row r="1611" spans="1:12" ht="57.95" customHeight="1">
      <c r="A1611" s="10">
        <v>11511501170</v>
      </c>
      <c r="B1611" s="8" t="s">
        <v>2320</v>
      </c>
      <c r="C1611" s="8"/>
      <c r="D1611" s="8"/>
      <c r="E1611" s="8"/>
      <c r="F1611" s="8" t="s">
        <v>2321</v>
      </c>
      <c r="G1611" s="11" t="s">
        <v>2322</v>
      </c>
      <c r="H1611" s="8" t="s">
        <v>2323</v>
      </c>
      <c r="I1611" s="11" t="s">
        <v>387</v>
      </c>
      <c r="J1611" s="528">
        <v>28725000</v>
      </c>
      <c r="K1611" s="529"/>
      <c r="L1611" s="8"/>
    </row>
    <row r="1612" spans="1:12" ht="47.1" customHeight="1">
      <c r="A1612" s="10">
        <v>11511501170</v>
      </c>
      <c r="B1612" s="8" t="s">
        <v>2324</v>
      </c>
      <c r="C1612" s="8"/>
      <c r="D1612" s="8"/>
      <c r="E1612" s="8"/>
      <c r="F1612" s="8" t="s">
        <v>2325</v>
      </c>
      <c r="G1612" s="8" t="s">
        <v>2326</v>
      </c>
      <c r="H1612" s="8" t="s">
        <v>2327</v>
      </c>
      <c r="I1612" s="11" t="s">
        <v>2160</v>
      </c>
      <c r="J1612" s="528">
        <v>160300000</v>
      </c>
      <c r="K1612" s="529"/>
      <c r="L1612" s="8"/>
    </row>
    <row r="1613" spans="1:12" ht="69.95" customHeight="1">
      <c r="A1613" s="6">
        <v>1151150118</v>
      </c>
      <c r="B1613" s="8" t="s">
        <v>2328</v>
      </c>
      <c r="C1613" s="9">
        <v>3</v>
      </c>
      <c r="D1613" s="8" t="s">
        <v>2329</v>
      </c>
      <c r="E1613" s="7" t="s">
        <v>17</v>
      </c>
      <c r="F1613" s="8"/>
      <c r="G1613" s="8"/>
      <c r="H1613" s="8"/>
      <c r="I1613" s="8"/>
      <c r="J1613" s="526">
        <v>179923000</v>
      </c>
      <c r="K1613" s="527"/>
      <c r="L1613" s="7" t="s">
        <v>447</v>
      </c>
    </row>
    <row r="1614" spans="1:12" ht="36" customHeight="1">
      <c r="A1614" s="10">
        <v>11511501180</v>
      </c>
      <c r="B1614" s="8" t="s">
        <v>2330</v>
      </c>
      <c r="C1614" s="8"/>
      <c r="D1614" s="8"/>
      <c r="E1614" s="8"/>
      <c r="F1614" s="8" t="s">
        <v>2331</v>
      </c>
      <c r="G1614" s="8" t="s">
        <v>2332</v>
      </c>
      <c r="H1614" s="8" t="s">
        <v>2333</v>
      </c>
      <c r="I1614" s="11" t="s">
        <v>2334</v>
      </c>
      <c r="J1614" s="528">
        <v>21000000</v>
      </c>
      <c r="K1614" s="529"/>
      <c r="L1614" s="8"/>
    </row>
    <row r="1615" spans="1:12" ht="35.1" customHeight="1">
      <c r="A1615" s="10">
        <v>11511501180</v>
      </c>
      <c r="B1615" s="8" t="s">
        <v>2335</v>
      </c>
      <c r="C1615" s="8"/>
      <c r="D1615" s="8"/>
      <c r="E1615" s="8"/>
      <c r="F1615" s="8" t="s">
        <v>2336</v>
      </c>
      <c r="G1615" s="8" t="s">
        <v>2337</v>
      </c>
      <c r="H1615" s="8" t="s">
        <v>2338</v>
      </c>
      <c r="I1615" s="11" t="s">
        <v>2339</v>
      </c>
      <c r="J1615" s="528">
        <v>26873000</v>
      </c>
      <c r="K1615" s="529"/>
      <c r="L1615" s="8"/>
    </row>
    <row r="1616" spans="1:12" ht="132" customHeight="1">
      <c r="A1616" s="8"/>
      <c r="B1616" s="8"/>
      <c r="C1616" s="8"/>
      <c r="D1616" s="8"/>
      <c r="E1616" s="8"/>
      <c r="F1616" s="8"/>
      <c r="G1616" s="8"/>
      <c r="H1616" s="8"/>
      <c r="I1616" s="8"/>
      <c r="J1616" s="530"/>
      <c r="K1616" s="531"/>
      <c r="L1616" s="8"/>
    </row>
    <row r="1617" spans="1:12" ht="17.100000000000001" customHeight="1">
      <c r="A1617" s="504" t="s">
        <v>3</v>
      </c>
      <c r="B1617" s="507" t="s">
        <v>4</v>
      </c>
      <c r="C1617" s="510" t="s">
        <v>5</v>
      </c>
      <c r="D1617" s="513" t="s">
        <v>6</v>
      </c>
      <c r="E1617" s="514"/>
      <c r="F1617" s="514"/>
      <c r="G1617" s="514"/>
      <c r="H1617" s="514"/>
      <c r="I1617" s="515"/>
      <c r="J1617" s="518" t="s">
        <v>7</v>
      </c>
      <c r="K1617" s="519"/>
      <c r="L1617" s="507" t="s">
        <v>8</v>
      </c>
    </row>
    <row r="1618" spans="1:12" ht="12" customHeight="1">
      <c r="A1618" s="505"/>
      <c r="B1618" s="508"/>
      <c r="C1618" s="511"/>
      <c r="D1618" s="516" t="s">
        <v>9</v>
      </c>
      <c r="E1618" s="517"/>
      <c r="F1618" s="516" t="s">
        <v>10</v>
      </c>
      <c r="G1618" s="517"/>
      <c r="H1618" s="516" t="s">
        <v>11</v>
      </c>
      <c r="I1618" s="517"/>
      <c r="J1618" s="520"/>
      <c r="K1618" s="521"/>
      <c r="L1618" s="508"/>
    </row>
    <row r="1619" spans="1:12" ht="15.95" customHeight="1">
      <c r="A1619" s="506"/>
      <c r="B1619" s="509"/>
      <c r="C1619" s="512"/>
      <c r="D1619" s="4" t="s">
        <v>12</v>
      </c>
      <c r="E1619" s="4" t="s">
        <v>13</v>
      </c>
      <c r="F1619" s="4" t="s">
        <v>12</v>
      </c>
      <c r="G1619" s="4" t="s">
        <v>13</v>
      </c>
      <c r="H1619" s="4" t="s">
        <v>12</v>
      </c>
      <c r="I1619" s="4" t="s">
        <v>13</v>
      </c>
      <c r="J1619" s="522"/>
      <c r="K1619" s="523"/>
      <c r="L1619" s="509"/>
    </row>
    <row r="1620" spans="1:12" ht="18.95" customHeight="1">
      <c r="A1620" s="5">
        <v>1</v>
      </c>
      <c r="B1620" s="5">
        <v>2</v>
      </c>
      <c r="C1620" s="5">
        <v>3</v>
      </c>
      <c r="D1620" s="5">
        <v>4</v>
      </c>
      <c r="E1620" s="5">
        <v>5</v>
      </c>
      <c r="F1620" s="5">
        <v>6</v>
      </c>
      <c r="G1620" s="5">
        <v>7</v>
      </c>
      <c r="H1620" s="5">
        <v>8</v>
      </c>
      <c r="I1620" s="5">
        <v>9</v>
      </c>
      <c r="J1620" s="524">
        <v>10</v>
      </c>
      <c r="K1620" s="525"/>
      <c r="L1620" s="5">
        <v>11</v>
      </c>
    </row>
    <row r="1621" spans="1:12" ht="237.95" customHeight="1">
      <c r="A1621" s="10">
        <v>11511501180</v>
      </c>
      <c r="B1621" s="8" t="s">
        <v>2340</v>
      </c>
      <c r="C1621" s="8"/>
      <c r="D1621" s="8"/>
      <c r="E1621" s="8"/>
      <c r="F1621" s="8" t="s">
        <v>2341</v>
      </c>
      <c r="G1621" s="8" t="s">
        <v>2342</v>
      </c>
      <c r="H1621" s="8" t="s">
        <v>2343</v>
      </c>
      <c r="I1621" s="11" t="s">
        <v>2344</v>
      </c>
      <c r="J1621" s="528">
        <v>132050000</v>
      </c>
      <c r="K1621" s="529"/>
      <c r="L1621" s="8"/>
    </row>
    <row r="1622" spans="1:12" ht="26.1" customHeight="1">
      <c r="A1622" s="6">
        <v>1161160115</v>
      </c>
      <c r="B1622" s="8" t="s">
        <v>2345</v>
      </c>
      <c r="C1622" s="9">
        <v>3</v>
      </c>
      <c r="D1622" s="8" t="s">
        <v>2346</v>
      </c>
      <c r="E1622" s="7" t="s">
        <v>17</v>
      </c>
      <c r="F1622" s="8"/>
      <c r="G1622" s="8"/>
      <c r="H1622" s="8"/>
      <c r="I1622" s="8"/>
      <c r="J1622" s="526">
        <v>173164100</v>
      </c>
      <c r="K1622" s="527"/>
      <c r="L1622" s="8" t="s">
        <v>509</v>
      </c>
    </row>
    <row r="1623" spans="1:12" ht="57.95" customHeight="1">
      <c r="A1623" s="10">
        <v>11611601150</v>
      </c>
      <c r="B1623" s="8" t="s">
        <v>2347</v>
      </c>
      <c r="C1623" s="8"/>
      <c r="D1623" s="8"/>
      <c r="E1623" s="8"/>
      <c r="F1623" s="8" t="s">
        <v>2348</v>
      </c>
      <c r="G1623" s="11" t="s">
        <v>2349</v>
      </c>
      <c r="H1623" s="8" t="s">
        <v>2350</v>
      </c>
      <c r="I1623" s="11" t="s">
        <v>2351</v>
      </c>
      <c r="J1623" s="528">
        <v>37543000</v>
      </c>
      <c r="K1623" s="529"/>
      <c r="L1623" s="8"/>
    </row>
    <row r="1624" spans="1:12" ht="90.95" customHeight="1">
      <c r="A1624" s="10">
        <v>11611601151</v>
      </c>
      <c r="B1624" s="8" t="s">
        <v>2352</v>
      </c>
      <c r="C1624" s="8"/>
      <c r="D1624" s="8"/>
      <c r="E1624" s="8"/>
      <c r="F1624" s="11" t="s">
        <v>2353</v>
      </c>
      <c r="G1624" s="11" t="s">
        <v>2354</v>
      </c>
      <c r="H1624" s="8" t="s">
        <v>2355</v>
      </c>
      <c r="I1624" s="11" t="s">
        <v>23</v>
      </c>
      <c r="J1624" s="528">
        <v>42456500</v>
      </c>
      <c r="K1624" s="529"/>
      <c r="L1624" s="8"/>
    </row>
    <row r="1625" spans="1:12" ht="69" customHeight="1">
      <c r="A1625" s="10">
        <v>11611601151</v>
      </c>
      <c r="B1625" s="8" t="s">
        <v>2356</v>
      </c>
      <c r="C1625" s="8"/>
      <c r="D1625" s="8"/>
      <c r="E1625" s="8"/>
      <c r="F1625" s="8" t="s">
        <v>2357</v>
      </c>
      <c r="G1625" s="11" t="s">
        <v>2354</v>
      </c>
      <c r="H1625" s="8" t="s">
        <v>2358</v>
      </c>
      <c r="I1625" s="11" t="s">
        <v>23</v>
      </c>
      <c r="J1625" s="528">
        <v>50000000</v>
      </c>
      <c r="K1625" s="529"/>
      <c r="L1625" s="8"/>
    </row>
    <row r="1626" spans="1:12" ht="12.95" customHeight="1">
      <c r="A1626" s="8"/>
      <c r="B1626" s="8"/>
      <c r="C1626" s="8"/>
      <c r="D1626" s="8"/>
      <c r="E1626" s="8"/>
      <c r="F1626" s="8"/>
      <c r="G1626" s="8"/>
      <c r="H1626" s="8"/>
      <c r="I1626" s="8"/>
      <c r="J1626" s="530"/>
      <c r="K1626" s="531"/>
      <c r="L1626" s="8"/>
    </row>
    <row r="1627" spans="1:12" ht="17.100000000000001" customHeight="1">
      <c r="A1627" s="504" t="s">
        <v>3</v>
      </c>
      <c r="B1627" s="507" t="s">
        <v>4</v>
      </c>
      <c r="C1627" s="510" t="s">
        <v>5</v>
      </c>
      <c r="D1627" s="513" t="s">
        <v>6</v>
      </c>
      <c r="E1627" s="514"/>
      <c r="F1627" s="514"/>
      <c r="G1627" s="514"/>
      <c r="H1627" s="514"/>
      <c r="I1627" s="515"/>
      <c r="J1627" s="518" t="s">
        <v>7</v>
      </c>
      <c r="K1627" s="519"/>
      <c r="L1627" s="507" t="s">
        <v>8</v>
      </c>
    </row>
    <row r="1628" spans="1:12" ht="12" customHeight="1">
      <c r="A1628" s="505"/>
      <c r="B1628" s="508"/>
      <c r="C1628" s="511"/>
      <c r="D1628" s="516" t="s">
        <v>9</v>
      </c>
      <c r="E1628" s="517"/>
      <c r="F1628" s="516" t="s">
        <v>10</v>
      </c>
      <c r="G1628" s="517"/>
      <c r="H1628" s="516" t="s">
        <v>11</v>
      </c>
      <c r="I1628" s="517"/>
      <c r="J1628" s="520"/>
      <c r="K1628" s="521"/>
      <c r="L1628" s="508"/>
    </row>
    <row r="1629" spans="1:12" ht="15.95" customHeight="1">
      <c r="A1629" s="506"/>
      <c r="B1629" s="509"/>
      <c r="C1629" s="512"/>
      <c r="D1629" s="4" t="s">
        <v>12</v>
      </c>
      <c r="E1629" s="4" t="s">
        <v>13</v>
      </c>
      <c r="F1629" s="4" t="s">
        <v>12</v>
      </c>
      <c r="G1629" s="4" t="s">
        <v>13</v>
      </c>
      <c r="H1629" s="4" t="s">
        <v>12</v>
      </c>
      <c r="I1629" s="4" t="s">
        <v>13</v>
      </c>
      <c r="J1629" s="522"/>
      <c r="K1629" s="523"/>
      <c r="L1629" s="509"/>
    </row>
    <row r="1630" spans="1:12" ht="18.95" customHeight="1">
      <c r="A1630" s="5">
        <v>1</v>
      </c>
      <c r="B1630" s="5">
        <v>2</v>
      </c>
      <c r="C1630" s="5">
        <v>3</v>
      </c>
      <c r="D1630" s="5">
        <v>4</v>
      </c>
      <c r="E1630" s="5">
        <v>5</v>
      </c>
      <c r="F1630" s="5">
        <v>6</v>
      </c>
      <c r="G1630" s="5">
        <v>7</v>
      </c>
      <c r="H1630" s="5">
        <v>8</v>
      </c>
      <c r="I1630" s="5">
        <v>9</v>
      </c>
      <c r="J1630" s="524">
        <v>10</v>
      </c>
      <c r="K1630" s="525"/>
      <c r="L1630" s="5">
        <v>11</v>
      </c>
    </row>
    <row r="1631" spans="1:12" ht="47.1" customHeight="1">
      <c r="A1631" s="10">
        <v>11611601151</v>
      </c>
      <c r="B1631" s="8" t="s">
        <v>2359</v>
      </c>
      <c r="C1631" s="8"/>
      <c r="D1631" s="8"/>
      <c r="E1631" s="8"/>
      <c r="F1631" s="8" t="s">
        <v>2360</v>
      </c>
      <c r="G1631" s="11" t="s">
        <v>2361</v>
      </c>
      <c r="H1631" s="8" t="s">
        <v>2362</v>
      </c>
      <c r="I1631" s="11" t="s">
        <v>23</v>
      </c>
      <c r="J1631" s="528">
        <v>43164600</v>
      </c>
      <c r="K1631" s="529"/>
      <c r="L1631" s="8"/>
    </row>
    <row r="1632" spans="1:12" ht="36" customHeight="1">
      <c r="A1632" s="6">
        <v>1161160119</v>
      </c>
      <c r="B1632" s="7" t="s">
        <v>2363</v>
      </c>
      <c r="C1632" s="9">
        <v>4</v>
      </c>
      <c r="D1632" s="8" t="s">
        <v>2364</v>
      </c>
      <c r="E1632" s="7" t="s">
        <v>17</v>
      </c>
      <c r="F1632" s="8"/>
      <c r="G1632" s="8"/>
      <c r="H1632" s="8"/>
      <c r="I1632" s="8"/>
      <c r="J1632" s="526">
        <v>722824750</v>
      </c>
      <c r="K1632" s="527"/>
      <c r="L1632" s="8" t="s">
        <v>509</v>
      </c>
    </row>
    <row r="1633" spans="1:12" ht="57.95" customHeight="1">
      <c r="A1633" s="10">
        <v>11611601190</v>
      </c>
      <c r="B1633" s="8" t="s">
        <v>2365</v>
      </c>
      <c r="C1633" s="8"/>
      <c r="D1633" s="8"/>
      <c r="E1633" s="8"/>
      <c r="F1633" s="8" t="s">
        <v>2366</v>
      </c>
      <c r="G1633" s="11" t="s">
        <v>2367</v>
      </c>
      <c r="H1633" s="8" t="s">
        <v>2368</v>
      </c>
      <c r="I1633" s="11" t="s">
        <v>133</v>
      </c>
      <c r="J1633" s="528">
        <v>17232000</v>
      </c>
      <c r="K1633" s="529"/>
      <c r="L1633" s="8"/>
    </row>
    <row r="1634" spans="1:12" ht="69" customHeight="1">
      <c r="A1634" s="10">
        <v>11611601190</v>
      </c>
      <c r="B1634" s="8" t="s">
        <v>2369</v>
      </c>
      <c r="C1634" s="8"/>
      <c r="D1634" s="8"/>
      <c r="E1634" s="8"/>
      <c r="F1634" s="8" t="s">
        <v>2370</v>
      </c>
      <c r="G1634" s="11" t="s">
        <v>283</v>
      </c>
      <c r="H1634" s="8" t="s">
        <v>2371</v>
      </c>
      <c r="I1634" s="11" t="s">
        <v>23</v>
      </c>
      <c r="J1634" s="528">
        <v>121800000</v>
      </c>
      <c r="K1634" s="529"/>
      <c r="L1634" s="8"/>
    </row>
    <row r="1635" spans="1:12" ht="69" customHeight="1">
      <c r="A1635" s="10">
        <v>11611601190</v>
      </c>
      <c r="B1635" s="8" t="s">
        <v>2372</v>
      </c>
      <c r="C1635" s="8"/>
      <c r="D1635" s="8"/>
      <c r="E1635" s="8"/>
      <c r="F1635" s="8" t="s">
        <v>2373</v>
      </c>
      <c r="G1635" s="11" t="s">
        <v>133</v>
      </c>
      <c r="H1635" s="8" t="s">
        <v>2374</v>
      </c>
      <c r="I1635" s="11" t="s">
        <v>23</v>
      </c>
      <c r="J1635" s="528">
        <v>144181200</v>
      </c>
      <c r="K1635" s="529"/>
      <c r="L1635" s="8"/>
    </row>
    <row r="1636" spans="1:12" ht="69" customHeight="1">
      <c r="A1636" s="10">
        <v>11611601190</v>
      </c>
      <c r="B1636" s="8" t="s">
        <v>2375</v>
      </c>
      <c r="C1636" s="8"/>
      <c r="D1636" s="8"/>
      <c r="E1636" s="8"/>
      <c r="F1636" s="8" t="s">
        <v>2376</v>
      </c>
      <c r="G1636" s="11" t="s">
        <v>74</v>
      </c>
      <c r="H1636" s="8" t="s">
        <v>2377</v>
      </c>
      <c r="I1636" s="11" t="s">
        <v>23</v>
      </c>
      <c r="J1636" s="528">
        <v>49176550</v>
      </c>
      <c r="K1636" s="529"/>
      <c r="L1636" s="8"/>
    </row>
    <row r="1637" spans="1:12" ht="45.95" customHeight="1">
      <c r="A1637" s="10">
        <v>11611601191</v>
      </c>
      <c r="B1637" s="8" t="s">
        <v>2378</v>
      </c>
      <c r="C1637" s="8"/>
      <c r="D1637" s="8"/>
      <c r="E1637" s="8"/>
      <c r="F1637" s="8" t="s">
        <v>2379</v>
      </c>
      <c r="G1637" s="11" t="s">
        <v>983</v>
      </c>
      <c r="H1637" s="8" t="s">
        <v>2380</v>
      </c>
      <c r="I1637" s="11" t="s">
        <v>23</v>
      </c>
      <c r="J1637" s="528">
        <v>325435000</v>
      </c>
      <c r="K1637" s="529"/>
      <c r="L1637" s="8"/>
    </row>
    <row r="1638" spans="1:12" ht="47.1" customHeight="1">
      <c r="A1638" s="10">
        <v>11611601191</v>
      </c>
      <c r="B1638" s="8" t="s">
        <v>2381</v>
      </c>
      <c r="C1638" s="8"/>
      <c r="D1638" s="8"/>
      <c r="E1638" s="8"/>
      <c r="F1638" s="8" t="s">
        <v>2382</v>
      </c>
      <c r="G1638" s="11" t="s">
        <v>2383</v>
      </c>
      <c r="H1638" s="8" t="s">
        <v>2384</v>
      </c>
      <c r="I1638" s="11" t="s">
        <v>23</v>
      </c>
      <c r="J1638" s="528">
        <v>65000000</v>
      </c>
      <c r="K1638" s="529"/>
      <c r="L1638" s="8"/>
    </row>
    <row r="1639" spans="1:12" ht="48" customHeight="1">
      <c r="A1639" s="6">
        <v>1191190115</v>
      </c>
      <c r="B1639" s="8" t="s">
        <v>2385</v>
      </c>
      <c r="C1639" s="9">
        <v>4</v>
      </c>
      <c r="D1639" s="8" t="s">
        <v>2386</v>
      </c>
      <c r="E1639" s="7" t="s">
        <v>17</v>
      </c>
      <c r="F1639" s="8"/>
      <c r="G1639" s="8"/>
      <c r="H1639" s="8"/>
      <c r="I1639" s="8"/>
      <c r="J1639" s="526">
        <v>974709000</v>
      </c>
      <c r="K1639" s="527"/>
      <c r="L1639" s="7" t="s">
        <v>561</v>
      </c>
    </row>
    <row r="1640" spans="1:12" ht="3.95" customHeight="1">
      <c r="A1640" s="8"/>
      <c r="B1640" s="8"/>
      <c r="C1640" s="8"/>
      <c r="D1640" s="8"/>
      <c r="E1640" s="8"/>
      <c r="F1640" s="8"/>
      <c r="G1640" s="8"/>
      <c r="H1640" s="8"/>
      <c r="I1640" s="8"/>
      <c r="J1640" s="530"/>
      <c r="K1640" s="531"/>
      <c r="L1640" s="8"/>
    </row>
    <row r="1641" spans="1:12" ht="17.100000000000001" customHeight="1">
      <c r="A1641" s="504" t="s">
        <v>3</v>
      </c>
      <c r="B1641" s="507" t="s">
        <v>4</v>
      </c>
      <c r="C1641" s="510" t="s">
        <v>5</v>
      </c>
      <c r="D1641" s="513" t="s">
        <v>6</v>
      </c>
      <c r="E1641" s="514"/>
      <c r="F1641" s="514"/>
      <c r="G1641" s="514"/>
      <c r="H1641" s="514"/>
      <c r="I1641" s="515"/>
      <c r="J1641" s="518" t="s">
        <v>7</v>
      </c>
      <c r="K1641" s="519"/>
      <c r="L1641" s="507" t="s">
        <v>8</v>
      </c>
    </row>
    <row r="1642" spans="1:12" ht="12" customHeight="1">
      <c r="A1642" s="505"/>
      <c r="B1642" s="508"/>
      <c r="C1642" s="511"/>
      <c r="D1642" s="516" t="s">
        <v>9</v>
      </c>
      <c r="E1642" s="517"/>
      <c r="F1642" s="516" t="s">
        <v>10</v>
      </c>
      <c r="G1642" s="517"/>
      <c r="H1642" s="516" t="s">
        <v>11</v>
      </c>
      <c r="I1642" s="517"/>
      <c r="J1642" s="520"/>
      <c r="K1642" s="521"/>
      <c r="L1642" s="508"/>
    </row>
    <row r="1643" spans="1:12" ht="15.95" customHeight="1">
      <c r="A1643" s="506"/>
      <c r="B1643" s="509"/>
      <c r="C1643" s="512"/>
      <c r="D1643" s="4" t="s">
        <v>12</v>
      </c>
      <c r="E1643" s="4" t="s">
        <v>13</v>
      </c>
      <c r="F1643" s="4" t="s">
        <v>12</v>
      </c>
      <c r="G1643" s="4" t="s">
        <v>13</v>
      </c>
      <c r="H1643" s="4" t="s">
        <v>12</v>
      </c>
      <c r="I1643" s="4" t="s">
        <v>13</v>
      </c>
      <c r="J1643" s="522"/>
      <c r="K1643" s="523"/>
      <c r="L1643" s="509"/>
    </row>
    <row r="1644" spans="1:12" ht="18.95" customHeight="1">
      <c r="A1644" s="5">
        <v>1</v>
      </c>
      <c r="B1644" s="5">
        <v>2</v>
      </c>
      <c r="C1644" s="5">
        <v>3</v>
      </c>
      <c r="D1644" s="5">
        <v>4</v>
      </c>
      <c r="E1644" s="5">
        <v>5</v>
      </c>
      <c r="F1644" s="5">
        <v>6</v>
      </c>
      <c r="G1644" s="5">
        <v>7</v>
      </c>
      <c r="H1644" s="5">
        <v>8</v>
      </c>
      <c r="I1644" s="5">
        <v>9</v>
      </c>
      <c r="J1644" s="524">
        <v>10</v>
      </c>
      <c r="K1644" s="525"/>
      <c r="L1644" s="5">
        <v>11</v>
      </c>
    </row>
    <row r="1645" spans="1:12" ht="69.95" customHeight="1">
      <c r="A1645" s="10">
        <v>11911901150</v>
      </c>
      <c r="B1645" s="8" t="s">
        <v>2387</v>
      </c>
      <c r="C1645" s="8"/>
      <c r="D1645" s="8"/>
      <c r="E1645" s="8"/>
      <c r="F1645" s="8" t="s">
        <v>2388</v>
      </c>
      <c r="G1645" s="11" t="s">
        <v>70</v>
      </c>
      <c r="H1645" s="8" t="s">
        <v>2389</v>
      </c>
      <c r="I1645" s="11" t="s">
        <v>213</v>
      </c>
      <c r="J1645" s="528">
        <v>224709000</v>
      </c>
      <c r="K1645" s="529"/>
      <c r="L1645" s="8"/>
    </row>
    <row r="1646" spans="1:12" ht="68.099999999999994" customHeight="1">
      <c r="A1646" s="10">
        <v>11911901150</v>
      </c>
      <c r="B1646" s="11" t="s">
        <v>2390</v>
      </c>
      <c r="C1646" s="8"/>
      <c r="D1646" s="8"/>
      <c r="E1646" s="8"/>
      <c r="F1646" s="8" t="s">
        <v>2391</v>
      </c>
      <c r="G1646" s="11" t="s">
        <v>736</v>
      </c>
      <c r="H1646" s="8" t="s">
        <v>2392</v>
      </c>
      <c r="I1646" s="11" t="s">
        <v>213</v>
      </c>
      <c r="J1646" s="528">
        <v>650000000</v>
      </c>
      <c r="K1646" s="529"/>
      <c r="L1646" s="8"/>
    </row>
    <row r="1647" spans="1:12" ht="69" customHeight="1">
      <c r="A1647" s="10">
        <v>11911901150</v>
      </c>
      <c r="B1647" s="8" t="s">
        <v>2393</v>
      </c>
      <c r="C1647" s="8"/>
      <c r="D1647" s="8"/>
      <c r="E1647" s="8"/>
      <c r="F1647" s="8" t="s">
        <v>2394</v>
      </c>
      <c r="G1647" s="11" t="s">
        <v>133</v>
      </c>
      <c r="H1647" s="8" t="s">
        <v>2395</v>
      </c>
      <c r="I1647" s="11" t="s">
        <v>213</v>
      </c>
      <c r="J1647" s="528">
        <v>100000000</v>
      </c>
      <c r="K1647" s="529"/>
      <c r="L1647" s="8"/>
    </row>
    <row r="1648" spans="1:12" ht="59.1" customHeight="1">
      <c r="A1648" s="6">
        <v>1191190116</v>
      </c>
      <c r="B1648" s="8" t="s">
        <v>2396</v>
      </c>
      <c r="C1648" s="9">
        <v>4</v>
      </c>
      <c r="D1648" s="8" t="s">
        <v>2397</v>
      </c>
      <c r="E1648" s="7" t="s">
        <v>17</v>
      </c>
      <c r="F1648" s="8"/>
      <c r="G1648" s="8"/>
      <c r="H1648" s="8"/>
      <c r="I1648" s="8"/>
      <c r="J1648" s="526">
        <v>293754550</v>
      </c>
      <c r="K1648" s="527"/>
      <c r="L1648" s="7" t="s">
        <v>561</v>
      </c>
    </row>
    <row r="1649" spans="1:12" ht="81" customHeight="1">
      <c r="A1649" s="10">
        <v>11911901160</v>
      </c>
      <c r="B1649" s="8" t="s">
        <v>2398</v>
      </c>
      <c r="C1649" s="8"/>
      <c r="D1649" s="8"/>
      <c r="E1649" s="8"/>
      <c r="F1649" s="8" t="s">
        <v>2399</v>
      </c>
      <c r="G1649" s="11" t="s">
        <v>736</v>
      </c>
      <c r="H1649" s="8" t="s">
        <v>2400</v>
      </c>
      <c r="I1649" s="11" t="s">
        <v>23</v>
      </c>
      <c r="J1649" s="528">
        <v>293754550</v>
      </c>
      <c r="K1649" s="529"/>
      <c r="L1649" s="8"/>
    </row>
    <row r="1650" spans="1:12" ht="36" customHeight="1">
      <c r="A1650" s="6">
        <v>1191190117</v>
      </c>
      <c r="B1650" s="8" t="s">
        <v>2401</v>
      </c>
      <c r="C1650" s="9">
        <v>4</v>
      </c>
      <c r="D1650" s="8" t="s">
        <v>2402</v>
      </c>
      <c r="E1650" s="7" t="s">
        <v>17</v>
      </c>
      <c r="F1650" s="8"/>
      <c r="G1650" s="8"/>
      <c r="H1650" s="8"/>
      <c r="I1650" s="8"/>
      <c r="J1650" s="526">
        <v>451128300</v>
      </c>
      <c r="K1650" s="527"/>
      <c r="L1650" s="7" t="s">
        <v>561</v>
      </c>
    </row>
    <row r="1651" spans="1:12" ht="57.95" customHeight="1">
      <c r="A1651" s="10">
        <v>11911901170</v>
      </c>
      <c r="B1651" s="8" t="s">
        <v>2403</v>
      </c>
      <c r="C1651" s="8"/>
      <c r="D1651" s="8"/>
      <c r="E1651" s="8"/>
      <c r="F1651" s="8" t="s">
        <v>2404</v>
      </c>
      <c r="G1651" s="11" t="s">
        <v>133</v>
      </c>
      <c r="H1651" s="8" t="s">
        <v>2405</v>
      </c>
      <c r="I1651" s="11" t="s">
        <v>118</v>
      </c>
      <c r="J1651" s="528">
        <v>247654300</v>
      </c>
      <c r="K1651" s="529"/>
      <c r="L1651" s="8"/>
    </row>
    <row r="1652" spans="1:12" ht="53.1" customHeight="1">
      <c r="A1652" s="8"/>
      <c r="B1652" s="8"/>
      <c r="C1652" s="8"/>
      <c r="D1652" s="8"/>
      <c r="E1652" s="8"/>
      <c r="F1652" s="8"/>
      <c r="G1652" s="8"/>
      <c r="H1652" s="8"/>
      <c r="I1652" s="8"/>
      <c r="J1652" s="530"/>
      <c r="K1652" s="531"/>
      <c r="L1652" s="8"/>
    </row>
    <row r="1653" spans="1:12" ht="17.100000000000001" customHeight="1">
      <c r="A1653" s="504" t="s">
        <v>3</v>
      </c>
      <c r="B1653" s="507" t="s">
        <v>4</v>
      </c>
      <c r="C1653" s="510" t="s">
        <v>5</v>
      </c>
      <c r="D1653" s="513" t="s">
        <v>6</v>
      </c>
      <c r="E1653" s="514"/>
      <c r="F1653" s="514"/>
      <c r="G1653" s="514"/>
      <c r="H1653" s="514"/>
      <c r="I1653" s="515"/>
      <c r="J1653" s="518" t="s">
        <v>7</v>
      </c>
      <c r="K1653" s="519"/>
      <c r="L1653" s="507" t="s">
        <v>8</v>
      </c>
    </row>
    <row r="1654" spans="1:12" ht="12" customHeight="1">
      <c r="A1654" s="505"/>
      <c r="B1654" s="508"/>
      <c r="C1654" s="511"/>
      <c r="D1654" s="516" t="s">
        <v>9</v>
      </c>
      <c r="E1654" s="517"/>
      <c r="F1654" s="516" t="s">
        <v>10</v>
      </c>
      <c r="G1654" s="517"/>
      <c r="H1654" s="516" t="s">
        <v>11</v>
      </c>
      <c r="I1654" s="517"/>
      <c r="J1654" s="520"/>
      <c r="K1654" s="521"/>
      <c r="L1654" s="508"/>
    </row>
    <row r="1655" spans="1:12" ht="15.95" customHeight="1">
      <c r="A1655" s="506"/>
      <c r="B1655" s="509"/>
      <c r="C1655" s="512"/>
      <c r="D1655" s="4" t="s">
        <v>12</v>
      </c>
      <c r="E1655" s="4" t="s">
        <v>13</v>
      </c>
      <c r="F1655" s="4" t="s">
        <v>12</v>
      </c>
      <c r="G1655" s="4" t="s">
        <v>13</v>
      </c>
      <c r="H1655" s="4" t="s">
        <v>12</v>
      </c>
      <c r="I1655" s="4" t="s">
        <v>13</v>
      </c>
      <c r="J1655" s="522"/>
      <c r="K1655" s="523"/>
      <c r="L1655" s="509"/>
    </row>
    <row r="1656" spans="1:12" ht="18.95" customHeight="1">
      <c r="A1656" s="5">
        <v>1</v>
      </c>
      <c r="B1656" s="5">
        <v>2</v>
      </c>
      <c r="C1656" s="5">
        <v>3</v>
      </c>
      <c r="D1656" s="5">
        <v>4</v>
      </c>
      <c r="E1656" s="5">
        <v>5</v>
      </c>
      <c r="F1656" s="5">
        <v>6</v>
      </c>
      <c r="G1656" s="5">
        <v>7</v>
      </c>
      <c r="H1656" s="5">
        <v>8</v>
      </c>
      <c r="I1656" s="5">
        <v>9</v>
      </c>
      <c r="J1656" s="524">
        <v>10</v>
      </c>
      <c r="K1656" s="525"/>
      <c r="L1656" s="5">
        <v>11</v>
      </c>
    </row>
    <row r="1657" spans="1:12" ht="57.95" customHeight="1">
      <c r="A1657" s="10">
        <v>11911901170</v>
      </c>
      <c r="B1657" s="8" t="s">
        <v>2406</v>
      </c>
      <c r="C1657" s="8"/>
      <c r="D1657" s="8"/>
      <c r="E1657" s="8"/>
      <c r="F1657" s="8" t="s">
        <v>2407</v>
      </c>
      <c r="G1657" s="11" t="s">
        <v>2408</v>
      </c>
      <c r="H1657" s="8" t="s">
        <v>2409</v>
      </c>
      <c r="I1657" s="11" t="s">
        <v>23</v>
      </c>
      <c r="J1657" s="528">
        <v>92828000</v>
      </c>
      <c r="K1657" s="529"/>
      <c r="L1657" s="8"/>
    </row>
    <row r="1658" spans="1:12" ht="80.099999999999994" customHeight="1">
      <c r="A1658" s="10">
        <v>11911901170</v>
      </c>
      <c r="B1658" s="8" t="s">
        <v>2410</v>
      </c>
      <c r="C1658" s="8"/>
      <c r="D1658" s="8"/>
      <c r="E1658" s="8"/>
      <c r="F1658" s="8" t="s">
        <v>2411</v>
      </c>
      <c r="G1658" s="11" t="s">
        <v>2412</v>
      </c>
      <c r="H1658" s="8" t="s">
        <v>2413</v>
      </c>
      <c r="I1658" s="11" t="s">
        <v>213</v>
      </c>
      <c r="J1658" s="528">
        <v>110646000</v>
      </c>
      <c r="K1658" s="529"/>
      <c r="L1658" s="8"/>
    </row>
    <row r="1659" spans="1:12" ht="48" customHeight="1">
      <c r="A1659" s="6">
        <v>1191190120</v>
      </c>
      <c r="B1659" s="8" t="s">
        <v>2414</v>
      </c>
      <c r="C1659" s="9">
        <v>4</v>
      </c>
      <c r="D1659" s="8" t="s">
        <v>2415</v>
      </c>
      <c r="E1659" s="7" t="s">
        <v>17</v>
      </c>
      <c r="F1659" s="8"/>
      <c r="G1659" s="8"/>
      <c r="H1659" s="8"/>
      <c r="I1659" s="8"/>
      <c r="J1659" s="526">
        <v>245770320</v>
      </c>
      <c r="K1659" s="527"/>
      <c r="L1659" s="7" t="s">
        <v>561</v>
      </c>
    </row>
    <row r="1660" spans="1:12" ht="57.95" customHeight="1">
      <c r="A1660" s="10">
        <v>11911901200</v>
      </c>
      <c r="B1660" s="8" t="s">
        <v>2416</v>
      </c>
      <c r="C1660" s="8"/>
      <c r="D1660" s="8"/>
      <c r="E1660" s="8"/>
      <c r="F1660" s="8" t="s">
        <v>2417</v>
      </c>
      <c r="G1660" s="11" t="s">
        <v>2418</v>
      </c>
      <c r="H1660" s="8" t="s">
        <v>2419</v>
      </c>
      <c r="I1660" s="11" t="s">
        <v>213</v>
      </c>
      <c r="J1660" s="528">
        <v>245770320</v>
      </c>
      <c r="K1660" s="529"/>
      <c r="L1660" s="8"/>
    </row>
    <row r="1661" spans="1:12" ht="26.1" customHeight="1">
      <c r="A1661" s="6">
        <v>1191190121</v>
      </c>
      <c r="B1661" s="8" t="s">
        <v>2420</v>
      </c>
      <c r="C1661" s="9">
        <v>4</v>
      </c>
      <c r="D1661" s="8" t="s">
        <v>2421</v>
      </c>
      <c r="E1661" s="7" t="s">
        <v>17</v>
      </c>
      <c r="F1661" s="8"/>
      <c r="G1661" s="8"/>
      <c r="H1661" s="8"/>
      <c r="I1661" s="8"/>
      <c r="J1661" s="526">
        <v>149012250</v>
      </c>
      <c r="K1661" s="527"/>
      <c r="L1661" s="7" t="s">
        <v>561</v>
      </c>
    </row>
    <row r="1662" spans="1:12" ht="47.1" customHeight="1">
      <c r="A1662" s="10">
        <v>11911901210</v>
      </c>
      <c r="B1662" s="11" t="s">
        <v>2422</v>
      </c>
      <c r="C1662" s="8"/>
      <c r="D1662" s="8"/>
      <c r="E1662" s="8"/>
      <c r="F1662" s="8" t="s">
        <v>2423</v>
      </c>
      <c r="G1662" s="11" t="s">
        <v>2424</v>
      </c>
      <c r="H1662" s="8" t="s">
        <v>2425</v>
      </c>
      <c r="I1662" s="11" t="s">
        <v>213</v>
      </c>
      <c r="J1662" s="528">
        <v>93354000</v>
      </c>
      <c r="K1662" s="529"/>
      <c r="L1662" s="8"/>
    </row>
    <row r="1663" spans="1:12" ht="47.1" customHeight="1">
      <c r="A1663" s="10">
        <v>11911901210</v>
      </c>
      <c r="B1663" s="11" t="s">
        <v>1557</v>
      </c>
      <c r="C1663" s="8"/>
      <c r="D1663" s="8"/>
      <c r="E1663" s="8"/>
      <c r="F1663" s="8" t="s">
        <v>2426</v>
      </c>
      <c r="G1663" s="11" t="s">
        <v>133</v>
      </c>
      <c r="H1663" s="8" t="s">
        <v>2427</v>
      </c>
      <c r="I1663" s="11" t="s">
        <v>213</v>
      </c>
      <c r="J1663" s="528">
        <v>55658250</v>
      </c>
      <c r="K1663" s="529"/>
      <c r="L1663" s="8"/>
    </row>
    <row r="1664" spans="1:12" ht="36" customHeight="1">
      <c r="A1664" s="6">
        <v>1191190215</v>
      </c>
      <c r="B1664" s="8" t="s">
        <v>2385</v>
      </c>
      <c r="C1664" s="9">
        <v>4</v>
      </c>
      <c r="D1664" s="8" t="s">
        <v>2428</v>
      </c>
      <c r="E1664" s="7" t="s">
        <v>96</v>
      </c>
      <c r="F1664" s="8"/>
      <c r="G1664" s="8"/>
      <c r="H1664" s="8"/>
      <c r="I1664" s="8"/>
      <c r="J1664" s="526">
        <v>86125100</v>
      </c>
      <c r="K1664" s="527"/>
      <c r="L1664" s="7" t="s">
        <v>602</v>
      </c>
    </row>
    <row r="1665" spans="1:12" ht="36" customHeight="1">
      <c r="A1665" s="10">
        <v>11911902150</v>
      </c>
      <c r="B1665" s="8" t="s">
        <v>2387</v>
      </c>
      <c r="C1665" s="8"/>
      <c r="D1665" s="8"/>
      <c r="E1665" s="8"/>
      <c r="F1665" s="8" t="s">
        <v>2429</v>
      </c>
      <c r="G1665" s="11" t="s">
        <v>133</v>
      </c>
      <c r="H1665" s="8" t="s">
        <v>2430</v>
      </c>
      <c r="I1665" s="11" t="s">
        <v>174</v>
      </c>
      <c r="J1665" s="528">
        <v>86125100</v>
      </c>
      <c r="K1665" s="529"/>
      <c r="L1665" s="8"/>
    </row>
    <row r="1666" spans="1:12" ht="36.950000000000003" customHeight="1">
      <c r="A1666" s="6">
        <v>1191190216</v>
      </c>
      <c r="B1666" s="8" t="s">
        <v>2396</v>
      </c>
      <c r="C1666" s="9">
        <v>4</v>
      </c>
      <c r="D1666" s="8" t="s">
        <v>2431</v>
      </c>
      <c r="E1666" s="7" t="s">
        <v>2432</v>
      </c>
      <c r="F1666" s="8"/>
      <c r="G1666" s="8"/>
      <c r="H1666" s="8"/>
      <c r="I1666" s="8"/>
      <c r="J1666" s="526">
        <v>2573245300</v>
      </c>
      <c r="K1666" s="527"/>
      <c r="L1666" s="7" t="s">
        <v>602</v>
      </c>
    </row>
    <row r="1667" spans="1:12" ht="21" customHeight="1">
      <c r="A1667" s="8"/>
      <c r="B1667" s="8"/>
      <c r="C1667" s="8"/>
      <c r="D1667" s="8"/>
      <c r="E1667" s="8"/>
      <c r="F1667" s="8"/>
      <c r="G1667" s="8"/>
      <c r="H1667" s="8"/>
      <c r="I1667" s="8"/>
      <c r="J1667" s="530"/>
      <c r="K1667" s="531"/>
      <c r="L1667" s="8"/>
    </row>
    <row r="1668" spans="1:12" ht="17.100000000000001" customHeight="1">
      <c r="A1668" s="504" t="s">
        <v>3</v>
      </c>
      <c r="B1668" s="507" t="s">
        <v>4</v>
      </c>
      <c r="C1668" s="510" t="s">
        <v>5</v>
      </c>
      <c r="D1668" s="513" t="s">
        <v>6</v>
      </c>
      <c r="E1668" s="514"/>
      <c r="F1668" s="514"/>
      <c r="G1668" s="514"/>
      <c r="H1668" s="514"/>
      <c r="I1668" s="515"/>
      <c r="J1668" s="518" t="s">
        <v>7</v>
      </c>
      <c r="K1668" s="519"/>
      <c r="L1668" s="507" t="s">
        <v>8</v>
      </c>
    </row>
    <row r="1669" spans="1:12" ht="12" customHeight="1">
      <c r="A1669" s="505"/>
      <c r="B1669" s="508"/>
      <c r="C1669" s="511"/>
      <c r="D1669" s="516" t="s">
        <v>9</v>
      </c>
      <c r="E1669" s="517"/>
      <c r="F1669" s="516" t="s">
        <v>10</v>
      </c>
      <c r="G1669" s="517"/>
      <c r="H1669" s="516" t="s">
        <v>11</v>
      </c>
      <c r="I1669" s="517"/>
      <c r="J1669" s="520"/>
      <c r="K1669" s="521"/>
      <c r="L1669" s="508"/>
    </row>
    <row r="1670" spans="1:12" ht="15.95" customHeight="1">
      <c r="A1670" s="506"/>
      <c r="B1670" s="509"/>
      <c r="C1670" s="512"/>
      <c r="D1670" s="4" t="s">
        <v>12</v>
      </c>
      <c r="E1670" s="4" t="s">
        <v>13</v>
      </c>
      <c r="F1670" s="4" t="s">
        <v>12</v>
      </c>
      <c r="G1670" s="4" t="s">
        <v>13</v>
      </c>
      <c r="H1670" s="4" t="s">
        <v>12</v>
      </c>
      <c r="I1670" s="4" t="s">
        <v>13</v>
      </c>
      <c r="J1670" s="522"/>
      <c r="K1670" s="523"/>
      <c r="L1670" s="509"/>
    </row>
    <row r="1671" spans="1:12" ht="18.95" customHeight="1">
      <c r="A1671" s="5">
        <v>1</v>
      </c>
      <c r="B1671" s="5">
        <v>2</v>
      </c>
      <c r="C1671" s="5">
        <v>3</v>
      </c>
      <c r="D1671" s="5">
        <v>4</v>
      </c>
      <c r="E1671" s="5">
        <v>5</v>
      </c>
      <c r="F1671" s="5">
        <v>6</v>
      </c>
      <c r="G1671" s="5">
        <v>7</v>
      </c>
      <c r="H1671" s="5">
        <v>8</v>
      </c>
      <c r="I1671" s="5">
        <v>9</v>
      </c>
      <c r="J1671" s="524">
        <v>10</v>
      </c>
      <c r="K1671" s="525"/>
      <c r="L1671" s="5">
        <v>11</v>
      </c>
    </row>
    <row r="1672" spans="1:12" ht="102.95" customHeight="1">
      <c r="A1672" s="10">
        <v>11911902160</v>
      </c>
      <c r="B1672" s="8" t="s">
        <v>2433</v>
      </c>
      <c r="C1672" s="8"/>
      <c r="D1672" s="8"/>
      <c r="E1672" s="8"/>
      <c r="F1672" s="8" t="s">
        <v>2434</v>
      </c>
      <c r="G1672" s="11" t="s">
        <v>133</v>
      </c>
      <c r="H1672" s="8" t="s">
        <v>2435</v>
      </c>
      <c r="I1672" s="11" t="s">
        <v>2436</v>
      </c>
      <c r="J1672" s="528">
        <v>1766981300</v>
      </c>
      <c r="K1672" s="529"/>
      <c r="L1672" s="8"/>
    </row>
    <row r="1673" spans="1:12" ht="57.95" customHeight="1">
      <c r="A1673" s="10">
        <v>11911902160</v>
      </c>
      <c r="B1673" s="8" t="s">
        <v>2398</v>
      </c>
      <c r="C1673" s="8"/>
      <c r="D1673" s="8"/>
      <c r="E1673" s="8"/>
      <c r="F1673" s="8" t="s">
        <v>2437</v>
      </c>
      <c r="G1673" s="11" t="s">
        <v>133</v>
      </c>
      <c r="H1673" s="8" t="s">
        <v>2438</v>
      </c>
      <c r="I1673" s="11" t="s">
        <v>2436</v>
      </c>
      <c r="J1673" s="528">
        <v>762610000</v>
      </c>
      <c r="K1673" s="529"/>
      <c r="L1673" s="8"/>
    </row>
    <row r="1674" spans="1:12" ht="57.95" customHeight="1">
      <c r="A1674" s="10">
        <v>11911902160</v>
      </c>
      <c r="B1674" s="8" t="s">
        <v>2439</v>
      </c>
      <c r="C1674" s="8"/>
      <c r="D1674" s="8"/>
      <c r="E1674" s="8"/>
      <c r="F1674" s="8" t="s">
        <v>2440</v>
      </c>
      <c r="G1674" s="11" t="s">
        <v>133</v>
      </c>
      <c r="H1674" s="8" t="s">
        <v>2441</v>
      </c>
      <c r="I1674" s="11" t="s">
        <v>174</v>
      </c>
      <c r="J1674" s="528">
        <v>43654000</v>
      </c>
      <c r="K1674" s="529"/>
      <c r="L1674" s="8"/>
    </row>
    <row r="1675" spans="1:12" ht="36" customHeight="1">
      <c r="A1675" s="6">
        <v>1191190324</v>
      </c>
      <c r="B1675" s="8" t="s">
        <v>2442</v>
      </c>
      <c r="C1675" s="9">
        <v>2</v>
      </c>
      <c r="D1675" s="8" t="s">
        <v>2443</v>
      </c>
      <c r="E1675" s="7" t="s">
        <v>17</v>
      </c>
      <c r="F1675" s="8"/>
      <c r="G1675" s="8"/>
      <c r="H1675" s="8"/>
      <c r="I1675" s="8"/>
      <c r="J1675" s="526">
        <v>389211000</v>
      </c>
      <c r="K1675" s="527"/>
      <c r="L1675" s="7" t="s">
        <v>623</v>
      </c>
    </row>
    <row r="1676" spans="1:12" ht="57.95" customHeight="1">
      <c r="A1676" s="10">
        <v>11911903240</v>
      </c>
      <c r="B1676" s="8" t="s">
        <v>2444</v>
      </c>
      <c r="C1676" s="8"/>
      <c r="D1676" s="8"/>
      <c r="E1676" s="8"/>
      <c r="F1676" s="8" t="s">
        <v>2445</v>
      </c>
      <c r="G1676" s="11" t="s">
        <v>133</v>
      </c>
      <c r="H1676" s="8" t="s">
        <v>2446</v>
      </c>
      <c r="I1676" s="11" t="s">
        <v>1313</v>
      </c>
      <c r="J1676" s="528">
        <v>389211000</v>
      </c>
      <c r="K1676" s="529"/>
      <c r="L1676" s="8"/>
    </row>
    <row r="1677" spans="1:12" ht="36.950000000000003" customHeight="1">
      <c r="A1677" s="6">
        <v>1191190325</v>
      </c>
      <c r="B1677" s="8" t="s">
        <v>2447</v>
      </c>
      <c r="C1677" s="9">
        <v>4</v>
      </c>
      <c r="D1677" s="8" t="s">
        <v>2448</v>
      </c>
      <c r="E1677" s="7" t="s">
        <v>17</v>
      </c>
      <c r="F1677" s="8"/>
      <c r="G1677" s="8"/>
      <c r="H1677" s="8"/>
      <c r="I1677" s="8"/>
      <c r="J1677" s="526">
        <v>559179450</v>
      </c>
      <c r="K1677" s="527"/>
      <c r="L1677" s="7" t="s">
        <v>623</v>
      </c>
    </row>
    <row r="1678" spans="1:12" ht="57.95" customHeight="1">
      <c r="A1678" s="10">
        <v>11911903250</v>
      </c>
      <c r="B1678" s="8" t="s">
        <v>2449</v>
      </c>
      <c r="C1678" s="8"/>
      <c r="D1678" s="8"/>
      <c r="E1678" s="8"/>
      <c r="F1678" s="8" t="s">
        <v>2450</v>
      </c>
      <c r="G1678" s="11" t="s">
        <v>1467</v>
      </c>
      <c r="H1678" s="8" t="s">
        <v>2451</v>
      </c>
      <c r="I1678" s="11" t="s">
        <v>23</v>
      </c>
      <c r="J1678" s="528">
        <v>186213000</v>
      </c>
      <c r="K1678" s="529"/>
      <c r="L1678" s="8"/>
    </row>
    <row r="1679" spans="1:12" ht="45.95" customHeight="1">
      <c r="A1679" s="10">
        <v>11911903250</v>
      </c>
      <c r="B1679" s="8" t="s">
        <v>2452</v>
      </c>
      <c r="C1679" s="8"/>
      <c r="D1679" s="8"/>
      <c r="E1679" s="8"/>
      <c r="F1679" s="8" t="s">
        <v>2453</v>
      </c>
      <c r="G1679" s="11" t="s">
        <v>2454</v>
      </c>
      <c r="H1679" s="8" t="s">
        <v>2455</v>
      </c>
      <c r="I1679" s="11" t="s">
        <v>23</v>
      </c>
      <c r="J1679" s="528">
        <v>175779000</v>
      </c>
      <c r="K1679" s="529"/>
      <c r="L1679" s="8"/>
    </row>
    <row r="1680" spans="1:12" ht="39" customHeight="1">
      <c r="A1680" s="8"/>
      <c r="B1680" s="8"/>
      <c r="C1680" s="8"/>
      <c r="D1680" s="8"/>
      <c r="E1680" s="8"/>
      <c r="F1680" s="8"/>
      <c r="G1680" s="8"/>
      <c r="H1680" s="8"/>
      <c r="I1680" s="8"/>
      <c r="J1680" s="530"/>
      <c r="K1680" s="531"/>
      <c r="L1680" s="8"/>
    </row>
    <row r="1681" spans="1:12" ht="17.100000000000001" customHeight="1">
      <c r="A1681" s="504" t="s">
        <v>3</v>
      </c>
      <c r="B1681" s="507" t="s">
        <v>4</v>
      </c>
      <c r="C1681" s="510" t="s">
        <v>5</v>
      </c>
      <c r="D1681" s="513" t="s">
        <v>6</v>
      </c>
      <c r="E1681" s="514"/>
      <c r="F1681" s="514"/>
      <c r="G1681" s="514"/>
      <c r="H1681" s="514"/>
      <c r="I1681" s="515"/>
      <c r="J1681" s="518" t="s">
        <v>7</v>
      </c>
      <c r="K1681" s="519"/>
      <c r="L1681" s="507" t="s">
        <v>8</v>
      </c>
    </row>
    <row r="1682" spans="1:12" ht="12" customHeight="1">
      <c r="A1682" s="505"/>
      <c r="B1682" s="508"/>
      <c r="C1682" s="511"/>
      <c r="D1682" s="516" t="s">
        <v>9</v>
      </c>
      <c r="E1682" s="517"/>
      <c r="F1682" s="516" t="s">
        <v>10</v>
      </c>
      <c r="G1682" s="517"/>
      <c r="H1682" s="516" t="s">
        <v>11</v>
      </c>
      <c r="I1682" s="517"/>
      <c r="J1682" s="520"/>
      <c r="K1682" s="521"/>
      <c r="L1682" s="508"/>
    </row>
    <row r="1683" spans="1:12" ht="15.95" customHeight="1">
      <c r="A1683" s="506"/>
      <c r="B1683" s="509"/>
      <c r="C1683" s="512"/>
      <c r="D1683" s="4" t="s">
        <v>12</v>
      </c>
      <c r="E1683" s="4" t="s">
        <v>13</v>
      </c>
      <c r="F1683" s="4" t="s">
        <v>12</v>
      </c>
      <c r="G1683" s="4" t="s">
        <v>13</v>
      </c>
      <c r="H1683" s="4" t="s">
        <v>12</v>
      </c>
      <c r="I1683" s="4" t="s">
        <v>13</v>
      </c>
      <c r="J1683" s="522"/>
      <c r="K1683" s="523"/>
      <c r="L1683" s="509"/>
    </row>
    <row r="1684" spans="1:12" ht="18.95" customHeight="1">
      <c r="A1684" s="5">
        <v>1</v>
      </c>
      <c r="B1684" s="5">
        <v>2</v>
      </c>
      <c r="C1684" s="5">
        <v>3</v>
      </c>
      <c r="D1684" s="5">
        <v>4</v>
      </c>
      <c r="E1684" s="5">
        <v>5</v>
      </c>
      <c r="F1684" s="5">
        <v>6</v>
      </c>
      <c r="G1684" s="5">
        <v>7</v>
      </c>
      <c r="H1684" s="5">
        <v>8</v>
      </c>
      <c r="I1684" s="5">
        <v>9</v>
      </c>
      <c r="J1684" s="524">
        <v>10</v>
      </c>
      <c r="K1684" s="525"/>
      <c r="L1684" s="5">
        <v>11</v>
      </c>
    </row>
    <row r="1685" spans="1:12" ht="47.1" customHeight="1">
      <c r="A1685" s="10">
        <v>11911903251</v>
      </c>
      <c r="B1685" s="8" t="s">
        <v>2456</v>
      </c>
      <c r="C1685" s="8"/>
      <c r="D1685" s="8"/>
      <c r="E1685" s="8"/>
      <c r="F1685" s="8" t="s">
        <v>2457</v>
      </c>
      <c r="G1685" s="11" t="s">
        <v>2458</v>
      </c>
      <c r="H1685" s="8" t="s">
        <v>2459</v>
      </c>
      <c r="I1685" s="11" t="s">
        <v>23</v>
      </c>
      <c r="J1685" s="528">
        <v>197187450</v>
      </c>
      <c r="K1685" s="529"/>
      <c r="L1685" s="8"/>
    </row>
    <row r="1686" spans="1:12" ht="48" customHeight="1">
      <c r="A1686" s="6">
        <v>1191190326</v>
      </c>
      <c r="B1686" s="8" t="s">
        <v>2460</v>
      </c>
      <c r="C1686" s="9">
        <v>2</v>
      </c>
      <c r="D1686" s="8" t="s">
        <v>2461</v>
      </c>
      <c r="E1686" s="7" t="s">
        <v>17</v>
      </c>
      <c r="F1686" s="8"/>
      <c r="G1686" s="8"/>
      <c r="H1686" s="8"/>
      <c r="I1686" s="8"/>
      <c r="J1686" s="526">
        <v>220169900</v>
      </c>
      <c r="K1686" s="527"/>
      <c r="L1686" s="7" t="s">
        <v>623</v>
      </c>
    </row>
    <row r="1687" spans="1:12" ht="36" customHeight="1">
      <c r="A1687" s="10">
        <v>11911903260</v>
      </c>
      <c r="B1687" s="8" t="s">
        <v>2462</v>
      </c>
      <c r="C1687" s="8"/>
      <c r="D1687" s="8"/>
      <c r="E1687" s="8"/>
      <c r="F1687" s="8" t="s">
        <v>2463</v>
      </c>
      <c r="G1687" s="11" t="s">
        <v>133</v>
      </c>
      <c r="H1687" s="8" t="s">
        <v>2464</v>
      </c>
      <c r="I1687" s="11" t="s">
        <v>2465</v>
      </c>
      <c r="J1687" s="528">
        <v>121345000</v>
      </c>
      <c r="K1687" s="529"/>
      <c r="L1687" s="8"/>
    </row>
    <row r="1688" spans="1:12" ht="57.95" customHeight="1">
      <c r="A1688" s="10">
        <v>11911903260</v>
      </c>
      <c r="B1688" s="8" t="s">
        <v>2466</v>
      </c>
      <c r="C1688" s="8"/>
      <c r="D1688" s="8"/>
      <c r="E1688" s="8"/>
      <c r="F1688" s="8" t="s">
        <v>2467</v>
      </c>
      <c r="G1688" s="11" t="s">
        <v>2468</v>
      </c>
      <c r="H1688" s="8" t="s">
        <v>2469</v>
      </c>
      <c r="I1688" s="11" t="s">
        <v>118</v>
      </c>
      <c r="J1688" s="528">
        <v>67041000</v>
      </c>
      <c r="K1688" s="529"/>
      <c r="L1688" s="8"/>
    </row>
    <row r="1689" spans="1:12" ht="47.1" customHeight="1">
      <c r="A1689" s="10">
        <v>11911903260</v>
      </c>
      <c r="B1689" s="8" t="s">
        <v>2470</v>
      </c>
      <c r="C1689" s="8"/>
      <c r="D1689" s="8"/>
      <c r="E1689" s="8"/>
      <c r="F1689" s="8" t="s">
        <v>2471</v>
      </c>
      <c r="G1689" s="11" t="s">
        <v>2472</v>
      </c>
      <c r="H1689" s="8" t="s">
        <v>2473</v>
      </c>
      <c r="I1689" s="11" t="s">
        <v>617</v>
      </c>
      <c r="J1689" s="528">
        <v>31783900</v>
      </c>
      <c r="K1689" s="529"/>
      <c r="L1689" s="8"/>
    </row>
    <row r="1690" spans="1:12" ht="48" customHeight="1">
      <c r="A1690" s="6">
        <v>1191190327</v>
      </c>
      <c r="B1690" s="8" t="s">
        <v>2474</v>
      </c>
      <c r="C1690" s="9">
        <v>2</v>
      </c>
      <c r="D1690" s="8" t="s">
        <v>2475</v>
      </c>
      <c r="E1690" s="7" t="s">
        <v>17</v>
      </c>
      <c r="F1690" s="8"/>
      <c r="G1690" s="8"/>
      <c r="H1690" s="8"/>
      <c r="I1690" s="8"/>
      <c r="J1690" s="526">
        <v>459323600</v>
      </c>
      <c r="K1690" s="527"/>
      <c r="L1690" s="7" t="s">
        <v>623</v>
      </c>
    </row>
    <row r="1691" spans="1:12" ht="57.95" customHeight="1">
      <c r="A1691" s="10">
        <v>11911903270</v>
      </c>
      <c r="B1691" s="8" t="s">
        <v>2476</v>
      </c>
      <c r="C1691" s="8"/>
      <c r="D1691" s="8"/>
      <c r="E1691" s="8"/>
      <c r="F1691" s="8" t="s">
        <v>2477</v>
      </c>
      <c r="G1691" s="11" t="s">
        <v>70</v>
      </c>
      <c r="H1691" s="8" t="s">
        <v>2478</v>
      </c>
      <c r="I1691" s="11" t="s">
        <v>118</v>
      </c>
      <c r="J1691" s="528">
        <v>459323600</v>
      </c>
      <c r="K1691" s="529"/>
      <c r="L1691" s="8"/>
    </row>
    <row r="1692" spans="1:12" ht="36.950000000000003" customHeight="1">
      <c r="A1692" s="6">
        <v>1201200316</v>
      </c>
      <c r="B1692" s="8" t="s">
        <v>2479</v>
      </c>
      <c r="C1692" s="9">
        <v>4</v>
      </c>
      <c r="D1692" s="8" t="s">
        <v>2480</v>
      </c>
      <c r="E1692" s="7" t="s">
        <v>17</v>
      </c>
      <c r="F1692" s="8"/>
      <c r="G1692" s="8"/>
      <c r="H1692" s="8"/>
      <c r="I1692" s="8"/>
      <c r="J1692" s="526">
        <v>1853392000</v>
      </c>
      <c r="K1692" s="527"/>
      <c r="L1692" s="7" t="s">
        <v>661</v>
      </c>
    </row>
    <row r="1693" spans="1:12" ht="114.95" customHeight="1">
      <c r="A1693" s="8"/>
      <c r="B1693" s="8"/>
      <c r="C1693" s="8"/>
      <c r="D1693" s="8"/>
      <c r="E1693" s="8"/>
      <c r="F1693" s="8"/>
      <c r="G1693" s="8"/>
      <c r="H1693" s="8"/>
      <c r="I1693" s="8"/>
      <c r="J1693" s="530"/>
      <c r="K1693" s="531"/>
      <c r="L1693" s="8"/>
    </row>
    <row r="1694" spans="1:12" ht="17.100000000000001" customHeight="1">
      <c r="A1694" s="504" t="s">
        <v>3</v>
      </c>
      <c r="B1694" s="507" t="s">
        <v>4</v>
      </c>
      <c r="C1694" s="510" t="s">
        <v>5</v>
      </c>
      <c r="D1694" s="513" t="s">
        <v>6</v>
      </c>
      <c r="E1694" s="514"/>
      <c r="F1694" s="514"/>
      <c r="G1694" s="514"/>
      <c r="H1694" s="514"/>
      <c r="I1694" s="515"/>
      <c r="J1694" s="518" t="s">
        <v>7</v>
      </c>
      <c r="K1694" s="519"/>
      <c r="L1694" s="507" t="s">
        <v>8</v>
      </c>
    </row>
    <row r="1695" spans="1:12" ht="12" customHeight="1">
      <c r="A1695" s="505"/>
      <c r="B1695" s="508"/>
      <c r="C1695" s="511"/>
      <c r="D1695" s="516" t="s">
        <v>9</v>
      </c>
      <c r="E1695" s="517"/>
      <c r="F1695" s="516" t="s">
        <v>10</v>
      </c>
      <c r="G1695" s="517"/>
      <c r="H1695" s="516" t="s">
        <v>11</v>
      </c>
      <c r="I1695" s="517"/>
      <c r="J1695" s="520"/>
      <c r="K1695" s="521"/>
      <c r="L1695" s="508"/>
    </row>
    <row r="1696" spans="1:12" ht="15.95" customHeight="1">
      <c r="A1696" s="506"/>
      <c r="B1696" s="509"/>
      <c r="C1696" s="512"/>
      <c r="D1696" s="4" t="s">
        <v>12</v>
      </c>
      <c r="E1696" s="4" t="s">
        <v>13</v>
      </c>
      <c r="F1696" s="4" t="s">
        <v>12</v>
      </c>
      <c r="G1696" s="4" t="s">
        <v>13</v>
      </c>
      <c r="H1696" s="4" t="s">
        <v>12</v>
      </c>
      <c r="I1696" s="4" t="s">
        <v>13</v>
      </c>
      <c r="J1696" s="522"/>
      <c r="K1696" s="523"/>
      <c r="L1696" s="509"/>
    </row>
    <row r="1697" spans="1:12" ht="18.95" customHeight="1">
      <c r="A1697" s="5">
        <v>1</v>
      </c>
      <c r="B1697" s="5">
        <v>2</v>
      </c>
      <c r="C1697" s="5">
        <v>3</v>
      </c>
      <c r="D1697" s="5">
        <v>4</v>
      </c>
      <c r="E1697" s="5">
        <v>5</v>
      </c>
      <c r="F1697" s="5">
        <v>6</v>
      </c>
      <c r="G1697" s="5">
        <v>7</v>
      </c>
      <c r="H1697" s="5">
        <v>8</v>
      </c>
      <c r="I1697" s="5">
        <v>9</v>
      </c>
      <c r="J1697" s="524">
        <v>10</v>
      </c>
      <c r="K1697" s="525"/>
      <c r="L1697" s="5">
        <v>11</v>
      </c>
    </row>
    <row r="1698" spans="1:12" ht="204.95" customHeight="1">
      <c r="A1698" s="10">
        <v>12012003160</v>
      </c>
      <c r="B1698" s="8" t="s">
        <v>2481</v>
      </c>
      <c r="C1698" s="8"/>
      <c r="D1698" s="8"/>
      <c r="E1698" s="8"/>
      <c r="F1698" s="8" t="s">
        <v>2482</v>
      </c>
      <c r="G1698" s="8" t="s">
        <v>2483</v>
      </c>
      <c r="H1698" s="8" t="s">
        <v>2484</v>
      </c>
      <c r="I1698" s="11" t="s">
        <v>118</v>
      </c>
      <c r="J1698" s="528">
        <v>25431000</v>
      </c>
      <c r="K1698" s="529"/>
      <c r="L1698" s="8"/>
    </row>
    <row r="1699" spans="1:12" ht="147" customHeight="1">
      <c r="A1699" s="10">
        <v>12012003160</v>
      </c>
      <c r="B1699" s="8" t="s">
        <v>2485</v>
      </c>
      <c r="C1699" s="8"/>
      <c r="D1699" s="8"/>
      <c r="E1699" s="8"/>
      <c r="F1699" s="8" t="s">
        <v>2486</v>
      </c>
      <c r="G1699" s="11" t="s">
        <v>2487</v>
      </c>
      <c r="H1699" s="8" t="s">
        <v>2488</v>
      </c>
      <c r="I1699" s="11" t="s">
        <v>23</v>
      </c>
      <c r="J1699" s="528">
        <v>127532000</v>
      </c>
      <c r="K1699" s="529"/>
      <c r="L1699" s="8"/>
    </row>
    <row r="1700" spans="1:12" ht="45.95" customHeight="1">
      <c r="A1700" s="10">
        <v>12012003160</v>
      </c>
      <c r="B1700" s="8" t="s">
        <v>2489</v>
      </c>
      <c r="C1700" s="8"/>
      <c r="D1700" s="8"/>
      <c r="E1700" s="8"/>
      <c r="F1700" s="8" t="s">
        <v>2490</v>
      </c>
      <c r="G1700" s="11" t="s">
        <v>283</v>
      </c>
      <c r="H1700" s="8" t="s">
        <v>2491</v>
      </c>
      <c r="I1700" s="11" t="s">
        <v>23</v>
      </c>
      <c r="J1700" s="528">
        <v>960408000</v>
      </c>
      <c r="K1700" s="529"/>
      <c r="L1700" s="8"/>
    </row>
    <row r="1701" spans="1:12" ht="57.95" customHeight="1">
      <c r="A1701" s="10">
        <v>12012003160</v>
      </c>
      <c r="B1701" s="8" t="s">
        <v>2492</v>
      </c>
      <c r="C1701" s="8"/>
      <c r="D1701" s="8"/>
      <c r="E1701" s="8"/>
      <c r="F1701" s="8" t="s">
        <v>2493</v>
      </c>
      <c r="G1701" s="11" t="s">
        <v>133</v>
      </c>
      <c r="H1701" s="8" t="s">
        <v>2494</v>
      </c>
      <c r="I1701" s="11" t="s">
        <v>23</v>
      </c>
      <c r="J1701" s="528">
        <v>740021000</v>
      </c>
      <c r="K1701" s="529"/>
      <c r="L1701" s="8"/>
    </row>
    <row r="1702" spans="1:12" ht="39.950000000000003" customHeight="1">
      <c r="A1702" s="8"/>
      <c r="B1702" s="8"/>
      <c r="C1702" s="8"/>
      <c r="D1702" s="8"/>
      <c r="E1702" s="8"/>
      <c r="F1702" s="8"/>
      <c r="G1702" s="8"/>
      <c r="H1702" s="8"/>
      <c r="I1702" s="8"/>
      <c r="J1702" s="530"/>
      <c r="K1702" s="531"/>
      <c r="L1702" s="8"/>
    </row>
    <row r="1703" spans="1:12" ht="17.100000000000001" customHeight="1">
      <c r="A1703" s="504" t="s">
        <v>3</v>
      </c>
      <c r="B1703" s="507" t="s">
        <v>4</v>
      </c>
      <c r="C1703" s="510" t="s">
        <v>5</v>
      </c>
      <c r="D1703" s="513" t="s">
        <v>6</v>
      </c>
      <c r="E1703" s="514"/>
      <c r="F1703" s="514"/>
      <c r="G1703" s="514"/>
      <c r="H1703" s="514"/>
      <c r="I1703" s="515"/>
      <c r="J1703" s="518" t="s">
        <v>7</v>
      </c>
      <c r="K1703" s="519"/>
      <c r="L1703" s="507" t="s">
        <v>8</v>
      </c>
    </row>
    <row r="1704" spans="1:12" ht="12" customHeight="1">
      <c r="A1704" s="505"/>
      <c r="B1704" s="508"/>
      <c r="C1704" s="511"/>
      <c r="D1704" s="516" t="s">
        <v>9</v>
      </c>
      <c r="E1704" s="517"/>
      <c r="F1704" s="516" t="s">
        <v>10</v>
      </c>
      <c r="G1704" s="517"/>
      <c r="H1704" s="516" t="s">
        <v>11</v>
      </c>
      <c r="I1704" s="517"/>
      <c r="J1704" s="520"/>
      <c r="K1704" s="521"/>
      <c r="L1704" s="508"/>
    </row>
    <row r="1705" spans="1:12" ht="15.95" customHeight="1">
      <c r="A1705" s="506"/>
      <c r="B1705" s="509"/>
      <c r="C1705" s="512"/>
      <c r="D1705" s="4" t="s">
        <v>12</v>
      </c>
      <c r="E1705" s="4" t="s">
        <v>13</v>
      </c>
      <c r="F1705" s="4" t="s">
        <v>12</v>
      </c>
      <c r="G1705" s="4" t="s">
        <v>13</v>
      </c>
      <c r="H1705" s="4" t="s">
        <v>12</v>
      </c>
      <c r="I1705" s="4" t="s">
        <v>13</v>
      </c>
      <c r="J1705" s="522"/>
      <c r="K1705" s="523"/>
      <c r="L1705" s="509"/>
    </row>
    <row r="1706" spans="1:12" ht="18.95" customHeight="1">
      <c r="A1706" s="5">
        <v>1</v>
      </c>
      <c r="B1706" s="5">
        <v>2</v>
      </c>
      <c r="C1706" s="5">
        <v>3</v>
      </c>
      <c r="D1706" s="5">
        <v>4</v>
      </c>
      <c r="E1706" s="5">
        <v>5</v>
      </c>
      <c r="F1706" s="5">
        <v>6</v>
      </c>
      <c r="G1706" s="5">
        <v>7</v>
      </c>
      <c r="H1706" s="5">
        <v>8</v>
      </c>
      <c r="I1706" s="5">
        <v>9</v>
      </c>
      <c r="J1706" s="524">
        <v>10</v>
      </c>
      <c r="K1706" s="525"/>
      <c r="L1706" s="5">
        <v>11</v>
      </c>
    </row>
    <row r="1707" spans="1:12" ht="48" customHeight="1">
      <c r="A1707" s="6">
        <v>1201200320</v>
      </c>
      <c r="B1707" s="8" t="s">
        <v>2495</v>
      </c>
      <c r="C1707" s="9">
        <v>4</v>
      </c>
      <c r="D1707" s="8" t="s">
        <v>2496</v>
      </c>
      <c r="E1707" s="7" t="s">
        <v>318</v>
      </c>
      <c r="F1707" s="8"/>
      <c r="G1707" s="8"/>
      <c r="H1707" s="8"/>
      <c r="I1707" s="8"/>
      <c r="J1707" s="526">
        <v>197710000</v>
      </c>
      <c r="K1707" s="527"/>
      <c r="L1707" s="7" t="s">
        <v>661</v>
      </c>
    </row>
    <row r="1708" spans="1:12" ht="36" customHeight="1">
      <c r="A1708" s="10">
        <v>12012003200</v>
      </c>
      <c r="B1708" s="8" t="s">
        <v>2497</v>
      </c>
      <c r="C1708" s="8"/>
      <c r="D1708" s="8"/>
      <c r="E1708" s="8"/>
      <c r="F1708" s="8" t="s">
        <v>2498</v>
      </c>
      <c r="G1708" s="11" t="s">
        <v>23</v>
      </c>
      <c r="H1708" s="8" t="s">
        <v>2499</v>
      </c>
      <c r="I1708" s="11" t="s">
        <v>649</v>
      </c>
      <c r="J1708" s="528">
        <v>197710000</v>
      </c>
      <c r="K1708" s="529"/>
      <c r="L1708" s="8"/>
    </row>
    <row r="1709" spans="1:12" ht="36" customHeight="1">
      <c r="A1709" s="6">
        <v>1201200325</v>
      </c>
      <c r="B1709" s="8" t="s">
        <v>2500</v>
      </c>
      <c r="C1709" s="9">
        <v>4</v>
      </c>
      <c r="D1709" s="8" t="s">
        <v>2501</v>
      </c>
      <c r="E1709" s="7" t="s">
        <v>17</v>
      </c>
      <c r="F1709" s="8"/>
      <c r="G1709" s="8"/>
      <c r="H1709" s="8"/>
      <c r="I1709" s="8"/>
      <c r="J1709" s="526">
        <v>128176000</v>
      </c>
      <c r="K1709" s="527"/>
      <c r="L1709" s="7" t="s">
        <v>661</v>
      </c>
    </row>
    <row r="1710" spans="1:12" ht="69" customHeight="1">
      <c r="A1710" s="10">
        <v>12012003250</v>
      </c>
      <c r="B1710" s="8" t="s">
        <v>2502</v>
      </c>
      <c r="C1710" s="8"/>
      <c r="D1710" s="8"/>
      <c r="E1710" s="8"/>
      <c r="F1710" s="8" t="s">
        <v>2503</v>
      </c>
      <c r="G1710" s="11" t="s">
        <v>2504</v>
      </c>
      <c r="H1710" s="8" t="s">
        <v>2505</v>
      </c>
      <c r="I1710" s="11" t="s">
        <v>23</v>
      </c>
      <c r="J1710" s="528">
        <v>128176000</v>
      </c>
      <c r="K1710" s="529"/>
      <c r="L1710" s="8"/>
    </row>
    <row r="1711" spans="1:12" ht="48" customHeight="1">
      <c r="A1711" s="6">
        <v>1201200326</v>
      </c>
      <c r="B1711" s="8" t="s">
        <v>2506</v>
      </c>
      <c r="C1711" s="9">
        <v>4</v>
      </c>
      <c r="D1711" s="8" t="s">
        <v>2507</v>
      </c>
      <c r="E1711" s="7" t="s">
        <v>17</v>
      </c>
      <c r="F1711" s="8"/>
      <c r="G1711" s="8"/>
      <c r="H1711" s="8"/>
      <c r="I1711" s="8"/>
      <c r="J1711" s="526">
        <v>784841800</v>
      </c>
      <c r="K1711" s="527"/>
      <c r="L1711" s="7" t="s">
        <v>661</v>
      </c>
    </row>
    <row r="1712" spans="1:12" ht="57.95" customHeight="1">
      <c r="A1712" s="10">
        <v>12012003260</v>
      </c>
      <c r="B1712" s="8" t="s">
        <v>2508</v>
      </c>
      <c r="C1712" s="8"/>
      <c r="D1712" s="8"/>
      <c r="E1712" s="8"/>
      <c r="F1712" s="8" t="s">
        <v>2509</v>
      </c>
      <c r="G1712" s="11" t="s">
        <v>133</v>
      </c>
      <c r="H1712" s="8" t="s">
        <v>2510</v>
      </c>
      <c r="I1712" s="11" t="s">
        <v>23</v>
      </c>
      <c r="J1712" s="528">
        <v>438699000</v>
      </c>
      <c r="K1712" s="529"/>
      <c r="L1712" s="8"/>
    </row>
    <row r="1713" spans="1:12" ht="35.1" customHeight="1">
      <c r="A1713" s="10">
        <v>12012003260</v>
      </c>
      <c r="B1713" s="8" t="s">
        <v>2511</v>
      </c>
      <c r="C1713" s="8"/>
      <c r="D1713" s="8"/>
      <c r="E1713" s="8"/>
      <c r="F1713" s="8" t="s">
        <v>2512</v>
      </c>
      <c r="G1713" s="11" t="s">
        <v>2513</v>
      </c>
      <c r="H1713" s="8" t="s">
        <v>2514</v>
      </c>
      <c r="I1713" s="11" t="s">
        <v>23</v>
      </c>
      <c r="J1713" s="528">
        <v>65630000</v>
      </c>
      <c r="K1713" s="529"/>
      <c r="L1713" s="8"/>
    </row>
    <row r="1714" spans="1:12" ht="90.95" customHeight="1">
      <c r="A1714" s="10">
        <v>12012003260</v>
      </c>
      <c r="B1714" s="8" t="s">
        <v>2515</v>
      </c>
      <c r="C1714" s="8"/>
      <c r="D1714" s="8"/>
      <c r="E1714" s="8"/>
      <c r="F1714" s="8" t="s">
        <v>2516</v>
      </c>
      <c r="G1714" s="11" t="s">
        <v>2517</v>
      </c>
      <c r="H1714" s="8" t="s">
        <v>2518</v>
      </c>
      <c r="I1714" s="11" t="s">
        <v>23</v>
      </c>
      <c r="J1714" s="528">
        <v>90503400</v>
      </c>
      <c r="K1714" s="529"/>
      <c r="L1714" s="8"/>
    </row>
    <row r="1715" spans="1:12" ht="72" customHeight="1">
      <c r="A1715" s="8"/>
      <c r="B1715" s="8"/>
      <c r="C1715" s="8"/>
      <c r="D1715" s="8"/>
      <c r="E1715" s="8"/>
      <c r="F1715" s="8"/>
      <c r="G1715" s="8"/>
      <c r="H1715" s="8"/>
      <c r="I1715" s="8"/>
      <c r="J1715" s="530"/>
      <c r="K1715" s="531"/>
      <c r="L1715" s="8"/>
    </row>
    <row r="1716" spans="1:12" ht="17.100000000000001" customHeight="1">
      <c r="A1716" s="504" t="s">
        <v>3</v>
      </c>
      <c r="B1716" s="507" t="s">
        <v>4</v>
      </c>
      <c r="C1716" s="510" t="s">
        <v>5</v>
      </c>
      <c r="D1716" s="513" t="s">
        <v>6</v>
      </c>
      <c r="E1716" s="514"/>
      <c r="F1716" s="514"/>
      <c r="G1716" s="514"/>
      <c r="H1716" s="514"/>
      <c r="I1716" s="515"/>
      <c r="J1716" s="518" t="s">
        <v>7</v>
      </c>
      <c r="K1716" s="519"/>
      <c r="L1716" s="507" t="s">
        <v>8</v>
      </c>
    </row>
    <row r="1717" spans="1:12" ht="12" customHeight="1">
      <c r="A1717" s="505"/>
      <c r="B1717" s="508"/>
      <c r="C1717" s="511"/>
      <c r="D1717" s="516" t="s">
        <v>9</v>
      </c>
      <c r="E1717" s="517"/>
      <c r="F1717" s="516" t="s">
        <v>10</v>
      </c>
      <c r="G1717" s="517"/>
      <c r="H1717" s="516" t="s">
        <v>11</v>
      </c>
      <c r="I1717" s="517"/>
      <c r="J1717" s="520"/>
      <c r="K1717" s="521"/>
      <c r="L1717" s="508"/>
    </row>
    <row r="1718" spans="1:12" ht="15.95" customHeight="1">
      <c r="A1718" s="506"/>
      <c r="B1718" s="509"/>
      <c r="C1718" s="512"/>
      <c r="D1718" s="4" t="s">
        <v>12</v>
      </c>
      <c r="E1718" s="4" t="s">
        <v>13</v>
      </c>
      <c r="F1718" s="4" t="s">
        <v>12</v>
      </c>
      <c r="G1718" s="4" t="s">
        <v>13</v>
      </c>
      <c r="H1718" s="4" t="s">
        <v>12</v>
      </c>
      <c r="I1718" s="4" t="s">
        <v>13</v>
      </c>
      <c r="J1718" s="522"/>
      <c r="K1718" s="523"/>
      <c r="L1718" s="509"/>
    </row>
    <row r="1719" spans="1:12" ht="18.95" customHeight="1">
      <c r="A1719" s="5">
        <v>1</v>
      </c>
      <c r="B1719" s="5">
        <v>2</v>
      </c>
      <c r="C1719" s="5">
        <v>3</v>
      </c>
      <c r="D1719" s="5">
        <v>4</v>
      </c>
      <c r="E1719" s="5">
        <v>5</v>
      </c>
      <c r="F1719" s="5">
        <v>6</v>
      </c>
      <c r="G1719" s="5">
        <v>7</v>
      </c>
      <c r="H1719" s="5">
        <v>8</v>
      </c>
      <c r="I1719" s="5">
        <v>9</v>
      </c>
      <c r="J1719" s="524">
        <v>10</v>
      </c>
      <c r="K1719" s="525"/>
      <c r="L1719" s="5">
        <v>11</v>
      </c>
    </row>
    <row r="1720" spans="1:12" ht="92.1" customHeight="1">
      <c r="A1720" s="10">
        <v>12012003260</v>
      </c>
      <c r="B1720" s="8" t="s">
        <v>2519</v>
      </c>
      <c r="C1720" s="8"/>
      <c r="D1720" s="8"/>
      <c r="E1720" s="8"/>
      <c r="F1720" s="8" t="s">
        <v>2520</v>
      </c>
      <c r="G1720" s="11" t="s">
        <v>2521</v>
      </c>
      <c r="H1720" s="8" t="s">
        <v>2522</v>
      </c>
      <c r="I1720" s="11" t="s">
        <v>23</v>
      </c>
      <c r="J1720" s="528">
        <v>61890400</v>
      </c>
      <c r="K1720" s="529"/>
      <c r="L1720" s="8"/>
    </row>
    <row r="1721" spans="1:12" ht="80.099999999999994" customHeight="1">
      <c r="A1721" s="10">
        <v>12012003260</v>
      </c>
      <c r="B1721" s="8" t="s">
        <v>2523</v>
      </c>
      <c r="C1721" s="8"/>
      <c r="D1721" s="8"/>
      <c r="E1721" s="8"/>
      <c r="F1721" s="8" t="s">
        <v>2524</v>
      </c>
      <c r="G1721" s="11" t="s">
        <v>2525</v>
      </c>
      <c r="H1721" s="8" t="s">
        <v>2526</v>
      </c>
      <c r="I1721" s="11" t="s">
        <v>23</v>
      </c>
      <c r="J1721" s="528">
        <v>58139000</v>
      </c>
      <c r="K1721" s="529"/>
      <c r="L1721" s="8"/>
    </row>
    <row r="1722" spans="1:12" ht="69" customHeight="1">
      <c r="A1722" s="10">
        <v>12012003260</v>
      </c>
      <c r="B1722" s="8" t="s">
        <v>2527</v>
      </c>
      <c r="C1722" s="8"/>
      <c r="D1722" s="8"/>
      <c r="E1722" s="8"/>
      <c r="F1722" s="8" t="s">
        <v>2528</v>
      </c>
      <c r="G1722" s="11" t="s">
        <v>2529</v>
      </c>
      <c r="H1722" s="8" t="s">
        <v>2530</v>
      </c>
      <c r="I1722" s="11" t="s">
        <v>23</v>
      </c>
      <c r="J1722" s="528">
        <v>69980000</v>
      </c>
      <c r="K1722" s="529"/>
      <c r="L1722" s="8"/>
    </row>
    <row r="1723" spans="1:12" ht="26.1" customHeight="1">
      <c r="A1723" s="6">
        <v>1201200327</v>
      </c>
      <c r="B1723" s="8" t="s">
        <v>2531</v>
      </c>
      <c r="C1723" s="9">
        <v>4</v>
      </c>
      <c r="D1723" s="8" t="s">
        <v>2532</v>
      </c>
      <c r="E1723" s="7" t="s">
        <v>96</v>
      </c>
      <c r="F1723" s="8"/>
      <c r="G1723" s="8"/>
      <c r="H1723" s="8"/>
      <c r="I1723" s="8"/>
      <c r="J1723" s="526">
        <v>141566000</v>
      </c>
      <c r="K1723" s="527"/>
      <c r="L1723" s="7" t="s">
        <v>661</v>
      </c>
    </row>
    <row r="1724" spans="1:12" ht="57.95" customHeight="1">
      <c r="A1724" s="10">
        <v>12012003270</v>
      </c>
      <c r="B1724" s="8" t="s">
        <v>2533</v>
      </c>
      <c r="C1724" s="8"/>
      <c r="D1724" s="8"/>
      <c r="E1724" s="8"/>
      <c r="F1724" s="8" t="s">
        <v>2534</v>
      </c>
      <c r="G1724" s="11" t="s">
        <v>1763</v>
      </c>
      <c r="H1724" s="8" t="s">
        <v>2535</v>
      </c>
      <c r="I1724" s="11" t="s">
        <v>2536</v>
      </c>
      <c r="J1724" s="528">
        <v>141566000</v>
      </c>
      <c r="K1724" s="529"/>
      <c r="L1724" s="8"/>
    </row>
    <row r="1725" spans="1:12" ht="48" customHeight="1">
      <c r="A1725" s="6">
        <v>1201200330</v>
      </c>
      <c r="B1725" s="8" t="s">
        <v>2537</v>
      </c>
      <c r="C1725" s="9">
        <v>4</v>
      </c>
      <c r="D1725" s="8" t="s">
        <v>2538</v>
      </c>
      <c r="E1725" s="7" t="s">
        <v>17</v>
      </c>
      <c r="F1725" s="8"/>
      <c r="G1725" s="8"/>
      <c r="H1725" s="8"/>
      <c r="I1725" s="8"/>
      <c r="J1725" s="526">
        <v>152127000</v>
      </c>
      <c r="K1725" s="527"/>
      <c r="L1725" s="7" t="s">
        <v>661</v>
      </c>
    </row>
    <row r="1726" spans="1:12" ht="57.95" customHeight="1">
      <c r="A1726" s="10">
        <v>12012003302</v>
      </c>
      <c r="B1726" s="8" t="s">
        <v>2539</v>
      </c>
      <c r="C1726" s="8"/>
      <c r="D1726" s="8"/>
      <c r="E1726" s="8"/>
      <c r="F1726" s="8" t="s">
        <v>2540</v>
      </c>
      <c r="G1726" s="11" t="s">
        <v>23</v>
      </c>
      <c r="H1726" s="8" t="s">
        <v>2541</v>
      </c>
      <c r="I1726" s="11" t="s">
        <v>23</v>
      </c>
      <c r="J1726" s="528">
        <v>7482000</v>
      </c>
      <c r="K1726" s="529"/>
      <c r="L1726" s="8"/>
    </row>
    <row r="1727" spans="1:12" ht="62.1" customHeight="1">
      <c r="A1727" s="8"/>
      <c r="B1727" s="8"/>
      <c r="C1727" s="8"/>
      <c r="D1727" s="8"/>
      <c r="E1727" s="8"/>
      <c r="F1727" s="8"/>
      <c r="G1727" s="8"/>
      <c r="H1727" s="8"/>
      <c r="I1727" s="8"/>
      <c r="J1727" s="530"/>
      <c r="K1727" s="531"/>
      <c r="L1727" s="8"/>
    </row>
    <row r="1728" spans="1:12" ht="17.100000000000001" customHeight="1">
      <c r="A1728" s="504" t="s">
        <v>3</v>
      </c>
      <c r="B1728" s="507" t="s">
        <v>4</v>
      </c>
      <c r="C1728" s="510" t="s">
        <v>5</v>
      </c>
      <c r="D1728" s="513" t="s">
        <v>6</v>
      </c>
      <c r="E1728" s="514"/>
      <c r="F1728" s="514"/>
      <c r="G1728" s="514"/>
      <c r="H1728" s="514"/>
      <c r="I1728" s="515"/>
      <c r="J1728" s="518" t="s">
        <v>7</v>
      </c>
      <c r="K1728" s="519"/>
      <c r="L1728" s="507" t="s">
        <v>8</v>
      </c>
    </row>
    <row r="1729" spans="1:12" ht="12" customHeight="1">
      <c r="A1729" s="505"/>
      <c r="B1729" s="508"/>
      <c r="C1729" s="511"/>
      <c r="D1729" s="516" t="s">
        <v>9</v>
      </c>
      <c r="E1729" s="517"/>
      <c r="F1729" s="516" t="s">
        <v>10</v>
      </c>
      <c r="G1729" s="517"/>
      <c r="H1729" s="516" t="s">
        <v>11</v>
      </c>
      <c r="I1729" s="517"/>
      <c r="J1729" s="520"/>
      <c r="K1729" s="521"/>
      <c r="L1729" s="508"/>
    </row>
    <row r="1730" spans="1:12" ht="15.95" customHeight="1">
      <c r="A1730" s="506"/>
      <c r="B1730" s="509"/>
      <c r="C1730" s="512"/>
      <c r="D1730" s="4" t="s">
        <v>12</v>
      </c>
      <c r="E1730" s="4" t="s">
        <v>13</v>
      </c>
      <c r="F1730" s="4" t="s">
        <v>12</v>
      </c>
      <c r="G1730" s="4" t="s">
        <v>13</v>
      </c>
      <c r="H1730" s="4" t="s">
        <v>12</v>
      </c>
      <c r="I1730" s="4" t="s">
        <v>13</v>
      </c>
      <c r="J1730" s="522"/>
      <c r="K1730" s="523"/>
      <c r="L1730" s="509"/>
    </row>
    <row r="1731" spans="1:12" ht="18.95" customHeight="1">
      <c r="A1731" s="5">
        <v>1</v>
      </c>
      <c r="B1731" s="5">
        <v>2</v>
      </c>
      <c r="C1731" s="5">
        <v>3</v>
      </c>
      <c r="D1731" s="5">
        <v>4</v>
      </c>
      <c r="E1731" s="5">
        <v>5</v>
      </c>
      <c r="F1731" s="5">
        <v>6</v>
      </c>
      <c r="G1731" s="5">
        <v>7</v>
      </c>
      <c r="H1731" s="5">
        <v>8</v>
      </c>
      <c r="I1731" s="5">
        <v>9</v>
      </c>
      <c r="J1731" s="524">
        <v>10</v>
      </c>
      <c r="K1731" s="525"/>
      <c r="L1731" s="5">
        <v>11</v>
      </c>
    </row>
    <row r="1732" spans="1:12" ht="81" customHeight="1">
      <c r="A1732" s="10">
        <v>12012003305</v>
      </c>
      <c r="B1732" s="8" t="s">
        <v>2542</v>
      </c>
      <c r="C1732" s="8"/>
      <c r="D1732" s="8"/>
      <c r="E1732" s="8"/>
      <c r="F1732" s="8" t="s">
        <v>2543</v>
      </c>
      <c r="G1732" s="11" t="s">
        <v>23</v>
      </c>
      <c r="H1732" s="8" t="s">
        <v>2544</v>
      </c>
      <c r="I1732" s="11" t="s">
        <v>2545</v>
      </c>
      <c r="J1732" s="528">
        <v>144645000</v>
      </c>
      <c r="K1732" s="529"/>
      <c r="L1732" s="8"/>
    </row>
    <row r="1733" spans="1:12" ht="26.1" customHeight="1">
      <c r="A1733" s="6">
        <v>1201200331</v>
      </c>
      <c r="B1733" s="8" t="s">
        <v>2546</v>
      </c>
      <c r="C1733" s="9">
        <v>4</v>
      </c>
      <c r="D1733" s="8" t="s">
        <v>2547</v>
      </c>
      <c r="E1733" s="7" t="s">
        <v>17</v>
      </c>
      <c r="F1733" s="8"/>
      <c r="G1733" s="8"/>
      <c r="H1733" s="8"/>
      <c r="I1733" s="8"/>
      <c r="J1733" s="526">
        <v>451527000</v>
      </c>
      <c r="K1733" s="527"/>
      <c r="L1733" s="7" t="s">
        <v>661</v>
      </c>
    </row>
    <row r="1734" spans="1:12" ht="47.1" customHeight="1">
      <c r="A1734" s="10">
        <v>12012003310</v>
      </c>
      <c r="B1734" s="8" t="s">
        <v>2548</v>
      </c>
      <c r="C1734" s="8"/>
      <c r="D1734" s="8"/>
      <c r="E1734" s="8"/>
      <c r="F1734" s="8" t="s">
        <v>2549</v>
      </c>
      <c r="G1734" s="11" t="s">
        <v>2550</v>
      </c>
      <c r="H1734" s="8" t="s">
        <v>2551</v>
      </c>
      <c r="I1734" s="11" t="s">
        <v>23</v>
      </c>
      <c r="J1734" s="528">
        <v>274419000</v>
      </c>
      <c r="K1734" s="529"/>
      <c r="L1734" s="8"/>
    </row>
    <row r="1735" spans="1:12" ht="45.95" customHeight="1">
      <c r="A1735" s="10">
        <v>12012003310</v>
      </c>
      <c r="B1735" s="8" t="s">
        <v>2552</v>
      </c>
      <c r="C1735" s="8"/>
      <c r="D1735" s="8"/>
      <c r="E1735" s="8"/>
      <c r="F1735" s="8" t="s">
        <v>2553</v>
      </c>
      <c r="G1735" s="8" t="s">
        <v>2554</v>
      </c>
      <c r="H1735" s="8" t="s">
        <v>2555</v>
      </c>
      <c r="I1735" s="11" t="s">
        <v>23</v>
      </c>
      <c r="J1735" s="528">
        <v>113762000</v>
      </c>
      <c r="K1735" s="529"/>
      <c r="L1735" s="8"/>
    </row>
    <row r="1736" spans="1:12" ht="92.1" customHeight="1">
      <c r="A1736" s="10">
        <v>12012003310</v>
      </c>
      <c r="B1736" s="8" t="s">
        <v>2556</v>
      </c>
      <c r="C1736" s="8"/>
      <c r="D1736" s="8"/>
      <c r="E1736" s="8"/>
      <c r="F1736" s="8" t="s">
        <v>2557</v>
      </c>
      <c r="G1736" s="11" t="s">
        <v>23</v>
      </c>
      <c r="H1736" s="8" t="s">
        <v>2558</v>
      </c>
      <c r="I1736" s="11" t="s">
        <v>2559</v>
      </c>
      <c r="J1736" s="528">
        <v>63346000</v>
      </c>
      <c r="K1736" s="529"/>
      <c r="L1736" s="8"/>
    </row>
    <row r="1737" spans="1:12" ht="59.1" customHeight="1">
      <c r="A1737" s="6">
        <v>1201200357</v>
      </c>
      <c r="B1737" s="8" t="s">
        <v>2560</v>
      </c>
      <c r="C1737" s="9">
        <v>4</v>
      </c>
      <c r="D1737" s="8" t="s">
        <v>2561</v>
      </c>
      <c r="E1737" s="7" t="s">
        <v>2562</v>
      </c>
      <c r="F1737" s="8"/>
      <c r="G1737" s="8"/>
      <c r="H1737" s="8"/>
      <c r="I1737" s="8"/>
      <c r="J1737" s="526">
        <v>149016000</v>
      </c>
      <c r="K1737" s="527"/>
      <c r="L1737" s="7" t="s">
        <v>661</v>
      </c>
    </row>
    <row r="1738" spans="1:12" ht="57.95" customHeight="1">
      <c r="A1738" s="10">
        <v>12012003570</v>
      </c>
      <c r="B1738" s="8" t="s">
        <v>2563</v>
      </c>
      <c r="C1738" s="8"/>
      <c r="D1738" s="8"/>
      <c r="E1738" s="8"/>
      <c r="F1738" s="8" t="s">
        <v>2564</v>
      </c>
      <c r="G1738" s="11" t="s">
        <v>1827</v>
      </c>
      <c r="H1738" s="8" t="s">
        <v>2565</v>
      </c>
      <c r="I1738" s="11" t="s">
        <v>672</v>
      </c>
      <c r="J1738" s="528">
        <v>20668000</v>
      </c>
      <c r="K1738" s="529"/>
      <c r="L1738" s="8"/>
    </row>
    <row r="1739" spans="1:12" ht="45.95" customHeight="1">
      <c r="A1739" s="10">
        <v>12012003570</v>
      </c>
      <c r="B1739" s="8" t="s">
        <v>2566</v>
      </c>
      <c r="C1739" s="8"/>
      <c r="D1739" s="8"/>
      <c r="E1739" s="8"/>
      <c r="F1739" s="8" t="s">
        <v>2567</v>
      </c>
      <c r="G1739" s="11" t="s">
        <v>21</v>
      </c>
      <c r="H1739" s="8" t="s">
        <v>2568</v>
      </c>
      <c r="I1739" s="11" t="s">
        <v>2569</v>
      </c>
      <c r="J1739" s="528">
        <v>80832000</v>
      </c>
      <c r="K1739" s="529"/>
      <c r="L1739" s="8"/>
    </row>
    <row r="1740" spans="1:12" ht="39" customHeight="1">
      <c r="A1740" s="8"/>
      <c r="B1740" s="8"/>
      <c r="C1740" s="8"/>
      <c r="D1740" s="8"/>
      <c r="E1740" s="8"/>
      <c r="F1740" s="8"/>
      <c r="G1740" s="8"/>
      <c r="H1740" s="8"/>
      <c r="I1740" s="8"/>
      <c r="J1740" s="530"/>
      <c r="K1740" s="531"/>
      <c r="L1740" s="8"/>
    </row>
    <row r="1741" spans="1:12" ht="17.100000000000001" customHeight="1">
      <c r="A1741" s="504" t="s">
        <v>3</v>
      </c>
      <c r="B1741" s="507" t="s">
        <v>4</v>
      </c>
      <c r="C1741" s="510" t="s">
        <v>5</v>
      </c>
      <c r="D1741" s="513" t="s">
        <v>6</v>
      </c>
      <c r="E1741" s="514"/>
      <c r="F1741" s="514"/>
      <c r="G1741" s="514"/>
      <c r="H1741" s="514"/>
      <c r="I1741" s="515"/>
      <c r="J1741" s="518" t="s">
        <v>7</v>
      </c>
      <c r="K1741" s="519"/>
      <c r="L1741" s="507" t="s">
        <v>8</v>
      </c>
    </row>
    <row r="1742" spans="1:12" ht="12" customHeight="1">
      <c r="A1742" s="505"/>
      <c r="B1742" s="508"/>
      <c r="C1742" s="511"/>
      <c r="D1742" s="516" t="s">
        <v>9</v>
      </c>
      <c r="E1742" s="517"/>
      <c r="F1742" s="516" t="s">
        <v>10</v>
      </c>
      <c r="G1742" s="517"/>
      <c r="H1742" s="516" t="s">
        <v>11</v>
      </c>
      <c r="I1742" s="517"/>
      <c r="J1742" s="520"/>
      <c r="K1742" s="521"/>
      <c r="L1742" s="508"/>
    </row>
    <row r="1743" spans="1:12" ht="15.95" customHeight="1">
      <c r="A1743" s="506"/>
      <c r="B1743" s="509"/>
      <c r="C1743" s="512"/>
      <c r="D1743" s="4" t="s">
        <v>12</v>
      </c>
      <c r="E1743" s="4" t="s">
        <v>13</v>
      </c>
      <c r="F1743" s="4" t="s">
        <v>12</v>
      </c>
      <c r="G1743" s="4" t="s">
        <v>13</v>
      </c>
      <c r="H1743" s="4" t="s">
        <v>12</v>
      </c>
      <c r="I1743" s="4" t="s">
        <v>13</v>
      </c>
      <c r="J1743" s="522"/>
      <c r="K1743" s="523"/>
      <c r="L1743" s="509"/>
    </row>
    <row r="1744" spans="1:12" ht="18.95" customHeight="1">
      <c r="A1744" s="5">
        <v>1</v>
      </c>
      <c r="B1744" s="5">
        <v>2</v>
      </c>
      <c r="C1744" s="5">
        <v>3</v>
      </c>
      <c r="D1744" s="5">
        <v>4</v>
      </c>
      <c r="E1744" s="5">
        <v>5</v>
      </c>
      <c r="F1744" s="5">
        <v>6</v>
      </c>
      <c r="G1744" s="5">
        <v>7</v>
      </c>
      <c r="H1744" s="5">
        <v>8</v>
      </c>
      <c r="I1744" s="5">
        <v>9</v>
      </c>
      <c r="J1744" s="524">
        <v>10</v>
      </c>
      <c r="K1744" s="525"/>
      <c r="L1744" s="5">
        <v>11</v>
      </c>
    </row>
    <row r="1745" spans="1:12" ht="59.1" customHeight="1">
      <c r="A1745" s="10">
        <v>12012003570</v>
      </c>
      <c r="B1745" s="8" t="s">
        <v>2570</v>
      </c>
      <c r="C1745" s="8"/>
      <c r="D1745" s="8"/>
      <c r="E1745" s="8"/>
      <c r="F1745" s="8" t="s">
        <v>2571</v>
      </c>
      <c r="G1745" s="11" t="s">
        <v>2572</v>
      </c>
      <c r="H1745" s="8" t="s">
        <v>2573</v>
      </c>
      <c r="I1745" s="11" t="s">
        <v>2574</v>
      </c>
      <c r="J1745" s="528">
        <v>47516000</v>
      </c>
      <c r="K1745" s="529"/>
      <c r="L1745" s="8"/>
    </row>
    <row r="1746" spans="1:12" ht="48" customHeight="1">
      <c r="A1746" s="6">
        <v>1201200358</v>
      </c>
      <c r="B1746" s="8" t="s">
        <v>2575</v>
      </c>
      <c r="C1746" s="9">
        <v>4</v>
      </c>
      <c r="D1746" s="8" t="s">
        <v>2576</v>
      </c>
      <c r="E1746" s="7" t="s">
        <v>351</v>
      </c>
      <c r="F1746" s="8"/>
      <c r="G1746" s="8"/>
      <c r="H1746" s="8"/>
      <c r="I1746" s="8"/>
      <c r="J1746" s="526">
        <v>1074296000</v>
      </c>
      <c r="K1746" s="527"/>
      <c r="L1746" s="7" t="s">
        <v>661</v>
      </c>
    </row>
    <row r="1747" spans="1:12" ht="57.95" customHeight="1">
      <c r="A1747" s="10">
        <v>12012003580</v>
      </c>
      <c r="B1747" s="8" t="s">
        <v>2577</v>
      </c>
      <c r="C1747" s="8"/>
      <c r="D1747" s="8"/>
      <c r="E1747" s="8"/>
      <c r="F1747" s="8" t="s">
        <v>2578</v>
      </c>
      <c r="G1747" s="11" t="s">
        <v>21</v>
      </c>
      <c r="H1747" s="8" t="s">
        <v>2579</v>
      </c>
      <c r="I1747" s="11" t="s">
        <v>2580</v>
      </c>
      <c r="J1747" s="528">
        <v>104466000</v>
      </c>
      <c r="K1747" s="529"/>
      <c r="L1747" s="8"/>
    </row>
    <row r="1748" spans="1:12" ht="90.95" customHeight="1">
      <c r="A1748" s="10">
        <v>12012003580</v>
      </c>
      <c r="B1748" s="8" t="s">
        <v>2581</v>
      </c>
      <c r="C1748" s="8"/>
      <c r="D1748" s="8"/>
      <c r="E1748" s="8"/>
      <c r="F1748" s="8" t="s">
        <v>2582</v>
      </c>
      <c r="G1748" s="11" t="s">
        <v>21</v>
      </c>
      <c r="H1748" s="8" t="s">
        <v>2583</v>
      </c>
      <c r="I1748" s="11" t="s">
        <v>2584</v>
      </c>
      <c r="J1748" s="528">
        <v>290315000</v>
      </c>
      <c r="K1748" s="529"/>
      <c r="L1748" s="8"/>
    </row>
    <row r="1749" spans="1:12" ht="69" customHeight="1">
      <c r="A1749" s="10">
        <v>12012003580</v>
      </c>
      <c r="B1749" s="8" t="s">
        <v>2585</v>
      </c>
      <c r="C1749" s="8"/>
      <c r="D1749" s="8"/>
      <c r="E1749" s="8"/>
      <c r="F1749" s="8" t="s">
        <v>2586</v>
      </c>
      <c r="G1749" s="11" t="s">
        <v>21</v>
      </c>
      <c r="H1749" s="8" t="s">
        <v>2587</v>
      </c>
      <c r="I1749" s="11" t="s">
        <v>2584</v>
      </c>
      <c r="J1749" s="528">
        <v>679515000</v>
      </c>
      <c r="K1749" s="529"/>
      <c r="L1749" s="8"/>
    </row>
    <row r="1750" spans="1:12" ht="26.1" customHeight="1">
      <c r="A1750" s="6">
        <v>1201200359</v>
      </c>
      <c r="B1750" s="8" t="s">
        <v>2588</v>
      </c>
      <c r="C1750" s="9">
        <v>4</v>
      </c>
      <c r="D1750" s="8" t="s">
        <v>2589</v>
      </c>
      <c r="E1750" s="7" t="s">
        <v>17</v>
      </c>
      <c r="F1750" s="8"/>
      <c r="G1750" s="8"/>
      <c r="H1750" s="8"/>
      <c r="I1750" s="8"/>
      <c r="J1750" s="526">
        <v>502855000</v>
      </c>
      <c r="K1750" s="527"/>
      <c r="L1750" s="7" t="s">
        <v>661</v>
      </c>
    </row>
    <row r="1751" spans="1:12" ht="92.1" customHeight="1">
      <c r="A1751" s="10">
        <v>12012003590</v>
      </c>
      <c r="B1751" s="8" t="s">
        <v>2590</v>
      </c>
      <c r="C1751" s="8"/>
      <c r="D1751" s="8"/>
      <c r="E1751" s="8"/>
      <c r="F1751" s="8" t="s">
        <v>2591</v>
      </c>
      <c r="G1751" s="11" t="s">
        <v>283</v>
      </c>
      <c r="H1751" s="8" t="s">
        <v>2592</v>
      </c>
      <c r="I1751" s="11" t="s">
        <v>23</v>
      </c>
      <c r="J1751" s="528">
        <v>121497000</v>
      </c>
      <c r="K1751" s="529"/>
      <c r="L1751" s="8"/>
    </row>
    <row r="1752" spans="1:12" ht="51" customHeight="1">
      <c r="A1752" s="8"/>
      <c r="B1752" s="8"/>
      <c r="C1752" s="8"/>
      <c r="D1752" s="8"/>
      <c r="E1752" s="8"/>
      <c r="F1752" s="8"/>
      <c r="G1752" s="8"/>
      <c r="H1752" s="8"/>
      <c r="I1752" s="8"/>
      <c r="J1752" s="530"/>
      <c r="K1752" s="531"/>
      <c r="L1752" s="8"/>
    </row>
    <row r="1753" spans="1:12" ht="17.100000000000001" customHeight="1">
      <c r="A1753" s="504" t="s">
        <v>3</v>
      </c>
      <c r="B1753" s="507" t="s">
        <v>4</v>
      </c>
      <c r="C1753" s="510" t="s">
        <v>5</v>
      </c>
      <c r="D1753" s="513" t="s">
        <v>6</v>
      </c>
      <c r="E1753" s="514"/>
      <c r="F1753" s="514"/>
      <c r="G1753" s="514"/>
      <c r="H1753" s="514"/>
      <c r="I1753" s="515"/>
      <c r="J1753" s="518" t="s">
        <v>7</v>
      </c>
      <c r="K1753" s="519"/>
      <c r="L1753" s="507" t="s">
        <v>8</v>
      </c>
    </row>
    <row r="1754" spans="1:12" ht="12" customHeight="1">
      <c r="A1754" s="505"/>
      <c r="B1754" s="508"/>
      <c r="C1754" s="511"/>
      <c r="D1754" s="516" t="s">
        <v>9</v>
      </c>
      <c r="E1754" s="517"/>
      <c r="F1754" s="516" t="s">
        <v>10</v>
      </c>
      <c r="G1754" s="517"/>
      <c r="H1754" s="516" t="s">
        <v>11</v>
      </c>
      <c r="I1754" s="517"/>
      <c r="J1754" s="520"/>
      <c r="K1754" s="521"/>
      <c r="L1754" s="508"/>
    </row>
    <row r="1755" spans="1:12" ht="15.95" customHeight="1">
      <c r="A1755" s="506"/>
      <c r="B1755" s="509"/>
      <c r="C1755" s="512"/>
      <c r="D1755" s="4" t="s">
        <v>12</v>
      </c>
      <c r="E1755" s="4" t="s">
        <v>13</v>
      </c>
      <c r="F1755" s="4" t="s">
        <v>12</v>
      </c>
      <c r="G1755" s="4" t="s">
        <v>13</v>
      </c>
      <c r="H1755" s="4" t="s">
        <v>12</v>
      </c>
      <c r="I1755" s="4" t="s">
        <v>13</v>
      </c>
      <c r="J1755" s="522"/>
      <c r="K1755" s="523"/>
      <c r="L1755" s="509"/>
    </row>
    <row r="1756" spans="1:12" ht="18.95" customHeight="1">
      <c r="A1756" s="5">
        <v>1</v>
      </c>
      <c r="B1756" s="5">
        <v>2</v>
      </c>
      <c r="C1756" s="5">
        <v>3</v>
      </c>
      <c r="D1756" s="5">
        <v>4</v>
      </c>
      <c r="E1756" s="5">
        <v>5</v>
      </c>
      <c r="F1756" s="5">
        <v>6</v>
      </c>
      <c r="G1756" s="5">
        <v>7</v>
      </c>
      <c r="H1756" s="5">
        <v>8</v>
      </c>
      <c r="I1756" s="5">
        <v>9</v>
      </c>
      <c r="J1756" s="524">
        <v>10</v>
      </c>
      <c r="K1756" s="525"/>
      <c r="L1756" s="5">
        <v>11</v>
      </c>
    </row>
    <row r="1757" spans="1:12" ht="81" customHeight="1">
      <c r="A1757" s="10">
        <v>12012003590</v>
      </c>
      <c r="B1757" s="8" t="s">
        <v>2593</v>
      </c>
      <c r="C1757" s="8"/>
      <c r="D1757" s="8"/>
      <c r="E1757" s="8"/>
      <c r="F1757" s="8" t="s">
        <v>2594</v>
      </c>
      <c r="G1757" s="11" t="s">
        <v>2595</v>
      </c>
      <c r="H1757" s="8" t="s">
        <v>2596</v>
      </c>
      <c r="I1757" s="11" t="s">
        <v>2220</v>
      </c>
      <c r="J1757" s="528">
        <v>71356000</v>
      </c>
      <c r="K1757" s="529"/>
      <c r="L1757" s="8"/>
    </row>
    <row r="1758" spans="1:12" ht="80.099999999999994" customHeight="1">
      <c r="A1758" s="10">
        <v>12012003591</v>
      </c>
      <c r="B1758" s="11" t="s">
        <v>2597</v>
      </c>
      <c r="C1758" s="8"/>
      <c r="D1758" s="8"/>
      <c r="E1758" s="8"/>
      <c r="F1758" s="8" t="s">
        <v>2598</v>
      </c>
      <c r="G1758" s="11" t="s">
        <v>133</v>
      </c>
      <c r="H1758" s="8" t="s">
        <v>2599</v>
      </c>
      <c r="I1758" s="11" t="s">
        <v>23</v>
      </c>
      <c r="J1758" s="528">
        <v>97220000</v>
      </c>
      <c r="K1758" s="529"/>
      <c r="L1758" s="8"/>
    </row>
    <row r="1759" spans="1:12" ht="57.95" customHeight="1">
      <c r="A1759" s="10">
        <v>12012003591</v>
      </c>
      <c r="B1759" s="8" t="s">
        <v>2600</v>
      </c>
      <c r="C1759" s="8"/>
      <c r="D1759" s="8"/>
      <c r="E1759" s="8"/>
      <c r="F1759" s="8" t="s">
        <v>2601</v>
      </c>
      <c r="G1759" s="11" t="s">
        <v>1980</v>
      </c>
      <c r="H1759" s="8" t="s">
        <v>2602</v>
      </c>
      <c r="I1759" s="11" t="s">
        <v>174</v>
      </c>
      <c r="J1759" s="528">
        <v>39857000</v>
      </c>
      <c r="K1759" s="529"/>
      <c r="L1759" s="8"/>
    </row>
    <row r="1760" spans="1:12" ht="35.1" customHeight="1">
      <c r="A1760" s="10">
        <v>12012003592</v>
      </c>
      <c r="B1760" s="8" t="s">
        <v>2603</v>
      </c>
      <c r="C1760" s="8"/>
      <c r="D1760" s="8"/>
      <c r="E1760" s="8"/>
      <c r="F1760" s="11" t="s">
        <v>2604</v>
      </c>
      <c r="G1760" s="11" t="s">
        <v>23</v>
      </c>
      <c r="H1760" s="8" t="s">
        <v>2605</v>
      </c>
      <c r="I1760" s="11" t="s">
        <v>2606</v>
      </c>
      <c r="J1760" s="528">
        <v>34249000</v>
      </c>
      <c r="K1760" s="529"/>
      <c r="L1760" s="8"/>
    </row>
    <row r="1761" spans="1:12" ht="102.95" customHeight="1">
      <c r="A1761" s="10">
        <v>12012003593</v>
      </c>
      <c r="B1761" s="8" t="s">
        <v>2607</v>
      </c>
      <c r="C1761" s="8"/>
      <c r="D1761" s="8"/>
      <c r="E1761" s="8"/>
      <c r="F1761" s="8" t="s">
        <v>2608</v>
      </c>
      <c r="G1761" s="11" t="s">
        <v>644</v>
      </c>
      <c r="H1761" s="8" t="s">
        <v>2609</v>
      </c>
      <c r="I1761" s="11" t="s">
        <v>2545</v>
      </c>
      <c r="J1761" s="528">
        <v>69644000</v>
      </c>
      <c r="K1761" s="529"/>
      <c r="L1761" s="8"/>
    </row>
    <row r="1762" spans="1:12" ht="78.95" customHeight="1">
      <c r="A1762" s="10">
        <v>12012003593</v>
      </c>
      <c r="B1762" s="8" t="s">
        <v>2610</v>
      </c>
      <c r="C1762" s="8"/>
      <c r="D1762" s="8"/>
      <c r="E1762" s="8"/>
      <c r="F1762" s="8" t="s">
        <v>2611</v>
      </c>
      <c r="G1762" s="11" t="s">
        <v>2545</v>
      </c>
      <c r="H1762" s="8" t="s">
        <v>2612</v>
      </c>
      <c r="I1762" s="11" t="s">
        <v>23</v>
      </c>
      <c r="J1762" s="528">
        <v>33115000</v>
      </c>
      <c r="K1762" s="529"/>
      <c r="L1762" s="8"/>
    </row>
    <row r="1763" spans="1:12" ht="57.95" customHeight="1">
      <c r="A1763" s="8"/>
      <c r="B1763" s="8"/>
      <c r="C1763" s="8"/>
      <c r="D1763" s="8"/>
      <c r="E1763" s="8"/>
      <c r="F1763" s="8"/>
      <c r="G1763" s="8"/>
      <c r="H1763" s="8"/>
      <c r="I1763" s="8"/>
      <c r="J1763" s="530"/>
      <c r="K1763" s="531"/>
      <c r="L1763" s="8"/>
    </row>
    <row r="1764" spans="1:12" ht="17.100000000000001" customHeight="1">
      <c r="A1764" s="504" t="s">
        <v>3</v>
      </c>
      <c r="B1764" s="507" t="s">
        <v>4</v>
      </c>
      <c r="C1764" s="510" t="s">
        <v>5</v>
      </c>
      <c r="D1764" s="513" t="s">
        <v>6</v>
      </c>
      <c r="E1764" s="514"/>
      <c r="F1764" s="514"/>
      <c r="G1764" s="514"/>
      <c r="H1764" s="514"/>
      <c r="I1764" s="515"/>
      <c r="J1764" s="518" t="s">
        <v>7</v>
      </c>
      <c r="K1764" s="519"/>
      <c r="L1764" s="507" t="s">
        <v>8</v>
      </c>
    </row>
    <row r="1765" spans="1:12" ht="12" customHeight="1">
      <c r="A1765" s="505"/>
      <c r="B1765" s="508"/>
      <c r="C1765" s="511"/>
      <c r="D1765" s="516" t="s">
        <v>9</v>
      </c>
      <c r="E1765" s="517"/>
      <c r="F1765" s="516" t="s">
        <v>10</v>
      </c>
      <c r="G1765" s="517"/>
      <c r="H1765" s="516" t="s">
        <v>11</v>
      </c>
      <c r="I1765" s="517"/>
      <c r="J1765" s="520"/>
      <c r="K1765" s="521"/>
      <c r="L1765" s="508"/>
    </row>
    <row r="1766" spans="1:12" ht="15.95" customHeight="1">
      <c r="A1766" s="506"/>
      <c r="B1766" s="509"/>
      <c r="C1766" s="512"/>
      <c r="D1766" s="4" t="s">
        <v>12</v>
      </c>
      <c r="E1766" s="4" t="s">
        <v>13</v>
      </c>
      <c r="F1766" s="4" t="s">
        <v>12</v>
      </c>
      <c r="G1766" s="4" t="s">
        <v>13</v>
      </c>
      <c r="H1766" s="4" t="s">
        <v>12</v>
      </c>
      <c r="I1766" s="4" t="s">
        <v>13</v>
      </c>
      <c r="J1766" s="522"/>
      <c r="K1766" s="523"/>
      <c r="L1766" s="509"/>
    </row>
    <row r="1767" spans="1:12" ht="18.95" customHeight="1">
      <c r="A1767" s="5">
        <v>1</v>
      </c>
      <c r="B1767" s="5">
        <v>2</v>
      </c>
      <c r="C1767" s="5">
        <v>3</v>
      </c>
      <c r="D1767" s="5">
        <v>4</v>
      </c>
      <c r="E1767" s="5">
        <v>5</v>
      </c>
      <c r="F1767" s="5">
        <v>6</v>
      </c>
      <c r="G1767" s="5">
        <v>7</v>
      </c>
      <c r="H1767" s="5">
        <v>8</v>
      </c>
      <c r="I1767" s="5">
        <v>9</v>
      </c>
      <c r="J1767" s="524">
        <v>10</v>
      </c>
      <c r="K1767" s="525"/>
      <c r="L1767" s="5">
        <v>11</v>
      </c>
    </row>
    <row r="1768" spans="1:12" ht="114.95" customHeight="1">
      <c r="A1768" s="10">
        <v>12012003593</v>
      </c>
      <c r="B1768" s="8" t="s">
        <v>2613</v>
      </c>
      <c r="C1768" s="8"/>
      <c r="D1768" s="8"/>
      <c r="E1768" s="8"/>
      <c r="F1768" s="8" t="s">
        <v>2614</v>
      </c>
      <c r="G1768" s="11" t="s">
        <v>2545</v>
      </c>
      <c r="H1768" s="8" t="s">
        <v>2615</v>
      </c>
      <c r="I1768" s="11" t="s">
        <v>23</v>
      </c>
      <c r="J1768" s="528">
        <v>35917000</v>
      </c>
      <c r="K1768" s="529"/>
      <c r="L1768" s="8"/>
    </row>
    <row r="1769" spans="1:12" ht="48" customHeight="1">
      <c r="A1769" s="6">
        <v>1201200361</v>
      </c>
      <c r="B1769" s="8" t="s">
        <v>2616</v>
      </c>
      <c r="C1769" s="9">
        <v>4</v>
      </c>
      <c r="D1769" s="8" t="s">
        <v>2617</v>
      </c>
      <c r="E1769" s="7" t="s">
        <v>17</v>
      </c>
      <c r="F1769" s="8"/>
      <c r="G1769" s="8"/>
      <c r="H1769" s="8"/>
      <c r="I1769" s="8"/>
      <c r="J1769" s="526">
        <v>375097600</v>
      </c>
      <c r="K1769" s="527"/>
      <c r="L1769" s="7" t="s">
        <v>661</v>
      </c>
    </row>
    <row r="1770" spans="1:12" ht="14.1" customHeight="1">
      <c r="A1770" s="10">
        <v>12012003610</v>
      </c>
      <c r="B1770" s="11" t="s">
        <v>2618</v>
      </c>
      <c r="C1770" s="8"/>
      <c r="D1770" s="8"/>
      <c r="E1770" s="8"/>
      <c r="F1770" s="8"/>
      <c r="G1770" s="8"/>
      <c r="H1770" s="8"/>
      <c r="I1770" s="8"/>
      <c r="J1770" s="528">
        <v>146399000</v>
      </c>
      <c r="K1770" s="529"/>
      <c r="L1770" s="8"/>
    </row>
    <row r="1771" spans="1:12" ht="80.099999999999994" customHeight="1">
      <c r="A1771" s="10">
        <v>12012003610</v>
      </c>
      <c r="B1771" s="11" t="s">
        <v>2619</v>
      </c>
      <c r="C1771" s="8"/>
      <c r="D1771" s="8"/>
      <c r="E1771" s="8"/>
      <c r="F1771" s="8" t="s">
        <v>2620</v>
      </c>
      <c r="G1771" s="11" t="s">
        <v>2621</v>
      </c>
      <c r="H1771" s="8" t="s">
        <v>2622</v>
      </c>
      <c r="I1771" s="11" t="s">
        <v>70</v>
      </c>
      <c r="J1771" s="528">
        <v>103300000</v>
      </c>
      <c r="K1771" s="529"/>
      <c r="L1771" s="8"/>
    </row>
    <row r="1772" spans="1:12" ht="57.95" customHeight="1">
      <c r="A1772" s="10">
        <v>12012003610</v>
      </c>
      <c r="B1772" s="11" t="s">
        <v>2623</v>
      </c>
      <c r="C1772" s="8"/>
      <c r="D1772" s="8"/>
      <c r="E1772" s="8"/>
      <c r="F1772" s="8" t="s">
        <v>2624</v>
      </c>
      <c r="G1772" s="11" t="s">
        <v>2625</v>
      </c>
      <c r="H1772" s="8" t="s">
        <v>2626</v>
      </c>
      <c r="I1772" s="11" t="s">
        <v>1860</v>
      </c>
      <c r="J1772" s="528">
        <v>50718000</v>
      </c>
      <c r="K1772" s="529"/>
      <c r="L1772" s="8"/>
    </row>
    <row r="1773" spans="1:12" ht="92.1" customHeight="1">
      <c r="A1773" s="10">
        <v>12012003610</v>
      </c>
      <c r="B1773" s="11" t="s">
        <v>2627</v>
      </c>
      <c r="C1773" s="8"/>
      <c r="D1773" s="8"/>
      <c r="E1773" s="8"/>
      <c r="F1773" s="8" t="s">
        <v>2628</v>
      </c>
      <c r="G1773" s="11" t="s">
        <v>283</v>
      </c>
      <c r="H1773" s="8" t="s">
        <v>2629</v>
      </c>
      <c r="I1773" s="11" t="s">
        <v>23</v>
      </c>
      <c r="J1773" s="528">
        <v>74680600</v>
      </c>
      <c r="K1773" s="529"/>
      <c r="L1773" s="8"/>
    </row>
    <row r="1774" spans="1:12" ht="36" customHeight="1">
      <c r="A1774" s="6">
        <v>1201200362</v>
      </c>
      <c r="B1774" s="8" t="s">
        <v>2630</v>
      </c>
      <c r="C1774" s="9">
        <v>4</v>
      </c>
      <c r="D1774" s="8" t="s">
        <v>2631</v>
      </c>
      <c r="E1774" s="7" t="s">
        <v>2632</v>
      </c>
      <c r="F1774" s="8"/>
      <c r="G1774" s="8"/>
      <c r="H1774" s="8"/>
      <c r="I1774" s="8"/>
      <c r="J1774" s="526">
        <v>128003000</v>
      </c>
      <c r="K1774" s="527"/>
      <c r="L1774" s="7" t="s">
        <v>661</v>
      </c>
    </row>
    <row r="1775" spans="1:12" ht="51.95" customHeight="1">
      <c r="A1775" s="8"/>
      <c r="B1775" s="8"/>
      <c r="C1775" s="8"/>
      <c r="D1775" s="8"/>
      <c r="E1775" s="8"/>
      <c r="F1775" s="8"/>
      <c r="G1775" s="8"/>
      <c r="H1775" s="8"/>
      <c r="I1775" s="8"/>
      <c r="J1775" s="530"/>
      <c r="K1775" s="531"/>
      <c r="L1775" s="8"/>
    </row>
    <row r="1776" spans="1:12" ht="17.100000000000001" customHeight="1">
      <c r="A1776" s="504" t="s">
        <v>3</v>
      </c>
      <c r="B1776" s="507" t="s">
        <v>4</v>
      </c>
      <c r="C1776" s="510" t="s">
        <v>5</v>
      </c>
      <c r="D1776" s="513" t="s">
        <v>6</v>
      </c>
      <c r="E1776" s="514"/>
      <c r="F1776" s="514"/>
      <c r="G1776" s="514"/>
      <c r="H1776" s="514"/>
      <c r="I1776" s="515"/>
      <c r="J1776" s="518" t="s">
        <v>7</v>
      </c>
      <c r="K1776" s="519"/>
      <c r="L1776" s="507" t="s">
        <v>8</v>
      </c>
    </row>
    <row r="1777" spans="1:12" ht="12" customHeight="1">
      <c r="A1777" s="505"/>
      <c r="B1777" s="508"/>
      <c r="C1777" s="511"/>
      <c r="D1777" s="516" t="s">
        <v>9</v>
      </c>
      <c r="E1777" s="517"/>
      <c r="F1777" s="516" t="s">
        <v>10</v>
      </c>
      <c r="G1777" s="517"/>
      <c r="H1777" s="516" t="s">
        <v>11</v>
      </c>
      <c r="I1777" s="517"/>
      <c r="J1777" s="520"/>
      <c r="K1777" s="521"/>
      <c r="L1777" s="508"/>
    </row>
    <row r="1778" spans="1:12" ht="15.95" customHeight="1">
      <c r="A1778" s="506"/>
      <c r="B1778" s="509"/>
      <c r="C1778" s="512"/>
      <c r="D1778" s="4" t="s">
        <v>12</v>
      </c>
      <c r="E1778" s="4" t="s">
        <v>13</v>
      </c>
      <c r="F1778" s="4" t="s">
        <v>12</v>
      </c>
      <c r="G1778" s="4" t="s">
        <v>13</v>
      </c>
      <c r="H1778" s="4" t="s">
        <v>12</v>
      </c>
      <c r="I1778" s="4" t="s">
        <v>13</v>
      </c>
      <c r="J1778" s="522"/>
      <c r="K1778" s="523"/>
      <c r="L1778" s="509"/>
    </row>
    <row r="1779" spans="1:12" ht="18.95" customHeight="1">
      <c r="A1779" s="5">
        <v>1</v>
      </c>
      <c r="B1779" s="5">
        <v>2</v>
      </c>
      <c r="C1779" s="5">
        <v>3</v>
      </c>
      <c r="D1779" s="5">
        <v>4</v>
      </c>
      <c r="E1779" s="5">
        <v>5</v>
      </c>
      <c r="F1779" s="5">
        <v>6</v>
      </c>
      <c r="G1779" s="5">
        <v>7</v>
      </c>
      <c r="H1779" s="5">
        <v>8</v>
      </c>
      <c r="I1779" s="5">
        <v>9</v>
      </c>
      <c r="J1779" s="524">
        <v>10</v>
      </c>
      <c r="K1779" s="525"/>
      <c r="L1779" s="5">
        <v>11</v>
      </c>
    </row>
    <row r="1780" spans="1:12" ht="69.95" customHeight="1">
      <c r="A1780" s="10">
        <v>12012003620</v>
      </c>
      <c r="B1780" s="8" t="s">
        <v>2633</v>
      </c>
      <c r="C1780" s="8"/>
      <c r="D1780" s="8"/>
      <c r="E1780" s="8"/>
      <c r="F1780" s="8" t="s">
        <v>2634</v>
      </c>
      <c r="G1780" s="11" t="s">
        <v>2635</v>
      </c>
      <c r="H1780" s="8" t="s">
        <v>2636</v>
      </c>
      <c r="I1780" s="11" t="s">
        <v>174</v>
      </c>
      <c r="J1780" s="528">
        <v>128003000</v>
      </c>
      <c r="K1780" s="529"/>
      <c r="L1780" s="8"/>
    </row>
    <row r="1781" spans="1:12" ht="36" customHeight="1">
      <c r="A1781" s="6">
        <v>1201200365</v>
      </c>
      <c r="B1781" s="8" t="s">
        <v>2637</v>
      </c>
      <c r="C1781" s="9">
        <v>4</v>
      </c>
      <c r="D1781" s="8" t="s">
        <v>2638</v>
      </c>
      <c r="E1781" s="7" t="s">
        <v>2639</v>
      </c>
      <c r="F1781" s="8"/>
      <c r="G1781" s="8"/>
      <c r="H1781" s="8"/>
      <c r="I1781" s="8"/>
      <c r="J1781" s="526">
        <v>453017800</v>
      </c>
      <c r="K1781" s="527"/>
      <c r="L1781" s="7" t="s">
        <v>661</v>
      </c>
    </row>
    <row r="1782" spans="1:12" ht="47.1" customHeight="1">
      <c r="A1782" s="10">
        <v>12012003650</v>
      </c>
      <c r="B1782" s="8" t="s">
        <v>2640</v>
      </c>
      <c r="C1782" s="8"/>
      <c r="D1782" s="8"/>
      <c r="E1782" s="8"/>
      <c r="F1782" s="8" t="s">
        <v>2641</v>
      </c>
      <c r="G1782" s="11" t="s">
        <v>736</v>
      </c>
      <c r="H1782" s="8" t="s">
        <v>2642</v>
      </c>
      <c r="I1782" s="11" t="s">
        <v>387</v>
      </c>
      <c r="J1782" s="528">
        <v>97000000</v>
      </c>
      <c r="K1782" s="529"/>
      <c r="L1782" s="8"/>
    </row>
    <row r="1783" spans="1:12" ht="45.95" customHeight="1">
      <c r="A1783" s="10">
        <v>12012003650</v>
      </c>
      <c r="B1783" s="8" t="s">
        <v>2643</v>
      </c>
      <c r="C1783" s="8"/>
      <c r="D1783" s="8"/>
      <c r="E1783" s="8"/>
      <c r="F1783" s="8" t="s">
        <v>2644</v>
      </c>
      <c r="G1783" s="11" t="s">
        <v>70</v>
      </c>
      <c r="H1783" s="8" t="s">
        <v>2645</v>
      </c>
      <c r="I1783" s="11" t="s">
        <v>257</v>
      </c>
      <c r="J1783" s="528">
        <v>250000000</v>
      </c>
      <c r="K1783" s="529"/>
      <c r="L1783" s="8"/>
    </row>
    <row r="1784" spans="1:12" ht="102.95" customHeight="1">
      <c r="A1784" s="10">
        <v>12012003650</v>
      </c>
      <c r="B1784" s="8" t="s">
        <v>2646</v>
      </c>
      <c r="C1784" s="8"/>
      <c r="D1784" s="8"/>
      <c r="E1784" s="8"/>
      <c r="F1784" s="8" t="s">
        <v>2647</v>
      </c>
      <c r="G1784" s="11" t="s">
        <v>2521</v>
      </c>
      <c r="H1784" s="8" t="s">
        <v>2648</v>
      </c>
      <c r="I1784" s="11" t="s">
        <v>672</v>
      </c>
      <c r="J1784" s="528">
        <v>59195800</v>
      </c>
      <c r="K1784" s="529"/>
      <c r="L1784" s="8"/>
    </row>
    <row r="1785" spans="1:12" ht="35.1" customHeight="1">
      <c r="A1785" s="10">
        <v>12012003650</v>
      </c>
      <c r="B1785" s="8" t="s">
        <v>2649</v>
      </c>
      <c r="C1785" s="8"/>
      <c r="D1785" s="8"/>
      <c r="E1785" s="8"/>
      <c r="F1785" s="8" t="s">
        <v>2650</v>
      </c>
      <c r="G1785" s="11" t="s">
        <v>2651</v>
      </c>
      <c r="H1785" s="8" t="s">
        <v>2652</v>
      </c>
      <c r="I1785" s="11" t="s">
        <v>2653</v>
      </c>
      <c r="J1785" s="528">
        <v>46822000</v>
      </c>
      <c r="K1785" s="529"/>
      <c r="L1785" s="8"/>
    </row>
    <row r="1786" spans="1:12" ht="36" customHeight="1">
      <c r="A1786" s="6">
        <v>1201200367</v>
      </c>
      <c r="B1786" s="8" t="s">
        <v>2654</v>
      </c>
      <c r="C1786" s="9">
        <v>4</v>
      </c>
      <c r="D1786" s="8" t="s">
        <v>2655</v>
      </c>
      <c r="E1786" s="7" t="s">
        <v>17</v>
      </c>
      <c r="F1786" s="8"/>
      <c r="G1786" s="8"/>
      <c r="H1786" s="8"/>
      <c r="I1786" s="8"/>
      <c r="J1786" s="526">
        <v>555212000</v>
      </c>
      <c r="K1786" s="527"/>
      <c r="L1786" s="7" t="s">
        <v>661</v>
      </c>
    </row>
    <row r="1787" spans="1:12" ht="57.95" customHeight="1">
      <c r="A1787" s="10">
        <v>12012003670</v>
      </c>
      <c r="B1787" s="8" t="s">
        <v>2656</v>
      </c>
      <c r="C1787" s="8"/>
      <c r="D1787" s="8"/>
      <c r="E1787" s="8"/>
      <c r="F1787" s="8" t="s">
        <v>2657</v>
      </c>
      <c r="G1787" s="11" t="s">
        <v>1763</v>
      </c>
      <c r="H1787" s="8" t="s">
        <v>2658</v>
      </c>
      <c r="I1787" s="11" t="s">
        <v>2536</v>
      </c>
      <c r="J1787" s="528">
        <v>67698000</v>
      </c>
      <c r="K1787" s="529"/>
      <c r="L1787" s="8"/>
    </row>
    <row r="1788" spans="1:12" ht="62.1" customHeight="1">
      <c r="A1788" s="8"/>
      <c r="B1788" s="8"/>
      <c r="C1788" s="8"/>
      <c r="D1788" s="8"/>
      <c r="E1788" s="8"/>
      <c r="F1788" s="8"/>
      <c r="G1788" s="8"/>
      <c r="H1788" s="8"/>
      <c r="I1788" s="8"/>
      <c r="J1788" s="530"/>
      <c r="K1788" s="531"/>
      <c r="L1788" s="8"/>
    </row>
    <row r="1789" spans="1:12" ht="17.100000000000001" customHeight="1">
      <c r="A1789" s="504" t="s">
        <v>3</v>
      </c>
      <c r="B1789" s="507" t="s">
        <v>4</v>
      </c>
      <c r="C1789" s="510" t="s">
        <v>5</v>
      </c>
      <c r="D1789" s="513" t="s">
        <v>6</v>
      </c>
      <c r="E1789" s="514"/>
      <c r="F1789" s="514"/>
      <c r="G1789" s="514"/>
      <c r="H1789" s="514"/>
      <c r="I1789" s="515"/>
      <c r="J1789" s="518" t="s">
        <v>7</v>
      </c>
      <c r="K1789" s="519"/>
      <c r="L1789" s="507" t="s">
        <v>8</v>
      </c>
    </row>
    <row r="1790" spans="1:12" ht="12" customHeight="1">
      <c r="A1790" s="505"/>
      <c r="B1790" s="508"/>
      <c r="C1790" s="511"/>
      <c r="D1790" s="516" t="s">
        <v>9</v>
      </c>
      <c r="E1790" s="517"/>
      <c r="F1790" s="516" t="s">
        <v>10</v>
      </c>
      <c r="G1790" s="517"/>
      <c r="H1790" s="516" t="s">
        <v>11</v>
      </c>
      <c r="I1790" s="517"/>
      <c r="J1790" s="520"/>
      <c r="K1790" s="521"/>
      <c r="L1790" s="508"/>
    </row>
    <row r="1791" spans="1:12" ht="15.95" customHeight="1">
      <c r="A1791" s="506"/>
      <c r="B1791" s="509"/>
      <c r="C1791" s="512"/>
      <c r="D1791" s="4" t="s">
        <v>12</v>
      </c>
      <c r="E1791" s="4" t="s">
        <v>13</v>
      </c>
      <c r="F1791" s="4" t="s">
        <v>12</v>
      </c>
      <c r="G1791" s="4" t="s">
        <v>13</v>
      </c>
      <c r="H1791" s="4" t="s">
        <v>12</v>
      </c>
      <c r="I1791" s="4" t="s">
        <v>13</v>
      </c>
      <c r="J1791" s="522"/>
      <c r="K1791" s="523"/>
      <c r="L1791" s="509"/>
    </row>
    <row r="1792" spans="1:12" ht="18.95" customHeight="1">
      <c r="A1792" s="5">
        <v>1</v>
      </c>
      <c r="B1792" s="5">
        <v>2</v>
      </c>
      <c r="C1792" s="5">
        <v>3</v>
      </c>
      <c r="D1792" s="5">
        <v>4</v>
      </c>
      <c r="E1792" s="5">
        <v>5</v>
      </c>
      <c r="F1792" s="5">
        <v>6</v>
      </c>
      <c r="G1792" s="5">
        <v>7</v>
      </c>
      <c r="H1792" s="5">
        <v>8</v>
      </c>
      <c r="I1792" s="5">
        <v>9</v>
      </c>
      <c r="J1792" s="524">
        <v>10</v>
      </c>
      <c r="K1792" s="525"/>
      <c r="L1792" s="5">
        <v>11</v>
      </c>
    </row>
    <row r="1793" spans="1:12" ht="81" customHeight="1">
      <c r="A1793" s="10">
        <v>12012003670</v>
      </c>
      <c r="B1793" s="8" t="s">
        <v>2659</v>
      </c>
      <c r="C1793" s="8"/>
      <c r="D1793" s="8"/>
      <c r="E1793" s="8"/>
      <c r="F1793" s="8" t="s">
        <v>2660</v>
      </c>
      <c r="G1793" s="11" t="s">
        <v>1763</v>
      </c>
      <c r="H1793" s="8" t="s">
        <v>2661</v>
      </c>
      <c r="I1793" s="11" t="s">
        <v>2536</v>
      </c>
      <c r="J1793" s="528">
        <v>47918000</v>
      </c>
      <c r="K1793" s="529"/>
      <c r="L1793" s="8"/>
    </row>
    <row r="1794" spans="1:12" ht="80.099999999999994" customHeight="1">
      <c r="A1794" s="10">
        <v>12012003670</v>
      </c>
      <c r="B1794" s="8" t="s">
        <v>2662</v>
      </c>
      <c r="C1794" s="8"/>
      <c r="D1794" s="8"/>
      <c r="E1794" s="8"/>
      <c r="F1794" s="8" t="s">
        <v>2663</v>
      </c>
      <c r="G1794" s="11" t="s">
        <v>2664</v>
      </c>
      <c r="H1794" s="8" t="s">
        <v>2665</v>
      </c>
      <c r="I1794" s="11" t="s">
        <v>2536</v>
      </c>
      <c r="J1794" s="528">
        <v>75945000</v>
      </c>
      <c r="K1794" s="529"/>
      <c r="L1794" s="8"/>
    </row>
    <row r="1795" spans="1:12" ht="80.099999999999994" customHeight="1">
      <c r="A1795" s="10">
        <v>12012003670</v>
      </c>
      <c r="B1795" s="8" t="s">
        <v>2666</v>
      </c>
      <c r="C1795" s="8"/>
      <c r="D1795" s="8"/>
      <c r="E1795" s="8"/>
      <c r="F1795" s="8" t="s">
        <v>2667</v>
      </c>
      <c r="G1795" s="11" t="s">
        <v>1763</v>
      </c>
      <c r="H1795" s="8" t="s">
        <v>2668</v>
      </c>
      <c r="I1795" s="11" t="s">
        <v>2536</v>
      </c>
      <c r="J1795" s="528">
        <v>23492000</v>
      </c>
      <c r="K1795" s="529"/>
      <c r="L1795" s="8"/>
    </row>
    <row r="1796" spans="1:12" ht="80.099999999999994" customHeight="1">
      <c r="A1796" s="10">
        <v>12012003670</v>
      </c>
      <c r="B1796" s="8" t="s">
        <v>2669</v>
      </c>
      <c r="C1796" s="8"/>
      <c r="D1796" s="8"/>
      <c r="E1796" s="8"/>
      <c r="F1796" s="8" t="s">
        <v>2670</v>
      </c>
      <c r="G1796" s="11" t="s">
        <v>1763</v>
      </c>
      <c r="H1796" s="8" t="s">
        <v>2671</v>
      </c>
      <c r="I1796" s="11" t="s">
        <v>2536</v>
      </c>
      <c r="J1796" s="528">
        <v>44502000</v>
      </c>
      <c r="K1796" s="529"/>
      <c r="L1796" s="8"/>
    </row>
    <row r="1797" spans="1:12" ht="35.1" customHeight="1">
      <c r="A1797" s="10">
        <v>12012003671</v>
      </c>
      <c r="B1797" s="11" t="s">
        <v>2672</v>
      </c>
      <c r="C1797" s="8"/>
      <c r="D1797" s="8"/>
      <c r="E1797" s="8"/>
      <c r="F1797" s="8" t="s">
        <v>2673</v>
      </c>
      <c r="G1797" s="11" t="s">
        <v>2550</v>
      </c>
      <c r="H1797" s="8" t="s">
        <v>2674</v>
      </c>
      <c r="I1797" s="11" t="s">
        <v>1763</v>
      </c>
      <c r="J1797" s="528">
        <v>75297000</v>
      </c>
      <c r="K1797" s="529"/>
      <c r="L1797" s="8"/>
    </row>
    <row r="1798" spans="1:12" ht="45.95" customHeight="1">
      <c r="A1798" s="10">
        <v>12012003671</v>
      </c>
      <c r="B1798" s="8" t="s">
        <v>2675</v>
      </c>
      <c r="C1798" s="8"/>
      <c r="D1798" s="8"/>
      <c r="E1798" s="8"/>
      <c r="F1798" s="8" t="s">
        <v>2676</v>
      </c>
      <c r="G1798" s="11" t="s">
        <v>1763</v>
      </c>
      <c r="H1798" s="8" t="s">
        <v>2677</v>
      </c>
      <c r="I1798" s="11" t="s">
        <v>2536</v>
      </c>
      <c r="J1798" s="528">
        <v>96572000</v>
      </c>
      <c r="K1798" s="529"/>
      <c r="L1798" s="8"/>
    </row>
    <row r="1799" spans="1:12" ht="45.95" customHeight="1">
      <c r="A1799" s="10">
        <v>12012003671</v>
      </c>
      <c r="B1799" s="8" t="s">
        <v>2678</v>
      </c>
      <c r="C1799" s="8"/>
      <c r="D1799" s="8"/>
      <c r="E1799" s="8"/>
      <c r="F1799" s="8" t="s">
        <v>2679</v>
      </c>
      <c r="G1799" s="11" t="s">
        <v>1763</v>
      </c>
      <c r="H1799" s="8" t="s">
        <v>2680</v>
      </c>
      <c r="I1799" s="11" t="s">
        <v>2536</v>
      </c>
      <c r="J1799" s="528">
        <v>106684000</v>
      </c>
      <c r="K1799" s="529"/>
      <c r="L1799" s="8"/>
    </row>
    <row r="1800" spans="1:12" ht="44.1" customHeight="1">
      <c r="A1800" s="8"/>
      <c r="B1800" s="8"/>
      <c r="C1800" s="8"/>
      <c r="D1800" s="8"/>
      <c r="E1800" s="8"/>
      <c r="F1800" s="8"/>
      <c r="G1800" s="8"/>
      <c r="H1800" s="8"/>
      <c r="I1800" s="8"/>
      <c r="J1800" s="530"/>
      <c r="K1800" s="531"/>
      <c r="L1800" s="8"/>
    </row>
    <row r="1801" spans="1:12" ht="17.100000000000001" customHeight="1">
      <c r="A1801" s="504" t="s">
        <v>3</v>
      </c>
      <c r="B1801" s="507" t="s">
        <v>4</v>
      </c>
      <c r="C1801" s="510" t="s">
        <v>5</v>
      </c>
      <c r="D1801" s="513" t="s">
        <v>6</v>
      </c>
      <c r="E1801" s="514"/>
      <c r="F1801" s="514"/>
      <c r="G1801" s="514"/>
      <c r="H1801" s="514"/>
      <c r="I1801" s="515"/>
      <c r="J1801" s="518" t="s">
        <v>7</v>
      </c>
      <c r="K1801" s="519"/>
      <c r="L1801" s="507" t="s">
        <v>8</v>
      </c>
    </row>
    <row r="1802" spans="1:12" ht="12" customHeight="1">
      <c r="A1802" s="505"/>
      <c r="B1802" s="508"/>
      <c r="C1802" s="511"/>
      <c r="D1802" s="516" t="s">
        <v>9</v>
      </c>
      <c r="E1802" s="517"/>
      <c r="F1802" s="516" t="s">
        <v>10</v>
      </c>
      <c r="G1802" s="517"/>
      <c r="H1802" s="516" t="s">
        <v>11</v>
      </c>
      <c r="I1802" s="517"/>
      <c r="J1802" s="520"/>
      <c r="K1802" s="521"/>
      <c r="L1802" s="508"/>
    </row>
    <row r="1803" spans="1:12" ht="15.95" customHeight="1">
      <c r="A1803" s="506"/>
      <c r="B1803" s="509"/>
      <c r="C1803" s="512"/>
      <c r="D1803" s="4" t="s">
        <v>12</v>
      </c>
      <c r="E1803" s="4" t="s">
        <v>13</v>
      </c>
      <c r="F1803" s="4" t="s">
        <v>12</v>
      </c>
      <c r="G1803" s="4" t="s">
        <v>13</v>
      </c>
      <c r="H1803" s="4" t="s">
        <v>12</v>
      </c>
      <c r="I1803" s="4" t="s">
        <v>13</v>
      </c>
      <c r="J1803" s="522"/>
      <c r="K1803" s="523"/>
      <c r="L1803" s="509"/>
    </row>
    <row r="1804" spans="1:12" ht="18.95" customHeight="1">
      <c r="A1804" s="5">
        <v>1</v>
      </c>
      <c r="B1804" s="5">
        <v>2</v>
      </c>
      <c r="C1804" s="5">
        <v>3</v>
      </c>
      <c r="D1804" s="5">
        <v>4</v>
      </c>
      <c r="E1804" s="5">
        <v>5</v>
      </c>
      <c r="F1804" s="5">
        <v>6</v>
      </c>
      <c r="G1804" s="5">
        <v>7</v>
      </c>
      <c r="H1804" s="5">
        <v>8</v>
      </c>
      <c r="I1804" s="5">
        <v>9</v>
      </c>
      <c r="J1804" s="524">
        <v>10</v>
      </c>
      <c r="K1804" s="525"/>
      <c r="L1804" s="5">
        <v>11</v>
      </c>
    </row>
    <row r="1805" spans="1:12" ht="81" customHeight="1">
      <c r="A1805" s="10">
        <v>12012003671</v>
      </c>
      <c r="B1805" s="8" t="s">
        <v>2681</v>
      </c>
      <c r="C1805" s="8"/>
      <c r="D1805" s="8"/>
      <c r="E1805" s="8"/>
      <c r="F1805" s="8" t="s">
        <v>2682</v>
      </c>
      <c r="G1805" s="11" t="s">
        <v>1763</v>
      </c>
      <c r="H1805" s="8" t="s">
        <v>2683</v>
      </c>
      <c r="I1805" s="11" t="s">
        <v>2536</v>
      </c>
      <c r="J1805" s="528">
        <v>17104000</v>
      </c>
      <c r="K1805" s="529"/>
      <c r="L1805" s="8"/>
    </row>
    <row r="1806" spans="1:12" ht="48" customHeight="1">
      <c r="A1806" s="6">
        <v>1201200376</v>
      </c>
      <c r="B1806" s="8" t="s">
        <v>2684</v>
      </c>
      <c r="C1806" s="9">
        <v>4</v>
      </c>
      <c r="D1806" s="8" t="s">
        <v>2685</v>
      </c>
      <c r="E1806" s="7" t="s">
        <v>17</v>
      </c>
      <c r="F1806" s="8"/>
      <c r="G1806" s="8"/>
      <c r="H1806" s="8"/>
      <c r="I1806" s="8"/>
      <c r="J1806" s="526">
        <v>177892400</v>
      </c>
      <c r="K1806" s="527"/>
      <c r="L1806" s="7" t="s">
        <v>661</v>
      </c>
    </row>
    <row r="1807" spans="1:12" ht="57.95" customHeight="1">
      <c r="A1807" s="10">
        <v>12012003761</v>
      </c>
      <c r="B1807" s="8" t="s">
        <v>2686</v>
      </c>
      <c r="C1807" s="8"/>
      <c r="D1807" s="8"/>
      <c r="E1807" s="8"/>
      <c r="F1807" s="8" t="s">
        <v>2687</v>
      </c>
      <c r="G1807" s="11" t="s">
        <v>418</v>
      </c>
      <c r="H1807" s="8" t="s">
        <v>2688</v>
      </c>
      <c r="I1807" s="11" t="s">
        <v>150</v>
      </c>
      <c r="J1807" s="528">
        <v>15000000</v>
      </c>
      <c r="K1807" s="529"/>
      <c r="L1807" s="8"/>
    </row>
    <row r="1808" spans="1:12" ht="57.95" customHeight="1">
      <c r="A1808" s="10">
        <v>12012003761</v>
      </c>
      <c r="B1808" s="8" t="s">
        <v>2689</v>
      </c>
      <c r="C1808" s="8"/>
      <c r="D1808" s="8"/>
      <c r="E1808" s="8"/>
      <c r="F1808" s="8" t="s">
        <v>2690</v>
      </c>
      <c r="G1808" s="11" t="s">
        <v>2545</v>
      </c>
      <c r="H1808" s="8" t="s">
        <v>2691</v>
      </c>
      <c r="I1808" s="11" t="s">
        <v>23</v>
      </c>
      <c r="J1808" s="528">
        <v>34372000</v>
      </c>
      <c r="K1808" s="529"/>
      <c r="L1808" s="8"/>
    </row>
    <row r="1809" spans="1:12" ht="102" customHeight="1">
      <c r="A1809" s="10">
        <v>12012003761</v>
      </c>
      <c r="B1809" s="8" t="s">
        <v>2692</v>
      </c>
      <c r="C1809" s="8"/>
      <c r="D1809" s="8"/>
      <c r="E1809" s="8"/>
      <c r="F1809" s="8" t="s">
        <v>2693</v>
      </c>
      <c r="G1809" s="11" t="s">
        <v>23</v>
      </c>
      <c r="H1809" s="8" t="s">
        <v>2694</v>
      </c>
      <c r="I1809" s="11" t="s">
        <v>1763</v>
      </c>
      <c r="J1809" s="528">
        <v>18518000</v>
      </c>
      <c r="K1809" s="529"/>
      <c r="L1809" s="8"/>
    </row>
    <row r="1810" spans="1:12" ht="149.1" customHeight="1">
      <c r="A1810" s="8"/>
      <c r="B1810" s="8"/>
      <c r="C1810" s="8"/>
      <c r="D1810" s="8"/>
      <c r="E1810" s="8"/>
      <c r="F1810" s="8"/>
      <c r="G1810" s="8"/>
      <c r="H1810" s="8"/>
      <c r="I1810" s="8"/>
      <c r="J1810" s="530"/>
      <c r="K1810" s="531"/>
      <c r="L1810" s="8"/>
    </row>
    <row r="1811" spans="1:12" ht="17.100000000000001" customHeight="1">
      <c r="A1811" s="504" t="s">
        <v>3</v>
      </c>
      <c r="B1811" s="507" t="s">
        <v>4</v>
      </c>
      <c r="C1811" s="510" t="s">
        <v>5</v>
      </c>
      <c r="D1811" s="513" t="s">
        <v>6</v>
      </c>
      <c r="E1811" s="514"/>
      <c r="F1811" s="514"/>
      <c r="G1811" s="514"/>
      <c r="H1811" s="514"/>
      <c r="I1811" s="515"/>
      <c r="J1811" s="518" t="s">
        <v>7</v>
      </c>
      <c r="K1811" s="519"/>
      <c r="L1811" s="507" t="s">
        <v>8</v>
      </c>
    </row>
    <row r="1812" spans="1:12" ht="12" customHeight="1">
      <c r="A1812" s="505"/>
      <c r="B1812" s="508"/>
      <c r="C1812" s="511"/>
      <c r="D1812" s="516" t="s">
        <v>9</v>
      </c>
      <c r="E1812" s="517"/>
      <c r="F1812" s="516" t="s">
        <v>10</v>
      </c>
      <c r="G1812" s="517"/>
      <c r="H1812" s="516" t="s">
        <v>11</v>
      </c>
      <c r="I1812" s="517"/>
      <c r="J1812" s="520"/>
      <c r="K1812" s="521"/>
      <c r="L1812" s="508"/>
    </row>
    <row r="1813" spans="1:12" ht="15.95" customHeight="1">
      <c r="A1813" s="506"/>
      <c r="B1813" s="509"/>
      <c r="C1813" s="512"/>
      <c r="D1813" s="4" t="s">
        <v>12</v>
      </c>
      <c r="E1813" s="4" t="s">
        <v>13</v>
      </c>
      <c r="F1813" s="4" t="s">
        <v>12</v>
      </c>
      <c r="G1813" s="4" t="s">
        <v>13</v>
      </c>
      <c r="H1813" s="4" t="s">
        <v>12</v>
      </c>
      <c r="I1813" s="4" t="s">
        <v>13</v>
      </c>
      <c r="J1813" s="522"/>
      <c r="K1813" s="523"/>
      <c r="L1813" s="509"/>
    </row>
    <row r="1814" spans="1:12" ht="18.95" customHeight="1">
      <c r="A1814" s="5">
        <v>1</v>
      </c>
      <c r="B1814" s="5">
        <v>2</v>
      </c>
      <c r="C1814" s="5">
        <v>3</v>
      </c>
      <c r="D1814" s="5">
        <v>4</v>
      </c>
      <c r="E1814" s="5">
        <v>5</v>
      </c>
      <c r="F1814" s="5">
        <v>6</v>
      </c>
      <c r="G1814" s="5">
        <v>7</v>
      </c>
      <c r="H1814" s="5">
        <v>8</v>
      </c>
      <c r="I1814" s="5">
        <v>9</v>
      </c>
      <c r="J1814" s="524">
        <v>10</v>
      </c>
      <c r="K1814" s="525"/>
      <c r="L1814" s="5">
        <v>11</v>
      </c>
    </row>
    <row r="1815" spans="1:12" ht="180.95" customHeight="1">
      <c r="A1815" s="10">
        <v>12012003761</v>
      </c>
      <c r="B1815" s="8" t="s">
        <v>2695</v>
      </c>
      <c r="C1815" s="8"/>
      <c r="D1815" s="8"/>
      <c r="E1815" s="8"/>
      <c r="F1815" s="8" t="s">
        <v>2696</v>
      </c>
      <c r="G1815" s="11" t="s">
        <v>353</v>
      </c>
      <c r="H1815" s="8" t="s">
        <v>2697</v>
      </c>
      <c r="I1815" s="11" t="s">
        <v>353</v>
      </c>
      <c r="J1815" s="528">
        <v>95931000</v>
      </c>
      <c r="K1815" s="529"/>
      <c r="L1815" s="8"/>
    </row>
    <row r="1816" spans="1:12" ht="80.099999999999994" customHeight="1">
      <c r="A1816" s="10">
        <v>12012003761</v>
      </c>
      <c r="B1816" s="8" t="s">
        <v>2698</v>
      </c>
      <c r="C1816" s="8"/>
      <c r="D1816" s="8"/>
      <c r="E1816" s="8"/>
      <c r="F1816" s="8" t="s">
        <v>2699</v>
      </c>
      <c r="G1816" s="11" t="s">
        <v>353</v>
      </c>
      <c r="H1816" s="8" t="s">
        <v>2700</v>
      </c>
      <c r="I1816" s="11" t="s">
        <v>353</v>
      </c>
      <c r="J1816" s="528">
        <v>14071400</v>
      </c>
      <c r="K1816" s="529"/>
      <c r="L1816" s="8"/>
    </row>
    <row r="1817" spans="1:12" ht="69.95" customHeight="1">
      <c r="A1817" s="6">
        <v>1201200377</v>
      </c>
      <c r="B1817" s="8" t="s">
        <v>2701</v>
      </c>
      <c r="C1817" s="9">
        <v>7</v>
      </c>
      <c r="D1817" s="8" t="s">
        <v>2702</v>
      </c>
      <c r="E1817" s="7" t="s">
        <v>2703</v>
      </c>
      <c r="F1817" s="8"/>
      <c r="G1817" s="8"/>
      <c r="H1817" s="8"/>
      <c r="I1817" s="8"/>
      <c r="J1817" s="526">
        <v>6610257000</v>
      </c>
      <c r="K1817" s="527"/>
      <c r="L1817" s="7" t="s">
        <v>661</v>
      </c>
    </row>
    <row r="1818" spans="1:12" ht="14.1" customHeight="1">
      <c r="A1818" s="10">
        <v>12012003770</v>
      </c>
      <c r="B1818" s="11" t="s">
        <v>2704</v>
      </c>
      <c r="C1818" s="8"/>
      <c r="D1818" s="8"/>
      <c r="E1818" s="8"/>
      <c r="F1818" s="8"/>
      <c r="G1818" s="8"/>
      <c r="H1818" s="8"/>
      <c r="I1818" s="8"/>
      <c r="J1818" s="528">
        <v>54112000</v>
      </c>
      <c r="K1818" s="529"/>
      <c r="L1818" s="8"/>
    </row>
    <row r="1819" spans="1:12" ht="57.95" customHeight="1">
      <c r="A1819" s="10">
        <v>12012003771</v>
      </c>
      <c r="B1819" s="11" t="s">
        <v>265</v>
      </c>
      <c r="C1819" s="8"/>
      <c r="D1819" s="8"/>
      <c r="E1819" s="8"/>
      <c r="F1819" s="8" t="s">
        <v>2705</v>
      </c>
      <c r="G1819" s="11" t="s">
        <v>649</v>
      </c>
      <c r="H1819" s="8" t="s">
        <v>2706</v>
      </c>
      <c r="I1819" s="11" t="s">
        <v>74</v>
      </c>
      <c r="J1819" s="528">
        <v>6000000000</v>
      </c>
      <c r="K1819" s="529"/>
      <c r="L1819" s="8"/>
    </row>
    <row r="1820" spans="1:12" ht="45.95" customHeight="1">
      <c r="A1820" s="10">
        <v>12012003771</v>
      </c>
      <c r="B1820" s="11" t="s">
        <v>2707</v>
      </c>
      <c r="C1820" s="8"/>
      <c r="D1820" s="8"/>
      <c r="E1820" s="8"/>
      <c r="F1820" s="8" t="s">
        <v>2708</v>
      </c>
      <c r="G1820" s="11" t="s">
        <v>74</v>
      </c>
      <c r="H1820" s="8"/>
      <c r="I1820" s="8"/>
      <c r="J1820" s="528">
        <v>30000000</v>
      </c>
      <c r="K1820" s="529"/>
      <c r="L1820" s="8"/>
    </row>
    <row r="1821" spans="1:12" ht="45" customHeight="1">
      <c r="A1821" s="8"/>
      <c r="B1821" s="8"/>
      <c r="C1821" s="8"/>
      <c r="D1821" s="8"/>
      <c r="E1821" s="8"/>
      <c r="F1821" s="8"/>
      <c r="G1821" s="8"/>
      <c r="H1821" s="8"/>
      <c r="I1821" s="8"/>
      <c r="J1821" s="530"/>
      <c r="K1821" s="531"/>
      <c r="L1821" s="8"/>
    </row>
    <row r="1822" spans="1:12" ht="17.100000000000001" customHeight="1">
      <c r="A1822" s="504" t="s">
        <v>3</v>
      </c>
      <c r="B1822" s="507" t="s">
        <v>4</v>
      </c>
      <c r="C1822" s="510" t="s">
        <v>5</v>
      </c>
      <c r="D1822" s="513" t="s">
        <v>6</v>
      </c>
      <c r="E1822" s="514"/>
      <c r="F1822" s="514"/>
      <c r="G1822" s="514"/>
      <c r="H1822" s="514"/>
      <c r="I1822" s="515"/>
      <c r="J1822" s="518" t="s">
        <v>7</v>
      </c>
      <c r="K1822" s="519"/>
      <c r="L1822" s="507" t="s">
        <v>8</v>
      </c>
    </row>
    <row r="1823" spans="1:12" ht="12" customHeight="1">
      <c r="A1823" s="505"/>
      <c r="B1823" s="508"/>
      <c r="C1823" s="511"/>
      <c r="D1823" s="516" t="s">
        <v>9</v>
      </c>
      <c r="E1823" s="517"/>
      <c r="F1823" s="516" t="s">
        <v>10</v>
      </c>
      <c r="G1823" s="517"/>
      <c r="H1823" s="516" t="s">
        <v>11</v>
      </c>
      <c r="I1823" s="517"/>
      <c r="J1823" s="520"/>
      <c r="K1823" s="521"/>
      <c r="L1823" s="508"/>
    </row>
    <row r="1824" spans="1:12" ht="15.95" customHeight="1">
      <c r="A1824" s="506"/>
      <c r="B1824" s="509"/>
      <c r="C1824" s="512"/>
      <c r="D1824" s="4" t="s">
        <v>12</v>
      </c>
      <c r="E1824" s="4" t="s">
        <v>13</v>
      </c>
      <c r="F1824" s="4" t="s">
        <v>12</v>
      </c>
      <c r="G1824" s="4" t="s">
        <v>13</v>
      </c>
      <c r="H1824" s="4" t="s">
        <v>12</v>
      </c>
      <c r="I1824" s="4" t="s">
        <v>13</v>
      </c>
      <c r="J1824" s="522"/>
      <c r="K1824" s="523"/>
      <c r="L1824" s="509"/>
    </row>
    <row r="1825" spans="1:12" ht="18.95" customHeight="1">
      <c r="A1825" s="5">
        <v>1</v>
      </c>
      <c r="B1825" s="5">
        <v>2</v>
      </c>
      <c r="C1825" s="5">
        <v>3</v>
      </c>
      <c r="D1825" s="5">
        <v>4</v>
      </c>
      <c r="E1825" s="5">
        <v>5</v>
      </c>
      <c r="F1825" s="5">
        <v>6</v>
      </c>
      <c r="G1825" s="5">
        <v>7</v>
      </c>
      <c r="H1825" s="5">
        <v>8</v>
      </c>
      <c r="I1825" s="5">
        <v>9</v>
      </c>
      <c r="J1825" s="524">
        <v>10</v>
      </c>
      <c r="K1825" s="525"/>
      <c r="L1825" s="5">
        <v>11</v>
      </c>
    </row>
    <row r="1826" spans="1:12" ht="92.1" customHeight="1">
      <c r="A1826" s="10">
        <v>12012003771</v>
      </c>
      <c r="B1826" s="8" t="s">
        <v>2709</v>
      </c>
      <c r="C1826" s="8"/>
      <c r="D1826" s="8"/>
      <c r="E1826" s="8"/>
      <c r="F1826" s="8" t="s">
        <v>2710</v>
      </c>
      <c r="G1826" s="12">
        <v>1</v>
      </c>
      <c r="H1826" s="8" t="s">
        <v>2711</v>
      </c>
      <c r="I1826" s="11" t="s">
        <v>649</v>
      </c>
      <c r="J1826" s="528">
        <v>473888000</v>
      </c>
      <c r="K1826" s="529"/>
      <c r="L1826" s="8"/>
    </row>
    <row r="1827" spans="1:12" ht="114" customHeight="1">
      <c r="A1827" s="10">
        <v>12012003771</v>
      </c>
      <c r="B1827" s="8" t="s">
        <v>2712</v>
      </c>
      <c r="C1827" s="8"/>
      <c r="D1827" s="8"/>
      <c r="E1827" s="8"/>
      <c r="F1827" s="8" t="s">
        <v>2713</v>
      </c>
      <c r="G1827" s="12">
        <v>1</v>
      </c>
      <c r="H1827" s="8" t="s">
        <v>2714</v>
      </c>
      <c r="I1827" s="12">
        <v>100</v>
      </c>
      <c r="J1827" s="528">
        <v>52257000</v>
      </c>
      <c r="K1827" s="529"/>
      <c r="L1827" s="8"/>
    </row>
    <row r="1828" spans="1:12" ht="93" customHeight="1">
      <c r="A1828" s="6">
        <v>1201200378</v>
      </c>
      <c r="B1828" s="8" t="s">
        <v>2715</v>
      </c>
      <c r="C1828" s="9">
        <v>5</v>
      </c>
      <c r="D1828" s="8" t="s">
        <v>2716</v>
      </c>
      <c r="E1828" s="8" t="s">
        <v>2717</v>
      </c>
      <c r="F1828" s="8"/>
      <c r="G1828" s="8"/>
      <c r="H1828" s="8"/>
      <c r="I1828" s="8"/>
      <c r="J1828" s="526">
        <v>150164000</v>
      </c>
      <c r="K1828" s="527"/>
      <c r="L1828" s="7" t="s">
        <v>661</v>
      </c>
    </row>
    <row r="1829" spans="1:12" ht="102.95" customHeight="1">
      <c r="A1829" s="10">
        <v>12012003780</v>
      </c>
      <c r="B1829" s="8" t="s">
        <v>2718</v>
      </c>
      <c r="C1829" s="8"/>
      <c r="D1829" s="8"/>
      <c r="E1829" s="8"/>
      <c r="F1829" s="8" t="s">
        <v>2719</v>
      </c>
      <c r="G1829" s="11" t="s">
        <v>133</v>
      </c>
      <c r="H1829" s="8" t="s">
        <v>2720</v>
      </c>
      <c r="I1829" s="11" t="s">
        <v>118</v>
      </c>
      <c r="J1829" s="528">
        <v>150164000</v>
      </c>
      <c r="K1829" s="529"/>
      <c r="L1829" s="8"/>
    </row>
    <row r="1830" spans="1:12" ht="36" customHeight="1">
      <c r="A1830" s="6">
        <v>1201200415</v>
      </c>
      <c r="B1830" s="8" t="s">
        <v>2721</v>
      </c>
      <c r="C1830" s="9">
        <v>4</v>
      </c>
      <c r="D1830" s="8" t="s">
        <v>2722</v>
      </c>
      <c r="E1830" s="7" t="s">
        <v>17</v>
      </c>
      <c r="F1830" s="8"/>
      <c r="G1830" s="8"/>
      <c r="H1830" s="8"/>
      <c r="I1830" s="8"/>
      <c r="J1830" s="526">
        <v>9483192000</v>
      </c>
      <c r="K1830" s="527"/>
      <c r="L1830" s="7" t="s">
        <v>715</v>
      </c>
    </row>
    <row r="1831" spans="1:12" ht="36" customHeight="1">
      <c r="A1831" s="10">
        <v>12012004150</v>
      </c>
      <c r="B1831" s="8" t="s">
        <v>2723</v>
      </c>
      <c r="C1831" s="8"/>
      <c r="D1831" s="8"/>
      <c r="E1831" s="8"/>
      <c r="F1831" s="8" t="s">
        <v>2724</v>
      </c>
      <c r="G1831" s="11" t="s">
        <v>23</v>
      </c>
      <c r="H1831" s="8" t="s">
        <v>2725</v>
      </c>
      <c r="I1831" s="11" t="s">
        <v>753</v>
      </c>
      <c r="J1831" s="528">
        <v>359970000</v>
      </c>
      <c r="K1831" s="529"/>
      <c r="L1831" s="8"/>
    </row>
    <row r="1832" spans="1:12" ht="20.100000000000001" customHeight="1">
      <c r="A1832" s="8"/>
      <c r="B1832" s="8"/>
      <c r="C1832" s="8"/>
      <c r="D1832" s="8"/>
      <c r="E1832" s="8"/>
      <c r="F1832" s="8"/>
      <c r="G1832" s="8"/>
      <c r="H1832" s="8"/>
      <c r="I1832" s="8"/>
      <c r="J1832" s="530"/>
      <c r="K1832" s="531"/>
      <c r="L1832" s="8"/>
    </row>
    <row r="1833" spans="1:12" ht="17.100000000000001" customHeight="1">
      <c r="A1833" s="504" t="s">
        <v>3</v>
      </c>
      <c r="B1833" s="507" t="s">
        <v>4</v>
      </c>
      <c r="C1833" s="510" t="s">
        <v>5</v>
      </c>
      <c r="D1833" s="513" t="s">
        <v>6</v>
      </c>
      <c r="E1833" s="514"/>
      <c r="F1833" s="514"/>
      <c r="G1833" s="514"/>
      <c r="H1833" s="514"/>
      <c r="I1833" s="515"/>
      <c r="J1833" s="518" t="s">
        <v>7</v>
      </c>
      <c r="K1833" s="519"/>
      <c r="L1833" s="507" t="s">
        <v>8</v>
      </c>
    </row>
    <row r="1834" spans="1:12" ht="12" customHeight="1">
      <c r="A1834" s="505"/>
      <c r="B1834" s="508"/>
      <c r="C1834" s="511"/>
      <c r="D1834" s="516" t="s">
        <v>9</v>
      </c>
      <c r="E1834" s="517"/>
      <c r="F1834" s="516" t="s">
        <v>10</v>
      </c>
      <c r="G1834" s="517"/>
      <c r="H1834" s="516" t="s">
        <v>11</v>
      </c>
      <c r="I1834" s="517"/>
      <c r="J1834" s="520"/>
      <c r="K1834" s="521"/>
      <c r="L1834" s="508"/>
    </row>
    <row r="1835" spans="1:12" ht="15.95" customHeight="1">
      <c r="A1835" s="506"/>
      <c r="B1835" s="509"/>
      <c r="C1835" s="512"/>
      <c r="D1835" s="4" t="s">
        <v>12</v>
      </c>
      <c r="E1835" s="4" t="s">
        <v>13</v>
      </c>
      <c r="F1835" s="4" t="s">
        <v>12</v>
      </c>
      <c r="G1835" s="4" t="s">
        <v>13</v>
      </c>
      <c r="H1835" s="4" t="s">
        <v>12</v>
      </c>
      <c r="I1835" s="4" t="s">
        <v>13</v>
      </c>
      <c r="J1835" s="522"/>
      <c r="K1835" s="523"/>
      <c r="L1835" s="509"/>
    </row>
    <row r="1836" spans="1:12" ht="18.95" customHeight="1">
      <c r="A1836" s="5">
        <v>1</v>
      </c>
      <c r="B1836" s="5">
        <v>2</v>
      </c>
      <c r="C1836" s="5">
        <v>3</v>
      </c>
      <c r="D1836" s="5">
        <v>4</v>
      </c>
      <c r="E1836" s="5">
        <v>5</v>
      </c>
      <c r="F1836" s="5">
        <v>6</v>
      </c>
      <c r="G1836" s="5">
        <v>7</v>
      </c>
      <c r="H1836" s="5">
        <v>8</v>
      </c>
      <c r="I1836" s="5">
        <v>9</v>
      </c>
      <c r="J1836" s="524">
        <v>10</v>
      </c>
      <c r="K1836" s="525"/>
      <c r="L1836" s="5">
        <v>11</v>
      </c>
    </row>
    <row r="1837" spans="1:12" ht="80.099999999999994" customHeight="1">
      <c r="A1837" s="10">
        <v>12012004150</v>
      </c>
      <c r="B1837" s="8" t="s">
        <v>2726</v>
      </c>
      <c r="C1837" s="8"/>
      <c r="D1837" s="8"/>
      <c r="E1837" s="8"/>
      <c r="F1837" s="8" t="s">
        <v>2727</v>
      </c>
      <c r="G1837" s="11" t="s">
        <v>23</v>
      </c>
      <c r="H1837" s="8" t="s">
        <v>2728</v>
      </c>
      <c r="I1837" s="11" t="s">
        <v>2729</v>
      </c>
      <c r="J1837" s="528">
        <v>61320000</v>
      </c>
      <c r="K1837" s="529"/>
      <c r="L1837" s="8"/>
    </row>
    <row r="1838" spans="1:12" ht="24" customHeight="1">
      <c r="A1838" s="10">
        <v>12012004150</v>
      </c>
      <c r="B1838" s="11" t="s">
        <v>2730</v>
      </c>
      <c r="C1838" s="8"/>
      <c r="D1838" s="8"/>
      <c r="E1838" s="8"/>
      <c r="F1838" s="8" t="s">
        <v>2731</v>
      </c>
      <c r="G1838" s="11" t="s">
        <v>118</v>
      </c>
      <c r="H1838" s="8" t="s">
        <v>2732</v>
      </c>
      <c r="I1838" s="11" t="s">
        <v>2733</v>
      </c>
      <c r="J1838" s="528">
        <v>149580000</v>
      </c>
      <c r="K1838" s="529"/>
      <c r="L1838" s="8"/>
    </row>
    <row r="1839" spans="1:12" ht="24" customHeight="1">
      <c r="A1839" s="10">
        <v>12012004150</v>
      </c>
      <c r="B1839" s="11" t="s">
        <v>2734</v>
      </c>
      <c r="C1839" s="8"/>
      <c r="D1839" s="8"/>
      <c r="E1839" s="8"/>
      <c r="F1839" s="8" t="s">
        <v>2735</v>
      </c>
      <c r="G1839" s="11" t="s">
        <v>118</v>
      </c>
      <c r="H1839" s="8" t="s">
        <v>2732</v>
      </c>
      <c r="I1839" s="11" t="s">
        <v>2736</v>
      </c>
      <c r="J1839" s="528">
        <v>89100000</v>
      </c>
      <c r="K1839" s="529"/>
      <c r="L1839" s="8"/>
    </row>
    <row r="1840" spans="1:12" ht="35.1" customHeight="1">
      <c r="A1840" s="10">
        <v>12012004150</v>
      </c>
      <c r="B1840" s="11" t="s">
        <v>2737</v>
      </c>
      <c r="C1840" s="8"/>
      <c r="D1840" s="8"/>
      <c r="E1840" s="8"/>
      <c r="F1840" s="8" t="s">
        <v>2738</v>
      </c>
      <c r="G1840" s="11" t="s">
        <v>118</v>
      </c>
      <c r="H1840" s="8" t="s">
        <v>2739</v>
      </c>
      <c r="I1840" s="11" t="s">
        <v>2651</v>
      </c>
      <c r="J1840" s="528">
        <v>1596875000</v>
      </c>
      <c r="K1840" s="529"/>
      <c r="L1840" s="8"/>
    </row>
    <row r="1841" spans="1:12" ht="57.95" customHeight="1">
      <c r="A1841" s="10">
        <v>12012004150</v>
      </c>
      <c r="B1841" s="8" t="s">
        <v>2740</v>
      </c>
      <c r="C1841" s="8"/>
      <c r="D1841" s="8"/>
      <c r="E1841" s="8"/>
      <c r="F1841" s="8" t="s">
        <v>2741</v>
      </c>
      <c r="G1841" s="11" t="s">
        <v>118</v>
      </c>
      <c r="H1841" s="8" t="s">
        <v>2742</v>
      </c>
      <c r="I1841" s="11" t="s">
        <v>736</v>
      </c>
      <c r="J1841" s="528">
        <v>4494588000</v>
      </c>
      <c r="K1841" s="529"/>
      <c r="L1841" s="8"/>
    </row>
    <row r="1842" spans="1:12" ht="57.95" customHeight="1">
      <c r="A1842" s="10">
        <v>12012004150</v>
      </c>
      <c r="B1842" s="8" t="s">
        <v>2743</v>
      </c>
      <c r="C1842" s="8"/>
      <c r="D1842" s="8"/>
      <c r="E1842" s="8"/>
      <c r="F1842" s="8" t="s">
        <v>2744</v>
      </c>
      <c r="G1842" s="11" t="s">
        <v>118</v>
      </c>
      <c r="H1842" s="8" t="s">
        <v>2742</v>
      </c>
      <c r="I1842" s="11" t="s">
        <v>1008</v>
      </c>
      <c r="J1842" s="528">
        <v>2480459000</v>
      </c>
      <c r="K1842" s="529"/>
      <c r="L1842" s="8"/>
    </row>
    <row r="1843" spans="1:12" ht="47.1" customHeight="1">
      <c r="A1843" s="10">
        <v>12012004151</v>
      </c>
      <c r="B1843" s="8" t="s">
        <v>2745</v>
      </c>
      <c r="C1843" s="8"/>
      <c r="D1843" s="8"/>
      <c r="E1843" s="8"/>
      <c r="F1843" s="8" t="s">
        <v>2746</v>
      </c>
      <c r="G1843" s="11" t="s">
        <v>133</v>
      </c>
      <c r="H1843" s="8" t="s">
        <v>2747</v>
      </c>
      <c r="I1843" s="11" t="s">
        <v>387</v>
      </c>
      <c r="J1843" s="528">
        <v>251300000</v>
      </c>
      <c r="K1843" s="529"/>
      <c r="L1843" s="8"/>
    </row>
    <row r="1844" spans="1:12" ht="36.950000000000003" customHeight="1">
      <c r="A1844" s="6">
        <v>1201200517</v>
      </c>
      <c r="B1844" s="8" t="s">
        <v>2748</v>
      </c>
      <c r="C1844" s="9">
        <v>4</v>
      </c>
      <c r="D1844" s="8" t="s">
        <v>2749</v>
      </c>
      <c r="E1844" s="7" t="s">
        <v>17</v>
      </c>
      <c r="F1844" s="8"/>
      <c r="G1844" s="8"/>
      <c r="H1844" s="8"/>
      <c r="I1844" s="8"/>
      <c r="J1844" s="526">
        <v>5456460261</v>
      </c>
      <c r="K1844" s="527"/>
      <c r="L1844" s="7" t="s">
        <v>758</v>
      </c>
    </row>
    <row r="1845" spans="1:12" ht="47.1" customHeight="1">
      <c r="A1845" s="10">
        <v>12012005170</v>
      </c>
      <c r="B1845" s="8" t="s">
        <v>2750</v>
      </c>
      <c r="C1845" s="8"/>
      <c r="D1845" s="8"/>
      <c r="E1845" s="8"/>
      <c r="F1845" s="8" t="s">
        <v>2751</v>
      </c>
      <c r="G1845" s="11" t="s">
        <v>21</v>
      </c>
      <c r="H1845" s="8" t="s">
        <v>2752</v>
      </c>
      <c r="I1845" s="11" t="s">
        <v>672</v>
      </c>
      <c r="J1845" s="528">
        <v>378407000</v>
      </c>
      <c r="K1845" s="529"/>
      <c r="L1845" s="8"/>
    </row>
    <row r="1846" spans="1:12" ht="57.95" customHeight="1">
      <c r="A1846" s="10">
        <v>12012005170</v>
      </c>
      <c r="B1846" s="11" t="s">
        <v>2753</v>
      </c>
      <c r="C1846" s="8"/>
      <c r="D1846" s="8"/>
      <c r="E1846" s="8"/>
      <c r="F1846" s="8" t="s">
        <v>2754</v>
      </c>
      <c r="G1846" s="11" t="s">
        <v>2755</v>
      </c>
      <c r="H1846" s="8" t="s">
        <v>2756</v>
      </c>
      <c r="I1846" s="11" t="s">
        <v>213</v>
      </c>
      <c r="J1846" s="528">
        <v>77000000</v>
      </c>
      <c r="K1846" s="529"/>
      <c r="L1846" s="8"/>
    </row>
    <row r="1847" spans="1:12" ht="26.1" customHeight="1">
      <c r="A1847" s="8"/>
      <c r="B1847" s="8"/>
      <c r="C1847" s="8"/>
      <c r="D1847" s="8"/>
      <c r="E1847" s="8"/>
      <c r="F1847" s="8"/>
      <c r="G1847" s="8"/>
      <c r="H1847" s="8"/>
      <c r="I1847" s="8"/>
      <c r="J1847" s="530"/>
      <c r="K1847" s="531"/>
      <c r="L1847" s="8"/>
    </row>
    <row r="1848" spans="1:12" ht="17.100000000000001" customHeight="1">
      <c r="A1848" s="504" t="s">
        <v>3</v>
      </c>
      <c r="B1848" s="507" t="s">
        <v>4</v>
      </c>
      <c r="C1848" s="510" t="s">
        <v>5</v>
      </c>
      <c r="D1848" s="513" t="s">
        <v>6</v>
      </c>
      <c r="E1848" s="514"/>
      <c r="F1848" s="514"/>
      <c r="G1848" s="514"/>
      <c r="H1848" s="514"/>
      <c r="I1848" s="515"/>
      <c r="J1848" s="518" t="s">
        <v>7</v>
      </c>
      <c r="K1848" s="519"/>
      <c r="L1848" s="507" t="s">
        <v>8</v>
      </c>
    </row>
    <row r="1849" spans="1:12" ht="12" customHeight="1">
      <c r="A1849" s="505"/>
      <c r="B1849" s="508"/>
      <c r="C1849" s="511"/>
      <c r="D1849" s="516" t="s">
        <v>9</v>
      </c>
      <c r="E1849" s="517"/>
      <c r="F1849" s="516" t="s">
        <v>10</v>
      </c>
      <c r="G1849" s="517"/>
      <c r="H1849" s="516" t="s">
        <v>11</v>
      </c>
      <c r="I1849" s="517"/>
      <c r="J1849" s="520"/>
      <c r="K1849" s="521"/>
      <c r="L1849" s="508"/>
    </row>
    <row r="1850" spans="1:12" ht="15.95" customHeight="1">
      <c r="A1850" s="506"/>
      <c r="B1850" s="509"/>
      <c r="C1850" s="512"/>
      <c r="D1850" s="4" t="s">
        <v>12</v>
      </c>
      <c r="E1850" s="4" t="s">
        <v>13</v>
      </c>
      <c r="F1850" s="4" t="s">
        <v>12</v>
      </c>
      <c r="G1850" s="4" t="s">
        <v>13</v>
      </c>
      <c r="H1850" s="4" t="s">
        <v>12</v>
      </c>
      <c r="I1850" s="4" t="s">
        <v>13</v>
      </c>
      <c r="J1850" s="522"/>
      <c r="K1850" s="523"/>
      <c r="L1850" s="509"/>
    </row>
    <row r="1851" spans="1:12" ht="18.95" customHeight="1">
      <c r="A1851" s="5">
        <v>1</v>
      </c>
      <c r="B1851" s="5">
        <v>2</v>
      </c>
      <c r="C1851" s="5">
        <v>3</v>
      </c>
      <c r="D1851" s="5">
        <v>4</v>
      </c>
      <c r="E1851" s="5">
        <v>5</v>
      </c>
      <c r="F1851" s="5">
        <v>6</v>
      </c>
      <c r="G1851" s="5">
        <v>7</v>
      </c>
      <c r="H1851" s="5">
        <v>8</v>
      </c>
      <c r="I1851" s="5">
        <v>9</v>
      </c>
      <c r="J1851" s="524">
        <v>10</v>
      </c>
      <c r="K1851" s="525"/>
      <c r="L1851" s="5">
        <v>11</v>
      </c>
    </row>
    <row r="1852" spans="1:12" ht="36" customHeight="1">
      <c r="A1852" s="10">
        <v>12012005170</v>
      </c>
      <c r="B1852" s="8" t="s">
        <v>2757</v>
      </c>
      <c r="C1852" s="8"/>
      <c r="D1852" s="8"/>
      <c r="E1852" s="8"/>
      <c r="F1852" s="8" t="s">
        <v>2758</v>
      </c>
      <c r="G1852" s="11" t="s">
        <v>2759</v>
      </c>
      <c r="H1852" s="8" t="s">
        <v>2760</v>
      </c>
      <c r="I1852" s="11" t="s">
        <v>672</v>
      </c>
      <c r="J1852" s="528">
        <v>232008800</v>
      </c>
      <c r="K1852" s="529"/>
      <c r="L1852" s="8"/>
    </row>
    <row r="1853" spans="1:12" ht="57" customHeight="1">
      <c r="A1853" s="10">
        <v>12012005170</v>
      </c>
      <c r="B1853" s="8" t="s">
        <v>2761</v>
      </c>
      <c r="C1853" s="8"/>
      <c r="D1853" s="8"/>
      <c r="E1853" s="8"/>
      <c r="F1853" s="8" t="s">
        <v>2762</v>
      </c>
      <c r="G1853" s="11" t="s">
        <v>2763</v>
      </c>
      <c r="H1853" s="8" t="s">
        <v>2764</v>
      </c>
      <c r="I1853" s="11" t="s">
        <v>672</v>
      </c>
      <c r="J1853" s="528">
        <v>95100000</v>
      </c>
      <c r="K1853" s="529"/>
      <c r="L1853" s="8"/>
    </row>
    <row r="1854" spans="1:12" ht="69" customHeight="1">
      <c r="A1854" s="10">
        <v>12012005171</v>
      </c>
      <c r="B1854" s="8" t="s">
        <v>2765</v>
      </c>
      <c r="C1854" s="8"/>
      <c r="D1854" s="8"/>
      <c r="E1854" s="8"/>
      <c r="F1854" s="8" t="s">
        <v>2766</v>
      </c>
      <c r="G1854" s="11" t="s">
        <v>2759</v>
      </c>
      <c r="H1854" s="8" t="s">
        <v>2767</v>
      </c>
      <c r="I1854" s="11" t="s">
        <v>1879</v>
      </c>
      <c r="J1854" s="528">
        <v>231511500</v>
      </c>
      <c r="K1854" s="529"/>
      <c r="L1854" s="8"/>
    </row>
    <row r="1855" spans="1:12" ht="69" customHeight="1">
      <c r="A1855" s="10">
        <v>12012005171</v>
      </c>
      <c r="B1855" s="8" t="s">
        <v>2768</v>
      </c>
      <c r="C1855" s="8"/>
      <c r="D1855" s="8"/>
      <c r="E1855" s="8"/>
      <c r="F1855" s="8" t="s">
        <v>2766</v>
      </c>
      <c r="G1855" s="11" t="s">
        <v>2063</v>
      </c>
      <c r="H1855" s="8" t="s">
        <v>2769</v>
      </c>
      <c r="I1855" s="11" t="s">
        <v>1879</v>
      </c>
      <c r="J1855" s="528">
        <v>68718500</v>
      </c>
      <c r="K1855" s="529"/>
      <c r="L1855" s="8"/>
    </row>
    <row r="1856" spans="1:12" ht="113.1" customHeight="1">
      <c r="A1856" s="10">
        <v>12012005171</v>
      </c>
      <c r="B1856" s="8" t="s">
        <v>2770</v>
      </c>
      <c r="C1856" s="8"/>
      <c r="D1856" s="8"/>
      <c r="E1856" s="8"/>
      <c r="F1856" s="8" t="s">
        <v>2771</v>
      </c>
      <c r="G1856" s="11" t="s">
        <v>621</v>
      </c>
      <c r="H1856" s="8" t="s">
        <v>2772</v>
      </c>
      <c r="I1856" s="11" t="s">
        <v>213</v>
      </c>
      <c r="J1856" s="528">
        <v>365000000</v>
      </c>
      <c r="K1856" s="529"/>
      <c r="L1856" s="8"/>
    </row>
    <row r="1857" spans="1:12" ht="90.95" customHeight="1">
      <c r="A1857" s="10">
        <v>12012005171</v>
      </c>
      <c r="B1857" s="8" t="s">
        <v>2773</v>
      </c>
      <c r="C1857" s="8"/>
      <c r="D1857" s="8"/>
      <c r="E1857" s="8"/>
      <c r="F1857" s="8" t="s">
        <v>2774</v>
      </c>
      <c r="G1857" s="11" t="s">
        <v>2775</v>
      </c>
      <c r="H1857" s="8" t="s">
        <v>2776</v>
      </c>
      <c r="I1857" s="11" t="s">
        <v>23</v>
      </c>
      <c r="J1857" s="528">
        <v>48000000</v>
      </c>
      <c r="K1857" s="529"/>
      <c r="L1857" s="8"/>
    </row>
    <row r="1858" spans="1:12" ht="35.1" customHeight="1">
      <c r="A1858" s="10">
        <v>12012005172</v>
      </c>
      <c r="B1858" s="11" t="s">
        <v>2777</v>
      </c>
      <c r="C1858" s="8"/>
      <c r="D1858" s="8"/>
      <c r="E1858" s="8"/>
      <c r="F1858" s="8" t="s">
        <v>2778</v>
      </c>
      <c r="G1858" s="11" t="s">
        <v>118</v>
      </c>
      <c r="H1858" s="8" t="s">
        <v>2779</v>
      </c>
      <c r="I1858" s="11" t="s">
        <v>118</v>
      </c>
      <c r="J1858" s="528">
        <v>162421000</v>
      </c>
      <c r="K1858" s="529"/>
      <c r="L1858" s="8"/>
    </row>
    <row r="1859" spans="1:12" ht="23.1" customHeight="1">
      <c r="A1859" s="8"/>
      <c r="B1859" s="8"/>
      <c r="C1859" s="8"/>
      <c r="D1859" s="8"/>
      <c r="E1859" s="8"/>
      <c r="F1859" s="8"/>
      <c r="G1859" s="8"/>
      <c r="H1859" s="8"/>
      <c r="I1859" s="8"/>
      <c r="J1859" s="530"/>
      <c r="K1859" s="531"/>
      <c r="L1859" s="8"/>
    </row>
    <row r="1860" spans="1:12" ht="17.100000000000001" customHeight="1">
      <c r="A1860" s="504" t="s">
        <v>3</v>
      </c>
      <c r="B1860" s="507" t="s">
        <v>4</v>
      </c>
      <c r="C1860" s="510" t="s">
        <v>5</v>
      </c>
      <c r="D1860" s="513" t="s">
        <v>6</v>
      </c>
      <c r="E1860" s="514"/>
      <c r="F1860" s="514"/>
      <c r="G1860" s="514"/>
      <c r="H1860" s="514"/>
      <c r="I1860" s="515"/>
      <c r="J1860" s="518" t="s">
        <v>7</v>
      </c>
      <c r="K1860" s="519"/>
      <c r="L1860" s="507" t="s">
        <v>8</v>
      </c>
    </row>
    <row r="1861" spans="1:12" ht="12" customHeight="1">
      <c r="A1861" s="505"/>
      <c r="B1861" s="508"/>
      <c r="C1861" s="511"/>
      <c r="D1861" s="516" t="s">
        <v>9</v>
      </c>
      <c r="E1861" s="517"/>
      <c r="F1861" s="516" t="s">
        <v>10</v>
      </c>
      <c r="G1861" s="517"/>
      <c r="H1861" s="516" t="s">
        <v>11</v>
      </c>
      <c r="I1861" s="517"/>
      <c r="J1861" s="520"/>
      <c r="K1861" s="521"/>
      <c r="L1861" s="508"/>
    </row>
    <row r="1862" spans="1:12" ht="15.95" customHeight="1">
      <c r="A1862" s="506"/>
      <c r="B1862" s="509"/>
      <c r="C1862" s="512"/>
      <c r="D1862" s="4" t="s">
        <v>12</v>
      </c>
      <c r="E1862" s="4" t="s">
        <v>13</v>
      </c>
      <c r="F1862" s="4" t="s">
        <v>12</v>
      </c>
      <c r="G1862" s="4" t="s">
        <v>13</v>
      </c>
      <c r="H1862" s="4" t="s">
        <v>12</v>
      </c>
      <c r="I1862" s="4" t="s">
        <v>13</v>
      </c>
      <c r="J1862" s="522"/>
      <c r="K1862" s="523"/>
      <c r="L1862" s="509"/>
    </row>
    <row r="1863" spans="1:12" ht="18.95" customHeight="1">
      <c r="A1863" s="5">
        <v>1</v>
      </c>
      <c r="B1863" s="5">
        <v>2</v>
      </c>
      <c r="C1863" s="5">
        <v>3</v>
      </c>
      <c r="D1863" s="5">
        <v>4</v>
      </c>
      <c r="E1863" s="5">
        <v>5</v>
      </c>
      <c r="F1863" s="5">
        <v>6</v>
      </c>
      <c r="G1863" s="5">
        <v>7</v>
      </c>
      <c r="H1863" s="5">
        <v>8</v>
      </c>
      <c r="I1863" s="5">
        <v>9</v>
      </c>
      <c r="J1863" s="524">
        <v>10</v>
      </c>
      <c r="K1863" s="525"/>
      <c r="L1863" s="5">
        <v>11</v>
      </c>
    </row>
    <row r="1864" spans="1:12" ht="69.95" customHeight="1">
      <c r="A1864" s="10">
        <v>12012005172</v>
      </c>
      <c r="B1864" s="8" t="s">
        <v>2780</v>
      </c>
      <c r="C1864" s="8"/>
      <c r="D1864" s="8"/>
      <c r="E1864" s="8"/>
      <c r="F1864" s="8" t="s">
        <v>2781</v>
      </c>
      <c r="G1864" s="11" t="s">
        <v>2782</v>
      </c>
      <c r="H1864" s="8" t="s">
        <v>2783</v>
      </c>
      <c r="I1864" s="11" t="s">
        <v>1879</v>
      </c>
      <c r="J1864" s="528">
        <v>76407500</v>
      </c>
      <c r="K1864" s="529"/>
      <c r="L1864" s="8"/>
    </row>
    <row r="1865" spans="1:12" ht="69" customHeight="1">
      <c r="A1865" s="10">
        <v>12012005172</v>
      </c>
      <c r="B1865" s="8" t="s">
        <v>2784</v>
      </c>
      <c r="C1865" s="8"/>
      <c r="D1865" s="8"/>
      <c r="E1865" s="8"/>
      <c r="F1865" s="8" t="s">
        <v>2785</v>
      </c>
      <c r="G1865" s="11" t="s">
        <v>2786</v>
      </c>
      <c r="H1865" s="8" t="s">
        <v>2787</v>
      </c>
      <c r="I1865" s="11" t="s">
        <v>1860</v>
      </c>
      <c r="J1865" s="528">
        <v>88171400</v>
      </c>
      <c r="K1865" s="529"/>
      <c r="L1865" s="8"/>
    </row>
    <row r="1866" spans="1:12" ht="90.95" customHeight="1">
      <c r="A1866" s="10">
        <v>12012005172</v>
      </c>
      <c r="B1866" s="8" t="s">
        <v>2788</v>
      </c>
      <c r="C1866" s="8"/>
      <c r="D1866" s="8"/>
      <c r="E1866" s="8"/>
      <c r="F1866" s="8" t="s">
        <v>2789</v>
      </c>
      <c r="G1866" s="8" t="s">
        <v>2790</v>
      </c>
      <c r="H1866" s="8" t="s">
        <v>2791</v>
      </c>
      <c r="I1866" s="11" t="s">
        <v>202</v>
      </c>
      <c r="J1866" s="528">
        <v>110389300</v>
      </c>
      <c r="K1866" s="529"/>
      <c r="L1866" s="8"/>
    </row>
    <row r="1867" spans="1:12" ht="45.95" customHeight="1">
      <c r="A1867" s="10">
        <v>12012005173</v>
      </c>
      <c r="B1867" s="8" t="s">
        <v>2792</v>
      </c>
      <c r="C1867" s="8"/>
      <c r="D1867" s="8"/>
      <c r="E1867" s="8"/>
      <c r="F1867" s="8" t="s">
        <v>2793</v>
      </c>
      <c r="G1867" s="11" t="s">
        <v>133</v>
      </c>
      <c r="H1867" s="8" t="s">
        <v>2794</v>
      </c>
      <c r="I1867" s="11" t="s">
        <v>118</v>
      </c>
      <c r="J1867" s="528">
        <v>672878406</v>
      </c>
      <c r="K1867" s="529"/>
      <c r="L1867" s="8"/>
    </row>
    <row r="1868" spans="1:12" ht="35.1" customHeight="1">
      <c r="A1868" s="10">
        <v>12012005173</v>
      </c>
      <c r="B1868" s="8" t="s">
        <v>2795</v>
      </c>
      <c r="C1868" s="8"/>
      <c r="D1868" s="8"/>
      <c r="E1868" s="8"/>
      <c r="F1868" s="8" t="s">
        <v>2796</v>
      </c>
      <c r="G1868" s="11" t="s">
        <v>21</v>
      </c>
      <c r="H1868" s="8" t="s">
        <v>2797</v>
      </c>
      <c r="I1868" s="11" t="s">
        <v>23</v>
      </c>
      <c r="J1868" s="528">
        <v>117793000</v>
      </c>
      <c r="K1868" s="529"/>
      <c r="L1868" s="8"/>
    </row>
    <row r="1869" spans="1:12" ht="69" customHeight="1">
      <c r="A1869" s="10">
        <v>12012005173</v>
      </c>
      <c r="B1869" s="8" t="s">
        <v>2798</v>
      </c>
      <c r="C1869" s="8"/>
      <c r="D1869" s="8"/>
      <c r="E1869" s="8"/>
      <c r="F1869" s="8" t="s">
        <v>2799</v>
      </c>
      <c r="G1869" s="11" t="s">
        <v>2782</v>
      </c>
      <c r="H1869" s="8" t="s">
        <v>2800</v>
      </c>
      <c r="I1869" s="11" t="s">
        <v>672</v>
      </c>
      <c r="J1869" s="528">
        <v>190685700</v>
      </c>
      <c r="K1869" s="529"/>
      <c r="L1869" s="8"/>
    </row>
    <row r="1870" spans="1:12" ht="35.1" customHeight="1">
      <c r="A1870" s="10">
        <v>12012005173</v>
      </c>
      <c r="B1870" s="8" t="s">
        <v>2801</v>
      </c>
      <c r="C1870" s="8"/>
      <c r="D1870" s="8"/>
      <c r="E1870" s="8"/>
      <c r="F1870" s="8" t="s">
        <v>2802</v>
      </c>
      <c r="G1870" s="11" t="s">
        <v>850</v>
      </c>
      <c r="H1870" s="8" t="s">
        <v>2803</v>
      </c>
      <c r="I1870" s="11" t="s">
        <v>174</v>
      </c>
      <c r="J1870" s="528">
        <v>94044500</v>
      </c>
      <c r="K1870" s="529"/>
      <c r="L1870" s="8"/>
    </row>
    <row r="1871" spans="1:12" ht="78.95" customHeight="1">
      <c r="A1871" s="8"/>
      <c r="B1871" s="8"/>
      <c r="C1871" s="8"/>
      <c r="D1871" s="8"/>
      <c r="E1871" s="8"/>
      <c r="F1871" s="8"/>
      <c r="G1871" s="8"/>
      <c r="H1871" s="8"/>
      <c r="I1871" s="8"/>
      <c r="J1871" s="530"/>
      <c r="K1871" s="531"/>
      <c r="L1871" s="8"/>
    </row>
    <row r="1872" spans="1:12" ht="17.100000000000001" customHeight="1">
      <c r="A1872" s="504" t="s">
        <v>3</v>
      </c>
      <c r="B1872" s="507" t="s">
        <v>4</v>
      </c>
      <c r="C1872" s="510" t="s">
        <v>5</v>
      </c>
      <c r="D1872" s="513" t="s">
        <v>6</v>
      </c>
      <c r="E1872" s="514"/>
      <c r="F1872" s="514"/>
      <c r="G1872" s="514"/>
      <c r="H1872" s="514"/>
      <c r="I1872" s="515"/>
      <c r="J1872" s="518" t="s">
        <v>7</v>
      </c>
      <c r="K1872" s="519"/>
      <c r="L1872" s="507" t="s">
        <v>8</v>
      </c>
    </row>
    <row r="1873" spans="1:12" ht="12" customHeight="1">
      <c r="A1873" s="505"/>
      <c r="B1873" s="508"/>
      <c r="C1873" s="511"/>
      <c r="D1873" s="516" t="s">
        <v>9</v>
      </c>
      <c r="E1873" s="517"/>
      <c r="F1873" s="516" t="s">
        <v>10</v>
      </c>
      <c r="G1873" s="517"/>
      <c r="H1873" s="516" t="s">
        <v>11</v>
      </c>
      <c r="I1873" s="517"/>
      <c r="J1873" s="520"/>
      <c r="K1873" s="521"/>
      <c r="L1873" s="508"/>
    </row>
    <row r="1874" spans="1:12" ht="15.95" customHeight="1">
      <c r="A1874" s="506"/>
      <c r="B1874" s="509"/>
      <c r="C1874" s="512"/>
      <c r="D1874" s="4" t="s">
        <v>12</v>
      </c>
      <c r="E1874" s="4" t="s">
        <v>13</v>
      </c>
      <c r="F1874" s="4" t="s">
        <v>12</v>
      </c>
      <c r="G1874" s="4" t="s">
        <v>13</v>
      </c>
      <c r="H1874" s="4" t="s">
        <v>12</v>
      </c>
      <c r="I1874" s="4" t="s">
        <v>13</v>
      </c>
      <c r="J1874" s="522"/>
      <c r="K1874" s="523"/>
      <c r="L1874" s="509"/>
    </row>
    <row r="1875" spans="1:12" ht="18.95" customHeight="1">
      <c r="A1875" s="5">
        <v>1</v>
      </c>
      <c r="B1875" s="5">
        <v>2</v>
      </c>
      <c r="C1875" s="5">
        <v>3</v>
      </c>
      <c r="D1875" s="5">
        <v>4</v>
      </c>
      <c r="E1875" s="5">
        <v>5</v>
      </c>
      <c r="F1875" s="5">
        <v>6</v>
      </c>
      <c r="G1875" s="5">
        <v>7</v>
      </c>
      <c r="H1875" s="5">
        <v>8</v>
      </c>
      <c r="I1875" s="5">
        <v>9</v>
      </c>
      <c r="J1875" s="524">
        <v>10</v>
      </c>
      <c r="K1875" s="525"/>
      <c r="L1875" s="5">
        <v>11</v>
      </c>
    </row>
    <row r="1876" spans="1:12" ht="81" customHeight="1">
      <c r="A1876" s="10">
        <v>12012005174</v>
      </c>
      <c r="B1876" s="8" t="s">
        <v>2804</v>
      </c>
      <c r="C1876" s="8"/>
      <c r="D1876" s="8"/>
      <c r="E1876" s="8"/>
      <c r="F1876" s="8" t="s">
        <v>2805</v>
      </c>
      <c r="G1876" s="11" t="s">
        <v>2806</v>
      </c>
      <c r="H1876" s="8" t="s">
        <v>2807</v>
      </c>
      <c r="I1876" s="11" t="s">
        <v>387</v>
      </c>
      <c r="J1876" s="528">
        <v>69108035</v>
      </c>
      <c r="K1876" s="529"/>
      <c r="L1876" s="8"/>
    </row>
    <row r="1877" spans="1:12" ht="35.1" customHeight="1">
      <c r="A1877" s="10">
        <v>12012005174</v>
      </c>
      <c r="B1877" s="8" t="s">
        <v>2808</v>
      </c>
      <c r="C1877" s="8"/>
      <c r="D1877" s="8"/>
      <c r="E1877" s="8"/>
      <c r="F1877" s="8" t="s">
        <v>2809</v>
      </c>
      <c r="G1877" s="11" t="s">
        <v>2180</v>
      </c>
      <c r="H1877" s="8" t="s">
        <v>2810</v>
      </c>
      <c r="I1877" s="11" t="s">
        <v>387</v>
      </c>
      <c r="J1877" s="528">
        <v>327056400</v>
      </c>
      <c r="K1877" s="529"/>
      <c r="L1877" s="8"/>
    </row>
    <row r="1878" spans="1:12" ht="45.95" customHeight="1">
      <c r="A1878" s="10">
        <v>12012005174</v>
      </c>
      <c r="B1878" s="11" t="s">
        <v>2811</v>
      </c>
      <c r="C1878" s="8"/>
      <c r="D1878" s="8"/>
      <c r="E1878" s="8"/>
      <c r="F1878" s="8" t="s">
        <v>2812</v>
      </c>
      <c r="G1878" s="11" t="s">
        <v>1860</v>
      </c>
      <c r="H1878" s="8" t="s">
        <v>2813</v>
      </c>
      <c r="I1878" s="11" t="s">
        <v>1860</v>
      </c>
      <c r="J1878" s="528">
        <v>56759250</v>
      </c>
      <c r="K1878" s="529"/>
      <c r="L1878" s="8"/>
    </row>
    <row r="1879" spans="1:12" ht="80.099999999999994" customHeight="1">
      <c r="A1879" s="10">
        <v>12012005174</v>
      </c>
      <c r="B1879" s="8" t="s">
        <v>2814</v>
      </c>
      <c r="C1879" s="8"/>
      <c r="D1879" s="8"/>
      <c r="E1879" s="8"/>
      <c r="F1879" s="8" t="s">
        <v>2815</v>
      </c>
      <c r="G1879" s="11" t="s">
        <v>21</v>
      </c>
      <c r="H1879" s="8" t="s">
        <v>2816</v>
      </c>
      <c r="I1879" s="11" t="s">
        <v>23</v>
      </c>
      <c r="J1879" s="528">
        <v>91549700</v>
      </c>
      <c r="K1879" s="529"/>
      <c r="L1879" s="8"/>
    </row>
    <row r="1880" spans="1:12" ht="35.1" customHeight="1">
      <c r="A1880" s="10">
        <v>12012005174</v>
      </c>
      <c r="B1880" s="8" t="s">
        <v>2817</v>
      </c>
      <c r="C1880" s="8"/>
      <c r="D1880" s="8"/>
      <c r="E1880" s="8"/>
      <c r="F1880" s="8" t="s">
        <v>2818</v>
      </c>
      <c r="G1880" s="11" t="s">
        <v>133</v>
      </c>
      <c r="H1880" s="8" t="s">
        <v>2819</v>
      </c>
      <c r="I1880" s="11" t="s">
        <v>133</v>
      </c>
      <c r="J1880" s="528">
        <v>323469000</v>
      </c>
      <c r="K1880" s="529"/>
      <c r="L1880" s="8"/>
    </row>
    <row r="1881" spans="1:12" ht="57.95" customHeight="1">
      <c r="A1881" s="10">
        <v>12012005175</v>
      </c>
      <c r="B1881" s="11" t="s">
        <v>2820</v>
      </c>
      <c r="C1881" s="8"/>
      <c r="D1881" s="8"/>
      <c r="E1881" s="8"/>
      <c r="F1881" s="8" t="s">
        <v>2821</v>
      </c>
      <c r="G1881" s="11" t="s">
        <v>2822</v>
      </c>
      <c r="H1881" s="8" t="s">
        <v>2823</v>
      </c>
      <c r="I1881" s="11" t="s">
        <v>150</v>
      </c>
      <c r="J1881" s="528">
        <v>103233800</v>
      </c>
      <c r="K1881" s="529"/>
      <c r="L1881" s="8"/>
    </row>
    <row r="1882" spans="1:12" ht="45.95" customHeight="1">
      <c r="A1882" s="10">
        <v>12012005175</v>
      </c>
      <c r="B1882" s="8" t="s">
        <v>2824</v>
      </c>
      <c r="C1882" s="8"/>
      <c r="D1882" s="8"/>
      <c r="E1882" s="8"/>
      <c r="F1882" s="8" t="s">
        <v>2825</v>
      </c>
      <c r="G1882" s="11" t="s">
        <v>133</v>
      </c>
      <c r="H1882" s="8" t="s">
        <v>2826</v>
      </c>
      <c r="I1882" s="11" t="s">
        <v>387</v>
      </c>
      <c r="J1882" s="528">
        <v>37102000</v>
      </c>
      <c r="K1882" s="529"/>
      <c r="L1882" s="8"/>
    </row>
    <row r="1883" spans="1:12" ht="113.1" customHeight="1">
      <c r="A1883" s="8"/>
      <c r="B1883" s="8"/>
      <c r="C1883" s="8"/>
      <c r="D1883" s="8"/>
      <c r="E1883" s="8"/>
      <c r="F1883" s="8"/>
      <c r="G1883" s="8"/>
      <c r="H1883" s="8"/>
      <c r="I1883" s="8"/>
      <c r="J1883" s="530"/>
      <c r="K1883" s="531"/>
      <c r="L1883" s="8"/>
    </row>
    <row r="1884" spans="1:12" ht="17.100000000000001" customHeight="1">
      <c r="A1884" s="504" t="s">
        <v>3</v>
      </c>
      <c r="B1884" s="507" t="s">
        <v>4</v>
      </c>
      <c r="C1884" s="510" t="s">
        <v>5</v>
      </c>
      <c r="D1884" s="513" t="s">
        <v>6</v>
      </c>
      <c r="E1884" s="514"/>
      <c r="F1884" s="514"/>
      <c r="G1884" s="514"/>
      <c r="H1884" s="514"/>
      <c r="I1884" s="515"/>
      <c r="J1884" s="518" t="s">
        <v>7</v>
      </c>
      <c r="K1884" s="519"/>
      <c r="L1884" s="507" t="s">
        <v>8</v>
      </c>
    </row>
    <row r="1885" spans="1:12" ht="12" customHeight="1">
      <c r="A1885" s="505"/>
      <c r="B1885" s="508"/>
      <c r="C1885" s="511"/>
      <c r="D1885" s="516" t="s">
        <v>9</v>
      </c>
      <c r="E1885" s="517"/>
      <c r="F1885" s="516" t="s">
        <v>10</v>
      </c>
      <c r="G1885" s="517"/>
      <c r="H1885" s="516" t="s">
        <v>11</v>
      </c>
      <c r="I1885" s="517"/>
      <c r="J1885" s="520"/>
      <c r="K1885" s="521"/>
      <c r="L1885" s="508"/>
    </row>
    <row r="1886" spans="1:12" ht="15.95" customHeight="1">
      <c r="A1886" s="506"/>
      <c r="B1886" s="509"/>
      <c r="C1886" s="512"/>
      <c r="D1886" s="4" t="s">
        <v>12</v>
      </c>
      <c r="E1886" s="4" t="s">
        <v>13</v>
      </c>
      <c r="F1886" s="4" t="s">
        <v>12</v>
      </c>
      <c r="G1886" s="4" t="s">
        <v>13</v>
      </c>
      <c r="H1886" s="4" t="s">
        <v>12</v>
      </c>
      <c r="I1886" s="4" t="s">
        <v>13</v>
      </c>
      <c r="J1886" s="522"/>
      <c r="K1886" s="523"/>
      <c r="L1886" s="509"/>
    </row>
    <row r="1887" spans="1:12" ht="18.95" customHeight="1">
      <c r="A1887" s="5">
        <v>1</v>
      </c>
      <c r="B1887" s="5">
        <v>2</v>
      </c>
      <c r="C1887" s="5">
        <v>3</v>
      </c>
      <c r="D1887" s="5">
        <v>4</v>
      </c>
      <c r="E1887" s="5">
        <v>5</v>
      </c>
      <c r="F1887" s="5">
        <v>6</v>
      </c>
      <c r="G1887" s="5">
        <v>7</v>
      </c>
      <c r="H1887" s="5">
        <v>8</v>
      </c>
      <c r="I1887" s="5">
        <v>9</v>
      </c>
      <c r="J1887" s="524">
        <v>10</v>
      </c>
      <c r="K1887" s="525"/>
      <c r="L1887" s="5">
        <v>11</v>
      </c>
    </row>
    <row r="1888" spans="1:12" ht="159" customHeight="1">
      <c r="A1888" s="10">
        <v>12012005175</v>
      </c>
      <c r="B1888" s="8" t="s">
        <v>2827</v>
      </c>
      <c r="C1888" s="8"/>
      <c r="D1888" s="8"/>
      <c r="E1888" s="8"/>
      <c r="F1888" s="8" t="s">
        <v>2828</v>
      </c>
      <c r="G1888" s="8" t="s">
        <v>2829</v>
      </c>
      <c r="H1888" s="8" t="s">
        <v>2830</v>
      </c>
      <c r="I1888" s="11" t="s">
        <v>150</v>
      </c>
      <c r="J1888" s="528">
        <v>200000000</v>
      </c>
      <c r="K1888" s="529"/>
      <c r="L1888" s="8"/>
    </row>
    <row r="1889" spans="1:12" ht="147.94999999999999" customHeight="1">
      <c r="A1889" s="10">
        <v>12012005175</v>
      </c>
      <c r="B1889" s="8" t="s">
        <v>2831</v>
      </c>
      <c r="C1889" s="8"/>
      <c r="D1889" s="8"/>
      <c r="E1889" s="8"/>
      <c r="F1889" s="8" t="s">
        <v>2832</v>
      </c>
      <c r="G1889" s="11" t="s">
        <v>2833</v>
      </c>
      <c r="H1889" s="8" t="s">
        <v>2834</v>
      </c>
      <c r="I1889" s="11" t="s">
        <v>170</v>
      </c>
      <c r="J1889" s="528">
        <v>42814220</v>
      </c>
      <c r="K1889" s="529"/>
      <c r="L1889" s="8"/>
    </row>
    <row r="1890" spans="1:12" ht="69" customHeight="1">
      <c r="A1890" s="10">
        <v>12012005175</v>
      </c>
      <c r="B1890" s="8" t="s">
        <v>2835</v>
      </c>
      <c r="C1890" s="8"/>
      <c r="D1890" s="8"/>
      <c r="E1890" s="8"/>
      <c r="F1890" s="8" t="s">
        <v>2836</v>
      </c>
      <c r="G1890" s="11" t="s">
        <v>70</v>
      </c>
      <c r="H1890" s="8" t="s">
        <v>2837</v>
      </c>
      <c r="I1890" s="11" t="s">
        <v>174</v>
      </c>
      <c r="J1890" s="528">
        <v>33147000</v>
      </c>
      <c r="K1890" s="529"/>
      <c r="L1890" s="8"/>
    </row>
    <row r="1891" spans="1:12" ht="24" customHeight="1">
      <c r="A1891" s="10">
        <v>12012005176</v>
      </c>
      <c r="B1891" s="8" t="s">
        <v>2838</v>
      </c>
      <c r="C1891" s="8"/>
      <c r="D1891" s="8"/>
      <c r="E1891" s="8"/>
      <c r="F1891" s="8" t="s">
        <v>2839</v>
      </c>
      <c r="G1891" s="11" t="s">
        <v>133</v>
      </c>
      <c r="H1891" s="8" t="s">
        <v>2840</v>
      </c>
      <c r="I1891" s="11" t="s">
        <v>133</v>
      </c>
      <c r="J1891" s="528">
        <v>350000000</v>
      </c>
      <c r="K1891" s="529"/>
      <c r="L1891" s="8"/>
    </row>
    <row r="1892" spans="1:12" ht="35.1" customHeight="1">
      <c r="A1892" s="10">
        <v>12012005176</v>
      </c>
      <c r="B1892" s="8" t="s">
        <v>2841</v>
      </c>
      <c r="C1892" s="8"/>
      <c r="D1892" s="8"/>
      <c r="E1892" s="8"/>
      <c r="F1892" s="8" t="s">
        <v>2842</v>
      </c>
      <c r="G1892" s="11" t="s">
        <v>213</v>
      </c>
      <c r="H1892" s="8" t="s">
        <v>2843</v>
      </c>
      <c r="I1892" s="11" t="s">
        <v>213</v>
      </c>
      <c r="J1892" s="528">
        <v>222796000</v>
      </c>
      <c r="K1892" s="529"/>
      <c r="L1892" s="8"/>
    </row>
    <row r="1893" spans="1:12" ht="59.1" customHeight="1">
      <c r="A1893" s="10">
        <v>12012005176</v>
      </c>
      <c r="B1893" s="8" t="s">
        <v>2844</v>
      </c>
      <c r="C1893" s="8"/>
      <c r="D1893" s="8"/>
      <c r="E1893" s="8"/>
      <c r="F1893" s="8" t="s">
        <v>2845</v>
      </c>
      <c r="G1893" s="11" t="s">
        <v>2846</v>
      </c>
      <c r="H1893" s="8" t="s">
        <v>2847</v>
      </c>
      <c r="I1893" s="11" t="s">
        <v>202</v>
      </c>
      <c r="J1893" s="528">
        <v>37415000</v>
      </c>
      <c r="K1893" s="529"/>
      <c r="L1893" s="8"/>
    </row>
    <row r="1894" spans="1:12" ht="17.100000000000001" customHeight="1">
      <c r="A1894" s="504" t="s">
        <v>3</v>
      </c>
      <c r="B1894" s="507" t="s">
        <v>4</v>
      </c>
      <c r="C1894" s="510" t="s">
        <v>5</v>
      </c>
      <c r="D1894" s="513" t="s">
        <v>6</v>
      </c>
      <c r="E1894" s="514"/>
      <c r="F1894" s="514"/>
      <c r="G1894" s="514"/>
      <c r="H1894" s="514"/>
      <c r="I1894" s="515"/>
      <c r="J1894" s="518" t="s">
        <v>7</v>
      </c>
      <c r="K1894" s="519"/>
      <c r="L1894" s="507" t="s">
        <v>8</v>
      </c>
    </row>
    <row r="1895" spans="1:12" ht="12" customHeight="1">
      <c r="A1895" s="505"/>
      <c r="B1895" s="508"/>
      <c r="C1895" s="511"/>
      <c r="D1895" s="516" t="s">
        <v>9</v>
      </c>
      <c r="E1895" s="517"/>
      <c r="F1895" s="516" t="s">
        <v>10</v>
      </c>
      <c r="G1895" s="517"/>
      <c r="H1895" s="516" t="s">
        <v>11</v>
      </c>
      <c r="I1895" s="517"/>
      <c r="J1895" s="520"/>
      <c r="K1895" s="521"/>
      <c r="L1895" s="508"/>
    </row>
    <row r="1896" spans="1:12" ht="15.95" customHeight="1">
      <c r="A1896" s="506"/>
      <c r="B1896" s="509"/>
      <c r="C1896" s="512"/>
      <c r="D1896" s="4" t="s">
        <v>12</v>
      </c>
      <c r="E1896" s="4" t="s">
        <v>13</v>
      </c>
      <c r="F1896" s="4" t="s">
        <v>12</v>
      </c>
      <c r="G1896" s="4" t="s">
        <v>13</v>
      </c>
      <c r="H1896" s="4" t="s">
        <v>12</v>
      </c>
      <c r="I1896" s="4" t="s">
        <v>13</v>
      </c>
      <c r="J1896" s="522"/>
      <c r="K1896" s="523"/>
      <c r="L1896" s="509"/>
    </row>
    <row r="1897" spans="1:12" ht="18.95" customHeight="1">
      <c r="A1897" s="5">
        <v>1</v>
      </c>
      <c r="B1897" s="5">
        <v>2</v>
      </c>
      <c r="C1897" s="5">
        <v>3</v>
      </c>
      <c r="D1897" s="5">
        <v>4</v>
      </c>
      <c r="E1897" s="5">
        <v>5</v>
      </c>
      <c r="F1897" s="5">
        <v>6</v>
      </c>
      <c r="G1897" s="5">
        <v>7</v>
      </c>
      <c r="H1897" s="5">
        <v>8</v>
      </c>
      <c r="I1897" s="5">
        <v>9</v>
      </c>
      <c r="J1897" s="524">
        <v>10</v>
      </c>
      <c r="K1897" s="525"/>
      <c r="L1897" s="5">
        <v>11</v>
      </c>
    </row>
    <row r="1898" spans="1:12" ht="47.1" customHeight="1">
      <c r="A1898" s="10">
        <v>12012005177</v>
      </c>
      <c r="B1898" s="11" t="s">
        <v>2848</v>
      </c>
      <c r="C1898" s="8"/>
      <c r="D1898" s="8"/>
      <c r="E1898" s="8"/>
      <c r="F1898" s="8" t="s">
        <v>2849</v>
      </c>
      <c r="G1898" s="11" t="s">
        <v>1879</v>
      </c>
      <c r="H1898" s="8" t="s">
        <v>2850</v>
      </c>
      <c r="I1898" s="11" t="s">
        <v>1879</v>
      </c>
      <c r="J1898" s="528">
        <v>56759250</v>
      </c>
      <c r="K1898" s="529"/>
      <c r="L1898" s="8"/>
    </row>
    <row r="1899" spans="1:12" ht="35.1" customHeight="1">
      <c r="A1899" s="10">
        <v>12012005177</v>
      </c>
      <c r="B1899" s="8" t="s">
        <v>2851</v>
      </c>
      <c r="C1899" s="8"/>
      <c r="D1899" s="8"/>
      <c r="E1899" s="8"/>
      <c r="F1899" s="8" t="s">
        <v>2852</v>
      </c>
      <c r="G1899" s="11" t="s">
        <v>2853</v>
      </c>
      <c r="H1899" s="8" t="s">
        <v>2854</v>
      </c>
      <c r="I1899" s="11" t="s">
        <v>672</v>
      </c>
      <c r="J1899" s="528">
        <v>84125000</v>
      </c>
      <c r="K1899" s="529"/>
      <c r="L1899" s="8"/>
    </row>
    <row r="1900" spans="1:12" ht="69" customHeight="1">
      <c r="A1900" s="10">
        <v>12012005177</v>
      </c>
      <c r="B1900" s="8" t="s">
        <v>2855</v>
      </c>
      <c r="C1900" s="8"/>
      <c r="D1900" s="8"/>
      <c r="E1900" s="8"/>
      <c r="F1900" s="8" t="s">
        <v>2856</v>
      </c>
      <c r="G1900" s="11" t="s">
        <v>418</v>
      </c>
      <c r="H1900" s="8" t="s">
        <v>2857</v>
      </c>
      <c r="I1900" s="11" t="s">
        <v>202</v>
      </c>
      <c r="J1900" s="528">
        <v>25210000</v>
      </c>
      <c r="K1900" s="529"/>
      <c r="L1900" s="8"/>
    </row>
    <row r="1901" spans="1:12" ht="45.95" customHeight="1">
      <c r="A1901" s="10">
        <v>12012005177</v>
      </c>
      <c r="B1901" s="8" t="s">
        <v>2858</v>
      </c>
      <c r="C1901" s="8"/>
      <c r="D1901" s="8"/>
      <c r="E1901" s="8"/>
      <c r="F1901" s="8" t="s">
        <v>2859</v>
      </c>
      <c r="G1901" s="11" t="s">
        <v>2860</v>
      </c>
      <c r="H1901" s="8" t="s">
        <v>2760</v>
      </c>
      <c r="I1901" s="11" t="s">
        <v>672</v>
      </c>
      <c r="J1901" s="528">
        <v>78900000</v>
      </c>
      <c r="K1901" s="529"/>
      <c r="L1901" s="8"/>
    </row>
    <row r="1902" spans="1:12" ht="35.1" customHeight="1">
      <c r="A1902" s="10">
        <v>12012005177</v>
      </c>
      <c r="B1902" s="8" t="s">
        <v>2861</v>
      </c>
      <c r="C1902" s="8"/>
      <c r="D1902" s="8"/>
      <c r="E1902" s="8"/>
      <c r="F1902" s="8" t="s">
        <v>2862</v>
      </c>
      <c r="G1902" s="11" t="s">
        <v>2759</v>
      </c>
      <c r="H1902" s="8" t="s">
        <v>2760</v>
      </c>
      <c r="I1902" s="11" t="s">
        <v>672</v>
      </c>
      <c r="J1902" s="528">
        <v>198400000</v>
      </c>
      <c r="K1902" s="529"/>
      <c r="L1902" s="8"/>
    </row>
    <row r="1903" spans="1:12" ht="69" customHeight="1">
      <c r="A1903" s="10">
        <v>12012005177</v>
      </c>
      <c r="B1903" s="8" t="s">
        <v>2863</v>
      </c>
      <c r="C1903" s="8"/>
      <c r="D1903" s="8"/>
      <c r="E1903" s="8"/>
      <c r="F1903" s="8" t="s">
        <v>2864</v>
      </c>
      <c r="G1903" s="11" t="s">
        <v>133</v>
      </c>
      <c r="H1903" s="8" t="s">
        <v>2865</v>
      </c>
      <c r="I1903" s="11" t="s">
        <v>202</v>
      </c>
      <c r="J1903" s="528">
        <v>37574000</v>
      </c>
      <c r="K1903" s="529"/>
      <c r="L1903" s="8"/>
    </row>
    <row r="1904" spans="1:12" ht="35.1" customHeight="1">
      <c r="A1904" s="10">
        <v>12012005178</v>
      </c>
      <c r="B1904" s="8" t="s">
        <v>2866</v>
      </c>
      <c r="C1904" s="8"/>
      <c r="D1904" s="8"/>
      <c r="E1904" s="8"/>
      <c r="F1904" s="8" t="s">
        <v>2867</v>
      </c>
      <c r="G1904" s="11" t="s">
        <v>2853</v>
      </c>
      <c r="H1904" s="8" t="s">
        <v>2760</v>
      </c>
      <c r="I1904" s="11" t="s">
        <v>672</v>
      </c>
      <c r="J1904" s="528">
        <v>72505000</v>
      </c>
      <c r="K1904" s="529"/>
      <c r="L1904" s="8"/>
    </row>
    <row r="1905" spans="1:12" ht="36" customHeight="1">
      <c r="A1905" s="6">
        <v>1201200559</v>
      </c>
      <c r="B1905" s="8" t="s">
        <v>2588</v>
      </c>
      <c r="C1905" s="9">
        <v>4</v>
      </c>
      <c r="D1905" s="8" t="s">
        <v>2749</v>
      </c>
      <c r="E1905" s="7" t="s">
        <v>96</v>
      </c>
      <c r="F1905" s="8"/>
      <c r="G1905" s="8"/>
      <c r="H1905" s="8"/>
      <c r="I1905" s="8"/>
      <c r="J1905" s="526">
        <v>688144000</v>
      </c>
      <c r="K1905" s="527"/>
      <c r="L1905" s="7" t="s">
        <v>758</v>
      </c>
    </row>
    <row r="1906" spans="1:12" ht="47.1" customHeight="1">
      <c r="A1906" s="10">
        <v>12012005593</v>
      </c>
      <c r="B1906" s="8" t="s">
        <v>2868</v>
      </c>
      <c r="C1906" s="8"/>
      <c r="D1906" s="8"/>
      <c r="E1906" s="8"/>
      <c r="F1906" s="8" t="s">
        <v>2869</v>
      </c>
      <c r="G1906" s="11" t="s">
        <v>213</v>
      </c>
      <c r="H1906" s="8" t="s">
        <v>2870</v>
      </c>
      <c r="I1906" s="11" t="s">
        <v>213</v>
      </c>
      <c r="J1906" s="528">
        <v>688144000</v>
      </c>
      <c r="K1906" s="529"/>
      <c r="L1906" s="8"/>
    </row>
    <row r="1907" spans="1:12" ht="69.95" customHeight="1">
      <c r="A1907" s="6">
        <v>1201200580</v>
      </c>
      <c r="B1907" s="8" t="s">
        <v>2871</v>
      </c>
      <c r="C1907" s="9">
        <v>4</v>
      </c>
      <c r="D1907" s="8" t="s">
        <v>2872</v>
      </c>
      <c r="E1907" s="8" t="s">
        <v>2873</v>
      </c>
      <c r="F1907" s="8"/>
      <c r="G1907" s="8"/>
      <c r="H1907" s="8"/>
      <c r="I1907" s="8"/>
      <c r="J1907" s="526">
        <v>1418500000</v>
      </c>
      <c r="K1907" s="527"/>
      <c r="L1907" s="7" t="s">
        <v>758</v>
      </c>
    </row>
    <row r="1908" spans="1:12" ht="3" customHeight="1">
      <c r="A1908" s="8"/>
      <c r="B1908" s="8"/>
      <c r="C1908" s="8"/>
      <c r="D1908" s="8"/>
      <c r="E1908" s="8"/>
      <c r="F1908" s="8"/>
      <c r="G1908" s="8"/>
      <c r="H1908" s="8"/>
      <c r="I1908" s="8"/>
      <c r="J1908" s="530"/>
      <c r="K1908" s="531"/>
      <c r="L1908" s="8"/>
    </row>
    <row r="1909" spans="1:12" ht="17.100000000000001" customHeight="1">
      <c r="A1909" s="504" t="s">
        <v>3</v>
      </c>
      <c r="B1909" s="507" t="s">
        <v>4</v>
      </c>
      <c r="C1909" s="510" t="s">
        <v>5</v>
      </c>
      <c r="D1909" s="513" t="s">
        <v>6</v>
      </c>
      <c r="E1909" s="514"/>
      <c r="F1909" s="514"/>
      <c r="G1909" s="514"/>
      <c r="H1909" s="514"/>
      <c r="I1909" s="515"/>
      <c r="J1909" s="518" t="s">
        <v>7</v>
      </c>
      <c r="K1909" s="519"/>
      <c r="L1909" s="507" t="s">
        <v>8</v>
      </c>
    </row>
    <row r="1910" spans="1:12" ht="12" customHeight="1">
      <c r="A1910" s="505"/>
      <c r="B1910" s="508"/>
      <c r="C1910" s="511"/>
      <c r="D1910" s="516" t="s">
        <v>9</v>
      </c>
      <c r="E1910" s="517"/>
      <c r="F1910" s="516" t="s">
        <v>10</v>
      </c>
      <c r="G1910" s="517"/>
      <c r="H1910" s="516" t="s">
        <v>11</v>
      </c>
      <c r="I1910" s="517"/>
      <c r="J1910" s="520"/>
      <c r="K1910" s="521"/>
      <c r="L1910" s="508"/>
    </row>
    <row r="1911" spans="1:12" ht="15.95" customHeight="1">
      <c r="A1911" s="506"/>
      <c r="B1911" s="509"/>
      <c r="C1911" s="512"/>
      <c r="D1911" s="4" t="s">
        <v>12</v>
      </c>
      <c r="E1911" s="4" t="s">
        <v>13</v>
      </c>
      <c r="F1911" s="4" t="s">
        <v>12</v>
      </c>
      <c r="G1911" s="4" t="s">
        <v>13</v>
      </c>
      <c r="H1911" s="4" t="s">
        <v>12</v>
      </c>
      <c r="I1911" s="4" t="s">
        <v>13</v>
      </c>
      <c r="J1911" s="522"/>
      <c r="K1911" s="523"/>
      <c r="L1911" s="509"/>
    </row>
    <row r="1912" spans="1:12" ht="18.95" customHeight="1">
      <c r="A1912" s="5">
        <v>1</v>
      </c>
      <c r="B1912" s="5">
        <v>2</v>
      </c>
      <c r="C1912" s="5">
        <v>3</v>
      </c>
      <c r="D1912" s="5">
        <v>4</v>
      </c>
      <c r="E1912" s="5">
        <v>5</v>
      </c>
      <c r="F1912" s="5">
        <v>6</v>
      </c>
      <c r="G1912" s="5">
        <v>7</v>
      </c>
      <c r="H1912" s="5">
        <v>8</v>
      </c>
      <c r="I1912" s="5">
        <v>9</v>
      </c>
      <c r="J1912" s="524">
        <v>10</v>
      </c>
      <c r="K1912" s="525"/>
      <c r="L1912" s="5">
        <v>11</v>
      </c>
    </row>
    <row r="1913" spans="1:12" ht="36" customHeight="1">
      <c r="A1913" s="10">
        <v>12012005800</v>
      </c>
      <c r="B1913" s="8" t="s">
        <v>2874</v>
      </c>
      <c r="C1913" s="8"/>
      <c r="D1913" s="8"/>
      <c r="E1913" s="8"/>
      <c r="F1913" s="8" t="s">
        <v>2875</v>
      </c>
      <c r="G1913" s="8" t="s">
        <v>2876</v>
      </c>
      <c r="H1913" s="8" t="s">
        <v>2877</v>
      </c>
      <c r="I1913" s="11" t="s">
        <v>174</v>
      </c>
      <c r="J1913" s="528">
        <v>1418500000</v>
      </c>
      <c r="K1913" s="529"/>
      <c r="L1913" s="8"/>
    </row>
    <row r="1914" spans="1:12" ht="48" customHeight="1">
      <c r="A1914" s="6">
        <v>1201200620</v>
      </c>
      <c r="B1914" s="8" t="s">
        <v>2495</v>
      </c>
      <c r="C1914" s="9">
        <v>4</v>
      </c>
      <c r="D1914" s="8" t="s">
        <v>2878</v>
      </c>
      <c r="E1914" s="7" t="s">
        <v>2879</v>
      </c>
      <c r="F1914" s="8"/>
      <c r="G1914" s="8"/>
      <c r="H1914" s="8"/>
      <c r="I1914" s="8"/>
      <c r="J1914" s="526">
        <v>747642000</v>
      </c>
      <c r="K1914" s="527"/>
      <c r="L1914" s="7" t="s">
        <v>811</v>
      </c>
    </row>
    <row r="1915" spans="1:12" ht="36" customHeight="1">
      <c r="A1915" s="10">
        <v>12012006200</v>
      </c>
      <c r="B1915" s="8" t="s">
        <v>2880</v>
      </c>
      <c r="C1915" s="8"/>
      <c r="D1915" s="8"/>
      <c r="E1915" s="8"/>
      <c r="F1915" s="8" t="s">
        <v>2881</v>
      </c>
      <c r="G1915" s="11" t="s">
        <v>2882</v>
      </c>
      <c r="H1915" s="8" t="s">
        <v>2883</v>
      </c>
      <c r="I1915" s="11" t="s">
        <v>23</v>
      </c>
      <c r="J1915" s="528">
        <v>415015000</v>
      </c>
      <c r="K1915" s="529"/>
      <c r="L1915" s="8"/>
    </row>
    <row r="1916" spans="1:12" ht="45.95" customHeight="1">
      <c r="A1916" s="10">
        <v>12012006200</v>
      </c>
      <c r="B1916" s="8" t="s">
        <v>2884</v>
      </c>
      <c r="C1916" s="8"/>
      <c r="D1916" s="8"/>
      <c r="E1916" s="8"/>
      <c r="F1916" s="8" t="s">
        <v>2885</v>
      </c>
      <c r="G1916" s="11" t="s">
        <v>2886</v>
      </c>
      <c r="H1916" s="8" t="s">
        <v>2887</v>
      </c>
      <c r="I1916" s="11" t="s">
        <v>23</v>
      </c>
      <c r="J1916" s="528">
        <v>66163000</v>
      </c>
      <c r="K1916" s="529"/>
      <c r="L1916" s="8"/>
    </row>
    <row r="1917" spans="1:12" ht="45.95" customHeight="1">
      <c r="A1917" s="10">
        <v>12012006200</v>
      </c>
      <c r="B1917" s="11" t="s">
        <v>2888</v>
      </c>
      <c r="C1917" s="8"/>
      <c r="D1917" s="8"/>
      <c r="E1917" s="8"/>
      <c r="F1917" s="8" t="s">
        <v>2889</v>
      </c>
      <c r="G1917" s="11" t="s">
        <v>2354</v>
      </c>
      <c r="H1917" s="8" t="s">
        <v>2890</v>
      </c>
      <c r="I1917" s="11" t="s">
        <v>23</v>
      </c>
      <c r="J1917" s="528">
        <v>22608000</v>
      </c>
      <c r="K1917" s="529"/>
      <c r="L1917" s="8"/>
    </row>
    <row r="1918" spans="1:12" ht="45.95" customHeight="1">
      <c r="A1918" s="10">
        <v>12012006200</v>
      </c>
      <c r="B1918" s="8" t="s">
        <v>2891</v>
      </c>
      <c r="C1918" s="8"/>
      <c r="D1918" s="8"/>
      <c r="E1918" s="8"/>
      <c r="F1918" s="8" t="s">
        <v>2892</v>
      </c>
      <c r="G1918" s="11" t="s">
        <v>2893</v>
      </c>
      <c r="H1918" s="8" t="s">
        <v>2894</v>
      </c>
      <c r="I1918" s="11" t="s">
        <v>23</v>
      </c>
      <c r="J1918" s="528">
        <v>145346000</v>
      </c>
      <c r="K1918" s="529"/>
      <c r="L1918" s="8"/>
    </row>
    <row r="1919" spans="1:12" ht="45.95" customHeight="1">
      <c r="A1919" s="10">
        <v>12012006200</v>
      </c>
      <c r="B1919" s="8" t="s">
        <v>2895</v>
      </c>
      <c r="C1919" s="8"/>
      <c r="D1919" s="8"/>
      <c r="E1919" s="8"/>
      <c r="F1919" s="8" t="s">
        <v>2896</v>
      </c>
      <c r="G1919" s="11" t="s">
        <v>283</v>
      </c>
      <c r="H1919" s="8" t="s">
        <v>2897</v>
      </c>
      <c r="I1919" s="11" t="s">
        <v>23</v>
      </c>
      <c r="J1919" s="528">
        <v>28941000</v>
      </c>
      <c r="K1919" s="529"/>
      <c r="L1919" s="8"/>
    </row>
    <row r="1920" spans="1:12" ht="35.1" customHeight="1">
      <c r="A1920" s="10">
        <v>12012006201</v>
      </c>
      <c r="B1920" s="11" t="s">
        <v>2898</v>
      </c>
      <c r="C1920" s="8"/>
      <c r="D1920" s="8"/>
      <c r="E1920" s="8"/>
      <c r="F1920" s="8" t="s">
        <v>2892</v>
      </c>
      <c r="G1920" s="11" t="s">
        <v>2354</v>
      </c>
      <c r="H1920" s="8" t="s">
        <v>2899</v>
      </c>
      <c r="I1920" s="11" t="s">
        <v>23</v>
      </c>
      <c r="J1920" s="528">
        <v>69569000</v>
      </c>
      <c r="K1920" s="529"/>
      <c r="L1920" s="8"/>
    </row>
    <row r="1921" spans="1:12" ht="48" customHeight="1">
      <c r="A1921" s="6">
        <v>1201200621</v>
      </c>
      <c r="B1921" s="8" t="s">
        <v>2900</v>
      </c>
      <c r="C1921" s="9">
        <v>4</v>
      </c>
      <c r="D1921" s="8" t="s">
        <v>2901</v>
      </c>
      <c r="E1921" s="7" t="s">
        <v>2902</v>
      </c>
      <c r="F1921" s="8"/>
      <c r="G1921" s="8"/>
      <c r="H1921" s="8"/>
      <c r="I1921" s="8"/>
      <c r="J1921" s="526">
        <v>159632500</v>
      </c>
      <c r="K1921" s="527"/>
      <c r="L1921" s="7" t="s">
        <v>811</v>
      </c>
    </row>
    <row r="1922" spans="1:12" ht="57.95" customHeight="1">
      <c r="A1922" s="10">
        <v>12012006210</v>
      </c>
      <c r="B1922" s="8" t="s">
        <v>2903</v>
      </c>
      <c r="C1922" s="8"/>
      <c r="D1922" s="8"/>
      <c r="E1922" s="8"/>
      <c r="F1922" s="8" t="s">
        <v>2904</v>
      </c>
      <c r="G1922" s="11" t="s">
        <v>2905</v>
      </c>
      <c r="H1922" s="8" t="s">
        <v>2906</v>
      </c>
      <c r="I1922" s="11" t="s">
        <v>23</v>
      </c>
      <c r="J1922" s="528">
        <v>159632500</v>
      </c>
      <c r="K1922" s="529"/>
      <c r="L1922" s="8"/>
    </row>
    <row r="1923" spans="1:12" ht="36" customHeight="1">
      <c r="A1923" s="6">
        <v>1201200729</v>
      </c>
      <c r="B1923" s="8" t="s">
        <v>2907</v>
      </c>
      <c r="C1923" s="9">
        <v>4</v>
      </c>
      <c r="D1923" s="8" t="s">
        <v>2908</v>
      </c>
      <c r="E1923" s="7" t="s">
        <v>318</v>
      </c>
      <c r="F1923" s="8"/>
      <c r="G1923" s="8"/>
      <c r="H1923" s="8"/>
      <c r="I1923" s="8"/>
      <c r="J1923" s="526">
        <v>1760693800</v>
      </c>
      <c r="K1923" s="527"/>
      <c r="L1923" s="7" t="s">
        <v>853</v>
      </c>
    </row>
    <row r="1924" spans="1:12" ht="9" customHeight="1">
      <c r="A1924" s="8"/>
      <c r="B1924" s="8"/>
      <c r="C1924" s="8"/>
      <c r="D1924" s="8"/>
      <c r="E1924" s="8"/>
      <c r="F1924" s="8"/>
      <c r="G1924" s="8"/>
      <c r="H1924" s="8"/>
      <c r="I1924" s="8"/>
      <c r="J1924" s="530"/>
      <c r="K1924" s="531"/>
      <c r="L1924" s="8"/>
    </row>
    <row r="1925" spans="1:12" ht="17.100000000000001" customHeight="1">
      <c r="A1925" s="504" t="s">
        <v>3</v>
      </c>
      <c r="B1925" s="507" t="s">
        <v>4</v>
      </c>
      <c r="C1925" s="510" t="s">
        <v>5</v>
      </c>
      <c r="D1925" s="513" t="s">
        <v>6</v>
      </c>
      <c r="E1925" s="514"/>
      <c r="F1925" s="514"/>
      <c r="G1925" s="514"/>
      <c r="H1925" s="514"/>
      <c r="I1925" s="515"/>
      <c r="J1925" s="518" t="s">
        <v>7</v>
      </c>
      <c r="K1925" s="519"/>
      <c r="L1925" s="507" t="s">
        <v>8</v>
      </c>
    </row>
    <row r="1926" spans="1:12" ht="12" customHeight="1">
      <c r="A1926" s="505"/>
      <c r="B1926" s="508"/>
      <c r="C1926" s="511"/>
      <c r="D1926" s="516" t="s">
        <v>9</v>
      </c>
      <c r="E1926" s="517"/>
      <c r="F1926" s="516" t="s">
        <v>10</v>
      </c>
      <c r="G1926" s="517"/>
      <c r="H1926" s="516" t="s">
        <v>11</v>
      </c>
      <c r="I1926" s="517"/>
      <c r="J1926" s="520"/>
      <c r="K1926" s="521"/>
      <c r="L1926" s="508"/>
    </row>
    <row r="1927" spans="1:12" ht="15.95" customHeight="1">
      <c r="A1927" s="506"/>
      <c r="B1927" s="509"/>
      <c r="C1927" s="512"/>
      <c r="D1927" s="4" t="s">
        <v>12</v>
      </c>
      <c r="E1927" s="4" t="s">
        <v>13</v>
      </c>
      <c r="F1927" s="4" t="s">
        <v>12</v>
      </c>
      <c r="G1927" s="4" t="s">
        <v>13</v>
      </c>
      <c r="H1927" s="4" t="s">
        <v>12</v>
      </c>
      <c r="I1927" s="4" t="s">
        <v>13</v>
      </c>
      <c r="J1927" s="522"/>
      <c r="K1927" s="523"/>
      <c r="L1927" s="509"/>
    </row>
    <row r="1928" spans="1:12" ht="18.95" customHeight="1">
      <c r="A1928" s="5">
        <v>1</v>
      </c>
      <c r="B1928" s="5">
        <v>2</v>
      </c>
      <c r="C1928" s="5">
        <v>3</v>
      </c>
      <c r="D1928" s="5">
        <v>4</v>
      </c>
      <c r="E1928" s="5">
        <v>5</v>
      </c>
      <c r="F1928" s="5">
        <v>6</v>
      </c>
      <c r="G1928" s="5">
        <v>7</v>
      </c>
      <c r="H1928" s="5">
        <v>8</v>
      </c>
      <c r="I1928" s="5">
        <v>9</v>
      </c>
      <c r="J1928" s="524">
        <v>10</v>
      </c>
      <c r="K1928" s="525"/>
      <c r="L1928" s="5">
        <v>11</v>
      </c>
    </row>
    <row r="1929" spans="1:12" ht="47.1" customHeight="1">
      <c r="A1929" s="10">
        <v>12012007290</v>
      </c>
      <c r="B1929" s="8" t="s">
        <v>2909</v>
      </c>
      <c r="C1929" s="8"/>
      <c r="D1929" s="8"/>
      <c r="E1929" s="8"/>
      <c r="F1929" s="8" t="s">
        <v>2910</v>
      </c>
      <c r="G1929" s="11" t="s">
        <v>2911</v>
      </c>
      <c r="H1929" s="8" t="s">
        <v>2912</v>
      </c>
      <c r="I1929" s="11" t="s">
        <v>23</v>
      </c>
      <c r="J1929" s="528">
        <v>124100000</v>
      </c>
      <c r="K1929" s="529"/>
      <c r="L1929" s="8"/>
    </row>
    <row r="1930" spans="1:12" ht="147.94999999999999" customHeight="1">
      <c r="A1930" s="10">
        <v>12012007290</v>
      </c>
      <c r="B1930" s="8" t="s">
        <v>2913</v>
      </c>
      <c r="C1930" s="8"/>
      <c r="D1930" s="8"/>
      <c r="E1930" s="8"/>
      <c r="F1930" s="8" t="s">
        <v>2914</v>
      </c>
      <c r="G1930" s="11" t="s">
        <v>2915</v>
      </c>
      <c r="H1930" s="8" t="s">
        <v>2916</v>
      </c>
      <c r="I1930" s="11" t="s">
        <v>23</v>
      </c>
      <c r="J1930" s="528">
        <v>855145950</v>
      </c>
      <c r="K1930" s="529"/>
      <c r="L1930" s="8"/>
    </row>
    <row r="1931" spans="1:12" ht="47.1" customHeight="1">
      <c r="A1931" s="10">
        <v>12012007290</v>
      </c>
      <c r="B1931" s="8" t="s">
        <v>2917</v>
      </c>
      <c r="C1931" s="8"/>
      <c r="D1931" s="8"/>
      <c r="E1931" s="8"/>
      <c r="F1931" s="8" t="s">
        <v>2918</v>
      </c>
      <c r="G1931" s="11" t="s">
        <v>2919</v>
      </c>
      <c r="H1931" s="8" t="s">
        <v>2920</v>
      </c>
      <c r="I1931" s="11" t="s">
        <v>23</v>
      </c>
      <c r="J1931" s="528">
        <v>781447850</v>
      </c>
      <c r="K1931" s="529"/>
      <c r="L1931" s="8"/>
    </row>
    <row r="1932" spans="1:12" ht="36" customHeight="1">
      <c r="A1932" s="6">
        <v>1201200730</v>
      </c>
      <c r="B1932" s="8" t="s">
        <v>2537</v>
      </c>
      <c r="C1932" s="9">
        <v>4</v>
      </c>
      <c r="D1932" s="8" t="s">
        <v>2921</v>
      </c>
      <c r="E1932" s="7" t="s">
        <v>318</v>
      </c>
      <c r="F1932" s="8"/>
      <c r="G1932" s="8"/>
      <c r="H1932" s="8"/>
      <c r="I1932" s="8"/>
      <c r="J1932" s="526">
        <v>1586196400</v>
      </c>
      <c r="K1932" s="527"/>
      <c r="L1932" s="7" t="s">
        <v>853</v>
      </c>
    </row>
    <row r="1933" spans="1:12" ht="69.95" customHeight="1">
      <c r="A1933" s="10">
        <v>12012007300</v>
      </c>
      <c r="B1933" s="8" t="s">
        <v>2922</v>
      </c>
      <c r="C1933" s="8"/>
      <c r="D1933" s="8"/>
      <c r="E1933" s="8"/>
      <c r="F1933" s="8" t="s">
        <v>2923</v>
      </c>
      <c r="G1933" s="8" t="s">
        <v>2924</v>
      </c>
      <c r="H1933" s="8" t="s">
        <v>2925</v>
      </c>
      <c r="I1933" s="11" t="s">
        <v>150</v>
      </c>
      <c r="J1933" s="528">
        <v>184571200</v>
      </c>
      <c r="K1933" s="529"/>
      <c r="L1933" s="8"/>
    </row>
    <row r="1934" spans="1:12" ht="35.1" customHeight="1">
      <c r="A1934" s="10">
        <v>12012007300</v>
      </c>
      <c r="B1934" s="11" t="s">
        <v>2926</v>
      </c>
      <c r="C1934" s="8"/>
      <c r="D1934" s="8"/>
      <c r="E1934" s="8"/>
      <c r="F1934" s="8" t="s">
        <v>2927</v>
      </c>
      <c r="G1934" s="11" t="s">
        <v>2928</v>
      </c>
      <c r="H1934" s="8" t="s">
        <v>2929</v>
      </c>
      <c r="I1934" s="11" t="s">
        <v>23</v>
      </c>
      <c r="J1934" s="528">
        <v>51663000</v>
      </c>
      <c r="K1934" s="529"/>
      <c r="L1934" s="8"/>
    </row>
    <row r="1935" spans="1:12" ht="68.099999999999994" customHeight="1">
      <c r="A1935" s="10">
        <v>12012007300</v>
      </c>
      <c r="B1935" s="8" t="s">
        <v>2930</v>
      </c>
      <c r="C1935" s="8"/>
      <c r="D1935" s="8"/>
      <c r="E1935" s="8"/>
      <c r="F1935" s="8" t="s">
        <v>2931</v>
      </c>
      <c r="G1935" s="11" t="s">
        <v>2932</v>
      </c>
      <c r="H1935" s="8" t="s">
        <v>2933</v>
      </c>
      <c r="I1935" s="11" t="s">
        <v>23</v>
      </c>
      <c r="J1935" s="528">
        <v>103092600</v>
      </c>
      <c r="K1935" s="529"/>
      <c r="L1935" s="8"/>
    </row>
    <row r="1936" spans="1:12" ht="42.95" customHeight="1">
      <c r="A1936" s="8"/>
      <c r="B1936" s="8"/>
      <c r="C1936" s="8"/>
      <c r="D1936" s="8"/>
      <c r="E1936" s="8"/>
      <c r="F1936" s="8"/>
      <c r="G1936" s="8"/>
      <c r="H1936" s="8"/>
      <c r="I1936" s="8"/>
      <c r="J1936" s="530"/>
      <c r="K1936" s="531"/>
      <c r="L1936" s="8"/>
    </row>
    <row r="1937" spans="1:12" ht="17.100000000000001" customHeight="1">
      <c r="A1937" s="504" t="s">
        <v>3</v>
      </c>
      <c r="B1937" s="507" t="s">
        <v>4</v>
      </c>
      <c r="C1937" s="510" t="s">
        <v>5</v>
      </c>
      <c r="D1937" s="513" t="s">
        <v>6</v>
      </c>
      <c r="E1937" s="514"/>
      <c r="F1937" s="514"/>
      <c r="G1937" s="514"/>
      <c r="H1937" s="514"/>
      <c r="I1937" s="515"/>
      <c r="J1937" s="518" t="s">
        <v>7</v>
      </c>
      <c r="K1937" s="519"/>
      <c r="L1937" s="507" t="s">
        <v>8</v>
      </c>
    </row>
    <row r="1938" spans="1:12" ht="12" customHeight="1">
      <c r="A1938" s="505"/>
      <c r="B1938" s="508"/>
      <c r="C1938" s="511"/>
      <c r="D1938" s="516" t="s">
        <v>9</v>
      </c>
      <c r="E1938" s="517"/>
      <c r="F1938" s="516" t="s">
        <v>10</v>
      </c>
      <c r="G1938" s="517"/>
      <c r="H1938" s="516" t="s">
        <v>11</v>
      </c>
      <c r="I1938" s="517"/>
      <c r="J1938" s="520"/>
      <c r="K1938" s="521"/>
      <c r="L1938" s="508"/>
    </row>
    <row r="1939" spans="1:12" ht="15.95" customHeight="1">
      <c r="A1939" s="506"/>
      <c r="B1939" s="509"/>
      <c r="C1939" s="512"/>
      <c r="D1939" s="4" t="s">
        <v>12</v>
      </c>
      <c r="E1939" s="4" t="s">
        <v>13</v>
      </c>
      <c r="F1939" s="4" t="s">
        <v>12</v>
      </c>
      <c r="G1939" s="4" t="s">
        <v>13</v>
      </c>
      <c r="H1939" s="4" t="s">
        <v>12</v>
      </c>
      <c r="I1939" s="4" t="s">
        <v>13</v>
      </c>
      <c r="J1939" s="522"/>
      <c r="K1939" s="523"/>
      <c r="L1939" s="509"/>
    </row>
    <row r="1940" spans="1:12" ht="18.95" customHeight="1">
      <c r="A1940" s="5">
        <v>1</v>
      </c>
      <c r="B1940" s="5">
        <v>2</v>
      </c>
      <c r="C1940" s="5">
        <v>3</v>
      </c>
      <c r="D1940" s="5">
        <v>4</v>
      </c>
      <c r="E1940" s="5">
        <v>5</v>
      </c>
      <c r="F1940" s="5">
        <v>6</v>
      </c>
      <c r="G1940" s="5">
        <v>7</v>
      </c>
      <c r="H1940" s="5">
        <v>8</v>
      </c>
      <c r="I1940" s="5">
        <v>9</v>
      </c>
      <c r="J1940" s="524">
        <v>10</v>
      </c>
      <c r="K1940" s="525"/>
      <c r="L1940" s="5">
        <v>11</v>
      </c>
    </row>
    <row r="1941" spans="1:12" ht="47.1" customHeight="1">
      <c r="A1941" s="10">
        <v>12012007300</v>
      </c>
      <c r="B1941" s="8" t="s">
        <v>2934</v>
      </c>
      <c r="C1941" s="8"/>
      <c r="D1941" s="8"/>
      <c r="E1941" s="8"/>
      <c r="F1941" s="8" t="s">
        <v>2935</v>
      </c>
      <c r="G1941" s="11" t="s">
        <v>2936</v>
      </c>
      <c r="H1941" s="8" t="s">
        <v>2937</v>
      </c>
      <c r="I1941" s="11" t="s">
        <v>174</v>
      </c>
      <c r="J1941" s="528">
        <v>110494000</v>
      </c>
      <c r="K1941" s="529"/>
      <c r="L1941" s="8"/>
    </row>
    <row r="1942" spans="1:12" ht="45.95" customHeight="1">
      <c r="A1942" s="10">
        <v>12012007301</v>
      </c>
      <c r="B1942" s="8" t="s">
        <v>2938</v>
      </c>
      <c r="C1942" s="8"/>
      <c r="D1942" s="8"/>
      <c r="E1942" s="8"/>
      <c r="F1942" s="8" t="s">
        <v>2939</v>
      </c>
      <c r="G1942" s="11" t="s">
        <v>2940</v>
      </c>
      <c r="H1942" s="8" t="s">
        <v>2941</v>
      </c>
      <c r="I1942" s="11" t="s">
        <v>213</v>
      </c>
      <c r="J1942" s="528">
        <v>802622000</v>
      </c>
      <c r="K1942" s="529"/>
      <c r="L1942" s="8"/>
    </row>
    <row r="1943" spans="1:12" ht="45.95" customHeight="1">
      <c r="A1943" s="10">
        <v>12012007301</v>
      </c>
      <c r="B1943" s="8" t="s">
        <v>2942</v>
      </c>
      <c r="C1943" s="8"/>
      <c r="D1943" s="8"/>
      <c r="E1943" s="8"/>
      <c r="F1943" s="8" t="s">
        <v>2943</v>
      </c>
      <c r="G1943" s="11" t="s">
        <v>74</v>
      </c>
      <c r="H1943" s="8" t="s">
        <v>2944</v>
      </c>
      <c r="I1943" s="11" t="s">
        <v>213</v>
      </c>
      <c r="J1943" s="528">
        <v>27830000</v>
      </c>
      <c r="K1943" s="529"/>
      <c r="L1943" s="8"/>
    </row>
    <row r="1944" spans="1:12" ht="45.95" customHeight="1">
      <c r="A1944" s="10">
        <v>12012007301</v>
      </c>
      <c r="B1944" s="8" t="s">
        <v>2945</v>
      </c>
      <c r="C1944" s="8"/>
      <c r="D1944" s="8"/>
      <c r="E1944" s="8"/>
      <c r="F1944" s="8" t="s">
        <v>2946</v>
      </c>
      <c r="G1944" s="11" t="s">
        <v>2947</v>
      </c>
      <c r="H1944" s="8" t="s">
        <v>2948</v>
      </c>
      <c r="I1944" s="11" t="s">
        <v>23</v>
      </c>
      <c r="J1944" s="528">
        <v>27000000</v>
      </c>
      <c r="K1944" s="529"/>
      <c r="L1944" s="8"/>
    </row>
    <row r="1945" spans="1:12" ht="57" customHeight="1">
      <c r="A1945" s="10">
        <v>12012007302</v>
      </c>
      <c r="B1945" s="8" t="s">
        <v>2949</v>
      </c>
      <c r="C1945" s="8"/>
      <c r="D1945" s="8"/>
      <c r="E1945" s="8"/>
      <c r="F1945" s="8" t="s">
        <v>2950</v>
      </c>
      <c r="G1945" s="11" t="s">
        <v>2951</v>
      </c>
      <c r="H1945" s="8" t="s">
        <v>2952</v>
      </c>
      <c r="I1945" s="11" t="s">
        <v>2953</v>
      </c>
      <c r="J1945" s="528">
        <v>95882000</v>
      </c>
      <c r="K1945" s="529"/>
      <c r="L1945" s="8"/>
    </row>
    <row r="1946" spans="1:12" ht="90.95" customHeight="1">
      <c r="A1946" s="10">
        <v>12012007303</v>
      </c>
      <c r="B1946" s="8" t="s">
        <v>2954</v>
      </c>
      <c r="C1946" s="8"/>
      <c r="D1946" s="8"/>
      <c r="E1946" s="8"/>
      <c r="F1946" s="8" t="s">
        <v>2955</v>
      </c>
      <c r="G1946" s="11" t="s">
        <v>2956</v>
      </c>
      <c r="H1946" s="8" t="s">
        <v>2957</v>
      </c>
      <c r="I1946" s="11" t="s">
        <v>23</v>
      </c>
      <c r="J1946" s="528">
        <v>32775000</v>
      </c>
      <c r="K1946" s="529"/>
      <c r="L1946" s="8"/>
    </row>
    <row r="1947" spans="1:12" ht="57.95" customHeight="1">
      <c r="A1947" s="10">
        <v>12012007303</v>
      </c>
      <c r="B1947" s="8" t="s">
        <v>2958</v>
      </c>
      <c r="C1947" s="8"/>
      <c r="D1947" s="8"/>
      <c r="E1947" s="8"/>
      <c r="F1947" s="8" t="s">
        <v>2959</v>
      </c>
      <c r="G1947" s="11" t="s">
        <v>2960</v>
      </c>
      <c r="H1947" s="8" t="s">
        <v>2961</v>
      </c>
      <c r="I1947" s="11" t="s">
        <v>23</v>
      </c>
      <c r="J1947" s="528">
        <v>20862600</v>
      </c>
      <c r="K1947" s="529"/>
      <c r="L1947" s="8"/>
    </row>
    <row r="1948" spans="1:12" ht="35.1" customHeight="1">
      <c r="A1948" s="10">
        <v>12012007304</v>
      </c>
      <c r="B1948" s="8" t="s">
        <v>2962</v>
      </c>
      <c r="C1948" s="8"/>
      <c r="D1948" s="8"/>
      <c r="E1948" s="8"/>
      <c r="F1948" s="8" t="s">
        <v>2963</v>
      </c>
      <c r="G1948" s="11" t="s">
        <v>2964</v>
      </c>
      <c r="H1948" s="8" t="s">
        <v>2965</v>
      </c>
      <c r="I1948" s="11" t="s">
        <v>213</v>
      </c>
      <c r="J1948" s="528">
        <v>29341000</v>
      </c>
      <c r="K1948" s="529"/>
      <c r="L1948" s="8"/>
    </row>
    <row r="1949" spans="1:12" ht="57.95" customHeight="1">
      <c r="A1949" s="10">
        <v>12012007304</v>
      </c>
      <c r="B1949" s="8" t="s">
        <v>2966</v>
      </c>
      <c r="C1949" s="8"/>
      <c r="D1949" s="8"/>
      <c r="E1949" s="8"/>
      <c r="F1949" s="8" t="s">
        <v>2967</v>
      </c>
      <c r="G1949" s="11" t="s">
        <v>23</v>
      </c>
      <c r="H1949" s="8" t="s">
        <v>2968</v>
      </c>
      <c r="I1949" s="11" t="s">
        <v>2969</v>
      </c>
      <c r="J1949" s="528">
        <v>29671000</v>
      </c>
      <c r="K1949" s="529"/>
      <c r="L1949" s="8"/>
    </row>
    <row r="1950" spans="1:12" ht="9" customHeight="1">
      <c r="A1950" s="8"/>
      <c r="B1950" s="8"/>
      <c r="C1950" s="8"/>
      <c r="D1950" s="8"/>
      <c r="E1950" s="8"/>
      <c r="F1950" s="8"/>
      <c r="G1950" s="8"/>
      <c r="H1950" s="8"/>
      <c r="I1950" s="8"/>
      <c r="J1950" s="530"/>
      <c r="K1950" s="531"/>
      <c r="L1950" s="8"/>
    </row>
    <row r="1951" spans="1:12" ht="17.100000000000001" customHeight="1">
      <c r="A1951" s="504" t="s">
        <v>3</v>
      </c>
      <c r="B1951" s="507" t="s">
        <v>4</v>
      </c>
      <c r="C1951" s="510" t="s">
        <v>5</v>
      </c>
      <c r="D1951" s="513" t="s">
        <v>6</v>
      </c>
      <c r="E1951" s="514"/>
      <c r="F1951" s="514"/>
      <c r="G1951" s="514"/>
      <c r="H1951" s="514"/>
      <c r="I1951" s="515"/>
      <c r="J1951" s="518" t="s">
        <v>7</v>
      </c>
      <c r="K1951" s="519"/>
      <c r="L1951" s="507" t="s">
        <v>8</v>
      </c>
    </row>
    <row r="1952" spans="1:12" ht="12" customHeight="1">
      <c r="A1952" s="505"/>
      <c r="B1952" s="508"/>
      <c r="C1952" s="511"/>
      <c r="D1952" s="516" t="s">
        <v>9</v>
      </c>
      <c r="E1952" s="517"/>
      <c r="F1952" s="516" t="s">
        <v>10</v>
      </c>
      <c r="G1952" s="517"/>
      <c r="H1952" s="516" t="s">
        <v>11</v>
      </c>
      <c r="I1952" s="517"/>
      <c r="J1952" s="520"/>
      <c r="K1952" s="521"/>
      <c r="L1952" s="508"/>
    </row>
    <row r="1953" spans="1:12" ht="15.95" customHeight="1">
      <c r="A1953" s="506"/>
      <c r="B1953" s="509"/>
      <c r="C1953" s="512"/>
      <c r="D1953" s="4" t="s">
        <v>12</v>
      </c>
      <c r="E1953" s="4" t="s">
        <v>13</v>
      </c>
      <c r="F1953" s="4" t="s">
        <v>12</v>
      </c>
      <c r="G1953" s="4" t="s">
        <v>13</v>
      </c>
      <c r="H1953" s="4" t="s">
        <v>12</v>
      </c>
      <c r="I1953" s="4" t="s">
        <v>13</v>
      </c>
      <c r="J1953" s="522"/>
      <c r="K1953" s="523"/>
      <c r="L1953" s="509"/>
    </row>
    <row r="1954" spans="1:12" ht="18.95" customHeight="1">
      <c r="A1954" s="5">
        <v>1</v>
      </c>
      <c r="B1954" s="5">
        <v>2</v>
      </c>
      <c r="C1954" s="5">
        <v>3</v>
      </c>
      <c r="D1954" s="5">
        <v>4</v>
      </c>
      <c r="E1954" s="5">
        <v>5</v>
      </c>
      <c r="F1954" s="5">
        <v>6</v>
      </c>
      <c r="G1954" s="5">
        <v>7</v>
      </c>
      <c r="H1954" s="5">
        <v>8</v>
      </c>
      <c r="I1954" s="5">
        <v>9</v>
      </c>
      <c r="J1954" s="524">
        <v>10</v>
      </c>
      <c r="K1954" s="525"/>
      <c r="L1954" s="5">
        <v>11</v>
      </c>
    </row>
    <row r="1955" spans="1:12" ht="47.1" customHeight="1">
      <c r="A1955" s="10">
        <v>12012007304</v>
      </c>
      <c r="B1955" s="11" t="s">
        <v>2970</v>
      </c>
      <c r="C1955" s="8"/>
      <c r="D1955" s="8"/>
      <c r="E1955" s="8"/>
      <c r="F1955" s="8" t="s">
        <v>2971</v>
      </c>
      <c r="G1955" s="11" t="s">
        <v>133</v>
      </c>
      <c r="H1955" s="8" t="s">
        <v>2972</v>
      </c>
      <c r="I1955" s="11" t="s">
        <v>23</v>
      </c>
      <c r="J1955" s="528">
        <v>70392000</v>
      </c>
      <c r="K1955" s="529"/>
      <c r="L1955" s="8"/>
    </row>
    <row r="1956" spans="1:12" ht="36.950000000000003" customHeight="1">
      <c r="A1956" s="6">
        <v>1201200772</v>
      </c>
      <c r="B1956" s="8" t="s">
        <v>2973</v>
      </c>
      <c r="C1956" s="9">
        <v>4</v>
      </c>
      <c r="D1956" s="8" t="s">
        <v>2921</v>
      </c>
      <c r="E1956" s="7" t="s">
        <v>1934</v>
      </c>
      <c r="F1956" s="8"/>
      <c r="G1956" s="8"/>
      <c r="H1956" s="8"/>
      <c r="I1956" s="8"/>
      <c r="J1956" s="526">
        <v>127302400</v>
      </c>
      <c r="K1956" s="527"/>
      <c r="L1956" s="7" t="s">
        <v>853</v>
      </c>
    </row>
    <row r="1957" spans="1:12" ht="36" customHeight="1">
      <c r="A1957" s="10">
        <v>12012007720</v>
      </c>
      <c r="B1957" s="8" t="s">
        <v>2974</v>
      </c>
      <c r="C1957" s="8"/>
      <c r="D1957" s="8"/>
      <c r="E1957" s="8"/>
      <c r="F1957" s="8" t="s">
        <v>2975</v>
      </c>
      <c r="G1957" s="11" t="s">
        <v>133</v>
      </c>
      <c r="H1957" s="8" t="s">
        <v>2976</v>
      </c>
      <c r="I1957" s="11" t="s">
        <v>23</v>
      </c>
      <c r="J1957" s="528">
        <v>79568800</v>
      </c>
      <c r="K1957" s="529"/>
      <c r="L1957" s="8"/>
    </row>
    <row r="1958" spans="1:12" ht="35.1" customHeight="1">
      <c r="A1958" s="10">
        <v>12012007720</v>
      </c>
      <c r="B1958" s="8" t="s">
        <v>2977</v>
      </c>
      <c r="C1958" s="8"/>
      <c r="D1958" s="8"/>
      <c r="E1958" s="8"/>
      <c r="F1958" s="8" t="s">
        <v>2978</v>
      </c>
      <c r="G1958" s="11" t="s">
        <v>133</v>
      </c>
      <c r="H1958" s="8" t="s">
        <v>2979</v>
      </c>
      <c r="I1958" s="11" t="s">
        <v>23</v>
      </c>
      <c r="J1958" s="528">
        <v>47733600</v>
      </c>
      <c r="K1958" s="529"/>
      <c r="L1958" s="8"/>
    </row>
    <row r="1959" spans="1:12" ht="36" customHeight="1">
      <c r="A1959" s="6">
        <v>1201200859</v>
      </c>
      <c r="B1959" s="8" t="s">
        <v>2588</v>
      </c>
      <c r="C1959" s="9">
        <v>2</v>
      </c>
      <c r="D1959" s="8" t="s">
        <v>2980</v>
      </c>
      <c r="E1959" s="7" t="s">
        <v>318</v>
      </c>
      <c r="F1959" s="8"/>
      <c r="G1959" s="8"/>
      <c r="H1959" s="8"/>
      <c r="I1959" s="8"/>
      <c r="J1959" s="526">
        <v>1419048054</v>
      </c>
      <c r="K1959" s="527"/>
      <c r="L1959" s="7" t="s">
        <v>895</v>
      </c>
    </row>
    <row r="1960" spans="1:12" ht="57.95" customHeight="1">
      <c r="A1960" s="10">
        <v>12012008591</v>
      </c>
      <c r="B1960" s="8" t="s">
        <v>2600</v>
      </c>
      <c r="C1960" s="8"/>
      <c r="D1960" s="8"/>
      <c r="E1960" s="8"/>
      <c r="F1960" s="8" t="s">
        <v>2981</v>
      </c>
      <c r="G1960" s="11" t="s">
        <v>133</v>
      </c>
      <c r="H1960" s="8" t="s">
        <v>2982</v>
      </c>
      <c r="I1960" s="11" t="s">
        <v>174</v>
      </c>
      <c r="J1960" s="528">
        <v>11213000</v>
      </c>
      <c r="K1960" s="529"/>
      <c r="L1960" s="8"/>
    </row>
    <row r="1961" spans="1:12" ht="35.1" customHeight="1">
      <c r="A1961" s="10">
        <v>12012008597</v>
      </c>
      <c r="B1961" s="8" t="s">
        <v>2983</v>
      </c>
      <c r="C1961" s="8"/>
      <c r="D1961" s="8"/>
      <c r="E1961" s="8"/>
      <c r="F1961" s="8" t="s">
        <v>2984</v>
      </c>
      <c r="G1961" s="11" t="s">
        <v>133</v>
      </c>
      <c r="H1961" s="8" t="s">
        <v>2985</v>
      </c>
      <c r="I1961" s="11" t="s">
        <v>213</v>
      </c>
      <c r="J1961" s="528">
        <v>25576346</v>
      </c>
      <c r="K1961" s="529"/>
      <c r="L1961" s="8"/>
    </row>
    <row r="1962" spans="1:12" ht="45.95" customHeight="1">
      <c r="A1962" s="10">
        <v>12012008597</v>
      </c>
      <c r="B1962" s="8" t="s">
        <v>2986</v>
      </c>
      <c r="C1962" s="8"/>
      <c r="D1962" s="8"/>
      <c r="E1962" s="8"/>
      <c r="F1962" s="8" t="s">
        <v>2987</v>
      </c>
      <c r="G1962" s="11" t="s">
        <v>133</v>
      </c>
      <c r="H1962" s="8" t="s">
        <v>134</v>
      </c>
      <c r="I1962" s="11" t="s">
        <v>213</v>
      </c>
      <c r="J1962" s="528">
        <v>72839545</v>
      </c>
      <c r="K1962" s="529"/>
      <c r="L1962" s="8"/>
    </row>
    <row r="1963" spans="1:12" ht="35.1" customHeight="1">
      <c r="A1963" s="10">
        <v>12012008597</v>
      </c>
      <c r="B1963" s="8" t="s">
        <v>2988</v>
      </c>
      <c r="C1963" s="8"/>
      <c r="D1963" s="8"/>
      <c r="E1963" s="8"/>
      <c r="F1963" s="8" t="s">
        <v>2984</v>
      </c>
      <c r="G1963" s="11" t="s">
        <v>133</v>
      </c>
      <c r="H1963" s="8" t="s">
        <v>2985</v>
      </c>
      <c r="I1963" s="11" t="s">
        <v>213</v>
      </c>
      <c r="J1963" s="528">
        <v>253195744</v>
      </c>
      <c r="K1963" s="529"/>
      <c r="L1963" s="8"/>
    </row>
    <row r="1964" spans="1:12" ht="35.1" customHeight="1">
      <c r="A1964" s="10">
        <v>12012008597</v>
      </c>
      <c r="B1964" s="8" t="s">
        <v>2989</v>
      </c>
      <c r="C1964" s="8"/>
      <c r="D1964" s="8"/>
      <c r="E1964" s="8"/>
      <c r="F1964" s="8" t="s">
        <v>2984</v>
      </c>
      <c r="G1964" s="11" t="s">
        <v>133</v>
      </c>
      <c r="H1964" s="8" t="s">
        <v>2985</v>
      </c>
      <c r="I1964" s="11" t="s">
        <v>672</v>
      </c>
      <c r="J1964" s="528">
        <v>85629057</v>
      </c>
      <c r="K1964" s="529"/>
      <c r="L1964" s="8"/>
    </row>
    <row r="1965" spans="1:12" ht="35.1" customHeight="1">
      <c r="A1965" s="10">
        <v>12012008597</v>
      </c>
      <c r="B1965" s="8" t="s">
        <v>2990</v>
      </c>
      <c r="C1965" s="8"/>
      <c r="D1965" s="8"/>
      <c r="E1965" s="8"/>
      <c r="F1965" s="8" t="s">
        <v>2984</v>
      </c>
      <c r="G1965" s="11" t="s">
        <v>133</v>
      </c>
      <c r="H1965" s="8" t="s">
        <v>2985</v>
      </c>
      <c r="I1965" s="11" t="s">
        <v>672</v>
      </c>
      <c r="J1965" s="528">
        <v>41480488</v>
      </c>
      <c r="K1965" s="529"/>
      <c r="L1965" s="8"/>
    </row>
    <row r="1966" spans="1:12" ht="35.1" customHeight="1">
      <c r="A1966" s="10">
        <v>12012008597</v>
      </c>
      <c r="B1966" s="8" t="s">
        <v>2991</v>
      </c>
      <c r="C1966" s="8"/>
      <c r="D1966" s="8"/>
      <c r="E1966" s="8"/>
      <c r="F1966" s="8" t="s">
        <v>2984</v>
      </c>
      <c r="G1966" s="11" t="s">
        <v>133</v>
      </c>
      <c r="H1966" s="8" t="s">
        <v>2985</v>
      </c>
      <c r="I1966" s="11" t="s">
        <v>213</v>
      </c>
      <c r="J1966" s="528">
        <v>61204487</v>
      </c>
      <c r="K1966" s="529"/>
      <c r="L1966" s="8"/>
    </row>
    <row r="1967" spans="1:12" ht="20.100000000000001" customHeight="1">
      <c r="A1967" s="8"/>
      <c r="B1967" s="8"/>
      <c r="C1967" s="8"/>
      <c r="D1967" s="8"/>
      <c r="E1967" s="8"/>
      <c r="F1967" s="8"/>
      <c r="G1967" s="8"/>
      <c r="H1967" s="8"/>
      <c r="I1967" s="8"/>
      <c r="J1967" s="530"/>
      <c r="K1967" s="531"/>
      <c r="L1967" s="8"/>
    </row>
    <row r="1968" spans="1:12" ht="17.100000000000001" customHeight="1">
      <c r="A1968" s="504" t="s">
        <v>3</v>
      </c>
      <c r="B1968" s="507" t="s">
        <v>4</v>
      </c>
      <c r="C1968" s="510" t="s">
        <v>5</v>
      </c>
      <c r="D1968" s="513" t="s">
        <v>6</v>
      </c>
      <c r="E1968" s="514"/>
      <c r="F1968" s="514"/>
      <c r="G1968" s="514"/>
      <c r="H1968" s="514"/>
      <c r="I1968" s="515"/>
      <c r="J1968" s="518" t="s">
        <v>7</v>
      </c>
      <c r="K1968" s="519"/>
      <c r="L1968" s="507" t="s">
        <v>8</v>
      </c>
    </row>
    <row r="1969" spans="1:12" ht="12" customHeight="1">
      <c r="A1969" s="505"/>
      <c r="B1969" s="508"/>
      <c r="C1969" s="511"/>
      <c r="D1969" s="516" t="s">
        <v>9</v>
      </c>
      <c r="E1969" s="517"/>
      <c r="F1969" s="516" t="s">
        <v>10</v>
      </c>
      <c r="G1969" s="517"/>
      <c r="H1969" s="516" t="s">
        <v>11</v>
      </c>
      <c r="I1969" s="517"/>
      <c r="J1969" s="520"/>
      <c r="K1969" s="521"/>
      <c r="L1969" s="508"/>
    </row>
    <row r="1970" spans="1:12" ht="15.95" customHeight="1">
      <c r="A1970" s="506"/>
      <c r="B1970" s="509"/>
      <c r="C1970" s="512"/>
      <c r="D1970" s="4" t="s">
        <v>12</v>
      </c>
      <c r="E1970" s="4" t="s">
        <v>13</v>
      </c>
      <c r="F1970" s="4" t="s">
        <v>12</v>
      </c>
      <c r="G1970" s="4" t="s">
        <v>13</v>
      </c>
      <c r="H1970" s="4" t="s">
        <v>12</v>
      </c>
      <c r="I1970" s="4" t="s">
        <v>13</v>
      </c>
      <c r="J1970" s="522"/>
      <c r="K1970" s="523"/>
      <c r="L1970" s="509"/>
    </row>
    <row r="1971" spans="1:12" ht="18.95" customHeight="1">
      <c r="A1971" s="5">
        <v>1</v>
      </c>
      <c r="B1971" s="5">
        <v>2</v>
      </c>
      <c r="C1971" s="5">
        <v>3</v>
      </c>
      <c r="D1971" s="5">
        <v>4</v>
      </c>
      <c r="E1971" s="5">
        <v>5</v>
      </c>
      <c r="F1971" s="5">
        <v>6</v>
      </c>
      <c r="G1971" s="5">
        <v>7</v>
      </c>
      <c r="H1971" s="5">
        <v>8</v>
      </c>
      <c r="I1971" s="5">
        <v>9</v>
      </c>
      <c r="J1971" s="524">
        <v>10</v>
      </c>
      <c r="K1971" s="525"/>
      <c r="L1971" s="5">
        <v>11</v>
      </c>
    </row>
    <row r="1972" spans="1:12" ht="36" customHeight="1">
      <c r="A1972" s="10">
        <v>12012008597</v>
      </c>
      <c r="B1972" s="8" t="s">
        <v>2992</v>
      </c>
      <c r="C1972" s="8"/>
      <c r="D1972" s="8"/>
      <c r="E1972" s="8"/>
      <c r="F1972" s="8" t="s">
        <v>2984</v>
      </c>
      <c r="G1972" s="11" t="s">
        <v>133</v>
      </c>
      <c r="H1972" s="8" t="s">
        <v>134</v>
      </c>
      <c r="I1972" s="11" t="s">
        <v>672</v>
      </c>
      <c r="J1972" s="528">
        <v>36674503</v>
      </c>
      <c r="K1972" s="529"/>
      <c r="L1972" s="8"/>
    </row>
    <row r="1973" spans="1:12" ht="45.95" customHeight="1">
      <c r="A1973" s="10">
        <v>12012008597</v>
      </c>
      <c r="B1973" s="8" t="s">
        <v>2993</v>
      </c>
      <c r="C1973" s="8"/>
      <c r="D1973" s="8"/>
      <c r="E1973" s="8"/>
      <c r="F1973" s="8" t="s">
        <v>2994</v>
      </c>
      <c r="G1973" s="11" t="s">
        <v>133</v>
      </c>
      <c r="H1973" s="8" t="s">
        <v>134</v>
      </c>
      <c r="I1973" s="11" t="s">
        <v>174</v>
      </c>
      <c r="J1973" s="528">
        <v>43324157</v>
      </c>
      <c r="K1973" s="529"/>
      <c r="L1973" s="8"/>
    </row>
    <row r="1974" spans="1:12" ht="45.95" customHeight="1">
      <c r="A1974" s="10">
        <v>12012008598</v>
      </c>
      <c r="B1974" s="8" t="s">
        <v>2995</v>
      </c>
      <c r="C1974" s="8"/>
      <c r="D1974" s="8"/>
      <c r="E1974" s="8"/>
      <c r="F1974" s="8" t="s">
        <v>2994</v>
      </c>
      <c r="G1974" s="11" t="s">
        <v>133</v>
      </c>
      <c r="H1974" s="8" t="s">
        <v>134</v>
      </c>
      <c r="I1974" s="11" t="s">
        <v>174</v>
      </c>
      <c r="J1974" s="528">
        <v>27669194</v>
      </c>
      <c r="K1974" s="529"/>
      <c r="L1974" s="8"/>
    </row>
    <row r="1975" spans="1:12" ht="45.95" customHeight="1">
      <c r="A1975" s="10">
        <v>12012008598</v>
      </c>
      <c r="B1975" s="8" t="s">
        <v>2996</v>
      </c>
      <c r="C1975" s="8"/>
      <c r="D1975" s="8"/>
      <c r="E1975" s="8"/>
      <c r="F1975" s="8" t="s">
        <v>2994</v>
      </c>
      <c r="G1975" s="11" t="s">
        <v>133</v>
      </c>
      <c r="H1975" s="8" t="s">
        <v>134</v>
      </c>
      <c r="I1975" s="11" t="s">
        <v>672</v>
      </c>
      <c r="J1975" s="528">
        <v>255424152</v>
      </c>
      <c r="K1975" s="529"/>
      <c r="L1975" s="8"/>
    </row>
    <row r="1976" spans="1:12" ht="45.95" customHeight="1">
      <c r="A1976" s="10">
        <v>12012008598</v>
      </c>
      <c r="B1976" s="8" t="s">
        <v>2997</v>
      </c>
      <c r="C1976" s="8"/>
      <c r="D1976" s="8"/>
      <c r="E1976" s="8"/>
      <c r="F1976" s="8" t="s">
        <v>2994</v>
      </c>
      <c r="G1976" s="11" t="s">
        <v>133</v>
      </c>
      <c r="H1976" s="8" t="s">
        <v>134</v>
      </c>
      <c r="I1976" s="11" t="s">
        <v>174</v>
      </c>
      <c r="J1976" s="528">
        <v>84794575</v>
      </c>
      <c r="K1976" s="529"/>
      <c r="L1976" s="8"/>
    </row>
    <row r="1977" spans="1:12" ht="45.95" customHeight="1">
      <c r="A1977" s="10">
        <v>12012008598</v>
      </c>
      <c r="B1977" s="8" t="s">
        <v>2998</v>
      </c>
      <c r="C1977" s="8"/>
      <c r="D1977" s="8"/>
      <c r="E1977" s="8"/>
      <c r="F1977" s="8" t="s">
        <v>2994</v>
      </c>
      <c r="G1977" s="11" t="s">
        <v>133</v>
      </c>
      <c r="H1977" s="8" t="s">
        <v>134</v>
      </c>
      <c r="I1977" s="11" t="s">
        <v>672</v>
      </c>
      <c r="J1977" s="528">
        <v>46135591</v>
      </c>
      <c r="K1977" s="529"/>
      <c r="L1977" s="8"/>
    </row>
    <row r="1978" spans="1:12" ht="45.95" customHeight="1">
      <c r="A1978" s="10">
        <v>12012008598</v>
      </c>
      <c r="B1978" s="8" t="s">
        <v>2999</v>
      </c>
      <c r="C1978" s="8"/>
      <c r="D1978" s="8"/>
      <c r="E1978" s="8"/>
      <c r="F1978" s="8" t="s">
        <v>2994</v>
      </c>
      <c r="G1978" s="11" t="s">
        <v>133</v>
      </c>
      <c r="H1978" s="8" t="s">
        <v>134</v>
      </c>
      <c r="I1978" s="11" t="s">
        <v>672</v>
      </c>
      <c r="J1978" s="528">
        <v>22947608</v>
      </c>
      <c r="K1978" s="529"/>
      <c r="L1978" s="8"/>
    </row>
    <row r="1979" spans="1:12" ht="45.95" customHeight="1">
      <c r="A1979" s="10">
        <v>12012008598</v>
      </c>
      <c r="B1979" s="8" t="s">
        <v>3000</v>
      </c>
      <c r="C1979" s="8"/>
      <c r="D1979" s="8"/>
      <c r="E1979" s="8"/>
      <c r="F1979" s="8" t="s">
        <v>2994</v>
      </c>
      <c r="G1979" s="11" t="s">
        <v>133</v>
      </c>
      <c r="H1979" s="8" t="s">
        <v>134</v>
      </c>
      <c r="I1979" s="11" t="s">
        <v>672</v>
      </c>
      <c r="J1979" s="528">
        <v>99721518</v>
      </c>
      <c r="K1979" s="529"/>
      <c r="L1979" s="8"/>
    </row>
    <row r="1980" spans="1:12" ht="45.95" customHeight="1">
      <c r="A1980" s="10">
        <v>12012008598</v>
      </c>
      <c r="B1980" s="8" t="s">
        <v>3001</v>
      </c>
      <c r="C1980" s="8"/>
      <c r="D1980" s="8"/>
      <c r="E1980" s="8"/>
      <c r="F1980" s="8" t="s">
        <v>2994</v>
      </c>
      <c r="G1980" s="11" t="s">
        <v>133</v>
      </c>
      <c r="H1980" s="8" t="s">
        <v>134</v>
      </c>
      <c r="I1980" s="11" t="s">
        <v>174</v>
      </c>
      <c r="J1980" s="528">
        <v>28985182</v>
      </c>
      <c r="K1980" s="529"/>
      <c r="L1980" s="8"/>
    </row>
    <row r="1981" spans="1:12" ht="45.95" customHeight="1">
      <c r="A1981" s="10">
        <v>12012008598</v>
      </c>
      <c r="B1981" s="8" t="s">
        <v>3002</v>
      </c>
      <c r="C1981" s="8"/>
      <c r="D1981" s="8"/>
      <c r="E1981" s="8"/>
      <c r="F1981" s="8" t="s">
        <v>2994</v>
      </c>
      <c r="G1981" s="11" t="s">
        <v>133</v>
      </c>
      <c r="H1981" s="8" t="s">
        <v>134</v>
      </c>
      <c r="I1981" s="11" t="s">
        <v>213</v>
      </c>
      <c r="J1981" s="528">
        <v>13372659</v>
      </c>
      <c r="K1981" s="529"/>
      <c r="L1981" s="8"/>
    </row>
    <row r="1982" spans="1:12" ht="45.95" customHeight="1">
      <c r="A1982" s="10">
        <v>12012008598</v>
      </c>
      <c r="B1982" s="8" t="s">
        <v>3003</v>
      </c>
      <c r="C1982" s="8"/>
      <c r="D1982" s="8"/>
      <c r="E1982" s="8"/>
      <c r="F1982" s="8" t="s">
        <v>2994</v>
      </c>
      <c r="G1982" s="11" t="s">
        <v>133</v>
      </c>
      <c r="H1982" s="8" t="s">
        <v>134</v>
      </c>
      <c r="I1982" s="11" t="s">
        <v>23</v>
      </c>
      <c r="J1982" s="528">
        <v>68907007</v>
      </c>
      <c r="K1982" s="529"/>
      <c r="L1982" s="8"/>
    </row>
    <row r="1983" spans="1:12" ht="17.100000000000001" customHeight="1">
      <c r="A1983" s="504" t="s">
        <v>3</v>
      </c>
      <c r="B1983" s="507" t="s">
        <v>4</v>
      </c>
      <c r="C1983" s="510" t="s">
        <v>5</v>
      </c>
      <c r="D1983" s="513" t="s">
        <v>6</v>
      </c>
      <c r="E1983" s="514"/>
      <c r="F1983" s="514"/>
      <c r="G1983" s="514"/>
      <c r="H1983" s="514"/>
      <c r="I1983" s="515"/>
      <c r="J1983" s="518" t="s">
        <v>7</v>
      </c>
      <c r="K1983" s="519"/>
      <c r="L1983" s="507" t="s">
        <v>8</v>
      </c>
    </row>
    <row r="1984" spans="1:12" ht="12" customHeight="1">
      <c r="A1984" s="505"/>
      <c r="B1984" s="508"/>
      <c r="C1984" s="511"/>
      <c r="D1984" s="516" t="s">
        <v>9</v>
      </c>
      <c r="E1984" s="517"/>
      <c r="F1984" s="516" t="s">
        <v>10</v>
      </c>
      <c r="G1984" s="517"/>
      <c r="H1984" s="516" t="s">
        <v>11</v>
      </c>
      <c r="I1984" s="517"/>
      <c r="J1984" s="520"/>
      <c r="K1984" s="521"/>
      <c r="L1984" s="508"/>
    </row>
    <row r="1985" spans="1:12" ht="15.95" customHeight="1">
      <c r="A1985" s="506"/>
      <c r="B1985" s="509"/>
      <c r="C1985" s="512"/>
      <c r="D1985" s="4" t="s">
        <v>12</v>
      </c>
      <c r="E1985" s="4" t="s">
        <v>13</v>
      </c>
      <c r="F1985" s="4" t="s">
        <v>12</v>
      </c>
      <c r="G1985" s="4" t="s">
        <v>13</v>
      </c>
      <c r="H1985" s="4" t="s">
        <v>12</v>
      </c>
      <c r="I1985" s="4" t="s">
        <v>13</v>
      </c>
      <c r="J1985" s="522"/>
      <c r="K1985" s="523"/>
      <c r="L1985" s="509"/>
    </row>
    <row r="1986" spans="1:12" ht="18.95" customHeight="1">
      <c r="A1986" s="5">
        <v>1</v>
      </c>
      <c r="B1986" s="5">
        <v>2</v>
      </c>
      <c r="C1986" s="5">
        <v>3</v>
      </c>
      <c r="D1986" s="5">
        <v>4</v>
      </c>
      <c r="E1986" s="5">
        <v>5</v>
      </c>
      <c r="F1986" s="5">
        <v>6</v>
      </c>
      <c r="G1986" s="5">
        <v>7</v>
      </c>
      <c r="H1986" s="5">
        <v>8</v>
      </c>
      <c r="I1986" s="5">
        <v>9</v>
      </c>
      <c r="J1986" s="524">
        <v>10</v>
      </c>
      <c r="K1986" s="525"/>
      <c r="L1986" s="5">
        <v>11</v>
      </c>
    </row>
    <row r="1987" spans="1:12" ht="45.95" customHeight="1">
      <c r="A1987" s="10">
        <v>12012008598</v>
      </c>
      <c r="B1987" s="8" t="s">
        <v>3004</v>
      </c>
      <c r="C1987" s="8"/>
      <c r="D1987" s="8"/>
      <c r="E1987" s="8"/>
      <c r="F1987" s="8" t="s">
        <v>2994</v>
      </c>
      <c r="G1987" s="11" t="s">
        <v>133</v>
      </c>
      <c r="H1987" s="8" t="s">
        <v>134</v>
      </c>
      <c r="I1987" s="11" t="s">
        <v>174</v>
      </c>
      <c r="J1987" s="528">
        <v>22805085</v>
      </c>
      <c r="K1987" s="529"/>
      <c r="L1987" s="8"/>
    </row>
    <row r="1988" spans="1:12" ht="45.95" customHeight="1">
      <c r="A1988" s="10">
        <v>12012008599</v>
      </c>
      <c r="B1988" s="8" t="s">
        <v>3005</v>
      </c>
      <c r="C1988" s="8"/>
      <c r="D1988" s="8"/>
      <c r="E1988" s="8"/>
      <c r="F1988" s="8" t="s">
        <v>2994</v>
      </c>
      <c r="G1988" s="11" t="s">
        <v>133</v>
      </c>
      <c r="H1988" s="8" t="s">
        <v>134</v>
      </c>
      <c r="I1988" s="11" t="s">
        <v>672</v>
      </c>
      <c r="J1988" s="528">
        <v>62515676</v>
      </c>
      <c r="K1988" s="529"/>
      <c r="L1988" s="8"/>
    </row>
    <row r="1989" spans="1:12" ht="45.95" customHeight="1">
      <c r="A1989" s="10">
        <v>12012008599</v>
      </c>
      <c r="B1989" s="8" t="s">
        <v>3006</v>
      </c>
      <c r="C1989" s="8"/>
      <c r="D1989" s="8"/>
      <c r="E1989" s="8"/>
      <c r="F1989" s="8" t="s">
        <v>2994</v>
      </c>
      <c r="G1989" s="11" t="s">
        <v>133</v>
      </c>
      <c r="H1989" s="8" t="s">
        <v>134</v>
      </c>
      <c r="I1989" s="11" t="s">
        <v>672</v>
      </c>
      <c r="J1989" s="528">
        <v>54632480</v>
      </c>
      <c r="K1989" s="529"/>
      <c r="L1989" s="8"/>
    </row>
    <row r="1990" spans="1:12" ht="69.95" customHeight="1">
      <c r="A1990" s="6">
        <v>1201200861</v>
      </c>
      <c r="B1990" s="8" t="s">
        <v>2616</v>
      </c>
      <c r="C1990" s="9">
        <v>5</v>
      </c>
      <c r="D1990" s="8" t="s">
        <v>2980</v>
      </c>
      <c r="E1990" s="8" t="s">
        <v>3007</v>
      </c>
      <c r="F1990" s="8"/>
      <c r="G1990" s="8"/>
      <c r="H1990" s="8"/>
      <c r="I1990" s="8"/>
      <c r="J1990" s="526">
        <v>124685000</v>
      </c>
      <c r="K1990" s="527"/>
      <c r="L1990" s="7" t="s">
        <v>895</v>
      </c>
    </row>
    <row r="1991" spans="1:12" ht="57.95" customHeight="1">
      <c r="A1991" s="10">
        <v>12012008611</v>
      </c>
      <c r="B1991" s="11" t="s">
        <v>3008</v>
      </c>
      <c r="C1991" s="8"/>
      <c r="D1991" s="8"/>
      <c r="E1991" s="8"/>
      <c r="F1991" s="8" t="s">
        <v>3009</v>
      </c>
      <c r="G1991" s="11" t="s">
        <v>133</v>
      </c>
      <c r="H1991" s="8" t="s">
        <v>3010</v>
      </c>
      <c r="I1991" s="11" t="s">
        <v>174</v>
      </c>
      <c r="J1991" s="528">
        <v>124685000</v>
      </c>
      <c r="K1991" s="529"/>
      <c r="L1991" s="8"/>
    </row>
    <row r="1992" spans="1:12" ht="36.950000000000003" customHeight="1">
      <c r="A1992" s="6">
        <v>1201200876</v>
      </c>
      <c r="B1992" s="8" t="s">
        <v>2684</v>
      </c>
      <c r="C1992" s="9">
        <v>4</v>
      </c>
      <c r="D1992" s="8" t="s">
        <v>3011</v>
      </c>
      <c r="E1992" s="7" t="s">
        <v>17</v>
      </c>
      <c r="F1992" s="8"/>
      <c r="G1992" s="8"/>
      <c r="H1992" s="8"/>
      <c r="I1992" s="8"/>
      <c r="J1992" s="526">
        <v>15000000</v>
      </c>
      <c r="K1992" s="527"/>
      <c r="L1992" s="7" t="s">
        <v>895</v>
      </c>
    </row>
    <row r="1993" spans="1:12" ht="57.95" customHeight="1">
      <c r="A1993" s="10">
        <v>12012008761</v>
      </c>
      <c r="B1993" s="8" t="s">
        <v>2686</v>
      </c>
      <c r="C1993" s="8"/>
      <c r="D1993" s="8"/>
      <c r="E1993" s="8"/>
      <c r="F1993" s="8" t="s">
        <v>3012</v>
      </c>
      <c r="G1993" s="11" t="s">
        <v>771</v>
      </c>
      <c r="H1993" s="8" t="s">
        <v>3013</v>
      </c>
      <c r="I1993" s="11" t="s">
        <v>174</v>
      </c>
      <c r="J1993" s="528">
        <v>15000000</v>
      </c>
      <c r="K1993" s="529"/>
      <c r="L1993" s="8"/>
    </row>
    <row r="1994" spans="1:12" ht="36.950000000000003" customHeight="1">
      <c r="A1994" s="6">
        <v>1201200886</v>
      </c>
      <c r="B1994" s="8" t="s">
        <v>3014</v>
      </c>
      <c r="C1994" s="9">
        <v>4</v>
      </c>
      <c r="D1994" s="8" t="s">
        <v>2980</v>
      </c>
      <c r="E1994" s="7" t="s">
        <v>556</v>
      </c>
      <c r="F1994" s="8"/>
      <c r="G1994" s="8"/>
      <c r="H1994" s="8"/>
      <c r="I1994" s="8"/>
      <c r="J1994" s="526">
        <v>47777100</v>
      </c>
      <c r="K1994" s="527"/>
      <c r="L1994" s="7" t="s">
        <v>895</v>
      </c>
    </row>
    <row r="1995" spans="1:12" ht="47.1" customHeight="1">
      <c r="A1995" s="10">
        <v>12012008860</v>
      </c>
      <c r="B1995" s="8" t="s">
        <v>3015</v>
      </c>
      <c r="C1995" s="8"/>
      <c r="D1995" s="8"/>
      <c r="E1995" s="8"/>
      <c r="F1995" s="8" t="s">
        <v>3016</v>
      </c>
      <c r="G1995" s="11" t="s">
        <v>70</v>
      </c>
      <c r="H1995" s="8" t="s">
        <v>3017</v>
      </c>
      <c r="I1995" s="11" t="s">
        <v>672</v>
      </c>
      <c r="J1995" s="528">
        <v>47777100</v>
      </c>
      <c r="K1995" s="529"/>
      <c r="L1995" s="8"/>
    </row>
    <row r="1996" spans="1:12" ht="26.1" customHeight="1">
      <c r="A1996" s="6">
        <v>1201200959</v>
      </c>
      <c r="B1996" s="8" t="s">
        <v>2588</v>
      </c>
      <c r="C1996" s="9">
        <v>4</v>
      </c>
      <c r="D1996" s="8" t="s">
        <v>3018</v>
      </c>
      <c r="E1996" s="7" t="s">
        <v>17</v>
      </c>
      <c r="F1996" s="8"/>
      <c r="G1996" s="8"/>
      <c r="H1996" s="8"/>
      <c r="I1996" s="8"/>
      <c r="J1996" s="526">
        <v>1246678319</v>
      </c>
      <c r="K1996" s="527"/>
      <c r="L1996" s="7" t="s">
        <v>945</v>
      </c>
    </row>
    <row r="1997" spans="1:12" ht="21" customHeight="1">
      <c r="A1997" s="8"/>
      <c r="B1997" s="8"/>
      <c r="C1997" s="8"/>
      <c r="D1997" s="8"/>
      <c r="E1997" s="8"/>
      <c r="F1997" s="8"/>
      <c r="G1997" s="8"/>
      <c r="H1997" s="8"/>
      <c r="I1997" s="8"/>
      <c r="J1997" s="530"/>
      <c r="K1997" s="531"/>
      <c r="L1997" s="8"/>
    </row>
    <row r="1998" spans="1:12" ht="17.100000000000001" customHeight="1">
      <c r="A1998" s="504" t="s">
        <v>3</v>
      </c>
      <c r="B1998" s="507" t="s">
        <v>4</v>
      </c>
      <c r="C1998" s="510" t="s">
        <v>5</v>
      </c>
      <c r="D1998" s="513" t="s">
        <v>6</v>
      </c>
      <c r="E1998" s="514"/>
      <c r="F1998" s="514"/>
      <c r="G1998" s="514"/>
      <c r="H1998" s="514"/>
      <c r="I1998" s="515"/>
      <c r="J1998" s="518" t="s">
        <v>7</v>
      </c>
      <c r="K1998" s="519"/>
      <c r="L1998" s="507" t="s">
        <v>8</v>
      </c>
    </row>
    <row r="1999" spans="1:12" ht="12" customHeight="1">
      <c r="A1999" s="505"/>
      <c r="B1999" s="508"/>
      <c r="C1999" s="511"/>
      <c r="D1999" s="516" t="s">
        <v>9</v>
      </c>
      <c r="E1999" s="517"/>
      <c r="F1999" s="516" t="s">
        <v>10</v>
      </c>
      <c r="G1999" s="517"/>
      <c r="H1999" s="516" t="s">
        <v>11</v>
      </c>
      <c r="I1999" s="517"/>
      <c r="J1999" s="520"/>
      <c r="K1999" s="521"/>
      <c r="L1999" s="508"/>
    </row>
    <row r="2000" spans="1:12" ht="15.95" customHeight="1">
      <c r="A2000" s="506"/>
      <c r="B2000" s="509"/>
      <c r="C2000" s="512"/>
      <c r="D2000" s="4" t="s">
        <v>12</v>
      </c>
      <c r="E2000" s="4" t="s">
        <v>13</v>
      </c>
      <c r="F2000" s="4" t="s">
        <v>12</v>
      </c>
      <c r="G2000" s="4" t="s">
        <v>13</v>
      </c>
      <c r="H2000" s="4" t="s">
        <v>12</v>
      </c>
      <c r="I2000" s="4" t="s">
        <v>13</v>
      </c>
      <c r="J2000" s="522"/>
      <c r="K2000" s="523"/>
      <c r="L2000" s="509"/>
    </row>
    <row r="2001" spans="1:12" ht="18.95" customHeight="1">
      <c r="A2001" s="5">
        <v>1</v>
      </c>
      <c r="B2001" s="5">
        <v>2</v>
      </c>
      <c r="C2001" s="5">
        <v>3</v>
      </c>
      <c r="D2001" s="5">
        <v>4</v>
      </c>
      <c r="E2001" s="5">
        <v>5</v>
      </c>
      <c r="F2001" s="5">
        <v>6</v>
      </c>
      <c r="G2001" s="5">
        <v>7</v>
      </c>
      <c r="H2001" s="5">
        <v>8</v>
      </c>
      <c r="I2001" s="5">
        <v>9</v>
      </c>
      <c r="J2001" s="524">
        <v>10</v>
      </c>
      <c r="K2001" s="525"/>
      <c r="L2001" s="5">
        <v>11</v>
      </c>
    </row>
    <row r="2002" spans="1:12" ht="36" customHeight="1">
      <c r="A2002" s="10">
        <v>12012009592</v>
      </c>
      <c r="B2002" s="8" t="s">
        <v>3019</v>
      </c>
      <c r="C2002" s="8"/>
      <c r="D2002" s="8"/>
      <c r="E2002" s="8"/>
      <c r="F2002" s="8" t="s">
        <v>3020</v>
      </c>
      <c r="G2002" s="11" t="s">
        <v>854</v>
      </c>
      <c r="H2002" s="8" t="s">
        <v>3021</v>
      </c>
      <c r="I2002" s="11" t="s">
        <v>213</v>
      </c>
      <c r="J2002" s="528">
        <v>24990000</v>
      </c>
      <c r="K2002" s="529"/>
      <c r="L2002" s="8"/>
    </row>
    <row r="2003" spans="1:12" ht="45.95" customHeight="1">
      <c r="A2003" s="10">
        <v>12012009594</v>
      </c>
      <c r="B2003" s="8" t="s">
        <v>3022</v>
      </c>
      <c r="C2003" s="8"/>
      <c r="D2003" s="8"/>
      <c r="E2003" s="8"/>
      <c r="F2003" s="8" t="s">
        <v>3023</v>
      </c>
      <c r="G2003" s="11" t="s">
        <v>983</v>
      </c>
      <c r="H2003" s="8" t="s">
        <v>3024</v>
      </c>
      <c r="I2003" s="11" t="s">
        <v>213</v>
      </c>
      <c r="J2003" s="528">
        <v>12498080</v>
      </c>
      <c r="K2003" s="529"/>
      <c r="L2003" s="8"/>
    </row>
    <row r="2004" spans="1:12" ht="45.95" customHeight="1">
      <c r="A2004" s="10">
        <v>12012009594</v>
      </c>
      <c r="B2004" s="8" t="s">
        <v>3025</v>
      </c>
      <c r="C2004" s="8"/>
      <c r="D2004" s="8"/>
      <c r="E2004" s="8"/>
      <c r="F2004" s="8" t="s">
        <v>3026</v>
      </c>
      <c r="G2004" s="11" t="s">
        <v>983</v>
      </c>
      <c r="H2004" s="8" t="s">
        <v>3027</v>
      </c>
      <c r="I2004" s="11" t="s">
        <v>213</v>
      </c>
      <c r="J2004" s="528">
        <v>14304304</v>
      </c>
      <c r="K2004" s="529"/>
      <c r="L2004" s="8"/>
    </row>
    <row r="2005" spans="1:12" ht="45.95" customHeight="1">
      <c r="A2005" s="10">
        <v>12012009594</v>
      </c>
      <c r="B2005" s="8" t="s">
        <v>3028</v>
      </c>
      <c r="C2005" s="8"/>
      <c r="D2005" s="8"/>
      <c r="E2005" s="8"/>
      <c r="F2005" s="8" t="s">
        <v>3029</v>
      </c>
      <c r="G2005" s="11" t="s">
        <v>983</v>
      </c>
      <c r="H2005" s="8" t="s">
        <v>3030</v>
      </c>
      <c r="I2005" s="11" t="s">
        <v>213</v>
      </c>
      <c r="J2005" s="528">
        <v>14857417</v>
      </c>
      <c r="K2005" s="529"/>
      <c r="L2005" s="8"/>
    </row>
    <row r="2006" spans="1:12" ht="45.95" customHeight="1">
      <c r="A2006" s="10">
        <v>12012009594</v>
      </c>
      <c r="B2006" s="8" t="s">
        <v>3031</v>
      </c>
      <c r="C2006" s="8"/>
      <c r="D2006" s="8"/>
      <c r="E2006" s="8"/>
      <c r="F2006" s="8" t="s">
        <v>3032</v>
      </c>
      <c r="G2006" s="11" t="s">
        <v>983</v>
      </c>
      <c r="H2006" s="8" t="s">
        <v>3033</v>
      </c>
      <c r="I2006" s="11" t="s">
        <v>213</v>
      </c>
      <c r="J2006" s="528">
        <v>14937969</v>
      </c>
      <c r="K2006" s="529"/>
      <c r="L2006" s="8"/>
    </row>
    <row r="2007" spans="1:12" ht="45.95" customHeight="1">
      <c r="A2007" s="10">
        <v>12012009594</v>
      </c>
      <c r="B2007" s="8" t="s">
        <v>3034</v>
      </c>
      <c r="C2007" s="8"/>
      <c r="D2007" s="8"/>
      <c r="E2007" s="8"/>
      <c r="F2007" s="8" t="s">
        <v>3035</v>
      </c>
      <c r="G2007" s="11" t="s">
        <v>983</v>
      </c>
      <c r="H2007" s="8" t="s">
        <v>3036</v>
      </c>
      <c r="I2007" s="11" t="s">
        <v>213</v>
      </c>
      <c r="J2007" s="528">
        <v>18814026</v>
      </c>
      <c r="K2007" s="529"/>
      <c r="L2007" s="8"/>
    </row>
    <row r="2008" spans="1:12" ht="57.95" customHeight="1">
      <c r="A2008" s="10">
        <v>12012009594</v>
      </c>
      <c r="B2008" s="8" t="s">
        <v>3037</v>
      </c>
      <c r="C2008" s="8"/>
      <c r="D2008" s="8"/>
      <c r="E2008" s="8"/>
      <c r="F2008" s="8" t="s">
        <v>3038</v>
      </c>
      <c r="G2008" s="11" t="s">
        <v>983</v>
      </c>
      <c r="H2008" s="8" t="s">
        <v>3039</v>
      </c>
      <c r="I2008" s="11" t="s">
        <v>213</v>
      </c>
      <c r="J2008" s="528">
        <v>19252811</v>
      </c>
      <c r="K2008" s="529"/>
      <c r="L2008" s="8"/>
    </row>
    <row r="2009" spans="1:12" ht="57.95" customHeight="1">
      <c r="A2009" s="10">
        <v>12012009594</v>
      </c>
      <c r="B2009" s="8" t="s">
        <v>3040</v>
      </c>
      <c r="C2009" s="8"/>
      <c r="D2009" s="8"/>
      <c r="E2009" s="8"/>
      <c r="F2009" s="8" t="s">
        <v>3041</v>
      </c>
      <c r="G2009" s="11" t="s">
        <v>983</v>
      </c>
      <c r="H2009" s="8" t="s">
        <v>3042</v>
      </c>
      <c r="I2009" s="11" t="s">
        <v>213</v>
      </c>
      <c r="J2009" s="528">
        <v>20444293</v>
      </c>
      <c r="K2009" s="529"/>
      <c r="L2009" s="8"/>
    </row>
    <row r="2010" spans="1:12" ht="45.95" customHeight="1">
      <c r="A2010" s="10">
        <v>12012009595</v>
      </c>
      <c r="B2010" s="8" t="s">
        <v>3043</v>
      </c>
      <c r="C2010" s="8"/>
      <c r="D2010" s="8"/>
      <c r="E2010" s="8"/>
      <c r="F2010" s="8" t="s">
        <v>3044</v>
      </c>
      <c r="G2010" s="11" t="s">
        <v>983</v>
      </c>
      <c r="H2010" s="8" t="s">
        <v>3045</v>
      </c>
      <c r="I2010" s="11" t="s">
        <v>213</v>
      </c>
      <c r="J2010" s="528">
        <v>20773682</v>
      </c>
      <c r="K2010" s="529"/>
      <c r="L2010" s="8"/>
    </row>
    <row r="2011" spans="1:12" ht="45.95" customHeight="1">
      <c r="A2011" s="10">
        <v>12012009595</v>
      </c>
      <c r="B2011" s="8" t="s">
        <v>3046</v>
      </c>
      <c r="C2011" s="8"/>
      <c r="D2011" s="8"/>
      <c r="E2011" s="8"/>
      <c r="F2011" s="8" t="s">
        <v>3047</v>
      </c>
      <c r="G2011" s="11" t="s">
        <v>983</v>
      </c>
      <c r="H2011" s="8" t="s">
        <v>3048</v>
      </c>
      <c r="I2011" s="11" t="s">
        <v>213</v>
      </c>
      <c r="J2011" s="528">
        <v>24390170</v>
      </c>
      <c r="K2011" s="529"/>
      <c r="L2011" s="8"/>
    </row>
    <row r="2012" spans="1:12" ht="15.95" customHeight="1">
      <c r="A2012" s="8"/>
      <c r="B2012" s="8"/>
      <c r="C2012" s="8"/>
      <c r="D2012" s="8"/>
      <c r="E2012" s="8"/>
      <c r="F2012" s="8"/>
      <c r="G2012" s="8"/>
      <c r="H2012" s="8"/>
      <c r="I2012" s="8"/>
      <c r="J2012" s="530"/>
      <c r="K2012" s="531"/>
      <c r="L2012" s="8"/>
    </row>
    <row r="2013" spans="1:12" ht="17.100000000000001" customHeight="1">
      <c r="A2013" s="504" t="s">
        <v>3</v>
      </c>
      <c r="B2013" s="507" t="s">
        <v>4</v>
      </c>
      <c r="C2013" s="510" t="s">
        <v>5</v>
      </c>
      <c r="D2013" s="513" t="s">
        <v>6</v>
      </c>
      <c r="E2013" s="514"/>
      <c r="F2013" s="514"/>
      <c r="G2013" s="514"/>
      <c r="H2013" s="514"/>
      <c r="I2013" s="515"/>
      <c r="J2013" s="518" t="s">
        <v>7</v>
      </c>
      <c r="K2013" s="519"/>
      <c r="L2013" s="507" t="s">
        <v>8</v>
      </c>
    </row>
    <row r="2014" spans="1:12" ht="12" customHeight="1">
      <c r="A2014" s="505"/>
      <c r="B2014" s="508"/>
      <c r="C2014" s="511"/>
      <c r="D2014" s="516" t="s">
        <v>9</v>
      </c>
      <c r="E2014" s="517"/>
      <c r="F2014" s="516" t="s">
        <v>10</v>
      </c>
      <c r="G2014" s="517"/>
      <c r="H2014" s="516" t="s">
        <v>11</v>
      </c>
      <c r="I2014" s="517"/>
      <c r="J2014" s="520"/>
      <c r="K2014" s="521"/>
      <c r="L2014" s="508"/>
    </row>
    <row r="2015" spans="1:12" ht="15.95" customHeight="1">
      <c r="A2015" s="506"/>
      <c r="B2015" s="509"/>
      <c r="C2015" s="512"/>
      <c r="D2015" s="4" t="s">
        <v>12</v>
      </c>
      <c r="E2015" s="4" t="s">
        <v>13</v>
      </c>
      <c r="F2015" s="4" t="s">
        <v>12</v>
      </c>
      <c r="G2015" s="4" t="s">
        <v>13</v>
      </c>
      <c r="H2015" s="4" t="s">
        <v>12</v>
      </c>
      <c r="I2015" s="4" t="s">
        <v>13</v>
      </c>
      <c r="J2015" s="522"/>
      <c r="K2015" s="523"/>
      <c r="L2015" s="509"/>
    </row>
    <row r="2016" spans="1:12" ht="18.95" customHeight="1">
      <c r="A2016" s="5">
        <v>1</v>
      </c>
      <c r="B2016" s="5">
        <v>2</v>
      </c>
      <c r="C2016" s="5">
        <v>3</v>
      </c>
      <c r="D2016" s="5">
        <v>4</v>
      </c>
      <c r="E2016" s="5">
        <v>5</v>
      </c>
      <c r="F2016" s="5">
        <v>6</v>
      </c>
      <c r="G2016" s="5">
        <v>7</v>
      </c>
      <c r="H2016" s="5">
        <v>8</v>
      </c>
      <c r="I2016" s="5">
        <v>9</v>
      </c>
      <c r="J2016" s="524">
        <v>10</v>
      </c>
      <c r="K2016" s="525"/>
      <c r="L2016" s="5">
        <v>11</v>
      </c>
    </row>
    <row r="2017" spans="1:12" ht="57.95" customHeight="1">
      <c r="A2017" s="10">
        <v>12012009595</v>
      </c>
      <c r="B2017" s="8" t="s">
        <v>3049</v>
      </c>
      <c r="C2017" s="8"/>
      <c r="D2017" s="8"/>
      <c r="E2017" s="8"/>
      <c r="F2017" s="8" t="s">
        <v>3050</v>
      </c>
      <c r="G2017" s="11" t="s">
        <v>983</v>
      </c>
      <c r="H2017" s="8" t="s">
        <v>3051</v>
      </c>
      <c r="I2017" s="11" t="s">
        <v>213</v>
      </c>
      <c r="J2017" s="528">
        <v>24431864</v>
      </c>
      <c r="K2017" s="529"/>
      <c r="L2017" s="8"/>
    </row>
    <row r="2018" spans="1:12" ht="45.95" customHeight="1">
      <c r="A2018" s="10">
        <v>12012009595</v>
      </c>
      <c r="B2018" s="8" t="s">
        <v>3052</v>
      </c>
      <c r="C2018" s="8"/>
      <c r="D2018" s="8"/>
      <c r="E2018" s="8"/>
      <c r="F2018" s="8" t="s">
        <v>3053</v>
      </c>
      <c r="G2018" s="11" t="s">
        <v>983</v>
      </c>
      <c r="H2018" s="8" t="s">
        <v>3054</v>
      </c>
      <c r="I2018" s="11" t="s">
        <v>213</v>
      </c>
      <c r="J2018" s="528">
        <v>24459754</v>
      </c>
      <c r="K2018" s="529"/>
      <c r="L2018" s="8"/>
    </row>
    <row r="2019" spans="1:12" ht="57.95" customHeight="1">
      <c r="A2019" s="10">
        <v>12012009595</v>
      </c>
      <c r="B2019" s="8" t="s">
        <v>3055</v>
      </c>
      <c r="C2019" s="8"/>
      <c r="D2019" s="8"/>
      <c r="E2019" s="8"/>
      <c r="F2019" s="8" t="s">
        <v>3056</v>
      </c>
      <c r="G2019" s="11" t="s">
        <v>983</v>
      </c>
      <c r="H2019" s="8" t="s">
        <v>3057</v>
      </c>
      <c r="I2019" s="11" t="s">
        <v>213</v>
      </c>
      <c r="J2019" s="528">
        <v>28978695</v>
      </c>
      <c r="K2019" s="529"/>
      <c r="L2019" s="8"/>
    </row>
    <row r="2020" spans="1:12" ht="45.95" customHeight="1">
      <c r="A2020" s="10">
        <v>12012009595</v>
      </c>
      <c r="B2020" s="8" t="s">
        <v>3058</v>
      </c>
      <c r="C2020" s="8"/>
      <c r="D2020" s="8"/>
      <c r="E2020" s="8"/>
      <c r="F2020" s="8" t="s">
        <v>3059</v>
      </c>
      <c r="G2020" s="11" t="s">
        <v>983</v>
      </c>
      <c r="H2020" s="8" t="s">
        <v>3060</v>
      </c>
      <c r="I2020" s="11" t="s">
        <v>213</v>
      </c>
      <c r="J2020" s="528">
        <v>36723607</v>
      </c>
      <c r="K2020" s="529"/>
      <c r="L2020" s="8"/>
    </row>
    <row r="2021" spans="1:12" ht="45.95" customHeight="1">
      <c r="A2021" s="10">
        <v>12012009595</v>
      </c>
      <c r="B2021" s="8" t="s">
        <v>3061</v>
      </c>
      <c r="C2021" s="8"/>
      <c r="D2021" s="8"/>
      <c r="E2021" s="8"/>
      <c r="F2021" s="8" t="s">
        <v>3062</v>
      </c>
      <c r="G2021" s="11" t="s">
        <v>983</v>
      </c>
      <c r="H2021" s="8" t="s">
        <v>3063</v>
      </c>
      <c r="I2021" s="11" t="s">
        <v>213</v>
      </c>
      <c r="J2021" s="528">
        <v>42295747</v>
      </c>
      <c r="K2021" s="529"/>
      <c r="L2021" s="8"/>
    </row>
    <row r="2022" spans="1:12" ht="45.95" customHeight="1">
      <c r="A2022" s="10">
        <v>12012009595</v>
      </c>
      <c r="B2022" s="8" t="s">
        <v>3064</v>
      </c>
      <c r="C2022" s="8"/>
      <c r="D2022" s="8"/>
      <c r="E2022" s="8"/>
      <c r="F2022" s="8" t="s">
        <v>3065</v>
      </c>
      <c r="G2022" s="11" t="s">
        <v>983</v>
      </c>
      <c r="H2022" s="8" t="s">
        <v>3066</v>
      </c>
      <c r="I2022" s="11" t="s">
        <v>213</v>
      </c>
      <c r="J2022" s="528">
        <v>45786238</v>
      </c>
      <c r="K2022" s="529"/>
      <c r="L2022" s="8"/>
    </row>
    <row r="2023" spans="1:12" ht="57.95" customHeight="1">
      <c r="A2023" s="10">
        <v>12012009595</v>
      </c>
      <c r="B2023" s="8" t="s">
        <v>2991</v>
      </c>
      <c r="C2023" s="8"/>
      <c r="D2023" s="8"/>
      <c r="E2023" s="8"/>
      <c r="F2023" s="8" t="s">
        <v>3067</v>
      </c>
      <c r="G2023" s="11" t="s">
        <v>983</v>
      </c>
      <c r="H2023" s="8" t="s">
        <v>3068</v>
      </c>
      <c r="I2023" s="11" t="s">
        <v>213</v>
      </c>
      <c r="J2023" s="528">
        <v>45973774</v>
      </c>
      <c r="K2023" s="529"/>
      <c r="L2023" s="8"/>
    </row>
    <row r="2024" spans="1:12" ht="45.95" customHeight="1">
      <c r="A2024" s="10">
        <v>12012009595</v>
      </c>
      <c r="B2024" s="8" t="s">
        <v>3069</v>
      </c>
      <c r="C2024" s="8"/>
      <c r="D2024" s="8"/>
      <c r="E2024" s="8"/>
      <c r="F2024" s="8" t="s">
        <v>3070</v>
      </c>
      <c r="G2024" s="11" t="s">
        <v>983</v>
      </c>
      <c r="H2024" s="8" t="s">
        <v>3071</v>
      </c>
      <c r="I2024" s="11" t="s">
        <v>213</v>
      </c>
      <c r="J2024" s="528">
        <v>46524990</v>
      </c>
      <c r="K2024" s="529"/>
      <c r="L2024" s="8"/>
    </row>
    <row r="2025" spans="1:12" ht="57.95" customHeight="1">
      <c r="A2025" s="10">
        <v>12012009596</v>
      </c>
      <c r="B2025" s="8" t="s">
        <v>3072</v>
      </c>
      <c r="C2025" s="8"/>
      <c r="D2025" s="8"/>
      <c r="E2025" s="8"/>
      <c r="F2025" s="8" t="s">
        <v>3073</v>
      </c>
      <c r="G2025" s="11" t="s">
        <v>983</v>
      </c>
      <c r="H2025" s="8" t="s">
        <v>3074</v>
      </c>
      <c r="I2025" s="11" t="s">
        <v>213</v>
      </c>
      <c r="J2025" s="528">
        <v>232411522</v>
      </c>
      <c r="K2025" s="529"/>
      <c r="L2025" s="8"/>
    </row>
    <row r="2026" spans="1:12" ht="30" customHeight="1">
      <c r="A2026" s="8"/>
      <c r="B2026" s="8"/>
      <c r="C2026" s="8"/>
      <c r="D2026" s="8"/>
      <c r="E2026" s="8"/>
      <c r="F2026" s="8"/>
      <c r="G2026" s="8"/>
      <c r="H2026" s="8"/>
      <c r="I2026" s="8"/>
      <c r="J2026" s="530"/>
      <c r="K2026" s="531"/>
      <c r="L2026" s="8"/>
    </row>
    <row r="2027" spans="1:12" ht="17.100000000000001" customHeight="1">
      <c r="A2027" s="504" t="s">
        <v>3</v>
      </c>
      <c r="B2027" s="507" t="s">
        <v>4</v>
      </c>
      <c r="C2027" s="510" t="s">
        <v>5</v>
      </c>
      <c r="D2027" s="513" t="s">
        <v>6</v>
      </c>
      <c r="E2027" s="514"/>
      <c r="F2027" s="514"/>
      <c r="G2027" s="514"/>
      <c r="H2027" s="514"/>
      <c r="I2027" s="515"/>
      <c r="J2027" s="518" t="s">
        <v>7</v>
      </c>
      <c r="K2027" s="519"/>
      <c r="L2027" s="507" t="s">
        <v>8</v>
      </c>
    </row>
    <row r="2028" spans="1:12" ht="12" customHeight="1">
      <c r="A2028" s="505"/>
      <c r="B2028" s="508"/>
      <c r="C2028" s="511"/>
      <c r="D2028" s="516" t="s">
        <v>9</v>
      </c>
      <c r="E2028" s="517"/>
      <c r="F2028" s="516" t="s">
        <v>10</v>
      </c>
      <c r="G2028" s="517"/>
      <c r="H2028" s="516" t="s">
        <v>11</v>
      </c>
      <c r="I2028" s="517"/>
      <c r="J2028" s="520"/>
      <c r="K2028" s="521"/>
      <c r="L2028" s="508"/>
    </row>
    <row r="2029" spans="1:12" ht="15.95" customHeight="1">
      <c r="A2029" s="506"/>
      <c r="B2029" s="509"/>
      <c r="C2029" s="512"/>
      <c r="D2029" s="4" t="s">
        <v>12</v>
      </c>
      <c r="E2029" s="4" t="s">
        <v>13</v>
      </c>
      <c r="F2029" s="4" t="s">
        <v>12</v>
      </c>
      <c r="G2029" s="4" t="s">
        <v>13</v>
      </c>
      <c r="H2029" s="4" t="s">
        <v>12</v>
      </c>
      <c r="I2029" s="4" t="s">
        <v>13</v>
      </c>
      <c r="J2029" s="522"/>
      <c r="K2029" s="523"/>
      <c r="L2029" s="509"/>
    </row>
    <row r="2030" spans="1:12" ht="18.95" customHeight="1">
      <c r="A2030" s="5">
        <v>1</v>
      </c>
      <c r="B2030" s="5">
        <v>2</v>
      </c>
      <c r="C2030" s="5">
        <v>3</v>
      </c>
      <c r="D2030" s="5">
        <v>4</v>
      </c>
      <c r="E2030" s="5">
        <v>5</v>
      </c>
      <c r="F2030" s="5">
        <v>6</v>
      </c>
      <c r="G2030" s="5">
        <v>7</v>
      </c>
      <c r="H2030" s="5">
        <v>8</v>
      </c>
      <c r="I2030" s="5">
        <v>9</v>
      </c>
      <c r="J2030" s="524">
        <v>10</v>
      </c>
      <c r="K2030" s="525"/>
      <c r="L2030" s="5">
        <v>11</v>
      </c>
    </row>
    <row r="2031" spans="1:12" ht="57.95" customHeight="1">
      <c r="A2031" s="10">
        <v>12012009596</v>
      </c>
      <c r="B2031" s="8" t="s">
        <v>3075</v>
      </c>
      <c r="C2031" s="8"/>
      <c r="D2031" s="8"/>
      <c r="E2031" s="8"/>
      <c r="F2031" s="8" t="s">
        <v>3076</v>
      </c>
      <c r="G2031" s="11" t="s">
        <v>983</v>
      </c>
      <c r="H2031" s="8" t="s">
        <v>3077</v>
      </c>
      <c r="I2031" s="11" t="s">
        <v>213</v>
      </c>
      <c r="J2031" s="528">
        <v>263392889</v>
      </c>
      <c r="K2031" s="529"/>
      <c r="L2031" s="8"/>
    </row>
    <row r="2032" spans="1:12" ht="57.95" customHeight="1">
      <c r="A2032" s="10">
        <v>12012009596</v>
      </c>
      <c r="B2032" s="8" t="s">
        <v>3078</v>
      </c>
      <c r="C2032" s="8"/>
      <c r="D2032" s="8"/>
      <c r="E2032" s="8"/>
      <c r="F2032" s="8" t="s">
        <v>3079</v>
      </c>
      <c r="G2032" s="11" t="s">
        <v>983</v>
      </c>
      <c r="H2032" s="8" t="s">
        <v>3080</v>
      </c>
      <c r="I2032" s="11" t="s">
        <v>213</v>
      </c>
      <c r="J2032" s="528">
        <v>270436487</v>
      </c>
      <c r="K2032" s="529"/>
      <c r="L2032" s="8"/>
    </row>
    <row r="2033" spans="1:12" ht="48" customHeight="1">
      <c r="A2033" s="6">
        <v>1201200961</v>
      </c>
      <c r="B2033" s="8" t="s">
        <v>2616</v>
      </c>
      <c r="C2033" s="9">
        <v>5</v>
      </c>
      <c r="D2033" s="8" t="s">
        <v>3081</v>
      </c>
      <c r="E2033" s="7" t="s">
        <v>17</v>
      </c>
      <c r="F2033" s="8"/>
      <c r="G2033" s="8"/>
      <c r="H2033" s="8"/>
      <c r="I2033" s="8"/>
      <c r="J2033" s="526">
        <v>491056500</v>
      </c>
      <c r="K2033" s="527"/>
      <c r="L2033" s="7" t="s">
        <v>945</v>
      </c>
    </row>
    <row r="2034" spans="1:12" ht="45.95" customHeight="1">
      <c r="A2034" s="10">
        <v>12012009611</v>
      </c>
      <c r="B2034" s="11" t="s">
        <v>3008</v>
      </c>
      <c r="C2034" s="8"/>
      <c r="D2034" s="8"/>
      <c r="E2034" s="8"/>
      <c r="F2034" s="8" t="s">
        <v>3082</v>
      </c>
      <c r="G2034" s="11" t="s">
        <v>3083</v>
      </c>
      <c r="H2034" s="8" t="s">
        <v>3084</v>
      </c>
      <c r="I2034" s="11" t="s">
        <v>213</v>
      </c>
      <c r="J2034" s="528">
        <v>491056500</v>
      </c>
      <c r="K2034" s="529"/>
      <c r="L2034" s="8"/>
    </row>
    <row r="2035" spans="1:12" ht="26.1" customHeight="1">
      <c r="A2035" s="6">
        <v>1201200975</v>
      </c>
      <c r="B2035" s="8" t="s">
        <v>3085</v>
      </c>
      <c r="C2035" s="9">
        <v>4</v>
      </c>
      <c r="D2035" s="8" t="s">
        <v>3086</v>
      </c>
      <c r="E2035" s="7" t="s">
        <v>17</v>
      </c>
      <c r="F2035" s="8"/>
      <c r="G2035" s="8"/>
      <c r="H2035" s="8"/>
      <c r="I2035" s="8"/>
      <c r="J2035" s="526">
        <v>43807300</v>
      </c>
      <c r="K2035" s="527"/>
      <c r="L2035" s="7" t="s">
        <v>945</v>
      </c>
    </row>
    <row r="2036" spans="1:12" ht="57.95" customHeight="1">
      <c r="A2036" s="10">
        <v>12012009750</v>
      </c>
      <c r="B2036" s="11" t="s">
        <v>3087</v>
      </c>
      <c r="C2036" s="8"/>
      <c r="D2036" s="8"/>
      <c r="E2036" s="8"/>
      <c r="F2036" s="8" t="s">
        <v>3088</v>
      </c>
      <c r="G2036" s="11" t="s">
        <v>3089</v>
      </c>
      <c r="H2036" s="8" t="s">
        <v>3090</v>
      </c>
      <c r="I2036" s="11" t="s">
        <v>213</v>
      </c>
      <c r="J2036" s="528">
        <v>43807300</v>
      </c>
      <c r="K2036" s="529"/>
      <c r="L2036" s="8"/>
    </row>
    <row r="2037" spans="1:12" ht="26.1" customHeight="1">
      <c r="A2037" s="6">
        <v>1201200978</v>
      </c>
      <c r="B2037" s="8" t="s">
        <v>2715</v>
      </c>
      <c r="C2037" s="9">
        <v>5</v>
      </c>
      <c r="D2037" s="8" t="s">
        <v>3091</v>
      </c>
      <c r="E2037" s="7" t="s">
        <v>17</v>
      </c>
      <c r="F2037" s="8"/>
      <c r="G2037" s="8"/>
      <c r="H2037" s="8"/>
      <c r="I2037" s="8"/>
      <c r="J2037" s="526">
        <v>6195000</v>
      </c>
      <c r="K2037" s="527"/>
      <c r="L2037" s="7" t="s">
        <v>945</v>
      </c>
    </row>
    <row r="2038" spans="1:12" ht="36" customHeight="1">
      <c r="A2038" s="10">
        <v>12012009780</v>
      </c>
      <c r="B2038" s="8" t="s">
        <v>2718</v>
      </c>
      <c r="C2038" s="8"/>
      <c r="D2038" s="8"/>
      <c r="E2038" s="8"/>
      <c r="F2038" s="8" t="s">
        <v>3092</v>
      </c>
      <c r="G2038" s="11" t="s">
        <v>3093</v>
      </c>
      <c r="H2038" s="8" t="s">
        <v>3094</v>
      </c>
      <c r="I2038" s="11" t="s">
        <v>213</v>
      </c>
      <c r="J2038" s="528">
        <v>6195000</v>
      </c>
      <c r="K2038" s="529"/>
      <c r="L2038" s="8"/>
    </row>
    <row r="2039" spans="1:12" ht="36" customHeight="1">
      <c r="A2039" s="6">
        <v>1201201059</v>
      </c>
      <c r="B2039" s="8" t="s">
        <v>2588</v>
      </c>
      <c r="C2039" s="9">
        <v>4</v>
      </c>
      <c r="D2039" s="8" t="s">
        <v>3095</v>
      </c>
      <c r="E2039" s="7" t="s">
        <v>17</v>
      </c>
      <c r="F2039" s="8"/>
      <c r="G2039" s="8"/>
      <c r="H2039" s="8"/>
      <c r="I2039" s="8"/>
      <c r="J2039" s="526">
        <v>1425648181</v>
      </c>
      <c r="K2039" s="527"/>
      <c r="L2039" s="7" t="s">
        <v>995</v>
      </c>
    </row>
    <row r="2040" spans="1:12" ht="47.1" customHeight="1">
      <c r="A2040" s="10">
        <v>12012010592</v>
      </c>
      <c r="B2040" s="8" t="s">
        <v>3019</v>
      </c>
      <c r="C2040" s="8"/>
      <c r="D2040" s="8"/>
      <c r="E2040" s="8"/>
      <c r="F2040" s="8" t="s">
        <v>3096</v>
      </c>
      <c r="G2040" s="11" t="s">
        <v>70</v>
      </c>
      <c r="H2040" s="8" t="s">
        <v>3097</v>
      </c>
      <c r="I2040" s="11" t="s">
        <v>23</v>
      </c>
      <c r="J2040" s="528">
        <v>7941000</v>
      </c>
      <c r="K2040" s="529"/>
      <c r="L2040" s="8"/>
    </row>
    <row r="2041" spans="1:12" ht="35.1" customHeight="1">
      <c r="A2041" s="10">
        <v>12012010595</v>
      </c>
      <c r="B2041" s="8" t="s">
        <v>3058</v>
      </c>
      <c r="C2041" s="8"/>
      <c r="D2041" s="8"/>
      <c r="E2041" s="8"/>
      <c r="F2041" s="8" t="s">
        <v>3098</v>
      </c>
      <c r="G2041" s="11" t="s">
        <v>283</v>
      </c>
      <c r="H2041" s="8" t="s">
        <v>3099</v>
      </c>
      <c r="I2041" s="11" t="s">
        <v>23</v>
      </c>
      <c r="J2041" s="528">
        <v>50454082</v>
      </c>
      <c r="K2041" s="529"/>
      <c r="L2041" s="8"/>
    </row>
    <row r="2042" spans="1:12" ht="17.100000000000001" customHeight="1">
      <c r="A2042" s="8"/>
      <c r="B2042" s="8"/>
      <c r="C2042" s="8"/>
      <c r="D2042" s="8"/>
      <c r="E2042" s="8"/>
      <c r="F2042" s="8"/>
      <c r="G2042" s="8"/>
      <c r="H2042" s="8"/>
      <c r="I2042" s="8"/>
      <c r="J2042" s="530"/>
      <c r="K2042" s="531"/>
      <c r="L2042" s="8"/>
    </row>
    <row r="2043" spans="1:12" ht="17.100000000000001" customHeight="1">
      <c r="A2043" s="504" t="s">
        <v>3</v>
      </c>
      <c r="B2043" s="507" t="s">
        <v>4</v>
      </c>
      <c r="C2043" s="510" t="s">
        <v>5</v>
      </c>
      <c r="D2043" s="513" t="s">
        <v>6</v>
      </c>
      <c r="E2043" s="514"/>
      <c r="F2043" s="514"/>
      <c r="G2043" s="514"/>
      <c r="H2043" s="514"/>
      <c r="I2043" s="515"/>
      <c r="J2043" s="518" t="s">
        <v>7</v>
      </c>
      <c r="K2043" s="519"/>
      <c r="L2043" s="507" t="s">
        <v>8</v>
      </c>
    </row>
    <row r="2044" spans="1:12" ht="12" customHeight="1">
      <c r="A2044" s="505"/>
      <c r="B2044" s="508"/>
      <c r="C2044" s="511"/>
      <c r="D2044" s="516" t="s">
        <v>9</v>
      </c>
      <c r="E2044" s="517"/>
      <c r="F2044" s="516" t="s">
        <v>10</v>
      </c>
      <c r="G2044" s="517"/>
      <c r="H2044" s="516" t="s">
        <v>11</v>
      </c>
      <c r="I2044" s="517"/>
      <c r="J2044" s="520"/>
      <c r="K2044" s="521"/>
      <c r="L2044" s="508"/>
    </row>
    <row r="2045" spans="1:12" ht="15.95" customHeight="1">
      <c r="A2045" s="506"/>
      <c r="B2045" s="509"/>
      <c r="C2045" s="512"/>
      <c r="D2045" s="4" t="s">
        <v>12</v>
      </c>
      <c r="E2045" s="4" t="s">
        <v>13</v>
      </c>
      <c r="F2045" s="4" t="s">
        <v>12</v>
      </c>
      <c r="G2045" s="4" t="s">
        <v>13</v>
      </c>
      <c r="H2045" s="4" t="s">
        <v>12</v>
      </c>
      <c r="I2045" s="4" t="s">
        <v>13</v>
      </c>
      <c r="J2045" s="522"/>
      <c r="K2045" s="523"/>
      <c r="L2045" s="509"/>
    </row>
    <row r="2046" spans="1:12" ht="18.95" customHeight="1">
      <c r="A2046" s="5">
        <v>1</v>
      </c>
      <c r="B2046" s="5">
        <v>2</v>
      </c>
      <c r="C2046" s="5">
        <v>3</v>
      </c>
      <c r="D2046" s="5">
        <v>4</v>
      </c>
      <c r="E2046" s="5">
        <v>5</v>
      </c>
      <c r="F2046" s="5">
        <v>6</v>
      </c>
      <c r="G2046" s="5">
        <v>7</v>
      </c>
      <c r="H2046" s="5">
        <v>8</v>
      </c>
      <c r="I2046" s="5">
        <v>9</v>
      </c>
      <c r="J2046" s="524">
        <v>10</v>
      </c>
      <c r="K2046" s="525"/>
      <c r="L2046" s="5">
        <v>11</v>
      </c>
    </row>
    <row r="2047" spans="1:12" ht="47.1" customHeight="1">
      <c r="A2047" s="10">
        <v>12012010596</v>
      </c>
      <c r="B2047" s="8" t="s">
        <v>3100</v>
      </c>
      <c r="C2047" s="8"/>
      <c r="D2047" s="8"/>
      <c r="E2047" s="8"/>
      <c r="F2047" s="8" t="s">
        <v>3101</v>
      </c>
      <c r="G2047" s="11" t="s">
        <v>283</v>
      </c>
      <c r="H2047" s="8" t="s">
        <v>3102</v>
      </c>
      <c r="I2047" s="11" t="s">
        <v>283</v>
      </c>
      <c r="J2047" s="528">
        <v>260724938</v>
      </c>
      <c r="K2047" s="529"/>
      <c r="L2047" s="8"/>
    </row>
    <row r="2048" spans="1:12" ht="45.95" customHeight="1">
      <c r="A2048" s="10">
        <v>12012010596</v>
      </c>
      <c r="B2048" s="8" t="s">
        <v>3103</v>
      </c>
      <c r="C2048" s="8"/>
      <c r="D2048" s="8"/>
      <c r="E2048" s="8"/>
      <c r="F2048" s="8" t="s">
        <v>3098</v>
      </c>
      <c r="G2048" s="11" t="s">
        <v>283</v>
      </c>
      <c r="H2048" s="8" t="s">
        <v>3102</v>
      </c>
      <c r="I2048" s="11" t="s">
        <v>283</v>
      </c>
      <c r="J2048" s="528">
        <v>312543676</v>
      </c>
      <c r="K2048" s="529"/>
      <c r="L2048" s="8"/>
    </row>
    <row r="2049" spans="1:12" ht="45.95" customHeight="1">
      <c r="A2049" s="10">
        <v>12012010596</v>
      </c>
      <c r="B2049" s="8" t="s">
        <v>3104</v>
      </c>
      <c r="C2049" s="8"/>
      <c r="D2049" s="8"/>
      <c r="E2049" s="8"/>
      <c r="F2049" s="8" t="s">
        <v>3098</v>
      </c>
      <c r="G2049" s="11" t="s">
        <v>283</v>
      </c>
      <c r="H2049" s="8" t="s">
        <v>3102</v>
      </c>
      <c r="I2049" s="11" t="s">
        <v>283</v>
      </c>
      <c r="J2049" s="528">
        <v>266518381</v>
      </c>
      <c r="K2049" s="529"/>
      <c r="L2049" s="8"/>
    </row>
    <row r="2050" spans="1:12" ht="45.95" customHeight="1">
      <c r="A2050" s="10">
        <v>12012010596</v>
      </c>
      <c r="B2050" s="8" t="s">
        <v>3105</v>
      </c>
      <c r="C2050" s="8"/>
      <c r="D2050" s="8"/>
      <c r="E2050" s="8"/>
      <c r="F2050" s="8" t="s">
        <v>3098</v>
      </c>
      <c r="G2050" s="11" t="s">
        <v>283</v>
      </c>
      <c r="H2050" s="8" t="s">
        <v>3102</v>
      </c>
      <c r="I2050" s="11" t="s">
        <v>283</v>
      </c>
      <c r="J2050" s="528">
        <v>242689730</v>
      </c>
      <c r="K2050" s="529"/>
      <c r="L2050" s="8"/>
    </row>
    <row r="2051" spans="1:12" ht="45.95" customHeight="1">
      <c r="A2051" s="10">
        <v>12012010596</v>
      </c>
      <c r="B2051" s="8" t="s">
        <v>3106</v>
      </c>
      <c r="C2051" s="8"/>
      <c r="D2051" s="8"/>
      <c r="E2051" s="8"/>
      <c r="F2051" s="8" t="s">
        <v>3098</v>
      </c>
      <c r="G2051" s="11" t="s">
        <v>283</v>
      </c>
      <c r="H2051" s="8" t="s">
        <v>3102</v>
      </c>
      <c r="I2051" s="11" t="s">
        <v>23</v>
      </c>
      <c r="J2051" s="528">
        <v>86674019</v>
      </c>
      <c r="K2051" s="529"/>
      <c r="L2051" s="8"/>
    </row>
    <row r="2052" spans="1:12" ht="45.95" customHeight="1">
      <c r="A2052" s="10">
        <v>12012010596</v>
      </c>
      <c r="B2052" s="8" t="s">
        <v>3107</v>
      </c>
      <c r="C2052" s="8"/>
      <c r="D2052" s="8"/>
      <c r="E2052" s="8"/>
      <c r="F2052" s="8" t="s">
        <v>3098</v>
      </c>
      <c r="G2052" s="11" t="s">
        <v>283</v>
      </c>
      <c r="H2052" s="8" t="s">
        <v>3102</v>
      </c>
      <c r="I2052" s="11" t="s">
        <v>283</v>
      </c>
      <c r="J2052" s="528">
        <v>77282826</v>
      </c>
      <c r="K2052" s="529"/>
      <c r="L2052" s="8"/>
    </row>
    <row r="2053" spans="1:12" ht="45.95" customHeight="1">
      <c r="A2053" s="10">
        <v>12012010597</v>
      </c>
      <c r="B2053" s="8" t="s">
        <v>3108</v>
      </c>
      <c r="C2053" s="8"/>
      <c r="D2053" s="8"/>
      <c r="E2053" s="8"/>
      <c r="F2053" s="8" t="s">
        <v>3098</v>
      </c>
      <c r="G2053" s="11" t="s">
        <v>283</v>
      </c>
      <c r="H2053" s="8" t="s">
        <v>3102</v>
      </c>
      <c r="I2053" s="11" t="s">
        <v>283</v>
      </c>
      <c r="J2053" s="528">
        <v>66657035</v>
      </c>
      <c r="K2053" s="529"/>
      <c r="L2053" s="8"/>
    </row>
    <row r="2054" spans="1:12" ht="47.1" customHeight="1">
      <c r="A2054" s="10">
        <v>12012010597</v>
      </c>
      <c r="B2054" s="8" t="s">
        <v>3043</v>
      </c>
      <c r="C2054" s="8"/>
      <c r="D2054" s="8"/>
      <c r="E2054" s="8"/>
      <c r="F2054" s="8" t="s">
        <v>3098</v>
      </c>
      <c r="G2054" s="11" t="s">
        <v>283</v>
      </c>
      <c r="H2054" s="8" t="s">
        <v>3102</v>
      </c>
      <c r="I2054" s="11" t="s">
        <v>23</v>
      </c>
      <c r="J2054" s="528">
        <v>54162494</v>
      </c>
      <c r="K2054" s="529"/>
      <c r="L2054" s="8"/>
    </row>
    <row r="2055" spans="1:12" ht="48" customHeight="1">
      <c r="A2055" s="6">
        <v>1201201061</v>
      </c>
      <c r="B2055" s="8" t="s">
        <v>2616</v>
      </c>
      <c r="C2055" s="9">
        <v>7</v>
      </c>
      <c r="D2055" s="8" t="s">
        <v>3109</v>
      </c>
      <c r="E2055" s="7" t="s">
        <v>17</v>
      </c>
      <c r="F2055" s="8"/>
      <c r="G2055" s="8"/>
      <c r="H2055" s="8"/>
      <c r="I2055" s="8"/>
      <c r="J2055" s="526">
        <v>126737000</v>
      </c>
      <c r="K2055" s="527"/>
      <c r="L2055" s="7" t="s">
        <v>995</v>
      </c>
    </row>
    <row r="2056" spans="1:12" ht="47.1" customHeight="1">
      <c r="A2056" s="10">
        <v>12012010611</v>
      </c>
      <c r="B2056" s="11" t="s">
        <v>3008</v>
      </c>
      <c r="C2056" s="8"/>
      <c r="D2056" s="8"/>
      <c r="E2056" s="8"/>
      <c r="F2056" s="8" t="s">
        <v>3110</v>
      </c>
      <c r="G2056" s="11" t="s">
        <v>70</v>
      </c>
      <c r="H2056" s="8" t="s">
        <v>3111</v>
      </c>
      <c r="I2056" s="11" t="s">
        <v>118</v>
      </c>
      <c r="J2056" s="528">
        <v>126737000</v>
      </c>
      <c r="K2056" s="529"/>
      <c r="L2056" s="8"/>
    </row>
    <row r="2057" spans="1:12" ht="26.1" customHeight="1">
      <c r="A2057" s="8"/>
      <c r="B2057" s="8"/>
      <c r="C2057" s="8"/>
      <c r="D2057" s="8"/>
      <c r="E2057" s="8"/>
      <c r="F2057" s="8"/>
      <c r="G2057" s="8"/>
      <c r="H2057" s="8"/>
      <c r="I2057" s="8"/>
      <c r="J2057" s="530"/>
      <c r="K2057" s="531"/>
      <c r="L2057" s="8"/>
    </row>
    <row r="2058" spans="1:12" ht="17.100000000000001" customHeight="1">
      <c r="A2058" s="504" t="s">
        <v>3</v>
      </c>
      <c r="B2058" s="507" t="s">
        <v>4</v>
      </c>
      <c r="C2058" s="510" t="s">
        <v>5</v>
      </c>
      <c r="D2058" s="513" t="s">
        <v>6</v>
      </c>
      <c r="E2058" s="514"/>
      <c r="F2058" s="514"/>
      <c r="G2058" s="514"/>
      <c r="H2058" s="514"/>
      <c r="I2058" s="515"/>
      <c r="J2058" s="518" t="s">
        <v>7</v>
      </c>
      <c r="K2058" s="519"/>
      <c r="L2058" s="507" t="s">
        <v>8</v>
      </c>
    </row>
    <row r="2059" spans="1:12" ht="12" customHeight="1">
      <c r="A2059" s="505"/>
      <c r="B2059" s="508"/>
      <c r="C2059" s="511"/>
      <c r="D2059" s="516" t="s">
        <v>9</v>
      </c>
      <c r="E2059" s="517"/>
      <c r="F2059" s="516" t="s">
        <v>10</v>
      </c>
      <c r="G2059" s="517"/>
      <c r="H2059" s="516" t="s">
        <v>11</v>
      </c>
      <c r="I2059" s="517"/>
      <c r="J2059" s="520"/>
      <c r="K2059" s="521"/>
      <c r="L2059" s="508"/>
    </row>
    <row r="2060" spans="1:12" ht="15.95" customHeight="1">
      <c r="A2060" s="506"/>
      <c r="B2060" s="509"/>
      <c r="C2060" s="512"/>
      <c r="D2060" s="4" t="s">
        <v>12</v>
      </c>
      <c r="E2060" s="4" t="s">
        <v>13</v>
      </c>
      <c r="F2060" s="4" t="s">
        <v>12</v>
      </c>
      <c r="G2060" s="4" t="s">
        <v>13</v>
      </c>
      <c r="H2060" s="4" t="s">
        <v>12</v>
      </c>
      <c r="I2060" s="4" t="s">
        <v>13</v>
      </c>
      <c r="J2060" s="522"/>
      <c r="K2060" s="523"/>
      <c r="L2060" s="509"/>
    </row>
    <row r="2061" spans="1:12" ht="18.95" customHeight="1">
      <c r="A2061" s="5">
        <v>1</v>
      </c>
      <c r="B2061" s="5">
        <v>2</v>
      </c>
      <c r="C2061" s="5">
        <v>3</v>
      </c>
      <c r="D2061" s="5">
        <v>4</v>
      </c>
      <c r="E2061" s="5">
        <v>5</v>
      </c>
      <c r="F2061" s="5">
        <v>6</v>
      </c>
      <c r="G2061" s="5">
        <v>7</v>
      </c>
      <c r="H2061" s="5">
        <v>8</v>
      </c>
      <c r="I2061" s="5">
        <v>9</v>
      </c>
      <c r="J2061" s="524">
        <v>10</v>
      </c>
      <c r="K2061" s="525"/>
      <c r="L2061" s="5">
        <v>11</v>
      </c>
    </row>
    <row r="2062" spans="1:12" ht="57.95" customHeight="1">
      <c r="A2062" s="6">
        <v>1201201068</v>
      </c>
      <c r="B2062" s="8" t="s">
        <v>3112</v>
      </c>
      <c r="C2062" s="9">
        <v>4</v>
      </c>
      <c r="D2062" s="8" t="s">
        <v>3113</v>
      </c>
      <c r="E2062" s="7" t="s">
        <v>17</v>
      </c>
      <c r="F2062" s="8"/>
      <c r="G2062" s="8"/>
      <c r="H2062" s="8"/>
      <c r="I2062" s="8"/>
      <c r="J2062" s="526">
        <v>25513000</v>
      </c>
      <c r="K2062" s="527"/>
      <c r="L2062" s="7" t="s">
        <v>995</v>
      </c>
    </row>
    <row r="2063" spans="1:12" ht="24.95" customHeight="1">
      <c r="A2063" s="10">
        <v>12012010680</v>
      </c>
      <c r="B2063" s="11" t="s">
        <v>3114</v>
      </c>
      <c r="C2063" s="8"/>
      <c r="D2063" s="8"/>
      <c r="E2063" s="8"/>
      <c r="F2063" s="8" t="s">
        <v>3115</v>
      </c>
      <c r="G2063" s="11" t="s">
        <v>3116</v>
      </c>
      <c r="H2063" s="8" t="s">
        <v>3117</v>
      </c>
      <c r="I2063" s="11" t="s">
        <v>23</v>
      </c>
      <c r="J2063" s="528">
        <v>25513000</v>
      </c>
      <c r="K2063" s="529"/>
      <c r="L2063" s="8"/>
    </row>
    <row r="2064" spans="1:12" ht="48" customHeight="1">
      <c r="A2064" s="6">
        <v>1201201075</v>
      </c>
      <c r="B2064" s="8" t="s">
        <v>3085</v>
      </c>
      <c r="C2064" s="9">
        <v>4</v>
      </c>
      <c r="D2064" s="8" t="s">
        <v>3118</v>
      </c>
      <c r="E2064" s="7" t="s">
        <v>318</v>
      </c>
      <c r="F2064" s="8"/>
      <c r="G2064" s="8"/>
      <c r="H2064" s="8"/>
      <c r="I2064" s="8"/>
      <c r="J2064" s="526">
        <v>62867000</v>
      </c>
      <c r="K2064" s="527"/>
      <c r="L2064" s="7" t="s">
        <v>995</v>
      </c>
    </row>
    <row r="2065" spans="1:12" ht="57.95" customHeight="1">
      <c r="A2065" s="10">
        <v>12012010750</v>
      </c>
      <c r="B2065" s="11" t="s">
        <v>3087</v>
      </c>
      <c r="C2065" s="8"/>
      <c r="D2065" s="8"/>
      <c r="E2065" s="8"/>
      <c r="F2065" s="8" t="s">
        <v>3016</v>
      </c>
      <c r="G2065" s="11" t="s">
        <v>283</v>
      </c>
      <c r="H2065" s="8" t="s">
        <v>3119</v>
      </c>
      <c r="I2065" s="11" t="s">
        <v>118</v>
      </c>
      <c r="J2065" s="528">
        <v>62867000</v>
      </c>
      <c r="K2065" s="529"/>
      <c r="L2065" s="8"/>
    </row>
    <row r="2066" spans="1:12" ht="48" customHeight="1">
      <c r="A2066" s="6">
        <v>1201201076</v>
      </c>
      <c r="B2066" s="8" t="s">
        <v>2684</v>
      </c>
      <c r="C2066" s="9">
        <v>4</v>
      </c>
      <c r="D2066" s="8" t="s">
        <v>3120</v>
      </c>
      <c r="E2066" s="7" t="s">
        <v>152</v>
      </c>
      <c r="F2066" s="8"/>
      <c r="G2066" s="8"/>
      <c r="H2066" s="8"/>
      <c r="I2066" s="8"/>
      <c r="J2066" s="526">
        <v>15000000</v>
      </c>
      <c r="K2066" s="527"/>
      <c r="L2066" s="7" t="s">
        <v>995</v>
      </c>
    </row>
    <row r="2067" spans="1:12" ht="35.1" customHeight="1">
      <c r="A2067" s="10">
        <v>12012010761</v>
      </c>
      <c r="B2067" s="8" t="s">
        <v>2686</v>
      </c>
      <c r="C2067" s="8"/>
      <c r="D2067" s="8"/>
      <c r="E2067" s="8"/>
      <c r="F2067" s="8" t="s">
        <v>3121</v>
      </c>
      <c r="G2067" s="11" t="s">
        <v>2077</v>
      </c>
      <c r="H2067" s="8" t="s">
        <v>3122</v>
      </c>
      <c r="I2067" s="11" t="s">
        <v>418</v>
      </c>
      <c r="J2067" s="528">
        <v>15000000</v>
      </c>
      <c r="K2067" s="529"/>
      <c r="L2067" s="8"/>
    </row>
    <row r="2068" spans="1:12" ht="26.1" customHeight="1">
      <c r="A2068" s="6">
        <v>1201201078</v>
      </c>
      <c r="B2068" s="8" t="s">
        <v>2715</v>
      </c>
      <c r="C2068" s="9">
        <v>5</v>
      </c>
      <c r="D2068" s="8" t="s">
        <v>3123</v>
      </c>
      <c r="E2068" s="7" t="s">
        <v>17</v>
      </c>
      <c r="F2068" s="8"/>
      <c r="G2068" s="8"/>
      <c r="H2068" s="8"/>
      <c r="I2068" s="8"/>
      <c r="J2068" s="526">
        <v>9000000</v>
      </c>
      <c r="K2068" s="527"/>
      <c r="L2068" s="7" t="s">
        <v>995</v>
      </c>
    </row>
    <row r="2069" spans="1:12" ht="81" customHeight="1">
      <c r="A2069" s="10">
        <v>12012010780</v>
      </c>
      <c r="B2069" s="8" t="s">
        <v>2718</v>
      </c>
      <c r="C2069" s="8"/>
      <c r="D2069" s="8"/>
      <c r="E2069" s="8"/>
      <c r="F2069" s="8" t="s">
        <v>3124</v>
      </c>
      <c r="G2069" s="11" t="s">
        <v>133</v>
      </c>
      <c r="H2069" s="8" t="s">
        <v>3125</v>
      </c>
      <c r="I2069" s="11" t="s">
        <v>118</v>
      </c>
      <c r="J2069" s="528">
        <v>9000000</v>
      </c>
      <c r="K2069" s="529"/>
      <c r="L2069" s="8"/>
    </row>
    <row r="2070" spans="1:12" ht="36" customHeight="1">
      <c r="A2070" s="6">
        <v>1201201159</v>
      </c>
      <c r="B2070" s="8" t="s">
        <v>2588</v>
      </c>
      <c r="C2070" s="9">
        <v>4</v>
      </c>
      <c r="D2070" s="8" t="s">
        <v>3126</v>
      </c>
      <c r="E2070" s="7" t="s">
        <v>152</v>
      </c>
      <c r="F2070" s="8"/>
      <c r="G2070" s="8"/>
      <c r="H2070" s="8"/>
      <c r="I2070" s="8"/>
      <c r="J2070" s="526">
        <v>694427971</v>
      </c>
      <c r="K2070" s="527"/>
      <c r="L2070" s="7" t="s">
        <v>1036</v>
      </c>
    </row>
    <row r="2071" spans="1:12" ht="45.95" customHeight="1">
      <c r="A2071" s="10">
        <v>12012011592</v>
      </c>
      <c r="B2071" s="8" t="s">
        <v>3019</v>
      </c>
      <c r="C2071" s="8"/>
      <c r="D2071" s="8"/>
      <c r="E2071" s="8"/>
      <c r="F2071" s="8" t="s">
        <v>3127</v>
      </c>
      <c r="G2071" s="11" t="s">
        <v>21</v>
      </c>
      <c r="H2071" s="8" t="s">
        <v>3128</v>
      </c>
      <c r="I2071" s="11" t="s">
        <v>23</v>
      </c>
      <c r="J2071" s="528">
        <v>12146000</v>
      </c>
      <c r="K2071" s="529"/>
      <c r="L2071" s="8"/>
    </row>
    <row r="2072" spans="1:12" ht="30.95" customHeight="1">
      <c r="A2072" s="8"/>
      <c r="B2072" s="8"/>
      <c r="C2072" s="8"/>
      <c r="D2072" s="8"/>
      <c r="E2072" s="8"/>
      <c r="F2072" s="8"/>
      <c r="G2072" s="8"/>
      <c r="H2072" s="8"/>
      <c r="I2072" s="8"/>
      <c r="J2072" s="530"/>
      <c r="K2072" s="531"/>
      <c r="L2072" s="8"/>
    </row>
    <row r="2073" spans="1:12" ht="17.100000000000001" customHeight="1">
      <c r="A2073" s="504" t="s">
        <v>3</v>
      </c>
      <c r="B2073" s="507" t="s">
        <v>4</v>
      </c>
      <c r="C2073" s="510" t="s">
        <v>5</v>
      </c>
      <c r="D2073" s="513" t="s">
        <v>6</v>
      </c>
      <c r="E2073" s="514"/>
      <c r="F2073" s="514"/>
      <c r="G2073" s="514"/>
      <c r="H2073" s="514"/>
      <c r="I2073" s="515"/>
      <c r="J2073" s="518" t="s">
        <v>7</v>
      </c>
      <c r="K2073" s="519"/>
      <c r="L2073" s="507" t="s">
        <v>8</v>
      </c>
    </row>
    <row r="2074" spans="1:12" ht="12" customHeight="1">
      <c r="A2074" s="505"/>
      <c r="B2074" s="508"/>
      <c r="C2074" s="511"/>
      <c r="D2074" s="516" t="s">
        <v>9</v>
      </c>
      <c r="E2074" s="517"/>
      <c r="F2074" s="516" t="s">
        <v>10</v>
      </c>
      <c r="G2074" s="517"/>
      <c r="H2074" s="516" t="s">
        <v>11</v>
      </c>
      <c r="I2074" s="517"/>
      <c r="J2074" s="520"/>
      <c r="K2074" s="521"/>
      <c r="L2074" s="508"/>
    </row>
    <row r="2075" spans="1:12" ht="15.95" customHeight="1">
      <c r="A2075" s="506"/>
      <c r="B2075" s="509"/>
      <c r="C2075" s="512"/>
      <c r="D2075" s="4" t="s">
        <v>12</v>
      </c>
      <c r="E2075" s="4" t="s">
        <v>13</v>
      </c>
      <c r="F2075" s="4" t="s">
        <v>12</v>
      </c>
      <c r="G2075" s="4" t="s">
        <v>13</v>
      </c>
      <c r="H2075" s="4" t="s">
        <v>12</v>
      </c>
      <c r="I2075" s="4" t="s">
        <v>13</v>
      </c>
      <c r="J2075" s="522"/>
      <c r="K2075" s="523"/>
      <c r="L2075" s="509"/>
    </row>
    <row r="2076" spans="1:12" ht="18.95" customHeight="1">
      <c r="A2076" s="5">
        <v>1</v>
      </c>
      <c r="B2076" s="5">
        <v>2</v>
      </c>
      <c r="C2076" s="5">
        <v>3</v>
      </c>
      <c r="D2076" s="5">
        <v>4</v>
      </c>
      <c r="E2076" s="5">
        <v>5</v>
      </c>
      <c r="F2076" s="5">
        <v>6</v>
      </c>
      <c r="G2076" s="5">
        <v>7</v>
      </c>
      <c r="H2076" s="5">
        <v>8</v>
      </c>
      <c r="I2076" s="5">
        <v>9</v>
      </c>
      <c r="J2076" s="524">
        <v>10</v>
      </c>
      <c r="K2076" s="525"/>
      <c r="L2076" s="5">
        <v>11</v>
      </c>
    </row>
    <row r="2077" spans="1:12" ht="47.1" customHeight="1">
      <c r="A2077" s="10">
        <v>12012011599</v>
      </c>
      <c r="B2077" s="8" t="s">
        <v>3129</v>
      </c>
      <c r="C2077" s="8"/>
      <c r="D2077" s="8"/>
      <c r="E2077" s="8"/>
      <c r="F2077" s="8" t="s">
        <v>3130</v>
      </c>
      <c r="G2077" s="11" t="s">
        <v>21</v>
      </c>
      <c r="H2077" s="8" t="s">
        <v>3131</v>
      </c>
      <c r="I2077" s="11" t="s">
        <v>23</v>
      </c>
      <c r="J2077" s="528">
        <v>42556150</v>
      </c>
      <c r="K2077" s="529"/>
      <c r="L2077" s="8"/>
    </row>
    <row r="2078" spans="1:12" ht="35.1" customHeight="1">
      <c r="A2078" s="10">
        <v>12012011599</v>
      </c>
      <c r="B2078" s="8" t="s">
        <v>3132</v>
      </c>
      <c r="C2078" s="8"/>
      <c r="D2078" s="8"/>
      <c r="E2078" s="8"/>
      <c r="F2078" s="8" t="s">
        <v>3133</v>
      </c>
      <c r="G2078" s="11" t="s">
        <v>21</v>
      </c>
      <c r="H2078" s="8" t="s">
        <v>3134</v>
      </c>
      <c r="I2078" s="11" t="s">
        <v>23</v>
      </c>
      <c r="J2078" s="528">
        <v>65603000</v>
      </c>
      <c r="K2078" s="529"/>
      <c r="L2078" s="8"/>
    </row>
    <row r="2079" spans="1:12" ht="45.95" customHeight="1">
      <c r="A2079" s="10">
        <v>12012011599</v>
      </c>
      <c r="B2079" s="8" t="s">
        <v>3135</v>
      </c>
      <c r="C2079" s="8"/>
      <c r="D2079" s="8"/>
      <c r="E2079" s="8"/>
      <c r="F2079" s="8" t="s">
        <v>3136</v>
      </c>
      <c r="G2079" s="11" t="s">
        <v>21</v>
      </c>
      <c r="H2079" s="8" t="s">
        <v>3137</v>
      </c>
      <c r="I2079" s="11" t="s">
        <v>23</v>
      </c>
      <c r="J2079" s="528">
        <v>220937373</v>
      </c>
      <c r="K2079" s="529"/>
      <c r="L2079" s="8"/>
    </row>
    <row r="2080" spans="1:12" ht="45.95" customHeight="1">
      <c r="A2080" s="10">
        <v>12012011599</v>
      </c>
      <c r="B2080" s="8" t="s">
        <v>3138</v>
      </c>
      <c r="C2080" s="8"/>
      <c r="D2080" s="8"/>
      <c r="E2080" s="8"/>
      <c r="F2080" s="8" t="s">
        <v>3139</v>
      </c>
      <c r="G2080" s="11" t="s">
        <v>21</v>
      </c>
      <c r="H2080" s="8" t="s">
        <v>3140</v>
      </c>
      <c r="I2080" s="11" t="s">
        <v>23</v>
      </c>
      <c r="J2080" s="528">
        <v>53409014</v>
      </c>
      <c r="K2080" s="529"/>
      <c r="L2080" s="8"/>
    </row>
    <row r="2081" spans="1:12" ht="45.95" customHeight="1">
      <c r="A2081" s="10">
        <v>12012011599</v>
      </c>
      <c r="B2081" s="8" t="s">
        <v>3141</v>
      </c>
      <c r="C2081" s="8"/>
      <c r="D2081" s="8"/>
      <c r="E2081" s="8"/>
      <c r="F2081" s="8" t="s">
        <v>3142</v>
      </c>
      <c r="G2081" s="11" t="s">
        <v>21</v>
      </c>
      <c r="H2081" s="8" t="s">
        <v>3143</v>
      </c>
      <c r="I2081" s="11" t="s">
        <v>23</v>
      </c>
      <c r="J2081" s="528">
        <v>235458900</v>
      </c>
      <c r="K2081" s="529"/>
      <c r="L2081" s="8"/>
    </row>
    <row r="2082" spans="1:12" ht="35.1" customHeight="1">
      <c r="A2082" s="10">
        <v>12012011599</v>
      </c>
      <c r="B2082" s="8" t="s">
        <v>3144</v>
      </c>
      <c r="C2082" s="8"/>
      <c r="D2082" s="8"/>
      <c r="E2082" s="8"/>
      <c r="F2082" s="8" t="s">
        <v>3145</v>
      </c>
      <c r="G2082" s="11" t="s">
        <v>21</v>
      </c>
      <c r="H2082" s="8" t="s">
        <v>3146</v>
      </c>
      <c r="I2082" s="11" t="s">
        <v>23</v>
      </c>
      <c r="J2082" s="528">
        <v>36538334</v>
      </c>
      <c r="K2082" s="529"/>
      <c r="L2082" s="8"/>
    </row>
    <row r="2083" spans="1:12" ht="47.1" customHeight="1">
      <c r="A2083" s="10">
        <v>12012011599</v>
      </c>
      <c r="B2083" s="8" t="s">
        <v>3147</v>
      </c>
      <c r="C2083" s="8"/>
      <c r="D2083" s="8"/>
      <c r="E2083" s="8"/>
      <c r="F2083" s="8" t="s">
        <v>3148</v>
      </c>
      <c r="G2083" s="11" t="s">
        <v>21</v>
      </c>
      <c r="H2083" s="8" t="s">
        <v>3149</v>
      </c>
      <c r="I2083" s="11" t="s">
        <v>23</v>
      </c>
      <c r="J2083" s="528">
        <v>27779200</v>
      </c>
      <c r="K2083" s="529"/>
      <c r="L2083" s="8"/>
    </row>
    <row r="2084" spans="1:12" ht="26.1" customHeight="1">
      <c r="A2084" s="6">
        <v>1201201161</v>
      </c>
      <c r="B2084" s="8" t="s">
        <v>2616</v>
      </c>
      <c r="C2084" s="9">
        <v>7</v>
      </c>
      <c r="D2084" s="8" t="s">
        <v>3150</v>
      </c>
      <c r="E2084" s="7" t="s">
        <v>152</v>
      </c>
      <c r="F2084" s="8"/>
      <c r="G2084" s="8"/>
      <c r="H2084" s="8"/>
      <c r="I2084" s="8"/>
      <c r="J2084" s="526">
        <v>110100000</v>
      </c>
      <c r="K2084" s="527"/>
      <c r="L2084" s="7" t="s">
        <v>1036</v>
      </c>
    </row>
    <row r="2085" spans="1:12" ht="36" customHeight="1">
      <c r="A2085" s="10">
        <v>12012011611</v>
      </c>
      <c r="B2085" s="11" t="s">
        <v>3008</v>
      </c>
      <c r="C2085" s="8"/>
      <c r="D2085" s="8"/>
      <c r="E2085" s="8"/>
      <c r="F2085" s="8" t="s">
        <v>3151</v>
      </c>
      <c r="G2085" s="11" t="s">
        <v>70</v>
      </c>
      <c r="H2085" s="8" t="s">
        <v>3152</v>
      </c>
      <c r="I2085" s="11" t="s">
        <v>118</v>
      </c>
      <c r="J2085" s="528">
        <v>110100000</v>
      </c>
      <c r="K2085" s="529"/>
      <c r="L2085" s="8"/>
    </row>
    <row r="2086" spans="1:12" ht="48" customHeight="1">
      <c r="A2086" s="6">
        <v>1201201175</v>
      </c>
      <c r="B2086" s="8" t="s">
        <v>3085</v>
      </c>
      <c r="C2086" s="9">
        <v>4</v>
      </c>
      <c r="D2086" s="8" t="s">
        <v>3153</v>
      </c>
      <c r="E2086" s="7" t="s">
        <v>152</v>
      </c>
      <c r="F2086" s="8"/>
      <c r="G2086" s="8"/>
      <c r="H2086" s="8"/>
      <c r="I2086" s="8"/>
      <c r="J2086" s="526">
        <v>98060000</v>
      </c>
      <c r="K2086" s="527"/>
      <c r="L2086" s="7" t="s">
        <v>1036</v>
      </c>
    </row>
    <row r="2087" spans="1:12" ht="47.1" customHeight="1">
      <c r="A2087" s="10">
        <v>12012011750</v>
      </c>
      <c r="B2087" s="11" t="s">
        <v>3087</v>
      </c>
      <c r="C2087" s="8"/>
      <c r="D2087" s="8"/>
      <c r="E2087" s="8"/>
      <c r="F2087" s="8" t="s">
        <v>3016</v>
      </c>
      <c r="G2087" s="11" t="s">
        <v>70</v>
      </c>
      <c r="H2087" s="8" t="s">
        <v>3154</v>
      </c>
      <c r="I2087" s="11" t="s">
        <v>118</v>
      </c>
      <c r="J2087" s="528">
        <v>98060000</v>
      </c>
      <c r="K2087" s="529"/>
      <c r="L2087" s="8"/>
    </row>
    <row r="2088" spans="1:12" ht="32.1" customHeight="1">
      <c r="A2088" s="8"/>
      <c r="B2088" s="8"/>
      <c r="C2088" s="8"/>
      <c r="D2088" s="8"/>
      <c r="E2088" s="8"/>
      <c r="F2088" s="8"/>
      <c r="G2088" s="8"/>
      <c r="H2088" s="8"/>
      <c r="I2088" s="8"/>
      <c r="J2088" s="530"/>
      <c r="K2088" s="531"/>
      <c r="L2088" s="8"/>
    </row>
    <row r="2089" spans="1:12" ht="17.100000000000001" customHeight="1">
      <c r="A2089" s="504" t="s">
        <v>3</v>
      </c>
      <c r="B2089" s="507" t="s">
        <v>4</v>
      </c>
      <c r="C2089" s="510" t="s">
        <v>5</v>
      </c>
      <c r="D2089" s="513" t="s">
        <v>6</v>
      </c>
      <c r="E2089" s="514"/>
      <c r="F2089" s="514"/>
      <c r="G2089" s="514"/>
      <c r="H2089" s="514"/>
      <c r="I2089" s="515"/>
      <c r="J2089" s="518" t="s">
        <v>7</v>
      </c>
      <c r="K2089" s="519"/>
      <c r="L2089" s="507" t="s">
        <v>8</v>
      </c>
    </row>
    <row r="2090" spans="1:12" ht="12" customHeight="1">
      <c r="A2090" s="505"/>
      <c r="B2090" s="508"/>
      <c r="C2090" s="511"/>
      <c r="D2090" s="516" t="s">
        <v>9</v>
      </c>
      <c r="E2090" s="517"/>
      <c r="F2090" s="516" t="s">
        <v>10</v>
      </c>
      <c r="G2090" s="517"/>
      <c r="H2090" s="516" t="s">
        <v>11</v>
      </c>
      <c r="I2090" s="517"/>
      <c r="J2090" s="520"/>
      <c r="K2090" s="521"/>
      <c r="L2090" s="508"/>
    </row>
    <row r="2091" spans="1:12" ht="15.95" customHeight="1">
      <c r="A2091" s="506"/>
      <c r="B2091" s="509"/>
      <c r="C2091" s="512"/>
      <c r="D2091" s="4" t="s">
        <v>12</v>
      </c>
      <c r="E2091" s="4" t="s">
        <v>13</v>
      </c>
      <c r="F2091" s="4" t="s">
        <v>12</v>
      </c>
      <c r="G2091" s="4" t="s">
        <v>13</v>
      </c>
      <c r="H2091" s="4" t="s">
        <v>12</v>
      </c>
      <c r="I2091" s="4" t="s">
        <v>13</v>
      </c>
      <c r="J2091" s="522"/>
      <c r="K2091" s="523"/>
      <c r="L2091" s="509"/>
    </row>
    <row r="2092" spans="1:12" ht="18.95" customHeight="1">
      <c r="A2092" s="5">
        <v>1</v>
      </c>
      <c r="B2092" s="5">
        <v>2</v>
      </c>
      <c r="C2092" s="5">
        <v>3</v>
      </c>
      <c r="D2092" s="5">
        <v>4</v>
      </c>
      <c r="E2092" s="5">
        <v>5</v>
      </c>
      <c r="F2092" s="5">
        <v>6</v>
      </c>
      <c r="G2092" s="5">
        <v>7</v>
      </c>
      <c r="H2092" s="5">
        <v>8</v>
      </c>
      <c r="I2092" s="5">
        <v>9</v>
      </c>
      <c r="J2092" s="524">
        <v>10</v>
      </c>
      <c r="K2092" s="525"/>
      <c r="L2092" s="5">
        <v>11</v>
      </c>
    </row>
    <row r="2093" spans="1:12" ht="36" customHeight="1">
      <c r="A2093" s="6">
        <v>1201201259</v>
      </c>
      <c r="B2093" s="8" t="s">
        <v>2588</v>
      </c>
      <c r="C2093" s="9">
        <v>4</v>
      </c>
      <c r="D2093" s="8" t="s">
        <v>3155</v>
      </c>
      <c r="E2093" s="7" t="s">
        <v>96</v>
      </c>
      <c r="F2093" s="8"/>
      <c r="G2093" s="8"/>
      <c r="H2093" s="8"/>
      <c r="I2093" s="8"/>
      <c r="J2093" s="526">
        <v>290173000</v>
      </c>
      <c r="K2093" s="527"/>
      <c r="L2093" s="7" t="s">
        <v>1080</v>
      </c>
    </row>
    <row r="2094" spans="1:12" ht="47.1" customHeight="1">
      <c r="A2094" s="10">
        <v>12012012592</v>
      </c>
      <c r="B2094" s="8" t="s">
        <v>3019</v>
      </c>
      <c r="C2094" s="8"/>
      <c r="D2094" s="8"/>
      <c r="E2094" s="8"/>
      <c r="F2094" s="8" t="s">
        <v>3156</v>
      </c>
      <c r="G2094" s="11" t="s">
        <v>133</v>
      </c>
      <c r="H2094" s="8" t="s">
        <v>3157</v>
      </c>
      <c r="I2094" s="11" t="s">
        <v>133</v>
      </c>
      <c r="J2094" s="528">
        <v>19747000</v>
      </c>
      <c r="K2094" s="529"/>
      <c r="L2094" s="8"/>
    </row>
    <row r="2095" spans="1:12" ht="69" customHeight="1">
      <c r="A2095" s="10">
        <v>12012012593</v>
      </c>
      <c r="B2095" s="8" t="s">
        <v>3158</v>
      </c>
      <c r="C2095" s="8"/>
      <c r="D2095" s="8"/>
      <c r="E2095" s="8"/>
      <c r="F2095" s="8" t="s">
        <v>3159</v>
      </c>
      <c r="G2095" s="11" t="s">
        <v>283</v>
      </c>
      <c r="H2095" s="8" t="s">
        <v>3160</v>
      </c>
      <c r="I2095" s="11" t="s">
        <v>283</v>
      </c>
      <c r="J2095" s="528">
        <v>33825500</v>
      </c>
      <c r="K2095" s="529"/>
      <c r="L2095" s="8"/>
    </row>
    <row r="2096" spans="1:12" ht="69" customHeight="1">
      <c r="A2096" s="10">
        <v>12012012593</v>
      </c>
      <c r="B2096" s="8" t="s">
        <v>3161</v>
      </c>
      <c r="C2096" s="8"/>
      <c r="D2096" s="8"/>
      <c r="E2096" s="8"/>
      <c r="F2096" s="8" t="s">
        <v>3162</v>
      </c>
      <c r="G2096" s="11" t="s">
        <v>283</v>
      </c>
      <c r="H2096" s="8" t="s">
        <v>3163</v>
      </c>
      <c r="I2096" s="11" t="s">
        <v>283</v>
      </c>
      <c r="J2096" s="528">
        <v>42279500</v>
      </c>
      <c r="K2096" s="529"/>
      <c r="L2096" s="8"/>
    </row>
    <row r="2097" spans="1:12" ht="69" customHeight="1">
      <c r="A2097" s="10">
        <v>12012012593</v>
      </c>
      <c r="B2097" s="8" t="s">
        <v>3164</v>
      </c>
      <c r="C2097" s="8"/>
      <c r="D2097" s="8"/>
      <c r="E2097" s="8"/>
      <c r="F2097" s="8" t="s">
        <v>3165</v>
      </c>
      <c r="G2097" s="11" t="s">
        <v>283</v>
      </c>
      <c r="H2097" s="8" t="s">
        <v>3166</v>
      </c>
      <c r="I2097" s="11" t="s">
        <v>283</v>
      </c>
      <c r="J2097" s="528">
        <v>59263500</v>
      </c>
      <c r="K2097" s="529"/>
      <c r="L2097" s="8"/>
    </row>
    <row r="2098" spans="1:12" ht="69" customHeight="1">
      <c r="A2098" s="10">
        <v>12012012594</v>
      </c>
      <c r="B2098" s="8" t="s">
        <v>3167</v>
      </c>
      <c r="C2098" s="8"/>
      <c r="D2098" s="8"/>
      <c r="E2098" s="8"/>
      <c r="F2098" s="8" t="s">
        <v>3168</v>
      </c>
      <c r="G2098" s="11" t="s">
        <v>283</v>
      </c>
      <c r="H2098" s="8" t="s">
        <v>3169</v>
      </c>
      <c r="I2098" s="11" t="s">
        <v>133</v>
      </c>
      <c r="J2098" s="528">
        <v>45942000</v>
      </c>
      <c r="K2098" s="529"/>
      <c r="L2098" s="8"/>
    </row>
    <row r="2099" spans="1:12" ht="69" customHeight="1">
      <c r="A2099" s="10">
        <v>12012012594</v>
      </c>
      <c r="B2099" s="8" t="s">
        <v>3170</v>
      </c>
      <c r="C2099" s="8"/>
      <c r="D2099" s="8"/>
      <c r="E2099" s="8"/>
      <c r="F2099" s="8" t="s">
        <v>3171</v>
      </c>
      <c r="G2099" s="11" t="s">
        <v>283</v>
      </c>
      <c r="H2099" s="8" t="s">
        <v>3172</v>
      </c>
      <c r="I2099" s="11" t="s">
        <v>283</v>
      </c>
      <c r="J2099" s="528">
        <v>49114500</v>
      </c>
      <c r="K2099" s="529"/>
      <c r="L2099" s="8"/>
    </row>
    <row r="2100" spans="1:12" ht="66.95" customHeight="1">
      <c r="A2100" s="8"/>
      <c r="B2100" s="8"/>
      <c r="C2100" s="8"/>
      <c r="D2100" s="8"/>
      <c r="E2100" s="8"/>
      <c r="F2100" s="8"/>
      <c r="G2100" s="8"/>
      <c r="H2100" s="8"/>
      <c r="I2100" s="8"/>
      <c r="J2100" s="530"/>
      <c r="K2100" s="531"/>
      <c r="L2100" s="8"/>
    </row>
    <row r="2101" spans="1:12" ht="17.100000000000001" customHeight="1">
      <c r="A2101" s="504" t="s">
        <v>3</v>
      </c>
      <c r="B2101" s="507" t="s">
        <v>4</v>
      </c>
      <c r="C2101" s="510" t="s">
        <v>5</v>
      </c>
      <c r="D2101" s="513" t="s">
        <v>6</v>
      </c>
      <c r="E2101" s="514"/>
      <c r="F2101" s="514"/>
      <c r="G2101" s="514"/>
      <c r="H2101" s="514"/>
      <c r="I2101" s="515"/>
      <c r="J2101" s="518" t="s">
        <v>7</v>
      </c>
      <c r="K2101" s="519"/>
      <c r="L2101" s="507" t="s">
        <v>8</v>
      </c>
    </row>
    <row r="2102" spans="1:12" ht="12" customHeight="1">
      <c r="A2102" s="505"/>
      <c r="B2102" s="508"/>
      <c r="C2102" s="511"/>
      <c r="D2102" s="516" t="s">
        <v>9</v>
      </c>
      <c r="E2102" s="517"/>
      <c r="F2102" s="516" t="s">
        <v>10</v>
      </c>
      <c r="G2102" s="517"/>
      <c r="H2102" s="516" t="s">
        <v>11</v>
      </c>
      <c r="I2102" s="517"/>
      <c r="J2102" s="520"/>
      <c r="K2102" s="521"/>
      <c r="L2102" s="508"/>
    </row>
    <row r="2103" spans="1:12" ht="15.95" customHeight="1">
      <c r="A2103" s="506"/>
      <c r="B2103" s="509"/>
      <c r="C2103" s="512"/>
      <c r="D2103" s="4" t="s">
        <v>12</v>
      </c>
      <c r="E2103" s="4" t="s">
        <v>13</v>
      </c>
      <c r="F2103" s="4" t="s">
        <v>12</v>
      </c>
      <c r="G2103" s="4" t="s">
        <v>13</v>
      </c>
      <c r="H2103" s="4" t="s">
        <v>12</v>
      </c>
      <c r="I2103" s="4" t="s">
        <v>13</v>
      </c>
      <c r="J2103" s="522"/>
      <c r="K2103" s="523"/>
      <c r="L2103" s="509"/>
    </row>
    <row r="2104" spans="1:12" ht="18.95" customHeight="1">
      <c r="A2104" s="5">
        <v>1</v>
      </c>
      <c r="B2104" s="5">
        <v>2</v>
      </c>
      <c r="C2104" s="5">
        <v>3</v>
      </c>
      <c r="D2104" s="5">
        <v>4</v>
      </c>
      <c r="E2104" s="5">
        <v>5</v>
      </c>
      <c r="F2104" s="5">
        <v>6</v>
      </c>
      <c r="G2104" s="5">
        <v>7</v>
      </c>
      <c r="H2104" s="5">
        <v>8</v>
      </c>
      <c r="I2104" s="5">
        <v>9</v>
      </c>
      <c r="J2104" s="524">
        <v>10</v>
      </c>
      <c r="K2104" s="525"/>
      <c r="L2104" s="5">
        <v>11</v>
      </c>
    </row>
    <row r="2105" spans="1:12" ht="69.95" customHeight="1">
      <c r="A2105" s="10">
        <v>12012012594</v>
      </c>
      <c r="B2105" s="8" t="s">
        <v>3173</v>
      </c>
      <c r="C2105" s="8"/>
      <c r="D2105" s="8"/>
      <c r="E2105" s="8"/>
      <c r="F2105" s="8" t="s">
        <v>3174</v>
      </c>
      <c r="G2105" s="11" t="s">
        <v>283</v>
      </c>
      <c r="H2105" s="8" t="s">
        <v>3175</v>
      </c>
      <c r="I2105" s="11" t="s">
        <v>283</v>
      </c>
      <c r="J2105" s="528">
        <v>40001000</v>
      </c>
      <c r="K2105" s="529"/>
      <c r="L2105" s="8"/>
    </row>
    <row r="2106" spans="1:12" ht="36" customHeight="1">
      <c r="A2106" s="6">
        <v>1201201261</v>
      </c>
      <c r="B2106" s="8" t="s">
        <v>2616</v>
      </c>
      <c r="C2106" s="9">
        <v>7</v>
      </c>
      <c r="D2106" s="8" t="s">
        <v>3176</v>
      </c>
      <c r="E2106" s="7" t="s">
        <v>96</v>
      </c>
      <c r="F2106" s="8"/>
      <c r="G2106" s="8"/>
      <c r="H2106" s="8"/>
      <c r="I2106" s="8"/>
      <c r="J2106" s="526">
        <v>126303000</v>
      </c>
      <c r="K2106" s="527"/>
      <c r="L2106" s="7" t="s">
        <v>1080</v>
      </c>
    </row>
    <row r="2107" spans="1:12" ht="57.95" customHeight="1">
      <c r="A2107" s="10">
        <v>12012012611</v>
      </c>
      <c r="B2107" s="11" t="s">
        <v>3008</v>
      </c>
      <c r="C2107" s="8"/>
      <c r="D2107" s="8"/>
      <c r="E2107" s="8"/>
      <c r="F2107" s="8" t="s">
        <v>3177</v>
      </c>
      <c r="G2107" s="11" t="s">
        <v>387</v>
      </c>
      <c r="H2107" s="8" t="s">
        <v>3178</v>
      </c>
      <c r="I2107" s="11" t="s">
        <v>387</v>
      </c>
      <c r="J2107" s="528">
        <v>126303000</v>
      </c>
      <c r="K2107" s="529"/>
      <c r="L2107" s="8"/>
    </row>
    <row r="2108" spans="1:12" ht="36" customHeight="1">
      <c r="A2108" s="6">
        <v>1201201268</v>
      </c>
      <c r="B2108" s="8" t="s">
        <v>3112</v>
      </c>
      <c r="C2108" s="9">
        <v>4</v>
      </c>
      <c r="D2108" s="8" t="s">
        <v>3179</v>
      </c>
      <c r="E2108" s="8" t="s">
        <v>3180</v>
      </c>
      <c r="F2108" s="8"/>
      <c r="G2108" s="8"/>
      <c r="H2108" s="8"/>
      <c r="I2108" s="8"/>
      <c r="J2108" s="526">
        <v>35591500</v>
      </c>
      <c r="K2108" s="527"/>
      <c r="L2108" s="7" t="s">
        <v>1080</v>
      </c>
    </row>
    <row r="2109" spans="1:12" ht="47.1" customHeight="1">
      <c r="A2109" s="10">
        <v>12012012680</v>
      </c>
      <c r="B2109" s="11" t="s">
        <v>3114</v>
      </c>
      <c r="C2109" s="8"/>
      <c r="D2109" s="8"/>
      <c r="E2109" s="8"/>
      <c r="F2109" s="8" t="s">
        <v>3181</v>
      </c>
      <c r="G2109" s="11" t="s">
        <v>3182</v>
      </c>
      <c r="H2109" s="8" t="s">
        <v>3183</v>
      </c>
      <c r="I2109" s="11" t="s">
        <v>174</v>
      </c>
      <c r="J2109" s="528">
        <v>35591500</v>
      </c>
      <c r="K2109" s="529"/>
      <c r="L2109" s="8"/>
    </row>
    <row r="2110" spans="1:12" ht="36" customHeight="1">
      <c r="A2110" s="6">
        <v>1201201275</v>
      </c>
      <c r="B2110" s="8" t="s">
        <v>3085</v>
      </c>
      <c r="C2110" s="9">
        <v>4</v>
      </c>
      <c r="D2110" s="8" t="s">
        <v>3184</v>
      </c>
      <c r="E2110" s="7" t="s">
        <v>318</v>
      </c>
      <c r="F2110" s="8"/>
      <c r="G2110" s="8"/>
      <c r="H2110" s="8"/>
      <c r="I2110" s="8"/>
      <c r="J2110" s="526">
        <v>84395000</v>
      </c>
      <c r="K2110" s="527"/>
      <c r="L2110" s="7" t="s">
        <v>1080</v>
      </c>
    </row>
    <row r="2111" spans="1:12" ht="45.95" customHeight="1">
      <c r="A2111" s="10">
        <v>12012012750</v>
      </c>
      <c r="B2111" s="11" t="s">
        <v>3087</v>
      </c>
      <c r="C2111" s="8"/>
      <c r="D2111" s="8"/>
      <c r="E2111" s="8"/>
      <c r="F2111" s="8" t="s">
        <v>3185</v>
      </c>
      <c r="G2111" s="11" t="s">
        <v>283</v>
      </c>
      <c r="H2111" s="8" t="s">
        <v>3186</v>
      </c>
      <c r="I2111" s="11" t="s">
        <v>133</v>
      </c>
      <c r="J2111" s="528">
        <v>84395000</v>
      </c>
      <c r="K2111" s="529"/>
      <c r="L2111" s="8"/>
    </row>
    <row r="2112" spans="1:12" ht="36.950000000000003" customHeight="1">
      <c r="A2112" s="6">
        <v>1201201276</v>
      </c>
      <c r="B2112" s="8" t="s">
        <v>2684</v>
      </c>
      <c r="C2112" s="9">
        <v>4</v>
      </c>
      <c r="D2112" s="8" t="s">
        <v>3187</v>
      </c>
      <c r="E2112" s="7" t="s">
        <v>318</v>
      </c>
      <c r="F2112" s="8"/>
      <c r="G2112" s="8"/>
      <c r="H2112" s="8"/>
      <c r="I2112" s="8"/>
      <c r="J2112" s="526">
        <v>15000000</v>
      </c>
      <c r="K2112" s="527"/>
      <c r="L2112" s="7" t="s">
        <v>1080</v>
      </c>
    </row>
    <row r="2113" spans="1:12" ht="36" customHeight="1">
      <c r="A2113" s="10">
        <v>12012012761</v>
      </c>
      <c r="B2113" s="8" t="s">
        <v>2686</v>
      </c>
      <c r="C2113" s="8"/>
      <c r="D2113" s="8"/>
      <c r="E2113" s="8"/>
      <c r="F2113" s="8" t="s">
        <v>3188</v>
      </c>
      <c r="G2113" s="11" t="s">
        <v>2077</v>
      </c>
      <c r="H2113" s="8" t="s">
        <v>3189</v>
      </c>
      <c r="I2113" s="11" t="s">
        <v>3190</v>
      </c>
      <c r="J2113" s="528">
        <v>15000000</v>
      </c>
      <c r="K2113" s="529"/>
      <c r="L2113" s="8"/>
    </row>
    <row r="2114" spans="1:12" ht="26.1" customHeight="1">
      <c r="A2114" s="6">
        <v>1201201278</v>
      </c>
      <c r="B2114" s="8" t="s">
        <v>2715</v>
      </c>
      <c r="C2114" s="9">
        <v>5</v>
      </c>
      <c r="D2114" s="8" t="s">
        <v>3191</v>
      </c>
      <c r="E2114" s="7" t="s">
        <v>96</v>
      </c>
      <c r="F2114" s="8"/>
      <c r="G2114" s="8"/>
      <c r="H2114" s="8"/>
      <c r="I2114" s="8"/>
      <c r="J2114" s="526">
        <v>7028000</v>
      </c>
      <c r="K2114" s="527"/>
      <c r="L2114" s="7" t="s">
        <v>1080</v>
      </c>
    </row>
    <row r="2115" spans="1:12" ht="24.95" customHeight="1">
      <c r="A2115" s="10">
        <v>12012012780</v>
      </c>
      <c r="B2115" s="8" t="s">
        <v>2718</v>
      </c>
      <c r="C2115" s="8"/>
      <c r="D2115" s="8"/>
      <c r="E2115" s="8"/>
      <c r="F2115" s="8" t="s">
        <v>3192</v>
      </c>
      <c r="G2115" s="11" t="s">
        <v>133</v>
      </c>
      <c r="H2115" s="8" t="s">
        <v>3193</v>
      </c>
      <c r="I2115" s="11" t="s">
        <v>133</v>
      </c>
      <c r="J2115" s="528">
        <v>7028000</v>
      </c>
      <c r="K2115" s="529"/>
      <c r="L2115" s="8"/>
    </row>
    <row r="2116" spans="1:12" ht="38.1" customHeight="1">
      <c r="A2116" s="8"/>
      <c r="B2116" s="8"/>
      <c r="C2116" s="8"/>
      <c r="D2116" s="8"/>
      <c r="E2116" s="8"/>
      <c r="F2116" s="8"/>
      <c r="G2116" s="8"/>
      <c r="H2116" s="8"/>
      <c r="I2116" s="8"/>
      <c r="J2116" s="530"/>
      <c r="K2116" s="531"/>
      <c r="L2116" s="8"/>
    </row>
    <row r="2117" spans="1:12" ht="17.100000000000001" customHeight="1">
      <c r="A2117" s="504" t="s">
        <v>3</v>
      </c>
      <c r="B2117" s="507" t="s">
        <v>4</v>
      </c>
      <c r="C2117" s="510" t="s">
        <v>5</v>
      </c>
      <c r="D2117" s="513" t="s">
        <v>6</v>
      </c>
      <c r="E2117" s="514"/>
      <c r="F2117" s="514"/>
      <c r="G2117" s="514"/>
      <c r="H2117" s="514"/>
      <c r="I2117" s="515"/>
      <c r="J2117" s="518" t="s">
        <v>7</v>
      </c>
      <c r="K2117" s="519"/>
      <c r="L2117" s="507" t="s">
        <v>8</v>
      </c>
    </row>
    <row r="2118" spans="1:12" ht="12" customHeight="1">
      <c r="A2118" s="505"/>
      <c r="B2118" s="508"/>
      <c r="C2118" s="511"/>
      <c r="D2118" s="516" t="s">
        <v>9</v>
      </c>
      <c r="E2118" s="517"/>
      <c r="F2118" s="516" t="s">
        <v>10</v>
      </c>
      <c r="G2118" s="517"/>
      <c r="H2118" s="516" t="s">
        <v>11</v>
      </c>
      <c r="I2118" s="517"/>
      <c r="J2118" s="520"/>
      <c r="K2118" s="521"/>
      <c r="L2118" s="508"/>
    </row>
    <row r="2119" spans="1:12" ht="15.95" customHeight="1">
      <c r="A2119" s="506"/>
      <c r="B2119" s="509"/>
      <c r="C2119" s="512"/>
      <c r="D2119" s="4" t="s">
        <v>12</v>
      </c>
      <c r="E2119" s="4" t="s">
        <v>13</v>
      </c>
      <c r="F2119" s="4" t="s">
        <v>12</v>
      </c>
      <c r="G2119" s="4" t="s">
        <v>13</v>
      </c>
      <c r="H2119" s="4" t="s">
        <v>12</v>
      </c>
      <c r="I2119" s="4" t="s">
        <v>13</v>
      </c>
      <c r="J2119" s="522"/>
      <c r="K2119" s="523"/>
      <c r="L2119" s="509"/>
    </row>
    <row r="2120" spans="1:12" ht="18.95" customHeight="1">
      <c r="A2120" s="5">
        <v>1</v>
      </c>
      <c r="B2120" s="5">
        <v>2</v>
      </c>
      <c r="C2120" s="5">
        <v>3</v>
      </c>
      <c r="D2120" s="5">
        <v>4</v>
      </c>
      <c r="E2120" s="5">
        <v>5</v>
      </c>
      <c r="F2120" s="5">
        <v>6</v>
      </c>
      <c r="G2120" s="5">
        <v>7</v>
      </c>
      <c r="H2120" s="5">
        <v>8</v>
      </c>
      <c r="I2120" s="5">
        <v>9</v>
      </c>
      <c r="J2120" s="524">
        <v>10</v>
      </c>
      <c r="K2120" s="525"/>
      <c r="L2120" s="5">
        <v>11</v>
      </c>
    </row>
    <row r="2121" spans="1:12" ht="69" customHeight="1">
      <c r="A2121" s="6">
        <v>1211210115</v>
      </c>
      <c r="B2121" s="8" t="s">
        <v>3194</v>
      </c>
      <c r="C2121" s="9">
        <v>3</v>
      </c>
      <c r="D2121" s="8" t="s">
        <v>3195</v>
      </c>
      <c r="E2121" s="7" t="s">
        <v>3196</v>
      </c>
      <c r="F2121" s="8"/>
      <c r="G2121" s="8"/>
      <c r="H2121" s="8"/>
      <c r="I2121" s="8"/>
      <c r="J2121" s="526">
        <v>1293444500</v>
      </c>
      <c r="K2121" s="527"/>
      <c r="L2121" s="8" t="s">
        <v>1123</v>
      </c>
    </row>
    <row r="2122" spans="1:12" ht="57.95" customHeight="1">
      <c r="A2122" s="10">
        <v>12112101150</v>
      </c>
      <c r="B2122" s="8" t="s">
        <v>3197</v>
      </c>
      <c r="C2122" s="8"/>
      <c r="D2122" s="8"/>
      <c r="E2122" s="8"/>
      <c r="F2122" s="8" t="s">
        <v>3198</v>
      </c>
      <c r="G2122" s="11" t="s">
        <v>2036</v>
      </c>
      <c r="H2122" s="8" t="s">
        <v>3199</v>
      </c>
      <c r="I2122" s="11" t="s">
        <v>23</v>
      </c>
      <c r="J2122" s="528">
        <v>52438000</v>
      </c>
      <c r="K2122" s="529"/>
      <c r="L2122" s="8"/>
    </row>
    <row r="2123" spans="1:12" ht="158.1" customHeight="1">
      <c r="A2123" s="10">
        <v>12112101150</v>
      </c>
      <c r="B2123" s="8" t="s">
        <v>3200</v>
      </c>
      <c r="C2123" s="8"/>
      <c r="D2123" s="8"/>
      <c r="E2123" s="8"/>
      <c r="F2123" s="8" t="s">
        <v>3201</v>
      </c>
      <c r="G2123" s="8" t="s">
        <v>3202</v>
      </c>
      <c r="H2123" s="8" t="s">
        <v>3203</v>
      </c>
      <c r="I2123" s="11" t="s">
        <v>23</v>
      </c>
      <c r="J2123" s="528">
        <v>416100500</v>
      </c>
      <c r="K2123" s="529"/>
      <c r="L2123" s="8"/>
    </row>
    <row r="2124" spans="1:12" ht="78.95" customHeight="1">
      <c r="A2124" s="10">
        <v>12112101151</v>
      </c>
      <c r="B2124" s="8" t="s">
        <v>3204</v>
      </c>
      <c r="C2124" s="8"/>
      <c r="D2124" s="8"/>
      <c r="E2124" s="8"/>
      <c r="F2124" s="8" t="s">
        <v>3205</v>
      </c>
      <c r="G2124" s="8" t="s">
        <v>3206</v>
      </c>
      <c r="H2124" s="8" t="s">
        <v>3207</v>
      </c>
      <c r="I2124" s="11" t="s">
        <v>133</v>
      </c>
      <c r="J2124" s="528">
        <v>18575000</v>
      </c>
      <c r="K2124" s="529"/>
      <c r="L2124" s="8"/>
    </row>
    <row r="2125" spans="1:12" ht="102.95" customHeight="1">
      <c r="A2125" s="10">
        <v>12112101151</v>
      </c>
      <c r="B2125" s="8" t="s">
        <v>3208</v>
      </c>
      <c r="C2125" s="8"/>
      <c r="D2125" s="8"/>
      <c r="E2125" s="8"/>
      <c r="F2125" s="8" t="s">
        <v>3209</v>
      </c>
      <c r="G2125" s="8" t="s">
        <v>3210</v>
      </c>
      <c r="H2125" s="8" t="s">
        <v>3211</v>
      </c>
      <c r="I2125" s="11" t="s">
        <v>3212</v>
      </c>
      <c r="J2125" s="528">
        <v>198620000</v>
      </c>
      <c r="K2125" s="529"/>
      <c r="L2125" s="8"/>
    </row>
    <row r="2126" spans="1:12" ht="27" customHeight="1">
      <c r="A2126" s="8"/>
      <c r="B2126" s="8"/>
      <c r="C2126" s="8"/>
      <c r="D2126" s="8"/>
      <c r="E2126" s="8"/>
      <c r="F2126" s="8"/>
      <c r="G2126" s="8"/>
      <c r="H2126" s="8"/>
      <c r="I2126" s="8"/>
      <c r="J2126" s="530"/>
      <c r="K2126" s="531"/>
      <c r="L2126" s="8"/>
    </row>
    <row r="2127" spans="1:12" ht="17.100000000000001" customHeight="1">
      <c r="A2127" s="504" t="s">
        <v>3</v>
      </c>
      <c r="B2127" s="507" t="s">
        <v>4</v>
      </c>
      <c r="C2127" s="510" t="s">
        <v>5</v>
      </c>
      <c r="D2127" s="513" t="s">
        <v>6</v>
      </c>
      <c r="E2127" s="514"/>
      <c r="F2127" s="514"/>
      <c r="G2127" s="514"/>
      <c r="H2127" s="514"/>
      <c r="I2127" s="515"/>
      <c r="J2127" s="518" t="s">
        <v>7</v>
      </c>
      <c r="K2127" s="519"/>
      <c r="L2127" s="507" t="s">
        <v>8</v>
      </c>
    </row>
    <row r="2128" spans="1:12" ht="12" customHeight="1">
      <c r="A2128" s="505"/>
      <c r="B2128" s="508"/>
      <c r="C2128" s="511"/>
      <c r="D2128" s="516" t="s">
        <v>9</v>
      </c>
      <c r="E2128" s="517"/>
      <c r="F2128" s="516" t="s">
        <v>10</v>
      </c>
      <c r="G2128" s="517"/>
      <c r="H2128" s="516" t="s">
        <v>11</v>
      </c>
      <c r="I2128" s="517"/>
      <c r="J2128" s="520"/>
      <c r="K2128" s="521"/>
      <c r="L2128" s="508"/>
    </row>
    <row r="2129" spans="1:12" ht="15.95" customHeight="1">
      <c r="A2129" s="506"/>
      <c r="B2129" s="509"/>
      <c r="C2129" s="512"/>
      <c r="D2129" s="4" t="s">
        <v>12</v>
      </c>
      <c r="E2129" s="4" t="s">
        <v>13</v>
      </c>
      <c r="F2129" s="4" t="s">
        <v>12</v>
      </c>
      <c r="G2129" s="4" t="s">
        <v>13</v>
      </c>
      <c r="H2129" s="4" t="s">
        <v>12</v>
      </c>
      <c r="I2129" s="4" t="s">
        <v>13</v>
      </c>
      <c r="J2129" s="522"/>
      <c r="K2129" s="523"/>
      <c r="L2129" s="509"/>
    </row>
    <row r="2130" spans="1:12" ht="18.95" customHeight="1">
      <c r="A2130" s="5">
        <v>1</v>
      </c>
      <c r="B2130" s="5">
        <v>2</v>
      </c>
      <c r="C2130" s="5">
        <v>3</v>
      </c>
      <c r="D2130" s="5">
        <v>4</v>
      </c>
      <c r="E2130" s="5">
        <v>5</v>
      </c>
      <c r="F2130" s="5">
        <v>6</v>
      </c>
      <c r="G2130" s="5">
        <v>7</v>
      </c>
      <c r="H2130" s="5">
        <v>8</v>
      </c>
      <c r="I2130" s="5">
        <v>9</v>
      </c>
      <c r="J2130" s="524">
        <v>10</v>
      </c>
      <c r="K2130" s="525"/>
      <c r="L2130" s="5">
        <v>11</v>
      </c>
    </row>
    <row r="2131" spans="1:12" ht="147.94999999999999" customHeight="1">
      <c r="A2131" s="10">
        <v>12112101151</v>
      </c>
      <c r="B2131" s="11" t="s">
        <v>3213</v>
      </c>
      <c r="C2131" s="8"/>
      <c r="D2131" s="8"/>
      <c r="E2131" s="8"/>
      <c r="F2131" s="8" t="s">
        <v>3214</v>
      </c>
      <c r="G2131" s="11" t="s">
        <v>3215</v>
      </c>
      <c r="H2131" s="8" t="s">
        <v>3216</v>
      </c>
      <c r="I2131" s="11" t="s">
        <v>170</v>
      </c>
      <c r="J2131" s="528">
        <v>115000000</v>
      </c>
      <c r="K2131" s="529"/>
      <c r="L2131" s="8"/>
    </row>
    <row r="2132" spans="1:12" ht="170.1" customHeight="1">
      <c r="A2132" s="10">
        <v>12112101152</v>
      </c>
      <c r="B2132" s="8" t="s">
        <v>3217</v>
      </c>
      <c r="C2132" s="8"/>
      <c r="D2132" s="8"/>
      <c r="E2132" s="8"/>
      <c r="F2132" s="8" t="s">
        <v>3218</v>
      </c>
      <c r="G2132" s="8" t="s">
        <v>3219</v>
      </c>
      <c r="H2132" s="8" t="s">
        <v>3220</v>
      </c>
      <c r="I2132" s="11" t="s">
        <v>3221</v>
      </c>
      <c r="J2132" s="528">
        <v>190000000</v>
      </c>
      <c r="K2132" s="529"/>
      <c r="L2132" s="8"/>
    </row>
    <row r="2133" spans="1:12" ht="90.95" customHeight="1">
      <c r="A2133" s="10">
        <v>12112101153</v>
      </c>
      <c r="B2133" s="8" t="s">
        <v>3222</v>
      </c>
      <c r="C2133" s="8"/>
      <c r="D2133" s="8"/>
      <c r="E2133" s="8"/>
      <c r="F2133" s="8" t="s">
        <v>3223</v>
      </c>
      <c r="G2133" s="8" t="s">
        <v>3224</v>
      </c>
      <c r="H2133" s="8" t="s">
        <v>3225</v>
      </c>
      <c r="I2133" s="11" t="s">
        <v>1313</v>
      </c>
      <c r="J2133" s="528">
        <v>116424000</v>
      </c>
      <c r="K2133" s="529"/>
      <c r="L2133" s="8"/>
    </row>
    <row r="2134" spans="1:12" ht="86.1" customHeight="1">
      <c r="A2134" s="8"/>
      <c r="B2134" s="8"/>
      <c r="C2134" s="8"/>
      <c r="D2134" s="8"/>
      <c r="E2134" s="8"/>
      <c r="F2134" s="8"/>
      <c r="G2134" s="8"/>
      <c r="H2134" s="8"/>
      <c r="I2134" s="8"/>
      <c r="J2134" s="530"/>
      <c r="K2134" s="531"/>
      <c r="L2134" s="8"/>
    </row>
    <row r="2135" spans="1:12" ht="17.100000000000001" customHeight="1">
      <c r="A2135" s="504" t="s">
        <v>3</v>
      </c>
      <c r="B2135" s="507" t="s">
        <v>4</v>
      </c>
      <c r="C2135" s="510" t="s">
        <v>5</v>
      </c>
      <c r="D2135" s="513" t="s">
        <v>6</v>
      </c>
      <c r="E2135" s="514"/>
      <c r="F2135" s="514"/>
      <c r="G2135" s="514"/>
      <c r="H2135" s="514"/>
      <c r="I2135" s="515"/>
      <c r="J2135" s="518" t="s">
        <v>7</v>
      </c>
      <c r="K2135" s="519"/>
      <c r="L2135" s="507" t="s">
        <v>8</v>
      </c>
    </row>
    <row r="2136" spans="1:12" ht="12" customHeight="1">
      <c r="A2136" s="505"/>
      <c r="B2136" s="508"/>
      <c r="C2136" s="511"/>
      <c r="D2136" s="516" t="s">
        <v>9</v>
      </c>
      <c r="E2136" s="517"/>
      <c r="F2136" s="516" t="s">
        <v>10</v>
      </c>
      <c r="G2136" s="517"/>
      <c r="H2136" s="516" t="s">
        <v>11</v>
      </c>
      <c r="I2136" s="517"/>
      <c r="J2136" s="520"/>
      <c r="K2136" s="521"/>
      <c r="L2136" s="508"/>
    </row>
    <row r="2137" spans="1:12" ht="15.95" customHeight="1">
      <c r="A2137" s="506"/>
      <c r="B2137" s="509"/>
      <c r="C2137" s="512"/>
      <c r="D2137" s="4" t="s">
        <v>12</v>
      </c>
      <c r="E2137" s="4" t="s">
        <v>13</v>
      </c>
      <c r="F2137" s="4" t="s">
        <v>12</v>
      </c>
      <c r="G2137" s="4" t="s">
        <v>13</v>
      </c>
      <c r="H2137" s="4" t="s">
        <v>12</v>
      </c>
      <c r="I2137" s="4" t="s">
        <v>13</v>
      </c>
      <c r="J2137" s="522"/>
      <c r="K2137" s="523"/>
      <c r="L2137" s="509"/>
    </row>
    <row r="2138" spans="1:12" ht="18.95" customHeight="1">
      <c r="A2138" s="5">
        <v>1</v>
      </c>
      <c r="B2138" s="5">
        <v>2</v>
      </c>
      <c r="C2138" s="5">
        <v>3</v>
      </c>
      <c r="D2138" s="5">
        <v>4</v>
      </c>
      <c r="E2138" s="5">
        <v>5</v>
      </c>
      <c r="F2138" s="5">
        <v>6</v>
      </c>
      <c r="G2138" s="5">
        <v>7</v>
      </c>
      <c r="H2138" s="5">
        <v>8</v>
      </c>
      <c r="I2138" s="5">
        <v>9</v>
      </c>
      <c r="J2138" s="524">
        <v>10</v>
      </c>
      <c r="K2138" s="525"/>
      <c r="L2138" s="5">
        <v>11</v>
      </c>
    </row>
    <row r="2139" spans="1:12" ht="135.94999999999999" customHeight="1">
      <c r="A2139" s="10">
        <v>12112101153</v>
      </c>
      <c r="B2139" s="8" t="s">
        <v>3226</v>
      </c>
      <c r="C2139" s="8"/>
      <c r="D2139" s="8"/>
      <c r="E2139" s="8"/>
      <c r="F2139" s="8" t="s">
        <v>3227</v>
      </c>
      <c r="G2139" s="8" t="s">
        <v>3228</v>
      </c>
      <c r="H2139" s="8" t="s">
        <v>3229</v>
      </c>
      <c r="I2139" s="11" t="s">
        <v>3230</v>
      </c>
      <c r="J2139" s="528">
        <v>150000000</v>
      </c>
      <c r="K2139" s="529"/>
      <c r="L2139" s="8"/>
    </row>
    <row r="2140" spans="1:12" ht="125.1" customHeight="1">
      <c r="A2140" s="10">
        <v>12112101153</v>
      </c>
      <c r="B2140" s="8" t="s">
        <v>3231</v>
      </c>
      <c r="C2140" s="8"/>
      <c r="D2140" s="8"/>
      <c r="E2140" s="8"/>
      <c r="F2140" s="8" t="s">
        <v>3232</v>
      </c>
      <c r="G2140" s="8" t="s">
        <v>3233</v>
      </c>
      <c r="H2140" s="8" t="s">
        <v>3234</v>
      </c>
      <c r="I2140" s="11" t="s">
        <v>3235</v>
      </c>
      <c r="J2140" s="528">
        <v>36287000</v>
      </c>
      <c r="K2140" s="529"/>
      <c r="L2140" s="8"/>
    </row>
    <row r="2141" spans="1:12" ht="48" customHeight="1">
      <c r="A2141" s="6">
        <v>1221220115</v>
      </c>
      <c r="B2141" s="8" t="s">
        <v>3236</v>
      </c>
      <c r="C2141" s="9">
        <v>4</v>
      </c>
      <c r="D2141" s="8" t="s">
        <v>3237</v>
      </c>
      <c r="E2141" s="7" t="s">
        <v>96</v>
      </c>
      <c r="F2141" s="8"/>
      <c r="G2141" s="8"/>
      <c r="H2141" s="8"/>
      <c r="I2141" s="8"/>
      <c r="J2141" s="526">
        <v>3122487028</v>
      </c>
      <c r="K2141" s="527"/>
      <c r="L2141" s="7" t="s">
        <v>1145</v>
      </c>
    </row>
    <row r="2142" spans="1:12" ht="159" customHeight="1">
      <c r="A2142" s="10">
        <v>12212201150</v>
      </c>
      <c r="B2142" s="8" t="s">
        <v>3238</v>
      </c>
      <c r="C2142" s="8"/>
      <c r="D2142" s="8"/>
      <c r="E2142" s="8"/>
      <c r="F2142" s="8" t="s">
        <v>3239</v>
      </c>
      <c r="G2142" s="8" t="s">
        <v>3240</v>
      </c>
      <c r="H2142" s="8" t="s">
        <v>3241</v>
      </c>
      <c r="I2142" s="11" t="s">
        <v>174</v>
      </c>
      <c r="J2142" s="528">
        <v>2261203108</v>
      </c>
      <c r="K2142" s="529"/>
      <c r="L2142" s="8"/>
    </row>
    <row r="2143" spans="1:12" ht="27" customHeight="1">
      <c r="A2143" s="8"/>
      <c r="B2143" s="8"/>
      <c r="C2143" s="8"/>
      <c r="D2143" s="8"/>
      <c r="E2143" s="8"/>
      <c r="F2143" s="8"/>
      <c r="G2143" s="8"/>
      <c r="H2143" s="8"/>
      <c r="I2143" s="8"/>
      <c r="J2143" s="530"/>
      <c r="K2143" s="531"/>
      <c r="L2143" s="8"/>
    </row>
    <row r="2144" spans="1:12" ht="17.100000000000001" customHeight="1">
      <c r="A2144" s="504" t="s">
        <v>3</v>
      </c>
      <c r="B2144" s="507" t="s">
        <v>4</v>
      </c>
      <c r="C2144" s="510" t="s">
        <v>5</v>
      </c>
      <c r="D2144" s="513" t="s">
        <v>6</v>
      </c>
      <c r="E2144" s="514"/>
      <c r="F2144" s="514"/>
      <c r="G2144" s="514"/>
      <c r="H2144" s="514"/>
      <c r="I2144" s="515"/>
      <c r="J2144" s="518" t="s">
        <v>7</v>
      </c>
      <c r="K2144" s="519"/>
      <c r="L2144" s="507" t="s">
        <v>8</v>
      </c>
    </row>
    <row r="2145" spans="1:12" ht="12" customHeight="1">
      <c r="A2145" s="505"/>
      <c r="B2145" s="508"/>
      <c r="C2145" s="511"/>
      <c r="D2145" s="516" t="s">
        <v>9</v>
      </c>
      <c r="E2145" s="517"/>
      <c r="F2145" s="516" t="s">
        <v>10</v>
      </c>
      <c r="G2145" s="517"/>
      <c r="H2145" s="516" t="s">
        <v>11</v>
      </c>
      <c r="I2145" s="517"/>
      <c r="J2145" s="520"/>
      <c r="K2145" s="521"/>
      <c r="L2145" s="508"/>
    </row>
    <row r="2146" spans="1:12" ht="15.95" customHeight="1">
      <c r="A2146" s="506"/>
      <c r="B2146" s="509"/>
      <c r="C2146" s="512"/>
      <c r="D2146" s="4" t="s">
        <v>12</v>
      </c>
      <c r="E2146" s="4" t="s">
        <v>13</v>
      </c>
      <c r="F2146" s="4" t="s">
        <v>12</v>
      </c>
      <c r="G2146" s="4" t="s">
        <v>13</v>
      </c>
      <c r="H2146" s="4" t="s">
        <v>12</v>
      </c>
      <c r="I2146" s="4" t="s">
        <v>13</v>
      </c>
      <c r="J2146" s="522"/>
      <c r="K2146" s="523"/>
      <c r="L2146" s="509"/>
    </row>
    <row r="2147" spans="1:12" ht="18.95" customHeight="1">
      <c r="A2147" s="5">
        <v>1</v>
      </c>
      <c r="B2147" s="5">
        <v>2</v>
      </c>
      <c r="C2147" s="5">
        <v>3</v>
      </c>
      <c r="D2147" s="5">
        <v>4</v>
      </c>
      <c r="E2147" s="5">
        <v>5</v>
      </c>
      <c r="F2147" s="5">
        <v>6</v>
      </c>
      <c r="G2147" s="5">
        <v>7</v>
      </c>
      <c r="H2147" s="5">
        <v>8</v>
      </c>
      <c r="I2147" s="5">
        <v>9</v>
      </c>
      <c r="J2147" s="524">
        <v>10</v>
      </c>
      <c r="K2147" s="525"/>
      <c r="L2147" s="5">
        <v>11</v>
      </c>
    </row>
    <row r="2148" spans="1:12" ht="237.95" customHeight="1">
      <c r="A2148" s="10">
        <v>12212201150</v>
      </c>
      <c r="B2148" s="8" t="s">
        <v>3242</v>
      </c>
      <c r="C2148" s="8"/>
      <c r="D2148" s="8"/>
      <c r="E2148" s="8"/>
      <c r="F2148" s="8" t="s">
        <v>3243</v>
      </c>
      <c r="G2148" s="8" t="s">
        <v>3244</v>
      </c>
      <c r="H2148" s="8" t="s">
        <v>3245</v>
      </c>
      <c r="I2148" s="11" t="s">
        <v>174</v>
      </c>
      <c r="J2148" s="528">
        <v>784185850</v>
      </c>
      <c r="K2148" s="529"/>
      <c r="L2148" s="8"/>
    </row>
    <row r="2149" spans="1:12" ht="204" customHeight="1">
      <c r="A2149" s="10">
        <v>12212201150</v>
      </c>
      <c r="B2149" s="8" t="s">
        <v>3246</v>
      </c>
      <c r="C2149" s="8"/>
      <c r="D2149" s="8"/>
      <c r="E2149" s="8"/>
      <c r="F2149" s="8" t="s">
        <v>3247</v>
      </c>
      <c r="G2149" s="8" t="s">
        <v>3248</v>
      </c>
      <c r="H2149" s="8" t="s">
        <v>3249</v>
      </c>
      <c r="I2149" s="11" t="s">
        <v>174</v>
      </c>
      <c r="J2149" s="528">
        <v>46196300</v>
      </c>
      <c r="K2149" s="529"/>
      <c r="L2149" s="8"/>
    </row>
    <row r="2150" spans="1:12" ht="54" customHeight="1">
      <c r="A2150" s="8"/>
      <c r="B2150" s="8"/>
      <c r="C2150" s="8"/>
      <c r="D2150" s="8"/>
      <c r="E2150" s="8"/>
      <c r="F2150" s="8"/>
      <c r="G2150" s="8"/>
      <c r="H2150" s="8"/>
      <c r="I2150" s="8"/>
      <c r="J2150" s="530"/>
      <c r="K2150" s="531"/>
      <c r="L2150" s="8"/>
    </row>
    <row r="2151" spans="1:12" ht="17.100000000000001" customHeight="1">
      <c r="A2151" s="504" t="s">
        <v>3</v>
      </c>
      <c r="B2151" s="507" t="s">
        <v>4</v>
      </c>
      <c r="C2151" s="510" t="s">
        <v>5</v>
      </c>
      <c r="D2151" s="513" t="s">
        <v>6</v>
      </c>
      <c r="E2151" s="514"/>
      <c r="F2151" s="514"/>
      <c r="G2151" s="514"/>
      <c r="H2151" s="514"/>
      <c r="I2151" s="515"/>
      <c r="J2151" s="518" t="s">
        <v>7</v>
      </c>
      <c r="K2151" s="519"/>
      <c r="L2151" s="507" t="s">
        <v>8</v>
      </c>
    </row>
    <row r="2152" spans="1:12" ht="12" customHeight="1">
      <c r="A2152" s="505"/>
      <c r="B2152" s="508"/>
      <c r="C2152" s="511"/>
      <c r="D2152" s="516" t="s">
        <v>9</v>
      </c>
      <c r="E2152" s="517"/>
      <c r="F2152" s="516" t="s">
        <v>10</v>
      </c>
      <c r="G2152" s="517"/>
      <c r="H2152" s="516" t="s">
        <v>11</v>
      </c>
      <c r="I2152" s="517"/>
      <c r="J2152" s="520"/>
      <c r="K2152" s="521"/>
      <c r="L2152" s="508"/>
    </row>
    <row r="2153" spans="1:12" ht="15.95" customHeight="1">
      <c r="A2153" s="506"/>
      <c r="B2153" s="509"/>
      <c r="C2153" s="512"/>
      <c r="D2153" s="4" t="s">
        <v>12</v>
      </c>
      <c r="E2153" s="4" t="s">
        <v>13</v>
      </c>
      <c r="F2153" s="4" t="s">
        <v>12</v>
      </c>
      <c r="G2153" s="4" t="s">
        <v>13</v>
      </c>
      <c r="H2153" s="4" t="s">
        <v>12</v>
      </c>
      <c r="I2153" s="4" t="s">
        <v>13</v>
      </c>
      <c r="J2153" s="522"/>
      <c r="K2153" s="523"/>
      <c r="L2153" s="509"/>
    </row>
    <row r="2154" spans="1:12" ht="18.95" customHeight="1">
      <c r="A2154" s="5">
        <v>1</v>
      </c>
      <c r="B2154" s="5">
        <v>2</v>
      </c>
      <c r="C2154" s="5">
        <v>3</v>
      </c>
      <c r="D2154" s="5">
        <v>4</v>
      </c>
      <c r="E2154" s="5">
        <v>5</v>
      </c>
      <c r="F2154" s="5">
        <v>6</v>
      </c>
      <c r="G2154" s="5">
        <v>7</v>
      </c>
      <c r="H2154" s="5">
        <v>8</v>
      </c>
      <c r="I2154" s="5">
        <v>9</v>
      </c>
      <c r="J2154" s="524">
        <v>10</v>
      </c>
      <c r="K2154" s="525"/>
      <c r="L2154" s="5">
        <v>11</v>
      </c>
    </row>
    <row r="2155" spans="1:12" ht="92.1" customHeight="1">
      <c r="A2155" s="10">
        <v>12212201150</v>
      </c>
      <c r="B2155" s="8" t="s">
        <v>3250</v>
      </c>
      <c r="C2155" s="8"/>
      <c r="D2155" s="8"/>
      <c r="E2155" s="8"/>
      <c r="F2155" s="8" t="s">
        <v>3251</v>
      </c>
      <c r="G2155" s="8" t="s">
        <v>3252</v>
      </c>
      <c r="H2155" s="8" t="s">
        <v>3253</v>
      </c>
      <c r="I2155" s="11" t="s">
        <v>1960</v>
      </c>
      <c r="J2155" s="528">
        <v>30901770</v>
      </c>
      <c r="K2155" s="529"/>
      <c r="L2155" s="8"/>
    </row>
    <row r="2156" spans="1:12" ht="48" customHeight="1">
      <c r="A2156" s="6">
        <v>1221220116</v>
      </c>
      <c r="B2156" s="8" t="s">
        <v>3254</v>
      </c>
      <c r="C2156" s="9">
        <v>3</v>
      </c>
      <c r="D2156" s="8" t="s">
        <v>3255</v>
      </c>
      <c r="E2156" s="7" t="s">
        <v>96</v>
      </c>
      <c r="F2156" s="8"/>
      <c r="G2156" s="8"/>
      <c r="H2156" s="8"/>
      <c r="I2156" s="8"/>
      <c r="J2156" s="526">
        <v>62408900</v>
      </c>
      <c r="K2156" s="527"/>
      <c r="L2156" s="7" t="s">
        <v>1145</v>
      </c>
    </row>
    <row r="2157" spans="1:12" ht="126" customHeight="1">
      <c r="A2157" s="10">
        <v>12212201160</v>
      </c>
      <c r="B2157" s="8" t="s">
        <v>3256</v>
      </c>
      <c r="C2157" s="8"/>
      <c r="D2157" s="8"/>
      <c r="E2157" s="8"/>
      <c r="F2157" s="8" t="s">
        <v>3257</v>
      </c>
      <c r="G2157" s="8" t="s">
        <v>3258</v>
      </c>
      <c r="H2157" s="8" t="s">
        <v>3259</v>
      </c>
      <c r="I2157" s="11" t="s">
        <v>3260</v>
      </c>
      <c r="J2157" s="528">
        <v>62408900</v>
      </c>
      <c r="K2157" s="529"/>
      <c r="L2157" s="8"/>
    </row>
    <row r="2158" spans="1:12" ht="59.1" customHeight="1">
      <c r="A2158" s="6">
        <v>1221220117</v>
      </c>
      <c r="B2158" s="8" t="s">
        <v>3261</v>
      </c>
      <c r="C2158" s="9">
        <v>4</v>
      </c>
      <c r="D2158" s="8" t="s">
        <v>3262</v>
      </c>
      <c r="E2158" s="7" t="s">
        <v>96</v>
      </c>
      <c r="F2158" s="8"/>
      <c r="G2158" s="8"/>
      <c r="H2158" s="8"/>
      <c r="I2158" s="8"/>
      <c r="J2158" s="526">
        <v>252463500</v>
      </c>
      <c r="K2158" s="527"/>
      <c r="L2158" s="7" t="s">
        <v>1145</v>
      </c>
    </row>
    <row r="2159" spans="1:12" ht="170.1" customHeight="1">
      <c r="A2159" s="10">
        <v>12212201170</v>
      </c>
      <c r="B2159" s="8" t="s">
        <v>3263</v>
      </c>
      <c r="C2159" s="8"/>
      <c r="D2159" s="8"/>
      <c r="E2159" s="8"/>
      <c r="F2159" s="8" t="s">
        <v>3264</v>
      </c>
      <c r="G2159" s="8" t="s">
        <v>3265</v>
      </c>
      <c r="H2159" s="8" t="s">
        <v>3266</v>
      </c>
      <c r="I2159" s="11" t="s">
        <v>174</v>
      </c>
      <c r="J2159" s="528">
        <v>214733500</v>
      </c>
      <c r="K2159" s="529"/>
      <c r="L2159" s="8"/>
    </row>
    <row r="2160" spans="1:12" ht="17.100000000000001" customHeight="1">
      <c r="A2160" s="504" t="s">
        <v>3</v>
      </c>
      <c r="B2160" s="507" t="s">
        <v>4</v>
      </c>
      <c r="C2160" s="510" t="s">
        <v>5</v>
      </c>
      <c r="D2160" s="513" t="s">
        <v>6</v>
      </c>
      <c r="E2160" s="514"/>
      <c r="F2160" s="514"/>
      <c r="G2160" s="514"/>
      <c r="H2160" s="514"/>
      <c r="I2160" s="515"/>
      <c r="J2160" s="518" t="s">
        <v>7</v>
      </c>
      <c r="K2160" s="519"/>
      <c r="L2160" s="507" t="s">
        <v>8</v>
      </c>
    </row>
    <row r="2161" spans="1:12" ht="12" customHeight="1">
      <c r="A2161" s="505"/>
      <c r="B2161" s="508"/>
      <c r="C2161" s="511"/>
      <c r="D2161" s="516" t="s">
        <v>9</v>
      </c>
      <c r="E2161" s="517"/>
      <c r="F2161" s="516" t="s">
        <v>10</v>
      </c>
      <c r="G2161" s="517"/>
      <c r="H2161" s="516" t="s">
        <v>11</v>
      </c>
      <c r="I2161" s="517"/>
      <c r="J2161" s="520"/>
      <c r="K2161" s="521"/>
      <c r="L2161" s="508"/>
    </row>
    <row r="2162" spans="1:12" ht="15.95" customHeight="1">
      <c r="A2162" s="506"/>
      <c r="B2162" s="509"/>
      <c r="C2162" s="512"/>
      <c r="D2162" s="4" t="s">
        <v>12</v>
      </c>
      <c r="E2162" s="4" t="s">
        <v>13</v>
      </c>
      <c r="F2162" s="4" t="s">
        <v>12</v>
      </c>
      <c r="G2162" s="4" t="s">
        <v>13</v>
      </c>
      <c r="H2162" s="4" t="s">
        <v>12</v>
      </c>
      <c r="I2162" s="4" t="s">
        <v>13</v>
      </c>
      <c r="J2162" s="522"/>
      <c r="K2162" s="523"/>
      <c r="L2162" s="509"/>
    </row>
    <row r="2163" spans="1:12" ht="18.95" customHeight="1">
      <c r="A2163" s="5">
        <v>1</v>
      </c>
      <c r="B2163" s="5">
        <v>2</v>
      </c>
      <c r="C2163" s="5">
        <v>3</v>
      </c>
      <c r="D2163" s="5">
        <v>4</v>
      </c>
      <c r="E2163" s="5">
        <v>5</v>
      </c>
      <c r="F2163" s="5">
        <v>6</v>
      </c>
      <c r="G2163" s="5">
        <v>7</v>
      </c>
      <c r="H2163" s="5">
        <v>8</v>
      </c>
      <c r="I2163" s="5">
        <v>9</v>
      </c>
      <c r="J2163" s="524">
        <v>10</v>
      </c>
      <c r="K2163" s="525"/>
      <c r="L2163" s="5">
        <v>11</v>
      </c>
    </row>
    <row r="2164" spans="1:12" ht="36" customHeight="1">
      <c r="A2164" s="10">
        <v>12212201170</v>
      </c>
      <c r="B2164" s="11" t="s">
        <v>1557</v>
      </c>
      <c r="C2164" s="8"/>
      <c r="D2164" s="8"/>
      <c r="E2164" s="8"/>
      <c r="F2164" s="8" t="s">
        <v>3267</v>
      </c>
      <c r="G2164" s="11" t="s">
        <v>3268</v>
      </c>
      <c r="H2164" s="8" t="s">
        <v>3269</v>
      </c>
      <c r="I2164" s="11" t="s">
        <v>23</v>
      </c>
      <c r="J2164" s="528">
        <v>37730000</v>
      </c>
      <c r="K2164" s="529"/>
      <c r="L2164" s="8"/>
    </row>
    <row r="2165" spans="1:12" ht="36" customHeight="1">
      <c r="A2165" s="6">
        <v>1241240115</v>
      </c>
      <c r="B2165" s="8" t="s">
        <v>3270</v>
      </c>
      <c r="C2165" s="9">
        <v>4</v>
      </c>
      <c r="D2165" s="8" t="s">
        <v>3271</v>
      </c>
      <c r="E2165" s="7" t="s">
        <v>96</v>
      </c>
      <c r="F2165" s="8"/>
      <c r="G2165" s="8"/>
      <c r="H2165" s="8"/>
      <c r="I2165" s="8"/>
      <c r="J2165" s="526">
        <v>35003000</v>
      </c>
      <c r="K2165" s="527"/>
      <c r="L2165" s="7" t="s">
        <v>1189</v>
      </c>
    </row>
    <row r="2166" spans="1:12" ht="36" customHeight="1">
      <c r="A2166" s="10">
        <v>12412401150</v>
      </c>
      <c r="B2166" s="8" t="s">
        <v>3272</v>
      </c>
      <c r="C2166" s="8"/>
      <c r="D2166" s="8"/>
      <c r="E2166" s="8"/>
      <c r="F2166" s="8" t="s">
        <v>3273</v>
      </c>
      <c r="G2166" s="11" t="s">
        <v>3274</v>
      </c>
      <c r="H2166" s="8" t="s">
        <v>3275</v>
      </c>
      <c r="I2166" s="11" t="s">
        <v>174</v>
      </c>
      <c r="J2166" s="528">
        <v>35003000</v>
      </c>
      <c r="K2166" s="529"/>
      <c r="L2166" s="8"/>
    </row>
    <row r="2167" spans="1:12" ht="26.1" customHeight="1">
      <c r="A2167" s="6">
        <v>1241240116</v>
      </c>
      <c r="B2167" s="8" t="s">
        <v>3276</v>
      </c>
      <c r="C2167" s="9">
        <v>4</v>
      </c>
      <c r="D2167" s="8" t="s">
        <v>3277</v>
      </c>
      <c r="E2167" s="7" t="s">
        <v>96</v>
      </c>
      <c r="F2167" s="8"/>
      <c r="G2167" s="8"/>
      <c r="H2167" s="8"/>
      <c r="I2167" s="8"/>
      <c r="J2167" s="526">
        <v>138940000</v>
      </c>
      <c r="K2167" s="527"/>
      <c r="L2167" s="7" t="s">
        <v>1189</v>
      </c>
    </row>
    <row r="2168" spans="1:12" ht="81" customHeight="1">
      <c r="A2168" s="10">
        <v>12412401160</v>
      </c>
      <c r="B2168" s="8" t="s">
        <v>3278</v>
      </c>
      <c r="C2168" s="8"/>
      <c r="D2168" s="8"/>
      <c r="E2168" s="8"/>
      <c r="F2168" s="8" t="s">
        <v>3279</v>
      </c>
      <c r="G2168" s="11" t="s">
        <v>133</v>
      </c>
      <c r="H2168" s="8" t="s">
        <v>3280</v>
      </c>
      <c r="I2168" s="11" t="s">
        <v>174</v>
      </c>
      <c r="J2168" s="528">
        <v>86226000</v>
      </c>
      <c r="K2168" s="529"/>
      <c r="L2168" s="8"/>
    </row>
    <row r="2169" spans="1:12" ht="35.1" customHeight="1">
      <c r="A2169" s="10">
        <v>12412401160</v>
      </c>
      <c r="B2169" s="8" t="s">
        <v>3281</v>
      </c>
      <c r="C2169" s="8"/>
      <c r="D2169" s="8"/>
      <c r="E2169" s="8"/>
      <c r="F2169" s="8" t="s">
        <v>3282</v>
      </c>
      <c r="G2169" s="11" t="s">
        <v>133</v>
      </c>
      <c r="H2169" s="8" t="s">
        <v>3283</v>
      </c>
      <c r="I2169" s="11" t="s">
        <v>118</v>
      </c>
      <c r="J2169" s="528">
        <v>32259000</v>
      </c>
      <c r="K2169" s="529"/>
      <c r="L2169" s="8"/>
    </row>
    <row r="2170" spans="1:12" ht="47.1" customHeight="1">
      <c r="A2170" s="10">
        <v>12412401160</v>
      </c>
      <c r="B2170" s="11" t="s">
        <v>3284</v>
      </c>
      <c r="C2170" s="8"/>
      <c r="D2170" s="8"/>
      <c r="E2170" s="8"/>
      <c r="F2170" s="8" t="s">
        <v>3285</v>
      </c>
      <c r="G2170" s="11" t="s">
        <v>133</v>
      </c>
      <c r="H2170" s="8" t="s">
        <v>3286</v>
      </c>
      <c r="I2170" s="11" t="s">
        <v>387</v>
      </c>
      <c r="J2170" s="528">
        <v>20455000</v>
      </c>
      <c r="K2170" s="529"/>
      <c r="L2170" s="8"/>
    </row>
    <row r="2171" spans="1:12" ht="26.1" customHeight="1">
      <c r="A2171" s="6">
        <v>1241240118</v>
      </c>
      <c r="B2171" s="8" t="s">
        <v>3287</v>
      </c>
      <c r="C2171" s="9">
        <v>4</v>
      </c>
      <c r="D2171" s="8" t="s">
        <v>3288</v>
      </c>
      <c r="E2171" s="7" t="s">
        <v>96</v>
      </c>
      <c r="F2171" s="8"/>
      <c r="G2171" s="8"/>
      <c r="H2171" s="8"/>
      <c r="I2171" s="8"/>
      <c r="J2171" s="526">
        <v>130121000</v>
      </c>
      <c r="K2171" s="527"/>
      <c r="L2171" s="7" t="s">
        <v>1189</v>
      </c>
    </row>
    <row r="2172" spans="1:12" ht="57.95" customHeight="1">
      <c r="A2172" s="10">
        <v>12412401180</v>
      </c>
      <c r="B2172" s="11" t="s">
        <v>3289</v>
      </c>
      <c r="C2172" s="8"/>
      <c r="D2172" s="8"/>
      <c r="E2172" s="8"/>
      <c r="F2172" s="8" t="s">
        <v>3290</v>
      </c>
      <c r="G2172" s="11" t="s">
        <v>133</v>
      </c>
      <c r="H2172" s="8" t="s">
        <v>3291</v>
      </c>
      <c r="I2172" s="11" t="s">
        <v>23</v>
      </c>
      <c r="J2172" s="528">
        <v>10928000</v>
      </c>
      <c r="K2172" s="529"/>
      <c r="L2172" s="8"/>
    </row>
    <row r="2173" spans="1:12" ht="35.1" customHeight="1">
      <c r="A2173" s="10">
        <v>12412401180</v>
      </c>
      <c r="B2173" s="8" t="s">
        <v>3292</v>
      </c>
      <c r="C2173" s="8"/>
      <c r="D2173" s="8"/>
      <c r="E2173" s="8"/>
      <c r="F2173" s="8" t="s">
        <v>3293</v>
      </c>
      <c r="G2173" s="11" t="s">
        <v>133</v>
      </c>
      <c r="H2173" s="8" t="s">
        <v>3294</v>
      </c>
      <c r="I2173" s="11" t="s">
        <v>174</v>
      </c>
      <c r="J2173" s="528">
        <v>48000000</v>
      </c>
      <c r="K2173" s="529"/>
      <c r="L2173" s="8"/>
    </row>
    <row r="2174" spans="1:12" ht="35.1" customHeight="1">
      <c r="A2174" s="10">
        <v>12412401180</v>
      </c>
      <c r="B2174" s="11" t="s">
        <v>3295</v>
      </c>
      <c r="C2174" s="8"/>
      <c r="D2174" s="8"/>
      <c r="E2174" s="8"/>
      <c r="F2174" s="8" t="s">
        <v>3296</v>
      </c>
      <c r="G2174" s="11" t="s">
        <v>3297</v>
      </c>
      <c r="H2174" s="8" t="s">
        <v>3298</v>
      </c>
      <c r="I2174" s="11" t="s">
        <v>387</v>
      </c>
      <c r="J2174" s="528">
        <v>71193000</v>
      </c>
      <c r="K2174" s="529"/>
      <c r="L2174" s="8"/>
    </row>
    <row r="2175" spans="1:12" ht="36" customHeight="1">
      <c r="A2175" s="6">
        <v>2012010115</v>
      </c>
      <c r="B2175" s="8" t="s">
        <v>3299</v>
      </c>
      <c r="C2175" s="9">
        <v>3</v>
      </c>
      <c r="D2175" s="8" t="s">
        <v>3300</v>
      </c>
      <c r="E2175" s="7" t="s">
        <v>17</v>
      </c>
      <c r="F2175" s="8"/>
      <c r="G2175" s="8"/>
      <c r="H2175" s="8"/>
      <c r="I2175" s="8"/>
      <c r="J2175" s="526">
        <v>527804000</v>
      </c>
      <c r="K2175" s="527"/>
      <c r="L2175" s="8" t="s">
        <v>1228</v>
      </c>
    </row>
    <row r="2176" spans="1:12" ht="3.95" customHeight="1">
      <c r="A2176" s="8"/>
      <c r="B2176" s="8"/>
      <c r="C2176" s="8"/>
      <c r="D2176" s="8"/>
      <c r="E2176" s="8"/>
      <c r="F2176" s="8"/>
      <c r="G2176" s="8"/>
      <c r="H2176" s="8"/>
      <c r="I2176" s="8"/>
      <c r="J2176" s="530"/>
      <c r="K2176" s="531"/>
      <c r="L2176" s="8"/>
    </row>
    <row r="2177" spans="1:12" ht="17.100000000000001" customHeight="1">
      <c r="A2177" s="504" t="s">
        <v>3</v>
      </c>
      <c r="B2177" s="507" t="s">
        <v>4</v>
      </c>
      <c r="C2177" s="510" t="s">
        <v>5</v>
      </c>
      <c r="D2177" s="513" t="s">
        <v>6</v>
      </c>
      <c r="E2177" s="514"/>
      <c r="F2177" s="514"/>
      <c r="G2177" s="514"/>
      <c r="H2177" s="514"/>
      <c r="I2177" s="515"/>
      <c r="J2177" s="518" t="s">
        <v>7</v>
      </c>
      <c r="K2177" s="519"/>
      <c r="L2177" s="507" t="s">
        <v>8</v>
      </c>
    </row>
    <row r="2178" spans="1:12" ht="12" customHeight="1">
      <c r="A2178" s="505"/>
      <c r="B2178" s="508"/>
      <c r="C2178" s="511"/>
      <c r="D2178" s="516" t="s">
        <v>9</v>
      </c>
      <c r="E2178" s="517"/>
      <c r="F2178" s="516" t="s">
        <v>10</v>
      </c>
      <c r="G2178" s="517"/>
      <c r="H2178" s="516" t="s">
        <v>11</v>
      </c>
      <c r="I2178" s="517"/>
      <c r="J2178" s="520"/>
      <c r="K2178" s="521"/>
      <c r="L2178" s="508"/>
    </row>
    <row r="2179" spans="1:12" ht="15.95" customHeight="1">
      <c r="A2179" s="506"/>
      <c r="B2179" s="509"/>
      <c r="C2179" s="512"/>
      <c r="D2179" s="4" t="s">
        <v>12</v>
      </c>
      <c r="E2179" s="4" t="s">
        <v>13</v>
      </c>
      <c r="F2179" s="4" t="s">
        <v>12</v>
      </c>
      <c r="G2179" s="4" t="s">
        <v>13</v>
      </c>
      <c r="H2179" s="4" t="s">
        <v>12</v>
      </c>
      <c r="I2179" s="4" t="s">
        <v>13</v>
      </c>
      <c r="J2179" s="522"/>
      <c r="K2179" s="523"/>
      <c r="L2179" s="509"/>
    </row>
    <row r="2180" spans="1:12" ht="18.95" customHeight="1">
      <c r="A2180" s="5">
        <v>1</v>
      </c>
      <c r="B2180" s="5">
        <v>2</v>
      </c>
      <c r="C2180" s="5">
        <v>3</v>
      </c>
      <c r="D2180" s="5">
        <v>4</v>
      </c>
      <c r="E2180" s="5">
        <v>5</v>
      </c>
      <c r="F2180" s="5">
        <v>6</v>
      </c>
      <c r="G2180" s="5">
        <v>7</v>
      </c>
      <c r="H2180" s="5">
        <v>8</v>
      </c>
      <c r="I2180" s="5">
        <v>9</v>
      </c>
      <c r="J2180" s="524">
        <v>10</v>
      </c>
      <c r="K2180" s="525"/>
      <c r="L2180" s="5">
        <v>11</v>
      </c>
    </row>
    <row r="2181" spans="1:12" ht="57.95" customHeight="1">
      <c r="A2181" s="10">
        <v>20120101150</v>
      </c>
      <c r="B2181" s="11" t="s">
        <v>3301</v>
      </c>
      <c r="C2181" s="8"/>
      <c r="D2181" s="8"/>
      <c r="E2181" s="8"/>
      <c r="F2181" s="8" t="s">
        <v>3302</v>
      </c>
      <c r="G2181" s="11" t="s">
        <v>3303</v>
      </c>
      <c r="H2181" s="8" t="s">
        <v>3304</v>
      </c>
      <c r="I2181" s="11" t="s">
        <v>2160</v>
      </c>
      <c r="J2181" s="528">
        <v>127804000</v>
      </c>
      <c r="K2181" s="529"/>
      <c r="L2181" s="8"/>
    </row>
    <row r="2182" spans="1:12" ht="158.1" customHeight="1">
      <c r="A2182" s="10">
        <v>20120101150</v>
      </c>
      <c r="B2182" s="8" t="s">
        <v>3305</v>
      </c>
      <c r="C2182" s="8"/>
      <c r="D2182" s="8"/>
      <c r="E2182" s="8"/>
      <c r="F2182" s="8" t="s">
        <v>3306</v>
      </c>
      <c r="G2182" s="8" t="s">
        <v>3307</v>
      </c>
      <c r="H2182" s="8" t="s">
        <v>3308</v>
      </c>
      <c r="I2182" s="11" t="s">
        <v>174</v>
      </c>
      <c r="J2182" s="528">
        <v>400000000</v>
      </c>
      <c r="K2182" s="529"/>
      <c r="L2182" s="8"/>
    </row>
    <row r="2183" spans="1:12" ht="36" customHeight="1">
      <c r="A2183" s="6">
        <v>2012010117</v>
      </c>
      <c r="B2183" s="8" t="s">
        <v>3309</v>
      </c>
      <c r="C2183" s="9">
        <v>3</v>
      </c>
      <c r="D2183" s="8" t="s">
        <v>3310</v>
      </c>
      <c r="E2183" s="7" t="s">
        <v>17</v>
      </c>
      <c r="F2183" s="8"/>
      <c r="G2183" s="8"/>
      <c r="H2183" s="8"/>
      <c r="I2183" s="8"/>
      <c r="J2183" s="526">
        <v>2003017500</v>
      </c>
      <c r="K2183" s="527"/>
      <c r="L2183" s="8" t="s">
        <v>1228</v>
      </c>
    </row>
    <row r="2184" spans="1:12" ht="114" customHeight="1">
      <c r="A2184" s="10">
        <v>20120101170</v>
      </c>
      <c r="B2184" s="8" t="s">
        <v>3311</v>
      </c>
      <c r="C2184" s="8"/>
      <c r="D2184" s="8"/>
      <c r="E2184" s="8"/>
      <c r="F2184" s="8" t="s">
        <v>3312</v>
      </c>
      <c r="G2184" s="8" t="s">
        <v>3313</v>
      </c>
      <c r="H2184" s="8" t="s">
        <v>3314</v>
      </c>
      <c r="I2184" s="11" t="s">
        <v>672</v>
      </c>
      <c r="J2184" s="528">
        <v>50000000</v>
      </c>
      <c r="K2184" s="529"/>
      <c r="L2184" s="8"/>
    </row>
    <row r="2185" spans="1:12" ht="129" customHeight="1">
      <c r="A2185" s="8"/>
      <c r="B2185" s="8"/>
      <c r="C2185" s="8"/>
      <c r="D2185" s="8"/>
      <c r="E2185" s="8"/>
      <c r="F2185" s="8"/>
      <c r="G2185" s="8"/>
      <c r="H2185" s="8"/>
      <c r="I2185" s="8"/>
      <c r="J2185" s="530"/>
      <c r="K2185" s="531"/>
      <c r="L2185" s="8"/>
    </row>
    <row r="2186" spans="1:12" ht="17.100000000000001" customHeight="1">
      <c r="A2186" s="504" t="s">
        <v>3</v>
      </c>
      <c r="B2186" s="507" t="s">
        <v>4</v>
      </c>
      <c r="C2186" s="510" t="s">
        <v>5</v>
      </c>
      <c r="D2186" s="513" t="s">
        <v>6</v>
      </c>
      <c r="E2186" s="514"/>
      <c r="F2186" s="514"/>
      <c r="G2186" s="514"/>
      <c r="H2186" s="514"/>
      <c r="I2186" s="515"/>
      <c r="J2186" s="518" t="s">
        <v>7</v>
      </c>
      <c r="K2186" s="519"/>
      <c r="L2186" s="507" t="s">
        <v>8</v>
      </c>
    </row>
    <row r="2187" spans="1:12" ht="12" customHeight="1">
      <c r="A2187" s="505"/>
      <c r="B2187" s="508"/>
      <c r="C2187" s="511"/>
      <c r="D2187" s="516" t="s">
        <v>9</v>
      </c>
      <c r="E2187" s="517"/>
      <c r="F2187" s="516" t="s">
        <v>10</v>
      </c>
      <c r="G2187" s="517"/>
      <c r="H2187" s="516" t="s">
        <v>11</v>
      </c>
      <c r="I2187" s="517"/>
      <c r="J2187" s="520"/>
      <c r="K2187" s="521"/>
      <c r="L2187" s="508"/>
    </row>
    <row r="2188" spans="1:12" ht="15.95" customHeight="1">
      <c r="A2188" s="506"/>
      <c r="B2188" s="509"/>
      <c r="C2188" s="512"/>
      <c r="D2188" s="4" t="s">
        <v>12</v>
      </c>
      <c r="E2188" s="4" t="s">
        <v>13</v>
      </c>
      <c r="F2188" s="4" t="s">
        <v>12</v>
      </c>
      <c r="G2188" s="4" t="s">
        <v>13</v>
      </c>
      <c r="H2188" s="4" t="s">
        <v>12</v>
      </c>
      <c r="I2188" s="4" t="s">
        <v>13</v>
      </c>
      <c r="J2188" s="522"/>
      <c r="K2188" s="523"/>
      <c r="L2188" s="509"/>
    </row>
    <row r="2189" spans="1:12" ht="18.95" customHeight="1">
      <c r="A2189" s="5">
        <v>1</v>
      </c>
      <c r="B2189" s="5">
        <v>2</v>
      </c>
      <c r="C2189" s="5">
        <v>3</v>
      </c>
      <c r="D2189" s="5">
        <v>4</v>
      </c>
      <c r="E2189" s="5">
        <v>5</v>
      </c>
      <c r="F2189" s="5">
        <v>6</v>
      </c>
      <c r="G2189" s="5">
        <v>7</v>
      </c>
      <c r="H2189" s="5">
        <v>8</v>
      </c>
      <c r="I2189" s="5">
        <v>9</v>
      </c>
      <c r="J2189" s="524">
        <v>10</v>
      </c>
      <c r="K2189" s="525"/>
      <c r="L2189" s="5">
        <v>11</v>
      </c>
    </row>
    <row r="2190" spans="1:12" ht="147.94999999999999" customHeight="1">
      <c r="A2190" s="10">
        <v>20120101170</v>
      </c>
      <c r="B2190" s="8" t="s">
        <v>3315</v>
      </c>
      <c r="C2190" s="8"/>
      <c r="D2190" s="8"/>
      <c r="E2190" s="8"/>
      <c r="F2190" s="8" t="s">
        <v>3316</v>
      </c>
      <c r="G2190" s="8" t="s">
        <v>3317</v>
      </c>
      <c r="H2190" s="8" t="s">
        <v>3318</v>
      </c>
      <c r="I2190" s="11" t="s">
        <v>2160</v>
      </c>
      <c r="J2190" s="528">
        <v>630151000</v>
      </c>
      <c r="K2190" s="529"/>
      <c r="L2190" s="8"/>
    </row>
    <row r="2191" spans="1:12" ht="111.95" customHeight="1">
      <c r="A2191" s="10">
        <v>20120101171</v>
      </c>
      <c r="B2191" s="8" t="s">
        <v>3319</v>
      </c>
      <c r="C2191" s="8"/>
      <c r="D2191" s="8"/>
      <c r="E2191" s="8"/>
      <c r="F2191" s="8" t="s">
        <v>3320</v>
      </c>
      <c r="G2191" s="8" t="s">
        <v>3321</v>
      </c>
      <c r="H2191" s="8" t="s">
        <v>3322</v>
      </c>
      <c r="I2191" s="11" t="s">
        <v>1177</v>
      </c>
      <c r="J2191" s="528">
        <v>100000000</v>
      </c>
      <c r="K2191" s="529"/>
      <c r="L2191" s="8"/>
    </row>
    <row r="2192" spans="1:12" ht="90.95" customHeight="1">
      <c r="A2192" s="10">
        <v>20120101171</v>
      </c>
      <c r="B2192" s="8" t="s">
        <v>3323</v>
      </c>
      <c r="C2192" s="8"/>
      <c r="D2192" s="8"/>
      <c r="E2192" s="8"/>
      <c r="F2192" s="8" t="s">
        <v>3324</v>
      </c>
      <c r="G2192" s="8" t="s">
        <v>3325</v>
      </c>
      <c r="H2192" s="8" t="s">
        <v>3326</v>
      </c>
      <c r="I2192" s="11" t="s">
        <v>3327</v>
      </c>
      <c r="J2192" s="528">
        <v>75000000</v>
      </c>
      <c r="K2192" s="529"/>
      <c r="L2192" s="8"/>
    </row>
    <row r="2193" spans="1:12" ht="113.1" customHeight="1">
      <c r="A2193" s="10">
        <v>20120101172</v>
      </c>
      <c r="B2193" s="8" t="s">
        <v>3328</v>
      </c>
      <c r="C2193" s="8"/>
      <c r="D2193" s="8"/>
      <c r="E2193" s="8"/>
      <c r="F2193" s="8" t="s">
        <v>3329</v>
      </c>
      <c r="G2193" s="8" t="s">
        <v>3330</v>
      </c>
      <c r="H2193" s="8" t="s">
        <v>3331</v>
      </c>
      <c r="I2193" s="11" t="s">
        <v>649</v>
      </c>
      <c r="J2193" s="528">
        <v>68450000</v>
      </c>
      <c r="K2193" s="529"/>
      <c r="L2193" s="8"/>
    </row>
    <row r="2194" spans="1:12" ht="30.95" customHeight="1">
      <c r="A2194" s="8"/>
      <c r="B2194" s="8"/>
      <c r="C2194" s="8"/>
      <c r="D2194" s="8"/>
      <c r="E2194" s="8"/>
      <c r="F2194" s="8"/>
      <c r="G2194" s="8"/>
      <c r="H2194" s="8"/>
      <c r="I2194" s="8"/>
      <c r="J2194" s="530"/>
      <c r="K2194" s="531"/>
      <c r="L2194" s="8"/>
    </row>
    <row r="2195" spans="1:12" ht="17.100000000000001" customHeight="1">
      <c r="A2195" s="504" t="s">
        <v>3</v>
      </c>
      <c r="B2195" s="507" t="s">
        <v>4</v>
      </c>
      <c r="C2195" s="510" t="s">
        <v>5</v>
      </c>
      <c r="D2195" s="513" t="s">
        <v>6</v>
      </c>
      <c r="E2195" s="514"/>
      <c r="F2195" s="514"/>
      <c r="G2195" s="514"/>
      <c r="H2195" s="514"/>
      <c r="I2195" s="515"/>
      <c r="J2195" s="518" t="s">
        <v>7</v>
      </c>
      <c r="K2195" s="519"/>
      <c r="L2195" s="507" t="s">
        <v>8</v>
      </c>
    </row>
    <row r="2196" spans="1:12" ht="12" customHeight="1">
      <c r="A2196" s="505"/>
      <c r="B2196" s="508"/>
      <c r="C2196" s="511"/>
      <c r="D2196" s="516" t="s">
        <v>9</v>
      </c>
      <c r="E2196" s="517"/>
      <c r="F2196" s="516" t="s">
        <v>10</v>
      </c>
      <c r="G2196" s="517"/>
      <c r="H2196" s="516" t="s">
        <v>11</v>
      </c>
      <c r="I2196" s="517"/>
      <c r="J2196" s="520"/>
      <c r="K2196" s="521"/>
      <c r="L2196" s="508"/>
    </row>
    <row r="2197" spans="1:12" ht="15.95" customHeight="1">
      <c r="A2197" s="506"/>
      <c r="B2197" s="509"/>
      <c r="C2197" s="512"/>
      <c r="D2197" s="4" t="s">
        <v>12</v>
      </c>
      <c r="E2197" s="4" t="s">
        <v>13</v>
      </c>
      <c r="F2197" s="4" t="s">
        <v>12</v>
      </c>
      <c r="G2197" s="4" t="s">
        <v>13</v>
      </c>
      <c r="H2197" s="4" t="s">
        <v>12</v>
      </c>
      <c r="I2197" s="4" t="s">
        <v>13</v>
      </c>
      <c r="J2197" s="522"/>
      <c r="K2197" s="523"/>
      <c r="L2197" s="509"/>
    </row>
    <row r="2198" spans="1:12" ht="18.95" customHeight="1">
      <c r="A2198" s="5">
        <v>1</v>
      </c>
      <c r="B2198" s="5">
        <v>2</v>
      </c>
      <c r="C2198" s="5">
        <v>3</v>
      </c>
      <c r="D2198" s="5">
        <v>4</v>
      </c>
      <c r="E2198" s="5">
        <v>5</v>
      </c>
      <c r="F2198" s="5">
        <v>6</v>
      </c>
      <c r="G2198" s="5">
        <v>7</v>
      </c>
      <c r="H2198" s="5">
        <v>8</v>
      </c>
      <c r="I2198" s="5">
        <v>9</v>
      </c>
      <c r="J2198" s="524">
        <v>10</v>
      </c>
      <c r="K2198" s="525"/>
      <c r="L2198" s="5">
        <v>11</v>
      </c>
    </row>
    <row r="2199" spans="1:12" ht="47.1" customHeight="1">
      <c r="A2199" s="10">
        <v>20120101172</v>
      </c>
      <c r="B2199" s="11" t="s">
        <v>3332</v>
      </c>
      <c r="C2199" s="8"/>
      <c r="D2199" s="8"/>
      <c r="E2199" s="8"/>
      <c r="F2199" s="8" t="s">
        <v>3333</v>
      </c>
      <c r="G2199" s="11" t="s">
        <v>1821</v>
      </c>
      <c r="H2199" s="8" t="s">
        <v>3334</v>
      </c>
      <c r="I2199" s="11" t="s">
        <v>1796</v>
      </c>
      <c r="J2199" s="528">
        <v>1079416500</v>
      </c>
      <c r="K2199" s="529"/>
      <c r="L2199" s="8"/>
    </row>
    <row r="2200" spans="1:12" ht="36" customHeight="1">
      <c r="A2200" s="6">
        <v>2012010118</v>
      </c>
      <c r="B2200" s="8" t="s">
        <v>3335</v>
      </c>
      <c r="C2200" s="9">
        <v>3</v>
      </c>
      <c r="D2200" s="8" t="s">
        <v>3336</v>
      </c>
      <c r="E2200" s="7" t="s">
        <v>17</v>
      </c>
      <c r="F2200" s="8"/>
      <c r="G2200" s="8"/>
      <c r="H2200" s="8"/>
      <c r="I2200" s="8"/>
      <c r="J2200" s="526">
        <v>536780700</v>
      </c>
      <c r="K2200" s="527"/>
      <c r="L2200" s="8" t="s">
        <v>1228</v>
      </c>
    </row>
    <row r="2201" spans="1:12" ht="47.1" customHeight="1">
      <c r="A2201" s="10">
        <v>20120101180</v>
      </c>
      <c r="B2201" s="8" t="s">
        <v>3337</v>
      </c>
      <c r="C2201" s="8"/>
      <c r="D2201" s="8"/>
      <c r="E2201" s="8"/>
      <c r="F2201" s="8" t="s">
        <v>3338</v>
      </c>
      <c r="G2201" s="11" t="s">
        <v>1879</v>
      </c>
      <c r="H2201" s="8" t="s">
        <v>3339</v>
      </c>
      <c r="I2201" s="11" t="s">
        <v>1879</v>
      </c>
      <c r="J2201" s="528">
        <v>50753200</v>
      </c>
      <c r="K2201" s="529"/>
      <c r="L2201" s="8"/>
    </row>
    <row r="2202" spans="1:12" ht="35.1" customHeight="1">
      <c r="A2202" s="10">
        <v>20120101180</v>
      </c>
      <c r="B2202" s="8" t="s">
        <v>3340</v>
      </c>
      <c r="C2202" s="8"/>
      <c r="D2202" s="8"/>
      <c r="E2202" s="8"/>
      <c r="F2202" s="8" t="s">
        <v>3341</v>
      </c>
      <c r="G2202" s="11" t="s">
        <v>3342</v>
      </c>
      <c r="H2202" s="8" t="s">
        <v>3343</v>
      </c>
      <c r="I2202" s="11" t="s">
        <v>174</v>
      </c>
      <c r="J2202" s="528">
        <v>486027500</v>
      </c>
      <c r="K2202" s="529"/>
      <c r="L2202" s="8"/>
    </row>
    <row r="2203" spans="1:12" ht="26.1" customHeight="1">
      <c r="A2203" s="6">
        <v>2012010119</v>
      </c>
      <c r="B2203" s="8" t="s">
        <v>3344</v>
      </c>
      <c r="C2203" s="9">
        <v>3</v>
      </c>
      <c r="D2203" s="8" t="s">
        <v>3345</v>
      </c>
      <c r="E2203" s="7" t="s">
        <v>17</v>
      </c>
      <c r="F2203" s="8"/>
      <c r="G2203" s="8"/>
      <c r="H2203" s="8"/>
      <c r="I2203" s="8"/>
      <c r="J2203" s="526">
        <v>1059385800</v>
      </c>
      <c r="K2203" s="527"/>
      <c r="L2203" s="8" t="s">
        <v>1228</v>
      </c>
    </row>
    <row r="2204" spans="1:12" ht="282.95" customHeight="1">
      <c r="A2204" s="10">
        <v>20120101190</v>
      </c>
      <c r="B2204" s="8" t="s">
        <v>3346</v>
      </c>
      <c r="C2204" s="8"/>
      <c r="D2204" s="8"/>
      <c r="E2204" s="8"/>
      <c r="F2204" s="8" t="s">
        <v>3347</v>
      </c>
      <c r="G2204" s="8" t="s">
        <v>3348</v>
      </c>
      <c r="H2204" s="8" t="s">
        <v>3349</v>
      </c>
      <c r="I2204" s="11" t="s">
        <v>3350</v>
      </c>
      <c r="J2204" s="528">
        <v>711643500</v>
      </c>
      <c r="K2204" s="529"/>
      <c r="L2204" s="8"/>
    </row>
    <row r="2205" spans="1:12" ht="21" customHeight="1">
      <c r="A2205" s="8"/>
      <c r="B2205" s="8"/>
      <c r="C2205" s="8"/>
      <c r="D2205" s="8"/>
      <c r="E2205" s="8"/>
      <c r="F2205" s="8"/>
      <c r="G2205" s="8"/>
      <c r="H2205" s="8"/>
      <c r="I2205" s="8"/>
      <c r="J2205" s="530"/>
      <c r="K2205" s="531"/>
      <c r="L2205" s="8"/>
    </row>
    <row r="2206" spans="1:12" ht="17.100000000000001" customHeight="1">
      <c r="A2206" s="504" t="s">
        <v>3</v>
      </c>
      <c r="B2206" s="507" t="s">
        <v>4</v>
      </c>
      <c r="C2206" s="510" t="s">
        <v>5</v>
      </c>
      <c r="D2206" s="513" t="s">
        <v>6</v>
      </c>
      <c r="E2206" s="514"/>
      <c r="F2206" s="514"/>
      <c r="G2206" s="514"/>
      <c r="H2206" s="514"/>
      <c r="I2206" s="515"/>
      <c r="J2206" s="518" t="s">
        <v>7</v>
      </c>
      <c r="K2206" s="519"/>
      <c r="L2206" s="507" t="s">
        <v>8</v>
      </c>
    </row>
    <row r="2207" spans="1:12" ht="12" customHeight="1">
      <c r="A2207" s="505"/>
      <c r="B2207" s="508"/>
      <c r="C2207" s="511"/>
      <c r="D2207" s="516" t="s">
        <v>9</v>
      </c>
      <c r="E2207" s="517"/>
      <c r="F2207" s="516" t="s">
        <v>10</v>
      </c>
      <c r="G2207" s="517"/>
      <c r="H2207" s="516" t="s">
        <v>11</v>
      </c>
      <c r="I2207" s="517"/>
      <c r="J2207" s="520"/>
      <c r="K2207" s="521"/>
      <c r="L2207" s="508"/>
    </row>
    <row r="2208" spans="1:12" ht="15.95" customHeight="1">
      <c r="A2208" s="506"/>
      <c r="B2208" s="509"/>
      <c r="C2208" s="512"/>
      <c r="D2208" s="4" t="s">
        <v>12</v>
      </c>
      <c r="E2208" s="4" t="s">
        <v>13</v>
      </c>
      <c r="F2208" s="4" t="s">
        <v>12</v>
      </c>
      <c r="G2208" s="4" t="s">
        <v>13</v>
      </c>
      <c r="H2208" s="4" t="s">
        <v>12</v>
      </c>
      <c r="I2208" s="4" t="s">
        <v>13</v>
      </c>
      <c r="J2208" s="522"/>
      <c r="K2208" s="523"/>
      <c r="L2208" s="509"/>
    </row>
    <row r="2209" spans="1:12" ht="18.95" customHeight="1">
      <c r="A2209" s="5">
        <v>1</v>
      </c>
      <c r="B2209" s="5">
        <v>2</v>
      </c>
      <c r="C2209" s="5">
        <v>3</v>
      </c>
      <c r="D2209" s="5">
        <v>4</v>
      </c>
      <c r="E2209" s="5">
        <v>5</v>
      </c>
      <c r="F2209" s="5">
        <v>6</v>
      </c>
      <c r="G2209" s="5">
        <v>7</v>
      </c>
      <c r="H2209" s="5">
        <v>8</v>
      </c>
      <c r="I2209" s="5">
        <v>9</v>
      </c>
      <c r="J2209" s="524">
        <v>10</v>
      </c>
      <c r="K2209" s="525"/>
      <c r="L2209" s="5">
        <v>11</v>
      </c>
    </row>
    <row r="2210" spans="1:12" ht="102.95" customHeight="1">
      <c r="A2210" s="10">
        <v>20120101190</v>
      </c>
      <c r="B2210" s="8" t="s">
        <v>3351</v>
      </c>
      <c r="C2210" s="8"/>
      <c r="D2210" s="8"/>
      <c r="E2210" s="8"/>
      <c r="F2210" s="8" t="s">
        <v>3352</v>
      </c>
      <c r="G2210" s="11" t="s">
        <v>174</v>
      </c>
      <c r="H2210" s="8" t="s">
        <v>3353</v>
      </c>
      <c r="I2210" s="11" t="s">
        <v>70</v>
      </c>
      <c r="J2210" s="528">
        <v>187151000</v>
      </c>
      <c r="K2210" s="529"/>
      <c r="L2210" s="8"/>
    </row>
    <row r="2211" spans="1:12" ht="372.95" customHeight="1">
      <c r="A2211" s="10">
        <v>20120101190</v>
      </c>
      <c r="B2211" s="8" t="s">
        <v>3354</v>
      </c>
      <c r="C2211" s="8"/>
      <c r="D2211" s="8"/>
      <c r="E2211" s="8"/>
      <c r="F2211" s="8" t="s">
        <v>3355</v>
      </c>
      <c r="G2211" s="11" t="s">
        <v>1980</v>
      </c>
      <c r="H2211" s="8" t="s">
        <v>3356</v>
      </c>
      <c r="I2211" s="11" t="s">
        <v>2177</v>
      </c>
      <c r="J2211" s="528">
        <v>65631300</v>
      </c>
      <c r="K2211" s="529"/>
      <c r="L2211" s="8"/>
    </row>
    <row r="2212" spans="1:12" ht="21" customHeight="1">
      <c r="A2212" s="8"/>
      <c r="B2212" s="8"/>
      <c r="C2212" s="8"/>
      <c r="D2212" s="8"/>
      <c r="E2212" s="8"/>
      <c r="F2212" s="8"/>
      <c r="G2212" s="8"/>
      <c r="H2212" s="8"/>
      <c r="I2212" s="8"/>
      <c r="J2212" s="530"/>
      <c r="K2212" s="531"/>
      <c r="L2212" s="8"/>
    </row>
    <row r="2213" spans="1:12" ht="17.100000000000001" customHeight="1">
      <c r="A2213" s="504" t="s">
        <v>3</v>
      </c>
      <c r="B2213" s="507" t="s">
        <v>4</v>
      </c>
      <c r="C2213" s="510" t="s">
        <v>5</v>
      </c>
      <c r="D2213" s="513" t="s">
        <v>6</v>
      </c>
      <c r="E2213" s="514"/>
      <c r="F2213" s="514"/>
      <c r="G2213" s="514"/>
      <c r="H2213" s="514"/>
      <c r="I2213" s="515"/>
      <c r="J2213" s="518" t="s">
        <v>7</v>
      </c>
      <c r="K2213" s="519"/>
      <c r="L2213" s="507" t="s">
        <v>8</v>
      </c>
    </row>
    <row r="2214" spans="1:12" ht="12" customHeight="1">
      <c r="A2214" s="505"/>
      <c r="B2214" s="508"/>
      <c r="C2214" s="511"/>
      <c r="D2214" s="516" t="s">
        <v>9</v>
      </c>
      <c r="E2214" s="517"/>
      <c r="F2214" s="516" t="s">
        <v>10</v>
      </c>
      <c r="G2214" s="517"/>
      <c r="H2214" s="516" t="s">
        <v>11</v>
      </c>
      <c r="I2214" s="517"/>
      <c r="J2214" s="520"/>
      <c r="K2214" s="521"/>
      <c r="L2214" s="508"/>
    </row>
    <row r="2215" spans="1:12" ht="15.95" customHeight="1">
      <c r="A2215" s="506"/>
      <c r="B2215" s="509"/>
      <c r="C2215" s="512"/>
      <c r="D2215" s="4" t="s">
        <v>12</v>
      </c>
      <c r="E2215" s="4" t="s">
        <v>13</v>
      </c>
      <c r="F2215" s="4" t="s">
        <v>12</v>
      </c>
      <c r="G2215" s="4" t="s">
        <v>13</v>
      </c>
      <c r="H2215" s="4" t="s">
        <v>12</v>
      </c>
      <c r="I2215" s="4" t="s">
        <v>13</v>
      </c>
      <c r="J2215" s="522"/>
      <c r="K2215" s="523"/>
      <c r="L2215" s="509"/>
    </row>
    <row r="2216" spans="1:12" ht="18.95" customHeight="1">
      <c r="A2216" s="5">
        <v>1</v>
      </c>
      <c r="B2216" s="5">
        <v>2</v>
      </c>
      <c r="C2216" s="5">
        <v>3</v>
      </c>
      <c r="D2216" s="5">
        <v>4</v>
      </c>
      <c r="E2216" s="5">
        <v>5</v>
      </c>
      <c r="F2216" s="5">
        <v>6</v>
      </c>
      <c r="G2216" s="5">
        <v>7</v>
      </c>
      <c r="H2216" s="5">
        <v>8</v>
      </c>
      <c r="I2216" s="5">
        <v>9</v>
      </c>
      <c r="J2216" s="524">
        <v>10</v>
      </c>
      <c r="K2216" s="525"/>
      <c r="L2216" s="5">
        <v>11</v>
      </c>
    </row>
    <row r="2217" spans="1:12" ht="47.1" customHeight="1">
      <c r="A2217" s="10">
        <v>20120101191</v>
      </c>
      <c r="B2217" s="8" t="s">
        <v>3357</v>
      </c>
      <c r="C2217" s="8"/>
      <c r="D2217" s="8"/>
      <c r="E2217" s="8"/>
      <c r="F2217" s="8" t="s">
        <v>3358</v>
      </c>
      <c r="G2217" s="11" t="s">
        <v>3359</v>
      </c>
      <c r="H2217" s="8" t="s">
        <v>3360</v>
      </c>
      <c r="I2217" s="11" t="s">
        <v>3361</v>
      </c>
      <c r="J2217" s="528">
        <v>94960000</v>
      </c>
      <c r="K2217" s="529"/>
      <c r="L2217" s="8"/>
    </row>
    <row r="2218" spans="1:12" ht="26.1" customHeight="1">
      <c r="A2218" s="6">
        <v>2012010120</v>
      </c>
      <c r="B2218" s="8" t="s">
        <v>3362</v>
      </c>
      <c r="C2218" s="9">
        <v>3</v>
      </c>
      <c r="D2218" s="8" t="s">
        <v>3363</v>
      </c>
      <c r="E2218" s="7" t="s">
        <v>17</v>
      </c>
      <c r="F2218" s="8"/>
      <c r="G2218" s="8"/>
      <c r="H2218" s="8"/>
      <c r="I2218" s="8"/>
      <c r="J2218" s="526">
        <v>2357018704</v>
      </c>
      <c r="K2218" s="527"/>
      <c r="L2218" s="8" t="s">
        <v>1228</v>
      </c>
    </row>
    <row r="2219" spans="1:12" ht="114" customHeight="1">
      <c r="A2219" s="10">
        <v>20120101200</v>
      </c>
      <c r="B2219" s="8" t="s">
        <v>3364</v>
      </c>
      <c r="C2219" s="8"/>
      <c r="D2219" s="8"/>
      <c r="E2219" s="8"/>
      <c r="F2219" s="8" t="s">
        <v>3365</v>
      </c>
      <c r="G2219" s="11" t="s">
        <v>501</v>
      </c>
      <c r="H2219" s="8" t="s">
        <v>3366</v>
      </c>
      <c r="I2219" s="11" t="s">
        <v>501</v>
      </c>
      <c r="J2219" s="528">
        <v>201912000</v>
      </c>
      <c r="K2219" s="529"/>
      <c r="L2219" s="8"/>
    </row>
    <row r="2220" spans="1:12" ht="45.95" customHeight="1">
      <c r="A2220" s="10">
        <v>20120101200</v>
      </c>
      <c r="B2220" s="8" t="s">
        <v>3367</v>
      </c>
      <c r="C2220" s="8"/>
      <c r="D2220" s="8"/>
      <c r="E2220" s="8"/>
      <c r="F2220" s="8" t="s">
        <v>3368</v>
      </c>
      <c r="G2220" s="11" t="s">
        <v>649</v>
      </c>
      <c r="H2220" s="8" t="s">
        <v>3369</v>
      </c>
      <c r="I2220" s="11" t="s">
        <v>649</v>
      </c>
      <c r="J2220" s="528">
        <v>87457000</v>
      </c>
      <c r="K2220" s="529"/>
      <c r="L2220" s="8"/>
    </row>
    <row r="2221" spans="1:12" ht="35.1" customHeight="1">
      <c r="A2221" s="10">
        <v>20120101200</v>
      </c>
      <c r="B2221" s="8" t="s">
        <v>3370</v>
      </c>
      <c r="C2221" s="8"/>
      <c r="D2221" s="8"/>
      <c r="E2221" s="8"/>
      <c r="F2221" s="8" t="s">
        <v>3371</v>
      </c>
      <c r="G2221" s="11" t="s">
        <v>1821</v>
      </c>
      <c r="H2221" s="8" t="s">
        <v>3372</v>
      </c>
      <c r="I2221" s="11" t="s">
        <v>1821</v>
      </c>
      <c r="J2221" s="528">
        <v>290329350</v>
      </c>
      <c r="K2221" s="529"/>
      <c r="L2221" s="8"/>
    </row>
    <row r="2222" spans="1:12" ht="102" customHeight="1">
      <c r="A2222" s="10">
        <v>20120101200</v>
      </c>
      <c r="B2222" s="8" t="s">
        <v>3373</v>
      </c>
      <c r="C2222" s="8"/>
      <c r="D2222" s="8"/>
      <c r="E2222" s="8"/>
      <c r="F2222" s="8" t="s">
        <v>3374</v>
      </c>
      <c r="G2222" s="8" t="s">
        <v>3375</v>
      </c>
      <c r="H2222" s="8" t="s">
        <v>3376</v>
      </c>
      <c r="I2222" s="11" t="s">
        <v>649</v>
      </c>
      <c r="J2222" s="528">
        <v>407035500</v>
      </c>
      <c r="K2222" s="529"/>
      <c r="L2222" s="8"/>
    </row>
    <row r="2223" spans="1:12" ht="90.95" customHeight="1">
      <c r="A2223" s="10">
        <v>20120101200</v>
      </c>
      <c r="B2223" s="8" t="s">
        <v>3377</v>
      </c>
      <c r="C2223" s="8"/>
      <c r="D2223" s="8"/>
      <c r="E2223" s="8"/>
      <c r="F2223" s="8" t="s">
        <v>3378</v>
      </c>
      <c r="G2223" s="11" t="s">
        <v>3379</v>
      </c>
      <c r="H2223" s="8" t="s">
        <v>3380</v>
      </c>
      <c r="I2223" s="11" t="s">
        <v>649</v>
      </c>
      <c r="J2223" s="528">
        <v>1370284854</v>
      </c>
      <c r="K2223" s="529"/>
      <c r="L2223" s="8"/>
    </row>
    <row r="2224" spans="1:12" ht="33" customHeight="1">
      <c r="A2224" s="8"/>
      <c r="B2224" s="8"/>
      <c r="C2224" s="8"/>
      <c r="D2224" s="8"/>
      <c r="E2224" s="8"/>
      <c r="F2224" s="8"/>
      <c r="G2224" s="8"/>
      <c r="H2224" s="8"/>
      <c r="I2224" s="8"/>
      <c r="J2224" s="530"/>
      <c r="K2224" s="531"/>
      <c r="L2224" s="8"/>
    </row>
    <row r="2225" spans="1:12" ht="17.100000000000001" customHeight="1">
      <c r="A2225" s="504" t="s">
        <v>3</v>
      </c>
      <c r="B2225" s="507" t="s">
        <v>4</v>
      </c>
      <c r="C2225" s="510" t="s">
        <v>5</v>
      </c>
      <c r="D2225" s="513" t="s">
        <v>6</v>
      </c>
      <c r="E2225" s="514"/>
      <c r="F2225" s="514"/>
      <c r="G2225" s="514"/>
      <c r="H2225" s="514"/>
      <c r="I2225" s="515"/>
      <c r="J2225" s="518" t="s">
        <v>7</v>
      </c>
      <c r="K2225" s="519"/>
      <c r="L2225" s="507" t="s">
        <v>8</v>
      </c>
    </row>
    <row r="2226" spans="1:12" ht="12" customHeight="1">
      <c r="A2226" s="505"/>
      <c r="B2226" s="508"/>
      <c r="C2226" s="511"/>
      <c r="D2226" s="516" t="s">
        <v>9</v>
      </c>
      <c r="E2226" s="517"/>
      <c r="F2226" s="516" t="s">
        <v>10</v>
      </c>
      <c r="G2226" s="517"/>
      <c r="H2226" s="516" t="s">
        <v>11</v>
      </c>
      <c r="I2226" s="517"/>
      <c r="J2226" s="520"/>
      <c r="K2226" s="521"/>
      <c r="L2226" s="508"/>
    </row>
    <row r="2227" spans="1:12" ht="15.95" customHeight="1">
      <c r="A2227" s="506"/>
      <c r="B2227" s="509"/>
      <c r="C2227" s="512"/>
      <c r="D2227" s="4" t="s">
        <v>12</v>
      </c>
      <c r="E2227" s="4" t="s">
        <v>13</v>
      </c>
      <c r="F2227" s="4" t="s">
        <v>12</v>
      </c>
      <c r="G2227" s="4" t="s">
        <v>13</v>
      </c>
      <c r="H2227" s="4" t="s">
        <v>12</v>
      </c>
      <c r="I2227" s="4" t="s">
        <v>13</v>
      </c>
      <c r="J2227" s="522"/>
      <c r="K2227" s="523"/>
      <c r="L2227" s="509"/>
    </row>
    <row r="2228" spans="1:12" ht="18.95" customHeight="1">
      <c r="A2228" s="5">
        <v>1</v>
      </c>
      <c r="B2228" s="5">
        <v>2</v>
      </c>
      <c r="C2228" s="5">
        <v>3</v>
      </c>
      <c r="D2228" s="5">
        <v>4</v>
      </c>
      <c r="E2228" s="5">
        <v>5</v>
      </c>
      <c r="F2228" s="5">
        <v>6</v>
      </c>
      <c r="G2228" s="5">
        <v>7</v>
      </c>
      <c r="H2228" s="5">
        <v>8</v>
      </c>
      <c r="I2228" s="5">
        <v>9</v>
      </c>
      <c r="J2228" s="524">
        <v>10</v>
      </c>
      <c r="K2228" s="525"/>
      <c r="L2228" s="5">
        <v>11</v>
      </c>
    </row>
    <row r="2229" spans="1:12" ht="171" customHeight="1">
      <c r="A2229" s="6">
        <v>2012010215</v>
      </c>
      <c r="B2229" s="8" t="s">
        <v>3299</v>
      </c>
      <c r="C2229" s="9">
        <v>3</v>
      </c>
      <c r="D2229" s="8" t="s">
        <v>3381</v>
      </c>
      <c r="E2229" s="8" t="s">
        <v>3382</v>
      </c>
      <c r="F2229" s="8"/>
      <c r="G2229" s="8"/>
      <c r="H2229" s="8"/>
      <c r="I2229" s="8"/>
      <c r="J2229" s="526">
        <v>200000000</v>
      </c>
      <c r="K2229" s="527"/>
      <c r="L2229" s="8" t="s">
        <v>1263</v>
      </c>
    </row>
    <row r="2230" spans="1:12" ht="326.10000000000002" customHeight="1">
      <c r="A2230" s="8"/>
      <c r="B2230" s="8"/>
      <c r="C2230" s="8"/>
      <c r="D2230" s="8"/>
      <c r="E2230" s="8"/>
      <c r="F2230" s="8"/>
      <c r="G2230" s="8"/>
      <c r="H2230" s="8"/>
      <c r="I2230" s="8"/>
      <c r="J2230" s="530"/>
      <c r="K2230" s="531"/>
      <c r="L2230" s="8"/>
    </row>
    <row r="2231" spans="1:12" ht="17.100000000000001" customHeight="1">
      <c r="A2231" s="504" t="s">
        <v>3</v>
      </c>
      <c r="B2231" s="507" t="s">
        <v>4</v>
      </c>
      <c r="C2231" s="510" t="s">
        <v>5</v>
      </c>
      <c r="D2231" s="513" t="s">
        <v>6</v>
      </c>
      <c r="E2231" s="514"/>
      <c r="F2231" s="514"/>
      <c r="G2231" s="514"/>
      <c r="H2231" s="514"/>
      <c r="I2231" s="515"/>
      <c r="J2231" s="518" t="s">
        <v>7</v>
      </c>
      <c r="K2231" s="519"/>
      <c r="L2231" s="507" t="s">
        <v>8</v>
      </c>
    </row>
    <row r="2232" spans="1:12" ht="12" customHeight="1">
      <c r="A2232" s="505"/>
      <c r="B2232" s="508"/>
      <c r="C2232" s="511"/>
      <c r="D2232" s="516" t="s">
        <v>9</v>
      </c>
      <c r="E2232" s="517"/>
      <c r="F2232" s="516" t="s">
        <v>10</v>
      </c>
      <c r="G2232" s="517"/>
      <c r="H2232" s="516" t="s">
        <v>11</v>
      </c>
      <c r="I2232" s="517"/>
      <c r="J2232" s="520"/>
      <c r="K2232" s="521"/>
      <c r="L2232" s="508"/>
    </row>
    <row r="2233" spans="1:12" ht="15.95" customHeight="1">
      <c r="A2233" s="506"/>
      <c r="B2233" s="509"/>
      <c r="C2233" s="512"/>
      <c r="D2233" s="4" t="s">
        <v>12</v>
      </c>
      <c r="E2233" s="4" t="s">
        <v>13</v>
      </c>
      <c r="F2233" s="4" t="s">
        <v>12</v>
      </c>
      <c r="G2233" s="4" t="s">
        <v>13</v>
      </c>
      <c r="H2233" s="4" t="s">
        <v>12</v>
      </c>
      <c r="I2233" s="4" t="s">
        <v>13</v>
      </c>
      <c r="J2233" s="522"/>
      <c r="K2233" s="523"/>
      <c r="L2233" s="509"/>
    </row>
    <row r="2234" spans="1:12" ht="18.95" customHeight="1">
      <c r="A2234" s="5">
        <v>1</v>
      </c>
      <c r="B2234" s="5">
        <v>2</v>
      </c>
      <c r="C2234" s="5">
        <v>3</v>
      </c>
      <c r="D2234" s="5">
        <v>4</v>
      </c>
      <c r="E2234" s="5">
        <v>5</v>
      </c>
      <c r="F2234" s="5">
        <v>6</v>
      </c>
      <c r="G2234" s="5">
        <v>7</v>
      </c>
      <c r="H2234" s="5">
        <v>8</v>
      </c>
      <c r="I2234" s="5">
        <v>9</v>
      </c>
      <c r="J2234" s="524">
        <v>10</v>
      </c>
      <c r="K2234" s="525"/>
      <c r="L2234" s="5">
        <v>11</v>
      </c>
    </row>
    <row r="2235" spans="1:12" ht="329.1" customHeight="1">
      <c r="A2235" s="10">
        <v>20120102150</v>
      </c>
      <c r="B2235" s="8" t="s">
        <v>3305</v>
      </c>
      <c r="C2235" s="8"/>
      <c r="D2235" s="8"/>
      <c r="E2235" s="8"/>
      <c r="F2235" s="8" t="s">
        <v>3383</v>
      </c>
      <c r="G2235" s="8" t="s">
        <v>3384</v>
      </c>
      <c r="H2235" s="8" t="s">
        <v>3385</v>
      </c>
      <c r="I2235" s="11" t="s">
        <v>3386</v>
      </c>
      <c r="J2235" s="528">
        <v>200000000</v>
      </c>
      <c r="K2235" s="529"/>
      <c r="L2235" s="8"/>
    </row>
    <row r="2236" spans="1:12" ht="26.1" customHeight="1">
      <c r="A2236" s="6">
        <v>2012010220</v>
      </c>
      <c r="B2236" s="8" t="s">
        <v>3362</v>
      </c>
      <c r="C2236" s="9">
        <v>3</v>
      </c>
      <c r="D2236" s="8" t="s">
        <v>3387</v>
      </c>
      <c r="E2236" s="8" t="s">
        <v>3388</v>
      </c>
      <c r="F2236" s="8"/>
      <c r="G2236" s="8"/>
      <c r="H2236" s="8"/>
      <c r="I2236" s="8"/>
      <c r="J2236" s="526">
        <v>200000000</v>
      </c>
      <c r="K2236" s="527"/>
      <c r="L2236" s="8" t="s">
        <v>1263</v>
      </c>
    </row>
    <row r="2237" spans="1:12" ht="102.95" customHeight="1">
      <c r="A2237" s="10">
        <v>20120102200</v>
      </c>
      <c r="B2237" s="8" t="s">
        <v>3364</v>
      </c>
      <c r="C2237" s="8"/>
      <c r="D2237" s="8"/>
      <c r="E2237" s="8"/>
      <c r="F2237" s="8" t="s">
        <v>3389</v>
      </c>
      <c r="G2237" s="8" t="s">
        <v>3390</v>
      </c>
      <c r="H2237" s="8" t="s">
        <v>3391</v>
      </c>
      <c r="I2237" s="11" t="s">
        <v>3392</v>
      </c>
      <c r="J2237" s="528">
        <v>60000000</v>
      </c>
      <c r="K2237" s="529"/>
      <c r="L2237" s="8"/>
    </row>
    <row r="2238" spans="1:12" ht="38.1" customHeight="1">
      <c r="A2238" s="8"/>
      <c r="B2238" s="8"/>
      <c r="C2238" s="8"/>
      <c r="D2238" s="8"/>
      <c r="E2238" s="8"/>
      <c r="F2238" s="8"/>
      <c r="G2238" s="8"/>
      <c r="H2238" s="8"/>
      <c r="I2238" s="8"/>
      <c r="J2238" s="530"/>
      <c r="K2238" s="531"/>
      <c r="L2238" s="8"/>
    </row>
    <row r="2239" spans="1:12" ht="17.100000000000001" customHeight="1">
      <c r="A2239" s="504" t="s">
        <v>3</v>
      </c>
      <c r="B2239" s="507" t="s">
        <v>4</v>
      </c>
      <c r="C2239" s="510" t="s">
        <v>5</v>
      </c>
      <c r="D2239" s="513" t="s">
        <v>6</v>
      </c>
      <c r="E2239" s="514"/>
      <c r="F2239" s="514"/>
      <c r="G2239" s="514"/>
      <c r="H2239" s="514"/>
      <c r="I2239" s="515"/>
      <c r="J2239" s="518" t="s">
        <v>7</v>
      </c>
      <c r="K2239" s="519"/>
      <c r="L2239" s="507" t="s">
        <v>8</v>
      </c>
    </row>
    <row r="2240" spans="1:12" ht="12" customHeight="1">
      <c r="A2240" s="505"/>
      <c r="B2240" s="508"/>
      <c r="C2240" s="511"/>
      <c r="D2240" s="516" t="s">
        <v>9</v>
      </c>
      <c r="E2240" s="517"/>
      <c r="F2240" s="516" t="s">
        <v>10</v>
      </c>
      <c r="G2240" s="517"/>
      <c r="H2240" s="516" t="s">
        <v>11</v>
      </c>
      <c r="I2240" s="517"/>
      <c r="J2240" s="520"/>
      <c r="K2240" s="521"/>
      <c r="L2240" s="508"/>
    </row>
    <row r="2241" spans="1:12" ht="15.95" customHeight="1">
      <c r="A2241" s="506"/>
      <c r="B2241" s="509"/>
      <c r="C2241" s="512"/>
      <c r="D2241" s="4" t="s">
        <v>12</v>
      </c>
      <c r="E2241" s="4" t="s">
        <v>13</v>
      </c>
      <c r="F2241" s="4" t="s">
        <v>12</v>
      </c>
      <c r="G2241" s="4" t="s">
        <v>13</v>
      </c>
      <c r="H2241" s="4" t="s">
        <v>12</v>
      </c>
      <c r="I2241" s="4" t="s">
        <v>13</v>
      </c>
      <c r="J2241" s="522"/>
      <c r="K2241" s="523"/>
      <c r="L2241" s="509"/>
    </row>
    <row r="2242" spans="1:12" ht="18.95" customHeight="1">
      <c r="A2242" s="5">
        <v>1</v>
      </c>
      <c r="B2242" s="5">
        <v>2</v>
      </c>
      <c r="C2242" s="5">
        <v>3</v>
      </c>
      <c r="D2242" s="5">
        <v>4</v>
      </c>
      <c r="E2242" s="5">
        <v>5</v>
      </c>
      <c r="F2242" s="5">
        <v>6</v>
      </c>
      <c r="G2242" s="5">
        <v>7</v>
      </c>
      <c r="H2242" s="5">
        <v>8</v>
      </c>
      <c r="I2242" s="5">
        <v>9</v>
      </c>
      <c r="J2242" s="524">
        <v>10</v>
      </c>
      <c r="K2242" s="525"/>
      <c r="L2242" s="5">
        <v>11</v>
      </c>
    </row>
    <row r="2243" spans="1:12" ht="47.1" customHeight="1">
      <c r="A2243" s="10">
        <v>20120102200</v>
      </c>
      <c r="B2243" s="8" t="s">
        <v>3367</v>
      </c>
      <c r="C2243" s="8"/>
      <c r="D2243" s="8"/>
      <c r="E2243" s="8"/>
      <c r="F2243" s="8" t="s">
        <v>3393</v>
      </c>
      <c r="G2243" s="11" t="s">
        <v>3394</v>
      </c>
      <c r="H2243" s="8" t="s">
        <v>3395</v>
      </c>
      <c r="I2243" s="11" t="s">
        <v>1860</v>
      </c>
      <c r="J2243" s="528">
        <v>50000000</v>
      </c>
      <c r="K2243" s="529"/>
      <c r="L2243" s="8"/>
    </row>
    <row r="2244" spans="1:12" ht="69" customHeight="1">
      <c r="A2244" s="10">
        <v>20120102200</v>
      </c>
      <c r="B2244" s="8" t="s">
        <v>3370</v>
      </c>
      <c r="C2244" s="8"/>
      <c r="D2244" s="8"/>
      <c r="E2244" s="8"/>
      <c r="F2244" s="8" t="s">
        <v>3396</v>
      </c>
      <c r="G2244" s="11" t="s">
        <v>3397</v>
      </c>
      <c r="H2244" s="8" t="s">
        <v>3398</v>
      </c>
      <c r="I2244" s="11" t="s">
        <v>1718</v>
      </c>
      <c r="J2244" s="528">
        <v>90000000</v>
      </c>
      <c r="K2244" s="529"/>
      <c r="L2244" s="8"/>
    </row>
    <row r="2245" spans="1:12" ht="26.1" customHeight="1">
      <c r="A2245" s="6">
        <v>2012010221</v>
      </c>
      <c r="B2245" s="8" t="s">
        <v>3399</v>
      </c>
      <c r="C2245" s="9">
        <v>3</v>
      </c>
      <c r="D2245" s="8" t="s">
        <v>3400</v>
      </c>
      <c r="E2245" s="7" t="s">
        <v>659</v>
      </c>
      <c r="F2245" s="8"/>
      <c r="G2245" s="8"/>
      <c r="H2245" s="8"/>
      <c r="I2245" s="8"/>
      <c r="J2245" s="526">
        <v>1989191600</v>
      </c>
      <c r="K2245" s="527"/>
      <c r="L2245" s="8" t="s">
        <v>1263</v>
      </c>
    </row>
    <row r="2246" spans="1:12" ht="47.1" customHeight="1">
      <c r="A2246" s="10">
        <v>20120102210</v>
      </c>
      <c r="B2246" s="11" t="s">
        <v>3401</v>
      </c>
      <c r="C2246" s="8"/>
      <c r="D2246" s="8"/>
      <c r="E2246" s="8"/>
      <c r="F2246" s="8" t="s">
        <v>3402</v>
      </c>
      <c r="G2246" s="11" t="s">
        <v>21</v>
      </c>
      <c r="H2246" s="8" t="s">
        <v>3403</v>
      </c>
      <c r="I2246" s="11" t="s">
        <v>21</v>
      </c>
      <c r="J2246" s="528">
        <v>147897000</v>
      </c>
      <c r="K2246" s="529"/>
      <c r="L2246" s="8"/>
    </row>
    <row r="2247" spans="1:12" ht="57.95" customHeight="1">
      <c r="A2247" s="10">
        <v>20120102210</v>
      </c>
      <c r="B2247" s="8" t="s">
        <v>3404</v>
      </c>
      <c r="C2247" s="8"/>
      <c r="D2247" s="8"/>
      <c r="E2247" s="8"/>
      <c r="F2247" s="8" t="s">
        <v>3405</v>
      </c>
      <c r="G2247" s="11" t="s">
        <v>21</v>
      </c>
      <c r="H2247" s="8" t="s">
        <v>3406</v>
      </c>
      <c r="I2247" s="11" t="s">
        <v>21</v>
      </c>
      <c r="J2247" s="528">
        <v>649200000</v>
      </c>
      <c r="K2247" s="529"/>
      <c r="L2247" s="8"/>
    </row>
    <row r="2248" spans="1:12" ht="33.950000000000003" customHeight="1">
      <c r="A2248" s="10">
        <v>20120102210</v>
      </c>
      <c r="B2248" s="8" t="s">
        <v>3407</v>
      </c>
      <c r="C2248" s="8"/>
      <c r="D2248" s="8"/>
      <c r="E2248" s="8"/>
      <c r="F2248" s="8" t="s">
        <v>3408</v>
      </c>
      <c r="G2248" s="11" t="s">
        <v>3409</v>
      </c>
      <c r="H2248" s="8" t="s">
        <v>3410</v>
      </c>
      <c r="I2248" s="11" t="s">
        <v>3409</v>
      </c>
      <c r="J2248" s="528">
        <v>484450600</v>
      </c>
      <c r="K2248" s="529"/>
      <c r="L2248" s="8"/>
    </row>
    <row r="2249" spans="1:12" ht="90.95" customHeight="1">
      <c r="A2249" s="10">
        <v>20120102210</v>
      </c>
      <c r="B2249" s="8" t="s">
        <v>3411</v>
      </c>
      <c r="C2249" s="8"/>
      <c r="D2249" s="8"/>
      <c r="E2249" s="8"/>
      <c r="F2249" s="8" t="s">
        <v>3412</v>
      </c>
      <c r="G2249" s="11" t="s">
        <v>21</v>
      </c>
      <c r="H2249" s="8" t="s">
        <v>3413</v>
      </c>
      <c r="I2249" s="11" t="s">
        <v>21</v>
      </c>
      <c r="J2249" s="528">
        <v>46290000</v>
      </c>
      <c r="K2249" s="529"/>
      <c r="L2249" s="8"/>
    </row>
    <row r="2250" spans="1:12" ht="57.95" customHeight="1">
      <c r="A2250" s="10">
        <v>20120102210</v>
      </c>
      <c r="B2250" s="8" t="s">
        <v>3414</v>
      </c>
      <c r="C2250" s="8"/>
      <c r="D2250" s="8"/>
      <c r="E2250" s="8"/>
      <c r="F2250" s="8" t="s">
        <v>3415</v>
      </c>
      <c r="G2250" s="11" t="s">
        <v>21</v>
      </c>
      <c r="H2250" s="8" t="s">
        <v>3416</v>
      </c>
      <c r="I2250" s="11" t="s">
        <v>21</v>
      </c>
      <c r="J2250" s="528">
        <v>661354000</v>
      </c>
      <c r="K2250" s="529"/>
      <c r="L2250" s="8"/>
    </row>
    <row r="2251" spans="1:12" ht="26.1" customHeight="1">
      <c r="A2251" s="6">
        <v>2012010222</v>
      </c>
      <c r="B2251" s="8" t="s">
        <v>3417</v>
      </c>
      <c r="C2251" s="9">
        <v>3</v>
      </c>
      <c r="D2251" s="8" t="s">
        <v>3418</v>
      </c>
      <c r="E2251" s="7" t="s">
        <v>659</v>
      </c>
      <c r="F2251" s="8"/>
      <c r="G2251" s="8"/>
      <c r="H2251" s="8"/>
      <c r="I2251" s="8"/>
      <c r="J2251" s="526">
        <v>2389128600</v>
      </c>
      <c r="K2251" s="527"/>
      <c r="L2251" s="8" t="s">
        <v>1263</v>
      </c>
    </row>
    <row r="2252" spans="1:12" ht="36.950000000000003" customHeight="1">
      <c r="A2252" s="8"/>
      <c r="B2252" s="8"/>
      <c r="C2252" s="8"/>
      <c r="D2252" s="8"/>
      <c r="E2252" s="8"/>
      <c r="F2252" s="8"/>
      <c r="G2252" s="8"/>
      <c r="H2252" s="8"/>
      <c r="I2252" s="8"/>
      <c r="J2252" s="530"/>
      <c r="K2252" s="531"/>
      <c r="L2252" s="8"/>
    </row>
    <row r="2253" spans="1:12" ht="17.100000000000001" customHeight="1">
      <c r="A2253" s="504" t="s">
        <v>3</v>
      </c>
      <c r="B2253" s="507" t="s">
        <v>4</v>
      </c>
      <c r="C2253" s="510" t="s">
        <v>5</v>
      </c>
      <c r="D2253" s="513" t="s">
        <v>6</v>
      </c>
      <c r="E2253" s="514"/>
      <c r="F2253" s="514"/>
      <c r="G2253" s="514"/>
      <c r="H2253" s="514"/>
      <c r="I2253" s="515"/>
      <c r="J2253" s="518" t="s">
        <v>7</v>
      </c>
      <c r="K2253" s="519"/>
      <c r="L2253" s="507" t="s">
        <v>8</v>
      </c>
    </row>
    <row r="2254" spans="1:12" ht="12" customHeight="1">
      <c r="A2254" s="505"/>
      <c r="B2254" s="508"/>
      <c r="C2254" s="511"/>
      <c r="D2254" s="516" t="s">
        <v>9</v>
      </c>
      <c r="E2254" s="517"/>
      <c r="F2254" s="516" t="s">
        <v>10</v>
      </c>
      <c r="G2254" s="517"/>
      <c r="H2254" s="516" t="s">
        <v>11</v>
      </c>
      <c r="I2254" s="517"/>
      <c r="J2254" s="520"/>
      <c r="K2254" s="521"/>
      <c r="L2254" s="508"/>
    </row>
    <row r="2255" spans="1:12" ht="15.95" customHeight="1">
      <c r="A2255" s="506"/>
      <c r="B2255" s="509"/>
      <c r="C2255" s="512"/>
      <c r="D2255" s="4" t="s">
        <v>12</v>
      </c>
      <c r="E2255" s="4" t="s">
        <v>13</v>
      </c>
      <c r="F2255" s="4" t="s">
        <v>12</v>
      </c>
      <c r="G2255" s="4" t="s">
        <v>13</v>
      </c>
      <c r="H2255" s="4" t="s">
        <v>12</v>
      </c>
      <c r="I2255" s="4" t="s">
        <v>13</v>
      </c>
      <c r="J2255" s="522"/>
      <c r="K2255" s="523"/>
      <c r="L2255" s="509"/>
    </row>
    <row r="2256" spans="1:12" ht="18.95" customHeight="1">
      <c r="A2256" s="5">
        <v>1</v>
      </c>
      <c r="B2256" s="5">
        <v>2</v>
      </c>
      <c r="C2256" s="5">
        <v>3</v>
      </c>
      <c r="D2256" s="5">
        <v>4</v>
      </c>
      <c r="E2256" s="5">
        <v>5</v>
      </c>
      <c r="F2256" s="5">
        <v>6</v>
      </c>
      <c r="G2256" s="5">
        <v>7</v>
      </c>
      <c r="H2256" s="5">
        <v>8</v>
      </c>
      <c r="I2256" s="5">
        <v>9</v>
      </c>
      <c r="J2256" s="524">
        <v>10</v>
      </c>
      <c r="K2256" s="525"/>
      <c r="L2256" s="5">
        <v>11</v>
      </c>
    </row>
    <row r="2257" spans="1:12" ht="45.95" customHeight="1">
      <c r="A2257" s="10">
        <v>20120102220</v>
      </c>
      <c r="B2257" s="8" t="s">
        <v>3419</v>
      </c>
      <c r="C2257" s="8"/>
      <c r="D2257" s="8"/>
      <c r="E2257" s="8"/>
      <c r="F2257" s="8" t="s">
        <v>3420</v>
      </c>
      <c r="G2257" s="11" t="s">
        <v>21</v>
      </c>
      <c r="H2257" s="8" t="s">
        <v>3421</v>
      </c>
      <c r="I2257" s="11" t="s">
        <v>21</v>
      </c>
      <c r="J2257" s="528">
        <v>1524300000</v>
      </c>
      <c r="K2257" s="529"/>
      <c r="L2257" s="8"/>
    </row>
    <row r="2258" spans="1:12" ht="35.1" customHeight="1">
      <c r="A2258" s="10">
        <v>20120102220</v>
      </c>
      <c r="B2258" s="11" t="s">
        <v>3422</v>
      </c>
      <c r="C2258" s="8"/>
      <c r="D2258" s="8"/>
      <c r="E2258" s="8"/>
      <c r="F2258" s="8" t="s">
        <v>3423</v>
      </c>
      <c r="G2258" s="11" t="s">
        <v>21</v>
      </c>
      <c r="H2258" s="8" t="s">
        <v>3424</v>
      </c>
      <c r="I2258" s="11" t="s">
        <v>21</v>
      </c>
      <c r="J2258" s="528">
        <v>161178600</v>
      </c>
      <c r="K2258" s="529"/>
      <c r="L2258" s="8"/>
    </row>
    <row r="2259" spans="1:12" ht="35.1" customHeight="1">
      <c r="A2259" s="10">
        <v>20120102220</v>
      </c>
      <c r="B2259" s="8" t="s">
        <v>3425</v>
      </c>
      <c r="C2259" s="8"/>
      <c r="D2259" s="8"/>
      <c r="E2259" s="8"/>
      <c r="F2259" s="8" t="s">
        <v>3426</v>
      </c>
      <c r="G2259" s="11" t="s">
        <v>21</v>
      </c>
      <c r="H2259" s="8" t="s">
        <v>3427</v>
      </c>
      <c r="I2259" s="11" t="s">
        <v>21</v>
      </c>
      <c r="J2259" s="528">
        <v>703650000</v>
      </c>
      <c r="K2259" s="529"/>
      <c r="L2259" s="8"/>
    </row>
    <row r="2260" spans="1:12" ht="36" customHeight="1">
      <c r="A2260" s="6">
        <v>2012010223</v>
      </c>
      <c r="B2260" s="8" t="s">
        <v>3428</v>
      </c>
      <c r="C2260" s="9">
        <v>3</v>
      </c>
      <c r="D2260" s="8" t="s">
        <v>3429</v>
      </c>
      <c r="E2260" s="7" t="s">
        <v>17</v>
      </c>
      <c r="F2260" s="8"/>
      <c r="G2260" s="8"/>
      <c r="H2260" s="8"/>
      <c r="I2260" s="8"/>
      <c r="J2260" s="526">
        <v>1296944500</v>
      </c>
      <c r="K2260" s="527"/>
      <c r="L2260" s="8" t="s">
        <v>1263</v>
      </c>
    </row>
    <row r="2261" spans="1:12" ht="81" customHeight="1">
      <c r="A2261" s="10">
        <v>20120102230</v>
      </c>
      <c r="B2261" s="8" t="s">
        <v>3430</v>
      </c>
      <c r="C2261" s="8"/>
      <c r="D2261" s="8"/>
      <c r="E2261" s="8"/>
      <c r="F2261" s="8" t="s">
        <v>3431</v>
      </c>
      <c r="G2261" s="11" t="s">
        <v>74</v>
      </c>
      <c r="H2261" s="8" t="s">
        <v>3432</v>
      </c>
      <c r="I2261" s="11" t="s">
        <v>70</v>
      </c>
      <c r="J2261" s="528">
        <v>92326000</v>
      </c>
      <c r="K2261" s="529"/>
      <c r="L2261" s="8"/>
    </row>
    <row r="2262" spans="1:12" ht="45.95" customHeight="1">
      <c r="A2262" s="10">
        <v>20120102230</v>
      </c>
      <c r="B2262" s="8" t="s">
        <v>3433</v>
      </c>
      <c r="C2262" s="8"/>
      <c r="D2262" s="8"/>
      <c r="E2262" s="8"/>
      <c r="F2262" s="8" t="s">
        <v>3434</v>
      </c>
      <c r="G2262" s="11" t="s">
        <v>70</v>
      </c>
      <c r="H2262" s="8" t="s">
        <v>3435</v>
      </c>
      <c r="I2262" s="11" t="s">
        <v>70</v>
      </c>
      <c r="J2262" s="528">
        <v>305000000</v>
      </c>
      <c r="K2262" s="529"/>
      <c r="L2262" s="8"/>
    </row>
    <row r="2263" spans="1:12" ht="45.95" customHeight="1">
      <c r="A2263" s="10">
        <v>20120102230</v>
      </c>
      <c r="B2263" s="8" t="s">
        <v>3436</v>
      </c>
      <c r="C2263" s="8"/>
      <c r="D2263" s="8"/>
      <c r="E2263" s="8"/>
      <c r="F2263" s="8" t="s">
        <v>3437</v>
      </c>
      <c r="G2263" s="11" t="s">
        <v>70</v>
      </c>
      <c r="H2263" s="8" t="s">
        <v>3438</v>
      </c>
      <c r="I2263" s="11" t="s">
        <v>1960</v>
      </c>
      <c r="J2263" s="528">
        <v>342128000</v>
      </c>
      <c r="K2263" s="529"/>
      <c r="L2263" s="8"/>
    </row>
    <row r="2264" spans="1:12" ht="45.95" customHeight="1">
      <c r="A2264" s="10">
        <v>20120102230</v>
      </c>
      <c r="B2264" s="8" t="s">
        <v>3439</v>
      </c>
      <c r="C2264" s="8"/>
      <c r="D2264" s="8"/>
      <c r="E2264" s="8"/>
      <c r="F2264" s="8" t="s">
        <v>3440</v>
      </c>
      <c r="G2264" s="11" t="s">
        <v>2354</v>
      </c>
      <c r="H2264" s="8" t="s">
        <v>3441</v>
      </c>
      <c r="I2264" s="11" t="s">
        <v>383</v>
      </c>
      <c r="J2264" s="528">
        <v>187490500</v>
      </c>
      <c r="K2264" s="529"/>
      <c r="L2264" s="8"/>
    </row>
    <row r="2265" spans="1:12" ht="114" customHeight="1">
      <c r="A2265" s="10">
        <v>20120102231</v>
      </c>
      <c r="B2265" s="8" t="s">
        <v>3442</v>
      </c>
      <c r="C2265" s="8"/>
      <c r="D2265" s="8"/>
      <c r="E2265" s="8"/>
      <c r="F2265" s="8" t="s">
        <v>3443</v>
      </c>
      <c r="G2265" s="8" t="s">
        <v>3444</v>
      </c>
      <c r="H2265" s="8" t="s">
        <v>3445</v>
      </c>
      <c r="I2265" s="11" t="s">
        <v>3392</v>
      </c>
      <c r="J2265" s="528">
        <v>370000000</v>
      </c>
      <c r="K2265" s="529"/>
      <c r="L2265" s="8"/>
    </row>
    <row r="2266" spans="1:12" ht="6" customHeight="1">
      <c r="A2266" s="8"/>
      <c r="B2266" s="8"/>
      <c r="C2266" s="8"/>
      <c r="D2266" s="8"/>
      <c r="E2266" s="8"/>
      <c r="F2266" s="8"/>
      <c r="G2266" s="8"/>
      <c r="H2266" s="8"/>
      <c r="I2266" s="8"/>
      <c r="J2266" s="530"/>
      <c r="K2266" s="531"/>
      <c r="L2266" s="8"/>
    </row>
    <row r="2267" spans="1:12" ht="17.100000000000001" customHeight="1">
      <c r="A2267" s="504" t="s">
        <v>3</v>
      </c>
      <c r="B2267" s="507" t="s">
        <v>4</v>
      </c>
      <c r="C2267" s="510" t="s">
        <v>5</v>
      </c>
      <c r="D2267" s="513" t="s">
        <v>6</v>
      </c>
      <c r="E2267" s="514"/>
      <c r="F2267" s="514"/>
      <c r="G2267" s="514"/>
      <c r="H2267" s="514"/>
      <c r="I2267" s="515"/>
      <c r="J2267" s="518" t="s">
        <v>7</v>
      </c>
      <c r="K2267" s="519"/>
      <c r="L2267" s="507" t="s">
        <v>8</v>
      </c>
    </row>
    <row r="2268" spans="1:12" ht="12" customHeight="1">
      <c r="A2268" s="505"/>
      <c r="B2268" s="508"/>
      <c r="C2268" s="511"/>
      <c r="D2268" s="516" t="s">
        <v>9</v>
      </c>
      <c r="E2268" s="517"/>
      <c r="F2268" s="516" t="s">
        <v>10</v>
      </c>
      <c r="G2268" s="517"/>
      <c r="H2268" s="516" t="s">
        <v>11</v>
      </c>
      <c r="I2268" s="517"/>
      <c r="J2268" s="520"/>
      <c r="K2268" s="521"/>
      <c r="L2268" s="508"/>
    </row>
    <row r="2269" spans="1:12" ht="15.95" customHeight="1">
      <c r="A2269" s="506"/>
      <c r="B2269" s="509"/>
      <c r="C2269" s="512"/>
      <c r="D2269" s="4" t="s">
        <v>12</v>
      </c>
      <c r="E2269" s="4" t="s">
        <v>13</v>
      </c>
      <c r="F2269" s="4" t="s">
        <v>12</v>
      </c>
      <c r="G2269" s="4" t="s">
        <v>13</v>
      </c>
      <c r="H2269" s="4" t="s">
        <v>12</v>
      </c>
      <c r="I2269" s="4" t="s">
        <v>13</v>
      </c>
      <c r="J2269" s="522"/>
      <c r="K2269" s="523"/>
      <c r="L2269" s="509"/>
    </row>
    <row r="2270" spans="1:12" ht="18.95" customHeight="1">
      <c r="A2270" s="5">
        <v>1</v>
      </c>
      <c r="B2270" s="5">
        <v>2</v>
      </c>
      <c r="C2270" s="5">
        <v>3</v>
      </c>
      <c r="D2270" s="5">
        <v>4</v>
      </c>
      <c r="E2270" s="5">
        <v>5</v>
      </c>
      <c r="F2270" s="5">
        <v>6</v>
      </c>
      <c r="G2270" s="5">
        <v>7</v>
      </c>
      <c r="H2270" s="5">
        <v>8</v>
      </c>
      <c r="I2270" s="5">
        <v>9</v>
      </c>
      <c r="J2270" s="524">
        <v>10</v>
      </c>
      <c r="K2270" s="525"/>
      <c r="L2270" s="5">
        <v>11</v>
      </c>
    </row>
    <row r="2271" spans="1:12" ht="26.1" customHeight="1">
      <c r="A2271" s="6">
        <v>2012010225</v>
      </c>
      <c r="B2271" s="8" t="s">
        <v>3446</v>
      </c>
      <c r="C2271" s="9">
        <v>3</v>
      </c>
      <c r="D2271" s="8" t="s">
        <v>3447</v>
      </c>
      <c r="E2271" s="7" t="s">
        <v>17</v>
      </c>
      <c r="F2271" s="8"/>
      <c r="G2271" s="8"/>
      <c r="H2271" s="8"/>
      <c r="I2271" s="8"/>
      <c r="J2271" s="526">
        <v>500000000</v>
      </c>
      <c r="K2271" s="527"/>
      <c r="L2271" s="8" t="s">
        <v>1263</v>
      </c>
    </row>
    <row r="2272" spans="1:12" ht="36" customHeight="1">
      <c r="A2272" s="10">
        <v>20120102250</v>
      </c>
      <c r="B2272" s="8" t="s">
        <v>3448</v>
      </c>
      <c r="C2272" s="8"/>
      <c r="D2272" s="8"/>
      <c r="E2272" s="8"/>
      <c r="F2272" s="8" t="s">
        <v>3449</v>
      </c>
      <c r="G2272" s="11" t="s">
        <v>70</v>
      </c>
      <c r="H2272" s="8" t="s">
        <v>3450</v>
      </c>
      <c r="I2272" s="11" t="s">
        <v>3451</v>
      </c>
      <c r="J2272" s="528">
        <v>250000000</v>
      </c>
      <c r="K2272" s="529"/>
      <c r="L2272" s="8"/>
    </row>
    <row r="2273" spans="1:12" ht="35.1" customHeight="1">
      <c r="A2273" s="10">
        <v>20120102250</v>
      </c>
      <c r="B2273" s="8" t="s">
        <v>3452</v>
      </c>
      <c r="C2273" s="8"/>
      <c r="D2273" s="8"/>
      <c r="E2273" s="8"/>
      <c r="F2273" s="8" t="s">
        <v>3453</v>
      </c>
      <c r="G2273" s="11" t="s">
        <v>74</v>
      </c>
      <c r="H2273" s="8" t="s">
        <v>3450</v>
      </c>
      <c r="I2273" s="11" t="s">
        <v>3451</v>
      </c>
      <c r="J2273" s="528">
        <v>250000000</v>
      </c>
      <c r="K2273" s="529"/>
      <c r="L2273" s="8"/>
    </row>
    <row r="2274" spans="1:12" ht="24.95" customHeight="1">
      <c r="A2274" s="6">
        <v>2012010228</v>
      </c>
      <c r="B2274" s="7" t="s">
        <v>3454</v>
      </c>
      <c r="C2274" s="9">
        <v>3</v>
      </c>
      <c r="D2274" s="8" t="s">
        <v>3455</v>
      </c>
      <c r="E2274" s="7" t="s">
        <v>1934</v>
      </c>
      <c r="F2274" s="8"/>
      <c r="G2274" s="8"/>
      <c r="H2274" s="8"/>
      <c r="I2274" s="8"/>
      <c r="J2274" s="526">
        <v>1000000000</v>
      </c>
      <c r="K2274" s="527"/>
      <c r="L2274" s="8" t="s">
        <v>1263</v>
      </c>
    </row>
    <row r="2275" spans="1:12" ht="35.1" customHeight="1">
      <c r="A2275" s="10">
        <v>20120102280</v>
      </c>
      <c r="B2275" s="11" t="s">
        <v>3456</v>
      </c>
      <c r="C2275" s="8"/>
      <c r="D2275" s="8"/>
      <c r="E2275" s="8"/>
      <c r="F2275" s="8" t="s">
        <v>3457</v>
      </c>
      <c r="G2275" s="11" t="s">
        <v>70</v>
      </c>
      <c r="H2275" s="8" t="s">
        <v>3458</v>
      </c>
      <c r="I2275" s="11" t="s">
        <v>133</v>
      </c>
      <c r="J2275" s="528">
        <v>1000000000</v>
      </c>
      <c r="K2275" s="529"/>
      <c r="L2275" s="8"/>
    </row>
    <row r="2276" spans="1:12" ht="26.1" customHeight="1">
      <c r="A2276" s="6">
        <v>2042040115</v>
      </c>
      <c r="B2276" s="8" t="s">
        <v>3459</v>
      </c>
      <c r="C2276" s="9">
        <v>9</v>
      </c>
      <c r="D2276" s="8" t="s">
        <v>3460</v>
      </c>
      <c r="E2276" s="7" t="s">
        <v>2163</v>
      </c>
      <c r="F2276" s="8"/>
      <c r="G2276" s="8"/>
      <c r="H2276" s="8"/>
      <c r="I2276" s="8"/>
      <c r="J2276" s="526">
        <v>722899890</v>
      </c>
      <c r="K2276" s="527"/>
      <c r="L2276" s="7" t="s">
        <v>1289</v>
      </c>
    </row>
    <row r="2277" spans="1:12" ht="57.95" customHeight="1">
      <c r="A2277" s="10">
        <v>20420401150</v>
      </c>
      <c r="B2277" s="8" t="s">
        <v>3461</v>
      </c>
      <c r="C2277" s="8"/>
      <c r="D2277" s="8"/>
      <c r="E2277" s="8"/>
      <c r="F2277" s="8" t="s">
        <v>3462</v>
      </c>
      <c r="G2277" s="11" t="s">
        <v>21</v>
      </c>
      <c r="H2277" s="8" t="s">
        <v>3463</v>
      </c>
      <c r="I2277" s="11" t="s">
        <v>387</v>
      </c>
      <c r="J2277" s="528">
        <v>14003000</v>
      </c>
      <c r="K2277" s="529"/>
      <c r="L2277" s="8"/>
    </row>
    <row r="2278" spans="1:12" ht="45.95" customHeight="1">
      <c r="A2278" s="10">
        <v>20420401150</v>
      </c>
      <c r="B2278" s="8" t="s">
        <v>3464</v>
      </c>
      <c r="C2278" s="8"/>
      <c r="D2278" s="8"/>
      <c r="E2278" s="8"/>
      <c r="F2278" s="8" t="s">
        <v>3465</v>
      </c>
      <c r="G2278" s="11" t="s">
        <v>383</v>
      </c>
      <c r="H2278" s="8" t="s">
        <v>3466</v>
      </c>
      <c r="I2278" s="11" t="s">
        <v>1718</v>
      </c>
      <c r="J2278" s="528">
        <v>215642830</v>
      </c>
      <c r="K2278" s="529"/>
      <c r="L2278" s="8"/>
    </row>
    <row r="2279" spans="1:12" ht="57" customHeight="1">
      <c r="A2279" s="10">
        <v>20420401150</v>
      </c>
      <c r="B2279" s="11" t="s">
        <v>3467</v>
      </c>
      <c r="C2279" s="8"/>
      <c r="D2279" s="8"/>
      <c r="E2279" s="8"/>
      <c r="F2279" s="8" t="s">
        <v>3468</v>
      </c>
      <c r="G2279" s="8" t="s">
        <v>3469</v>
      </c>
      <c r="H2279" s="8" t="s">
        <v>3470</v>
      </c>
      <c r="I2279" s="11" t="s">
        <v>23</v>
      </c>
      <c r="J2279" s="528">
        <v>370884930</v>
      </c>
      <c r="K2279" s="529"/>
      <c r="L2279" s="8"/>
    </row>
    <row r="2280" spans="1:12" ht="35.1" customHeight="1">
      <c r="A2280" s="10">
        <v>20420401151</v>
      </c>
      <c r="B2280" s="8" t="s">
        <v>3471</v>
      </c>
      <c r="C2280" s="8"/>
      <c r="D2280" s="8"/>
      <c r="E2280" s="8"/>
      <c r="F2280" s="8" t="s">
        <v>3472</v>
      </c>
      <c r="G2280" s="11" t="s">
        <v>174</v>
      </c>
      <c r="H2280" s="8" t="s">
        <v>3473</v>
      </c>
      <c r="I2280" s="11" t="s">
        <v>3474</v>
      </c>
      <c r="J2280" s="528">
        <v>113724630</v>
      </c>
      <c r="K2280" s="529"/>
      <c r="L2280" s="8"/>
    </row>
    <row r="2281" spans="1:12" ht="12.95" customHeight="1">
      <c r="A2281" s="10">
        <v>20420401151</v>
      </c>
      <c r="B2281" s="11" t="s">
        <v>3475</v>
      </c>
      <c r="C2281" s="8"/>
      <c r="D2281" s="8"/>
      <c r="E2281" s="8"/>
      <c r="F2281" s="8"/>
      <c r="G2281" s="8"/>
      <c r="H2281" s="8"/>
      <c r="I2281" s="8"/>
      <c r="J2281" s="528">
        <v>8644500</v>
      </c>
      <c r="K2281" s="529"/>
      <c r="L2281" s="8"/>
    </row>
    <row r="2282" spans="1:12" ht="36" customHeight="1">
      <c r="A2282" s="6">
        <v>2042040116</v>
      </c>
      <c r="B2282" s="8" t="s">
        <v>3476</v>
      </c>
      <c r="C2282" s="9">
        <v>9</v>
      </c>
      <c r="D2282" s="8" t="s">
        <v>3477</v>
      </c>
      <c r="E2282" s="7" t="s">
        <v>659</v>
      </c>
      <c r="F2282" s="8"/>
      <c r="G2282" s="8"/>
      <c r="H2282" s="8"/>
      <c r="I2282" s="8"/>
      <c r="J2282" s="526">
        <v>1230037500</v>
      </c>
      <c r="K2282" s="527"/>
      <c r="L2282" s="7" t="s">
        <v>1289</v>
      </c>
    </row>
    <row r="2283" spans="1:12" ht="62.1" customHeight="1">
      <c r="A2283" s="8"/>
      <c r="B2283" s="8"/>
      <c r="C2283" s="8"/>
      <c r="D2283" s="8"/>
      <c r="E2283" s="8"/>
      <c r="F2283" s="8"/>
      <c r="G2283" s="8"/>
      <c r="H2283" s="8"/>
      <c r="I2283" s="8"/>
      <c r="J2283" s="530"/>
      <c r="K2283" s="531"/>
      <c r="L2283" s="8"/>
    </row>
    <row r="2284" spans="1:12" ht="17.100000000000001" customHeight="1">
      <c r="A2284" s="504" t="s">
        <v>3</v>
      </c>
      <c r="B2284" s="507" t="s">
        <v>4</v>
      </c>
      <c r="C2284" s="510" t="s">
        <v>5</v>
      </c>
      <c r="D2284" s="513" t="s">
        <v>6</v>
      </c>
      <c r="E2284" s="514"/>
      <c r="F2284" s="514"/>
      <c r="G2284" s="514"/>
      <c r="H2284" s="514"/>
      <c r="I2284" s="515"/>
      <c r="J2284" s="518" t="s">
        <v>7</v>
      </c>
      <c r="K2284" s="519"/>
      <c r="L2284" s="507" t="s">
        <v>8</v>
      </c>
    </row>
    <row r="2285" spans="1:12" ht="12" customHeight="1">
      <c r="A2285" s="505"/>
      <c r="B2285" s="508"/>
      <c r="C2285" s="511"/>
      <c r="D2285" s="516" t="s">
        <v>9</v>
      </c>
      <c r="E2285" s="517"/>
      <c r="F2285" s="516" t="s">
        <v>10</v>
      </c>
      <c r="G2285" s="517"/>
      <c r="H2285" s="516" t="s">
        <v>11</v>
      </c>
      <c r="I2285" s="517"/>
      <c r="J2285" s="520"/>
      <c r="K2285" s="521"/>
      <c r="L2285" s="508"/>
    </row>
    <row r="2286" spans="1:12" ht="15.95" customHeight="1">
      <c r="A2286" s="506"/>
      <c r="B2286" s="509"/>
      <c r="C2286" s="512"/>
      <c r="D2286" s="4" t="s">
        <v>12</v>
      </c>
      <c r="E2286" s="4" t="s">
        <v>13</v>
      </c>
      <c r="F2286" s="4" t="s">
        <v>12</v>
      </c>
      <c r="G2286" s="4" t="s">
        <v>13</v>
      </c>
      <c r="H2286" s="4" t="s">
        <v>12</v>
      </c>
      <c r="I2286" s="4" t="s">
        <v>13</v>
      </c>
      <c r="J2286" s="522"/>
      <c r="K2286" s="523"/>
      <c r="L2286" s="509"/>
    </row>
    <row r="2287" spans="1:12" ht="18.95" customHeight="1">
      <c r="A2287" s="5">
        <v>1</v>
      </c>
      <c r="B2287" s="5">
        <v>2</v>
      </c>
      <c r="C2287" s="5">
        <v>3</v>
      </c>
      <c r="D2287" s="5">
        <v>4</v>
      </c>
      <c r="E2287" s="5">
        <v>5</v>
      </c>
      <c r="F2287" s="5">
        <v>6</v>
      </c>
      <c r="G2287" s="5">
        <v>7</v>
      </c>
      <c r="H2287" s="5">
        <v>8</v>
      </c>
      <c r="I2287" s="5">
        <v>9</v>
      </c>
      <c r="J2287" s="524">
        <v>10</v>
      </c>
      <c r="K2287" s="525"/>
      <c r="L2287" s="5">
        <v>11</v>
      </c>
    </row>
    <row r="2288" spans="1:12" ht="135.94999999999999" customHeight="1">
      <c r="A2288" s="10">
        <v>20420401160</v>
      </c>
      <c r="B2288" s="8" t="s">
        <v>3478</v>
      </c>
      <c r="C2288" s="8"/>
      <c r="D2288" s="8"/>
      <c r="E2288" s="8"/>
      <c r="F2288" s="8" t="s">
        <v>3479</v>
      </c>
      <c r="G2288" s="11" t="s">
        <v>3480</v>
      </c>
      <c r="H2288" s="8" t="s">
        <v>3481</v>
      </c>
      <c r="I2288" s="11" t="s">
        <v>118</v>
      </c>
      <c r="J2288" s="528">
        <v>640037500</v>
      </c>
      <c r="K2288" s="529"/>
      <c r="L2288" s="8"/>
    </row>
    <row r="2289" spans="1:12" ht="90.95" customHeight="1">
      <c r="A2289" s="10">
        <v>20420401160</v>
      </c>
      <c r="B2289" s="8" t="s">
        <v>3482</v>
      </c>
      <c r="C2289" s="8"/>
      <c r="D2289" s="8"/>
      <c r="E2289" s="8"/>
      <c r="F2289" s="8" t="s">
        <v>3483</v>
      </c>
      <c r="G2289" s="11" t="s">
        <v>1010</v>
      </c>
      <c r="H2289" s="8" t="s">
        <v>3484</v>
      </c>
      <c r="I2289" s="11" t="s">
        <v>1313</v>
      </c>
      <c r="J2289" s="528">
        <v>190000000</v>
      </c>
      <c r="K2289" s="529"/>
      <c r="L2289" s="8"/>
    </row>
    <row r="2290" spans="1:12" ht="125.1" customHeight="1">
      <c r="A2290" s="10">
        <v>20420401160</v>
      </c>
      <c r="B2290" s="8" t="s">
        <v>3485</v>
      </c>
      <c r="C2290" s="8"/>
      <c r="D2290" s="8"/>
      <c r="E2290" s="8"/>
      <c r="F2290" s="8" t="s">
        <v>3486</v>
      </c>
      <c r="G2290" s="11" t="s">
        <v>3487</v>
      </c>
      <c r="H2290" s="8" t="s">
        <v>3488</v>
      </c>
      <c r="I2290" s="11" t="s">
        <v>23</v>
      </c>
      <c r="J2290" s="528">
        <v>400000000</v>
      </c>
      <c r="K2290" s="529"/>
      <c r="L2290" s="8"/>
    </row>
    <row r="2291" spans="1:12" ht="59.1" customHeight="1">
      <c r="A2291" s="6">
        <v>2042040117</v>
      </c>
      <c r="B2291" s="7" t="s">
        <v>3489</v>
      </c>
      <c r="C2291" s="9">
        <v>9</v>
      </c>
      <c r="D2291" s="8" t="s">
        <v>3490</v>
      </c>
      <c r="E2291" s="7" t="s">
        <v>152</v>
      </c>
      <c r="F2291" s="8"/>
      <c r="G2291" s="8"/>
      <c r="H2291" s="8"/>
      <c r="I2291" s="8"/>
      <c r="J2291" s="526">
        <v>116498500</v>
      </c>
      <c r="K2291" s="527"/>
      <c r="L2291" s="7" t="s">
        <v>1289</v>
      </c>
    </row>
    <row r="2292" spans="1:12" ht="80.099999999999994" customHeight="1">
      <c r="A2292" s="10">
        <v>20420401170</v>
      </c>
      <c r="B2292" s="8" t="s">
        <v>3491</v>
      </c>
      <c r="C2292" s="8"/>
      <c r="D2292" s="8"/>
      <c r="E2292" s="8"/>
      <c r="F2292" s="8" t="s">
        <v>3492</v>
      </c>
      <c r="G2292" s="11" t="s">
        <v>649</v>
      </c>
      <c r="H2292" s="8" t="s">
        <v>3493</v>
      </c>
      <c r="I2292" s="11" t="s">
        <v>170</v>
      </c>
      <c r="J2292" s="528">
        <v>84998500</v>
      </c>
      <c r="K2292" s="529"/>
      <c r="L2292" s="8"/>
    </row>
    <row r="2293" spans="1:12" ht="3" customHeight="1">
      <c r="A2293" s="8"/>
      <c r="B2293" s="8"/>
      <c r="C2293" s="8"/>
      <c r="D2293" s="8"/>
      <c r="E2293" s="8"/>
      <c r="F2293" s="8"/>
      <c r="G2293" s="8"/>
      <c r="H2293" s="8"/>
      <c r="I2293" s="8"/>
      <c r="J2293" s="530"/>
      <c r="K2293" s="531"/>
      <c r="L2293" s="8"/>
    </row>
    <row r="2294" spans="1:12" ht="17.100000000000001" customHeight="1">
      <c r="A2294" s="504" t="s">
        <v>3</v>
      </c>
      <c r="B2294" s="507" t="s">
        <v>4</v>
      </c>
      <c r="C2294" s="510" t="s">
        <v>5</v>
      </c>
      <c r="D2294" s="513" t="s">
        <v>6</v>
      </c>
      <c r="E2294" s="514"/>
      <c r="F2294" s="514"/>
      <c r="G2294" s="514"/>
      <c r="H2294" s="514"/>
      <c r="I2294" s="515"/>
      <c r="J2294" s="518" t="s">
        <v>7</v>
      </c>
      <c r="K2294" s="519"/>
      <c r="L2294" s="507" t="s">
        <v>8</v>
      </c>
    </row>
    <row r="2295" spans="1:12" ht="12" customHeight="1">
      <c r="A2295" s="505"/>
      <c r="B2295" s="508"/>
      <c r="C2295" s="511"/>
      <c r="D2295" s="516" t="s">
        <v>9</v>
      </c>
      <c r="E2295" s="517"/>
      <c r="F2295" s="516" t="s">
        <v>10</v>
      </c>
      <c r="G2295" s="517"/>
      <c r="H2295" s="516" t="s">
        <v>11</v>
      </c>
      <c r="I2295" s="517"/>
      <c r="J2295" s="520"/>
      <c r="K2295" s="521"/>
      <c r="L2295" s="508"/>
    </row>
    <row r="2296" spans="1:12" ht="15.95" customHeight="1">
      <c r="A2296" s="506"/>
      <c r="B2296" s="509"/>
      <c r="C2296" s="512"/>
      <c r="D2296" s="4" t="s">
        <v>12</v>
      </c>
      <c r="E2296" s="4" t="s">
        <v>13</v>
      </c>
      <c r="F2296" s="4" t="s">
        <v>12</v>
      </c>
      <c r="G2296" s="4" t="s">
        <v>13</v>
      </c>
      <c r="H2296" s="4" t="s">
        <v>12</v>
      </c>
      <c r="I2296" s="4" t="s">
        <v>13</v>
      </c>
      <c r="J2296" s="522"/>
      <c r="K2296" s="523"/>
      <c r="L2296" s="509"/>
    </row>
    <row r="2297" spans="1:12" ht="18.95" customHeight="1">
      <c r="A2297" s="5">
        <v>1</v>
      </c>
      <c r="B2297" s="5">
        <v>2</v>
      </c>
      <c r="C2297" s="5">
        <v>3</v>
      </c>
      <c r="D2297" s="5">
        <v>4</v>
      </c>
      <c r="E2297" s="5">
        <v>5</v>
      </c>
      <c r="F2297" s="5">
        <v>6</v>
      </c>
      <c r="G2297" s="5">
        <v>7</v>
      </c>
      <c r="H2297" s="5">
        <v>8</v>
      </c>
      <c r="I2297" s="5">
        <v>9</v>
      </c>
      <c r="J2297" s="524">
        <v>10</v>
      </c>
      <c r="K2297" s="525"/>
      <c r="L2297" s="5">
        <v>11</v>
      </c>
    </row>
    <row r="2298" spans="1:12" ht="102.95" customHeight="1">
      <c r="A2298" s="10">
        <v>20420401170</v>
      </c>
      <c r="B2298" s="8" t="s">
        <v>3494</v>
      </c>
      <c r="C2298" s="8"/>
      <c r="D2298" s="8"/>
      <c r="E2298" s="8"/>
      <c r="F2298" s="8" t="s">
        <v>3495</v>
      </c>
      <c r="G2298" s="11" t="s">
        <v>21</v>
      </c>
      <c r="H2298" s="8" t="s">
        <v>3496</v>
      </c>
      <c r="I2298" s="11" t="s">
        <v>170</v>
      </c>
      <c r="J2298" s="528">
        <v>15000000</v>
      </c>
      <c r="K2298" s="529"/>
      <c r="L2298" s="8"/>
    </row>
    <row r="2299" spans="1:12" ht="57.95" customHeight="1">
      <c r="A2299" s="10">
        <v>20420401170</v>
      </c>
      <c r="B2299" s="8" t="s">
        <v>3497</v>
      </c>
      <c r="C2299" s="8"/>
      <c r="D2299" s="8"/>
      <c r="E2299" s="8"/>
      <c r="F2299" s="8" t="s">
        <v>3498</v>
      </c>
      <c r="G2299" s="11" t="s">
        <v>3499</v>
      </c>
      <c r="H2299" s="8" t="s">
        <v>3500</v>
      </c>
      <c r="I2299" s="11" t="s">
        <v>23</v>
      </c>
      <c r="J2299" s="528">
        <v>16500000</v>
      </c>
      <c r="K2299" s="529"/>
      <c r="L2299" s="8"/>
    </row>
    <row r="2300" spans="1:12" ht="15" customHeight="1">
      <c r="A2300" s="6">
        <v>104</v>
      </c>
      <c r="B2300" s="7" t="s">
        <v>3501</v>
      </c>
      <c r="C2300" s="8"/>
      <c r="D2300" s="8"/>
      <c r="E2300" s="8"/>
      <c r="F2300" s="8"/>
      <c r="G2300" s="8"/>
      <c r="H2300" s="8"/>
      <c r="I2300" s="8"/>
      <c r="J2300" s="526">
        <v>1654155700</v>
      </c>
      <c r="K2300" s="527"/>
      <c r="L2300" s="8"/>
    </row>
    <row r="2301" spans="1:12" ht="26.1" customHeight="1">
      <c r="A2301" s="6">
        <v>1041030115</v>
      </c>
      <c r="B2301" s="8" t="s">
        <v>3502</v>
      </c>
      <c r="C2301" s="9">
        <v>2</v>
      </c>
      <c r="D2301" s="8" t="s">
        <v>3503</v>
      </c>
      <c r="E2301" s="7" t="s">
        <v>1781</v>
      </c>
      <c r="F2301" s="8"/>
      <c r="G2301" s="8"/>
      <c r="H2301" s="8"/>
      <c r="I2301" s="8"/>
      <c r="J2301" s="526">
        <v>365000000</v>
      </c>
      <c r="K2301" s="527"/>
      <c r="L2301" s="7" t="s">
        <v>173</v>
      </c>
    </row>
    <row r="2302" spans="1:12" ht="36" customHeight="1">
      <c r="A2302" s="10">
        <v>10410301150</v>
      </c>
      <c r="B2302" s="8" t="s">
        <v>3504</v>
      </c>
      <c r="C2302" s="8"/>
      <c r="D2302" s="8"/>
      <c r="E2302" s="8"/>
      <c r="F2302" s="8" t="s">
        <v>3505</v>
      </c>
      <c r="G2302" s="11" t="s">
        <v>70</v>
      </c>
      <c r="H2302" s="8" t="s">
        <v>3506</v>
      </c>
      <c r="I2302" s="11" t="s">
        <v>3260</v>
      </c>
      <c r="J2302" s="528">
        <v>15000000</v>
      </c>
      <c r="K2302" s="529"/>
      <c r="L2302" s="8"/>
    </row>
    <row r="2303" spans="1:12" ht="45.95" customHeight="1">
      <c r="A2303" s="10">
        <v>10410301150</v>
      </c>
      <c r="B2303" s="8" t="s">
        <v>3507</v>
      </c>
      <c r="C2303" s="8"/>
      <c r="D2303" s="8"/>
      <c r="E2303" s="8"/>
      <c r="F2303" s="8" t="s">
        <v>3508</v>
      </c>
      <c r="G2303" s="11" t="s">
        <v>70</v>
      </c>
      <c r="H2303" s="8" t="s">
        <v>3509</v>
      </c>
      <c r="I2303" s="11" t="s">
        <v>174</v>
      </c>
      <c r="J2303" s="528">
        <v>100000000</v>
      </c>
      <c r="K2303" s="529"/>
      <c r="L2303" s="8"/>
    </row>
    <row r="2304" spans="1:12" ht="68.099999999999994" customHeight="1">
      <c r="A2304" s="10">
        <v>10410301151</v>
      </c>
      <c r="B2304" s="8" t="s">
        <v>3510</v>
      </c>
      <c r="C2304" s="8"/>
      <c r="D2304" s="8"/>
      <c r="E2304" s="8"/>
      <c r="F2304" s="8" t="s">
        <v>3511</v>
      </c>
      <c r="G2304" s="11" t="s">
        <v>70</v>
      </c>
      <c r="H2304" s="8" t="s">
        <v>3512</v>
      </c>
      <c r="I2304" s="11" t="s">
        <v>174</v>
      </c>
      <c r="J2304" s="528">
        <v>250000000</v>
      </c>
      <c r="K2304" s="529"/>
      <c r="L2304" s="8"/>
    </row>
    <row r="2305" spans="1:12" ht="36" customHeight="1">
      <c r="A2305" s="6">
        <v>1041190319</v>
      </c>
      <c r="B2305" s="8" t="s">
        <v>3513</v>
      </c>
      <c r="C2305" s="9">
        <v>4</v>
      </c>
      <c r="D2305" s="8" t="s">
        <v>3514</v>
      </c>
      <c r="E2305" s="7" t="s">
        <v>17</v>
      </c>
      <c r="F2305" s="8"/>
      <c r="G2305" s="8"/>
      <c r="H2305" s="8"/>
      <c r="I2305" s="8"/>
      <c r="J2305" s="526">
        <v>1289155700</v>
      </c>
      <c r="K2305" s="527"/>
      <c r="L2305" s="7" t="s">
        <v>623</v>
      </c>
    </row>
    <row r="2306" spans="1:12" ht="57.95" customHeight="1">
      <c r="A2306" s="10">
        <v>10411903190</v>
      </c>
      <c r="B2306" s="8" t="s">
        <v>3515</v>
      </c>
      <c r="C2306" s="8"/>
      <c r="D2306" s="8"/>
      <c r="E2306" s="8"/>
      <c r="F2306" s="8" t="s">
        <v>3516</v>
      </c>
      <c r="G2306" s="11" t="s">
        <v>577</v>
      </c>
      <c r="H2306" s="8" t="s">
        <v>3517</v>
      </c>
      <c r="I2306" s="11" t="s">
        <v>1860</v>
      </c>
      <c r="J2306" s="528">
        <v>45000000</v>
      </c>
      <c r="K2306" s="529"/>
      <c r="L2306" s="8"/>
    </row>
    <row r="2307" spans="1:12" ht="45.95" customHeight="1">
      <c r="A2307" s="8"/>
      <c r="B2307" s="8"/>
      <c r="C2307" s="8"/>
      <c r="D2307" s="8"/>
      <c r="E2307" s="8"/>
      <c r="F2307" s="8"/>
      <c r="G2307" s="8"/>
      <c r="H2307" s="8"/>
      <c r="I2307" s="8"/>
      <c r="J2307" s="530"/>
      <c r="K2307" s="531"/>
      <c r="L2307" s="8"/>
    </row>
    <row r="2308" spans="1:12" ht="17.100000000000001" customHeight="1">
      <c r="A2308" s="504" t="s">
        <v>3</v>
      </c>
      <c r="B2308" s="507" t="s">
        <v>4</v>
      </c>
      <c r="C2308" s="510" t="s">
        <v>5</v>
      </c>
      <c r="D2308" s="513" t="s">
        <v>6</v>
      </c>
      <c r="E2308" s="514"/>
      <c r="F2308" s="514"/>
      <c r="G2308" s="514"/>
      <c r="H2308" s="514"/>
      <c r="I2308" s="515"/>
      <c r="J2308" s="518" t="s">
        <v>7</v>
      </c>
      <c r="K2308" s="519"/>
      <c r="L2308" s="507" t="s">
        <v>8</v>
      </c>
    </row>
    <row r="2309" spans="1:12" ht="12" customHeight="1">
      <c r="A2309" s="505"/>
      <c r="B2309" s="508"/>
      <c r="C2309" s="511"/>
      <c r="D2309" s="516" t="s">
        <v>9</v>
      </c>
      <c r="E2309" s="517"/>
      <c r="F2309" s="516" t="s">
        <v>10</v>
      </c>
      <c r="G2309" s="517"/>
      <c r="H2309" s="516" t="s">
        <v>11</v>
      </c>
      <c r="I2309" s="517"/>
      <c r="J2309" s="520"/>
      <c r="K2309" s="521"/>
      <c r="L2309" s="508"/>
    </row>
    <row r="2310" spans="1:12" ht="15.95" customHeight="1">
      <c r="A2310" s="506"/>
      <c r="B2310" s="509"/>
      <c r="C2310" s="512"/>
      <c r="D2310" s="4" t="s">
        <v>12</v>
      </c>
      <c r="E2310" s="4" t="s">
        <v>13</v>
      </c>
      <c r="F2310" s="4" t="s">
        <v>12</v>
      </c>
      <c r="G2310" s="4" t="s">
        <v>13</v>
      </c>
      <c r="H2310" s="4" t="s">
        <v>12</v>
      </c>
      <c r="I2310" s="4" t="s">
        <v>13</v>
      </c>
      <c r="J2310" s="522"/>
      <c r="K2310" s="523"/>
      <c r="L2310" s="509"/>
    </row>
    <row r="2311" spans="1:12" ht="18.95" customHeight="1">
      <c r="A2311" s="5">
        <v>1</v>
      </c>
      <c r="B2311" s="5">
        <v>2</v>
      </c>
      <c r="C2311" s="5">
        <v>3</v>
      </c>
      <c r="D2311" s="5">
        <v>4</v>
      </c>
      <c r="E2311" s="5">
        <v>5</v>
      </c>
      <c r="F2311" s="5">
        <v>6</v>
      </c>
      <c r="G2311" s="5">
        <v>7</v>
      </c>
      <c r="H2311" s="5">
        <v>8</v>
      </c>
      <c r="I2311" s="5">
        <v>9</v>
      </c>
      <c r="J2311" s="524">
        <v>10</v>
      </c>
      <c r="K2311" s="525"/>
      <c r="L2311" s="5">
        <v>11</v>
      </c>
    </row>
    <row r="2312" spans="1:12" ht="81" customHeight="1">
      <c r="A2312" s="10">
        <v>10411903191</v>
      </c>
      <c r="B2312" s="8" t="s">
        <v>3518</v>
      </c>
      <c r="C2312" s="8"/>
      <c r="D2312" s="8"/>
      <c r="E2312" s="8"/>
      <c r="F2312" s="8" t="s">
        <v>3519</v>
      </c>
      <c r="G2312" s="11" t="s">
        <v>3520</v>
      </c>
      <c r="H2312" s="8" t="s">
        <v>3521</v>
      </c>
      <c r="I2312" s="11" t="s">
        <v>23</v>
      </c>
      <c r="J2312" s="528">
        <v>49254500</v>
      </c>
      <c r="K2312" s="529"/>
      <c r="L2312" s="8"/>
    </row>
    <row r="2313" spans="1:12" ht="47.1" customHeight="1">
      <c r="A2313" s="10">
        <v>10411903191</v>
      </c>
      <c r="B2313" s="8" t="s">
        <v>3522</v>
      </c>
      <c r="C2313" s="8"/>
      <c r="D2313" s="8"/>
      <c r="E2313" s="8"/>
      <c r="F2313" s="8" t="s">
        <v>3523</v>
      </c>
      <c r="G2313" s="11" t="s">
        <v>70</v>
      </c>
      <c r="H2313" s="8" t="s">
        <v>3524</v>
      </c>
      <c r="I2313" s="11" t="s">
        <v>1313</v>
      </c>
      <c r="J2313" s="528">
        <v>1194901200</v>
      </c>
      <c r="K2313" s="529"/>
      <c r="L2313" s="8"/>
    </row>
    <row r="2314" spans="1:12" ht="15" customHeight="1">
      <c r="A2314" s="6">
        <v>106</v>
      </c>
      <c r="B2314" s="7" t="s">
        <v>275</v>
      </c>
      <c r="C2314" s="8"/>
      <c r="D2314" s="8"/>
      <c r="E2314" s="8"/>
      <c r="F2314" s="8"/>
      <c r="G2314" s="8"/>
      <c r="H2314" s="8"/>
      <c r="I2314" s="8"/>
      <c r="J2314" s="526">
        <v>6674961480</v>
      </c>
      <c r="K2314" s="527"/>
      <c r="L2314" s="8"/>
    </row>
    <row r="2315" spans="1:12" ht="26.1" customHeight="1">
      <c r="A2315" s="6">
        <v>1061010121</v>
      </c>
      <c r="B2315" s="8" t="s">
        <v>2029</v>
      </c>
      <c r="C2315" s="9">
        <v>4</v>
      </c>
      <c r="D2315" s="8" t="s">
        <v>3525</v>
      </c>
      <c r="E2315" s="7" t="s">
        <v>17</v>
      </c>
      <c r="F2315" s="8"/>
      <c r="G2315" s="8"/>
      <c r="H2315" s="8"/>
      <c r="I2315" s="8"/>
      <c r="J2315" s="526">
        <v>15000000</v>
      </c>
      <c r="K2315" s="527"/>
      <c r="L2315" s="7" t="s">
        <v>18</v>
      </c>
    </row>
    <row r="2316" spans="1:12" ht="36" customHeight="1">
      <c r="A2316" s="10">
        <v>10610101214</v>
      </c>
      <c r="B2316" s="8" t="s">
        <v>2075</v>
      </c>
      <c r="C2316" s="8"/>
      <c r="D2316" s="8"/>
      <c r="E2316" s="8"/>
      <c r="F2316" s="8" t="s">
        <v>3526</v>
      </c>
      <c r="G2316" s="11" t="s">
        <v>3527</v>
      </c>
      <c r="H2316" s="8" t="s">
        <v>3528</v>
      </c>
      <c r="I2316" s="11" t="s">
        <v>23</v>
      </c>
      <c r="J2316" s="528">
        <v>15000000</v>
      </c>
      <c r="K2316" s="529"/>
      <c r="L2316" s="8"/>
    </row>
    <row r="2317" spans="1:12" ht="36" customHeight="1">
      <c r="A2317" s="6">
        <v>1061050121</v>
      </c>
      <c r="B2317" s="8" t="s">
        <v>2029</v>
      </c>
      <c r="C2317" s="9">
        <v>4</v>
      </c>
      <c r="D2317" s="8" t="s">
        <v>3529</v>
      </c>
      <c r="E2317" s="7" t="s">
        <v>17</v>
      </c>
      <c r="F2317" s="8"/>
      <c r="G2317" s="8"/>
      <c r="H2317" s="8"/>
      <c r="I2317" s="8"/>
      <c r="J2317" s="526">
        <v>15000000</v>
      </c>
      <c r="K2317" s="527"/>
      <c r="L2317" s="7" t="s">
        <v>232</v>
      </c>
    </row>
    <row r="2318" spans="1:12" ht="47.1" customHeight="1">
      <c r="A2318" s="10">
        <v>10610501214</v>
      </c>
      <c r="B2318" s="8" t="s">
        <v>2075</v>
      </c>
      <c r="C2318" s="8"/>
      <c r="D2318" s="8"/>
      <c r="E2318" s="8"/>
      <c r="F2318" s="8" t="s">
        <v>3530</v>
      </c>
      <c r="G2318" s="11" t="s">
        <v>3531</v>
      </c>
      <c r="H2318" s="8" t="s">
        <v>3532</v>
      </c>
      <c r="I2318" s="11" t="s">
        <v>23</v>
      </c>
      <c r="J2318" s="528">
        <v>15000000</v>
      </c>
      <c r="K2318" s="529"/>
      <c r="L2318" s="8"/>
    </row>
    <row r="2319" spans="1:12" ht="48" customHeight="1">
      <c r="A2319" s="6">
        <v>1061070121</v>
      </c>
      <c r="B2319" s="8" t="s">
        <v>2029</v>
      </c>
      <c r="C2319" s="9">
        <v>4</v>
      </c>
      <c r="D2319" s="8" t="s">
        <v>3533</v>
      </c>
      <c r="E2319" s="7" t="s">
        <v>351</v>
      </c>
      <c r="F2319" s="8"/>
      <c r="G2319" s="8"/>
      <c r="H2319" s="8"/>
      <c r="I2319" s="8"/>
      <c r="J2319" s="526">
        <v>15000000</v>
      </c>
      <c r="K2319" s="527"/>
      <c r="L2319" s="7" t="s">
        <v>319</v>
      </c>
    </row>
    <row r="2320" spans="1:12" ht="47.1" customHeight="1">
      <c r="A2320" s="10">
        <v>10610701214</v>
      </c>
      <c r="B2320" s="8" t="s">
        <v>2075</v>
      </c>
      <c r="C2320" s="8"/>
      <c r="D2320" s="8"/>
      <c r="E2320" s="8"/>
      <c r="F2320" s="8" t="s">
        <v>3534</v>
      </c>
      <c r="G2320" s="11" t="s">
        <v>353</v>
      </c>
      <c r="H2320" s="8" t="s">
        <v>3535</v>
      </c>
      <c r="I2320" s="11" t="s">
        <v>355</v>
      </c>
      <c r="J2320" s="528">
        <v>15000000</v>
      </c>
      <c r="K2320" s="529"/>
      <c r="L2320" s="8"/>
    </row>
    <row r="2321" spans="1:12" ht="26.1" customHeight="1">
      <c r="A2321" s="6">
        <v>1061080121</v>
      </c>
      <c r="B2321" s="8" t="s">
        <v>2029</v>
      </c>
      <c r="C2321" s="9">
        <v>4</v>
      </c>
      <c r="D2321" s="8" t="s">
        <v>3536</v>
      </c>
      <c r="E2321" s="7" t="s">
        <v>96</v>
      </c>
      <c r="F2321" s="8"/>
      <c r="G2321" s="8"/>
      <c r="H2321" s="8"/>
      <c r="I2321" s="8"/>
      <c r="J2321" s="526">
        <v>15000000</v>
      </c>
      <c r="K2321" s="527"/>
      <c r="L2321" s="7" t="s">
        <v>358</v>
      </c>
    </row>
    <row r="2322" spans="1:12" ht="47.1" customHeight="1">
      <c r="A2322" s="10">
        <v>10610801214</v>
      </c>
      <c r="B2322" s="8" t="s">
        <v>2075</v>
      </c>
      <c r="C2322" s="8"/>
      <c r="D2322" s="8"/>
      <c r="E2322" s="8"/>
      <c r="F2322" s="8" t="s">
        <v>3537</v>
      </c>
      <c r="G2322" s="11" t="s">
        <v>283</v>
      </c>
      <c r="H2322" s="8" t="s">
        <v>3538</v>
      </c>
      <c r="I2322" s="11" t="s">
        <v>174</v>
      </c>
      <c r="J2322" s="528">
        <v>15000000</v>
      </c>
      <c r="K2322" s="529"/>
      <c r="L2322" s="8"/>
    </row>
    <row r="2323" spans="1:12" ht="35.1" customHeight="1">
      <c r="A2323" s="8"/>
      <c r="B2323" s="8"/>
      <c r="C2323" s="8"/>
      <c r="D2323" s="8"/>
      <c r="E2323" s="8"/>
      <c r="F2323" s="8"/>
      <c r="G2323" s="8"/>
      <c r="H2323" s="8"/>
      <c r="I2323" s="8"/>
      <c r="J2323" s="530"/>
      <c r="K2323" s="531"/>
      <c r="L2323" s="8"/>
    </row>
    <row r="2324" spans="1:12" ht="17.100000000000001" customHeight="1">
      <c r="A2324" s="504" t="s">
        <v>3</v>
      </c>
      <c r="B2324" s="507" t="s">
        <v>4</v>
      </c>
      <c r="C2324" s="510" t="s">
        <v>5</v>
      </c>
      <c r="D2324" s="513" t="s">
        <v>6</v>
      </c>
      <c r="E2324" s="514"/>
      <c r="F2324" s="514"/>
      <c r="G2324" s="514"/>
      <c r="H2324" s="514"/>
      <c r="I2324" s="515"/>
      <c r="J2324" s="518" t="s">
        <v>7</v>
      </c>
      <c r="K2324" s="519"/>
      <c r="L2324" s="507" t="s">
        <v>8</v>
      </c>
    </row>
    <row r="2325" spans="1:12" ht="12" customHeight="1">
      <c r="A2325" s="505"/>
      <c r="B2325" s="508"/>
      <c r="C2325" s="511"/>
      <c r="D2325" s="516" t="s">
        <v>9</v>
      </c>
      <c r="E2325" s="517"/>
      <c r="F2325" s="516" t="s">
        <v>10</v>
      </c>
      <c r="G2325" s="517"/>
      <c r="H2325" s="516" t="s">
        <v>11</v>
      </c>
      <c r="I2325" s="517"/>
      <c r="J2325" s="520"/>
      <c r="K2325" s="521"/>
      <c r="L2325" s="508"/>
    </row>
    <row r="2326" spans="1:12" ht="15.95" customHeight="1">
      <c r="A2326" s="506"/>
      <c r="B2326" s="509"/>
      <c r="C2326" s="512"/>
      <c r="D2326" s="4" t="s">
        <v>12</v>
      </c>
      <c r="E2326" s="4" t="s">
        <v>13</v>
      </c>
      <c r="F2326" s="4" t="s">
        <v>12</v>
      </c>
      <c r="G2326" s="4" t="s">
        <v>13</v>
      </c>
      <c r="H2326" s="4" t="s">
        <v>12</v>
      </c>
      <c r="I2326" s="4" t="s">
        <v>13</v>
      </c>
      <c r="J2326" s="522"/>
      <c r="K2326" s="523"/>
      <c r="L2326" s="509"/>
    </row>
    <row r="2327" spans="1:12" ht="18.95" customHeight="1">
      <c r="A2327" s="5">
        <v>1</v>
      </c>
      <c r="B2327" s="5">
        <v>2</v>
      </c>
      <c r="C2327" s="5">
        <v>3</v>
      </c>
      <c r="D2327" s="5">
        <v>4</v>
      </c>
      <c r="E2327" s="5">
        <v>5</v>
      </c>
      <c r="F2327" s="5">
        <v>6</v>
      </c>
      <c r="G2327" s="5">
        <v>7</v>
      </c>
      <c r="H2327" s="5">
        <v>8</v>
      </c>
      <c r="I2327" s="5">
        <v>9</v>
      </c>
      <c r="J2327" s="524">
        <v>10</v>
      </c>
      <c r="K2327" s="525"/>
      <c r="L2327" s="5">
        <v>11</v>
      </c>
    </row>
    <row r="2328" spans="1:12" ht="36" customHeight="1">
      <c r="A2328" s="6">
        <v>1061100121</v>
      </c>
      <c r="B2328" s="8" t="s">
        <v>2029</v>
      </c>
      <c r="C2328" s="9">
        <v>4</v>
      </c>
      <c r="D2328" s="8" t="s">
        <v>3539</v>
      </c>
      <c r="E2328" s="7" t="s">
        <v>17</v>
      </c>
      <c r="F2328" s="8"/>
      <c r="G2328" s="8"/>
      <c r="H2328" s="8"/>
      <c r="I2328" s="8"/>
      <c r="J2328" s="526">
        <v>14925500</v>
      </c>
      <c r="K2328" s="527"/>
      <c r="L2328" s="7" t="s">
        <v>394</v>
      </c>
    </row>
    <row r="2329" spans="1:12" ht="47.1" customHeight="1">
      <c r="A2329" s="10">
        <v>10611001214</v>
      </c>
      <c r="B2329" s="8" t="s">
        <v>2075</v>
      </c>
      <c r="C2329" s="8"/>
      <c r="D2329" s="8"/>
      <c r="E2329" s="8"/>
      <c r="F2329" s="8" t="s">
        <v>3540</v>
      </c>
      <c r="G2329" s="11" t="s">
        <v>621</v>
      </c>
      <c r="H2329" s="8" t="s">
        <v>3541</v>
      </c>
      <c r="I2329" s="11" t="s">
        <v>23</v>
      </c>
      <c r="J2329" s="528">
        <v>14925500</v>
      </c>
      <c r="K2329" s="529"/>
      <c r="L2329" s="8"/>
    </row>
    <row r="2330" spans="1:12" ht="36" customHeight="1">
      <c r="A2330" s="6">
        <v>1061130121</v>
      </c>
      <c r="B2330" s="8" t="s">
        <v>2029</v>
      </c>
      <c r="C2330" s="9">
        <v>4</v>
      </c>
      <c r="D2330" s="8" t="s">
        <v>3542</v>
      </c>
      <c r="E2330" s="7" t="s">
        <v>318</v>
      </c>
      <c r="F2330" s="8"/>
      <c r="G2330" s="8"/>
      <c r="H2330" s="8"/>
      <c r="I2330" s="8"/>
      <c r="J2330" s="526">
        <v>14988000</v>
      </c>
      <c r="K2330" s="527"/>
      <c r="L2330" s="7" t="s">
        <v>422</v>
      </c>
    </row>
    <row r="2331" spans="1:12" ht="47.1" customHeight="1">
      <c r="A2331" s="10">
        <v>10611301214</v>
      </c>
      <c r="B2331" s="8" t="s">
        <v>2075</v>
      </c>
      <c r="C2331" s="8"/>
      <c r="D2331" s="8"/>
      <c r="E2331" s="8"/>
      <c r="F2331" s="8" t="s">
        <v>3543</v>
      </c>
      <c r="G2331" s="11" t="s">
        <v>443</v>
      </c>
      <c r="H2331" s="8" t="s">
        <v>3544</v>
      </c>
      <c r="I2331" s="11" t="s">
        <v>174</v>
      </c>
      <c r="J2331" s="528">
        <v>14988000</v>
      </c>
      <c r="K2331" s="529"/>
      <c r="L2331" s="8"/>
    </row>
    <row r="2332" spans="1:12" ht="59.1" customHeight="1">
      <c r="A2332" s="6">
        <v>1061150121</v>
      </c>
      <c r="B2332" s="8" t="s">
        <v>2029</v>
      </c>
      <c r="C2332" s="9">
        <v>3</v>
      </c>
      <c r="D2332" s="8" t="s">
        <v>3545</v>
      </c>
      <c r="E2332" s="7" t="s">
        <v>17</v>
      </c>
      <c r="F2332" s="8"/>
      <c r="G2332" s="8"/>
      <c r="H2332" s="8"/>
      <c r="I2332" s="8"/>
      <c r="J2332" s="526">
        <v>56080000</v>
      </c>
      <c r="K2332" s="527"/>
      <c r="L2332" s="7" t="s">
        <v>447</v>
      </c>
    </row>
    <row r="2333" spans="1:12" ht="69.95" customHeight="1">
      <c r="A2333" s="10">
        <v>10611501212</v>
      </c>
      <c r="B2333" s="8" t="s">
        <v>3546</v>
      </c>
      <c r="C2333" s="8"/>
      <c r="D2333" s="8"/>
      <c r="E2333" s="8"/>
      <c r="F2333" s="8" t="s">
        <v>3547</v>
      </c>
      <c r="G2333" s="11" t="s">
        <v>21</v>
      </c>
      <c r="H2333" s="8" t="s">
        <v>3548</v>
      </c>
      <c r="I2333" s="11" t="s">
        <v>174</v>
      </c>
      <c r="J2333" s="528">
        <v>41080000</v>
      </c>
      <c r="K2333" s="529"/>
      <c r="L2333" s="8"/>
    </row>
    <row r="2334" spans="1:12" ht="47.1" customHeight="1">
      <c r="A2334" s="10">
        <v>10611501214</v>
      </c>
      <c r="B2334" s="8" t="s">
        <v>2075</v>
      </c>
      <c r="C2334" s="8"/>
      <c r="D2334" s="8"/>
      <c r="E2334" s="8"/>
      <c r="F2334" s="8" t="s">
        <v>3549</v>
      </c>
      <c r="G2334" s="11" t="s">
        <v>418</v>
      </c>
      <c r="H2334" s="8" t="s">
        <v>3550</v>
      </c>
      <c r="I2334" s="11" t="s">
        <v>174</v>
      </c>
      <c r="J2334" s="528">
        <v>15000000</v>
      </c>
      <c r="K2334" s="529"/>
      <c r="L2334" s="8"/>
    </row>
    <row r="2335" spans="1:12" ht="36" customHeight="1">
      <c r="A2335" s="6">
        <v>1061160121</v>
      </c>
      <c r="B2335" s="8" t="s">
        <v>2029</v>
      </c>
      <c r="C2335" s="9">
        <v>4</v>
      </c>
      <c r="D2335" s="8" t="s">
        <v>2030</v>
      </c>
      <c r="E2335" s="7" t="s">
        <v>17</v>
      </c>
      <c r="F2335" s="8"/>
      <c r="G2335" s="8"/>
      <c r="H2335" s="8"/>
      <c r="I2335" s="8"/>
      <c r="J2335" s="526">
        <v>30000000</v>
      </c>
      <c r="K2335" s="527"/>
      <c r="L2335" s="8" t="s">
        <v>509</v>
      </c>
    </row>
    <row r="2336" spans="1:12" ht="47.1" customHeight="1">
      <c r="A2336" s="10">
        <v>10611601214</v>
      </c>
      <c r="B2336" s="8" t="s">
        <v>2075</v>
      </c>
      <c r="C2336" s="8"/>
      <c r="D2336" s="8"/>
      <c r="E2336" s="8"/>
      <c r="F2336" s="8" t="s">
        <v>3551</v>
      </c>
      <c r="G2336" s="11" t="s">
        <v>558</v>
      </c>
      <c r="H2336" s="8" t="s">
        <v>3552</v>
      </c>
      <c r="I2336" s="11" t="s">
        <v>23</v>
      </c>
      <c r="J2336" s="528">
        <v>30000000</v>
      </c>
      <c r="K2336" s="529"/>
      <c r="L2336" s="8"/>
    </row>
    <row r="2337" spans="1:12" ht="36" customHeight="1">
      <c r="A2337" s="6">
        <v>1061190121</v>
      </c>
      <c r="B2337" s="8" t="s">
        <v>2029</v>
      </c>
      <c r="C2337" s="9">
        <v>4</v>
      </c>
      <c r="D2337" s="8" t="s">
        <v>3553</v>
      </c>
      <c r="E2337" s="7" t="s">
        <v>17</v>
      </c>
      <c r="F2337" s="8"/>
      <c r="G2337" s="8"/>
      <c r="H2337" s="8"/>
      <c r="I2337" s="8"/>
      <c r="J2337" s="526">
        <v>15000000</v>
      </c>
      <c r="K2337" s="527"/>
      <c r="L2337" s="7" t="s">
        <v>561</v>
      </c>
    </row>
    <row r="2338" spans="1:12" ht="30.95" customHeight="1">
      <c r="A2338" s="8"/>
      <c r="B2338" s="8"/>
      <c r="C2338" s="8"/>
      <c r="D2338" s="8"/>
      <c r="E2338" s="8"/>
      <c r="F2338" s="8"/>
      <c r="G2338" s="8"/>
      <c r="H2338" s="8"/>
      <c r="I2338" s="8"/>
      <c r="J2338" s="530"/>
      <c r="K2338" s="531"/>
      <c r="L2338" s="8"/>
    </row>
    <row r="2339" spans="1:12" ht="17.100000000000001" customHeight="1">
      <c r="A2339" s="504" t="s">
        <v>3</v>
      </c>
      <c r="B2339" s="507" t="s">
        <v>4</v>
      </c>
      <c r="C2339" s="510" t="s">
        <v>5</v>
      </c>
      <c r="D2339" s="513" t="s">
        <v>6</v>
      </c>
      <c r="E2339" s="514"/>
      <c r="F2339" s="514"/>
      <c r="G2339" s="514"/>
      <c r="H2339" s="514"/>
      <c r="I2339" s="515"/>
      <c r="J2339" s="518" t="s">
        <v>7</v>
      </c>
      <c r="K2339" s="519"/>
      <c r="L2339" s="507" t="s">
        <v>8</v>
      </c>
    </row>
    <row r="2340" spans="1:12" ht="12" customHeight="1">
      <c r="A2340" s="505"/>
      <c r="B2340" s="508"/>
      <c r="C2340" s="511"/>
      <c r="D2340" s="516" t="s">
        <v>9</v>
      </c>
      <c r="E2340" s="517"/>
      <c r="F2340" s="516" t="s">
        <v>10</v>
      </c>
      <c r="G2340" s="517"/>
      <c r="H2340" s="516" t="s">
        <v>11</v>
      </c>
      <c r="I2340" s="517"/>
      <c r="J2340" s="520"/>
      <c r="K2340" s="521"/>
      <c r="L2340" s="508"/>
    </row>
    <row r="2341" spans="1:12" ht="15.95" customHeight="1">
      <c r="A2341" s="506"/>
      <c r="B2341" s="509"/>
      <c r="C2341" s="512"/>
      <c r="D2341" s="4" t="s">
        <v>12</v>
      </c>
      <c r="E2341" s="4" t="s">
        <v>13</v>
      </c>
      <c r="F2341" s="4" t="s">
        <v>12</v>
      </c>
      <c r="G2341" s="4" t="s">
        <v>13</v>
      </c>
      <c r="H2341" s="4" t="s">
        <v>12</v>
      </c>
      <c r="I2341" s="4" t="s">
        <v>13</v>
      </c>
      <c r="J2341" s="522"/>
      <c r="K2341" s="523"/>
      <c r="L2341" s="509"/>
    </row>
    <row r="2342" spans="1:12" ht="18.95" customHeight="1">
      <c r="A2342" s="5">
        <v>1</v>
      </c>
      <c r="B2342" s="5">
        <v>2</v>
      </c>
      <c r="C2342" s="5">
        <v>3</v>
      </c>
      <c r="D2342" s="5">
        <v>4</v>
      </c>
      <c r="E2342" s="5">
        <v>5</v>
      </c>
      <c r="F2342" s="5">
        <v>6</v>
      </c>
      <c r="G2342" s="5">
        <v>7</v>
      </c>
      <c r="H2342" s="5">
        <v>8</v>
      </c>
      <c r="I2342" s="5">
        <v>9</v>
      </c>
      <c r="J2342" s="524">
        <v>10</v>
      </c>
      <c r="K2342" s="525"/>
      <c r="L2342" s="5">
        <v>11</v>
      </c>
    </row>
    <row r="2343" spans="1:12" ht="59.1" customHeight="1">
      <c r="A2343" s="10">
        <v>10611901214</v>
      </c>
      <c r="B2343" s="8" t="s">
        <v>2075</v>
      </c>
      <c r="C2343" s="8"/>
      <c r="D2343" s="8"/>
      <c r="E2343" s="8"/>
      <c r="F2343" s="8" t="s">
        <v>3554</v>
      </c>
      <c r="G2343" s="11" t="s">
        <v>3555</v>
      </c>
      <c r="H2343" s="8" t="s">
        <v>3556</v>
      </c>
      <c r="I2343" s="11" t="s">
        <v>213</v>
      </c>
      <c r="J2343" s="528">
        <v>15000000</v>
      </c>
      <c r="K2343" s="529"/>
      <c r="L2343" s="8"/>
    </row>
    <row r="2344" spans="1:12" ht="26.1" customHeight="1">
      <c r="A2344" s="6">
        <v>1061190221</v>
      </c>
      <c r="B2344" s="8" t="s">
        <v>2029</v>
      </c>
      <c r="C2344" s="9">
        <v>4</v>
      </c>
      <c r="D2344" s="8" t="s">
        <v>619</v>
      </c>
      <c r="E2344" s="7" t="s">
        <v>96</v>
      </c>
      <c r="F2344" s="8"/>
      <c r="G2344" s="8"/>
      <c r="H2344" s="8"/>
      <c r="I2344" s="8"/>
      <c r="J2344" s="526">
        <v>15000000</v>
      </c>
      <c r="K2344" s="527"/>
      <c r="L2344" s="7" t="s">
        <v>602</v>
      </c>
    </row>
    <row r="2345" spans="1:12" ht="24.95" customHeight="1">
      <c r="A2345" s="10">
        <v>10611902214</v>
      </c>
      <c r="B2345" s="8" t="s">
        <v>2075</v>
      </c>
      <c r="C2345" s="8"/>
      <c r="D2345" s="8"/>
      <c r="E2345" s="8"/>
      <c r="F2345" s="8" t="s">
        <v>3557</v>
      </c>
      <c r="G2345" s="11" t="s">
        <v>418</v>
      </c>
      <c r="H2345" s="8" t="s">
        <v>3558</v>
      </c>
      <c r="I2345" s="11" t="s">
        <v>174</v>
      </c>
      <c r="J2345" s="528">
        <v>15000000</v>
      </c>
      <c r="K2345" s="529"/>
      <c r="L2345" s="8"/>
    </row>
    <row r="2346" spans="1:12" ht="36" customHeight="1">
      <c r="A2346" s="6">
        <v>1061190321</v>
      </c>
      <c r="B2346" s="8" t="s">
        <v>2029</v>
      </c>
      <c r="C2346" s="9">
        <v>4</v>
      </c>
      <c r="D2346" s="8" t="s">
        <v>3559</v>
      </c>
      <c r="E2346" s="7" t="s">
        <v>17</v>
      </c>
      <c r="F2346" s="8"/>
      <c r="G2346" s="8"/>
      <c r="H2346" s="8"/>
      <c r="I2346" s="8"/>
      <c r="J2346" s="526">
        <v>15000000</v>
      </c>
      <c r="K2346" s="527"/>
      <c r="L2346" s="7" t="s">
        <v>623</v>
      </c>
    </row>
    <row r="2347" spans="1:12" ht="57.95" customHeight="1">
      <c r="A2347" s="10">
        <v>10611903214</v>
      </c>
      <c r="B2347" s="8" t="s">
        <v>2075</v>
      </c>
      <c r="C2347" s="8"/>
      <c r="D2347" s="8"/>
      <c r="E2347" s="8"/>
      <c r="F2347" s="8" t="s">
        <v>3560</v>
      </c>
      <c r="G2347" s="11" t="s">
        <v>3561</v>
      </c>
      <c r="H2347" s="8" t="s">
        <v>3562</v>
      </c>
      <c r="I2347" s="11" t="s">
        <v>23</v>
      </c>
      <c r="J2347" s="528">
        <v>15000000</v>
      </c>
      <c r="K2347" s="529"/>
      <c r="L2347" s="8"/>
    </row>
    <row r="2348" spans="1:12" ht="36" customHeight="1">
      <c r="A2348" s="6">
        <v>1061200321</v>
      </c>
      <c r="B2348" s="8" t="s">
        <v>2029</v>
      </c>
      <c r="C2348" s="9">
        <v>4</v>
      </c>
      <c r="D2348" s="8" t="s">
        <v>3563</v>
      </c>
      <c r="E2348" s="7" t="s">
        <v>17</v>
      </c>
      <c r="F2348" s="8"/>
      <c r="G2348" s="8"/>
      <c r="H2348" s="8"/>
      <c r="I2348" s="8"/>
      <c r="J2348" s="526">
        <v>14996000</v>
      </c>
      <c r="K2348" s="527"/>
      <c r="L2348" s="7" t="s">
        <v>661</v>
      </c>
    </row>
    <row r="2349" spans="1:12" ht="57.95" customHeight="1">
      <c r="A2349" s="10">
        <v>10612003214</v>
      </c>
      <c r="B2349" s="8" t="s">
        <v>2075</v>
      </c>
      <c r="C2349" s="8"/>
      <c r="D2349" s="8"/>
      <c r="E2349" s="8"/>
      <c r="F2349" s="8" t="s">
        <v>3564</v>
      </c>
      <c r="G2349" s="11" t="s">
        <v>621</v>
      </c>
      <c r="H2349" s="8" t="s">
        <v>3565</v>
      </c>
      <c r="I2349" s="11" t="s">
        <v>150</v>
      </c>
      <c r="J2349" s="528">
        <v>14996000</v>
      </c>
      <c r="K2349" s="529"/>
      <c r="L2349" s="8"/>
    </row>
    <row r="2350" spans="1:12" ht="36" customHeight="1">
      <c r="A2350" s="6">
        <v>1061200521</v>
      </c>
      <c r="B2350" s="8" t="s">
        <v>2029</v>
      </c>
      <c r="C2350" s="9">
        <v>4</v>
      </c>
      <c r="D2350" s="8" t="s">
        <v>806</v>
      </c>
      <c r="E2350" s="7" t="s">
        <v>96</v>
      </c>
      <c r="F2350" s="8"/>
      <c r="G2350" s="8"/>
      <c r="H2350" s="8"/>
      <c r="I2350" s="8"/>
      <c r="J2350" s="526">
        <v>14135000</v>
      </c>
      <c r="K2350" s="527"/>
      <c r="L2350" s="7" t="s">
        <v>758</v>
      </c>
    </row>
    <row r="2351" spans="1:12" ht="24.95" customHeight="1">
      <c r="A2351" s="10">
        <v>10612005214</v>
      </c>
      <c r="B2351" s="8" t="s">
        <v>2075</v>
      </c>
      <c r="C2351" s="8"/>
      <c r="D2351" s="8"/>
      <c r="E2351" s="8"/>
      <c r="F2351" s="8" t="s">
        <v>3566</v>
      </c>
      <c r="G2351" s="11" t="s">
        <v>649</v>
      </c>
      <c r="H2351" s="8" t="s">
        <v>3567</v>
      </c>
      <c r="I2351" s="11" t="s">
        <v>649</v>
      </c>
      <c r="J2351" s="528">
        <v>14135000</v>
      </c>
      <c r="K2351" s="529"/>
      <c r="L2351" s="8"/>
    </row>
    <row r="2352" spans="1:12" ht="26.1" customHeight="1">
      <c r="A2352" s="6">
        <v>1061200621</v>
      </c>
      <c r="B2352" s="8" t="s">
        <v>2029</v>
      </c>
      <c r="C2352" s="9">
        <v>4</v>
      </c>
      <c r="D2352" s="8" t="s">
        <v>3568</v>
      </c>
      <c r="E2352" s="7" t="s">
        <v>17</v>
      </c>
      <c r="F2352" s="8"/>
      <c r="G2352" s="8"/>
      <c r="H2352" s="8"/>
      <c r="I2352" s="8"/>
      <c r="J2352" s="526">
        <v>15000000</v>
      </c>
      <c r="K2352" s="527"/>
      <c r="L2352" s="7" t="s">
        <v>811</v>
      </c>
    </row>
    <row r="2353" spans="1:12" ht="36" customHeight="1">
      <c r="A2353" s="10">
        <v>10612006214</v>
      </c>
      <c r="B2353" s="8" t="s">
        <v>2075</v>
      </c>
      <c r="C2353" s="8"/>
      <c r="D2353" s="8"/>
      <c r="E2353" s="8"/>
      <c r="F2353" s="8" t="s">
        <v>3569</v>
      </c>
      <c r="G2353" s="11" t="s">
        <v>443</v>
      </c>
      <c r="H2353" s="8" t="s">
        <v>3570</v>
      </c>
      <c r="I2353" s="11" t="s">
        <v>174</v>
      </c>
      <c r="J2353" s="528">
        <v>15000000</v>
      </c>
      <c r="K2353" s="529"/>
      <c r="L2353" s="8"/>
    </row>
    <row r="2354" spans="1:12" ht="26.1" customHeight="1">
      <c r="A2354" s="6">
        <v>1061200721</v>
      </c>
      <c r="B2354" s="8" t="s">
        <v>2029</v>
      </c>
      <c r="C2354" s="9">
        <v>4</v>
      </c>
      <c r="D2354" s="7" t="s">
        <v>556</v>
      </c>
      <c r="E2354" s="7" t="s">
        <v>17</v>
      </c>
      <c r="F2354" s="8"/>
      <c r="G2354" s="8"/>
      <c r="H2354" s="8"/>
      <c r="I2354" s="8"/>
      <c r="J2354" s="526">
        <v>15000000</v>
      </c>
      <c r="K2354" s="527"/>
      <c r="L2354" s="7" t="s">
        <v>853</v>
      </c>
    </row>
    <row r="2355" spans="1:12" ht="44.1" customHeight="1">
      <c r="A2355" s="8"/>
      <c r="B2355" s="8"/>
      <c r="C2355" s="8"/>
      <c r="D2355" s="8"/>
      <c r="E2355" s="8"/>
      <c r="F2355" s="8"/>
      <c r="G2355" s="8"/>
      <c r="H2355" s="8"/>
      <c r="I2355" s="8"/>
      <c r="J2355" s="530"/>
      <c r="K2355" s="531"/>
      <c r="L2355" s="8"/>
    </row>
    <row r="2356" spans="1:12" ht="17.100000000000001" customHeight="1">
      <c r="A2356" s="504" t="s">
        <v>3</v>
      </c>
      <c r="B2356" s="507" t="s">
        <v>4</v>
      </c>
      <c r="C2356" s="510" t="s">
        <v>5</v>
      </c>
      <c r="D2356" s="513" t="s">
        <v>6</v>
      </c>
      <c r="E2356" s="514"/>
      <c r="F2356" s="514"/>
      <c r="G2356" s="514"/>
      <c r="H2356" s="514"/>
      <c r="I2356" s="515"/>
      <c r="J2356" s="518" t="s">
        <v>7</v>
      </c>
      <c r="K2356" s="519"/>
      <c r="L2356" s="507" t="s">
        <v>8</v>
      </c>
    </row>
    <row r="2357" spans="1:12" ht="12" customHeight="1">
      <c r="A2357" s="505"/>
      <c r="B2357" s="508"/>
      <c r="C2357" s="511"/>
      <c r="D2357" s="516" t="s">
        <v>9</v>
      </c>
      <c r="E2357" s="517"/>
      <c r="F2357" s="516" t="s">
        <v>10</v>
      </c>
      <c r="G2357" s="517"/>
      <c r="H2357" s="516" t="s">
        <v>11</v>
      </c>
      <c r="I2357" s="517"/>
      <c r="J2357" s="520"/>
      <c r="K2357" s="521"/>
      <c r="L2357" s="508"/>
    </row>
    <row r="2358" spans="1:12" ht="15.95" customHeight="1">
      <c r="A2358" s="506"/>
      <c r="B2358" s="509"/>
      <c r="C2358" s="512"/>
      <c r="D2358" s="4" t="s">
        <v>12</v>
      </c>
      <c r="E2358" s="4" t="s">
        <v>13</v>
      </c>
      <c r="F2358" s="4" t="s">
        <v>12</v>
      </c>
      <c r="G2358" s="4" t="s">
        <v>13</v>
      </c>
      <c r="H2358" s="4" t="s">
        <v>12</v>
      </c>
      <c r="I2358" s="4" t="s">
        <v>13</v>
      </c>
      <c r="J2358" s="522"/>
      <c r="K2358" s="523"/>
      <c r="L2358" s="509"/>
    </row>
    <row r="2359" spans="1:12" ht="18.95" customHeight="1">
      <c r="A2359" s="5">
        <v>1</v>
      </c>
      <c r="B2359" s="5">
        <v>2</v>
      </c>
      <c r="C2359" s="5">
        <v>3</v>
      </c>
      <c r="D2359" s="5">
        <v>4</v>
      </c>
      <c r="E2359" s="5">
        <v>5</v>
      </c>
      <c r="F2359" s="5">
        <v>6</v>
      </c>
      <c r="G2359" s="5">
        <v>7</v>
      </c>
      <c r="H2359" s="5">
        <v>8</v>
      </c>
      <c r="I2359" s="5">
        <v>9</v>
      </c>
      <c r="J2359" s="524">
        <v>10</v>
      </c>
      <c r="K2359" s="525"/>
      <c r="L2359" s="5">
        <v>11</v>
      </c>
    </row>
    <row r="2360" spans="1:12" ht="57.95" customHeight="1">
      <c r="A2360" s="10">
        <v>10612007214</v>
      </c>
      <c r="B2360" s="8" t="s">
        <v>2075</v>
      </c>
      <c r="C2360" s="8"/>
      <c r="D2360" s="8"/>
      <c r="E2360" s="8"/>
      <c r="F2360" s="8" t="s">
        <v>3571</v>
      </c>
      <c r="G2360" s="11" t="s">
        <v>621</v>
      </c>
      <c r="H2360" s="8" t="s">
        <v>3572</v>
      </c>
      <c r="I2360" s="11" t="s">
        <v>23</v>
      </c>
      <c r="J2360" s="528">
        <v>15000000</v>
      </c>
      <c r="K2360" s="529"/>
      <c r="L2360" s="8"/>
    </row>
    <row r="2361" spans="1:12" ht="36" customHeight="1">
      <c r="A2361" s="6">
        <v>1061200821</v>
      </c>
      <c r="B2361" s="8" t="s">
        <v>2029</v>
      </c>
      <c r="C2361" s="9">
        <v>4</v>
      </c>
      <c r="D2361" s="8" t="s">
        <v>3573</v>
      </c>
      <c r="E2361" s="7" t="s">
        <v>17</v>
      </c>
      <c r="F2361" s="8"/>
      <c r="G2361" s="8"/>
      <c r="H2361" s="8"/>
      <c r="I2361" s="8"/>
      <c r="J2361" s="526">
        <v>162651000</v>
      </c>
      <c r="K2361" s="527"/>
      <c r="L2361" s="7" t="s">
        <v>895</v>
      </c>
    </row>
    <row r="2362" spans="1:12" ht="57.95" customHeight="1">
      <c r="A2362" s="10">
        <v>10612008210</v>
      </c>
      <c r="B2362" s="8" t="s">
        <v>2031</v>
      </c>
      <c r="C2362" s="8"/>
      <c r="D2362" s="8"/>
      <c r="E2362" s="8"/>
      <c r="F2362" s="8" t="s">
        <v>3574</v>
      </c>
      <c r="G2362" s="11" t="s">
        <v>3575</v>
      </c>
      <c r="H2362" s="8" t="s">
        <v>3576</v>
      </c>
      <c r="I2362" s="11" t="s">
        <v>213</v>
      </c>
      <c r="J2362" s="528">
        <v>147651000</v>
      </c>
      <c r="K2362" s="529"/>
      <c r="L2362" s="8"/>
    </row>
    <row r="2363" spans="1:12" ht="57" customHeight="1">
      <c r="A2363" s="10">
        <v>10612008214</v>
      </c>
      <c r="B2363" s="8" t="s">
        <v>2075</v>
      </c>
      <c r="C2363" s="8"/>
      <c r="D2363" s="8"/>
      <c r="E2363" s="8"/>
      <c r="F2363" s="8" t="s">
        <v>3577</v>
      </c>
      <c r="G2363" s="11" t="s">
        <v>238</v>
      </c>
      <c r="H2363" s="8" t="s">
        <v>3578</v>
      </c>
      <c r="I2363" s="11" t="s">
        <v>174</v>
      </c>
      <c r="J2363" s="528">
        <v>15000000</v>
      </c>
      <c r="K2363" s="529"/>
      <c r="L2363" s="8"/>
    </row>
    <row r="2364" spans="1:12" ht="26.1" customHeight="1">
      <c r="A2364" s="6">
        <v>1061200828</v>
      </c>
      <c r="B2364" s="8" t="s">
        <v>3579</v>
      </c>
      <c r="C2364" s="9">
        <v>5</v>
      </c>
      <c r="D2364" s="8" t="s">
        <v>3580</v>
      </c>
      <c r="E2364" s="7" t="s">
        <v>3581</v>
      </c>
      <c r="F2364" s="8"/>
      <c r="G2364" s="8"/>
      <c r="H2364" s="8"/>
      <c r="I2364" s="8"/>
      <c r="J2364" s="526">
        <v>5771000</v>
      </c>
      <c r="K2364" s="527"/>
      <c r="L2364" s="7" t="s">
        <v>895</v>
      </c>
    </row>
    <row r="2365" spans="1:12" ht="69.95" customHeight="1">
      <c r="A2365" s="10">
        <v>10612008280</v>
      </c>
      <c r="B2365" s="8" t="s">
        <v>3582</v>
      </c>
      <c r="C2365" s="8"/>
      <c r="D2365" s="8"/>
      <c r="E2365" s="8"/>
      <c r="F2365" s="8" t="s">
        <v>3192</v>
      </c>
      <c r="G2365" s="11" t="s">
        <v>3583</v>
      </c>
      <c r="H2365" s="8" t="s">
        <v>3584</v>
      </c>
      <c r="I2365" s="11" t="s">
        <v>23</v>
      </c>
      <c r="J2365" s="528">
        <v>5771000</v>
      </c>
      <c r="K2365" s="529"/>
      <c r="L2365" s="8"/>
    </row>
    <row r="2366" spans="1:12" ht="48" customHeight="1">
      <c r="A2366" s="6">
        <v>1061200921</v>
      </c>
      <c r="B2366" s="8" t="s">
        <v>2029</v>
      </c>
      <c r="C2366" s="9">
        <v>4</v>
      </c>
      <c r="D2366" s="8" t="s">
        <v>3585</v>
      </c>
      <c r="E2366" s="7" t="s">
        <v>17</v>
      </c>
      <c r="F2366" s="8"/>
      <c r="G2366" s="8"/>
      <c r="H2366" s="8"/>
      <c r="I2366" s="8"/>
      <c r="J2366" s="526">
        <v>156261000</v>
      </c>
      <c r="K2366" s="527"/>
      <c r="L2366" s="7" t="s">
        <v>945</v>
      </c>
    </row>
    <row r="2367" spans="1:12" ht="47.1" customHeight="1">
      <c r="A2367" s="10">
        <v>10612009210</v>
      </c>
      <c r="B2367" s="8" t="s">
        <v>2031</v>
      </c>
      <c r="C2367" s="8"/>
      <c r="D2367" s="8"/>
      <c r="E2367" s="8"/>
      <c r="F2367" s="8" t="s">
        <v>3586</v>
      </c>
      <c r="G2367" s="11" t="s">
        <v>3587</v>
      </c>
      <c r="H2367" s="8" t="s">
        <v>3588</v>
      </c>
      <c r="I2367" s="11" t="s">
        <v>213</v>
      </c>
      <c r="J2367" s="528">
        <v>141261000</v>
      </c>
      <c r="K2367" s="529"/>
      <c r="L2367" s="8"/>
    </row>
    <row r="2368" spans="1:12" ht="47.1" customHeight="1">
      <c r="A2368" s="10">
        <v>10612009214</v>
      </c>
      <c r="B2368" s="8" t="s">
        <v>2075</v>
      </c>
      <c r="C2368" s="8"/>
      <c r="D2368" s="8"/>
      <c r="E2368" s="8"/>
      <c r="F2368" s="8" t="s">
        <v>3589</v>
      </c>
      <c r="G2368" s="11" t="s">
        <v>418</v>
      </c>
      <c r="H2368" s="8" t="s">
        <v>3590</v>
      </c>
      <c r="I2368" s="11" t="s">
        <v>213</v>
      </c>
      <c r="J2368" s="528">
        <v>15000000</v>
      </c>
      <c r="K2368" s="529"/>
      <c r="L2368" s="8"/>
    </row>
    <row r="2369" spans="1:12" ht="47.1" customHeight="1">
      <c r="A2369" s="8"/>
      <c r="B2369" s="8"/>
      <c r="C2369" s="8"/>
      <c r="D2369" s="8"/>
      <c r="E2369" s="8"/>
      <c r="F2369" s="8"/>
      <c r="G2369" s="8"/>
      <c r="H2369" s="8"/>
      <c r="I2369" s="8"/>
      <c r="J2369" s="530"/>
      <c r="K2369" s="531"/>
      <c r="L2369" s="8"/>
    </row>
    <row r="2370" spans="1:12" ht="17.100000000000001" customHeight="1">
      <c r="A2370" s="504" t="s">
        <v>3</v>
      </c>
      <c r="B2370" s="507" t="s">
        <v>4</v>
      </c>
      <c r="C2370" s="510" t="s">
        <v>5</v>
      </c>
      <c r="D2370" s="513" t="s">
        <v>6</v>
      </c>
      <c r="E2370" s="514"/>
      <c r="F2370" s="514"/>
      <c r="G2370" s="514"/>
      <c r="H2370" s="514"/>
      <c r="I2370" s="515"/>
      <c r="J2370" s="518" t="s">
        <v>7</v>
      </c>
      <c r="K2370" s="519"/>
      <c r="L2370" s="507" t="s">
        <v>8</v>
      </c>
    </row>
    <row r="2371" spans="1:12" ht="12" customHeight="1">
      <c r="A2371" s="505"/>
      <c r="B2371" s="508"/>
      <c r="C2371" s="511"/>
      <c r="D2371" s="516" t="s">
        <v>9</v>
      </c>
      <c r="E2371" s="517"/>
      <c r="F2371" s="516" t="s">
        <v>10</v>
      </c>
      <c r="G2371" s="517"/>
      <c r="H2371" s="516" t="s">
        <v>11</v>
      </c>
      <c r="I2371" s="517"/>
      <c r="J2371" s="520"/>
      <c r="K2371" s="521"/>
      <c r="L2371" s="508"/>
    </row>
    <row r="2372" spans="1:12" ht="15.95" customHeight="1">
      <c r="A2372" s="506"/>
      <c r="B2372" s="509"/>
      <c r="C2372" s="512"/>
      <c r="D2372" s="4" t="s">
        <v>12</v>
      </c>
      <c r="E2372" s="4" t="s">
        <v>13</v>
      </c>
      <c r="F2372" s="4" t="s">
        <v>12</v>
      </c>
      <c r="G2372" s="4" t="s">
        <v>13</v>
      </c>
      <c r="H2372" s="4" t="s">
        <v>12</v>
      </c>
      <c r="I2372" s="4" t="s">
        <v>13</v>
      </c>
      <c r="J2372" s="522"/>
      <c r="K2372" s="523"/>
      <c r="L2372" s="509"/>
    </row>
    <row r="2373" spans="1:12" ht="18.95" customHeight="1">
      <c r="A2373" s="5">
        <v>1</v>
      </c>
      <c r="B2373" s="5">
        <v>2</v>
      </c>
      <c r="C2373" s="5">
        <v>3</v>
      </c>
      <c r="D2373" s="5">
        <v>4</v>
      </c>
      <c r="E2373" s="5">
        <v>5</v>
      </c>
      <c r="F2373" s="5">
        <v>6</v>
      </c>
      <c r="G2373" s="5">
        <v>7</v>
      </c>
      <c r="H2373" s="5">
        <v>8</v>
      </c>
      <c r="I2373" s="5">
        <v>9</v>
      </c>
      <c r="J2373" s="524">
        <v>10</v>
      </c>
      <c r="K2373" s="525"/>
      <c r="L2373" s="5">
        <v>11</v>
      </c>
    </row>
    <row r="2374" spans="1:12" ht="57.95" customHeight="1">
      <c r="A2374" s="6">
        <v>1061201021</v>
      </c>
      <c r="B2374" s="8" t="s">
        <v>2029</v>
      </c>
      <c r="C2374" s="9">
        <v>4</v>
      </c>
      <c r="D2374" s="8" t="s">
        <v>3591</v>
      </c>
      <c r="E2374" s="7" t="s">
        <v>17</v>
      </c>
      <c r="F2374" s="8"/>
      <c r="G2374" s="8"/>
      <c r="H2374" s="8"/>
      <c r="I2374" s="8"/>
      <c r="J2374" s="526">
        <v>113141000</v>
      </c>
      <c r="K2374" s="527"/>
      <c r="L2374" s="7" t="s">
        <v>995</v>
      </c>
    </row>
    <row r="2375" spans="1:12" ht="36" customHeight="1">
      <c r="A2375" s="10">
        <v>10612010210</v>
      </c>
      <c r="B2375" s="8" t="s">
        <v>2031</v>
      </c>
      <c r="C2375" s="8"/>
      <c r="D2375" s="8"/>
      <c r="E2375" s="8"/>
      <c r="F2375" s="8" t="s">
        <v>3592</v>
      </c>
      <c r="G2375" s="11" t="s">
        <v>70</v>
      </c>
      <c r="H2375" s="8" t="s">
        <v>3593</v>
      </c>
      <c r="I2375" s="11" t="s">
        <v>3594</v>
      </c>
      <c r="J2375" s="528">
        <v>98141000</v>
      </c>
      <c r="K2375" s="529"/>
      <c r="L2375" s="8"/>
    </row>
    <row r="2376" spans="1:12" ht="57.95" customHeight="1">
      <c r="A2376" s="10">
        <v>10612010214</v>
      </c>
      <c r="B2376" s="8" t="s">
        <v>2075</v>
      </c>
      <c r="C2376" s="8"/>
      <c r="D2376" s="8"/>
      <c r="E2376" s="8"/>
      <c r="F2376" s="8" t="s">
        <v>3595</v>
      </c>
      <c r="G2376" s="11" t="s">
        <v>418</v>
      </c>
      <c r="H2376" s="8" t="s">
        <v>3596</v>
      </c>
      <c r="I2376" s="11" t="s">
        <v>418</v>
      </c>
      <c r="J2376" s="528">
        <v>15000000</v>
      </c>
      <c r="K2376" s="529"/>
      <c r="L2376" s="8"/>
    </row>
    <row r="2377" spans="1:12" ht="48" customHeight="1">
      <c r="A2377" s="6">
        <v>1061201121</v>
      </c>
      <c r="B2377" s="8" t="s">
        <v>2029</v>
      </c>
      <c r="C2377" s="9">
        <v>4</v>
      </c>
      <c r="D2377" s="8" t="s">
        <v>3597</v>
      </c>
      <c r="E2377" s="7" t="s">
        <v>152</v>
      </c>
      <c r="F2377" s="8"/>
      <c r="G2377" s="8"/>
      <c r="H2377" s="8"/>
      <c r="I2377" s="8"/>
      <c r="J2377" s="526">
        <v>92870200</v>
      </c>
      <c r="K2377" s="527"/>
      <c r="L2377" s="7" t="s">
        <v>1036</v>
      </c>
    </row>
    <row r="2378" spans="1:12" ht="36" customHeight="1">
      <c r="A2378" s="10">
        <v>10612011210</v>
      </c>
      <c r="B2378" s="8" t="s">
        <v>2031</v>
      </c>
      <c r="C2378" s="8"/>
      <c r="D2378" s="8"/>
      <c r="E2378" s="8"/>
      <c r="F2378" s="8" t="s">
        <v>3598</v>
      </c>
      <c r="G2378" s="11" t="s">
        <v>3599</v>
      </c>
      <c r="H2378" s="8" t="s">
        <v>3593</v>
      </c>
      <c r="I2378" s="11" t="s">
        <v>3600</v>
      </c>
      <c r="J2378" s="528">
        <v>77870200</v>
      </c>
      <c r="K2378" s="529"/>
      <c r="L2378" s="8"/>
    </row>
    <row r="2379" spans="1:12" ht="35.1" customHeight="1">
      <c r="A2379" s="10">
        <v>10612011214</v>
      </c>
      <c r="B2379" s="8" t="s">
        <v>2075</v>
      </c>
      <c r="C2379" s="8"/>
      <c r="D2379" s="8"/>
      <c r="E2379" s="8"/>
      <c r="F2379" s="8" t="s">
        <v>3601</v>
      </c>
      <c r="G2379" s="11" t="s">
        <v>70</v>
      </c>
      <c r="H2379" s="8" t="s">
        <v>3602</v>
      </c>
      <c r="I2379" s="11" t="s">
        <v>23</v>
      </c>
      <c r="J2379" s="528">
        <v>15000000</v>
      </c>
      <c r="K2379" s="529"/>
      <c r="L2379" s="8"/>
    </row>
    <row r="2380" spans="1:12" ht="26.1" customHeight="1">
      <c r="A2380" s="6">
        <v>1061201128</v>
      </c>
      <c r="B2380" s="8" t="s">
        <v>3579</v>
      </c>
      <c r="C2380" s="9">
        <v>5</v>
      </c>
      <c r="D2380" s="8" t="s">
        <v>3603</v>
      </c>
      <c r="E2380" s="7" t="s">
        <v>152</v>
      </c>
      <c r="F2380" s="8"/>
      <c r="G2380" s="8"/>
      <c r="H2380" s="8"/>
      <c r="I2380" s="8"/>
      <c r="J2380" s="526">
        <v>4050000</v>
      </c>
      <c r="K2380" s="527"/>
      <c r="L2380" s="7" t="s">
        <v>1036</v>
      </c>
    </row>
    <row r="2381" spans="1:12" ht="69.95" customHeight="1">
      <c r="A2381" s="10">
        <v>10612011280</v>
      </c>
      <c r="B2381" s="8" t="s">
        <v>3582</v>
      </c>
      <c r="C2381" s="8"/>
      <c r="D2381" s="8"/>
      <c r="E2381" s="8"/>
      <c r="F2381" s="8" t="s">
        <v>3124</v>
      </c>
      <c r="G2381" s="11" t="s">
        <v>74</v>
      </c>
      <c r="H2381" s="8" t="s">
        <v>3604</v>
      </c>
      <c r="I2381" s="11" t="s">
        <v>387</v>
      </c>
      <c r="J2381" s="528">
        <v>4050000</v>
      </c>
      <c r="K2381" s="529"/>
      <c r="L2381" s="8"/>
    </row>
    <row r="2382" spans="1:12" ht="59.1" customHeight="1">
      <c r="A2382" s="6">
        <v>1061201221</v>
      </c>
      <c r="B2382" s="8" t="s">
        <v>2029</v>
      </c>
      <c r="C2382" s="9">
        <v>4</v>
      </c>
      <c r="D2382" s="8" t="s">
        <v>3591</v>
      </c>
      <c r="E2382" s="7" t="s">
        <v>96</v>
      </c>
      <c r="F2382" s="8"/>
      <c r="G2382" s="8"/>
      <c r="H2382" s="8"/>
      <c r="I2382" s="8"/>
      <c r="J2382" s="526">
        <v>79327000</v>
      </c>
      <c r="K2382" s="527"/>
      <c r="L2382" s="7" t="s">
        <v>1080</v>
      </c>
    </row>
    <row r="2383" spans="1:12" ht="68.099999999999994" customHeight="1">
      <c r="A2383" s="8"/>
      <c r="B2383" s="8"/>
      <c r="C2383" s="8"/>
      <c r="D2383" s="8"/>
      <c r="E2383" s="8"/>
      <c r="F2383" s="8"/>
      <c r="G2383" s="8"/>
      <c r="H2383" s="8"/>
      <c r="I2383" s="8"/>
      <c r="J2383" s="530"/>
      <c r="K2383" s="531"/>
      <c r="L2383" s="8"/>
    </row>
    <row r="2384" spans="1:12" ht="17.100000000000001" customHeight="1">
      <c r="A2384" s="504" t="s">
        <v>3</v>
      </c>
      <c r="B2384" s="507" t="s">
        <v>4</v>
      </c>
      <c r="C2384" s="510" t="s">
        <v>5</v>
      </c>
      <c r="D2384" s="513" t="s">
        <v>6</v>
      </c>
      <c r="E2384" s="514"/>
      <c r="F2384" s="514"/>
      <c r="G2384" s="514"/>
      <c r="H2384" s="514"/>
      <c r="I2384" s="515"/>
      <c r="J2384" s="518" t="s">
        <v>7</v>
      </c>
      <c r="K2384" s="519"/>
      <c r="L2384" s="507" t="s">
        <v>8</v>
      </c>
    </row>
    <row r="2385" spans="1:12" ht="12" customHeight="1">
      <c r="A2385" s="505"/>
      <c r="B2385" s="508"/>
      <c r="C2385" s="511"/>
      <c r="D2385" s="516" t="s">
        <v>9</v>
      </c>
      <c r="E2385" s="517"/>
      <c r="F2385" s="516" t="s">
        <v>10</v>
      </c>
      <c r="G2385" s="517"/>
      <c r="H2385" s="516" t="s">
        <v>11</v>
      </c>
      <c r="I2385" s="517"/>
      <c r="J2385" s="520"/>
      <c r="K2385" s="521"/>
      <c r="L2385" s="508"/>
    </row>
    <row r="2386" spans="1:12" ht="15.95" customHeight="1">
      <c r="A2386" s="506"/>
      <c r="B2386" s="509"/>
      <c r="C2386" s="512"/>
      <c r="D2386" s="4" t="s">
        <v>12</v>
      </c>
      <c r="E2386" s="4" t="s">
        <v>13</v>
      </c>
      <c r="F2386" s="4" t="s">
        <v>12</v>
      </c>
      <c r="G2386" s="4" t="s">
        <v>13</v>
      </c>
      <c r="H2386" s="4" t="s">
        <v>12</v>
      </c>
      <c r="I2386" s="4" t="s">
        <v>13</v>
      </c>
      <c r="J2386" s="522"/>
      <c r="K2386" s="523"/>
      <c r="L2386" s="509"/>
    </row>
    <row r="2387" spans="1:12" ht="18.95" customHeight="1">
      <c r="A2387" s="5">
        <v>1</v>
      </c>
      <c r="B2387" s="5">
        <v>2</v>
      </c>
      <c r="C2387" s="5">
        <v>3</v>
      </c>
      <c r="D2387" s="5">
        <v>4</v>
      </c>
      <c r="E2387" s="5">
        <v>5</v>
      </c>
      <c r="F2387" s="5">
        <v>6</v>
      </c>
      <c r="G2387" s="5">
        <v>7</v>
      </c>
      <c r="H2387" s="5">
        <v>8</v>
      </c>
      <c r="I2387" s="5">
        <v>9</v>
      </c>
      <c r="J2387" s="524">
        <v>10</v>
      </c>
      <c r="K2387" s="525"/>
      <c r="L2387" s="5">
        <v>11</v>
      </c>
    </row>
    <row r="2388" spans="1:12" ht="92.1" customHeight="1">
      <c r="A2388" s="10">
        <v>10612012210</v>
      </c>
      <c r="B2388" s="8" t="s">
        <v>2031</v>
      </c>
      <c r="C2388" s="8"/>
      <c r="D2388" s="8"/>
      <c r="E2388" s="8"/>
      <c r="F2388" s="8" t="s">
        <v>3605</v>
      </c>
      <c r="G2388" s="11" t="s">
        <v>148</v>
      </c>
      <c r="H2388" s="8" t="s">
        <v>3606</v>
      </c>
      <c r="I2388" s="11" t="s">
        <v>23</v>
      </c>
      <c r="J2388" s="528">
        <v>64327000</v>
      </c>
      <c r="K2388" s="529"/>
      <c r="L2388" s="8"/>
    </row>
    <row r="2389" spans="1:12" ht="35.1" customHeight="1">
      <c r="A2389" s="10">
        <v>10612012214</v>
      </c>
      <c r="B2389" s="8" t="s">
        <v>2075</v>
      </c>
      <c r="C2389" s="8"/>
      <c r="D2389" s="8"/>
      <c r="E2389" s="8"/>
      <c r="F2389" s="8" t="s">
        <v>3607</v>
      </c>
      <c r="G2389" s="11" t="s">
        <v>418</v>
      </c>
      <c r="H2389" s="8" t="s">
        <v>3608</v>
      </c>
      <c r="I2389" s="11" t="s">
        <v>2077</v>
      </c>
      <c r="J2389" s="528">
        <v>15000000</v>
      </c>
      <c r="K2389" s="529"/>
      <c r="L2389" s="8"/>
    </row>
    <row r="2390" spans="1:12" ht="48" customHeight="1">
      <c r="A2390" s="6">
        <v>1061210121</v>
      </c>
      <c r="B2390" s="8" t="s">
        <v>2029</v>
      </c>
      <c r="C2390" s="9">
        <v>4</v>
      </c>
      <c r="D2390" s="8" t="s">
        <v>3609</v>
      </c>
      <c r="E2390" s="7" t="s">
        <v>17</v>
      </c>
      <c r="F2390" s="8"/>
      <c r="G2390" s="8"/>
      <c r="H2390" s="8"/>
      <c r="I2390" s="8"/>
      <c r="J2390" s="526">
        <v>15000000</v>
      </c>
      <c r="K2390" s="527"/>
      <c r="L2390" s="8" t="s">
        <v>1123</v>
      </c>
    </row>
    <row r="2391" spans="1:12" ht="69" customHeight="1">
      <c r="A2391" s="10">
        <v>10612101214</v>
      </c>
      <c r="B2391" s="8" t="s">
        <v>2075</v>
      </c>
      <c r="C2391" s="8"/>
      <c r="D2391" s="8"/>
      <c r="E2391" s="8"/>
      <c r="F2391" s="8" t="s">
        <v>3610</v>
      </c>
      <c r="G2391" s="11" t="s">
        <v>70</v>
      </c>
      <c r="H2391" s="8" t="s">
        <v>3611</v>
      </c>
      <c r="I2391" s="11" t="s">
        <v>23</v>
      </c>
      <c r="J2391" s="528">
        <v>15000000</v>
      </c>
      <c r="K2391" s="529"/>
      <c r="L2391" s="8"/>
    </row>
    <row r="2392" spans="1:12" ht="36" customHeight="1">
      <c r="A2392" s="6">
        <v>1061220121</v>
      </c>
      <c r="B2392" s="8" t="s">
        <v>2029</v>
      </c>
      <c r="C2392" s="9">
        <v>4</v>
      </c>
      <c r="D2392" s="8" t="s">
        <v>3612</v>
      </c>
      <c r="E2392" s="7" t="s">
        <v>96</v>
      </c>
      <c r="F2392" s="8"/>
      <c r="G2392" s="8"/>
      <c r="H2392" s="8"/>
      <c r="I2392" s="8"/>
      <c r="J2392" s="526">
        <v>15000000</v>
      </c>
      <c r="K2392" s="527"/>
      <c r="L2392" s="7" t="s">
        <v>1145</v>
      </c>
    </row>
    <row r="2393" spans="1:12" ht="69" customHeight="1">
      <c r="A2393" s="10">
        <v>10612201214</v>
      </c>
      <c r="B2393" s="8" t="s">
        <v>2075</v>
      </c>
      <c r="C2393" s="8"/>
      <c r="D2393" s="8"/>
      <c r="E2393" s="8"/>
      <c r="F2393" s="8" t="s">
        <v>3613</v>
      </c>
      <c r="G2393" s="11" t="s">
        <v>133</v>
      </c>
      <c r="H2393" s="8" t="s">
        <v>3614</v>
      </c>
      <c r="I2393" s="11" t="s">
        <v>23</v>
      </c>
      <c r="J2393" s="528">
        <v>15000000</v>
      </c>
      <c r="K2393" s="529"/>
      <c r="L2393" s="8"/>
    </row>
    <row r="2394" spans="1:12" ht="69.95" customHeight="1">
      <c r="A2394" s="6">
        <v>1061240121</v>
      </c>
      <c r="B2394" s="8" t="s">
        <v>2029</v>
      </c>
      <c r="C2394" s="9">
        <v>4</v>
      </c>
      <c r="D2394" s="8" t="s">
        <v>3615</v>
      </c>
      <c r="E2394" s="7" t="s">
        <v>17</v>
      </c>
      <c r="F2394" s="8"/>
      <c r="G2394" s="8"/>
      <c r="H2394" s="8"/>
      <c r="I2394" s="8"/>
      <c r="J2394" s="526">
        <v>15000000</v>
      </c>
      <c r="K2394" s="527"/>
      <c r="L2394" s="7" t="s">
        <v>1189</v>
      </c>
    </row>
    <row r="2395" spans="1:12" ht="45.95" customHeight="1">
      <c r="A2395" s="10">
        <v>10612401214</v>
      </c>
      <c r="B2395" s="8" t="s">
        <v>2075</v>
      </c>
      <c r="C2395" s="8"/>
      <c r="D2395" s="8"/>
      <c r="E2395" s="8"/>
      <c r="F2395" s="8" t="s">
        <v>3616</v>
      </c>
      <c r="G2395" s="11" t="s">
        <v>1224</v>
      </c>
      <c r="H2395" s="8" t="s">
        <v>3617</v>
      </c>
      <c r="I2395" s="11" t="s">
        <v>23</v>
      </c>
      <c r="J2395" s="528">
        <v>15000000</v>
      </c>
      <c r="K2395" s="529"/>
      <c r="L2395" s="8"/>
    </row>
    <row r="2396" spans="1:12" ht="27" customHeight="1">
      <c r="A2396" s="6">
        <v>1062010121</v>
      </c>
      <c r="B2396" s="8" t="s">
        <v>2029</v>
      </c>
      <c r="C2396" s="9">
        <v>4</v>
      </c>
      <c r="D2396" s="7" t="s">
        <v>556</v>
      </c>
      <c r="E2396" s="7" t="s">
        <v>96</v>
      </c>
      <c r="F2396" s="8"/>
      <c r="G2396" s="8"/>
      <c r="H2396" s="8"/>
      <c r="I2396" s="8"/>
      <c r="J2396" s="526">
        <v>15000000</v>
      </c>
      <c r="K2396" s="527"/>
      <c r="L2396" s="8" t="s">
        <v>1228</v>
      </c>
    </row>
    <row r="2397" spans="1:12" ht="17.100000000000001" customHeight="1">
      <c r="A2397" s="504" t="s">
        <v>3</v>
      </c>
      <c r="B2397" s="507" t="s">
        <v>4</v>
      </c>
      <c r="C2397" s="510" t="s">
        <v>5</v>
      </c>
      <c r="D2397" s="513" t="s">
        <v>6</v>
      </c>
      <c r="E2397" s="514"/>
      <c r="F2397" s="514"/>
      <c r="G2397" s="514"/>
      <c r="H2397" s="514"/>
      <c r="I2397" s="515"/>
      <c r="J2397" s="518" t="s">
        <v>7</v>
      </c>
      <c r="K2397" s="519"/>
      <c r="L2397" s="507" t="s">
        <v>8</v>
      </c>
    </row>
    <row r="2398" spans="1:12" ht="12" customHeight="1">
      <c r="A2398" s="505"/>
      <c r="B2398" s="508"/>
      <c r="C2398" s="511"/>
      <c r="D2398" s="516" t="s">
        <v>9</v>
      </c>
      <c r="E2398" s="517"/>
      <c r="F2398" s="516" t="s">
        <v>10</v>
      </c>
      <c r="G2398" s="517"/>
      <c r="H2398" s="516" t="s">
        <v>11</v>
      </c>
      <c r="I2398" s="517"/>
      <c r="J2398" s="520"/>
      <c r="K2398" s="521"/>
      <c r="L2398" s="508"/>
    </row>
    <row r="2399" spans="1:12" ht="15.95" customHeight="1">
      <c r="A2399" s="506"/>
      <c r="B2399" s="509"/>
      <c r="C2399" s="512"/>
      <c r="D2399" s="4" t="s">
        <v>12</v>
      </c>
      <c r="E2399" s="4" t="s">
        <v>13</v>
      </c>
      <c r="F2399" s="4" t="s">
        <v>12</v>
      </c>
      <c r="G2399" s="4" t="s">
        <v>13</v>
      </c>
      <c r="H2399" s="4" t="s">
        <v>12</v>
      </c>
      <c r="I2399" s="4" t="s">
        <v>13</v>
      </c>
      <c r="J2399" s="522"/>
      <c r="K2399" s="523"/>
      <c r="L2399" s="509"/>
    </row>
    <row r="2400" spans="1:12" ht="18.95" customHeight="1">
      <c r="A2400" s="5">
        <v>1</v>
      </c>
      <c r="B2400" s="5">
        <v>2</v>
      </c>
      <c r="C2400" s="5">
        <v>3</v>
      </c>
      <c r="D2400" s="5">
        <v>4</v>
      </c>
      <c r="E2400" s="5">
        <v>5</v>
      </c>
      <c r="F2400" s="5">
        <v>6</v>
      </c>
      <c r="G2400" s="5">
        <v>7</v>
      </c>
      <c r="H2400" s="5">
        <v>8</v>
      </c>
      <c r="I2400" s="5">
        <v>9</v>
      </c>
      <c r="J2400" s="524">
        <v>10</v>
      </c>
      <c r="K2400" s="525"/>
      <c r="L2400" s="5">
        <v>11</v>
      </c>
    </row>
    <row r="2401" spans="1:12" ht="59.1" customHeight="1">
      <c r="A2401" s="10">
        <v>10620101214</v>
      </c>
      <c r="B2401" s="8" t="s">
        <v>2075</v>
      </c>
      <c r="C2401" s="8"/>
      <c r="D2401" s="8"/>
      <c r="E2401" s="8"/>
      <c r="F2401" s="8" t="s">
        <v>3618</v>
      </c>
      <c r="G2401" s="11" t="s">
        <v>70</v>
      </c>
      <c r="H2401" s="8" t="s">
        <v>3619</v>
      </c>
      <c r="I2401" s="11" t="s">
        <v>174</v>
      </c>
      <c r="J2401" s="528">
        <v>15000000</v>
      </c>
      <c r="K2401" s="529"/>
      <c r="L2401" s="8"/>
    </row>
    <row r="2402" spans="1:12" ht="48" customHeight="1">
      <c r="A2402" s="6">
        <v>1062010221</v>
      </c>
      <c r="B2402" s="8" t="s">
        <v>2029</v>
      </c>
      <c r="C2402" s="9">
        <v>4</v>
      </c>
      <c r="D2402" s="8" t="s">
        <v>3620</v>
      </c>
      <c r="E2402" s="7" t="s">
        <v>3621</v>
      </c>
      <c r="F2402" s="8"/>
      <c r="G2402" s="8"/>
      <c r="H2402" s="8"/>
      <c r="I2402" s="8"/>
      <c r="J2402" s="526">
        <v>15006000</v>
      </c>
      <c r="K2402" s="527"/>
      <c r="L2402" s="8" t="s">
        <v>1263</v>
      </c>
    </row>
    <row r="2403" spans="1:12" ht="36" customHeight="1">
      <c r="A2403" s="10">
        <v>10620102214</v>
      </c>
      <c r="B2403" s="8" t="s">
        <v>2075</v>
      </c>
      <c r="C2403" s="8"/>
      <c r="D2403" s="8"/>
      <c r="E2403" s="8"/>
      <c r="F2403" s="8" t="s">
        <v>3622</v>
      </c>
      <c r="G2403" s="11" t="s">
        <v>353</v>
      </c>
      <c r="H2403" s="8" t="s">
        <v>3623</v>
      </c>
      <c r="I2403" s="11" t="s">
        <v>353</v>
      </c>
      <c r="J2403" s="528">
        <v>15006000</v>
      </c>
      <c r="K2403" s="529"/>
      <c r="L2403" s="8"/>
    </row>
    <row r="2404" spans="1:12" ht="36" customHeight="1">
      <c r="A2404" s="6">
        <v>1062040115</v>
      </c>
      <c r="B2404" s="8" t="s">
        <v>1985</v>
      </c>
      <c r="C2404" s="9">
        <v>4</v>
      </c>
      <c r="D2404" s="8" t="s">
        <v>3624</v>
      </c>
      <c r="E2404" s="7" t="s">
        <v>2562</v>
      </c>
      <c r="F2404" s="8"/>
      <c r="G2404" s="8"/>
      <c r="H2404" s="8"/>
      <c r="I2404" s="8"/>
      <c r="J2404" s="526">
        <v>420000000</v>
      </c>
      <c r="K2404" s="527"/>
      <c r="L2404" s="7" t="s">
        <v>1289</v>
      </c>
    </row>
    <row r="2405" spans="1:12" ht="90.95" customHeight="1">
      <c r="A2405" s="10">
        <v>10620401150</v>
      </c>
      <c r="B2405" s="8" t="s">
        <v>3625</v>
      </c>
      <c r="C2405" s="8"/>
      <c r="D2405" s="8"/>
      <c r="E2405" s="8"/>
      <c r="F2405" s="8" t="s">
        <v>3626</v>
      </c>
      <c r="G2405" s="11" t="s">
        <v>3627</v>
      </c>
      <c r="H2405" s="8" t="s">
        <v>3628</v>
      </c>
      <c r="I2405" s="11" t="s">
        <v>1718</v>
      </c>
      <c r="J2405" s="528">
        <v>420000000</v>
      </c>
      <c r="K2405" s="529"/>
      <c r="L2405" s="8"/>
    </row>
    <row r="2406" spans="1:12" ht="36" customHeight="1">
      <c r="A2406" s="6">
        <v>1062040121</v>
      </c>
      <c r="B2406" s="8" t="s">
        <v>2029</v>
      </c>
      <c r="C2406" s="9">
        <v>2</v>
      </c>
      <c r="D2406" s="8" t="s">
        <v>3629</v>
      </c>
      <c r="E2406" s="7" t="s">
        <v>2562</v>
      </c>
      <c r="F2406" s="8"/>
      <c r="G2406" s="8"/>
      <c r="H2406" s="8"/>
      <c r="I2406" s="8"/>
      <c r="J2406" s="526">
        <v>252384000</v>
      </c>
      <c r="K2406" s="527"/>
      <c r="L2406" s="7" t="s">
        <v>1289</v>
      </c>
    </row>
    <row r="2407" spans="1:12" ht="69.95" customHeight="1">
      <c r="A2407" s="10">
        <v>10620401212</v>
      </c>
      <c r="B2407" s="11" t="s">
        <v>3630</v>
      </c>
      <c r="C2407" s="8"/>
      <c r="D2407" s="8"/>
      <c r="E2407" s="8"/>
      <c r="F2407" s="8" t="s">
        <v>3631</v>
      </c>
      <c r="G2407" s="11" t="s">
        <v>649</v>
      </c>
      <c r="H2407" s="8" t="s">
        <v>3632</v>
      </c>
      <c r="I2407" s="11" t="s">
        <v>3633</v>
      </c>
      <c r="J2407" s="528">
        <v>237384000</v>
      </c>
      <c r="K2407" s="529"/>
      <c r="L2407" s="8"/>
    </row>
    <row r="2408" spans="1:12" ht="24" customHeight="1">
      <c r="A2408" s="10">
        <v>10620401214</v>
      </c>
      <c r="B2408" s="8" t="s">
        <v>2075</v>
      </c>
      <c r="C2408" s="8"/>
      <c r="D2408" s="8"/>
      <c r="E2408" s="8"/>
      <c r="F2408" s="8"/>
      <c r="G2408" s="11" t="s">
        <v>649</v>
      </c>
      <c r="H2408" s="8"/>
      <c r="I2408" s="11" t="s">
        <v>1718</v>
      </c>
      <c r="J2408" s="528">
        <v>15000000</v>
      </c>
      <c r="K2408" s="529"/>
      <c r="L2408" s="8"/>
    </row>
    <row r="2409" spans="1:12" ht="15" customHeight="1">
      <c r="A2409" s="6">
        <v>108</v>
      </c>
      <c r="B2409" s="7" t="s">
        <v>356</v>
      </c>
      <c r="C2409" s="8"/>
      <c r="D2409" s="8"/>
      <c r="E2409" s="8"/>
      <c r="F2409" s="8"/>
      <c r="G2409" s="8"/>
      <c r="H2409" s="8"/>
      <c r="I2409" s="8"/>
      <c r="J2409" s="526">
        <v>4970643144</v>
      </c>
      <c r="K2409" s="527"/>
      <c r="L2409" s="8"/>
    </row>
    <row r="2410" spans="1:12" ht="36.950000000000003" customHeight="1">
      <c r="A2410" s="6">
        <v>1081050115</v>
      </c>
      <c r="B2410" s="8" t="s">
        <v>2155</v>
      </c>
      <c r="C2410" s="9">
        <v>8</v>
      </c>
      <c r="D2410" s="8" t="s">
        <v>3634</v>
      </c>
      <c r="E2410" s="7" t="s">
        <v>152</v>
      </c>
      <c r="F2410" s="8"/>
      <c r="G2410" s="8"/>
      <c r="H2410" s="8"/>
      <c r="I2410" s="8"/>
      <c r="J2410" s="526">
        <v>1967289800</v>
      </c>
      <c r="K2410" s="527"/>
      <c r="L2410" s="7" t="s">
        <v>232</v>
      </c>
    </row>
    <row r="2411" spans="1:12" ht="39.950000000000003" customHeight="1">
      <c r="A2411" s="8"/>
      <c r="B2411" s="8"/>
      <c r="C2411" s="8"/>
      <c r="D2411" s="8"/>
      <c r="E2411" s="8"/>
      <c r="F2411" s="8"/>
      <c r="G2411" s="8"/>
      <c r="H2411" s="8"/>
      <c r="I2411" s="8"/>
      <c r="J2411" s="530"/>
      <c r="K2411" s="531"/>
      <c r="L2411" s="8"/>
    </row>
    <row r="2412" spans="1:12" ht="17.100000000000001" customHeight="1">
      <c r="A2412" s="504" t="s">
        <v>3</v>
      </c>
      <c r="B2412" s="507" t="s">
        <v>4</v>
      </c>
      <c r="C2412" s="510" t="s">
        <v>5</v>
      </c>
      <c r="D2412" s="513" t="s">
        <v>6</v>
      </c>
      <c r="E2412" s="514"/>
      <c r="F2412" s="514"/>
      <c r="G2412" s="514"/>
      <c r="H2412" s="514"/>
      <c r="I2412" s="515"/>
      <c r="J2412" s="518" t="s">
        <v>7</v>
      </c>
      <c r="K2412" s="519"/>
      <c r="L2412" s="507" t="s">
        <v>8</v>
      </c>
    </row>
    <row r="2413" spans="1:12" ht="12" customHeight="1">
      <c r="A2413" s="505"/>
      <c r="B2413" s="508"/>
      <c r="C2413" s="511"/>
      <c r="D2413" s="516" t="s">
        <v>9</v>
      </c>
      <c r="E2413" s="517"/>
      <c r="F2413" s="516" t="s">
        <v>10</v>
      </c>
      <c r="G2413" s="517"/>
      <c r="H2413" s="516" t="s">
        <v>11</v>
      </c>
      <c r="I2413" s="517"/>
      <c r="J2413" s="520"/>
      <c r="K2413" s="521"/>
      <c r="L2413" s="508"/>
    </row>
    <row r="2414" spans="1:12" ht="15.95" customHeight="1">
      <c r="A2414" s="506"/>
      <c r="B2414" s="509"/>
      <c r="C2414" s="512"/>
      <c r="D2414" s="4" t="s">
        <v>12</v>
      </c>
      <c r="E2414" s="4" t="s">
        <v>13</v>
      </c>
      <c r="F2414" s="4" t="s">
        <v>12</v>
      </c>
      <c r="G2414" s="4" t="s">
        <v>13</v>
      </c>
      <c r="H2414" s="4" t="s">
        <v>12</v>
      </c>
      <c r="I2414" s="4" t="s">
        <v>13</v>
      </c>
      <c r="J2414" s="522"/>
      <c r="K2414" s="523"/>
      <c r="L2414" s="509"/>
    </row>
    <row r="2415" spans="1:12" ht="18.95" customHeight="1">
      <c r="A2415" s="5">
        <v>1</v>
      </c>
      <c r="B2415" s="5">
        <v>2</v>
      </c>
      <c r="C2415" s="5">
        <v>3</v>
      </c>
      <c r="D2415" s="5">
        <v>4</v>
      </c>
      <c r="E2415" s="5">
        <v>5</v>
      </c>
      <c r="F2415" s="5">
        <v>6</v>
      </c>
      <c r="G2415" s="5">
        <v>7</v>
      </c>
      <c r="H2415" s="5">
        <v>8</v>
      </c>
      <c r="I2415" s="5">
        <v>9</v>
      </c>
      <c r="J2415" s="524">
        <v>10</v>
      </c>
      <c r="K2415" s="525"/>
      <c r="L2415" s="5">
        <v>11</v>
      </c>
    </row>
    <row r="2416" spans="1:12" ht="57.95" customHeight="1">
      <c r="A2416" s="10">
        <v>10810501150</v>
      </c>
      <c r="B2416" s="8" t="s">
        <v>2157</v>
      </c>
      <c r="C2416" s="8"/>
      <c r="D2416" s="8"/>
      <c r="E2416" s="8"/>
      <c r="F2416" s="8" t="s">
        <v>3635</v>
      </c>
      <c r="G2416" s="11" t="s">
        <v>597</v>
      </c>
      <c r="H2416" s="8" t="s">
        <v>3636</v>
      </c>
      <c r="I2416" s="11" t="s">
        <v>3637</v>
      </c>
      <c r="J2416" s="528">
        <v>646933000</v>
      </c>
      <c r="K2416" s="529"/>
      <c r="L2416" s="8"/>
    </row>
    <row r="2417" spans="1:12" ht="69" customHeight="1">
      <c r="A2417" s="10">
        <v>10810501150</v>
      </c>
      <c r="B2417" s="8" t="s">
        <v>3638</v>
      </c>
      <c r="C2417" s="8"/>
      <c r="D2417" s="8"/>
      <c r="E2417" s="8"/>
      <c r="F2417" s="8" t="s">
        <v>3639</v>
      </c>
      <c r="G2417" s="11" t="s">
        <v>21</v>
      </c>
      <c r="H2417" s="8" t="s">
        <v>3640</v>
      </c>
      <c r="I2417" s="11" t="s">
        <v>23</v>
      </c>
      <c r="J2417" s="528">
        <v>1149356800</v>
      </c>
      <c r="K2417" s="529"/>
      <c r="L2417" s="8"/>
    </row>
    <row r="2418" spans="1:12" ht="45.95" customHeight="1">
      <c r="A2418" s="10">
        <v>10810501150</v>
      </c>
      <c r="B2418" s="8" t="s">
        <v>3641</v>
      </c>
      <c r="C2418" s="8"/>
      <c r="D2418" s="8"/>
      <c r="E2418" s="8"/>
      <c r="F2418" s="8" t="s">
        <v>3642</v>
      </c>
      <c r="G2418" s="11" t="s">
        <v>21</v>
      </c>
      <c r="H2418" s="8" t="s">
        <v>3643</v>
      </c>
      <c r="I2418" s="11" t="s">
        <v>3644</v>
      </c>
      <c r="J2418" s="528">
        <v>33313000</v>
      </c>
      <c r="K2418" s="529"/>
      <c r="L2418" s="8"/>
    </row>
    <row r="2419" spans="1:12" ht="35.1" customHeight="1">
      <c r="A2419" s="10">
        <v>10810501150</v>
      </c>
      <c r="B2419" s="8" t="s">
        <v>3645</v>
      </c>
      <c r="C2419" s="8"/>
      <c r="D2419" s="8"/>
      <c r="E2419" s="8"/>
      <c r="F2419" s="8" t="s">
        <v>3646</v>
      </c>
      <c r="G2419" s="11" t="s">
        <v>70</v>
      </c>
      <c r="H2419" s="8" t="s">
        <v>3647</v>
      </c>
      <c r="I2419" s="11" t="s">
        <v>23</v>
      </c>
      <c r="J2419" s="528">
        <v>20000000</v>
      </c>
      <c r="K2419" s="529"/>
      <c r="L2419" s="8"/>
    </row>
    <row r="2420" spans="1:12" ht="35.1" customHeight="1">
      <c r="A2420" s="10">
        <v>10810501151</v>
      </c>
      <c r="B2420" s="8" t="s">
        <v>3648</v>
      </c>
      <c r="C2420" s="8"/>
      <c r="D2420" s="8"/>
      <c r="E2420" s="8"/>
      <c r="F2420" s="8" t="s">
        <v>3649</v>
      </c>
      <c r="G2420" s="11" t="s">
        <v>3650</v>
      </c>
      <c r="H2420" s="8" t="s">
        <v>3651</v>
      </c>
      <c r="I2420" s="11" t="s">
        <v>23</v>
      </c>
      <c r="J2420" s="528">
        <v>117687000</v>
      </c>
      <c r="K2420" s="529"/>
      <c r="L2420" s="8"/>
    </row>
    <row r="2421" spans="1:12" ht="36" customHeight="1">
      <c r="A2421" s="6">
        <v>1081050116</v>
      </c>
      <c r="B2421" s="8" t="s">
        <v>2161</v>
      </c>
      <c r="C2421" s="9">
        <v>8</v>
      </c>
      <c r="D2421" s="8" t="s">
        <v>3652</v>
      </c>
      <c r="E2421" s="7" t="s">
        <v>152</v>
      </c>
      <c r="F2421" s="8"/>
      <c r="G2421" s="8"/>
      <c r="H2421" s="8"/>
      <c r="I2421" s="8"/>
      <c r="J2421" s="526">
        <v>33535000</v>
      </c>
      <c r="K2421" s="527"/>
      <c r="L2421" s="7" t="s">
        <v>232</v>
      </c>
    </row>
    <row r="2422" spans="1:12" ht="57.95" customHeight="1">
      <c r="A2422" s="10">
        <v>10810501160</v>
      </c>
      <c r="B2422" s="8" t="s">
        <v>2170</v>
      </c>
      <c r="C2422" s="8"/>
      <c r="D2422" s="8"/>
      <c r="E2422" s="8"/>
      <c r="F2422" s="8" t="s">
        <v>3653</v>
      </c>
      <c r="G2422" s="11" t="s">
        <v>133</v>
      </c>
      <c r="H2422" s="8" t="s">
        <v>3654</v>
      </c>
      <c r="I2422" s="11" t="s">
        <v>1718</v>
      </c>
      <c r="J2422" s="528">
        <v>33535000</v>
      </c>
      <c r="K2422" s="529"/>
      <c r="L2422" s="8"/>
    </row>
    <row r="2423" spans="1:12" ht="36" customHeight="1">
      <c r="A2423" s="6">
        <v>1081050118</v>
      </c>
      <c r="B2423" s="8" t="s">
        <v>3655</v>
      </c>
      <c r="C2423" s="9">
        <v>8</v>
      </c>
      <c r="D2423" s="8" t="s">
        <v>3656</v>
      </c>
      <c r="E2423" s="7" t="s">
        <v>3657</v>
      </c>
      <c r="F2423" s="8"/>
      <c r="G2423" s="8"/>
      <c r="H2423" s="8"/>
      <c r="I2423" s="8"/>
      <c r="J2423" s="526">
        <v>49915000</v>
      </c>
      <c r="K2423" s="527"/>
      <c r="L2423" s="7" t="s">
        <v>232</v>
      </c>
    </row>
    <row r="2424" spans="1:12" ht="57.95" customHeight="1">
      <c r="A2424" s="10">
        <v>10810501180</v>
      </c>
      <c r="B2424" s="8" t="s">
        <v>3658</v>
      </c>
      <c r="C2424" s="8"/>
      <c r="D2424" s="8"/>
      <c r="E2424" s="8"/>
      <c r="F2424" s="8" t="s">
        <v>3659</v>
      </c>
      <c r="G2424" s="11" t="s">
        <v>3660</v>
      </c>
      <c r="H2424" s="8" t="s">
        <v>3661</v>
      </c>
      <c r="I2424" s="11" t="s">
        <v>1718</v>
      </c>
      <c r="J2424" s="528">
        <v>49915000</v>
      </c>
      <c r="K2424" s="529"/>
      <c r="L2424" s="8"/>
    </row>
    <row r="2425" spans="1:12" ht="36" customHeight="1">
      <c r="A2425" s="6">
        <v>1081050124</v>
      </c>
      <c r="B2425" s="8" t="s">
        <v>3662</v>
      </c>
      <c r="C2425" s="9">
        <v>8</v>
      </c>
      <c r="D2425" s="8" t="s">
        <v>3663</v>
      </c>
      <c r="E2425" s="7" t="s">
        <v>3664</v>
      </c>
      <c r="F2425" s="8"/>
      <c r="G2425" s="8"/>
      <c r="H2425" s="8"/>
      <c r="I2425" s="8"/>
      <c r="J2425" s="526">
        <v>837582114</v>
      </c>
      <c r="K2425" s="527"/>
      <c r="L2425" s="7" t="s">
        <v>232</v>
      </c>
    </row>
    <row r="2426" spans="1:12" ht="21.95" customHeight="1">
      <c r="A2426" s="8"/>
      <c r="B2426" s="8"/>
      <c r="C2426" s="8"/>
      <c r="D2426" s="8"/>
      <c r="E2426" s="8"/>
      <c r="F2426" s="8"/>
      <c r="G2426" s="8"/>
      <c r="H2426" s="8"/>
      <c r="I2426" s="8"/>
      <c r="J2426" s="530"/>
      <c r="K2426" s="531"/>
      <c r="L2426" s="8"/>
    </row>
    <row r="2427" spans="1:12" ht="17.100000000000001" customHeight="1">
      <c r="A2427" s="504" t="s">
        <v>3</v>
      </c>
      <c r="B2427" s="507" t="s">
        <v>4</v>
      </c>
      <c r="C2427" s="510" t="s">
        <v>5</v>
      </c>
      <c r="D2427" s="513" t="s">
        <v>6</v>
      </c>
      <c r="E2427" s="514"/>
      <c r="F2427" s="514"/>
      <c r="G2427" s="514"/>
      <c r="H2427" s="514"/>
      <c r="I2427" s="515"/>
      <c r="J2427" s="518" t="s">
        <v>7</v>
      </c>
      <c r="K2427" s="519"/>
      <c r="L2427" s="507" t="s">
        <v>8</v>
      </c>
    </row>
    <row r="2428" spans="1:12" ht="12" customHeight="1">
      <c r="A2428" s="505"/>
      <c r="B2428" s="508"/>
      <c r="C2428" s="511"/>
      <c r="D2428" s="516" t="s">
        <v>9</v>
      </c>
      <c r="E2428" s="517"/>
      <c r="F2428" s="516" t="s">
        <v>10</v>
      </c>
      <c r="G2428" s="517"/>
      <c r="H2428" s="516" t="s">
        <v>11</v>
      </c>
      <c r="I2428" s="517"/>
      <c r="J2428" s="520"/>
      <c r="K2428" s="521"/>
      <c r="L2428" s="508"/>
    </row>
    <row r="2429" spans="1:12" ht="15.95" customHeight="1">
      <c r="A2429" s="506"/>
      <c r="B2429" s="509"/>
      <c r="C2429" s="512"/>
      <c r="D2429" s="4" t="s">
        <v>12</v>
      </c>
      <c r="E2429" s="4" t="s">
        <v>13</v>
      </c>
      <c r="F2429" s="4" t="s">
        <v>12</v>
      </c>
      <c r="G2429" s="4" t="s">
        <v>13</v>
      </c>
      <c r="H2429" s="4" t="s">
        <v>12</v>
      </c>
      <c r="I2429" s="4" t="s">
        <v>13</v>
      </c>
      <c r="J2429" s="522"/>
      <c r="K2429" s="523"/>
      <c r="L2429" s="509"/>
    </row>
    <row r="2430" spans="1:12" ht="18.95" customHeight="1">
      <c r="A2430" s="5">
        <v>1</v>
      </c>
      <c r="B2430" s="5">
        <v>2</v>
      </c>
      <c r="C2430" s="5">
        <v>3</v>
      </c>
      <c r="D2430" s="5">
        <v>4</v>
      </c>
      <c r="E2430" s="5">
        <v>5</v>
      </c>
      <c r="F2430" s="5">
        <v>6</v>
      </c>
      <c r="G2430" s="5">
        <v>7</v>
      </c>
      <c r="H2430" s="5">
        <v>8</v>
      </c>
      <c r="I2430" s="5">
        <v>9</v>
      </c>
      <c r="J2430" s="524">
        <v>10</v>
      </c>
      <c r="K2430" s="525"/>
      <c r="L2430" s="5">
        <v>11</v>
      </c>
    </row>
    <row r="2431" spans="1:12" ht="35.1" customHeight="1">
      <c r="A2431" s="10">
        <v>10810501240</v>
      </c>
      <c r="B2431" s="11" t="s">
        <v>3665</v>
      </c>
      <c r="C2431" s="8"/>
      <c r="D2431" s="8"/>
      <c r="E2431" s="8"/>
      <c r="F2431" s="8" t="s">
        <v>3666</v>
      </c>
      <c r="G2431" s="11" t="s">
        <v>3667</v>
      </c>
      <c r="H2431" s="8" t="s">
        <v>3668</v>
      </c>
      <c r="I2431" s="11" t="s">
        <v>3669</v>
      </c>
      <c r="J2431" s="528">
        <v>487000000</v>
      </c>
      <c r="K2431" s="529"/>
      <c r="L2431" s="8"/>
    </row>
    <row r="2432" spans="1:12" ht="35.1" customHeight="1">
      <c r="A2432" s="10">
        <v>10810501240</v>
      </c>
      <c r="B2432" s="11" t="s">
        <v>3670</v>
      </c>
      <c r="C2432" s="8"/>
      <c r="D2432" s="8"/>
      <c r="E2432" s="8"/>
      <c r="F2432" s="8" t="s">
        <v>3671</v>
      </c>
      <c r="G2432" s="11" t="s">
        <v>3672</v>
      </c>
      <c r="H2432" s="8" t="s">
        <v>3673</v>
      </c>
      <c r="I2432" s="11" t="s">
        <v>23</v>
      </c>
      <c r="J2432" s="528">
        <v>290582114</v>
      </c>
      <c r="K2432" s="529"/>
      <c r="L2432" s="8"/>
    </row>
    <row r="2433" spans="1:12" ht="68.099999999999994" customHeight="1">
      <c r="A2433" s="10">
        <v>10810501240</v>
      </c>
      <c r="B2433" s="8" t="s">
        <v>3674</v>
      </c>
      <c r="C2433" s="8"/>
      <c r="D2433" s="8"/>
      <c r="E2433" s="8"/>
      <c r="F2433" s="8" t="s">
        <v>3675</v>
      </c>
      <c r="G2433" s="11" t="s">
        <v>70</v>
      </c>
      <c r="H2433" s="8" t="s">
        <v>3676</v>
      </c>
      <c r="I2433" s="11" t="s">
        <v>1313</v>
      </c>
      <c r="J2433" s="528">
        <v>60000000</v>
      </c>
      <c r="K2433" s="529"/>
      <c r="L2433" s="8"/>
    </row>
    <row r="2434" spans="1:12" ht="26.1" customHeight="1">
      <c r="A2434" s="6">
        <v>111</v>
      </c>
      <c r="B2434" s="8" t="s">
        <v>3677</v>
      </c>
      <c r="C2434" s="8"/>
      <c r="D2434" s="8"/>
      <c r="E2434" s="8"/>
      <c r="F2434" s="8"/>
      <c r="G2434" s="8"/>
      <c r="H2434" s="8"/>
      <c r="I2434" s="8"/>
      <c r="J2434" s="526">
        <v>1230242090</v>
      </c>
      <c r="K2434" s="527"/>
      <c r="L2434" s="8"/>
    </row>
    <row r="2435" spans="1:12" ht="36.950000000000003" customHeight="1">
      <c r="A2435" s="6">
        <v>1111220115</v>
      </c>
      <c r="B2435" s="8" t="s">
        <v>3678</v>
      </c>
      <c r="C2435" s="9">
        <v>4</v>
      </c>
      <c r="D2435" s="8" t="s">
        <v>3679</v>
      </c>
      <c r="E2435" s="7" t="s">
        <v>96</v>
      </c>
      <c r="F2435" s="8"/>
      <c r="G2435" s="8"/>
      <c r="H2435" s="8"/>
      <c r="I2435" s="8"/>
      <c r="J2435" s="526">
        <v>34511565</v>
      </c>
      <c r="K2435" s="527"/>
      <c r="L2435" s="7" t="s">
        <v>1145</v>
      </c>
    </row>
    <row r="2436" spans="1:12" ht="81" customHeight="1">
      <c r="A2436" s="10">
        <v>11112201150</v>
      </c>
      <c r="B2436" s="8" t="s">
        <v>3680</v>
      </c>
      <c r="C2436" s="8"/>
      <c r="D2436" s="8"/>
      <c r="E2436" s="8"/>
      <c r="F2436" s="8" t="s">
        <v>3681</v>
      </c>
      <c r="G2436" s="11" t="s">
        <v>3303</v>
      </c>
      <c r="H2436" s="8" t="s">
        <v>3682</v>
      </c>
      <c r="I2436" s="11" t="s">
        <v>1879</v>
      </c>
      <c r="J2436" s="528">
        <v>34511565</v>
      </c>
      <c r="K2436" s="529"/>
      <c r="L2436" s="8"/>
    </row>
    <row r="2437" spans="1:12" ht="59.1" customHeight="1">
      <c r="A2437" s="6">
        <v>1111220116</v>
      </c>
      <c r="B2437" s="8" t="s">
        <v>3683</v>
      </c>
      <c r="C2437" s="9">
        <v>4</v>
      </c>
      <c r="D2437" s="8" t="s">
        <v>3684</v>
      </c>
      <c r="E2437" s="7" t="s">
        <v>96</v>
      </c>
      <c r="F2437" s="8"/>
      <c r="G2437" s="8"/>
      <c r="H2437" s="8"/>
      <c r="I2437" s="8"/>
      <c r="J2437" s="526">
        <v>202620500</v>
      </c>
      <c r="K2437" s="527"/>
      <c r="L2437" s="7" t="s">
        <v>1145</v>
      </c>
    </row>
    <row r="2438" spans="1:12" ht="102.95" customHeight="1">
      <c r="A2438" s="10">
        <v>11112201160</v>
      </c>
      <c r="B2438" s="8" t="s">
        <v>3685</v>
      </c>
      <c r="C2438" s="8"/>
      <c r="D2438" s="8"/>
      <c r="E2438" s="8"/>
      <c r="F2438" s="8" t="s">
        <v>3686</v>
      </c>
      <c r="G2438" s="11" t="s">
        <v>3687</v>
      </c>
      <c r="H2438" s="8" t="s">
        <v>3688</v>
      </c>
      <c r="I2438" s="11" t="s">
        <v>1879</v>
      </c>
      <c r="J2438" s="528">
        <v>40029000</v>
      </c>
      <c r="K2438" s="529"/>
      <c r="L2438" s="8"/>
    </row>
    <row r="2439" spans="1:12" ht="48" customHeight="1">
      <c r="A2439" s="8"/>
      <c r="B2439" s="8"/>
      <c r="C2439" s="8"/>
      <c r="D2439" s="8"/>
      <c r="E2439" s="8"/>
      <c r="F2439" s="8"/>
      <c r="G2439" s="8"/>
      <c r="H2439" s="8"/>
      <c r="I2439" s="8"/>
      <c r="J2439" s="530"/>
      <c r="K2439" s="531"/>
      <c r="L2439" s="8"/>
    </row>
    <row r="2440" spans="1:12" ht="17.100000000000001" customHeight="1">
      <c r="A2440" s="504" t="s">
        <v>3</v>
      </c>
      <c r="B2440" s="507" t="s">
        <v>4</v>
      </c>
      <c r="C2440" s="510" t="s">
        <v>5</v>
      </c>
      <c r="D2440" s="513" t="s">
        <v>6</v>
      </c>
      <c r="E2440" s="514"/>
      <c r="F2440" s="514"/>
      <c r="G2440" s="514"/>
      <c r="H2440" s="514"/>
      <c r="I2440" s="515"/>
      <c r="J2440" s="518" t="s">
        <v>7</v>
      </c>
      <c r="K2440" s="519"/>
      <c r="L2440" s="507" t="s">
        <v>8</v>
      </c>
    </row>
    <row r="2441" spans="1:12" ht="12" customHeight="1">
      <c r="A2441" s="505"/>
      <c r="B2441" s="508"/>
      <c r="C2441" s="511"/>
      <c r="D2441" s="516" t="s">
        <v>9</v>
      </c>
      <c r="E2441" s="517"/>
      <c r="F2441" s="516" t="s">
        <v>10</v>
      </c>
      <c r="G2441" s="517"/>
      <c r="H2441" s="516" t="s">
        <v>11</v>
      </c>
      <c r="I2441" s="517"/>
      <c r="J2441" s="520"/>
      <c r="K2441" s="521"/>
      <c r="L2441" s="508"/>
    </row>
    <row r="2442" spans="1:12" ht="15.95" customHeight="1">
      <c r="A2442" s="506"/>
      <c r="B2442" s="509"/>
      <c r="C2442" s="512"/>
      <c r="D2442" s="4" t="s">
        <v>12</v>
      </c>
      <c r="E2442" s="4" t="s">
        <v>13</v>
      </c>
      <c r="F2442" s="4" t="s">
        <v>12</v>
      </c>
      <c r="G2442" s="4" t="s">
        <v>13</v>
      </c>
      <c r="H2442" s="4" t="s">
        <v>12</v>
      </c>
      <c r="I2442" s="4" t="s">
        <v>13</v>
      </c>
      <c r="J2442" s="522"/>
      <c r="K2442" s="523"/>
      <c r="L2442" s="509"/>
    </row>
    <row r="2443" spans="1:12" ht="18.95" customHeight="1">
      <c r="A2443" s="5">
        <v>1</v>
      </c>
      <c r="B2443" s="5">
        <v>2</v>
      </c>
      <c r="C2443" s="5">
        <v>3</v>
      </c>
      <c r="D2443" s="5">
        <v>4</v>
      </c>
      <c r="E2443" s="5">
        <v>5</v>
      </c>
      <c r="F2443" s="5">
        <v>6</v>
      </c>
      <c r="G2443" s="5">
        <v>7</v>
      </c>
      <c r="H2443" s="5">
        <v>8</v>
      </c>
      <c r="I2443" s="5">
        <v>9</v>
      </c>
      <c r="J2443" s="524">
        <v>10</v>
      </c>
      <c r="K2443" s="525"/>
      <c r="L2443" s="5">
        <v>11</v>
      </c>
    </row>
    <row r="2444" spans="1:12" ht="57.95" customHeight="1">
      <c r="A2444" s="10">
        <v>11112201160</v>
      </c>
      <c r="B2444" s="8" t="s">
        <v>3689</v>
      </c>
      <c r="C2444" s="8"/>
      <c r="D2444" s="8"/>
      <c r="E2444" s="8"/>
      <c r="F2444" s="8" t="s">
        <v>3690</v>
      </c>
      <c r="G2444" s="8" t="s">
        <v>3691</v>
      </c>
      <c r="H2444" s="8" t="s">
        <v>3692</v>
      </c>
      <c r="I2444" s="11" t="s">
        <v>174</v>
      </c>
      <c r="J2444" s="528">
        <v>45385000</v>
      </c>
      <c r="K2444" s="529"/>
      <c r="L2444" s="8"/>
    </row>
    <row r="2445" spans="1:12" ht="68.099999999999994" customHeight="1">
      <c r="A2445" s="10">
        <v>11112201161</v>
      </c>
      <c r="B2445" s="8" t="s">
        <v>3693</v>
      </c>
      <c r="C2445" s="8"/>
      <c r="D2445" s="8"/>
      <c r="E2445" s="8"/>
      <c r="F2445" s="8" t="s">
        <v>3694</v>
      </c>
      <c r="G2445" s="11" t="s">
        <v>790</v>
      </c>
      <c r="H2445" s="8" t="s">
        <v>3695</v>
      </c>
      <c r="I2445" s="11" t="s">
        <v>170</v>
      </c>
      <c r="J2445" s="528">
        <v>117206500</v>
      </c>
      <c r="K2445" s="529"/>
      <c r="L2445" s="8"/>
    </row>
    <row r="2446" spans="1:12" ht="36" customHeight="1">
      <c r="A2446" s="6">
        <v>1111220117</v>
      </c>
      <c r="B2446" s="8" t="s">
        <v>3696</v>
      </c>
      <c r="C2446" s="9">
        <v>4</v>
      </c>
      <c r="D2446" s="8" t="s">
        <v>3697</v>
      </c>
      <c r="E2446" s="7" t="s">
        <v>96</v>
      </c>
      <c r="F2446" s="8"/>
      <c r="G2446" s="8"/>
      <c r="H2446" s="8"/>
      <c r="I2446" s="8"/>
      <c r="J2446" s="526">
        <v>21879025</v>
      </c>
      <c r="K2446" s="527"/>
      <c r="L2446" s="7" t="s">
        <v>1145</v>
      </c>
    </row>
    <row r="2447" spans="1:12" ht="57.95" customHeight="1">
      <c r="A2447" s="10">
        <v>11112201170</v>
      </c>
      <c r="B2447" s="8" t="s">
        <v>3698</v>
      </c>
      <c r="C2447" s="8"/>
      <c r="D2447" s="8"/>
      <c r="E2447" s="8"/>
      <c r="F2447" s="8" t="s">
        <v>3699</v>
      </c>
      <c r="G2447" s="11" t="s">
        <v>1310</v>
      </c>
      <c r="H2447" s="8" t="s">
        <v>3700</v>
      </c>
      <c r="I2447" s="11" t="s">
        <v>1879</v>
      </c>
      <c r="J2447" s="528">
        <v>21879025</v>
      </c>
      <c r="K2447" s="529"/>
      <c r="L2447" s="8"/>
    </row>
    <row r="2448" spans="1:12" ht="48" customHeight="1">
      <c r="A2448" s="6">
        <v>1111220118</v>
      </c>
      <c r="B2448" s="8" t="s">
        <v>3701</v>
      </c>
      <c r="C2448" s="9">
        <v>4</v>
      </c>
      <c r="D2448" s="8" t="s">
        <v>3702</v>
      </c>
      <c r="E2448" s="7" t="s">
        <v>96</v>
      </c>
      <c r="F2448" s="8"/>
      <c r="G2448" s="8"/>
      <c r="H2448" s="8"/>
      <c r="I2448" s="8"/>
      <c r="J2448" s="526">
        <v>971231000</v>
      </c>
      <c r="K2448" s="527"/>
      <c r="L2448" s="7" t="s">
        <v>1145</v>
      </c>
    </row>
    <row r="2449" spans="1:12" ht="36" customHeight="1">
      <c r="A2449" s="10">
        <v>11112201180</v>
      </c>
      <c r="B2449" s="8" t="s">
        <v>3703</v>
      </c>
      <c r="C2449" s="8"/>
      <c r="D2449" s="8"/>
      <c r="E2449" s="8"/>
      <c r="F2449" s="8" t="s">
        <v>3704</v>
      </c>
      <c r="G2449" s="8" t="s">
        <v>3705</v>
      </c>
      <c r="H2449" s="8" t="s">
        <v>3706</v>
      </c>
      <c r="I2449" s="11" t="s">
        <v>1875</v>
      </c>
      <c r="J2449" s="528">
        <v>971231000</v>
      </c>
      <c r="K2449" s="529"/>
      <c r="L2449" s="8"/>
    </row>
    <row r="2450" spans="1:12" ht="26.1" customHeight="1">
      <c r="A2450" s="6">
        <v>112</v>
      </c>
      <c r="B2450" s="8" t="s">
        <v>3707</v>
      </c>
      <c r="C2450" s="8"/>
      <c r="D2450" s="8"/>
      <c r="E2450" s="8"/>
      <c r="F2450" s="8"/>
      <c r="G2450" s="8"/>
      <c r="H2450" s="8"/>
      <c r="I2450" s="8"/>
      <c r="J2450" s="526">
        <v>1742305000</v>
      </c>
      <c r="K2450" s="527"/>
      <c r="L2450" s="8"/>
    </row>
    <row r="2451" spans="1:12" ht="36.950000000000003" customHeight="1">
      <c r="A2451" s="6">
        <v>1121220115</v>
      </c>
      <c r="B2451" s="7" t="s">
        <v>3708</v>
      </c>
      <c r="C2451" s="9">
        <v>5</v>
      </c>
      <c r="D2451" s="8" t="s">
        <v>3709</v>
      </c>
      <c r="E2451" s="7" t="s">
        <v>96</v>
      </c>
      <c r="F2451" s="8"/>
      <c r="G2451" s="8"/>
      <c r="H2451" s="8"/>
      <c r="I2451" s="8"/>
      <c r="J2451" s="526">
        <v>1373644000</v>
      </c>
      <c r="K2451" s="527"/>
      <c r="L2451" s="7" t="s">
        <v>1145</v>
      </c>
    </row>
    <row r="2452" spans="1:12" ht="69" customHeight="1">
      <c r="A2452" s="10">
        <v>11212201150</v>
      </c>
      <c r="B2452" s="8" t="s">
        <v>3710</v>
      </c>
      <c r="C2452" s="8"/>
      <c r="D2452" s="8"/>
      <c r="E2452" s="8"/>
      <c r="F2452" s="8" t="s">
        <v>3711</v>
      </c>
      <c r="G2452" s="11" t="s">
        <v>3527</v>
      </c>
      <c r="H2452" s="8" t="s">
        <v>3712</v>
      </c>
      <c r="I2452" s="11" t="s">
        <v>174</v>
      </c>
      <c r="J2452" s="528">
        <v>79465000</v>
      </c>
      <c r="K2452" s="529"/>
      <c r="L2452" s="8"/>
    </row>
    <row r="2453" spans="1:12" ht="45.95" customHeight="1">
      <c r="A2453" s="10">
        <v>11212201150</v>
      </c>
      <c r="B2453" s="11" t="s">
        <v>3713</v>
      </c>
      <c r="C2453" s="8"/>
      <c r="D2453" s="8"/>
      <c r="E2453" s="8"/>
      <c r="F2453" s="8" t="s">
        <v>3714</v>
      </c>
      <c r="G2453" s="11" t="s">
        <v>3715</v>
      </c>
      <c r="H2453" s="8" t="s">
        <v>3716</v>
      </c>
      <c r="I2453" s="11" t="s">
        <v>3715</v>
      </c>
      <c r="J2453" s="528">
        <v>15000000</v>
      </c>
      <c r="K2453" s="529"/>
      <c r="L2453" s="8"/>
    </row>
    <row r="2454" spans="1:12" ht="9" customHeight="1">
      <c r="A2454" s="8"/>
      <c r="B2454" s="8"/>
      <c r="C2454" s="8"/>
      <c r="D2454" s="8"/>
      <c r="E2454" s="8"/>
      <c r="F2454" s="8"/>
      <c r="G2454" s="8"/>
      <c r="H2454" s="8"/>
      <c r="I2454" s="8"/>
      <c r="J2454" s="530"/>
      <c r="K2454" s="531"/>
      <c r="L2454" s="8"/>
    </row>
    <row r="2455" spans="1:12" ht="17.100000000000001" customHeight="1">
      <c r="A2455" s="504" t="s">
        <v>3</v>
      </c>
      <c r="B2455" s="507" t="s">
        <v>4</v>
      </c>
      <c r="C2455" s="510" t="s">
        <v>5</v>
      </c>
      <c r="D2455" s="513" t="s">
        <v>6</v>
      </c>
      <c r="E2455" s="514"/>
      <c r="F2455" s="514"/>
      <c r="G2455" s="514"/>
      <c r="H2455" s="514"/>
      <c r="I2455" s="515"/>
      <c r="J2455" s="518" t="s">
        <v>7</v>
      </c>
      <c r="K2455" s="519"/>
      <c r="L2455" s="507" t="s">
        <v>8</v>
      </c>
    </row>
    <row r="2456" spans="1:12" ht="12" customHeight="1">
      <c r="A2456" s="505"/>
      <c r="B2456" s="508"/>
      <c r="C2456" s="511"/>
      <c r="D2456" s="516" t="s">
        <v>9</v>
      </c>
      <c r="E2456" s="517"/>
      <c r="F2456" s="516" t="s">
        <v>10</v>
      </c>
      <c r="G2456" s="517"/>
      <c r="H2456" s="516" t="s">
        <v>11</v>
      </c>
      <c r="I2456" s="517"/>
      <c r="J2456" s="520"/>
      <c r="K2456" s="521"/>
      <c r="L2456" s="508"/>
    </row>
    <row r="2457" spans="1:12" ht="15.95" customHeight="1">
      <c r="A2457" s="506"/>
      <c r="B2457" s="509"/>
      <c r="C2457" s="512"/>
      <c r="D2457" s="4" t="s">
        <v>12</v>
      </c>
      <c r="E2457" s="4" t="s">
        <v>13</v>
      </c>
      <c r="F2457" s="4" t="s">
        <v>12</v>
      </c>
      <c r="G2457" s="4" t="s">
        <v>13</v>
      </c>
      <c r="H2457" s="4" t="s">
        <v>12</v>
      </c>
      <c r="I2457" s="4" t="s">
        <v>13</v>
      </c>
      <c r="J2457" s="522"/>
      <c r="K2457" s="523"/>
      <c r="L2457" s="509"/>
    </row>
    <row r="2458" spans="1:12" ht="18.95" customHeight="1">
      <c r="A2458" s="5">
        <v>1</v>
      </c>
      <c r="B2458" s="5">
        <v>2</v>
      </c>
      <c r="C2458" s="5">
        <v>3</v>
      </c>
      <c r="D2458" s="5">
        <v>4</v>
      </c>
      <c r="E2458" s="5">
        <v>5</v>
      </c>
      <c r="F2458" s="5">
        <v>6</v>
      </c>
      <c r="G2458" s="5">
        <v>7</v>
      </c>
      <c r="H2458" s="5">
        <v>8</v>
      </c>
      <c r="I2458" s="5">
        <v>9</v>
      </c>
      <c r="J2458" s="524">
        <v>10</v>
      </c>
      <c r="K2458" s="525"/>
      <c r="L2458" s="5">
        <v>11</v>
      </c>
    </row>
    <row r="2459" spans="1:12" ht="47.1" customHeight="1">
      <c r="A2459" s="10">
        <v>11212201150</v>
      </c>
      <c r="B2459" s="11" t="s">
        <v>3717</v>
      </c>
      <c r="C2459" s="8"/>
      <c r="D2459" s="8"/>
      <c r="E2459" s="8"/>
      <c r="F2459" s="8" t="s">
        <v>3718</v>
      </c>
      <c r="G2459" s="11" t="s">
        <v>3719</v>
      </c>
      <c r="H2459" s="8" t="s">
        <v>3720</v>
      </c>
      <c r="I2459" s="11" t="s">
        <v>174</v>
      </c>
      <c r="J2459" s="528">
        <v>193735000</v>
      </c>
      <c r="K2459" s="529"/>
      <c r="L2459" s="8"/>
    </row>
    <row r="2460" spans="1:12" ht="78.95" customHeight="1">
      <c r="A2460" s="10">
        <v>11212201150</v>
      </c>
      <c r="B2460" s="8" t="s">
        <v>3721</v>
      </c>
      <c r="C2460" s="8"/>
      <c r="D2460" s="8"/>
      <c r="E2460" s="8"/>
      <c r="F2460" s="8" t="s">
        <v>3722</v>
      </c>
      <c r="G2460" s="11" t="s">
        <v>3480</v>
      </c>
      <c r="H2460" s="8" t="s">
        <v>3723</v>
      </c>
      <c r="I2460" s="11" t="s">
        <v>174</v>
      </c>
      <c r="J2460" s="528">
        <v>1075444000</v>
      </c>
      <c r="K2460" s="529"/>
      <c r="L2460" s="8"/>
    </row>
    <row r="2461" spans="1:12" ht="47.1" customHeight="1">
      <c r="A2461" s="10">
        <v>11212201150</v>
      </c>
      <c r="B2461" s="11" t="s">
        <v>3724</v>
      </c>
      <c r="C2461" s="8"/>
      <c r="D2461" s="8"/>
      <c r="E2461" s="8"/>
      <c r="F2461" s="8" t="s">
        <v>3725</v>
      </c>
      <c r="G2461" s="11" t="s">
        <v>133</v>
      </c>
      <c r="H2461" s="8" t="s">
        <v>3726</v>
      </c>
      <c r="I2461" s="11" t="s">
        <v>170</v>
      </c>
      <c r="J2461" s="528">
        <v>10000000</v>
      </c>
      <c r="K2461" s="529"/>
      <c r="L2461" s="8"/>
    </row>
    <row r="2462" spans="1:12" ht="24.95" customHeight="1">
      <c r="A2462" s="6">
        <v>1121220117</v>
      </c>
      <c r="B2462" s="7" t="s">
        <v>3727</v>
      </c>
      <c r="C2462" s="9">
        <v>5</v>
      </c>
      <c r="D2462" s="8" t="s">
        <v>3728</v>
      </c>
      <c r="E2462" s="7" t="s">
        <v>96</v>
      </c>
      <c r="F2462" s="8"/>
      <c r="G2462" s="8"/>
      <c r="H2462" s="8"/>
      <c r="I2462" s="8"/>
      <c r="J2462" s="526">
        <v>25000000</v>
      </c>
      <c r="K2462" s="527"/>
      <c r="L2462" s="7" t="s">
        <v>1145</v>
      </c>
    </row>
    <row r="2463" spans="1:12" ht="69.95" customHeight="1">
      <c r="A2463" s="10">
        <v>11212201170</v>
      </c>
      <c r="B2463" s="11" t="s">
        <v>3729</v>
      </c>
      <c r="C2463" s="8"/>
      <c r="D2463" s="8"/>
      <c r="E2463" s="8"/>
      <c r="F2463" s="8" t="s">
        <v>3730</v>
      </c>
      <c r="G2463" s="11" t="s">
        <v>3731</v>
      </c>
      <c r="H2463" s="8" t="s">
        <v>3732</v>
      </c>
      <c r="I2463" s="11" t="s">
        <v>174</v>
      </c>
      <c r="J2463" s="528">
        <v>25000000</v>
      </c>
      <c r="K2463" s="529"/>
      <c r="L2463" s="8"/>
    </row>
    <row r="2464" spans="1:12" ht="59.1" customHeight="1">
      <c r="A2464" s="6">
        <v>1121220122</v>
      </c>
      <c r="B2464" s="8" t="s">
        <v>3733</v>
      </c>
      <c r="C2464" s="9">
        <v>5</v>
      </c>
      <c r="D2464" s="8" t="s">
        <v>3734</v>
      </c>
      <c r="E2464" s="7" t="s">
        <v>96</v>
      </c>
      <c r="F2464" s="8"/>
      <c r="G2464" s="8"/>
      <c r="H2464" s="8"/>
      <c r="I2464" s="8"/>
      <c r="J2464" s="526">
        <v>280950000</v>
      </c>
      <c r="K2464" s="527"/>
      <c r="L2464" s="7" t="s">
        <v>1145</v>
      </c>
    </row>
    <row r="2465" spans="1:12" ht="126" customHeight="1">
      <c r="A2465" s="10">
        <v>11212201220</v>
      </c>
      <c r="B2465" s="8" t="s">
        <v>3735</v>
      </c>
      <c r="C2465" s="8"/>
      <c r="D2465" s="8"/>
      <c r="E2465" s="8"/>
      <c r="F2465" s="8" t="s">
        <v>3736</v>
      </c>
      <c r="G2465" s="11" t="s">
        <v>3737</v>
      </c>
      <c r="H2465" s="8" t="s">
        <v>3738</v>
      </c>
      <c r="I2465" s="11" t="s">
        <v>174</v>
      </c>
      <c r="J2465" s="528">
        <v>280950000</v>
      </c>
      <c r="K2465" s="529"/>
      <c r="L2465" s="8"/>
    </row>
    <row r="2466" spans="1:12" ht="36.950000000000003" customHeight="1">
      <c r="A2466" s="6">
        <v>1121220123</v>
      </c>
      <c r="B2466" s="8" t="s">
        <v>3739</v>
      </c>
      <c r="C2466" s="9">
        <v>5</v>
      </c>
      <c r="D2466" s="8" t="s">
        <v>3740</v>
      </c>
      <c r="E2466" s="7" t="s">
        <v>96</v>
      </c>
      <c r="F2466" s="8"/>
      <c r="G2466" s="8"/>
      <c r="H2466" s="8"/>
      <c r="I2466" s="8"/>
      <c r="J2466" s="526">
        <v>62711000</v>
      </c>
      <c r="K2466" s="527"/>
      <c r="L2466" s="7" t="s">
        <v>1145</v>
      </c>
    </row>
    <row r="2467" spans="1:12" ht="3.95" customHeight="1">
      <c r="A2467" s="8"/>
      <c r="B2467" s="8"/>
      <c r="C2467" s="8"/>
      <c r="D2467" s="8"/>
      <c r="E2467" s="8"/>
      <c r="F2467" s="8"/>
      <c r="G2467" s="8"/>
      <c r="H2467" s="8"/>
      <c r="I2467" s="8"/>
      <c r="J2467" s="530"/>
      <c r="K2467" s="531"/>
      <c r="L2467" s="8"/>
    </row>
    <row r="2468" spans="1:12" ht="17.100000000000001" customHeight="1">
      <c r="A2468" s="504" t="s">
        <v>3</v>
      </c>
      <c r="B2468" s="507" t="s">
        <v>4</v>
      </c>
      <c r="C2468" s="510" t="s">
        <v>5</v>
      </c>
      <c r="D2468" s="513" t="s">
        <v>6</v>
      </c>
      <c r="E2468" s="514"/>
      <c r="F2468" s="514"/>
      <c r="G2468" s="514"/>
      <c r="H2468" s="514"/>
      <c r="I2468" s="515"/>
      <c r="J2468" s="518" t="s">
        <v>7</v>
      </c>
      <c r="K2468" s="519"/>
      <c r="L2468" s="507" t="s">
        <v>8</v>
      </c>
    </row>
    <row r="2469" spans="1:12" ht="12" customHeight="1">
      <c r="A2469" s="505"/>
      <c r="B2469" s="508"/>
      <c r="C2469" s="511"/>
      <c r="D2469" s="516" t="s">
        <v>9</v>
      </c>
      <c r="E2469" s="517"/>
      <c r="F2469" s="516" t="s">
        <v>10</v>
      </c>
      <c r="G2469" s="517"/>
      <c r="H2469" s="516" t="s">
        <v>11</v>
      </c>
      <c r="I2469" s="517"/>
      <c r="J2469" s="520"/>
      <c r="K2469" s="521"/>
      <c r="L2469" s="508"/>
    </row>
    <row r="2470" spans="1:12" ht="15.95" customHeight="1">
      <c r="A2470" s="506"/>
      <c r="B2470" s="509"/>
      <c r="C2470" s="512"/>
      <c r="D2470" s="4" t="s">
        <v>12</v>
      </c>
      <c r="E2470" s="4" t="s">
        <v>13</v>
      </c>
      <c r="F2470" s="4" t="s">
        <v>12</v>
      </c>
      <c r="G2470" s="4" t="s">
        <v>13</v>
      </c>
      <c r="H2470" s="4" t="s">
        <v>12</v>
      </c>
      <c r="I2470" s="4" t="s">
        <v>13</v>
      </c>
      <c r="J2470" s="522"/>
      <c r="K2470" s="523"/>
      <c r="L2470" s="509"/>
    </row>
    <row r="2471" spans="1:12" ht="18.95" customHeight="1">
      <c r="A2471" s="5">
        <v>1</v>
      </c>
      <c r="B2471" s="5">
        <v>2</v>
      </c>
      <c r="C2471" s="5">
        <v>3</v>
      </c>
      <c r="D2471" s="5">
        <v>4</v>
      </c>
      <c r="E2471" s="5">
        <v>5</v>
      </c>
      <c r="F2471" s="5">
        <v>6</v>
      </c>
      <c r="G2471" s="5">
        <v>7</v>
      </c>
      <c r="H2471" s="5">
        <v>8</v>
      </c>
      <c r="I2471" s="5">
        <v>9</v>
      </c>
      <c r="J2471" s="524">
        <v>10</v>
      </c>
      <c r="K2471" s="525"/>
      <c r="L2471" s="5">
        <v>11</v>
      </c>
    </row>
    <row r="2472" spans="1:12" ht="69.95" customHeight="1">
      <c r="A2472" s="10">
        <v>11212201230</v>
      </c>
      <c r="B2472" s="8" t="s">
        <v>3741</v>
      </c>
      <c r="C2472" s="8"/>
      <c r="D2472" s="8"/>
      <c r="E2472" s="8"/>
      <c r="F2472" s="8" t="s">
        <v>3742</v>
      </c>
      <c r="G2472" s="11" t="s">
        <v>133</v>
      </c>
      <c r="H2472" s="8" t="s">
        <v>3743</v>
      </c>
      <c r="I2472" s="11" t="s">
        <v>174</v>
      </c>
      <c r="J2472" s="528">
        <v>62711000</v>
      </c>
      <c r="K2472" s="529"/>
      <c r="L2472" s="8"/>
    </row>
    <row r="2473" spans="1:12" ht="15" customHeight="1">
      <c r="A2473" s="6">
        <v>114</v>
      </c>
      <c r="B2473" s="7" t="s">
        <v>3744</v>
      </c>
      <c r="C2473" s="8"/>
      <c r="D2473" s="8"/>
      <c r="E2473" s="8"/>
      <c r="F2473" s="8"/>
      <c r="G2473" s="8"/>
      <c r="H2473" s="8"/>
      <c r="I2473" s="8"/>
      <c r="J2473" s="526">
        <v>797967650</v>
      </c>
      <c r="K2473" s="527"/>
      <c r="L2473" s="8"/>
    </row>
    <row r="2474" spans="1:12" ht="36.950000000000003" customHeight="1">
      <c r="A2474" s="6">
        <v>1141130115</v>
      </c>
      <c r="B2474" s="8" t="s">
        <v>3745</v>
      </c>
      <c r="C2474" s="9">
        <v>6</v>
      </c>
      <c r="D2474" s="8" t="s">
        <v>3746</v>
      </c>
      <c r="E2474" s="7" t="s">
        <v>318</v>
      </c>
      <c r="F2474" s="8"/>
      <c r="G2474" s="8"/>
      <c r="H2474" s="8"/>
      <c r="I2474" s="8"/>
      <c r="J2474" s="526">
        <v>458248800</v>
      </c>
      <c r="K2474" s="527"/>
      <c r="L2474" s="7" t="s">
        <v>422</v>
      </c>
    </row>
    <row r="2475" spans="1:12" ht="24.95" customHeight="1">
      <c r="A2475" s="10">
        <v>11411301150</v>
      </c>
      <c r="B2475" s="8" t="s">
        <v>3747</v>
      </c>
      <c r="C2475" s="8"/>
      <c r="D2475" s="8"/>
      <c r="E2475" s="8"/>
      <c r="F2475" s="8" t="s">
        <v>3748</v>
      </c>
      <c r="G2475" s="11" t="s">
        <v>3749</v>
      </c>
      <c r="H2475" s="8" t="s">
        <v>3750</v>
      </c>
      <c r="I2475" s="11" t="s">
        <v>174</v>
      </c>
      <c r="J2475" s="528">
        <v>410389800</v>
      </c>
      <c r="K2475" s="529"/>
      <c r="L2475" s="8"/>
    </row>
    <row r="2476" spans="1:12" ht="47.1" customHeight="1">
      <c r="A2476" s="10">
        <v>11411301151</v>
      </c>
      <c r="B2476" s="8" t="s">
        <v>3751</v>
      </c>
      <c r="C2476" s="8"/>
      <c r="D2476" s="8"/>
      <c r="E2476" s="8"/>
      <c r="F2476" s="8" t="s">
        <v>3752</v>
      </c>
      <c r="G2476" s="11" t="s">
        <v>174</v>
      </c>
      <c r="H2476" s="8" t="s">
        <v>3753</v>
      </c>
      <c r="I2476" s="11" t="s">
        <v>443</v>
      </c>
      <c r="J2476" s="528">
        <v>47859000</v>
      </c>
      <c r="K2476" s="529"/>
      <c r="L2476" s="8"/>
    </row>
    <row r="2477" spans="1:12" ht="36" customHeight="1">
      <c r="A2477" s="6">
        <v>1141130116</v>
      </c>
      <c r="B2477" s="8" t="s">
        <v>3754</v>
      </c>
      <c r="C2477" s="9">
        <v>6</v>
      </c>
      <c r="D2477" s="8" t="s">
        <v>3755</v>
      </c>
      <c r="E2477" s="7" t="s">
        <v>318</v>
      </c>
      <c r="F2477" s="8"/>
      <c r="G2477" s="8"/>
      <c r="H2477" s="8"/>
      <c r="I2477" s="8"/>
      <c r="J2477" s="526">
        <v>267425350</v>
      </c>
      <c r="K2477" s="527"/>
      <c r="L2477" s="7" t="s">
        <v>422</v>
      </c>
    </row>
    <row r="2478" spans="1:12" ht="36" customHeight="1">
      <c r="A2478" s="10">
        <v>11411301160</v>
      </c>
      <c r="B2478" s="8" t="s">
        <v>3756</v>
      </c>
      <c r="C2478" s="8"/>
      <c r="D2478" s="8"/>
      <c r="E2478" s="8"/>
      <c r="F2478" s="8" t="s">
        <v>3757</v>
      </c>
      <c r="G2478" s="11" t="s">
        <v>2969</v>
      </c>
      <c r="H2478" s="8" t="s">
        <v>3758</v>
      </c>
      <c r="I2478" s="11" t="s">
        <v>2969</v>
      </c>
      <c r="J2478" s="528">
        <v>58999000</v>
      </c>
      <c r="K2478" s="529"/>
      <c r="L2478" s="8"/>
    </row>
    <row r="2479" spans="1:12" ht="33.950000000000003" customHeight="1">
      <c r="A2479" s="10">
        <v>11411301160</v>
      </c>
      <c r="B2479" s="11" t="s">
        <v>3759</v>
      </c>
      <c r="C2479" s="8"/>
      <c r="D2479" s="8"/>
      <c r="E2479" s="8"/>
      <c r="F2479" s="8" t="s">
        <v>3760</v>
      </c>
      <c r="G2479" s="11" t="s">
        <v>804</v>
      </c>
      <c r="H2479" s="8" t="s">
        <v>3761</v>
      </c>
      <c r="I2479" s="11" t="s">
        <v>174</v>
      </c>
      <c r="J2479" s="528">
        <v>153740350</v>
      </c>
      <c r="K2479" s="529"/>
      <c r="L2479" s="8"/>
    </row>
    <row r="2480" spans="1:12" ht="35.1" customHeight="1">
      <c r="A2480" s="10">
        <v>11411301160</v>
      </c>
      <c r="B2480" s="8" t="s">
        <v>3762</v>
      </c>
      <c r="C2480" s="8"/>
      <c r="D2480" s="8"/>
      <c r="E2480" s="8"/>
      <c r="F2480" s="8" t="s">
        <v>3763</v>
      </c>
      <c r="G2480" s="11" t="s">
        <v>804</v>
      </c>
      <c r="H2480" s="8" t="s">
        <v>3764</v>
      </c>
      <c r="I2480" s="11" t="s">
        <v>804</v>
      </c>
      <c r="J2480" s="528">
        <v>54686000</v>
      </c>
      <c r="K2480" s="529"/>
      <c r="L2480" s="8"/>
    </row>
    <row r="2481" spans="1:12" ht="36.950000000000003" customHeight="1">
      <c r="A2481" s="6">
        <v>1141130117</v>
      </c>
      <c r="B2481" s="8" t="s">
        <v>3765</v>
      </c>
      <c r="C2481" s="9">
        <v>6</v>
      </c>
      <c r="D2481" s="8" t="s">
        <v>3766</v>
      </c>
      <c r="E2481" s="7" t="s">
        <v>318</v>
      </c>
      <c r="F2481" s="8"/>
      <c r="G2481" s="8"/>
      <c r="H2481" s="8"/>
      <c r="I2481" s="8"/>
      <c r="J2481" s="526">
        <v>72293500</v>
      </c>
      <c r="K2481" s="527"/>
      <c r="L2481" s="7" t="s">
        <v>422</v>
      </c>
    </row>
    <row r="2482" spans="1:12" ht="120" customHeight="1">
      <c r="A2482" s="8"/>
      <c r="B2482" s="8"/>
      <c r="C2482" s="8"/>
      <c r="D2482" s="8"/>
      <c r="E2482" s="8"/>
      <c r="F2482" s="8"/>
      <c r="G2482" s="8"/>
      <c r="H2482" s="8"/>
      <c r="I2482" s="8"/>
      <c r="J2482" s="530"/>
      <c r="K2482" s="531"/>
      <c r="L2482" s="8"/>
    </row>
    <row r="2483" spans="1:12" ht="17.100000000000001" customHeight="1">
      <c r="A2483" s="504" t="s">
        <v>3</v>
      </c>
      <c r="B2483" s="507" t="s">
        <v>4</v>
      </c>
      <c r="C2483" s="510" t="s">
        <v>5</v>
      </c>
      <c r="D2483" s="513" t="s">
        <v>6</v>
      </c>
      <c r="E2483" s="514"/>
      <c r="F2483" s="514"/>
      <c r="G2483" s="514"/>
      <c r="H2483" s="514"/>
      <c r="I2483" s="515"/>
      <c r="J2483" s="518" t="s">
        <v>7</v>
      </c>
      <c r="K2483" s="519"/>
      <c r="L2483" s="507" t="s">
        <v>8</v>
      </c>
    </row>
    <row r="2484" spans="1:12" ht="12" customHeight="1">
      <c r="A2484" s="505"/>
      <c r="B2484" s="508"/>
      <c r="C2484" s="511"/>
      <c r="D2484" s="516" t="s">
        <v>9</v>
      </c>
      <c r="E2484" s="517"/>
      <c r="F2484" s="516" t="s">
        <v>10</v>
      </c>
      <c r="G2484" s="517"/>
      <c r="H2484" s="516" t="s">
        <v>11</v>
      </c>
      <c r="I2484" s="517"/>
      <c r="J2484" s="520"/>
      <c r="K2484" s="521"/>
      <c r="L2484" s="508"/>
    </row>
    <row r="2485" spans="1:12" ht="15.95" customHeight="1">
      <c r="A2485" s="506"/>
      <c r="B2485" s="509"/>
      <c r="C2485" s="512"/>
      <c r="D2485" s="4" t="s">
        <v>12</v>
      </c>
      <c r="E2485" s="4" t="s">
        <v>13</v>
      </c>
      <c r="F2485" s="4" t="s">
        <v>12</v>
      </c>
      <c r="G2485" s="4" t="s">
        <v>13</v>
      </c>
      <c r="H2485" s="4" t="s">
        <v>12</v>
      </c>
      <c r="I2485" s="4" t="s">
        <v>13</v>
      </c>
      <c r="J2485" s="522"/>
      <c r="K2485" s="523"/>
      <c r="L2485" s="509"/>
    </row>
    <row r="2486" spans="1:12" ht="18.95" customHeight="1">
      <c r="A2486" s="5">
        <v>1</v>
      </c>
      <c r="B2486" s="5">
        <v>2</v>
      </c>
      <c r="C2486" s="5">
        <v>3</v>
      </c>
      <c r="D2486" s="5">
        <v>4</v>
      </c>
      <c r="E2486" s="5">
        <v>5</v>
      </c>
      <c r="F2486" s="5">
        <v>6</v>
      </c>
      <c r="G2486" s="5">
        <v>7</v>
      </c>
      <c r="H2486" s="5">
        <v>8</v>
      </c>
      <c r="I2486" s="5">
        <v>9</v>
      </c>
      <c r="J2486" s="524">
        <v>10</v>
      </c>
      <c r="K2486" s="525"/>
      <c r="L2486" s="5">
        <v>11</v>
      </c>
    </row>
    <row r="2487" spans="1:12" ht="126" customHeight="1">
      <c r="A2487" s="10">
        <v>11411301170</v>
      </c>
      <c r="B2487" s="8" t="s">
        <v>3767</v>
      </c>
      <c r="C2487" s="8"/>
      <c r="D2487" s="8"/>
      <c r="E2487" s="8"/>
      <c r="F2487" s="8" t="s">
        <v>3768</v>
      </c>
      <c r="G2487" s="8" t="s">
        <v>3769</v>
      </c>
      <c r="H2487" s="8" t="s">
        <v>3770</v>
      </c>
      <c r="I2487" s="11" t="s">
        <v>3771</v>
      </c>
      <c r="J2487" s="528">
        <v>54687500</v>
      </c>
      <c r="K2487" s="529"/>
      <c r="L2487" s="8"/>
    </row>
    <row r="2488" spans="1:12" ht="57.95" customHeight="1">
      <c r="A2488" s="10">
        <v>11411301170</v>
      </c>
      <c r="B2488" s="8" t="s">
        <v>3772</v>
      </c>
      <c r="C2488" s="8"/>
      <c r="D2488" s="8"/>
      <c r="E2488" s="8"/>
      <c r="F2488" s="8" t="s">
        <v>3773</v>
      </c>
      <c r="G2488" s="8" t="s">
        <v>3774</v>
      </c>
      <c r="H2488" s="8" t="s">
        <v>3775</v>
      </c>
      <c r="I2488" s="11" t="s">
        <v>3776</v>
      </c>
      <c r="J2488" s="528">
        <v>17606000</v>
      </c>
      <c r="K2488" s="529"/>
      <c r="L2488" s="8"/>
    </row>
    <row r="2489" spans="1:12" ht="26.1" customHeight="1">
      <c r="A2489" s="6">
        <v>115</v>
      </c>
      <c r="B2489" s="8" t="s">
        <v>445</v>
      </c>
      <c r="C2489" s="8"/>
      <c r="D2489" s="8"/>
      <c r="E2489" s="8"/>
      <c r="F2489" s="8"/>
      <c r="G2489" s="8"/>
      <c r="H2489" s="8"/>
      <c r="I2489" s="8"/>
      <c r="J2489" s="526">
        <v>7330474825</v>
      </c>
      <c r="K2489" s="527"/>
      <c r="L2489" s="8"/>
    </row>
    <row r="2490" spans="1:12" ht="59.1" customHeight="1">
      <c r="A2490" s="6">
        <v>1151200315</v>
      </c>
      <c r="B2490" s="8" t="s">
        <v>2285</v>
      </c>
      <c r="C2490" s="9">
        <v>3</v>
      </c>
      <c r="D2490" s="8" t="s">
        <v>3777</v>
      </c>
      <c r="E2490" s="7" t="s">
        <v>1749</v>
      </c>
      <c r="F2490" s="8"/>
      <c r="G2490" s="8"/>
      <c r="H2490" s="8"/>
      <c r="I2490" s="8"/>
      <c r="J2490" s="526">
        <v>59281000</v>
      </c>
      <c r="K2490" s="527"/>
      <c r="L2490" s="7" t="s">
        <v>661</v>
      </c>
    </row>
    <row r="2491" spans="1:12" ht="80.099999999999994" customHeight="1">
      <c r="A2491" s="10">
        <v>11512003151</v>
      </c>
      <c r="B2491" s="8" t="s">
        <v>3778</v>
      </c>
      <c r="C2491" s="8"/>
      <c r="D2491" s="8"/>
      <c r="E2491" s="8"/>
      <c r="F2491" s="8" t="s">
        <v>3779</v>
      </c>
      <c r="G2491" s="11" t="s">
        <v>2651</v>
      </c>
      <c r="H2491" s="8" t="s">
        <v>3780</v>
      </c>
      <c r="I2491" s="11" t="s">
        <v>133</v>
      </c>
      <c r="J2491" s="528">
        <v>59281000</v>
      </c>
      <c r="K2491" s="529"/>
      <c r="L2491" s="8"/>
    </row>
    <row r="2492" spans="1:12" ht="36" customHeight="1">
      <c r="A2492" s="6">
        <v>1151200320</v>
      </c>
      <c r="B2492" s="7" t="s">
        <v>3781</v>
      </c>
      <c r="C2492" s="9">
        <v>3</v>
      </c>
      <c r="D2492" s="8" t="s">
        <v>3782</v>
      </c>
      <c r="E2492" s="7" t="s">
        <v>2081</v>
      </c>
      <c r="F2492" s="8"/>
      <c r="G2492" s="8"/>
      <c r="H2492" s="8"/>
      <c r="I2492" s="8"/>
      <c r="J2492" s="526">
        <v>226000000</v>
      </c>
      <c r="K2492" s="527"/>
      <c r="L2492" s="7" t="s">
        <v>661</v>
      </c>
    </row>
    <row r="2493" spans="1:12" ht="36" customHeight="1">
      <c r="A2493" s="10">
        <v>11512003200</v>
      </c>
      <c r="B2493" s="8" t="s">
        <v>3783</v>
      </c>
      <c r="C2493" s="8"/>
      <c r="D2493" s="8"/>
      <c r="E2493" s="8"/>
      <c r="F2493" s="8" t="s">
        <v>3784</v>
      </c>
      <c r="G2493" s="11" t="s">
        <v>2354</v>
      </c>
      <c r="H2493" s="8" t="s">
        <v>3785</v>
      </c>
      <c r="I2493" s="11" t="s">
        <v>1860</v>
      </c>
      <c r="J2493" s="528">
        <v>226000000</v>
      </c>
      <c r="K2493" s="529"/>
      <c r="L2493" s="8"/>
    </row>
    <row r="2494" spans="1:12" ht="15" customHeight="1">
      <c r="A2494" s="6">
        <v>117</v>
      </c>
      <c r="B2494" s="7" t="s">
        <v>3786</v>
      </c>
      <c r="C2494" s="8"/>
      <c r="D2494" s="8"/>
      <c r="E2494" s="8"/>
      <c r="F2494" s="8"/>
      <c r="G2494" s="8"/>
      <c r="H2494" s="8"/>
      <c r="I2494" s="8"/>
      <c r="J2494" s="526">
        <v>2200000000</v>
      </c>
      <c r="K2494" s="527"/>
      <c r="L2494" s="8"/>
    </row>
    <row r="2495" spans="1:12" ht="26.1" customHeight="1">
      <c r="A2495" s="6">
        <v>1172040115</v>
      </c>
      <c r="B2495" s="8" t="s">
        <v>3787</v>
      </c>
      <c r="C2495" s="9">
        <v>9</v>
      </c>
      <c r="D2495" s="8" t="s">
        <v>3788</v>
      </c>
      <c r="E2495" s="7" t="s">
        <v>2432</v>
      </c>
      <c r="F2495" s="8"/>
      <c r="G2495" s="8"/>
      <c r="H2495" s="8"/>
      <c r="I2495" s="8"/>
      <c r="J2495" s="526">
        <v>675000000</v>
      </c>
      <c r="K2495" s="527"/>
      <c r="L2495" s="7" t="s">
        <v>1289</v>
      </c>
    </row>
    <row r="2496" spans="1:12" ht="29.1" customHeight="1">
      <c r="A2496" s="8"/>
      <c r="B2496" s="8"/>
      <c r="C2496" s="8"/>
      <c r="D2496" s="8"/>
      <c r="E2496" s="8"/>
      <c r="F2496" s="8"/>
      <c r="G2496" s="8"/>
      <c r="H2496" s="8"/>
      <c r="I2496" s="8"/>
      <c r="J2496" s="530"/>
      <c r="K2496" s="531"/>
      <c r="L2496" s="8"/>
    </row>
    <row r="2497" spans="1:12" ht="17.100000000000001" customHeight="1">
      <c r="A2497" s="504" t="s">
        <v>3</v>
      </c>
      <c r="B2497" s="507" t="s">
        <v>4</v>
      </c>
      <c r="C2497" s="510" t="s">
        <v>5</v>
      </c>
      <c r="D2497" s="513" t="s">
        <v>6</v>
      </c>
      <c r="E2497" s="514"/>
      <c r="F2497" s="514"/>
      <c r="G2497" s="514"/>
      <c r="H2497" s="514"/>
      <c r="I2497" s="515"/>
      <c r="J2497" s="518" t="s">
        <v>7</v>
      </c>
      <c r="K2497" s="519"/>
      <c r="L2497" s="507" t="s">
        <v>8</v>
      </c>
    </row>
    <row r="2498" spans="1:12" ht="12" customHeight="1">
      <c r="A2498" s="505"/>
      <c r="B2498" s="508"/>
      <c r="C2498" s="511"/>
      <c r="D2498" s="516" t="s">
        <v>9</v>
      </c>
      <c r="E2498" s="517"/>
      <c r="F2498" s="516" t="s">
        <v>10</v>
      </c>
      <c r="G2498" s="517"/>
      <c r="H2498" s="516" t="s">
        <v>11</v>
      </c>
      <c r="I2498" s="517"/>
      <c r="J2498" s="520"/>
      <c r="K2498" s="521"/>
      <c r="L2498" s="508"/>
    </row>
    <row r="2499" spans="1:12" ht="15.95" customHeight="1">
      <c r="A2499" s="506"/>
      <c r="B2499" s="509"/>
      <c r="C2499" s="512"/>
      <c r="D2499" s="4" t="s">
        <v>12</v>
      </c>
      <c r="E2499" s="4" t="s">
        <v>13</v>
      </c>
      <c r="F2499" s="4" t="s">
        <v>12</v>
      </c>
      <c r="G2499" s="4" t="s">
        <v>13</v>
      </c>
      <c r="H2499" s="4" t="s">
        <v>12</v>
      </c>
      <c r="I2499" s="4" t="s">
        <v>13</v>
      </c>
      <c r="J2499" s="522"/>
      <c r="K2499" s="523"/>
      <c r="L2499" s="509"/>
    </row>
    <row r="2500" spans="1:12" ht="18.95" customHeight="1">
      <c r="A2500" s="5">
        <v>1</v>
      </c>
      <c r="B2500" s="5">
        <v>2</v>
      </c>
      <c r="C2500" s="5">
        <v>3</v>
      </c>
      <c r="D2500" s="5">
        <v>4</v>
      </c>
      <c r="E2500" s="5">
        <v>5</v>
      </c>
      <c r="F2500" s="5">
        <v>6</v>
      </c>
      <c r="G2500" s="5">
        <v>7</v>
      </c>
      <c r="H2500" s="5">
        <v>8</v>
      </c>
      <c r="I2500" s="5">
        <v>9</v>
      </c>
      <c r="J2500" s="524">
        <v>10</v>
      </c>
      <c r="K2500" s="525"/>
      <c r="L2500" s="5">
        <v>11</v>
      </c>
    </row>
    <row r="2501" spans="1:12" ht="149.1" customHeight="1">
      <c r="A2501" s="10">
        <v>11720401150</v>
      </c>
      <c r="B2501" s="8" t="s">
        <v>3789</v>
      </c>
      <c r="C2501" s="8"/>
      <c r="D2501" s="8"/>
      <c r="E2501" s="8"/>
      <c r="F2501" s="8" t="s">
        <v>3790</v>
      </c>
      <c r="G2501" s="11" t="s">
        <v>1402</v>
      </c>
      <c r="H2501" s="8" t="s">
        <v>3791</v>
      </c>
      <c r="I2501" s="11" t="s">
        <v>170</v>
      </c>
      <c r="J2501" s="528">
        <v>675000000</v>
      </c>
      <c r="K2501" s="529"/>
      <c r="L2501" s="8"/>
    </row>
    <row r="2502" spans="1:12" ht="36" customHeight="1">
      <c r="A2502" s="6">
        <v>1172040116</v>
      </c>
      <c r="B2502" s="8" t="s">
        <v>3792</v>
      </c>
      <c r="C2502" s="9">
        <v>9</v>
      </c>
      <c r="D2502" s="8" t="s">
        <v>3793</v>
      </c>
      <c r="E2502" s="7" t="s">
        <v>3664</v>
      </c>
      <c r="F2502" s="8"/>
      <c r="G2502" s="8"/>
      <c r="H2502" s="8"/>
      <c r="I2502" s="8"/>
      <c r="J2502" s="526">
        <v>460000000</v>
      </c>
      <c r="K2502" s="527"/>
      <c r="L2502" s="7" t="s">
        <v>1289</v>
      </c>
    </row>
    <row r="2503" spans="1:12" ht="57.95" customHeight="1">
      <c r="A2503" s="10">
        <v>11720401160</v>
      </c>
      <c r="B2503" s="8" t="s">
        <v>3794</v>
      </c>
      <c r="C2503" s="8"/>
      <c r="D2503" s="8"/>
      <c r="E2503" s="8"/>
      <c r="F2503" s="8" t="s">
        <v>3795</v>
      </c>
      <c r="G2503" s="11" t="s">
        <v>70</v>
      </c>
      <c r="H2503" s="8" t="s">
        <v>3796</v>
      </c>
      <c r="I2503" s="11" t="s">
        <v>1677</v>
      </c>
      <c r="J2503" s="528">
        <v>100000000</v>
      </c>
      <c r="K2503" s="529"/>
      <c r="L2503" s="8"/>
    </row>
    <row r="2504" spans="1:12" ht="114" customHeight="1">
      <c r="A2504" s="10">
        <v>11720401160</v>
      </c>
      <c r="B2504" s="8" t="s">
        <v>3797</v>
      </c>
      <c r="C2504" s="8"/>
      <c r="D2504" s="8"/>
      <c r="E2504" s="8"/>
      <c r="F2504" s="8" t="s">
        <v>3798</v>
      </c>
      <c r="G2504" s="11" t="s">
        <v>3799</v>
      </c>
      <c r="H2504" s="8" t="s">
        <v>3800</v>
      </c>
      <c r="I2504" s="11" t="s">
        <v>23</v>
      </c>
      <c r="J2504" s="528">
        <v>360000000</v>
      </c>
      <c r="K2504" s="529"/>
      <c r="L2504" s="8"/>
    </row>
    <row r="2505" spans="1:12" ht="26.1" customHeight="1">
      <c r="A2505" s="6">
        <v>1172040117</v>
      </c>
      <c r="B2505" s="8" t="s">
        <v>3801</v>
      </c>
      <c r="C2505" s="9">
        <v>9</v>
      </c>
      <c r="D2505" s="8" t="s">
        <v>3802</v>
      </c>
      <c r="E2505" s="7" t="s">
        <v>1910</v>
      </c>
      <c r="F2505" s="8"/>
      <c r="G2505" s="8"/>
      <c r="H2505" s="8"/>
      <c r="I2505" s="8"/>
      <c r="J2505" s="526">
        <v>1065000000</v>
      </c>
      <c r="K2505" s="527"/>
      <c r="L2505" s="7" t="s">
        <v>1289</v>
      </c>
    </row>
    <row r="2506" spans="1:12" ht="111.95" customHeight="1">
      <c r="A2506" s="8"/>
      <c r="B2506" s="8"/>
      <c r="C2506" s="8"/>
      <c r="D2506" s="8"/>
      <c r="E2506" s="8"/>
      <c r="F2506" s="8"/>
      <c r="G2506" s="8"/>
      <c r="H2506" s="8"/>
      <c r="I2506" s="8"/>
      <c r="J2506" s="530"/>
      <c r="K2506" s="531"/>
      <c r="L2506" s="8"/>
    </row>
    <row r="2507" spans="1:12" ht="17.100000000000001" customHeight="1">
      <c r="A2507" s="504" t="s">
        <v>3</v>
      </c>
      <c r="B2507" s="507" t="s">
        <v>4</v>
      </c>
      <c r="C2507" s="510" t="s">
        <v>5</v>
      </c>
      <c r="D2507" s="513" t="s">
        <v>6</v>
      </c>
      <c r="E2507" s="514"/>
      <c r="F2507" s="514"/>
      <c r="G2507" s="514"/>
      <c r="H2507" s="514"/>
      <c r="I2507" s="515"/>
      <c r="J2507" s="518" t="s">
        <v>7</v>
      </c>
      <c r="K2507" s="519"/>
      <c r="L2507" s="507" t="s">
        <v>8</v>
      </c>
    </row>
    <row r="2508" spans="1:12" ht="12" customHeight="1">
      <c r="A2508" s="505"/>
      <c r="B2508" s="508"/>
      <c r="C2508" s="511"/>
      <c r="D2508" s="516" t="s">
        <v>9</v>
      </c>
      <c r="E2508" s="517"/>
      <c r="F2508" s="516" t="s">
        <v>10</v>
      </c>
      <c r="G2508" s="517"/>
      <c r="H2508" s="516" t="s">
        <v>11</v>
      </c>
      <c r="I2508" s="517"/>
      <c r="J2508" s="520"/>
      <c r="K2508" s="521"/>
      <c r="L2508" s="508"/>
    </row>
    <row r="2509" spans="1:12" ht="15.95" customHeight="1">
      <c r="A2509" s="506"/>
      <c r="B2509" s="509"/>
      <c r="C2509" s="512"/>
      <c r="D2509" s="4" t="s">
        <v>12</v>
      </c>
      <c r="E2509" s="4" t="s">
        <v>13</v>
      </c>
      <c r="F2509" s="4" t="s">
        <v>12</v>
      </c>
      <c r="G2509" s="4" t="s">
        <v>13</v>
      </c>
      <c r="H2509" s="4" t="s">
        <v>12</v>
      </c>
      <c r="I2509" s="4" t="s">
        <v>13</v>
      </c>
      <c r="J2509" s="522"/>
      <c r="K2509" s="523"/>
      <c r="L2509" s="509"/>
    </row>
    <row r="2510" spans="1:12" ht="18.95" customHeight="1">
      <c r="A2510" s="5">
        <v>1</v>
      </c>
      <c r="B2510" s="5">
        <v>2</v>
      </c>
      <c r="C2510" s="5">
        <v>3</v>
      </c>
      <c r="D2510" s="5">
        <v>4</v>
      </c>
      <c r="E2510" s="5">
        <v>5</v>
      </c>
      <c r="F2510" s="5">
        <v>6</v>
      </c>
      <c r="G2510" s="5">
        <v>7</v>
      </c>
      <c r="H2510" s="5">
        <v>8</v>
      </c>
      <c r="I2510" s="5">
        <v>9</v>
      </c>
      <c r="J2510" s="524">
        <v>10</v>
      </c>
      <c r="K2510" s="525"/>
      <c r="L2510" s="5">
        <v>11</v>
      </c>
    </row>
    <row r="2511" spans="1:12" ht="114.95" customHeight="1">
      <c r="A2511" s="10">
        <v>11720401170</v>
      </c>
      <c r="B2511" s="8" t="s">
        <v>3803</v>
      </c>
      <c r="C2511" s="8"/>
      <c r="D2511" s="8"/>
      <c r="E2511" s="8"/>
      <c r="F2511" s="8" t="s">
        <v>3804</v>
      </c>
      <c r="G2511" s="11" t="s">
        <v>213</v>
      </c>
      <c r="H2511" s="8" t="s">
        <v>3805</v>
      </c>
      <c r="I2511" s="11" t="s">
        <v>3806</v>
      </c>
      <c r="J2511" s="528">
        <v>350000000</v>
      </c>
      <c r="K2511" s="529"/>
      <c r="L2511" s="8"/>
    </row>
    <row r="2512" spans="1:12" ht="35.1" customHeight="1">
      <c r="A2512" s="10">
        <v>11720401170</v>
      </c>
      <c r="B2512" s="11" t="s">
        <v>3807</v>
      </c>
      <c r="C2512" s="8"/>
      <c r="D2512" s="8"/>
      <c r="E2512" s="8"/>
      <c r="F2512" s="8" t="s">
        <v>3808</v>
      </c>
      <c r="G2512" s="11" t="s">
        <v>2595</v>
      </c>
      <c r="H2512" s="8" t="s">
        <v>3809</v>
      </c>
      <c r="I2512" s="11" t="s">
        <v>3810</v>
      </c>
      <c r="J2512" s="528">
        <v>25000000</v>
      </c>
      <c r="K2512" s="529"/>
      <c r="L2512" s="8"/>
    </row>
    <row r="2513" spans="1:12" ht="147.94999999999999" customHeight="1">
      <c r="A2513" s="10">
        <v>11720401170</v>
      </c>
      <c r="B2513" s="8" t="s">
        <v>3811</v>
      </c>
      <c r="C2513" s="8"/>
      <c r="D2513" s="8"/>
      <c r="E2513" s="8"/>
      <c r="F2513" s="8" t="s">
        <v>3812</v>
      </c>
      <c r="G2513" s="11" t="s">
        <v>383</v>
      </c>
      <c r="H2513" s="8" t="s">
        <v>3813</v>
      </c>
      <c r="I2513" s="11" t="s">
        <v>170</v>
      </c>
      <c r="J2513" s="528">
        <v>370000000</v>
      </c>
      <c r="K2513" s="529"/>
      <c r="L2513" s="8"/>
    </row>
    <row r="2514" spans="1:12" ht="45.95" customHeight="1">
      <c r="A2514" s="10">
        <v>11720401170</v>
      </c>
      <c r="B2514" s="8" t="s">
        <v>3814</v>
      </c>
      <c r="C2514" s="8"/>
      <c r="D2514" s="8"/>
      <c r="E2514" s="8"/>
      <c r="F2514" s="8" t="s">
        <v>3815</v>
      </c>
      <c r="G2514" s="11" t="s">
        <v>3816</v>
      </c>
      <c r="H2514" s="8" t="s">
        <v>3817</v>
      </c>
      <c r="I2514" s="11" t="s">
        <v>1718</v>
      </c>
      <c r="J2514" s="528">
        <v>320000000</v>
      </c>
      <c r="K2514" s="529"/>
      <c r="L2514" s="8"/>
    </row>
    <row r="2515" spans="1:12" ht="15" customHeight="1">
      <c r="A2515" s="6">
        <v>118</v>
      </c>
      <c r="B2515" s="7" t="s">
        <v>3818</v>
      </c>
      <c r="C2515" s="8"/>
      <c r="D2515" s="8"/>
      <c r="E2515" s="8"/>
      <c r="F2515" s="8"/>
      <c r="G2515" s="8"/>
      <c r="H2515" s="8"/>
      <c r="I2515" s="8"/>
      <c r="J2515" s="526">
        <v>6788783150</v>
      </c>
      <c r="K2515" s="527"/>
      <c r="L2515" s="8"/>
    </row>
    <row r="2516" spans="1:12" ht="60" customHeight="1">
      <c r="A2516" s="6">
        <v>1182040115</v>
      </c>
      <c r="B2516" s="8" t="s">
        <v>3819</v>
      </c>
      <c r="C2516" s="9">
        <v>4</v>
      </c>
      <c r="D2516" s="8" t="s">
        <v>3820</v>
      </c>
      <c r="E2516" s="7" t="s">
        <v>152</v>
      </c>
      <c r="F2516" s="8"/>
      <c r="G2516" s="8"/>
      <c r="H2516" s="8"/>
      <c r="I2516" s="8"/>
      <c r="J2516" s="534" t="s">
        <v>556</v>
      </c>
      <c r="K2516" s="535"/>
      <c r="L2516" s="7" t="s">
        <v>1289</v>
      </c>
    </row>
    <row r="2517" spans="1:12" ht="36.950000000000003" customHeight="1">
      <c r="A2517" s="6">
        <v>1182040116</v>
      </c>
      <c r="B2517" s="8" t="s">
        <v>3821</v>
      </c>
      <c r="C2517" s="9">
        <v>9</v>
      </c>
      <c r="D2517" s="8" t="s">
        <v>3822</v>
      </c>
      <c r="E2517" s="7" t="s">
        <v>152</v>
      </c>
      <c r="F2517" s="8"/>
      <c r="G2517" s="8"/>
      <c r="H2517" s="8"/>
      <c r="I2517" s="8"/>
      <c r="J2517" s="526">
        <v>184237150</v>
      </c>
      <c r="K2517" s="527"/>
      <c r="L2517" s="7" t="s">
        <v>1289</v>
      </c>
    </row>
    <row r="2518" spans="1:12" ht="24.95" customHeight="1">
      <c r="A2518" s="10">
        <v>11820401160</v>
      </c>
      <c r="B2518" s="11" t="s">
        <v>3823</v>
      </c>
      <c r="C2518" s="8"/>
      <c r="D2518" s="8"/>
      <c r="E2518" s="8"/>
      <c r="F2518" s="8" t="s">
        <v>3824</v>
      </c>
      <c r="G2518" s="11" t="s">
        <v>644</v>
      </c>
      <c r="H2518" s="8" t="s">
        <v>3825</v>
      </c>
      <c r="I2518" s="11" t="s">
        <v>1718</v>
      </c>
      <c r="J2518" s="528">
        <v>27740000</v>
      </c>
      <c r="K2518" s="529"/>
      <c r="L2518" s="8"/>
    </row>
    <row r="2519" spans="1:12" ht="14.1" customHeight="1">
      <c r="A2519" s="8"/>
      <c r="B2519" s="8"/>
      <c r="C2519" s="8"/>
      <c r="D2519" s="8"/>
      <c r="E2519" s="8"/>
      <c r="F2519" s="8"/>
      <c r="G2519" s="8"/>
      <c r="H2519" s="8"/>
      <c r="I2519" s="8"/>
      <c r="J2519" s="530"/>
      <c r="K2519" s="531"/>
      <c r="L2519" s="8"/>
    </row>
    <row r="2520" spans="1:12" ht="17.100000000000001" customHeight="1">
      <c r="A2520" s="504" t="s">
        <v>3</v>
      </c>
      <c r="B2520" s="507" t="s">
        <v>4</v>
      </c>
      <c r="C2520" s="510" t="s">
        <v>5</v>
      </c>
      <c r="D2520" s="513" t="s">
        <v>6</v>
      </c>
      <c r="E2520" s="514"/>
      <c r="F2520" s="514"/>
      <c r="G2520" s="514"/>
      <c r="H2520" s="514"/>
      <c r="I2520" s="515"/>
      <c r="J2520" s="518" t="s">
        <v>7</v>
      </c>
      <c r="K2520" s="519"/>
      <c r="L2520" s="507" t="s">
        <v>8</v>
      </c>
    </row>
    <row r="2521" spans="1:12" ht="12" customHeight="1">
      <c r="A2521" s="505"/>
      <c r="B2521" s="508"/>
      <c r="C2521" s="511"/>
      <c r="D2521" s="516" t="s">
        <v>9</v>
      </c>
      <c r="E2521" s="517"/>
      <c r="F2521" s="516" t="s">
        <v>10</v>
      </c>
      <c r="G2521" s="517"/>
      <c r="H2521" s="516" t="s">
        <v>11</v>
      </c>
      <c r="I2521" s="517"/>
      <c r="J2521" s="520"/>
      <c r="K2521" s="521"/>
      <c r="L2521" s="508"/>
    </row>
    <row r="2522" spans="1:12" ht="15.95" customHeight="1">
      <c r="A2522" s="506"/>
      <c r="B2522" s="509"/>
      <c r="C2522" s="512"/>
      <c r="D2522" s="4" t="s">
        <v>12</v>
      </c>
      <c r="E2522" s="4" t="s">
        <v>13</v>
      </c>
      <c r="F2522" s="4" t="s">
        <v>12</v>
      </c>
      <c r="G2522" s="4" t="s">
        <v>13</v>
      </c>
      <c r="H2522" s="4" t="s">
        <v>12</v>
      </c>
      <c r="I2522" s="4" t="s">
        <v>13</v>
      </c>
      <c r="J2522" s="522"/>
      <c r="K2522" s="523"/>
      <c r="L2522" s="509"/>
    </row>
    <row r="2523" spans="1:12" ht="18.95" customHeight="1">
      <c r="A2523" s="5">
        <v>1</v>
      </c>
      <c r="B2523" s="5">
        <v>2</v>
      </c>
      <c r="C2523" s="5">
        <v>3</v>
      </c>
      <c r="D2523" s="5">
        <v>4</v>
      </c>
      <c r="E2523" s="5">
        <v>5</v>
      </c>
      <c r="F2523" s="5">
        <v>6</v>
      </c>
      <c r="G2523" s="5">
        <v>7</v>
      </c>
      <c r="H2523" s="5">
        <v>8</v>
      </c>
      <c r="I2523" s="5">
        <v>9</v>
      </c>
      <c r="J2523" s="524">
        <v>10</v>
      </c>
      <c r="K2523" s="525"/>
      <c r="L2523" s="5">
        <v>11</v>
      </c>
    </row>
    <row r="2524" spans="1:12" ht="57.95" customHeight="1">
      <c r="A2524" s="10">
        <v>11820401160</v>
      </c>
      <c r="B2524" s="8" t="s">
        <v>3826</v>
      </c>
      <c r="C2524" s="8"/>
      <c r="D2524" s="8"/>
      <c r="E2524" s="8"/>
      <c r="F2524" s="8" t="s">
        <v>3827</v>
      </c>
      <c r="G2524" s="11" t="s">
        <v>133</v>
      </c>
      <c r="H2524" s="8" t="s">
        <v>3828</v>
      </c>
      <c r="I2524" s="11" t="s">
        <v>1313</v>
      </c>
      <c r="J2524" s="528">
        <v>50000000</v>
      </c>
      <c r="K2524" s="529"/>
      <c r="L2524" s="8"/>
    </row>
    <row r="2525" spans="1:12" ht="45.95" customHeight="1">
      <c r="A2525" s="10">
        <v>11820401160</v>
      </c>
      <c r="B2525" s="8" t="s">
        <v>3829</v>
      </c>
      <c r="C2525" s="8"/>
      <c r="D2525" s="8"/>
      <c r="E2525" s="8"/>
      <c r="F2525" s="8" t="s">
        <v>3830</v>
      </c>
      <c r="G2525" s="11" t="s">
        <v>644</v>
      </c>
      <c r="H2525" s="8" t="s">
        <v>3831</v>
      </c>
      <c r="I2525" s="11" t="s">
        <v>174</v>
      </c>
      <c r="J2525" s="528">
        <v>25000000</v>
      </c>
      <c r="K2525" s="529"/>
      <c r="L2525" s="8"/>
    </row>
    <row r="2526" spans="1:12" ht="35.1" customHeight="1">
      <c r="A2526" s="10">
        <v>11820401160</v>
      </c>
      <c r="B2526" s="8" t="s">
        <v>3832</v>
      </c>
      <c r="C2526" s="8"/>
      <c r="D2526" s="8"/>
      <c r="E2526" s="8"/>
      <c r="F2526" s="8" t="s">
        <v>3833</v>
      </c>
      <c r="G2526" s="11" t="s">
        <v>70</v>
      </c>
      <c r="H2526" s="8" t="s">
        <v>3834</v>
      </c>
      <c r="I2526" s="11" t="s">
        <v>23</v>
      </c>
      <c r="J2526" s="528">
        <v>28571400</v>
      </c>
      <c r="K2526" s="529"/>
      <c r="L2526" s="8"/>
    </row>
    <row r="2527" spans="1:12" ht="35.1" customHeight="1">
      <c r="A2527" s="10">
        <v>11820401160</v>
      </c>
      <c r="B2527" s="8" t="s">
        <v>3835</v>
      </c>
      <c r="C2527" s="8"/>
      <c r="D2527" s="8"/>
      <c r="E2527" s="8"/>
      <c r="F2527" s="8" t="s">
        <v>3836</v>
      </c>
      <c r="G2527" s="11" t="s">
        <v>480</v>
      </c>
      <c r="H2527" s="8" t="s">
        <v>3837</v>
      </c>
      <c r="I2527" s="11" t="s">
        <v>1718</v>
      </c>
      <c r="J2527" s="528">
        <v>52925750</v>
      </c>
      <c r="K2527" s="529"/>
      <c r="L2527" s="8"/>
    </row>
    <row r="2528" spans="1:12" ht="36.950000000000003" customHeight="1">
      <c r="A2528" s="6">
        <v>1182040117</v>
      </c>
      <c r="B2528" s="8" t="s">
        <v>3838</v>
      </c>
      <c r="C2528" s="9">
        <v>9</v>
      </c>
      <c r="D2528" s="8" t="s">
        <v>3839</v>
      </c>
      <c r="E2528" s="14">
        <v>80</v>
      </c>
      <c r="F2528" s="8"/>
      <c r="G2528" s="8"/>
      <c r="H2528" s="8"/>
      <c r="I2528" s="8"/>
      <c r="J2528" s="526">
        <v>58190000</v>
      </c>
      <c r="K2528" s="527"/>
      <c r="L2528" s="7" t="s">
        <v>1289</v>
      </c>
    </row>
    <row r="2529" spans="1:12" ht="57.95" customHeight="1">
      <c r="A2529" s="10">
        <v>11820401170</v>
      </c>
      <c r="B2529" s="11" t="s">
        <v>3840</v>
      </c>
      <c r="C2529" s="8"/>
      <c r="D2529" s="8"/>
      <c r="E2529" s="8"/>
      <c r="F2529" s="8" t="s">
        <v>3841</v>
      </c>
      <c r="G2529" s="11" t="s">
        <v>3842</v>
      </c>
      <c r="H2529" s="8" t="s">
        <v>3843</v>
      </c>
      <c r="I2529" s="11" t="s">
        <v>3474</v>
      </c>
      <c r="J2529" s="528">
        <v>58190000</v>
      </c>
      <c r="K2529" s="529"/>
      <c r="L2529" s="8"/>
    </row>
    <row r="2530" spans="1:12" ht="26.1" customHeight="1">
      <c r="A2530" s="6">
        <v>1182040119</v>
      </c>
      <c r="B2530" s="8" t="s">
        <v>1566</v>
      </c>
      <c r="C2530" s="9">
        <v>2</v>
      </c>
      <c r="D2530" s="8" t="s">
        <v>3844</v>
      </c>
      <c r="E2530" s="7" t="s">
        <v>2081</v>
      </c>
      <c r="F2530" s="8"/>
      <c r="G2530" s="8"/>
      <c r="H2530" s="8"/>
      <c r="I2530" s="8"/>
      <c r="J2530" s="526">
        <v>62396000</v>
      </c>
      <c r="K2530" s="527"/>
      <c r="L2530" s="7" t="s">
        <v>1289</v>
      </c>
    </row>
    <row r="2531" spans="1:12" ht="24.95" customHeight="1">
      <c r="A2531" s="10">
        <v>11820401190</v>
      </c>
      <c r="B2531" s="8" t="s">
        <v>3845</v>
      </c>
      <c r="C2531" s="8"/>
      <c r="D2531" s="8"/>
      <c r="E2531" s="8"/>
      <c r="F2531" s="8" t="s">
        <v>3846</v>
      </c>
      <c r="G2531" s="11" t="s">
        <v>3327</v>
      </c>
      <c r="H2531" s="8" t="s">
        <v>3847</v>
      </c>
      <c r="I2531" s="11" t="s">
        <v>23</v>
      </c>
      <c r="J2531" s="528">
        <v>62396000</v>
      </c>
      <c r="K2531" s="529"/>
      <c r="L2531" s="8"/>
    </row>
    <row r="2532" spans="1:12" ht="26.1" customHeight="1">
      <c r="A2532" s="6">
        <v>1182040120</v>
      </c>
      <c r="B2532" s="8" t="s">
        <v>3848</v>
      </c>
      <c r="C2532" s="9">
        <v>2</v>
      </c>
      <c r="D2532" s="8" t="s">
        <v>3849</v>
      </c>
      <c r="E2532" s="7" t="s">
        <v>152</v>
      </c>
      <c r="F2532" s="8"/>
      <c r="G2532" s="8"/>
      <c r="H2532" s="8"/>
      <c r="I2532" s="8"/>
      <c r="J2532" s="526">
        <v>3881000000</v>
      </c>
      <c r="K2532" s="527"/>
      <c r="L2532" s="7" t="s">
        <v>1289</v>
      </c>
    </row>
    <row r="2533" spans="1:12" ht="114" customHeight="1">
      <c r="A2533" s="10">
        <v>11820401200</v>
      </c>
      <c r="B2533" s="8" t="s">
        <v>3850</v>
      </c>
      <c r="C2533" s="8"/>
      <c r="D2533" s="8"/>
      <c r="E2533" s="8"/>
      <c r="F2533" s="8" t="s">
        <v>3851</v>
      </c>
      <c r="G2533" s="11" t="s">
        <v>3852</v>
      </c>
      <c r="H2533" s="8" t="s">
        <v>3853</v>
      </c>
      <c r="I2533" s="11" t="s">
        <v>213</v>
      </c>
      <c r="J2533" s="528">
        <v>3640000000</v>
      </c>
      <c r="K2533" s="529"/>
      <c r="L2533" s="8"/>
    </row>
    <row r="2534" spans="1:12" ht="30.95" customHeight="1">
      <c r="A2534" s="8"/>
      <c r="B2534" s="8"/>
      <c r="C2534" s="8"/>
      <c r="D2534" s="8"/>
      <c r="E2534" s="8"/>
      <c r="F2534" s="8"/>
      <c r="G2534" s="8"/>
      <c r="H2534" s="8"/>
      <c r="I2534" s="8"/>
      <c r="J2534" s="530"/>
      <c r="K2534" s="531"/>
      <c r="L2534" s="8"/>
    </row>
    <row r="2535" spans="1:12" ht="17.100000000000001" customHeight="1">
      <c r="A2535" s="504" t="s">
        <v>3</v>
      </c>
      <c r="B2535" s="507" t="s">
        <v>4</v>
      </c>
      <c r="C2535" s="510" t="s">
        <v>5</v>
      </c>
      <c r="D2535" s="513" t="s">
        <v>6</v>
      </c>
      <c r="E2535" s="514"/>
      <c r="F2535" s="514"/>
      <c r="G2535" s="514"/>
      <c r="H2535" s="514"/>
      <c r="I2535" s="515"/>
      <c r="J2535" s="518" t="s">
        <v>7</v>
      </c>
      <c r="K2535" s="519"/>
      <c r="L2535" s="507" t="s">
        <v>8</v>
      </c>
    </row>
    <row r="2536" spans="1:12" ht="12" customHeight="1">
      <c r="A2536" s="505"/>
      <c r="B2536" s="508"/>
      <c r="C2536" s="511"/>
      <c r="D2536" s="516" t="s">
        <v>9</v>
      </c>
      <c r="E2536" s="517"/>
      <c r="F2536" s="516" t="s">
        <v>10</v>
      </c>
      <c r="G2536" s="517"/>
      <c r="H2536" s="516" t="s">
        <v>11</v>
      </c>
      <c r="I2536" s="517"/>
      <c r="J2536" s="520"/>
      <c r="K2536" s="521"/>
      <c r="L2536" s="508"/>
    </row>
    <row r="2537" spans="1:12" ht="15.95" customHeight="1">
      <c r="A2537" s="506"/>
      <c r="B2537" s="509"/>
      <c r="C2537" s="512"/>
      <c r="D2537" s="4" t="s">
        <v>12</v>
      </c>
      <c r="E2537" s="4" t="s">
        <v>13</v>
      </c>
      <c r="F2537" s="4" t="s">
        <v>12</v>
      </c>
      <c r="G2537" s="4" t="s">
        <v>13</v>
      </c>
      <c r="H2537" s="4" t="s">
        <v>12</v>
      </c>
      <c r="I2537" s="4" t="s">
        <v>13</v>
      </c>
      <c r="J2537" s="522"/>
      <c r="K2537" s="523"/>
      <c r="L2537" s="509"/>
    </row>
    <row r="2538" spans="1:12" ht="18.95" customHeight="1">
      <c r="A2538" s="5">
        <v>1</v>
      </c>
      <c r="B2538" s="5">
        <v>2</v>
      </c>
      <c r="C2538" s="5">
        <v>3</v>
      </c>
      <c r="D2538" s="5">
        <v>4</v>
      </c>
      <c r="E2538" s="5">
        <v>5</v>
      </c>
      <c r="F2538" s="5">
        <v>6</v>
      </c>
      <c r="G2538" s="5">
        <v>7</v>
      </c>
      <c r="H2538" s="5">
        <v>8</v>
      </c>
      <c r="I2538" s="5">
        <v>9</v>
      </c>
      <c r="J2538" s="524">
        <v>10</v>
      </c>
      <c r="K2538" s="525"/>
      <c r="L2538" s="5">
        <v>11</v>
      </c>
    </row>
    <row r="2539" spans="1:12" ht="47.1" customHeight="1">
      <c r="A2539" s="10">
        <v>11820401200</v>
      </c>
      <c r="B2539" s="8" t="s">
        <v>3854</v>
      </c>
      <c r="C2539" s="8"/>
      <c r="D2539" s="8"/>
      <c r="E2539" s="8"/>
      <c r="F2539" s="8" t="s">
        <v>3855</v>
      </c>
      <c r="G2539" s="11" t="s">
        <v>21</v>
      </c>
      <c r="H2539" s="8" t="s">
        <v>3856</v>
      </c>
      <c r="I2539" s="11" t="s">
        <v>1677</v>
      </c>
      <c r="J2539" s="528">
        <v>49000000</v>
      </c>
      <c r="K2539" s="529"/>
      <c r="L2539" s="8"/>
    </row>
    <row r="2540" spans="1:12" ht="47.1" customHeight="1">
      <c r="A2540" s="10">
        <v>11820401200</v>
      </c>
      <c r="B2540" s="11" t="s">
        <v>3857</v>
      </c>
      <c r="C2540" s="8"/>
      <c r="D2540" s="8"/>
      <c r="E2540" s="8"/>
      <c r="F2540" s="8" t="s">
        <v>3858</v>
      </c>
      <c r="G2540" s="11" t="s">
        <v>3859</v>
      </c>
      <c r="H2540" s="8" t="s">
        <v>3860</v>
      </c>
      <c r="I2540" s="11" t="s">
        <v>654</v>
      </c>
      <c r="J2540" s="528">
        <v>192000000</v>
      </c>
      <c r="K2540" s="529"/>
      <c r="L2540" s="8"/>
    </row>
    <row r="2541" spans="1:12" ht="36" customHeight="1">
      <c r="A2541" s="6">
        <v>1182040121</v>
      </c>
      <c r="B2541" s="8" t="s">
        <v>3861</v>
      </c>
      <c r="C2541" s="9">
        <v>2</v>
      </c>
      <c r="D2541" s="8" t="s">
        <v>3862</v>
      </c>
      <c r="E2541" s="7" t="s">
        <v>2562</v>
      </c>
      <c r="F2541" s="8"/>
      <c r="G2541" s="8"/>
      <c r="H2541" s="8"/>
      <c r="I2541" s="8"/>
      <c r="J2541" s="526">
        <v>2602960000</v>
      </c>
      <c r="K2541" s="527"/>
      <c r="L2541" s="7" t="s">
        <v>1289</v>
      </c>
    </row>
    <row r="2542" spans="1:12" ht="47.1" customHeight="1">
      <c r="A2542" s="10">
        <v>11820401210</v>
      </c>
      <c r="B2542" s="8" t="s">
        <v>3863</v>
      </c>
      <c r="C2542" s="8"/>
      <c r="D2542" s="8"/>
      <c r="E2542" s="8"/>
      <c r="F2542" s="8" t="s">
        <v>3864</v>
      </c>
      <c r="G2542" s="11" t="s">
        <v>70</v>
      </c>
      <c r="H2542" s="8" t="s">
        <v>3865</v>
      </c>
      <c r="I2542" s="11" t="s">
        <v>2177</v>
      </c>
      <c r="J2542" s="528">
        <v>2300000000</v>
      </c>
      <c r="K2542" s="529"/>
      <c r="L2542" s="8"/>
    </row>
    <row r="2543" spans="1:12" ht="68.099999999999994" customHeight="1">
      <c r="A2543" s="10">
        <v>11820401210</v>
      </c>
      <c r="B2543" s="8" t="s">
        <v>3866</v>
      </c>
      <c r="C2543" s="8"/>
      <c r="D2543" s="8"/>
      <c r="E2543" s="8"/>
      <c r="F2543" s="8" t="s">
        <v>3867</v>
      </c>
      <c r="G2543" s="11" t="s">
        <v>1010</v>
      </c>
      <c r="H2543" s="8" t="s">
        <v>3868</v>
      </c>
      <c r="I2543" s="11" t="s">
        <v>3474</v>
      </c>
      <c r="J2543" s="528">
        <v>100000000</v>
      </c>
      <c r="K2543" s="529"/>
      <c r="L2543" s="8"/>
    </row>
    <row r="2544" spans="1:12" ht="47.1" customHeight="1">
      <c r="A2544" s="10">
        <v>11820401211</v>
      </c>
      <c r="B2544" s="8" t="s">
        <v>3869</v>
      </c>
      <c r="C2544" s="8"/>
      <c r="D2544" s="8"/>
      <c r="E2544" s="8"/>
      <c r="F2544" s="8" t="s">
        <v>3870</v>
      </c>
      <c r="G2544" s="11" t="s">
        <v>3871</v>
      </c>
      <c r="H2544" s="8" t="s">
        <v>3872</v>
      </c>
      <c r="I2544" s="11" t="s">
        <v>654</v>
      </c>
      <c r="J2544" s="528">
        <v>202960000</v>
      </c>
      <c r="K2544" s="529"/>
      <c r="L2544" s="8"/>
    </row>
    <row r="2545" spans="1:12" ht="26.1" customHeight="1">
      <c r="A2545" s="6">
        <v>119</v>
      </c>
      <c r="B2545" s="8" t="s">
        <v>560</v>
      </c>
      <c r="C2545" s="8"/>
      <c r="D2545" s="8"/>
      <c r="E2545" s="8"/>
      <c r="F2545" s="8"/>
      <c r="G2545" s="8"/>
      <c r="H2545" s="8"/>
      <c r="I2545" s="8"/>
      <c r="J2545" s="526">
        <v>12318132450</v>
      </c>
      <c r="K2545" s="527"/>
      <c r="L2545" s="8"/>
    </row>
    <row r="2546" spans="1:12" ht="36.950000000000003" customHeight="1">
      <c r="A2546" s="6">
        <v>1191200815</v>
      </c>
      <c r="B2546" s="8" t="s">
        <v>2385</v>
      </c>
      <c r="C2546" s="9">
        <v>8</v>
      </c>
      <c r="D2546" s="8" t="s">
        <v>3873</v>
      </c>
      <c r="E2546" s="8" t="s">
        <v>3874</v>
      </c>
      <c r="F2546" s="8"/>
      <c r="G2546" s="8"/>
      <c r="H2546" s="8"/>
      <c r="I2546" s="8"/>
      <c r="J2546" s="526">
        <v>40019000</v>
      </c>
      <c r="K2546" s="527"/>
      <c r="L2546" s="7" t="s">
        <v>895</v>
      </c>
    </row>
    <row r="2547" spans="1:12" ht="69.95" customHeight="1">
      <c r="A2547" s="10">
        <v>11912008150</v>
      </c>
      <c r="B2547" s="11" t="s">
        <v>2390</v>
      </c>
      <c r="C2547" s="8"/>
      <c r="D2547" s="8"/>
      <c r="E2547" s="8"/>
      <c r="F2547" s="8" t="s">
        <v>3875</v>
      </c>
      <c r="G2547" s="11" t="s">
        <v>3876</v>
      </c>
      <c r="H2547" s="8" t="s">
        <v>3877</v>
      </c>
      <c r="I2547" s="11" t="s">
        <v>174</v>
      </c>
      <c r="J2547" s="528">
        <v>40019000</v>
      </c>
      <c r="K2547" s="529"/>
      <c r="L2547" s="8"/>
    </row>
    <row r="2548" spans="1:12" ht="36" customHeight="1">
      <c r="A2548" s="6">
        <v>1191200915</v>
      </c>
      <c r="B2548" s="8" t="s">
        <v>2385</v>
      </c>
      <c r="C2548" s="9">
        <v>4</v>
      </c>
      <c r="D2548" s="8" t="s">
        <v>3878</v>
      </c>
      <c r="E2548" s="7" t="s">
        <v>556</v>
      </c>
      <c r="F2548" s="8"/>
      <c r="G2548" s="8"/>
      <c r="H2548" s="8"/>
      <c r="I2548" s="8"/>
      <c r="J2548" s="526">
        <v>39330000</v>
      </c>
      <c r="K2548" s="527"/>
      <c r="L2548" s="7" t="s">
        <v>945</v>
      </c>
    </row>
    <row r="2549" spans="1:12" ht="32.1" customHeight="1">
      <c r="A2549" s="8"/>
      <c r="B2549" s="8"/>
      <c r="C2549" s="8"/>
      <c r="D2549" s="8"/>
      <c r="E2549" s="8"/>
      <c r="F2549" s="8"/>
      <c r="G2549" s="8"/>
      <c r="H2549" s="8"/>
      <c r="I2549" s="8"/>
      <c r="J2549" s="530"/>
      <c r="K2549" s="531"/>
      <c r="L2549" s="8"/>
    </row>
    <row r="2550" spans="1:12" ht="17.100000000000001" customHeight="1">
      <c r="A2550" s="504" t="s">
        <v>3</v>
      </c>
      <c r="B2550" s="507" t="s">
        <v>4</v>
      </c>
      <c r="C2550" s="510" t="s">
        <v>5</v>
      </c>
      <c r="D2550" s="513" t="s">
        <v>6</v>
      </c>
      <c r="E2550" s="514"/>
      <c r="F2550" s="514"/>
      <c r="G2550" s="514"/>
      <c r="H2550" s="514"/>
      <c r="I2550" s="515"/>
      <c r="J2550" s="518" t="s">
        <v>7</v>
      </c>
      <c r="K2550" s="519"/>
      <c r="L2550" s="507" t="s">
        <v>8</v>
      </c>
    </row>
    <row r="2551" spans="1:12" ht="12" customHeight="1">
      <c r="A2551" s="505"/>
      <c r="B2551" s="508"/>
      <c r="C2551" s="511"/>
      <c r="D2551" s="516" t="s">
        <v>9</v>
      </c>
      <c r="E2551" s="517"/>
      <c r="F2551" s="516" t="s">
        <v>10</v>
      </c>
      <c r="G2551" s="517"/>
      <c r="H2551" s="516" t="s">
        <v>11</v>
      </c>
      <c r="I2551" s="517"/>
      <c r="J2551" s="520"/>
      <c r="K2551" s="521"/>
      <c r="L2551" s="508"/>
    </row>
    <row r="2552" spans="1:12" ht="15.95" customHeight="1">
      <c r="A2552" s="506"/>
      <c r="B2552" s="509"/>
      <c r="C2552" s="512"/>
      <c r="D2552" s="4" t="s">
        <v>12</v>
      </c>
      <c r="E2552" s="4" t="s">
        <v>13</v>
      </c>
      <c r="F2552" s="4" t="s">
        <v>12</v>
      </c>
      <c r="G2552" s="4" t="s">
        <v>13</v>
      </c>
      <c r="H2552" s="4" t="s">
        <v>12</v>
      </c>
      <c r="I2552" s="4" t="s">
        <v>13</v>
      </c>
      <c r="J2552" s="522"/>
      <c r="K2552" s="523"/>
      <c r="L2552" s="509"/>
    </row>
    <row r="2553" spans="1:12" ht="18.95" customHeight="1">
      <c r="A2553" s="5">
        <v>1</v>
      </c>
      <c r="B2553" s="5">
        <v>2</v>
      </c>
      <c r="C2553" s="5">
        <v>3</v>
      </c>
      <c r="D2553" s="5">
        <v>4</v>
      </c>
      <c r="E2553" s="5">
        <v>5</v>
      </c>
      <c r="F2553" s="5">
        <v>6</v>
      </c>
      <c r="G2553" s="5">
        <v>7</v>
      </c>
      <c r="H2553" s="5">
        <v>8</v>
      </c>
      <c r="I2553" s="5">
        <v>9</v>
      </c>
      <c r="J2553" s="524">
        <v>10</v>
      </c>
      <c r="K2553" s="525"/>
      <c r="L2553" s="5">
        <v>11</v>
      </c>
    </row>
    <row r="2554" spans="1:12" ht="57.95" customHeight="1">
      <c r="A2554" s="10">
        <v>11912009150</v>
      </c>
      <c r="B2554" s="11" t="s">
        <v>2390</v>
      </c>
      <c r="C2554" s="8"/>
      <c r="D2554" s="8"/>
      <c r="E2554" s="8"/>
      <c r="F2554" s="8" t="s">
        <v>3879</v>
      </c>
      <c r="G2554" s="11" t="s">
        <v>854</v>
      </c>
      <c r="H2554" s="8" t="s">
        <v>3880</v>
      </c>
      <c r="I2554" s="11" t="s">
        <v>213</v>
      </c>
      <c r="J2554" s="528">
        <v>39330000</v>
      </c>
      <c r="K2554" s="529"/>
      <c r="L2554" s="8"/>
    </row>
    <row r="2555" spans="1:12" ht="26.1" customHeight="1">
      <c r="A2555" s="6">
        <v>1191201115</v>
      </c>
      <c r="B2555" s="8" t="s">
        <v>2385</v>
      </c>
      <c r="C2555" s="9">
        <v>4</v>
      </c>
      <c r="D2555" s="8" t="s">
        <v>3881</v>
      </c>
      <c r="E2555" s="7" t="s">
        <v>152</v>
      </c>
      <c r="F2555" s="8"/>
      <c r="G2555" s="8"/>
      <c r="H2555" s="8"/>
      <c r="I2555" s="8"/>
      <c r="J2555" s="526">
        <v>28815000</v>
      </c>
      <c r="K2555" s="527"/>
      <c r="L2555" s="7" t="s">
        <v>1036</v>
      </c>
    </row>
    <row r="2556" spans="1:12" ht="36" customHeight="1">
      <c r="A2556" s="10">
        <v>11912011150</v>
      </c>
      <c r="B2556" s="11" t="s">
        <v>2390</v>
      </c>
      <c r="C2556" s="8"/>
      <c r="D2556" s="8"/>
      <c r="E2556" s="8"/>
      <c r="F2556" s="8" t="s">
        <v>3882</v>
      </c>
      <c r="G2556" s="11" t="s">
        <v>118</v>
      </c>
      <c r="H2556" s="8" t="s">
        <v>3883</v>
      </c>
      <c r="I2556" s="11" t="s">
        <v>118</v>
      </c>
      <c r="J2556" s="528">
        <v>28815000</v>
      </c>
      <c r="K2556" s="529"/>
      <c r="L2556" s="8"/>
    </row>
    <row r="2557" spans="1:12" ht="48.95" customHeight="1">
      <c r="A2557" s="6">
        <v>120</v>
      </c>
      <c r="B2557" s="8" t="s">
        <v>660</v>
      </c>
      <c r="C2557" s="8"/>
      <c r="D2557" s="8"/>
      <c r="E2557" s="8"/>
      <c r="F2557" s="8"/>
      <c r="G2557" s="8"/>
      <c r="H2557" s="8"/>
      <c r="I2557" s="8"/>
      <c r="J2557" s="526">
        <v>69017050621</v>
      </c>
      <c r="K2557" s="527"/>
      <c r="L2557" s="8"/>
    </row>
    <row r="2558" spans="1:12" ht="36.950000000000003" customHeight="1">
      <c r="A2558" s="6">
        <v>1201030159</v>
      </c>
      <c r="B2558" s="8" t="s">
        <v>2588</v>
      </c>
      <c r="C2558" s="9">
        <v>2</v>
      </c>
      <c r="D2558" s="8" t="s">
        <v>3884</v>
      </c>
      <c r="E2558" s="7" t="s">
        <v>96</v>
      </c>
      <c r="F2558" s="8"/>
      <c r="G2558" s="8"/>
      <c r="H2558" s="8"/>
      <c r="I2558" s="8"/>
      <c r="J2558" s="526">
        <v>38698000</v>
      </c>
      <c r="K2558" s="527"/>
      <c r="L2558" s="7" t="s">
        <v>173</v>
      </c>
    </row>
    <row r="2559" spans="1:12" ht="102.95" customHeight="1">
      <c r="A2559" s="10">
        <v>12010301591</v>
      </c>
      <c r="B2559" s="8" t="s">
        <v>2369</v>
      </c>
      <c r="C2559" s="8"/>
      <c r="D2559" s="8"/>
      <c r="E2559" s="8"/>
      <c r="F2559" s="8" t="s">
        <v>3885</v>
      </c>
      <c r="G2559" s="8" t="s">
        <v>3886</v>
      </c>
      <c r="H2559" s="8" t="s">
        <v>3887</v>
      </c>
      <c r="I2559" s="11" t="s">
        <v>174</v>
      </c>
      <c r="J2559" s="528">
        <v>38698000</v>
      </c>
      <c r="K2559" s="529"/>
      <c r="L2559" s="8"/>
    </row>
    <row r="2560" spans="1:12" ht="48" customHeight="1">
      <c r="A2560" s="6">
        <v>1201060176</v>
      </c>
      <c r="B2560" s="8" t="s">
        <v>2684</v>
      </c>
      <c r="C2560" s="9">
        <v>4</v>
      </c>
      <c r="D2560" s="8" t="s">
        <v>3888</v>
      </c>
      <c r="E2560" s="7" t="s">
        <v>1540</v>
      </c>
      <c r="F2560" s="8"/>
      <c r="G2560" s="8"/>
      <c r="H2560" s="8"/>
      <c r="I2560" s="8"/>
      <c r="J2560" s="526">
        <v>15000000</v>
      </c>
      <c r="K2560" s="527"/>
      <c r="L2560" s="7" t="s">
        <v>277</v>
      </c>
    </row>
    <row r="2561" spans="1:12" ht="45.95" customHeight="1">
      <c r="A2561" s="10">
        <v>12010601761</v>
      </c>
      <c r="B2561" s="8" t="s">
        <v>2686</v>
      </c>
      <c r="C2561" s="8"/>
      <c r="D2561" s="8"/>
      <c r="E2561" s="8"/>
      <c r="F2561" s="8" t="s">
        <v>3889</v>
      </c>
      <c r="G2561" s="11" t="s">
        <v>3890</v>
      </c>
      <c r="H2561" s="8" t="s">
        <v>3891</v>
      </c>
      <c r="I2561" s="11" t="s">
        <v>23</v>
      </c>
      <c r="J2561" s="528">
        <v>15000000</v>
      </c>
      <c r="K2561" s="529"/>
      <c r="L2561" s="8"/>
    </row>
    <row r="2562" spans="1:12" ht="59.1" customHeight="1">
      <c r="A2562" s="6">
        <v>1201060190</v>
      </c>
      <c r="B2562" s="8" t="s">
        <v>3892</v>
      </c>
      <c r="C2562" s="9">
        <v>4</v>
      </c>
      <c r="D2562" s="8" t="s">
        <v>3893</v>
      </c>
      <c r="E2562" s="7" t="s">
        <v>96</v>
      </c>
      <c r="F2562" s="8"/>
      <c r="G2562" s="8"/>
      <c r="H2562" s="8"/>
      <c r="I2562" s="8"/>
      <c r="J2562" s="526">
        <v>61134500</v>
      </c>
      <c r="K2562" s="527"/>
      <c r="L2562" s="7" t="s">
        <v>277</v>
      </c>
    </row>
    <row r="2563" spans="1:12" ht="30.95" customHeight="1">
      <c r="A2563" s="8"/>
      <c r="B2563" s="8"/>
      <c r="C2563" s="8"/>
      <c r="D2563" s="8"/>
      <c r="E2563" s="8"/>
      <c r="F2563" s="8"/>
      <c r="G2563" s="8"/>
      <c r="H2563" s="8"/>
      <c r="I2563" s="8"/>
      <c r="J2563" s="530"/>
      <c r="K2563" s="531"/>
      <c r="L2563" s="8"/>
    </row>
    <row r="2564" spans="1:12" ht="17.100000000000001" customHeight="1">
      <c r="A2564" s="504" t="s">
        <v>3</v>
      </c>
      <c r="B2564" s="507" t="s">
        <v>4</v>
      </c>
      <c r="C2564" s="510" t="s">
        <v>5</v>
      </c>
      <c r="D2564" s="513" t="s">
        <v>6</v>
      </c>
      <c r="E2564" s="514"/>
      <c r="F2564" s="514"/>
      <c r="G2564" s="514"/>
      <c r="H2564" s="514"/>
      <c r="I2564" s="515"/>
      <c r="J2564" s="518" t="s">
        <v>7</v>
      </c>
      <c r="K2564" s="519"/>
      <c r="L2564" s="507" t="s">
        <v>8</v>
      </c>
    </row>
    <row r="2565" spans="1:12" ht="12" customHeight="1">
      <c r="A2565" s="505"/>
      <c r="B2565" s="508"/>
      <c r="C2565" s="511"/>
      <c r="D2565" s="516" t="s">
        <v>9</v>
      </c>
      <c r="E2565" s="517"/>
      <c r="F2565" s="516" t="s">
        <v>10</v>
      </c>
      <c r="G2565" s="517"/>
      <c r="H2565" s="516" t="s">
        <v>11</v>
      </c>
      <c r="I2565" s="517"/>
      <c r="J2565" s="520"/>
      <c r="K2565" s="521"/>
      <c r="L2565" s="508"/>
    </row>
    <row r="2566" spans="1:12" ht="15.95" customHeight="1">
      <c r="A2566" s="506"/>
      <c r="B2566" s="509"/>
      <c r="C2566" s="512"/>
      <c r="D2566" s="4" t="s">
        <v>12</v>
      </c>
      <c r="E2566" s="4" t="s">
        <v>13</v>
      </c>
      <c r="F2566" s="4" t="s">
        <v>12</v>
      </c>
      <c r="G2566" s="4" t="s">
        <v>13</v>
      </c>
      <c r="H2566" s="4" t="s">
        <v>12</v>
      </c>
      <c r="I2566" s="4" t="s">
        <v>13</v>
      </c>
      <c r="J2566" s="522"/>
      <c r="K2566" s="523"/>
      <c r="L2566" s="509"/>
    </row>
    <row r="2567" spans="1:12" ht="18.95" customHeight="1">
      <c r="A2567" s="5">
        <v>1</v>
      </c>
      <c r="B2567" s="5">
        <v>2</v>
      </c>
      <c r="C2567" s="5">
        <v>3</v>
      </c>
      <c r="D2567" s="5">
        <v>4</v>
      </c>
      <c r="E2567" s="5">
        <v>5</v>
      </c>
      <c r="F2567" s="5">
        <v>6</v>
      </c>
      <c r="G2567" s="5">
        <v>7</v>
      </c>
      <c r="H2567" s="5">
        <v>8</v>
      </c>
      <c r="I2567" s="5">
        <v>9</v>
      </c>
      <c r="J2567" s="524">
        <v>10</v>
      </c>
      <c r="K2567" s="525"/>
      <c r="L2567" s="5">
        <v>11</v>
      </c>
    </row>
    <row r="2568" spans="1:12" ht="80.099999999999994" customHeight="1">
      <c r="A2568" s="10">
        <v>12010601900</v>
      </c>
      <c r="B2568" s="8" t="s">
        <v>3894</v>
      </c>
      <c r="C2568" s="8"/>
      <c r="D2568" s="8"/>
      <c r="E2568" s="8"/>
      <c r="F2568" s="8" t="s">
        <v>3895</v>
      </c>
      <c r="G2568" s="11" t="s">
        <v>133</v>
      </c>
      <c r="H2568" s="8" t="s">
        <v>3896</v>
      </c>
      <c r="I2568" s="11" t="s">
        <v>174</v>
      </c>
      <c r="J2568" s="528">
        <v>61134500</v>
      </c>
      <c r="K2568" s="529"/>
      <c r="L2568" s="8"/>
    </row>
    <row r="2569" spans="1:12" ht="36.950000000000003" customHeight="1">
      <c r="A2569" s="6">
        <v>1201070117</v>
      </c>
      <c r="B2569" s="8" t="s">
        <v>2748</v>
      </c>
      <c r="C2569" s="9">
        <v>4</v>
      </c>
      <c r="D2569" s="8" t="s">
        <v>3897</v>
      </c>
      <c r="E2569" s="7" t="s">
        <v>96</v>
      </c>
      <c r="F2569" s="8"/>
      <c r="G2569" s="8"/>
      <c r="H2569" s="8"/>
      <c r="I2569" s="8"/>
      <c r="J2569" s="526">
        <v>104532000</v>
      </c>
      <c r="K2569" s="527"/>
      <c r="L2569" s="7" t="s">
        <v>319</v>
      </c>
    </row>
    <row r="2570" spans="1:12" ht="57.95" customHeight="1">
      <c r="A2570" s="10">
        <v>12010701177</v>
      </c>
      <c r="B2570" s="8" t="s">
        <v>3898</v>
      </c>
      <c r="C2570" s="8"/>
      <c r="D2570" s="8"/>
      <c r="E2570" s="8"/>
      <c r="F2570" s="8" t="s">
        <v>3899</v>
      </c>
      <c r="G2570" s="11" t="s">
        <v>3900</v>
      </c>
      <c r="H2570" s="8" t="s">
        <v>3901</v>
      </c>
      <c r="I2570" s="11" t="s">
        <v>387</v>
      </c>
      <c r="J2570" s="528">
        <v>104532000</v>
      </c>
      <c r="K2570" s="529"/>
      <c r="L2570" s="8"/>
    </row>
    <row r="2571" spans="1:12" ht="36.950000000000003" customHeight="1">
      <c r="A2571" s="6">
        <v>1201190176</v>
      </c>
      <c r="B2571" s="8" t="s">
        <v>2684</v>
      </c>
      <c r="C2571" s="9">
        <v>4</v>
      </c>
      <c r="D2571" s="8" t="s">
        <v>3902</v>
      </c>
      <c r="E2571" s="7" t="s">
        <v>17</v>
      </c>
      <c r="F2571" s="8"/>
      <c r="G2571" s="8"/>
      <c r="H2571" s="8"/>
      <c r="I2571" s="8"/>
      <c r="J2571" s="526">
        <v>15000000</v>
      </c>
      <c r="K2571" s="527"/>
      <c r="L2571" s="7" t="s">
        <v>561</v>
      </c>
    </row>
    <row r="2572" spans="1:12" ht="57.95" customHeight="1">
      <c r="A2572" s="10">
        <v>12011901761</v>
      </c>
      <c r="B2572" s="8" t="s">
        <v>2686</v>
      </c>
      <c r="C2572" s="8"/>
      <c r="D2572" s="8"/>
      <c r="E2572" s="8"/>
      <c r="F2572" s="8" t="s">
        <v>3903</v>
      </c>
      <c r="G2572" s="11" t="s">
        <v>3555</v>
      </c>
      <c r="H2572" s="8" t="s">
        <v>3904</v>
      </c>
      <c r="I2572" s="11" t="s">
        <v>213</v>
      </c>
      <c r="J2572" s="528">
        <v>15000000</v>
      </c>
      <c r="K2572" s="529"/>
      <c r="L2572" s="8"/>
    </row>
    <row r="2573" spans="1:12" ht="48" customHeight="1">
      <c r="A2573" s="6">
        <v>1201190376</v>
      </c>
      <c r="B2573" s="8" t="s">
        <v>2684</v>
      </c>
      <c r="C2573" s="9">
        <v>4</v>
      </c>
      <c r="D2573" s="8" t="s">
        <v>3905</v>
      </c>
      <c r="E2573" s="7" t="s">
        <v>17</v>
      </c>
      <c r="F2573" s="8"/>
      <c r="G2573" s="8"/>
      <c r="H2573" s="8"/>
      <c r="I2573" s="8"/>
      <c r="J2573" s="526">
        <v>15000000</v>
      </c>
      <c r="K2573" s="527"/>
      <c r="L2573" s="7" t="s">
        <v>623</v>
      </c>
    </row>
    <row r="2574" spans="1:12" ht="57.95" customHeight="1">
      <c r="A2574" s="10">
        <v>12011903761</v>
      </c>
      <c r="B2574" s="8" t="s">
        <v>2686</v>
      </c>
      <c r="C2574" s="8"/>
      <c r="D2574" s="8"/>
      <c r="E2574" s="8"/>
      <c r="F2574" s="8" t="s">
        <v>3906</v>
      </c>
      <c r="G2574" s="11" t="s">
        <v>3561</v>
      </c>
      <c r="H2574" s="8" t="s">
        <v>3907</v>
      </c>
      <c r="I2574" s="11" t="s">
        <v>23</v>
      </c>
      <c r="J2574" s="528">
        <v>15000000</v>
      </c>
      <c r="K2574" s="529"/>
      <c r="L2574" s="8"/>
    </row>
    <row r="2575" spans="1:12" ht="48" customHeight="1">
      <c r="A2575" s="6">
        <v>1201220167</v>
      </c>
      <c r="B2575" s="8" t="s">
        <v>2654</v>
      </c>
      <c r="C2575" s="9">
        <v>4</v>
      </c>
      <c r="D2575" s="8" t="s">
        <v>3908</v>
      </c>
      <c r="E2575" s="7" t="s">
        <v>96</v>
      </c>
      <c r="F2575" s="8"/>
      <c r="G2575" s="8"/>
      <c r="H2575" s="8"/>
      <c r="I2575" s="8"/>
      <c r="J2575" s="534" t="s">
        <v>556</v>
      </c>
      <c r="K2575" s="535"/>
      <c r="L2575" s="7" t="s">
        <v>1145</v>
      </c>
    </row>
    <row r="2576" spans="1:12" ht="48" customHeight="1">
      <c r="A2576" s="6">
        <v>1201220176</v>
      </c>
      <c r="B2576" s="8" t="s">
        <v>2684</v>
      </c>
      <c r="C2576" s="9">
        <v>4</v>
      </c>
      <c r="D2576" s="8" t="s">
        <v>3909</v>
      </c>
      <c r="E2576" s="7" t="s">
        <v>96</v>
      </c>
      <c r="F2576" s="8"/>
      <c r="G2576" s="8"/>
      <c r="H2576" s="8"/>
      <c r="I2576" s="8"/>
      <c r="J2576" s="526">
        <v>15000000</v>
      </c>
      <c r="K2576" s="527"/>
      <c r="L2576" s="7" t="s">
        <v>1145</v>
      </c>
    </row>
    <row r="2577" spans="1:12" ht="20.100000000000001" customHeight="1">
      <c r="A2577" s="8"/>
      <c r="B2577" s="8"/>
      <c r="C2577" s="8"/>
      <c r="D2577" s="8"/>
      <c r="E2577" s="8"/>
      <c r="F2577" s="8"/>
      <c r="G2577" s="8"/>
      <c r="H2577" s="8"/>
      <c r="I2577" s="8"/>
      <c r="J2577" s="530"/>
      <c r="K2577" s="531"/>
      <c r="L2577" s="8"/>
    </row>
    <row r="2578" spans="1:12" ht="17.100000000000001" customHeight="1">
      <c r="A2578" s="504" t="s">
        <v>3</v>
      </c>
      <c r="B2578" s="507" t="s">
        <v>4</v>
      </c>
      <c r="C2578" s="510" t="s">
        <v>5</v>
      </c>
      <c r="D2578" s="513" t="s">
        <v>6</v>
      </c>
      <c r="E2578" s="514"/>
      <c r="F2578" s="514"/>
      <c r="G2578" s="514"/>
      <c r="H2578" s="514"/>
      <c r="I2578" s="515"/>
      <c r="J2578" s="518" t="s">
        <v>7</v>
      </c>
      <c r="K2578" s="519"/>
      <c r="L2578" s="507" t="s">
        <v>8</v>
      </c>
    </row>
    <row r="2579" spans="1:12" ht="12" customHeight="1">
      <c r="A2579" s="505"/>
      <c r="B2579" s="508"/>
      <c r="C2579" s="511"/>
      <c r="D2579" s="516" t="s">
        <v>9</v>
      </c>
      <c r="E2579" s="517"/>
      <c r="F2579" s="516" t="s">
        <v>10</v>
      </c>
      <c r="G2579" s="517"/>
      <c r="H2579" s="516" t="s">
        <v>11</v>
      </c>
      <c r="I2579" s="517"/>
      <c r="J2579" s="520"/>
      <c r="K2579" s="521"/>
      <c r="L2579" s="508"/>
    </row>
    <row r="2580" spans="1:12" ht="15.95" customHeight="1">
      <c r="A2580" s="506"/>
      <c r="B2580" s="509"/>
      <c r="C2580" s="512"/>
      <c r="D2580" s="4" t="s">
        <v>12</v>
      </c>
      <c r="E2580" s="4" t="s">
        <v>13</v>
      </c>
      <c r="F2580" s="4" t="s">
        <v>12</v>
      </c>
      <c r="G2580" s="4" t="s">
        <v>13</v>
      </c>
      <c r="H2580" s="4" t="s">
        <v>12</v>
      </c>
      <c r="I2580" s="4" t="s">
        <v>13</v>
      </c>
      <c r="J2580" s="522"/>
      <c r="K2580" s="523"/>
      <c r="L2580" s="509"/>
    </row>
    <row r="2581" spans="1:12" ht="18.95" customHeight="1">
      <c r="A2581" s="5">
        <v>1</v>
      </c>
      <c r="B2581" s="5">
        <v>2</v>
      </c>
      <c r="C2581" s="5">
        <v>3</v>
      </c>
      <c r="D2581" s="5">
        <v>4</v>
      </c>
      <c r="E2581" s="5">
        <v>5</v>
      </c>
      <c r="F2581" s="5">
        <v>6</v>
      </c>
      <c r="G2581" s="5">
        <v>7</v>
      </c>
      <c r="H2581" s="5">
        <v>8</v>
      </c>
      <c r="I2581" s="5">
        <v>9</v>
      </c>
      <c r="J2581" s="524">
        <v>10</v>
      </c>
      <c r="K2581" s="525"/>
      <c r="L2581" s="5">
        <v>11</v>
      </c>
    </row>
    <row r="2582" spans="1:12" ht="69" customHeight="1">
      <c r="A2582" s="10">
        <v>12012201761</v>
      </c>
      <c r="B2582" s="8" t="s">
        <v>2686</v>
      </c>
      <c r="C2582" s="8"/>
      <c r="D2582" s="8"/>
      <c r="E2582" s="8"/>
      <c r="F2582" s="8" t="s">
        <v>3910</v>
      </c>
      <c r="G2582" s="11" t="s">
        <v>133</v>
      </c>
      <c r="H2582" s="8" t="s">
        <v>3911</v>
      </c>
      <c r="I2582" s="11" t="s">
        <v>23</v>
      </c>
      <c r="J2582" s="528">
        <v>15000000</v>
      </c>
      <c r="K2582" s="529"/>
      <c r="L2582" s="8"/>
    </row>
    <row r="2583" spans="1:12" ht="36.950000000000003" customHeight="1">
      <c r="A2583" s="6">
        <v>1202010176</v>
      </c>
      <c r="B2583" s="8" t="s">
        <v>2684</v>
      </c>
      <c r="C2583" s="9">
        <v>4</v>
      </c>
      <c r="D2583" s="8" t="s">
        <v>3912</v>
      </c>
      <c r="E2583" s="7" t="s">
        <v>96</v>
      </c>
      <c r="F2583" s="8"/>
      <c r="G2583" s="8"/>
      <c r="H2583" s="8"/>
      <c r="I2583" s="8"/>
      <c r="J2583" s="526">
        <v>15000000</v>
      </c>
      <c r="K2583" s="527"/>
      <c r="L2583" s="8" t="s">
        <v>1228</v>
      </c>
    </row>
    <row r="2584" spans="1:12" ht="69.95" customHeight="1">
      <c r="A2584" s="10">
        <v>12020101761</v>
      </c>
      <c r="B2584" s="8" t="s">
        <v>2686</v>
      </c>
      <c r="C2584" s="8"/>
      <c r="D2584" s="8"/>
      <c r="E2584" s="8"/>
      <c r="F2584" s="8" t="s">
        <v>3913</v>
      </c>
      <c r="G2584" s="11" t="s">
        <v>70</v>
      </c>
      <c r="H2584" s="8" t="s">
        <v>3914</v>
      </c>
      <c r="I2584" s="11" t="s">
        <v>23</v>
      </c>
      <c r="J2584" s="528">
        <v>15000000</v>
      </c>
      <c r="K2584" s="529"/>
      <c r="L2584" s="8"/>
    </row>
    <row r="2585" spans="1:12" ht="36.950000000000003" customHeight="1">
      <c r="A2585" s="6">
        <v>1202040176</v>
      </c>
      <c r="B2585" s="8" t="s">
        <v>2684</v>
      </c>
      <c r="C2585" s="9">
        <v>4</v>
      </c>
      <c r="D2585" s="8" t="s">
        <v>3915</v>
      </c>
      <c r="E2585" s="7" t="s">
        <v>351</v>
      </c>
      <c r="F2585" s="8"/>
      <c r="G2585" s="8"/>
      <c r="H2585" s="8"/>
      <c r="I2585" s="8"/>
      <c r="J2585" s="526">
        <v>15660000</v>
      </c>
      <c r="K2585" s="527"/>
      <c r="L2585" s="7" t="s">
        <v>1289</v>
      </c>
    </row>
    <row r="2586" spans="1:12" ht="69.95" customHeight="1">
      <c r="A2586" s="10">
        <v>12020401761</v>
      </c>
      <c r="B2586" s="8" t="s">
        <v>2686</v>
      </c>
      <c r="C2586" s="8"/>
      <c r="D2586" s="8"/>
      <c r="E2586" s="8"/>
      <c r="F2586" s="8" t="s">
        <v>3916</v>
      </c>
      <c r="G2586" s="11" t="s">
        <v>21</v>
      </c>
      <c r="H2586" s="8" t="s">
        <v>3917</v>
      </c>
      <c r="I2586" s="11" t="s">
        <v>23</v>
      </c>
      <c r="J2586" s="528">
        <v>15660000</v>
      </c>
      <c r="K2586" s="529"/>
      <c r="L2586" s="8"/>
    </row>
    <row r="2587" spans="1:12" ht="15" customHeight="1">
      <c r="A2587" s="6">
        <v>121</v>
      </c>
      <c r="B2587" s="7" t="s">
        <v>1122</v>
      </c>
      <c r="C2587" s="8"/>
      <c r="D2587" s="8"/>
      <c r="E2587" s="8"/>
      <c r="F2587" s="8"/>
      <c r="G2587" s="8"/>
      <c r="H2587" s="8"/>
      <c r="I2587" s="8"/>
      <c r="J2587" s="526">
        <v>4314248750</v>
      </c>
      <c r="K2587" s="527"/>
      <c r="L2587" s="8"/>
    </row>
    <row r="2588" spans="1:12" ht="36.950000000000003" customHeight="1">
      <c r="A2588" s="6">
        <v>1212010115</v>
      </c>
      <c r="B2588" s="8" t="s">
        <v>3194</v>
      </c>
      <c r="C2588" s="9">
        <v>3</v>
      </c>
      <c r="D2588" s="8" t="s">
        <v>3918</v>
      </c>
      <c r="E2588" s="7" t="s">
        <v>17</v>
      </c>
      <c r="F2588" s="8"/>
      <c r="G2588" s="8"/>
      <c r="H2588" s="8"/>
      <c r="I2588" s="8"/>
      <c r="J2588" s="526">
        <v>2636705400</v>
      </c>
      <c r="K2588" s="527"/>
      <c r="L2588" s="8" t="s">
        <v>1228</v>
      </c>
    </row>
    <row r="2589" spans="1:12" ht="159" customHeight="1">
      <c r="A2589" s="8"/>
      <c r="B2589" s="8"/>
      <c r="C2589" s="8"/>
      <c r="D2589" s="8"/>
      <c r="E2589" s="8"/>
      <c r="F2589" s="8"/>
      <c r="G2589" s="8"/>
      <c r="H2589" s="8"/>
      <c r="I2589" s="8"/>
      <c r="J2589" s="530"/>
      <c r="K2589" s="531"/>
      <c r="L2589" s="8"/>
    </row>
    <row r="2590" spans="1:12" ht="17.100000000000001" customHeight="1">
      <c r="A2590" s="504" t="s">
        <v>3</v>
      </c>
      <c r="B2590" s="507" t="s">
        <v>4</v>
      </c>
      <c r="C2590" s="510" t="s">
        <v>5</v>
      </c>
      <c r="D2590" s="513" t="s">
        <v>6</v>
      </c>
      <c r="E2590" s="514"/>
      <c r="F2590" s="514"/>
      <c r="G2590" s="514"/>
      <c r="H2590" s="514"/>
      <c r="I2590" s="515"/>
      <c r="J2590" s="518" t="s">
        <v>7</v>
      </c>
      <c r="K2590" s="519"/>
      <c r="L2590" s="507" t="s">
        <v>8</v>
      </c>
    </row>
    <row r="2591" spans="1:12" ht="12" customHeight="1">
      <c r="A2591" s="505"/>
      <c r="B2591" s="508"/>
      <c r="C2591" s="511"/>
      <c r="D2591" s="516" t="s">
        <v>9</v>
      </c>
      <c r="E2591" s="517"/>
      <c r="F2591" s="516" t="s">
        <v>10</v>
      </c>
      <c r="G2591" s="517"/>
      <c r="H2591" s="516" t="s">
        <v>11</v>
      </c>
      <c r="I2591" s="517"/>
      <c r="J2591" s="520"/>
      <c r="K2591" s="521"/>
      <c r="L2591" s="508"/>
    </row>
    <row r="2592" spans="1:12" ht="15.95" customHeight="1">
      <c r="A2592" s="506"/>
      <c r="B2592" s="509"/>
      <c r="C2592" s="512"/>
      <c r="D2592" s="4" t="s">
        <v>12</v>
      </c>
      <c r="E2592" s="4" t="s">
        <v>13</v>
      </c>
      <c r="F2592" s="4" t="s">
        <v>12</v>
      </c>
      <c r="G2592" s="4" t="s">
        <v>13</v>
      </c>
      <c r="H2592" s="4" t="s">
        <v>12</v>
      </c>
      <c r="I2592" s="4" t="s">
        <v>13</v>
      </c>
      <c r="J2592" s="522"/>
      <c r="K2592" s="523"/>
      <c r="L2592" s="509"/>
    </row>
    <row r="2593" spans="1:12" ht="18.95" customHeight="1">
      <c r="A2593" s="5">
        <v>1</v>
      </c>
      <c r="B2593" s="5">
        <v>2</v>
      </c>
      <c r="C2593" s="5">
        <v>3</v>
      </c>
      <c r="D2593" s="5">
        <v>4</v>
      </c>
      <c r="E2593" s="5">
        <v>5</v>
      </c>
      <c r="F2593" s="5">
        <v>6</v>
      </c>
      <c r="G2593" s="5">
        <v>7</v>
      </c>
      <c r="H2593" s="5">
        <v>8</v>
      </c>
      <c r="I2593" s="5">
        <v>9</v>
      </c>
      <c r="J2593" s="524">
        <v>10</v>
      </c>
      <c r="K2593" s="525"/>
      <c r="L2593" s="5">
        <v>11</v>
      </c>
    </row>
    <row r="2594" spans="1:12" ht="14.1" customHeight="1">
      <c r="A2594" s="486">
        <v>12120101150</v>
      </c>
      <c r="B2594" s="15" t="s">
        <v>1557</v>
      </c>
      <c r="C2594" s="478"/>
      <c r="D2594" s="478"/>
      <c r="E2594" s="478"/>
      <c r="F2594" s="15" t="s">
        <v>3919</v>
      </c>
      <c r="G2594" s="15" t="s">
        <v>283</v>
      </c>
      <c r="H2594" s="15" t="s">
        <v>3920</v>
      </c>
      <c r="I2594" s="489" t="s">
        <v>283</v>
      </c>
      <c r="J2594" s="536">
        <v>169487000</v>
      </c>
      <c r="K2594" s="537"/>
      <c r="L2594" s="478"/>
    </row>
    <row r="2595" spans="1:12" ht="9.9499999999999993" customHeight="1">
      <c r="A2595" s="487"/>
      <c r="B2595" s="481" t="s">
        <v>3921</v>
      </c>
      <c r="C2595" s="479"/>
      <c r="D2595" s="479"/>
      <c r="E2595" s="479"/>
      <c r="F2595" s="17" t="s">
        <v>3922</v>
      </c>
      <c r="G2595" s="16"/>
      <c r="H2595" s="17" t="s">
        <v>3923</v>
      </c>
      <c r="I2595" s="481"/>
      <c r="J2595" s="538"/>
      <c r="K2595" s="539"/>
      <c r="L2595" s="479"/>
    </row>
    <row r="2596" spans="1:12" ht="15.95" customHeight="1">
      <c r="A2596" s="487"/>
      <c r="B2596" s="481"/>
      <c r="C2596" s="479"/>
      <c r="D2596" s="479"/>
      <c r="E2596" s="479"/>
      <c r="F2596" s="17" t="s">
        <v>3924</v>
      </c>
      <c r="G2596" s="17" t="s">
        <v>1827</v>
      </c>
      <c r="H2596" s="17" t="s">
        <v>3925</v>
      </c>
      <c r="I2596" s="481"/>
      <c r="J2596" s="538"/>
      <c r="K2596" s="539"/>
      <c r="L2596" s="479"/>
    </row>
    <row r="2597" spans="1:12" ht="15.95" customHeight="1">
      <c r="A2597" s="487"/>
      <c r="B2597" s="481"/>
      <c r="C2597" s="479"/>
      <c r="D2597" s="479"/>
      <c r="E2597" s="479"/>
      <c r="F2597" s="17" t="s">
        <v>3919</v>
      </c>
      <c r="G2597" s="17" t="s">
        <v>1827</v>
      </c>
      <c r="H2597" s="16"/>
      <c r="I2597" s="481"/>
      <c r="J2597" s="538"/>
      <c r="K2597" s="539"/>
      <c r="L2597" s="479"/>
    </row>
    <row r="2598" spans="1:12" ht="11.1" customHeight="1">
      <c r="A2598" s="487"/>
      <c r="B2598" s="481"/>
      <c r="C2598" s="479"/>
      <c r="D2598" s="479"/>
      <c r="E2598" s="479"/>
      <c r="F2598" s="17" t="s">
        <v>3926</v>
      </c>
      <c r="G2598" s="16"/>
      <c r="H2598" s="17" t="s">
        <v>3927</v>
      </c>
      <c r="I2598" s="481"/>
      <c r="J2598" s="538"/>
      <c r="K2598" s="539"/>
      <c r="L2598" s="479"/>
    </row>
    <row r="2599" spans="1:12" ht="11.1" customHeight="1">
      <c r="A2599" s="487"/>
      <c r="B2599" s="481"/>
      <c r="C2599" s="479"/>
      <c r="D2599" s="479"/>
      <c r="E2599" s="479"/>
      <c r="F2599" s="17" t="s">
        <v>3928</v>
      </c>
      <c r="G2599" s="17" t="s">
        <v>3929</v>
      </c>
      <c r="H2599" s="17" t="s">
        <v>3930</v>
      </c>
      <c r="I2599" s="481"/>
      <c r="J2599" s="538"/>
      <c r="K2599" s="539"/>
      <c r="L2599" s="479"/>
    </row>
    <row r="2600" spans="1:12" ht="9.9499999999999993" customHeight="1">
      <c r="A2600" s="487"/>
      <c r="B2600" s="481"/>
      <c r="C2600" s="479"/>
      <c r="D2600" s="479"/>
      <c r="E2600" s="479"/>
      <c r="F2600" s="17" t="s">
        <v>3931</v>
      </c>
      <c r="G2600" s="16"/>
      <c r="H2600" s="17" t="s">
        <v>3924</v>
      </c>
      <c r="I2600" s="481"/>
      <c r="J2600" s="538"/>
      <c r="K2600" s="539"/>
      <c r="L2600" s="479"/>
    </row>
    <row r="2601" spans="1:12" ht="11.1" customHeight="1">
      <c r="A2601" s="487"/>
      <c r="B2601" s="481"/>
      <c r="C2601" s="479"/>
      <c r="D2601" s="479"/>
      <c r="E2601" s="479"/>
      <c r="F2601" s="17" t="s">
        <v>3919</v>
      </c>
      <c r="G2601" s="481" t="s">
        <v>3929</v>
      </c>
      <c r="H2601" s="17" t="s">
        <v>3932</v>
      </c>
      <c r="I2601" s="481"/>
      <c r="J2601" s="538"/>
      <c r="K2601" s="539"/>
      <c r="L2601" s="479"/>
    </row>
    <row r="2602" spans="1:12" ht="9.9499999999999993" customHeight="1">
      <c r="A2602" s="487"/>
      <c r="B2602" s="481"/>
      <c r="C2602" s="479"/>
      <c r="D2602" s="479"/>
      <c r="E2602" s="479"/>
      <c r="F2602" s="17" t="s">
        <v>3933</v>
      </c>
      <c r="G2602" s="481"/>
      <c r="H2602" s="16"/>
      <c r="I2602" s="481"/>
      <c r="J2602" s="538"/>
      <c r="K2602" s="539"/>
      <c r="L2602" s="479"/>
    </row>
    <row r="2603" spans="1:12" ht="11.1" customHeight="1">
      <c r="A2603" s="487"/>
      <c r="B2603" s="481"/>
      <c r="C2603" s="479"/>
      <c r="D2603" s="479"/>
      <c r="E2603" s="479"/>
      <c r="F2603" s="17" t="s">
        <v>3934</v>
      </c>
      <c r="G2603" s="481"/>
      <c r="H2603" s="17" t="s">
        <v>3935</v>
      </c>
      <c r="I2603" s="481"/>
      <c r="J2603" s="538"/>
      <c r="K2603" s="539"/>
      <c r="L2603" s="479"/>
    </row>
    <row r="2604" spans="1:12" ht="11.1" customHeight="1">
      <c r="A2604" s="487"/>
      <c r="B2604" s="481"/>
      <c r="C2604" s="479"/>
      <c r="D2604" s="479"/>
      <c r="E2604" s="479"/>
      <c r="F2604" s="18">
        <v>2017</v>
      </c>
      <c r="G2604" s="481"/>
      <c r="H2604" s="17" t="s">
        <v>3936</v>
      </c>
      <c r="I2604" s="481"/>
      <c r="J2604" s="538"/>
      <c r="K2604" s="539"/>
      <c r="L2604" s="479"/>
    </row>
    <row r="2605" spans="1:12" ht="11.1" customHeight="1">
      <c r="A2605" s="487"/>
      <c r="B2605" s="481"/>
      <c r="C2605" s="479"/>
      <c r="D2605" s="479"/>
      <c r="E2605" s="479"/>
      <c r="F2605" s="17" t="s">
        <v>3919</v>
      </c>
      <c r="G2605" s="481"/>
      <c r="H2605" s="17" t="s">
        <v>3937</v>
      </c>
      <c r="I2605" s="481"/>
      <c r="J2605" s="538"/>
      <c r="K2605" s="539"/>
      <c r="L2605" s="479"/>
    </row>
    <row r="2606" spans="1:12" ht="11.1" customHeight="1">
      <c r="A2606" s="487"/>
      <c r="B2606" s="481"/>
      <c r="C2606" s="479"/>
      <c r="D2606" s="479"/>
      <c r="E2606" s="479"/>
      <c r="F2606" s="17" t="s">
        <v>3938</v>
      </c>
      <c r="G2606" s="481"/>
      <c r="H2606" s="18">
        <v>2017</v>
      </c>
      <c r="I2606" s="481"/>
      <c r="J2606" s="538"/>
      <c r="K2606" s="539"/>
      <c r="L2606" s="479"/>
    </row>
    <row r="2607" spans="1:12" ht="11.1" customHeight="1">
      <c r="A2607" s="487"/>
      <c r="B2607" s="481"/>
      <c r="C2607" s="479"/>
      <c r="D2607" s="479"/>
      <c r="E2607" s="479"/>
      <c r="F2607" s="17" t="s">
        <v>3934</v>
      </c>
      <c r="G2607" s="481"/>
      <c r="H2607" s="17" t="s">
        <v>3935</v>
      </c>
      <c r="I2607" s="481"/>
      <c r="J2607" s="538"/>
      <c r="K2607" s="539"/>
      <c r="L2607" s="479"/>
    </row>
    <row r="2608" spans="1:12" ht="11.1" customHeight="1">
      <c r="A2608" s="487"/>
      <c r="B2608" s="481"/>
      <c r="C2608" s="479"/>
      <c r="D2608" s="479"/>
      <c r="E2608" s="479"/>
      <c r="F2608" s="18">
        <v>2017</v>
      </c>
      <c r="G2608" s="481"/>
      <c r="H2608" s="17" t="s">
        <v>3939</v>
      </c>
      <c r="I2608" s="481"/>
      <c r="J2608" s="538"/>
      <c r="K2608" s="539"/>
      <c r="L2608" s="479"/>
    </row>
    <row r="2609" spans="1:12" ht="11.1" customHeight="1">
      <c r="A2609" s="487"/>
      <c r="B2609" s="481"/>
      <c r="C2609" s="479"/>
      <c r="D2609" s="479"/>
      <c r="E2609" s="479"/>
      <c r="F2609" s="17" t="s">
        <v>3919</v>
      </c>
      <c r="G2609" s="481"/>
      <c r="H2609" s="17" t="s">
        <v>3937</v>
      </c>
      <c r="I2609" s="481"/>
      <c r="J2609" s="538"/>
      <c r="K2609" s="539"/>
      <c r="L2609" s="479"/>
    </row>
    <row r="2610" spans="1:12" ht="11.1" customHeight="1">
      <c r="A2610" s="487"/>
      <c r="B2610" s="481"/>
      <c r="C2610" s="479"/>
      <c r="D2610" s="479"/>
      <c r="E2610" s="479"/>
      <c r="F2610" s="17" t="s">
        <v>3940</v>
      </c>
      <c r="G2610" s="481"/>
      <c r="H2610" s="18">
        <v>2007</v>
      </c>
      <c r="I2610" s="481"/>
      <c r="J2610" s="538"/>
      <c r="K2610" s="539"/>
      <c r="L2610" s="479"/>
    </row>
    <row r="2611" spans="1:12" ht="11.1" customHeight="1">
      <c r="A2611" s="487"/>
      <c r="B2611" s="481"/>
      <c r="C2611" s="479"/>
      <c r="D2611" s="479"/>
      <c r="E2611" s="479"/>
      <c r="F2611" s="481" t="s">
        <v>3941</v>
      </c>
      <c r="G2611" s="481"/>
      <c r="H2611" s="17" t="s">
        <v>3942</v>
      </c>
      <c r="I2611" s="481"/>
      <c r="J2611" s="538"/>
      <c r="K2611" s="539"/>
      <c r="L2611" s="479"/>
    </row>
    <row r="2612" spans="1:12" ht="11.1" customHeight="1">
      <c r="A2612" s="487"/>
      <c r="B2612" s="481"/>
      <c r="C2612" s="479"/>
      <c r="D2612" s="479"/>
      <c r="E2612" s="479"/>
      <c r="F2612" s="481"/>
      <c r="G2612" s="481"/>
      <c r="H2612" s="17" t="s">
        <v>3943</v>
      </c>
      <c r="I2612" s="481"/>
      <c r="J2612" s="538"/>
      <c r="K2612" s="539"/>
      <c r="L2612" s="479"/>
    </row>
    <row r="2613" spans="1:12" ht="11.1" customHeight="1">
      <c r="A2613" s="487"/>
      <c r="B2613" s="481"/>
      <c r="C2613" s="479"/>
      <c r="D2613" s="479"/>
      <c r="E2613" s="479"/>
      <c r="F2613" s="481"/>
      <c r="G2613" s="481"/>
      <c r="H2613" s="17" t="s">
        <v>3944</v>
      </c>
      <c r="I2613" s="481"/>
      <c r="J2613" s="538"/>
      <c r="K2613" s="539"/>
      <c r="L2613" s="479"/>
    </row>
    <row r="2614" spans="1:12" ht="9.9499999999999993" customHeight="1">
      <c r="A2614" s="488"/>
      <c r="B2614" s="482"/>
      <c r="C2614" s="480"/>
      <c r="D2614" s="480"/>
      <c r="E2614" s="480"/>
      <c r="F2614" s="482"/>
      <c r="G2614" s="482"/>
      <c r="H2614" s="19">
        <v>2017</v>
      </c>
      <c r="I2614" s="482"/>
      <c r="J2614" s="540"/>
      <c r="K2614" s="541"/>
      <c r="L2614" s="480"/>
    </row>
    <row r="2615" spans="1:12" ht="159" customHeight="1">
      <c r="A2615" s="10">
        <v>12120101151</v>
      </c>
      <c r="B2615" s="8" t="s">
        <v>3945</v>
      </c>
      <c r="C2615" s="8"/>
      <c r="D2615" s="8"/>
      <c r="E2615" s="8"/>
      <c r="F2615" s="8" t="s">
        <v>3946</v>
      </c>
      <c r="G2615" s="8" t="s">
        <v>3947</v>
      </c>
      <c r="H2615" s="8" t="s">
        <v>3948</v>
      </c>
      <c r="I2615" s="11" t="s">
        <v>3949</v>
      </c>
      <c r="J2615" s="528">
        <v>372258000</v>
      </c>
      <c r="K2615" s="529"/>
      <c r="L2615" s="8"/>
    </row>
    <row r="2616" spans="1:12" ht="87" customHeight="1">
      <c r="A2616" s="8"/>
      <c r="B2616" s="8"/>
      <c r="C2616" s="8"/>
      <c r="D2616" s="8"/>
      <c r="E2616" s="8"/>
      <c r="F2616" s="8"/>
      <c r="G2616" s="8"/>
      <c r="H2616" s="8"/>
      <c r="I2616" s="8"/>
      <c r="J2616" s="530"/>
      <c r="K2616" s="531"/>
      <c r="L2616" s="8"/>
    </row>
    <row r="2617" spans="1:12" ht="17.100000000000001" customHeight="1">
      <c r="A2617" s="504" t="s">
        <v>3</v>
      </c>
      <c r="B2617" s="507" t="s">
        <v>4</v>
      </c>
      <c r="C2617" s="510" t="s">
        <v>5</v>
      </c>
      <c r="D2617" s="513" t="s">
        <v>6</v>
      </c>
      <c r="E2617" s="514"/>
      <c r="F2617" s="514"/>
      <c r="G2617" s="514"/>
      <c r="H2617" s="514"/>
      <c r="I2617" s="515"/>
      <c r="J2617" s="518" t="s">
        <v>7</v>
      </c>
      <c r="K2617" s="519"/>
      <c r="L2617" s="507" t="s">
        <v>8</v>
      </c>
    </row>
    <row r="2618" spans="1:12" ht="12" customHeight="1">
      <c r="A2618" s="505"/>
      <c r="B2618" s="508"/>
      <c r="C2618" s="511"/>
      <c r="D2618" s="516" t="s">
        <v>9</v>
      </c>
      <c r="E2618" s="517"/>
      <c r="F2618" s="516" t="s">
        <v>10</v>
      </c>
      <c r="G2618" s="517"/>
      <c r="H2618" s="516" t="s">
        <v>11</v>
      </c>
      <c r="I2618" s="517"/>
      <c r="J2618" s="520"/>
      <c r="K2618" s="521"/>
      <c r="L2618" s="508"/>
    </row>
    <row r="2619" spans="1:12" ht="15.95" customHeight="1">
      <c r="A2619" s="506"/>
      <c r="B2619" s="509"/>
      <c r="C2619" s="512"/>
      <c r="D2619" s="4" t="s">
        <v>12</v>
      </c>
      <c r="E2619" s="4" t="s">
        <v>13</v>
      </c>
      <c r="F2619" s="4" t="s">
        <v>12</v>
      </c>
      <c r="G2619" s="4" t="s">
        <v>13</v>
      </c>
      <c r="H2619" s="4" t="s">
        <v>12</v>
      </c>
      <c r="I2619" s="4" t="s">
        <v>13</v>
      </c>
      <c r="J2619" s="522"/>
      <c r="K2619" s="523"/>
      <c r="L2619" s="509"/>
    </row>
    <row r="2620" spans="1:12" ht="18.95" customHeight="1">
      <c r="A2620" s="5">
        <v>1</v>
      </c>
      <c r="B2620" s="5">
        <v>2</v>
      </c>
      <c r="C2620" s="5">
        <v>3</v>
      </c>
      <c r="D2620" s="5">
        <v>4</v>
      </c>
      <c r="E2620" s="5">
        <v>5</v>
      </c>
      <c r="F2620" s="5">
        <v>6</v>
      </c>
      <c r="G2620" s="5">
        <v>7</v>
      </c>
      <c r="H2620" s="5">
        <v>8</v>
      </c>
      <c r="I2620" s="5">
        <v>9</v>
      </c>
      <c r="J2620" s="524">
        <v>10</v>
      </c>
      <c r="K2620" s="525"/>
      <c r="L2620" s="5">
        <v>11</v>
      </c>
    </row>
    <row r="2621" spans="1:12" ht="90.95" customHeight="1">
      <c r="A2621" s="10">
        <v>12120101152</v>
      </c>
      <c r="B2621" s="8" t="s">
        <v>3950</v>
      </c>
      <c r="C2621" s="8"/>
      <c r="D2621" s="8"/>
      <c r="E2621" s="8"/>
      <c r="F2621" s="8" t="s">
        <v>3951</v>
      </c>
      <c r="G2621" s="8" t="s">
        <v>3952</v>
      </c>
      <c r="H2621" s="8" t="s">
        <v>3953</v>
      </c>
      <c r="I2621" s="11" t="s">
        <v>3954</v>
      </c>
      <c r="J2621" s="528">
        <v>77000000</v>
      </c>
      <c r="K2621" s="529"/>
      <c r="L2621" s="8"/>
    </row>
    <row r="2622" spans="1:12" ht="80.099999999999994" customHeight="1">
      <c r="A2622" s="10">
        <v>12120101153</v>
      </c>
      <c r="B2622" s="8" t="s">
        <v>3955</v>
      </c>
      <c r="C2622" s="8"/>
      <c r="D2622" s="8"/>
      <c r="E2622" s="8"/>
      <c r="F2622" s="8" t="s">
        <v>3956</v>
      </c>
      <c r="G2622" s="11" t="s">
        <v>2036</v>
      </c>
      <c r="H2622" s="8" t="s">
        <v>3957</v>
      </c>
      <c r="I2622" s="11" t="s">
        <v>1879</v>
      </c>
      <c r="J2622" s="528">
        <v>149963000</v>
      </c>
      <c r="K2622" s="529"/>
      <c r="L2622" s="8"/>
    </row>
    <row r="2623" spans="1:12" ht="135.94999999999999" customHeight="1">
      <c r="A2623" s="10">
        <v>12120101153</v>
      </c>
      <c r="B2623" s="8" t="s">
        <v>3958</v>
      </c>
      <c r="C2623" s="8"/>
      <c r="D2623" s="8"/>
      <c r="E2623" s="8"/>
      <c r="F2623" s="8" t="s">
        <v>3959</v>
      </c>
      <c r="G2623" s="20" t="s">
        <v>3960</v>
      </c>
      <c r="H2623" s="8" t="s">
        <v>3961</v>
      </c>
      <c r="I2623" s="11" t="s">
        <v>3962</v>
      </c>
      <c r="J2623" s="528">
        <v>835350000</v>
      </c>
      <c r="K2623" s="529"/>
      <c r="L2623" s="8"/>
    </row>
    <row r="2624" spans="1:12" ht="123.95" customHeight="1">
      <c r="A2624" s="10">
        <v>12120101154</v>
      </c>
      <c r="B2624" s="8" t="s">
        <v>3963</v>
      </c>
      <c r="C2624" s="8"/>
      <c r="D2624" s="8"/>
      <c r="E2624" s="8"/>
      <c r="F2624" s="8" t="s">
        <v>3964</v>
      </c>
      <c r="G2624" s="8" t="s">
        <v>3965</v>
      </c>
      <c r="H2624" s="8" t="s">
        <v>3966</v>
      </c>
      <c r="I2624" s="11" t="s">
        <v>3967</v>
      </c>
      <c r="J2624" s="528">
        <v>725425000</v>
      </c>
      <c r="K2624" s="529"/>
      <c r="L2624" s="8"/>
    </row>
    <row r="2625" spans="1:12" ht="45.95" customHeight="1">
      <c r="A2625" s="10">
        <v>12120101154</v>
      </c>
      <c r="B2625" s="11" t="s">
        <v>3968</v>
      </c>
      <c r="C2625" s="8"/>
      <c r="D2625" s="8"/>
      <c r="E2625" s="8"/>
      <c r="F2625" s="8" t="s">
        <v>3969</v>
      </c>
      <c r="G2625" s="11" t="s">
        <v>3970</v>
      </c>
      <c r="H2625" s="8" t="s">
        <v>3971</v>
      </c>
      <c r="I2625" s="11" t="s">
        <v>133</v>
      </c>
      <c r="J2625" s="528">
        <v>75172400</v>
      </c>
      <c r="K2625" s="529"/>
      <c r="L2625" s="8"/>
    </row>
    <row r="2626" spans="1:12" ht="17.100000000000001" customHeight="1">
      <c r="A2626" s="8"/>
      <c r="B2626" s="8"/>
      <c r="C2626" s="8"/>
      <c r="D2626" s="8"/>
      <c r="E2626" s="8"/>
      <c r="F2626" s="8"/>
      <c r="G2626" s="8"/>
      <c r="H2626" s="8"/>
      <c r="I2626" s="8"/>
      <c r="J2626" s="530"/>
      <c r="K2626" s="531"/>
      <c r="L2626" s="8"/>
    </row>
    <row r="2627" spans="1:12" ht="17.100000000000001" customHeight="1">
      <c r="A2627" s="504" t="s">
        <v>3</v>
      </c>
      <c r="B2627" s="507" t="s">
        <v>4</v>
      </c>
      <c r="C2627" s="510" t="s">
        <v>5</v>
      </c>
      <c r="D2627" s="513" t="s">
        <v>6</v>
      </c>
      <c r="E2627" s="514"/>
      <c r="F2627" s="514"/>
      <c r="G2627" s="514"/>
      <c r="H2627" s="514"/>
      <c r="I2627" s="515"/>
      <c r="J2627" s="518" t="s">
        <v>7</v>
      </c>
      <c r="K2627" s="519"/>
      <c r="L2627" s="507" t="s">
        <v>8</v>
      </c>
    </row>
    <row r="2628" spans="1:12" ht="12" customHeight="1">
      <c r="A2628" s="505"/>
      <c r="B2628" s="508"/>
      <c r="C2628" s="511"/>
      <c r="D2628" s="516" t="s">
        <v>9</v>
      </c>
      <c r="E2628" s="517"/>
      <c r="F2628" s="516" t="s">
        <v>10</v>
      </c>
      <c r="G2628" s="517"/>
      <c r="H2628" s="516" t="s">
        <v>11</v>
      </c>
      <c r="I2628" s="517"/>
      <c r="J2628" s="520"/>
      <c r="K2628" s="521"/>
      <c r="L2628" s="508"/>
    </row>
    <row r="2629" spans="1:12" ht="15.95" customHeight="1">
      <c r="A2629" s="506"/>
      <c r="B2629" s="509"/>
      <c r="C2629" s="512"/>
      <c r="D2629" s="4" t="s">
        <v>12</v>
      </c>
      <c r="E2629" s="4" t="s">
        <v>13</v>
      </c>
      <c r="F2629" s="4" t="s">
        <v>12</v>
      </c>
      <c r="G2629" s="4" t="s">
        <v>13</v>
      </c>
      <c r="H2629" s="4" t="s">
        <v>12</v>
      </c>
      <c r="I2629" s="4" t="s">
        <v>13</v>
      </c>
      <c r="J2629" s="522"/>
      <c r="K2629" s="523"/>
      <c r="L2629" s="509"/>
    </row>
    <row r="2630" spans="1:12" ht="18.95" customHeight="1">
      <c r="A2630" s="5">
        <v>1</v>
      </c>
      <c r="B2630" s="5">
        <v>2</v>
      </c>
      <c r="C2630" s="5">
        <v>3</v>
      </c>
      <c r="D2630" s="5">
        <v>4</v>
      </c>
      <c r="E2630" s="5">
        <v>5</v>
      </c>
      <c r="F2630" s="5">
        <v>6</v>
      </c>
      <c r="G2630" s="5">
        <v>7</v>
      </c>
      <c r="H2630" s="5">
        <v>8</v>
      </c>
      <c r="I2630" s="5">
        <v>9</v>
      </c>
      <c r="J2630" s="524">
        <v>10</v>
      </c>
      <c r="K2630" s="525"/>
      <c r="L2630" s="5">
        <v>11</v>
      </c>
    </row>
    <row r="2631" spans="1:12" ht="260.10000000000002" customHeight="1">
      <c r="A2631" s="10">
        <v>12120101154</v>
      </c>
      <c r="B2631" s="11" t="s">
        <v>3972</v>
      </c>
      <c r="C2631" s="8"/>
      <c r="D2631" s="8"/>
      <c r="E2631" s="8"/>
      <c r="F2631" s="8" t="s">
        <v>3973</v>
      </c>
      <c r="G2631" s="8" t="s">
        <v>3974</v>
      </c>
      <c r="H2631" s="8" t="s">
        <v>3975</v>
      </c>
      <c r="I2631" s="11" t="s">
        <v>3687</v>
      </c>
      <c r="J2631" s="528">
        <v>232050000</v>
      </c>
      <c r="K2631" s="529"/>
      <c r="L2631" s="8"/>
    </row>
    <row r="2632" spans="1:12" ht="15" customHeight="1">
      <c r="A2632" s="6">
        <v>123</v>
      </c>
      <c r="B2632" s="7" t="s">
        <v>3976</v>
      </c>
      <c r="C2632" s="8"/>
      <c r="D2632" s="8"/>
      <c r="E2632" s="8"/>
      <c r="F2632" s="8"/>
      <c r="G2632" s="8"/>
      <c r="H2632" s="8"/>
      <c r="I2632" s="8"/>
      <c r="J2632" s="526">
        <v>249239250</v>
      </c>
      <c r="K2632" s="527"/>
      <c r="L2632" s="8"/>
    </row>
    <row r="2633" spans="1:12" ht="26.1" customHeight="1">
      <c r="A2633" s="6">
        <v>1231060115</v>
      </c>
      <c r="B2633" s="8" t="s">
        <v>3977</v>
      </c>
      <c r="C2633" s="9">
        <v>4</v>
      </c>
      <c r="D2633" s="8" t="s">
        <v>3978</v>
      </c>
      <c r="E2633" s="7" t="s">
        <v>17</v>
      </c>
      <c r="F2633" s="8"/>
      <c r="G2633" s="8"/>
      <c r="H2633" s="8"/>
      <c r="I2633" s="8"/>
      <c r="J2633" s="526">
        <v>249239250</v>
      </c>
      <c r="K2633" s="527"/>
      <c r="L2633" s="7" t="s">
        <v>277</v>
      </c>
    </row>
    <row r="2634" spans="1:12" ht="69" customHeight="1">
      <c r="A2634" s="10">
        <v>12310601150</v>
      </c>
      <c r="B2634" s="8" t="s">
        <v>3979</v>
      </c>
      <c r="C2634" s="8"/>
      <c r="D2634" s="8"/>
      <c r="E2634" s="8"/>
      <c r="F2634" s="8" t="s">
        <v>3980</v>
      </c>
      <c r="G2634" s="11" t="s">
        <v>70</v>
      </c>
      <c r="H2634" s="8" t="s">
        <v>3981</v>
      </c>
      <c r="I2634" s="11" t="s">
        <v>23</v>
      </c>
      <c r="J2634" s="528">
        <v>110000000</v>
      </c>
      <c r="K2634" s="529"/>
      <c r="L2634" s="8"/>
    </row>
    <row r="2635" spans="1:12" ht="92.1" customHeight="1">
      <c r="A2635" s="10">
        <v>12310601150</v>
      </c>
      <c r="B2635" s="8" t="s">
        <v>3982</v>
      </c>
      <c r="C2635" s="8"/>
      <c r="D2635" s="8"/>
      <c r="E2635" s="8"/>
      <c r="F2635" s="8" t="s">
        <v>3983</v>
      </c>
      <c r="G2635" s="11" t="s">
        <v>3984</v>
      </c>
      <c r="H2635" s="8" t="s">
        <v>3985</v>
      </c>
      <c r="I2635" s="11" t="s">
        <v>23</v>
      </c>
      <c r="J2635" s="528">
        <v>139239250</v>
      </c>
      <c r="K2635" s="529"/>
      <c r="L2635" s="8"/>
    </row>
    <row r="2636" spans="1:12" ht="15" customHeight="1">
      <c r="A2636" s="6">
        <v>125</v>
      </c>
      <c r="B2636" s="7" t="s">
        <v>3986</v>
      </c>
      <c r="C2636" s="8"/>
      <c r="D2636" s="8"/>
      <c r="E2636" s="8"/>
      <c r="F2636" s="8"/>
      <c r="G2636" s="8"/>
      <c r="H2636" s="8"/>
      <c r="I2636" s="8"/>
      <c r="J2636" s="526">
        <v>7563671600</v>
      </c>
      <c r="K2636" s="527"/>
      <c r="L2636" s="8"/>
    </row>
    <row r="2637" spans="1:12" ht="15.95" customHeight="1">
      <c r="A2637" s="8"/>
      <c r="B2637" s="8"/>
      <c r="C2637" s="8"/>
      <c r="D2637" s="8"/>
      <c r="E2637" s="8"/>
      <c r="F2637" s="8"/>
      <c r="G2637" s="8"/>
      <c r="H2637" s="8"/>
      <c r="I2637" s="8"/>
      <c r="J2637" s="530"/>
      <c r="K2637" s="531"/>
      <c r="L2637" s="8"/>
    </row>
    <row r="2638" spans="1:12" ht="17.100000000000001" customHeight="1">
      <c r="A2638" s="504" t="s">
        <v>3</v>
      </c>
      <c r="B2638" s="507" t="s">
        <v>4</v>
      </c>
      <c r="C2638" s="510" t="s">
        <v>5</v>
      </c>
      <c r="D2638" s="513" t="s">
        <v>6</v>
      </c>
      <c r="E2638" s="514"/>
      <c r="F2638" s="514"/>
      <c r="G2638" s="514"/>
      <c r="H2638" s="514"/>
      <c r="I2638" s="515"/>
      <c r="J2638" s="518" t="s">
        <v>7</v>
      </c>
      <c r="K2638" s="519"/>
      <c r="L2638" s="507" t="s">
        <v>8</v>
      </c>
    </row>
    <row r="2639" spans="1:12" ht="12" customHeight="1">
      <c r="A2639" s="505"/>
      <c r="B2639" s="508"/>
      <c r="C2639" s="511"/>
      <c r="D2639" s="516" t="s">
        <v>9</v>
      </c>
      <c r="E2639" s="517"/>
      <c r="F2639" s="516" t="s">
        <v>10</v>
      </c>
      <c r="G2639" s="517"/>
      <c r="H2639" s="516" t="s">
        <v>11</v>
      </c>
      <c r="I2639" s="517"/>
      <c r="J2639" s="520"/>
      <c r="K2639" s="521"/>
      <c r="L2639" s="508"/>
    </row>
    <row r="2640" spans="1:12" ht="15.95" customHeight="1">
      <c r="A2640" s="506"/>
      <c r="B2640" s="509"/>
      <c r="C2640" s="512"/>
      <c r="D2640" s="4" t="s">
        <v>12</v>
      </c>
      <c r="E2640" s="4" t="s">
        <v>13</v>
      </c>
      <c r="F2640" s="4" t="s">
        <v>12</v>
      </c>
      <c r="G2640" s="4" t="s">
        <v>13</v>
      </c>
      <c r="H2640" s="4" t="s">
        <v>12</v>
      </c>
      <c r="I2640" s="4" t="s">
        <v>13</v>
      </c>
      <c r="J2640" s="522"/>
      <c r="K2640" s="523"/>
      <c r="L2640" s="509"/>
    </row>
    <row r="2641" spans="1:12" ht="18.95" customHeight="1">
      <c r="A2641" s="5">
        <v>1</v>
      </c>
      <c r="B2641" s="5">
        <v>2</v>
      </c>
      <c r="C2641" s="5">
        <v>3</v>
      </c>
      <c r="D2641" s="5">
        <v>4</v>
      </c>
      <c r="E2641" s="5">
        <v>5</v>
      </c>
      <c r="F2641" s="5">
        <v>6</v>
      </c>
      <c r="G2641" s="5">
        <v>7</v>
      </c>
      <c r="H2641" s="5">
        <v>8</v>
      </c>
      <c r="I2641" s="5">
        <v>9</v>
      </c>
      <c r="J2641" s="524">
        <v>10</v>
      </c>
      <c r="K2641" s="525"/>
      <c r="L2641" s="5">
        <v>11</v>
      </c>
    </row>
    <row r="2642" spans="1:12" ht="36" customHeight="1">
      <c r="A2642" s="6">
        <v>1251010118</v>
      </c>
      <c r="B2642" s="8" t="s">
        <v>3987</v>
      </c>
      <c r="C2642" s="9">
        <v>4</v>
      </c>
      <c r="D2642" s="8" t="s">
        <v>3988</v>
      </c>
      <c r="E2642" s="7" t="s">
        <v>17</v>
      </c>
      <c r="F2642" s="8"/>
      <c r="G2642" s="8"/>
      <c r="H2642" s="8"/>
      <c r="I2642" s="8"/>
      <c r="J2642" s="526">
        <v>10000000</v>
      </c>
      <c r="K2642" s="527"/>
      <c r="L2642" s="7" t="s">
        <v>18</v>
      </c>
    </row>
    <row r="2643" spans="1:12" ht="57.95" customHeight="1">
      <c r="A2643" s="10">
        <v>12510101180</v>
      </c>
      <c r="B2643" s="8" t="s">
        <v>3989</v>
      </c>
      <c r="C2643" s="8"/>
      <c r="D2643" s="8"/>
      <c r="E2643" s="8"/>
      <c r="F2643" s="8" t="s">
        <v>3990</v>
      </c>
      <c r="G2643" s="11" t="s">
        <v>1559</v>
      </c>
      <c r="H2643" s="8" t="s">
        <v>3991</v>
      </c>
      <c r="I2643" s="11" t="s">
        <v>23</v>
      </c>
      <c r="J2643" s="528">
        <v>10000000</v>
      </c>
      <c r="K2643" s="529"/>
      <c r="L2643" s="8"/>
    </row>
    <row r="2644" spans="1:12" ht="36" customHeight="1">
      <c r="A2644" s="6">
        <v>1251030118</v>
      </c>
      <c r="B2644" s="8" t="s">
        <v>3987</v>
      </c>
      <c r="C2644" s="9">
        <v>4</v>
      </c>
      <c r="D2644" s="8" t="s">
        <v>3992</v>
      </c>
      <c r="E2644" s="7" t="s">
        <v>96</v>
      </c>
      <c r="F2644" s="8"/>
      <c r="G2644" s="8"/>
      <c r="H2644" s="8"/>
      <c r="I2644" s="8"/>
      <c r="J2644" s="526">
        <v>10000000</v>
      </c>
      <c r="K2644" s="527"/>
      <c r="L2644" s="7" t="s">
        <v>173</v>
      </c>
    </row>
    <row r="2645" spans="1:12" ht="57.95" customHeight="1">
      <c r="A2645" s="10">
        <v>12510301180</v>
      </c>
      <c r="B2645" s="8" t="s">
        <v>3989</v>
      </c>
      <c r="C2645" s="8"/>
      <c r="D2645" s="8"/>
      <c r="E2645" s="8"/>
      <c r="F2645" s="8" t="s">
        <v>3993</v>
      </c>
      <c r="G2645" s="11" t="s">
        <v>3994</v>
      </c>
      <c r="H2645" s="8" t="s">
        <v>3995</v>
      </c>
      <c r="I2645" s="11" t="s">
        <v>174</v>
      </c>
      <c r="J2645" s="528">
        <v>10000000</v>
      </c>
      <c r="K2645" s="529"/>
      <c r="L2645" s="8"/>
    </row>
    <row r="2646" spans="1:12" ht="36" customHeight="1">
      <c r="A2646" s="6">
        <v>1251050118</v>
      </c>
      <c r="B2646" s="8" t="s">
        <v>3987</v>
      </c>
      <c r="C2646" s="9">
        <v>4</v>
      </c>
      <c r="D2646" s="8" t="s">
        <v>3996</v>
      </c>
      <c r="E2646" s="7" t="s">
        <v>17</v>
      </c>
      <c r="F2646" s="8"/>
      <c r="G2646" s="8"/>
      <c r="H2646" s="8"/>
      <c r="I2646" s="8"/>
      <c r="J2646" s="526">
        <v>10000000</v>
      </c>
      <c r="K2646" s="527"/>
      <c r="L2646" s="7" t="s">
        <v>232</v>
      </c>
    </row>
    <row r="2647" spans="1:12" ht="57.95" customHeight="1">
      <c r="A2647" s="10">
        <v>12510501180</v>
      </c>
      <c r="B2647" s="8" t="s">
        <v>3989</v>
      </c>
      <c r="C2647" s="8"/>
      <c r="D2647" s="8"/>
      <c r="E2647" s="8"/>
      <c r="F2647" s="8" t="s">
        <v>3997</v>
      </c>
      <c r="G2647" s="11" t="s">
        <v>133</v>
      </c>
      <c r="H2647" s="8" t="s">
        <v>3998</v>
      </c>
      <c r="I2647" s="11" t="s">
        <v>23</v>
      </c>
      <c r="J2647" s="528">
        <v>10000000</v>
      </c>
      <c r="K2647" s="529"/>
      <c r="L2647" s="8"/>
    </row>
    <row r="2648" spans="1:12" ht="36.950000000000003" customHeight="1">
      <c r="A2648" s="6">
        <v>1251070115</v>
      </c>
      <c r="B2648" s="8" t="s">
        <v>3999</v>
      </c>
      <c r="C2648" s="9">
        <v>4</v>
      </c>
      <c r="D2648" s="8" t="s">
        <v>3897</v>
      </c>
      <c r="E2648" s="7" t="s">
        <v>96</v>
      </c>
      <c r="F2648" s="8"/>
      <c r="G2648" s="8"/>
      <c r="H2648" s="8"/>
      <c r="I2648" s="8"/>
      <c r="J2648" s="526">
        <v>1533577000</v>
      </c>
      <c r="K2648" s="527"/>
      <c r="L2648" s="7" t="s">
        <v>319</v>
      </c>
    </row>
    <row r="2649" spans="1:12" ht="69.95" customHeight="1">
      <c r="A2649" s="10">
        <v>12510701151</v>
      </c>
      <c r="B2649" s="8" t="s">
        <v>4000</v>
      </c>
      <c r="C2649" s="8"/>
      <c r="D2649" s="8"/>
      <c r="E2649" s="8"/>
      <c r="F2649" s="8" t="s">
        <v>4001</v>
      </c>
      <c r="G2649" s="11" t="s">
        <v>4002</v>
      </c>
      <c r="H2649" s="8" t="s">
        <v>4003</v>
      </c>
      <c r="I2649" s="11" t="s">
        <v>387</v>
      </c>
      <c r="J2649" s="528">
        <v>1533577000</v>
      </c>
      <c r="K2649" s="529"/>
      <c r="L2649" s="8"/>
    </row>
    <row r="2650" spans="1:12" ht="48" customHeight="1">
      <c r="A2650" s="6">
        <v>1251070117</v>
      </c>
      <c r="B2650" s="8" t="s">
        <v>4004</v>
      </c>
      <c r="C2650" s="9">
        <v>4</v>
      </c>
      <c r="D2650" s="8" t="s">
        <v>4005</v>
      </c>
      <c r="E2650" s="7" t="s">
        <v>2639</v>
      </c>
      <c r="F2650" s="8"/>
      <c r="G2650" s="8"/>
      <c r="H2650" s="8"/>
      <c r="I2650" s="8"/>
      <c r="J2650" s="526">
        <v>100000000</v>
      </c>
      <c r="K2650" s="527"/>
      <c r="L2650" s="7" t="s">
        <v>319</v>
      </c>
    </row>
    <row r="2651" spans="1:12" ht="47.1" customHeight="1">
      <c r="A2651" s="10">
        <v>12510701170</v>
      </c>
      <c r="B2651" s="8" t="s">
        <v>4006</v>
      </c>
      <c r="C2651" s="8"/>
      <c r="D2651" s="8"/>
      <c r="E2651" s="8"/>
      <c r="F2651" s="8" t="s">
        <v>4007</v>
      </c>
      <c r="G2651" s="11" t="s">
        <v>4008</v>
      </c>
      <c r="H2651" s="8" t="s">
        <v>4009</v>
      </c>
      <c r="I2651" s="11" t="s">
        <v>387</v>
      </c>
      <c r="J2651" s="528">
        <v>100000000</v>
      </c>
      <c r="K2651" s="529"/>
      <c r="L2651" s="8"/>
    </row>
    <row r="2652" spans="1:12" ht="6.95" customHeight="1">
      <c r="A2652" s="8"/>
      <c r="B2652" s="8"/>
      <c r="C2652" s="8"/>
      <c r="D2652" s="8"/>
      <c r="E2652" s="8"/>
      <c r="F2652" s="8"/>
      <c r="G2652" s="8"/>
      <c r="H2652" s="8"/>
      <c r="I2652" s="8"/>
      <c r="J2652" s="530"/>
      <c r="K2652" s="531"/>
      <c r="L2652" s="8"/>
    </row>
    <row r="2653" spans="1:12" ht="17.100000000000001" customHeight="1">
      <c r="A2653" s="504" t="s">
        <v>3</v>
      </c>
      <c r="B2653" s="507" t="s">
        <v>4</v>
      </c>
      <c r="C2653" s="510" t="s">
        <v>5</v>
      </c>
      <c r="D2653" s="513" t="s">
        <v>6</v>
      </c>
      <c r="E2653" s="514"/>
      <c r="F2653" s="514"/>
      <c r="G2653" s="514"/>
      <c r="H2653" s="514"/>
      <c r="I2653" s="515"/>
      <c r="J2653" s="518" t="s">
        <v>7</v>
      </c>
      <c r="K2653" s="519"/>
      <c r="L2653" s="507" t="s">
        <v>8</v>
      </c>
    </row>
    <row r="2654" spans="1:12" ht="12" customHeight="1">
      <c r="A2654" s="505"/>
      <c r="B2654" s="508"/>
      <c r="C2654" s="511"/>
      <c r="D2654" s="516" t="s">
        <v>9</v>
      </c>
      <c r="E2654" s="517"/>
      <c r="F2654" s="516" t="s">
        <v>10</v>
      </c>
      <c r="G2654" s="517"/>
      <c r="H2654" s="516" t="s">
        <v>11</v>
      </c>
      <c r="I2654" s="517"/>
      <c r="J2654" s="520"/>
      <c r="K2654" s="521"/>
      <c r="L2654" s="508"/>
    </row>
    <row r="2655" spans="1:12" ht="15.95" customHeight="1">
      <c r="A2655" s="506"/>
      <c r="B2655" s="509"/>
      <c r="C2655" s="512"/>
      <c r="D2655" s="4" t="s">
        <v>12</v>
      </c>
      <c r="E2655" s="4" t="s">
        <v>13</v>
      </c>
      <c r="F2655" s="4" t="s">
        <v>12</v>
      </c>
      <c r="G2655" s="4" t="s">
        <v>13</v>
      </c>
      <c r="H2655" s="4" t="s">
        <v>12</v>
      </c>
      <c r="I2655" s="4" t="s">
        <v>13</v>
      </c>
      <c r="J2655" s="522"/>
      <c r="K2655" s="523"/>
      <c r="L2655" s="509"/>
    </row>
    <row r="2656" spans="1:12" ht="18.95" customHeight="1">
      <c r="A2656" s="5">
        <v>1</v>
      </c>
      <c r="B2656" s="5">
        <v>2</v>
      </c>
      <c r="C2656" s="5">
        <v>3</v>
      </c>
      <c r="D2656" s="5">
        <v>4</v>
      </c>
      <c r="E2656" s="5">
        <v>5</v>
      </c>
      <c r="F2656" s="5">
        <v>6</v>
      </c>
      <c r="G2656" s="5">
        <v>7</v>
      </c>
      <c r="H2656" s="5">
        <v>8</v>
      </c>
      <c r="I2656" s="5">
        <v>9</v>
      </c>
      <c r="J2656" s="524">
        <v>10</v>
      </c>
      <c r="K2656" s="525"/>
      <c r="L2656" s="5">
        <v>11</v>
      </c>
    </row>
    <row r="2657" spans="1:12" ht="36.950000000000003" customHeight="1">
      <c r="A2657" s="6">
        <v>1251070118</v>
      </c>
      <c r="B2657" s="8" t="s">
        <v>3987</v>
      </c>
      <c r="C2657" s="9">
        <v>4</v>
      </c>
      <c r="D2657" s="8" t="s">
        <v>4010</v>
      </c>
      <c r="E2657" s="7" t="s">
        <v>2639</v>
      </c>
      <c r="F2657" s="8"/>
      <c r="G2657" s="8"/>
      <c r="H2657" s="8"/>
      <c r="I2657" s="8"/>
      <c r="J2657" s="526">
        <v>10000000</v>
      </c>
      <c r="K2657" s="527"/>
      <c r="L2657" s="7" t="s">
        <v>319</v>
      </c>
    </row>
    <row r="2658" spans="1:12" ht="69" customHeight="1">
      <c r="A2658" s="10">
        <v>12510701180</v>
      </c>
      <c r="B2658" s="8" t="s">
        <v>3989</v>
      </c>
      <c r="C2658" s="8"/>
      <c r="D2658" s="8"/>
      <c r="E2658" s="8"/>
      <c r="F2658" s="8" t="s">
        <v>4011</v>
      </c>
      <c r="G2658" s="11" t="s">
        <v>160</v>
      </c>
      <c r="H2658" s="8" t="s">
        <v>4012</v>
      </c>
      <c r="I2658" s="11" t="s">
        <v>387</v>
      </c>
      <c r="J2658" s="528">
        <v>10000000</v>
      </c>
      <c r="K2658" s="529"/>
      <c r="L2658" s="8"/>
    </row>
    <row r="2659" spans="1:12" ht="59.1" customHeight="1">
      <c r="A2659" s="6">
        <v>1251070119</v>
      </c>
      <c r="B2659" s="8" t="s">
        <v>4013</v>
      </c>
      <c r="C2659" s="9">
        <v>4</v>
      </c>
      <c r="D2659" s="8" t="s">
        <v>4014</v>
      </c>
      <c r="E2659" s="7" t="s">
        <v>2639</v>
      </c>
      <c r="F2659" s="8"/>
      <c r="G2659" s="8"/>
      <c r="H2659" s="8"/>
      <c r="I2659" s="8"/>
      <c r="J2659" s="526">
        <v>2666126000</v>
      </c>
      <c r="K2659" s="527"/>
      <c r="L2659" s="7" t="s">
        <v>319</v>
      </c>
    </row>
    <row r="2660" spans="1:12" ht="69.95" customHeight="1">
      <c r="A2660" s="10">
        <v>12510701190</v>
      </c>
      <c r="B2660" s="11" t="s">
        <v>4015</v>
      </c>
      <c r="C2660" s="8"/>
      <c r="D2660" s="8"/>
      <c r="E2660" s="8"/>
      <c r="F2660" s="8" t="s">
        <v>4016</v>
      </c>
      <c r="G2660" s="11" t="s">
        <v>4017</v>
      </c>
      <c r="H2660" s="8" t="s">
        <v>4018</v>
      </c>
      <c r="I2660" s="11" t="s">
        <v>387</v>
      </c>
      <c r="J2660" s="528">
        <v>2626933000</v>
      </c>
      <c r="K2660" s="529"/>
      <c r="L2660" s="8"/>
    </row>
    <row r="2661" spans="1:12" ht="68.099999999999994" customHeight="1">
      <c r="A2661" s="10">
        <v>12510701190</v>
      </c>
      <c r="B2661" s="8" t="s">
        <v>4019</v>
      </c>
      <c r="C2661" s="8"/>
      <c r="D2661" s="8"/>
      <c r="E2661" s="8"/>
      <c r="F2661" s="8" t="s">
        <v>4020</v>
      </c>
      <c r="G2661" s="11" t="s">
        <v>4021</v>
      </c>
      <c r="H2661" s="8" t="s">
        <v>4022</v>
      </c>
      <c r="I2661" s="11" t="s">
        <v>387</v>
      </c>
      <c r="J2661" s="528">
        <v>39193000</v>
      </c>
      <c r="K2661" s="529"/>
      <c r="L2661" s="8"/>
    </row>
    <row r="2662" spans="1:12" ht="36" customHeight="1">
      <c r="A2662" s="6">
        <v>1251080118</v>
      </c>
      <c r="B2662" s="8" t="s">
        <v>3987</v>
      </c>
      <c r="C2662" s="9">
        <v>4</v>
      </c>
      <c r="D2662" s="8" t="s">
        <v>4023</v>
      </c>
      <c r="E2662" s="7" t="s">
        <v>96</v>
      </c>
      <c r="F2662" s="8"/>
      <c r="G2662" s="8"/>
      <c r="H2662" s="8"/>
      <c r="I2662" s="8"/>
      <c r="J2662" s="526">
        <v>10000000</v>
      </c>
      <c r="K2662" s="527"/>
      <c r="L2662" s="7" t="s">
        <v>358</v>
      </c>
    </row>
    <row r="2663" spans="1:12" ht="57.95" customHeight="1">
      <c r="A2663" s="10">
        <v>12510801180</v>
      </c>
      <c r="B2663" s="8" t="s">
        <v>3989</v>
      </c>
      <c r="C2663" s="8"/>
      <c r="D2663" s="8"/>
      <c r="E2663" s="8"/>
      <c r="F2663" s="8" t="s">
        <v>4024</v>
      </c>
      <c r="G2663" s="11" t="s">
        <v>2354</v>
      </c>
      <c r="H2663" s="8" t="s">
        <v>4025</v>
      </c>
      <c r="I2663" s="11" t="s">
        <v>174</v>
      </c>
      <c r="J2663" s="528">
        <v>10000000</v>
      </c>
      <c r="K2663" s="529"/>
      <c r="L2663" s="8"/>
    </row>
    <row r="2664" spans="1:12" ht="48" customHeight="1">
      <c r="A2664" s="6">
        <v>1251190118</v>
      </c>
      <c r="B2664" s="8" t="s">
        <v>3987</v>
      </c>
      <c r="C2664" s="9">
        <v>4</v>
      </c>
      <c r="D2664" s="8" t="s">
        <v>4026</v>
      </c>
      <c r="E2664" s="7" t="s">
        <v>17</v>
      </c>
      <c r="F2664" s="8"/>
      <c r="G2664" s="8"/>
      <c r="H2664" s="8"/>
      <c r="I2664" s="8"/>
      <c r="J2664" s="526">
        <v>10000000</v>
      </c>
      <c r="K2664" s="527"/>
      <c r="L2664" s="7" t="s">
        <v>561</v>
      </c>
    </row>
    <row r="2665" spans="1:12" ht="48" customHeight="1">
      <c r="A2665" s="8"/>
      <c r="B2665" s="8"/>
      <c r="C2665" s="8"/>
      <c r="D2665" s="8"/>
      <c r="E2665" s="8"/>
      <c r="F2665" s="8"/>
      <c r="G2665" s="8"/>
      <c r="H2665" s="8"/>
      <c r="I2665" s="8"/>
      <c r="J2665" s="530"/>
      <c r="K2665" s="531"/>
      <c r="L2665" s="8"/>
    </row>
    <row r="2666" spans="1:12" ht="17.100000000000001" customHeight="1">
      <c r="A2666" s="504" t="s">
        <v>3</v>
      </c>
      <c r="B2666" s="507" t="s">
        <v>4</v>
      </c>
      <c r="C2666" s="510" t="s">
        <v>5</v>
      </c>
      <c r="D2666" s="513" t="s">
        <v>6</v>
      </c>
      <c r="E2666" s="514"/>
      <c r="F2666" s="514"/>
      <c r="G2666" s="514"/>
      <c r="H2666" s="514"/>
      <c r="I2666" s="515"/>
      <c r="J2666" s="518" t="s">
        <v>7</v>
      </c>
      <c r="K2666" s="519"/>
      <c r="L2666" s="507" t="s">
        <v>8</v>
      </c>
    </row>
    <row r="2667" spans="1:12" ht="12" customHeight="1">
      <c r="A2667" s="505"/>
      <c r="B2667" s="508"/>
      <c r="C2667" s="511"/>
      <c r="D2667" s="516" t="s">
        <v>9</v>
      </c>
      <c r="E2667" s="517"/>
      <c r="F2667" s="516" t="s">
        <v>10</v>
      </c>
      <c r="G2667" s="517"/>
      <c r="H2667" s="516" t="s">
        <v>11</v>
      </c>
      <c r="I2667" s="517"/>
      <c r="J2667" s="520"/>
      <c r="K2667" s="521"/>
      <c r="L2667" s="508"/>
    </row>
    <row r="2668" spans="1:12" ht="15.95" customHeight="1">
      <c r="A2668" s="506"/>
      <c r="B2668" s="509"/>
      <c r="C2668" s="512"/>
      <c r="D2668" s="4" t="s">
        <v>12</v>
      </c>
      <c r="E2668" s="4" t="s">
        <v>13</v>
      </c>
      <c r="F2668" s="4" t="s">
        <v>12</v>
      </c>
      <c r="G2668" s="4" t="s">
        <v>13</v>
      </c>
      <c r="H2668" s="4" t="s">
        <v>12</v>
      </c>
      <c r="I2668" s="4" t="s">
        <v>13</v>
      </c>
      <c r="J2668" s="522"/>
      <c r="K2668" s="523"/>
      <c r="L2668" s="509"/>
    </row>
    <row r="2669" spans="1:12" ht="18.95" customHeight="1">
      <c r="A2669" s="5">
        <v>1</v>
      </c>
      <c r="B2669" s="5">
        <v>2</v>
      </c>
      <c r="C2669" s="5">
        <v>3</v>
      </c>
      <c r="D2669" s="5">
        <v>4</v>
      </c>
      <c r="E2669" s="5">
        <v>5</v>
      </c>
      <c r="F2669" s="5">
        <v>6</v>
      </c>
      <c r="G2669" s="5">
        <v>7</v>
      </c>
      <c r="H2669" s="5">
        <v>8</v>
      </c>
      <c r="I2669" s="5">
        <v>9</v>
      </c>
      <c r="J2669" s="524">
        <v>10</v>
      </c>
      <c r="K2669" s="525"/>
      <c r="L2669" s="5">
        <v>11</v>
      </c>
    </row>
    <row r="2670" spans="1:12" ht="59.1" customHeight="1">
      <c r="A2670" s="10">
        <v>12511901180</v>
      </c>
      <c r="B2670" s="8" t="s">
        <v>3989</v>
      </c>
      <c r="C2670" s="8"/>
      <c r="D2670" s="8"/>
      <c r="E2670" s="8"/>
      <c r="F2670" s="8" t="s">
        <v>4027</v>
      </c>
      <c r="G2670" s="11" t="s">
        <v>2354</v>
      </c>
      <c r="H2670" s="8" t="s">
        <v>4028</v>
      </c>
      <c r="I2670" s="11" t="s">
        <v>23</v>
      </c>
      <c r="J2670" s="528">
        <v>10000000</v>
      </c>
      <c r="K2670" s="529"/>
      <c r="L2670" s="8"/>
    </row>
    <row r="2671" spans="1:12" ht="26.1" customHeight="1">
      <c r="A2671" s="6">
        <v>1251190218</v>
      </c>
      <c r="B2671" s="8" t="s">
        <v>3987</v>
      </c>
      <c r="C2671" s="9">
        <v>4</v>
      </c>
      <c r="D2671" s="8" t="s">
        <v>4029</v>
      </c>
      <c r="E2671" s="7" t="s">
        <v>96</v>
      </c>
      <c r="F2671" s="8"/>
      <c r="G2671" s="8"/>
      <c r="H2671" s="8"/>
      <c r="I2671" s="8"/>
      <c r="J2671" s="526">
        <v>10000000</v>
      </c>
      <c r="K2671" s="527"/>
      <c r="L2671" s="7" t="s">
        <v>602</v>
      </c>
    </row>
    <row r="2672" spans="1:12" ht="47.1" customHeight="1">
      <c r="A2672" s="10">
        <v>12511902180</v>
      </c>
      <c r="B2672" s="8" t="s">
        <v>3989</v>
      </c>
      <c r="C2672" s="8"/>
      <c r="D2672" s="8"/>
      <c r="E2672" s="8"/>
      <c r="F2672" s="8" t="s">
        <v>4030</v>
      </c>
      <c r="G2672" s="11" t="s">
        <v>4031</v>
      </c>
      <c r="H2672" s="8" t="s">
        <v>4032</v>
      </c>
      <c r="I2672" s="11" t="s">
        <v>174</v>
      </c>
      <c r="J2672" s="528">
        <v>10000000</v>
      </c>
      <c r="K2672" s="529"/>
      <c r="L2672" s="8"/>
    </row>
    <row r="2673" spans="1:12" ht="36" customHeight="1">
      <c r="A2673" s="6">
        <v>1251200318</v>
      </c>
      <c r="B2673" s="8" t="s">
        <v>3987</v>
      </c>
      <c r="C2673" s="9">
        <v>4</v>
      </c>
      <c r="D2673" s="8" t="s">
        <v>4033</v>
      </c>
      <c r="E2673" s="7" t="s">
        <v>152</v>
      </c>
      <c r="F2673" s="8"/>
      <c r="G2673" s="8"/>
      <c r="H2673" s="8"/>
      <c r="I2673" s="8"/>
      <c r="J2673" s="526">
        <v>2129739600</v>
      </c>
      <c r="K2673" s="527"/>
      <c r="L2673" s="7" t="s">
        <v>661</v>
      </c>
    </row>
    <row r="2674" spans="1:12" ht="24.95" customHeight="1">
      <c r="A2674" s="10">
        <v>12512003180</v>
      </c>
      <c r="B2674" s="8" t="s">
        <v>4034</v>
      </c>
      <c r="C2674" s="8"/>
      <c r="D2674" s="8"/>
      <c r="E2674" s="8"/>
      <c r="F2674" s="8" t="s">
        <v>4035</v>
      </c>
      <c r="G2674" s="11" t="s">
        <v>21</v>
      </c>
      <c r="H2674" s="8" t="s">
        <v>4036</v>
      </c>
      <c r="I2674" s="11" t="s">
        <v>387</v>
      </c>
      <c r="J2674" s="528">
        <v>864017000</v>
      </c>
      <c r="K2674" s="529"/>
      <c r="L2674" s="8"/>
    </row>
    <row r="2675" spans="1:12" ht="47.1" customHeight="1">
      <c r="A2675" s="10">
        <v>12512003180</v>
      </c>
      <c r="B2675" s="8" t="s">
        <v>3989</v>
      </c>
      <c r="C2675" s="8"/>
      <c r="D2675" s="8"/>
      <c r="E2675" s="8"/>
      <c r="F2675" s="8" t="s">
        <v>4037</v>
      </c>
      <c r="G2675" s="11" t="s">
        <v>21</v>
      </c>
      <c r="H2675" s="8" t="s">
        <v>4038</v>
      </c>
      <c r="I2675" s="11" t="s">
        <v>387</v>
      </c>
      <c r="J2675" s="528">
        <v>1265722600</v>
      </c>
      <c r="K2675" s="529"/>
      <c r="L2675" s="8"/>
    </row>
    <row r="2676" spans="1:12" ht="48" customHeight="1">
      <c r="A2676" s="6">
        <v>1251200319</v>
      </c>
      <c r="B2676" s="8" t="s">
        <v>4013</v>
      </c>
      <c r="C2676" s="9">
        <v>4</v>
      </c>
      <c r="D2676" s="8" t="s">
        <v>4039</v>
      </c>
      <c r="E2676" s="7" t="s">
        <v>2639</v>
      </c>
      <c r="F2676" s="8"/>
      <c r="G2676" s="8"/>
      <c r="H2676" s="8"/>
      <c r="I2676" s="8"/>
      <c r="J2676" s="526">
        <v>237839000</v>
      </c>
      <c r="K2676" s="527"/>
      <c r="L2676" s="7" t="s">
        <v>661</v>
      </c>
    </row>
    <row r="2677" spans="1:12" ht="47.1" customHeight="1">
      <c r="A2677" s="10">
        <v>12512003190</v>
      </c>
      <c r="B2677" s="8" t="s">
        <v>4040</v>
      </c>
      <c r="C2677" s="8"/>
      <c r="D2677" s="8"/>
      <c r="E2677" s="8"/>
      <c r="F2677" s="8" t="s">
        <v>4041</v>
      </c>
      <c r="G2677" s="11" t="s">
        <v>21</v>
      </c>
      <c r="H2677" s="8" t="s">
        <v>4042</v>
      </c>
      <c r="I2677" s="11" t="s">
        <v>387</v>
      </c>
      <c r="J2677" s="528">
        <v>237839000</v>
      </c>
      <c r="K2677" s="529"/>
      <c r="L2677" s="8"/>
    </row>
    <row r="2678" spans="1:12" ht="26.1" customHeight="1">
      <c r="A2678" s="6">
        <v>1251200418</v>
      </c>
      <c r="B2678" s="8" t="s">
        <v>3987</v>
      </c>
      <c r="C2678" s="9">
        <v>4</v>
      </c>
      <c r="D2678" s="8" t="s">
        <v>4043</v>
      </c>
      <c r="E2678" s="7" t="s">
        <v>17</v>
      </c>
      <c r="F2678" s="8"/>
      <c r="G2678" s="8"/>
      <c r="H2678" s="8"/>
      <c r="I2678" s="8"/>
      <c r="J2678" s="526">
        <v>806390000</v>
      </c>
      <c r="K2678" s="527"/>
      <c r="L2678" s="7" t="s">
        <v>715</v>
      </c>
    </row>
    <row r="2679" spans="1:12" ht="45.95" customHeight="1">
      <c r="A2679" s="10">
        <v>12512004180</v>
      </c>
      <c r="B2679" s="8" t="s">
        <v>4034</v>
      </c>
      <c r="C2679" s="8"/>
      <c r="D2679" s="8"/>
      <c r="E2679" s="8"/>
      <c r="F2679" s="8" t="s">
        <v>4044</v>
      </c>
      <c r="G2679" s="11" t="s">
        <v>23</v>
      </c>
      <c r="H2679" s="8" t="s">
        <v>4045</v>
      </c>
      <c r="I2679" s="11" t="s">
        <v>133</v>
      </c>
      <c r="J2679" s="528">
        <v>806390000</v>
      </c>
      <c r="K2679" s="529"/>
      <c r="L2679" s="8"/>
    </row>
    <row r="2680" spans="1:12" ht="36" customHeight="1">
      <c r="A2680" s="6">
        <v>1251200518</v>
      </c>
      <c r="B2680" s="8" t="s">
        <v>3987</v>
      </c>
      <c r="C2680" s="9">
        <v>4</v>
      </c>
      <c r="D2680" s="8" t="s">
        <v>2749</v>
      </c>
      <c r="E2680" s="7" t="s">
        <v>96</v>
      </c>
      <c r="F2680" s="8"/>
      <c r="G2680" s="8"/>
      <c r="H2680" s="8"/>
      <c r="I2680" s="8"/>
      <c r="J2680" s="526">
        <v>10000000</v>
      </c>
      <c r="K2680" s="527"/>
      <c r="L2680" s="7" t="s">
        <v>758</v>
      </c>
    </row>
    <row r="2681" spans="1:12" ht="48.95" customHeight="1">
      <c r="A2681" s="10">
        <v>12512005180</v>
      </c>
      <c r="B2681" s="8" t="s">
        <v>3989</v>
      </c>
      <c r="C2681" s="8"/>
      <c r="D2681" s="8"/>
      <c r="E2681" s="8"/>
      <c r="F2681" s="8" t="s">
        <v>4046</v>
      </c>
      <c r="G2681" s="11" t="s">
        <v>4047</v>
      </c>
      <c r="H2681" s="8" t="s">
        <v>4048</v>
      </c>
      <c r="I2681" s="11" t="s">
        <v>174</v>
      </c>
      <c r="J2681" s="528">
        <v>10000000</v>
      </c>
      <c r="K2681" s="529"/>
      <c r="L2681" s="8"/>
    </row>
    <row r="2682" spans="1:12" ht="17.100000000000001" customHeight="1">
      <c r="A2682" s="504" t="s">
        <v>3</v>
      </c>
      <c r="B2682" s="507" t="s">
        <v>4</v>
      </c>
      <c r="C2682" s="510" t="s">
        <v>5</v>
      </c>
      <c r="D2682" s="513" t="s">
        <v>6</v>
      </c>
      <c r="E2682" s="514"/>
      <c r="F2682" s="514"/>
      <c r="G2682" s="514"/>
      <c r="H2682" s="514"/>
      <c r="I2682" s="515"/>
      <c r="J2682" s="518" t="s">
        <v>7</v>
      </c>
      <c r="K2682" s="519"/>
      <c r="L2682" s="507" t="s">
        <v>8</v>
      </c>
    </row>
    <row r="2683" spans="1:12" ht="12" customHeight="1">
      <c r="A2683" s="505"/>
      <c r="B2683" s="508"/>
      <c r="C2683" s="511"/>
      <c r="D2683" s="516" t="s">
        <v>9</v>
      </c>
      <c r="E2683" s="517"/>
      <c r="F2683" s="516" t="s">
        <v>10</v>
      </c>
      <c r="G2683" s="517"/>
      <c r="H2683" s="516" t="s">
        <v>11</v>
      </c>
      <c r="I2683" s="517"/>
      <c r="J2683" s="520"/>
      <c r="K2683" s="521"/>
      <c r="L2683" s="508"/>
    </row>
    <row r="2684" spans="1:12" ht="15.95" customHeight="1">
      <c r="A2684" s="506"/>
      <c r="B2684" s="509"/>
      <c r="C2684" s="512"/>
      <c r="D2684" s="4" t="s">
        <v>12</v>
      </c>
      <c r="E2684" s="4" t="s">
        <v>13</v>
      </c>
      <c r="F2684" s="4" t="s">
        <v>12</v>
      </c>
      <c r="G2684" s="4" t="s">
        <v>13</v>
      </c>
      <c r="H2684" s="4" t="s">
        <v>12</v>
      </c>
      <c r="I2684" s="4" t="s">
        <v>13</v>
      </c>
      <c r="J2684" s="522"/>
      <c r="K2684" s="523"/>
      <c r="L2684" s="509"/>
    </row>
    <row r="2685" spans="1:12" ht="18.95" customHeight="1">
      <c r="A2685" s="5">
        <v>1</v>
      </c>
      <c r="B2685" s="5">
        <v>2</v>
      </c>
      <c r="C2685" s="5">
        <v>3</v>
      </c>
      <c r="D2685" s="5">
        <v>4</v>
      </c>
      <c r="E2685" s="5">
        <v>5</v>
      </c>
      <c r="F2685" s="5">
        <v>6</v>
      </c>
      <c r="G2685" s="5">
        <v>7</v>
      </c>
      <c r="H2685" s="5">
        <v>8</v>
      </c>
      <c r="I2685" s="5">
        <v>9</v>
      </c>
      <c r="J2685" s="524">
        <v>10</v>
      </c>
      <c r="K2685" s="525"/>
      <c r="L2685" s="5">
        <v>11</v>
      </c>
    </row>
    <row r="2686" spans="1:12" ht="36.950000000000003" customHeight="1">
      <c r="A2686" s="6">
        <v>1251200618</v>
      </c>
      <c r="B2686" s="8" t="s">
        <v>3987</v>
      </c>
      <c r="C2686" s="9">
        <v>4</v>
      </c>
      <c r="D2686" s="8" t="s">
        <v>4049</v>
      </c>
      <c r="E2686" s="7" t="s">
        <v>17</v>
      </c>
      <c r="F2686" s="8"/>
      <c r="G2686" s="8"/>
      <c r="H2686" s="8"/>
      <c r="I2686" s="8"/>
      <c r="J2686" s="526">
        <v>10000000</v>
      </c>
      <c r="K2686" s="527"/>
      <c r="L2686" s="7" t="s">
        <v>811</v>
      </c>
    </row>
    <row r="2687" spans="1:12" ht="36" customHeight="1">
      <c r="A2687" s="10">
        <v>12512006180</v>
      </c>
      <c r="B2687" s="8" t="s">
        <v>3989</v>
      </c>
      <c r="C2687" s="8"/>
      <c r="D2687" s="8"/>
      <c r="E2687" s="8"/>
      <c r="F2687" s="8" t="s">
        <v>4050</v>
      </c>
      <c r="G2687" s="11" t="s">
        <v>283</v>
      </c>
      <c r="H2687" s="8" t="s">
        <v>4051</v>
      </c>
      <c r="I2687" s="11" t="s">
        <v>23</v>
      </c>
      <c r="J2687" s="528">
        <v>10000000</v>
      </c>
      <c r="K2687" s="529"/>
      <c r="L2687" s="8"/>
    </row>
    <row r="2688" spans="1:12" ht="15" customHeight="1">
      <c r="A2688" s="6">
        <v>126</v>
      </c>
      <c r="B2688" s="7" t="s">
        <v>4052</v>
      </c>
      <c r="C2688" s="8"/>
      <c r="D2688" s="8"/>
      <c r="E2688" s="8"/>
      <c r="F2688" s="8"/>
      <c r="G2688" s="8"/>
      <c r="H2688" s="8"/>
      <c r="I2688" s="8"/>
      <c r="J2688" s="526">
        <v>425177000</v>
      </c>
      <c r="K2688" s="527"/>
      <c r="L2688" s="8"/>
    </row>
    <row r="2689" spans="1:12" ht="26.1" customHeight="1">
      <c r="A2689" s="6">
        <v>1261010121</v>
      </c>
      <c r="B2689" s="8" t="s">
        <v>4053</v>
      </c>
      <c r="C2689" s="9">
        <v>1</v>
      </c>
      <c r="D2689" s="8" t="s">
        <v>4054</v>
      </c>
      <c r="E2689" s="7" t="s">
        <v>17</v>
      </c>
      <c r="F2689" s="8"/>
      <c r="G2689" s="8"/>
      <c r="H2689" s="8"/>
      <c r="I2689" s="8"/>
      <c r="J2689" s="526">
        <v>30149000</v>
      </c>
      <c r="K2689" s="527"/>
      <c r="L2689" s="7" t="s">
        <v>18</v>
      </c>
    </row>
    <row r="2690" spans="1:12" ht="57.95" customHeight="1">
      <c r="A2690" s="10">
        <v>12610101210</v>
      </c>
      <c r="B2690" s="8" t="s">
        <v>4055</v>
      </c>
      <c r="C2690" s="8"/>
      <c r="D2690" s="8"/>
      <c r="E2690" s="8"/>
      <c r="F2690" s="8" t="s">
        <v>4056</v>
      </c>
      <c r="G2690" s="11" t="s">
        <v>4057</v>
      </c>
      <c r="H2690" s="8" t="s">
        <v>4058</v>
      </c>
      <c r="I2690" s="11" t="s">
        <v>23</v>
      </c>
      <c r="J2690" s="528">
        <v>30149000</v>
      </c>
      <c r="K2690" s="529"/>
      <c r="L2690" s="8"/>
    </row>
    <row r="2691" spans="1:12" ht="26.1" customHeight="1">
      <c r="A2691" s="6">
        <v>1261240121</v>
      </c>
      <c r="B2691" s="8" t="s">
        <v>4053</v>
      </c>
      <c r="C2691" s="9">
        <v>1</v>
      </c>
      <c r="D2691" s="8" t="s">
        <v>4059</v>
      </c>
      <c r="E2691" s="7" t="s">
        <v>96</v>
      </c>
      <c r="F2691" s="8"/>
      <c r="G2691" s="8"/>
      <c r="H2691" s="8"/>
      <c r="I2691" s="8"/>
      <c r="J2691" s="526">
        <v>395028000</v>
      </c>
      <c r="K2691" s="527"/>
      <c r="L2691" s="7" t="s">
        <v>1189</v>
      </c>
    </row>
    <row r="2692" spans="1:12" ht="47.1" customHeight="1">
      <c r="A2692" s="10">
        <v>12612401210</v>
      </c>
      <c r="B2692" s="8" t="s">
        <v>4060</v>
      </c>
      <c r="C2692" s="8"/>
      <c r="D2692" s="8"/>
      <c r="E2692" s="8"/>
      <c r="F2692" s="8" t="s">
        <v>4061</v>
      </c>
      <c r="G2692" s="11" t="s">
        <v>133</v>
      </c>
      <c r="H2692" s="8" t="s">
        <v>4062</v>
      </c>
      <c r="I2692" s="11" t="s">
        <v>174</v>
      </c>
      <c r="J2692" s="528">
        <v>15984000</v>
      </c>
      <c r="K2692" s="529"/>
      <c r="L2692" s="8"/>
    </row>
    <row r="2693" spans="1:12" ht="57.95" customHeight="1">
      <c r="A2693" s="10">
        <v>12612401210</v>
      </c>
      <c r="B2693" s="8" t="s">
        <v>4063</v>
      </c>
      <c r="C2693" s="8"/>
      <c r="D2693" s="8"/>
      <c r="E2693" s="8"/>
      <c r="F2693" s="8" t="s">
        <v>4064</v>
      </c>
      <c r="G2693" s="11" t="s">
        <v>644</v>
      </c>
      <c r="H2693" s="8" t="s">
        <v>4065</v>
      </c>
      <c r="I2693" s="11" t="s">
        <v>174</v>
      </c>
      <c r="J2693" s="528">
        <v>15975000</v>
      </c>
      <c r="K2693" s="529"/>
      <c r="L2693" s="8"/>
    </row>
    <row r="2694" spans="1:12" ht="69" customHeight="1">
      <c r="A2694" s="10">
        <v>12612401210</v>
      </c>
      <c r="B2694" s="8" t="s">
        <v>4066</v>
      </c>
      <c r="C2694" s="8"/>
      <c r="D2694" s="8"/>
      <c r="E2694" s="8"/>
      <c r="F2694" s="8" t="s">
        <v>4067</v>
      </c>
      <c r="G2694" s="11" t="s">
        <v>283</v>
      </c>
      <c r="H2694" s="8" t="s">
        <v>4068</v>
      </c>
      <c r="I2694" s="11" t="s">
        <v>174</v>
      </c>
      <c r="J2694" s="528">
        <v>50182000</v>
      </c>
      <c r="K2694" s="529"/>
      <c r="L2694" s="8"/>
    </row>
    <row r="2695" spans="1:12" ht="35.1" customHeight="1">
      <c r="A2695" s="10">
        <v>12612401210</v>
      </c>
      <c r="B2695" s="8" t="s">
        <v>4069</v>
      </c>
      <c r="C2695" s="8"/>
      <c r="D2695" s="8"/>
      <c r="E2695" s="8"/>
      <c r="F2695" s="8" t="s">
        <v>4070</v>
      </c>
      <c r="G2695" s="11" t="s">
        <v>4071</v>
      </c>
      <c r="H2695" s="8" t="s">
        <v>4072</v>
      </c>
      <c r="I2695" s="11" t="s">
        <v>2160</v>
      </c>
      <c r="J2695" s="528">
        <v>55000000</v>
      </c>
      <c r="K2695" s="529"/>
      <c r="L2695" s="8"/>
    </row>
    <row r="2696" spans="1:12" ht="33.950000000000003" customHeight="1">
      <c r="A2696" s="10">
        <v>12612401211</v>
      </c>
      <c r="B2696" s="11" t="s">
        <v>4073</v>
      </c>
      <c r="C2696" s="8"/>
      <c r="D2696" s="8"/>
      <c r="E2696" s="8"/>
      <c r="F2696" s="8" t="s">
        <v>4074</v>
      </c>
      <c r="G2696" s="8" t="s">
        <v>4075</v>
      </c>
      <c r="H2696" s="8" t="s">
        <v>4076</v>
      </c>
      <c r="I2696" s="11" t="s">
        <v>23</v>
      </c>
      <c r="J2696" s="528">
        <v>192356000</v>
      </c>
      <c r="K2696" s="529"/>
      <c r="L2696" s="8"/>
    </row>
    <row r="2697" spans="1:12" ht="50.1" customHeight="1">
      <c r="A2697" s="8"/>
      <c r="B2697" s="8"/>
      <c r="C2697" s="8"/>
      <c r="D2697" s="8"/>
      <c r="E2697" s="8"/>
      <c r="F2697" s="8"/>
      <c r="G2697" s="8"/>
      <c r="H2697" s="8"/>
      <c r="I2697" s="8"/>
      <c r="J2697" s="530"/>
      <c r="K2697" s="531"/>
      <c r="L2697" s="8"/>
    </row>
    <row r="2698" spans="1:12" ht="17.100000000000001" customHeight="1">
      <c r="A2698" s="504" t="s">
        <v>3</v>
      </c>
      <c r="B2698" s="507" t="s">
        <v>4</v>
      </c>
      <c r="C2698" s="510" t="s">
        <v>5</v>
      </c>
      <c r="D2698" s="513" t="s">
        <v>6</v>
      </c>
      <c r="E2698" s="514"/>
      <c r="F2698" s="514"/>
      <c r="G2698" s="514"/>
      <c r="H2698" s="514"/>
      <c r="I2698" s="515"/>
      <c r="J2698" s="518" t="s">
        <v>7</v>
      </c>
      <c r="K2698" s="519"/>
      <c r="L2698" s="507" t="s">
        <v>8</v>
      </c>
    </row>
    <row r="2699" spans="1:12" ht="12" customHeight="1">
      <c r="A2699" s="505"/>
      <c r="B2699" s="508"/>
      <c r="C2699" s="511"/>
      <c r="D2699" s="516" t="s">
        <v>9</v>
      </c>
      <c r="E2699" s="517"/>
      <c r="F2699" s="516" t="s">
        <v>10</v>
      </c>
      <c r="G2699" s="517"/>
      <c r="H2699" s="516" t="s">
        <v>11</v>
      </c>
      <c r="I2699" s="517"/>
      <c r="J2699" s="520"/>
      <c r="K2699" s="521"/>
      <c r="L2699" s="508"/>
    </row>
    <row r="2700" spans="1:12" ht="15.95" customHeight="1">
      <c r="A2700" s="506"/>
      <c r="B2700" s="509"/>
      <c r="C2700" s="512"/>
      <c r="D2700" s="4" t="s">
        <v>12</v>
      </c>
      <c r="E2700" s="4" t="s">
        <v>13</v>
      </c>
      <c r="F2700" s="4" t="s">
        <v>12</v>
      </c>
      <c r="G2700" s="4" t="s">
        <v>13</v>
      </c>
      <c r="H2700" s="4" t="s">
        <v>12</v>
      </c>
      <c r="I2700" s="4" t="s">
        <v>13</v>
      </c>
      <c r="J2700" s="522"/>
      <c r="K2700" s="523"/>
      <c r="L2700" s="509"/>
    </row>
    <row r="2701" spans="1:12" ht="18.95" customHeight="1">
      <c r="A2701" s="5">
        <v>1</v>
      </c>
      <c r="B2701" s="5">
        <v>2</v>
      </c>
      <c r="C2701" s="5">
        <v>3</v>
      </c>
      <c r="D2701" s="5">
        <v>4</v>
      </c>
      <c r="E2701" s="5">
        <v>5</v>
      </c>
      <c r="F2701" s="5">
        <v>6</v>
      </c>
      <c r="G2701" s="5">
        <v>7</v>
      </c>
      <c r="H2701" s="5">
        <v>8</v>
      </c>
      <c r="I2701" s="5">
        <v>9</v>
      </c>
      <c r="J2701" s="524">
        <v>10</v>
      </c>
      <c r="K2701" s="525"/>
      <c r="L2701" s="5">
        <v>11</v>
      </c>
    </row>
    <row r="2702" spans="1:12" ht="57" customHeight="1">
      <c r="A2702" s="10">
        <v>12612401211</v>
      </c>
      <c r="B2702" s="8" t="s">
        <v>4077</v>
      </c>
      <c r="C2702" s="8"/>
      <c r="D2702" s="8"/>
      <c r="E2702" s="8"/>
      <c r="F2702" s="8" t="s">
        <v>4078</v>
      </c>
      <c r="G2702" s="8" t="s">
        <v>4079</v>
      </c>
      <c r="H2702" s="8" t="s">
        <v>4080</v>
      </c>
      <c r="I2702" s="11" t="s">
        <v>23</v>
      </c>
      <c r="J2702" s="528">
        <v>65531000</v>
      </c>
      <c r="K2702" s="529"/>
      <c r="L2702" s="8"/>
    </row>
    <row r="2703" spans="1:12" ht="15" customHeight="1">
      <c r="A2703" s="6">
        <v>202</v>
      </c>
      <c r="B2703" s="7" t="s">
        <v>4081</v>
      </c>
      <c r="C2703" s="8"/>
      <c r="D2703" s="8"/>
      <c r="E2703" s="8"/>
      <c r="F2703" s="8"/>
      <c r="G2703" s="8"/>
      <c r="H2703" s="8"/>
      <c r="I2703" s="8"/>
      <c r="J2703" s="526">
        <v>294215500</v>
      </c>
      <c r="K2703" s="527"/>
      <c r="L2703" s="8"/>
    </row>
    <row r="2704" spans="1:12" ht="104.1" customHeight="1">
      <c r="A2704" s="6">
        <v>2022010115</v>
      </c>
      <c r="B2704" s="8" t="s">
        <v>4082</v>
      </c>
      <c r="C2704" s="9">
        <v>3</v>
      </c>
      <c r="D2704" s="8" t="s">
        <v>4083</v>
      </c>
      <c r="E2704" s="7" t="s">
        <v>17</v>
      </c>
      <c r="F2704" s="8"/>
      <c r="G2704" s="8"/>
      <c r="H2704" s="8"/>
      <c r="I2704" s="8"/>
      <c r="J2704" s="526">
        <v>152593500</v>
      </c>
      <c r="K2704" s="527"/>
      <c r="L2704" s="8" t="s">
        <v>1228</v>
      </c>
    </row>
    <row r="2705" spans="1:12" ht="35.1" customHeight="1">
      <c r="A2705" s="10">
        <v>20220101150</v>
      </c>
      <c r="B2705" s="11" t="s">
        <v>4084</v>
      </c>
      <c r="C2705" s="8"/>
      <c r="D2705" s="8"/>
      <c r="E2705" s="8"/>
      <c r="F2705" s="8" t="s">
        <v>4085</v>
      </c>
      <c r="G2705" s="11" t="s">
        <v>1950</v>
      </c>
      <c r="H2705" s="8" t="s">
        <v>4086</v>
      </c>
      <c r="I2705" s="11" t="s">
        <v>649</v>
      </c>
      <c r="J2705" s="528">
        <v>111393500</v>
      </c>
      <c r="K2705" s="529"/>
      <c r="L2705" s="8"/>
    </row>
    <row r="2706" spans="1:12" ht="35.1" customHeight="1">
      <c r="A2706" s="10">
        <v>20220101150</v>
      </c>
      <c r="B2706" s="8" t="s">
        <v>4087</v>
      </c>
      <c r="C2706" s="8"/>
      <c r="D2706" s="8"/>
      <c r="E2706" s="8"/>
      <c r="F2706" s="8" t="s">
        <v>4088</v>
      </c>
      <c r="G2706" s="11" t="s">
        <v>21</v>
      </c>
      <c r="H2706" s="8" t="s">
        <v>4089</v>
      </c>
      <c r="I2706" s="11" t="s">
        <v>3230</v>
      </c>
      <c r="J2706" s="528">
        <v>41200000</v>
      </c>
      <c r="K2706" s="529"/>
      <c r="L2706" s="8"/>
    </row>
    <row r="2707" spans="1:12" ht="93" customHeight="1">
      <c r="A2707" s="6">
        <v>2022010116</v>
      </c>
      <c r="B2707" s="8" t="s">
        <v>4090</v>
      </c>
      <c r="C2707" s="9">
        <v>3</v>
      </c>
      <c r="D2707" s="8" t="s">
        <v>4091</v>
      </c>
      <c r="E2707" s="7" t="s">
        <v>17</v>
      </c>
      <c r="F2707" s="8"/>
      <c r="G2707" s="8"/>
      <c r="H2707" s="8"/>
      <c r="I2707" s="8"/>
      <c r="J2707" s="526">
        <v>141622000</v>
      </c>
      <c r="K2707" s="527"/>
      <c r="L2707" s="8" t="s">
        <v>1228</v>
      </c>
    </row>
    <row r="2708" spans="1:12" ht="69" customHeight="1">
      <c r="A2708" s="10">
        <v>20220101160</v>
      </c>
      <c r="B2708" s="8" t="s">
        <v>4092</v>
      </c>
      <c r="C2708" s="8"/>
      <c r="D2708" s="8"/>
      <c r="E2708" s="8"/>
      <c r="F2708" s="8" t="s">
        <v>4093</v>
      </c>
      <c r="G2708" s="11" t="s">
        <v>4094</v>
      </c>
      <c r="H2708" s="8" t="s">
        <v>4095</v>
      </c>
      <c r="I2708" s="11" t="s">
        <v>2160</v>
      </c>
      <c r="J2708" s="528">
        <v>141622000</v>
      </c>
      <c r="K2708" s="529"/>
      <c r="L2708" s="8"/>
    </row>
    <row r="2709" spans="1:12" ht="15" customHeight="1">
      <c r="A2709" s="6">
        <v>205</v>
      </c>
      <c r="B2709" s="7" t="s">
        <v>4096</v>
      </c>
      <c r="C2709" s="8"/>
      <c r="D2709" s="8"/>
      <c r="E2709" s="8"/>
      <c r="F2709" s="8"/>
      <c r="G2709" s="8"/>
      <c r="H2709" s="8"/>
      <c r="I2709" s="8"/>
      <c r="J2709" s="526">
        <v>3005975000</v>
      </c>
      <c r="K2709" s="527"/>
      <c r="L2709" s="8"/>
    </row>
    <row r="2710" spans="1:12" ht="36.950000000000003" customHeight="1">
      <c r="A2710" s="6">
        <v>2052010220</v>
      </c>
      <c r="B2710" s="8" t="s">
        <v>4097</v>
      </c>
      <c r="C2710" s="9">
        <v>3</v>
      </c>
      <c r="D2710" s="8" t="s">
        <v>4098</v>
      </c>
      <c r="E2710" s="7" t="s">
        <v>17</v>
      </c>
      <c r="F2710" s="8"/>
      <c r="G2710" s="8"/>
      <c r="H2710" s="8"/>
      <c r="I2710" s="8"/>
      <c r="J2710" s="526">
        <v>2514389000</v>
      </c>
      <c r="K2710" s="527"/>
      <c r="L2710" s="8" t="s">
        <v>1263</v>
      </c>
    </row>
    <row r="2711" spans="1:12" ht="33" customHeight="1">
      <c r="A2711" s="8"/>
      <c r="B2711" s="8"/>
      <c r="C2711" s="8"/>
      <c r="D2711" s="8"/>
      <c r="E2711" s="8"/>
      <c r="F2711" s="8"/>
      <c r="G2711" s="8"/>
      <c r="H2711" s="8"/>
      <c r="I2711" s="8"/>
      <c r="J2711" s="530"/>
      <c r="K2711" s="531"/>
      <c r="L2711" s="8"/>
    </row>
    <row r="2712" spans="1:12" ht="17.100000000000001" customHeight="1">
      <c r="A2712" s="504" t="s">
        <v>3</v>
      </c>
      <c r="B2712" s="507" t="s">
        <v>4</v>
      </c>
      <c r="C2712" s="510" t="s">
        <v>5</v>
      </c>
      <c r="D2712" s="513" t="s">
        <v>6</v>
      </c>
      <c r="E2712" s="514"/>
      <c r="F2712" s="514"/>
      <c r="G2712" s="514"/>
      <c r="H2712" s="514"/>
      <c r="I2712" s="515"/>
      <c r="J2712" s="518" t="s">
        <v>7</v>
      </c>
      <c r="K2712" s="519"/>
      <c r="L2712" s="507" t="s">
        <v>8</v>
      </c>
    </row>
    <row r="2713" spans="1:12" ht="12" customHeight="1">
      <c r="A2713" s="505"/>
      <c r="B2713" s="508"/>
      <c r="C2713" s="511"/>
      <c r="D2713" s="516" t="s">
        <v>9</v>
      </c>
      <c r="E2713" s="517"/>
      <c r="F2713" s="516" t="s">
        <v>10</v>
      </c>
      <c r="G2713" s="517"/>
      <c r="H2713" s="516" t="s">
        <v>11</v>
      </c>
      <c r="I2713" s="517"/>
      <c r="J2713" s="520"/>
      <c r="K2713" s="521"/>
      <c r="L2713" s="508"/>
    </row>
    <row r="2714" spans="1:12" ht="15.95" customHeight="1">
      <c r="A2714" s="506"/>
      <c r="B2714" s="509"/>
      <c r="C2714" s="512"/>
      <c r="D2714" s="4" t="s">
        <v>12</v>
      </c>
      <c r="E2714" s="4" t="s">
        <v>13</v>
      </c>
      <c r="F2714" s="4" t="s">
        <v>12</v>
      </c>
      <c r="G2714" s="4" t="s">
        <v>13</v>
      </c>
      <c r="H2714" s="4" t="s">
        <v>12</v>
      </c>
      <c r="I2714" s="4" t="s">
        <v>13</v>
      </c>
      <c r="J2714" s="522"/>
      <c r="K2714" s="523"/>
      <c r="L2714" s="509"/>
    </row>
    <row r="2715" spans="1:12" ht="18.95" customHeight="1">
      <c r="A2715" s="5">
        <v>1</v>
      </c>
      <c r="B2715" s="5">
        <v>2</v>
      </c>
      <c r="C2715" s="5">
        <v>3</v>
      </c>
      <c r="D2715" s="5">
        <v>4</v>
      </c>
      <c r="E2715" s="5">
        <v>5</v>
      </c>
      <c r="F2715" s="5">
        <v>6</v>
      </c>
      <c r="G2715" s="5">
        <v>7</v>
      </c>
      <c r="H2715" s="5">
        <v>8</v>
      </c>
      <c r="I2715" s="5">
        <v>9</v>
      </c>
      <c r="J2715" s="524">
        <v>10</v>
      </c>
      <c r="K2715" s="525"/>
      <c r="L2715" s="5">
        <v>11</v>
      </c>
    </row>
    <row r="2716" spans="1:12" ht="114" customHeight="1">
      <c r="A2716" s="10">
        <v>20520102200</v>
      </c>
      <c r="B2716" s="11" t="s">
        <v>4099</v>
      </c>
      <c r="C2716" s="8"/>
      <c r="D2716" s="8"/>
      <c r="E2716" s="8"/>
      <c r="F2716" s="8" t="s">
        <v>4100</v>
      </c>
      <c r="G2716" s="8" t="s">
        <v>4101</v>
      </c>
      <c r="H2716" s="8" t="s">
        <v>4102</v>
      </c>
      <c r="I2716" s="11" t="s">
        <v>1718</v>
      </c>
      <c r="J2716" s="528">
        <v>2243562000</v>
      </c>
      <c r="K2716" s="529"/>
      <c r="L2716" s="8"/>
    </row>
    <row r="2717" spans="1:12" ht="90.95" customHeight="1">
      <c r="A2717" s="10">
        <v>20520102200</v>
      </c>
      <c r="B2717" s="8" t="s">
        <v>4103</v>
      </c>
      <c r="C2717" s="8"/>
      <c r="D2717" s="8"/>
      <c r="E2717" s="8"/>
      <c r="F2717" s="8" t="s">
        <v>4104</v>
      </c>
      <c r="G2717" s="8" t="s">
        <v>4105</v>
      </c>
      <c r="H2717" s="8" t="s">
        <v>4106</v>
      </c>
      <c r="I2717" s="11" t="s">
        <v>4107</v>
      </c>
      <c r="J2717" s="528">
        <v>122640000</v>
      </c>
      <c r="K2717" s="529"/>
      <c r="L2717" s="8"/>
    </row>
    <row r="2718" spans="1:12" ht="68.099999999999994" customHeight="1">
      <c r="A2718" s="10">
        <v>20520102201</v>
      </c>
      <c r="B2718" s="8" t="s">
        <v>4108</v>
      </c>
      <c r="C2718" s="8"/>
      <c r="D2718" s="8"/>
      <c r="E2718" s="8"/>
      <c r="F2718" s="8" t="s">
        <v>4109</v>
      </c>
      <c r="G2718" s="8" t="s">
        <v>4110</v>
      </c>
      <c r="H2718" s="8" t="s">
        <v>4111</v>
      </c>
      <c r="I2718" s="11" t="s">
        <v>3474</v>
      </c>
      <c r="J2718" s="528">
        <v>48187000</v>
      </c>
      <c r="K2718" s="529"/>
      <c r="L2718" s="8"/>
    </row>
    <row r="2719" spans="1:12" ht="47.1" customHeight="1">
      <c r="A2719" s="10">
        <v>20520102201</v>
      </c>
      <c r="B2719" s="8" t="s">
        <v>4112</v>
      </c>
      <c r="C2719" s="8"/>
      <c r="D2719" s="8"/>
      <c r="E2719" s="8"/>
      <c r="F2719" s="8" t="s">
        <v>4113</v>
      </c>
      <c r="G2719" s="8" t="s">
        <v>4114</v>
      </c>
      <c r="H2719" s="8" t="s">
        <v>4115</v>
      </c>
      <c r="I2719" s="11" t="s">
        <v>1718</v>
      </c>
      <c r="J2719" s="528">
        <v>100000000</v>
      </c>
      <c r="K2719" s="529"/>
      <c r="L2719" s="8"/>
    </row>
    <row r="2720" spans="1:12" ht="48" customHeight="1">
      <c r="A2720" s="6">
        <v>2052010221</v>
      </c>
      <c r="B2720" s="8" t="s">
        <v>4116</v>
      </c>
      <c r="C2720" s="9">
        <v>3</v>
      </c>
      <c r="D2720" s="8" t="s">
        <v>4117</v>
      </c>
      <c r="E2720" s="7" t="s">
        <v>17</v>
      </c>
      <c r="F2720" s="8"/>
      <c r="G2720" s="8"/>
      <c r="H2720" s="8"/>
      <c r="I2720" s="8"/>
      <c r="J2720" s="526">
        <v>192200000</v>
      </c>
      <c r="K2720" s="527"/>
      <c r="L2720" s="8" t="s">
        <v>1263</v>
      </c>
    </row>
    <row r="2721" spans="1:12" ht="128.1" customHeight="1">
      <c r="A2721" s="8"/>
      <c r="B2721" s="8"/>
      <c r="C2721" s="8"/>
      <c r="D2721" s="8"/>
      <c r="E2721" s="8"/>
      <c r="F2721" s="8"/>
      <c r="G2721" s="8"/>
      <c r="H2721" s="8"/>
      <c r="I2721" s="8"/>
      <c r="J2721" s="530"/>
      <c r="K2721" s="531"/>
      <c r="L2721" s="8"/>
    </row>
    <row r="2722" spans="1:12" ht="17.100000000000001" customHeight="1">
      <c r="A2722" s="504" t="s">
        <v>3</v>
      </c>
      <c r="B2722" s="507" t="s">
        <v>4</v>
      </c>
      <c r="C2722" s="510" t="s">
        <v>5</v>
      </c>
      <c r="D2722" s="513" t="s">
        <v>6</v>
      </c>
      <c r="E2722" s="514"/>
      <c r="F2722" s="514"/>
      <c r="G2722" s="514"/>
      <c r="H2722" s="514"/>
      <c r="I2722" s="515"/>
      <c r="J2722" s="518" t="s">
        <v>7</v>
      </c>
      <c r="K2722" s="519"/>
      <c r="L2722" s="507" t="s">
        <v>8</v>
      </c>
    </row>
    <row r="2723" spans="1:12" ht="12" customHeight="1">
      <c r="A2723" s="505"/>
      <c r="B2723" s="508"/>
      <c r="C2723" s="511"/>
      <c r="D2723" s="516" t="s">
        <v>9</v>
      </c>
      <c r="E2723" s="517"/>
      <c r="F2723" s="516" t="s">
        <v>10</v>
      </c>
      <c r="G2723" s="517"/>
      <c r="H2723" s="516" t="s">
        <v>11</v>
      </c>
      <c r="I2723" s="517"/>
      <c r="J2723" s="520"/>
      <c r="K2723" s="521"/>
      <c r="L2723" s="508"/>
    </row>
    <row r="2724" spans="1:12" ht="15.95" customHeight="1">
      <c r="A2724" s="506"/>
      <c r="B2724" s="509"/>
      <c r="C2724" s="512"/>
      <c r="D2724" s="4" t="s">
        <v>12</v>
      </c>
      <c r="E2724" s="4" t="s">
        <v>13</v>
      </c>
      <c r="F2724" s="4" t="s">
        <v>12</v>
      </c>
      <c r="G2724" s="4" t="s">
        <v>13</v>
      </c>
      <c r="H2724" s="4" t="s">
        <v>12</v>
      </c>
      <c r="I2724" s="4" t="s">
        <v>13</v>
      </c>
      <c r="J2724" s="522"/>
      <c r="K2724" s="523"/>
      <c r="L2724" s="509"/>
    </row>
    <row r="2725" spans="1:12" ht="18.95" customHeight="1">
      <c r="A2725" s="5">
        <v>1</v>
      </c>
      <c r="B2725" s="5">
        <v>2</v>
      </c>
      <c r="C2725" s="5">
        <v>3</v>
      </c>
      <c r="D2725" s="5">
        <v>4</v>
      </c>
      <c r="E2725" s="5">
        <v>5</v>
      </c>
      <c r="F2725" s="5">
        <v>6</v>
      </c>
      <c r="G2725" s="5">
        <v>7</v>
      </c>
      <c r="H2725" s="5">
        <v>8</v>
      </c>
      <c r="I2725" s="5">
        <v>9</v>
      </c>
      <c r="J2725" s="524">
        <v>10</v>
      </c>
      <c r="K2725" s="525"/>
      <c r="L2725" s="5">
        <v>11</v>
      </c>
    </row>
    <row r="2726" spans="1:12" ht="137.1" customHeight="1">
      <c r="A2726" s="10">
        <v>20520102210</v>
      </c>
      <c r="B2726" s="11" t="s">
        <v>4118</v>
      </c>
      <c r="C2726" s="8"/>
      <c r="D2726" s="8"/>
      <c r="E2726" s="8"/>
      <c r="F2726" s="8" t="s">
        <v>4119</v>
      </c>
      <c r="G2726" s="8" t="s">
        <v>4120</v>
      </c>
      <c r="H2726" s="8" t="s">
        <v>4121</v>
      </c>
      <c r="I2726" s="11" t="s">
        <v>1718</v>
      </c>
      <c r="J2726" s="528">
        <v>100000000</v>
      </c>
      <c r="K2726" s="529"/>
      <c r="L2726" s="8"/>
    </row>
    <row r="2727" spans="1:12" ht="69" customHeight="1">
      <c r="A2727" s="10">
        <v>20520102210</v>
      </c>
      <c r="B2727" s="8" t="s">
        <v>4122</v>
      </c>
      <c r="C2727" s="8"/>
      <c r="D2727" s="8"/>
      <c r="E2727" s="8"/>
      <c r="F2727" s="8" t="s">
        <v>4123</v>
      </c>
      <c r="G2727" s="11" t="s">
        <v>540</v>
      </c>
      <c r="H2727" s="8" t="s">
        <v>4124</v>
      </c>
      <c r="I2727" s="11" t="s">
        <v>540</v>
      </c>
      <c r="J2727" s="528">
        <v>92200000</v>
      </c>
      <c r="K2727" s="529"/>
      <c r="L2727" s="8"/>
    </row>
    <row r="2728" spans="1:12" ht="36.950000000000003" customHeight="1">
      <c r="A2728" s="6">
        <v>2052010222</v>
      </c>
      <c r="B2728" s="8" t="s">
        <v>4125</v>
      </c>
      <c r="C2728" s="9">
        <v>3</v>
      </c>
      <c r="D2728" s="8" t="s">
        <v>4126</v>
      </c>
      <c r="E2728" s="8" t="s">
        <v>4127</v>
      </c>
      <c r="F2728" s="8"/>
      <c r="G2728" s="8"/>
      <c r="H2728" s="8"/>
      <c r="I2728" s="8"/>
      <c r="J2728" s="526">
        <v>299386000</v>
      </c>
      <c r="K2728" s="527"/>
      <c r="L2728" s="8" t="s">
        <v>1263</v>
      </c>
    </row>
    <row r="2729" spans="1:12" ht="81" customHeight="1">
      <c r="A2729" s="10">
        <v>20520102220</v>
      </c>
      <c r="B2729" s="8" t="s">
        <v>4128</v>
      </c>
      <c r="C2729" s="8"/>
      <c r="D2729" s="8"/>
      <c r="E2729" s="8"/>
      <c r="F2729" s="8" t="s">
        <v>4129</v>
      </c>
      <c r="G2729" s="8" t="s">
        <v>4130</v>
      </c>
      <c r="H2729" s="8" t="s">
        <v>4131</v>
      </c>
      <c r="I2729" s="11" t="s">
        <v>1718</v>
      </c>
      <c r="J2729" s="528">
        <v>299386000</v>
      </c>
      <c r="K2729" s="529"/>
      <c r="L2729" s="8"/>
    </row>
    <row r="2730" spans="1:12" ht="15" customHeight="1">
      <c r="A2730" s="6">
        <v>206</v>
      </c>
      <c r="B2730" s="7" t="s">
        <v>4132</v>
      </c>
      <c r="C2730" s="8"/>
      <c r="D2730" s="8"/>
      <c r="E2730" s="8"/>
      <c r="F2730" s="8"/>
      <c r="G2730" s="8"/>
      <c r="H2730" s="8"/>
      <c r="I2730" s="8"/>
      <c r="J2730" s="526">
        <v>19728693600</v>
      </c>
      <c r="K2730" s="527"/>
      <c r="L2730" s="8"/>
    </row>
    <row r="2731" spans="1:12" ht="81.95" customHeight="1">
      <c r="A2731" s="6">
        <v>2061150115</v>
      </c>
      <c r="B2731" s="8" t="s">
        <v>4133</v>
      </c>
      <c r="C2731" s="9">
        <v>3</v>
      </c>
      <c r="D2731" s="8" t="s">
        <v>4134</v>
      </c>
      <c r="E2731" s="7" t="s">
        <v>17</v>
      </c>
      <c r="F2731" s="8"/>
      <c r="G2731" s="8"/>
      <c r="H2731" s="8"/>
      <c r="I2731" s="8"/>
      <c r="J2731" s="526">
        <v>382254000</v>
      </c>
      <c r="K2731" s="527"/>
      <c r="L2731" s="7" t="s">
        <v>447</v>
      </c>
    </row>
    <row r="2732" spans="1:12" ht="72.95" customHeight="1">
      <c r="A2732" s="8"/>
      <c r="B2732" s="8"/>
      <c r="C2732" s="8"/>
      <c r="D2732" s="8"/>
      <c r="E2732" s="8"/>
      <c r="F2732" s="8"/>
      <c r="G2732" s="8"/>
      <c r="H2732" s="8"/>
      <c r="I2732" s="8"/>
      <c r="J2732" s="530"/>
      <c r="K2732" s="531"/>
      <c r="L2732" s="8"/>
    </row>
    <row r="2733" spans="1:12" ht="17.100000000000001" customHeight="1">
      <c r="A2733" s="504" t="s">
        <v>3</v>
      </c>
      <c r="B2733" s="507" t="s">
        <v>4</v>
      </c>
      <c r="C2733" s="510" t="s">
        <v>5</v>
      </c>
      <c r="D2733" s="513" t="s">
        <v>6</v>
      </c>
      <c r="E2733" s="514"/>
      <c r="F2733" s="514"/>
      <c r="G2733" s="514"/>
      <c r="H2733" s="514"/>
      <c r="I2733" s="515"/>
      <c r="J2733" s="518" t="s">
        <v>7</v>
      </c>
      <c r="K2733" s="519"/>
      <c r="L2733" s="507" t="s">
        <v>8</v>
      </c>
    </row>
    <row r="2734" spans="1:12" ht="12" customHeight="1">
      <c r="A2734" s="505"/>
      <c r="B2734" s="508"/>
      <c r="C2734" s="511"/>
      <c r="D2734" s="516" t="s">
        <v>9</v>
      </c>
      <c r="E2734" s="517"/>
      <c r="F2734" s="516" t="s">
        <v>10</v>
      </c>
      <c r="G2734" s="517"/>
      <c r="H2734" s="516" t="s">
        <v>11</v>
      </c>
      <c r="I2734" s="517"/>
      <c r="J2734" s="520"/>
      <c r="K2734" s="521"/>
      <c r="L2734" s="508"/>
    </row>
    <row r="2735" spans="1:12" ht="15.95" customHeight="1">
      <c r="A2735" s="506"/>
      <c r="B2735" s="509"/>
      <c r="C2735" s="512"/>
      <c r="D2735" s="4" t="s">
        <v>12</v>
      </c>
      <c r="E2735" s="4" t="s">
        <v>13</v>
      </c>
      <c r="F2735" s="4" t="s">
        <v>12</v>
      </c>
      <c r="G2735" s="4" t="s">
        <v>13</v>
      </c>
      <c r="H2735" s="4" t="s">
        <v>12</v>
      </c>
      <c r="I2735" s="4" t="s">
        <v>13</v>
      </c>
      <c r="J2735" s="522"/>
      <c r="K2735" s="523"/>
      <c r="L2735" s="509"/>
    </row>
    <row r="2736" spans="1:12" ht="18.95" customHeight="1">
      <c r="A2736" s="5">
        <v>1</v>
      </c>
      <c r="B2736" s="5">
        <v>2</v>
      </c>
      <c r="C2736" s="5">
        <v>3</v>
      </c>
      <c r="D2736" s="5">
        <v>4</v>
      </c>
      <c r="E2736" s="5">
        <v>5</v>
      </c>
      <c r="F2736" s="5">
        <v>6</v>
      </c>
      <c r="G2736" s="5">
        <v>7</v>
      </c>
      <c r="H2736" s="5">
        <v>8</v>
      </c>
      <c r="I2736" s="5">
        <v>9</v>
      </c>
      <c r="J2736" s="524">
        <v>10</v>
      </c>
      <c r="K2736" s="525"/>
      <c r="L2736" s="5">
        <v>11</v>
      </c>
    </row>
    <row r="2737" spans="1:12" ht="81" customHeight="1">
      <c r="A2737" s="10">
        <v>20611501150</v>
      </c>
      <c r="B2737" s="8" t="s">
        <v>4135</v>
      </c>
      <c r="C2737" s="8"/>
      <c r="D2737" s="8"/>
      <c r="E2737" s="8"/>
      <c r="F2737" s="8" t="s">
        <v>4136</v>
      </c>
      <c r="G2737" s="8" t="s">
        <v>4137</v>
      </c>
      <c r="H2737" s="8" t="s">
        <v>4138</v>
      </c>
      <c r="I2737" s="11" t="s">
        <v>4139</v>
      </c>
      <c r="J2737" s="528">
        <v>197237000</v>
      </c>
      <c r="K2737" s="529"/>
      <c r="L2737" s="8"/>
    </row>
    <row r="2738" spans="1:12" ht="125.1" customHeight="1">
      <c r="A2738" s="10">
        <v>20611501150</v>
      </c>
      <c r="B2738" s="8" t="s">
        <v>4140</v>
      </c>
      <c r="C2738" s="8"/>
      <c r="D2738" s="8"/>
      <c r="E2738" s="8"/>
      <c r="F2738" s="8" t="s">
        <v>4141</v>
      </c>
      <c r="G2738" s="8" t="s">
        <v>4142</v>
      </c>
      <c r="H2738" s="8" t="s">
        <v>4143</v>
      </c>
      <c r="I2738" s="11" t="s">
        <v>4144</v>
      </c>
      <c r="J2738" s="528">
        <v>185017000</v>
      </c>
      <c r="K2738" s="529"/>
      <c r="L2738" s="8"/>
    </row>
    <row r="2739" spans="1:12" ht="59.1" customHeight="1">
      <c r="A2739" s="6">
        <v>2061150118</v>
      </c>
      <c r="B2739" s="8" t="s">
        <v>4145</v>
      </c>
      <c r="C2739" s="9">
        <v>3</v>
      </c>
      <c r="D2739" s="8" t="s">
        <v>4146</v>
      </c>
      <c r="E2739" s="7" t="s">
        <v>17</v>
      </c>
      <c r="F2739" s="8"/>
      <c r="G2739" s="8"/>
      <c r="H2739" s="8"/>
      <c r="I2739" s="8"/>
      <c r="J2739" s="526">
        <v>18297908600</v>
      </c>
      <c r="K2739" s="527"/>
      <c r="L2739" s="7" t="s">
        <v>447</v>
      </c>
    </row>
    <row r="2740" spans="1:12" ht="47.1" customHeight="1">
      <c r="A2740" s="10">
        <v>20611501180</v>
      </c>
      <c r="B2740" s="8" t="s">
        <v>4147</v>
      </c>
      <c r="C2740" s="8"/>
      <c r="D2740" s="8"/>
      <c r="E2740" s="8"/>
      <c r="F2740" s="8" t="s">
        <v>4148</v>
      </c>
      <c r="G2740" s="8" t="s">
        <v>4149</v>
      </c>
      <c r="H2740" s="8" t="s">
        <v>4150</v>
      </c>
      <c r="I2740" s="11" t="s">
        <v>387</v>
      </c>
      <c r="J2740" s="528">
        <v>23586000</v>
      </c>
      <c r="K2740" s="529"/>
      <c r="L2740" s="8"/>
    </row>
    <row r="2741" spans="1:12" ht="183" customHeight="1">
      <c r="A2741" s="8"/>
      <c r="B2741" s="8"/>
      <c r="C2741" s="8"/>
      <c r="D2741" s="8"/>
      <c r="E2741" s="8"/>
      <c r="F2741" s="8"/>
      <c r="G2741" s="8"/>
      <c r="H2741" s="8"/>
      <c r="I2741" s="8"/>
      <c r="J2741" s="530"/>
      <c r="K2741" s="531"/>
      <c r="L2741" s="8"/>
    </row>
    <row r="2742" spans="1:12" ht="17.100000000000001" customHeight="1">
      <c r="A2742" s="504" t="s">
        <v>3</v>
      </c>
      <c r="B2742" s="507" t="s">
        <v>4</v>
      </c>
      <c r="C2742" s="510" t="s">
        <v>5</v>
      </c>
      <c r="D2742" s="513" t="s">
        <v>6</v>
      </c>
      <c r="E2742" s="514"/>
      <c r="F2742" s="514"/>
      <c r="G2742" s="514"/>
      <c r="H2742" s="514"/>
      <c r="I2742" s="515"/>
      <c r="J2742" s="518" t="s">
        <v>7</v>
      </c>
      <c r="K2742" s="519"/>
      <c r="L2742" s="507" t="s">
        <v>8</v>
      </c>
    </row>
    <row r="2743" spans="1:12" ht="12" customHeight="1">
      <c r="A2743" s="505"/>
      <c r="B2743" s="508"/>
      <c r="C2743" s="511"/>
      <c r="D2743" s="516" t="s">
        <v>9</v>
      </c>
      <c r="E2743" s="517"/>
      <c r="F2743" s="516" t="s">
        <v>10</v>
      </c>
      <c r="G2743" s="517"/>
      <c r="H2743" s="516" t="s">
        <v>11</v>
      </c>
      <c r="I2743" s="517"/>
      <c r="J2743" s="520"/>
      <c r="K2743" s="521"/>
      <c r="L2743" s="508"/>
    </row>
    <row r="2744" spans="1:12" ht="15.95" customHeight="1">
      <c r="A2744" s="506"/>
      <c r="B2744" s="509"/>
      <c r="C2744" s="512"/>
      <c r="D2744" s="4" t="s">
        <v>12</v>
      </c>
      <c r="E2744" s="4" t="s">
        <v>13</v>
      </c>
      <c r="F2744" s="4" t="s">
        <v>12</v>
      </c>
      <c r="G2744" s="4" t="s">
        <v>13</v>
      </c>
      <c r="H2744" s="4" t="s">
        <v>12</v>
      </c>
      <c r="I2744" s="4" t="s">
        <v>13</v>
      </c>
      <c r="J2744" s="522"/>
      <c r="K2744" s="523"/>
      <c r="L2744" s="509"/>
    </row>
    <row r="2745" spans="1:12" ht="18.95" customHeight="1">
      <c r="A2745" s="5">
        <v>1</v>
      </c>
      <c r="B2745" s="5">
        <v>2</v>
      </c>
      <c r="C2745" s="5">
        <v>3</v>
      </c>
      <c r="D2745" s="5">
        <v>4</v>
      </c>
      <c r="E2745" s="5">
        <v>5</v>
      </c>
      <c r="F2745" s="5">
        <v>6</v>
      </c>
      <c r="G2745" s="5">
        <v>7</v>
      </c>
      <c r="H2745" s="5">
        <v>8</v>
      </c>
      <c r="I2745" s="5">
        <v>9</v>
      </c>
      <c r="J2745" s="524">
        <v>10</v>
      </c>
      <c r="K2745" s="525"/>
      <c r="L2745" s="5">
        <v>11</v>
      </c>
    </row>
    <row r="2746" spans="1:12" ht="408.95" customHeight="1">
      <c r="A2746" s="10">
        <v>20611501180</v>
      </c>
      <c r="B2746" s="8" t="s">
        <v>4151</v>
      </c>
      <c r="C2746" s="8"/>
      <c r="D2746" s="8"/>
      <c r="E2746" s="8"/>
      <c r="F2746" s="8" t="s">
        <v>4152</v>
      </c>
      <c r="G2746" s="8" t="s">
        <v>4153</v>
      </c>
      <c r="H2746" s="8" t="s">
        <v>4154</v>
      </c>
      <c r="I2746" s="11" t="s">
        <v>4155</v>
      </c>
      <c r="J2746" s="528">
        <v>4077860000</v>
      </c>
      <c r="K2746" s="529"/>
      <c r="L2746" s="8"/>
    </row>
    <row r="2747" spans="1:12" ht="17.100000000000001" customHeight="1">
      <c r="A2747" s="504" t="s">
        <v>3</v>
      </c>
      <c r="B2747" s="507" t="s">
        <v>4</v>
      </c>
      <c r="C2747" s="510" t="s">
        <v>5</v>
      </c>
      <c r="D2747" s="513" t="s">
        <v>6</v>
      </c>
      <c r="E2747" s="514"/>
      <c r="F2747" s="514"/>
      <c r="G2747" s="514"/>
      <c r="H2747" s="514"/>
      <c r="I2747" s="515"/>
      <c r="J2747" s="518" t="s">
        <v>7</v>
      </c>
      <c r="K2747" s="519"/>
      <c r="L2747" s="507" t="s">
        <v>8</v>
      </c>
    </row>
    <row r="2748" spans="1:12" ht="12" customHeight="1">
      <c r="A2748" s="505"/>
      <c r="B2748" s="508"/>
      <c r="C2748" s="511"/>
      <c r="D2748" s="516" t="s">
        <v>9</v>
      </c>
      <c r="E2748" s="517"/>
      <c r="F2748" s="516" t="s">
        <v>10</v>
      </c>
      <c r="G2748" s="517"/>
      <c r="H2748" s="516" t="s">
        <v>11</v>
      </c>
      <c r="I2748" s="517"/>
      <c r="J2748" s="520"/>
      <c r="K2748" s="521"/>
      <c r="L2748" s="508"/>
    </row>
    <row r="2749" spans="1:12" ht="15.95" customHeight="1">
      <c r="A2749" s="506"/>
      <c r="B2749" s="509"/>
      <c r="C2749" s="512"/>
      <c r="D2749" s="4" t="s">
        <v>12</v>
      </c>
      <c r="E2749" s="4" t="s">
        <v>13</v>
      </c>
      <c r="F2749" s="4" t="s">
        <v>12</v>
      </c>
      <c r="G2749" s="4" t="s">
        <v>13</v>
      </c>
      <c r="H2749" s="4" t="s">
        <v>12</v>
      </c>
      <c r="I2749" s="4" t="s">
        <v>13</v>
      </c>
      <c r="J2749" s="522"/>
      <c r="K2749" s="523"/>
      <c r="L2749" s="509"/>
    </row>
    <row r="2750" spans="1:12" ht="18.95" customHeight="1">
      <c r="A2750" s="5">
        <v>1</v>
      </c>
      <c r="B2750" s="5">
        <v>2</v>
      </c>
      <c r="C2750" s="5">
        <v>3</v>
      </c>
      <c r="D2750" s="5">
        <v>4</v>
      </c>
      <c r="E2750" s="5">
        <v>5</v>
      </c>
      <c r="F2750" s="5">
        <v>6</v>
      </c>
      <c r="G2750" s="5">
        <v>7</v>
      </c>
      <c r="H2750" s="5">
        <v>8</v>
      </c>
      <c r="I2750" s="5">
        <v>9</v>
      </c>
      <c r="J2750" s="524">
        <v>10</v>
      </c>
      <c r="K2750" s="525"/>
      <c r="L2750" s="5">
        <v>11</v>
      </c>
    </row>
    <row r="2751" spans="1:12" ht="282" customHeight="1">
      <c r="A2751" s="8"/>
      <c r="B2751" s="8"/>
      <c r="C2751" s="8"/>
      <c r="D2751" s="8"/>
      <c r="E2751" s="8"/>
      <c r="F2751" s="8" t="s">
        <v>4156</v>
      </c>
      <c r="G2751" s="8"/>
      <c r="H2751" s="8"/>
      <c r="I2751" s="8"/>
      <c r="J2751" s="530"/>
      <c r="K2751" s="531"/>
      <c r="L2751" s="8"/>
    </row>
    <row r="2752" spans="1:12" ht="45.95" customHeight="1">
      <c r="A2752" s="10">
        <v>20611501180</v>
      </c>
      <c r="B2752" s="11" t="s">
        <v>4157</v>
      </c>
      <c r="C2752" s="8"/>
      <c r="D2752" s="8"/>
      <c r="E2752" s="8"/>
      <c r="F2752" s="8" t="s">
        <v>4158</v>
      </c>
      <c r="G2752" s="11" t="s">
        <v>1008</v>
      </c>
      <c r="H2752" s="8" t="s">
        <v>4159</v>
      </c>
      <c r="I2752" s="11" t="s">
        <v>387</v>
      </c>
      <c r="J2752" s="528">
        <v>141509000</v>
      </c>
      <c r="K2752" s="529"/>
      <c r="L2752" s="8"/>
    </row>
    <row r="2753" spans="1:12" ht="35.1" customHeight="1">
      <c r="A2753" s="10">
        <v>20611501181</v>
      </c>
      <c r="B2753" s="8" t="s">
        <v>4160</v>
      </c>
      <c r="C2753" s="8"/>
      <c r="D2753" s="8"/>
      <c r="E2753" s="8"/>
      <c r="F2753" s="8" t="s">
        <v>4161</v>
      </c>
      <c r="G2753" s="11" t="s">
        <v>133</v>
      </c>
      <c r="H2753" s="8" t="s">
        <v>4162</v>
      </c>
      <c r="I2753" s="11" t="s">
        <v>174</v>
      </c>
      <c r="J2753" s="528">
        <v>200000000</v>
      </c>
      <c r="K2753" s="529"/>
      <c r="L2753" s="8"/>
    </row>
    <row r="2754" spans="1:12" ht="102" customHeight="1">
      <c r="A2754" s="10">
        <v>20611501181</v>
      </c>
      <c r="B2754" s="8" t="s">
        <v>4163</v>
      </c>
      <c r="C2754" s="8"/>
      <c r="D2754" s="8"/>
      <c r="E2754" s="8"/>
      <c r="F2754" s="8" t="s">
        <v>4164</v>
      </c>
      <c r="G2754" s="11" t="s">
        <v>1559</v>
      </c>
      <c r="H2754" s="8" t="s">
        <v>4165</v>
      </c>
      <c r="I2754" s="11" t="s">
        <v>174</v>
      </c>
      <c r="J2754" s="528">
        <v>431953600</v>
      </c>
      <c r="K2754" s="529"/>
      <c r="L2754" s="8"/>
    </row>
    <row r="2755" spans="1:12" ht="30" customHeight="1">
      <c r="A2755" s="8"/>
      <c r="B2755" s="8"/>
      <c r="C2755" s="8"/>
      <c r="D2755" s="8"/>
      <c r="E2755" s="8"/>
      <c r="F2755" s="8"/>
      <c r="G2755" s="8"/>
      <c r="H2755" s="8"/>
      <c r="I2755" s="8"/>
      <c r="J2755" s="530"/>
      <c r="K2755" s="531"/>
      <c r="L2755" s="8"/>
    </row>
    <row r="2756" spans="1:12" ht="17.100000000000001" customHeight="1">
      <c r="A2756" s="504" t="s">
        <v>3</v>
      </c>
      <c r="B2756" s="507" t="s">
        <v>4</v>
      </c>
      <c r="C2756" s="510" t="s">
        <v>5</v>
      </c>
      <c r="D2756" s="513" t="s">
        <v>6</v>
      </c>
      <c r="E2756" s="514"/>
      <c r="F2756" s="514"/>
      <c r="G2756" s="514"/>
      <c r="H2756" s="514"/>
      <c r="I2756" s="515"/>
      <c r="J2756" s="518" t="s">
        <v>7</v>
      </c>
      <c r="K2756" s="519"/>
      <c r="L2756" s="507" t="s">
        <v>8</v>
      </c>
    </row>
    <row r="2757" spans="1:12" ht="12" customHeight="1">
      <c r="A2757" s="505"/>
      <c r="B2757" s="508"/>
      <c r="C2757" s="511"/>
      <c r="D2757" s="516" t="s">
        <v>9</v>
      </c>
      <c r="E2757" s="517"/>
      <c r="F2757" s="516" t="s">
        <v>10</v>
      </c>
      <c r="G2757" s="517"/>
      <c r="H2757" s="516" t="s">
        <v>11</v>
      </c>
      <c r="I2757" s="517"/>
      <c r="J2757" s="520"/>
      <c r="K2757" s="521"/>
      <c r="L2757" s="508"/>
    </row>
    <row r="2758" spans="1:12" ht="15.95" customHeight="1">
      <c r="A2758" s="506"/>
      <c r="B2758" s="509"/>
      <c r="C2758" s="512"/>
      <c r="D2758" s="4" t="s">
        <v>12</v>
      </c>
      <c r="E2758" s="4" t="s">
        <v>13</v>
      </c>
      <c r="F2758" s="4" t="s">
        <v>12</v>
      </c>
      <c r="G2758" s="4" t="s">
        <v>13</v>
      </c>
      <c r="H2758" s="4" t="s">
        <v>12</v>
      </c>
      <c r="I2758" s="4" t="s">
        <v>13</v>
      </c>
      <c r="J2758" s="522"/>
      <c r="K2758" s="523"/>
      <c r="L2758" s="509"/>
    </row>
    <row r="2759" spans="1:12" ht="18.95" customHeight="1">
      <c r="A2759" s="5">
        <v>1</v>
      </c>
      <c r="B2759" s="5">
        <v>2</v>
      </c>
      <c r="C2759" s="5">
        <v>3</v>
      </c>
      <c r="D2759" s="5">
        <v>4</v>
      </c>
      <c r="E2759" s="5">
        <v>5</v>
      </c>
      <c r="F2759" s="5">
        <v>6</v>
      </c>
      <c r="G2759" s="5">
        <v>7</v>
      </c>
      <c r="H2759" s="5">
        <v>8</v>
      </c>
      <c r="I2759" s="5">
        <v>9</v>
      </c>
      <c r="J2759" s="524">
        <v>10</v>
      </c>
      <c r="K2759" s="525"/>
      <c r="L2759" s="5">
        <v>11</v>
      </c>
    </row>
    <row r="2760" spans="1:12" ht="408.95" customHeight="1">
      <c r="A2760" s="10">
        <v>20611501182</v>
      </c>
      <c r="B2760" s="11" t="s">
        <v>4166</v>
      </c>
      <c r="C2760" s="8"/>
      <c r="D2760" s="8"/>
      <c r="E2760" s="8"/>
      <c r="F2760" s="8" t="s">
        <v>4167</v>
      </c>
      <c r="G2760" s="8" t="s">
        <v>4168</v>
      </c>
      <c r="H2760" s="8" t="s">
        <v>4154</v>
      </c>
      <c r="I2760" s="11" t="s">
        <v>4144</v>
      </c>
      <c r="J2760" s="528">
        <v>13423000000</v>
      </c>
      <c r="K2760" s="529"/>
      <c r="L2760" s="8"/>
    </row>
    <row r="2761" spans="1:12" ht="33.950000000000003" customHeight="1">
      <c r="A2761" s="8"/>
      <c r="B2761" s="8"/>
      <c r="C2761" s="8"/>
      <c r="D2761" s="8"/>
      <c r="E2761" s="8"/>
      <c r="F2761" s="8"/>
      <c r="G2761" s="8"/>
      <c r="H2761" s="8"/>
      <c r="I2761" s="8"/>
      <c r="J2761" s="530"/>
      <c r="K2761" s="531"/>
      <c r="L2761" s="8"/>
    </row>
    <row r="2762" spans="1:12" ht="17.100000000000001" customHeight="1">
      <c r="A2762" s="504" t="s">
        <v>3</v>
      </c>
      <c r="B2762" s="507" t="s">
        <v>4</v>
      </c>
      <c r="C2762" s="510" t="s">
        <v>5</v>
      </c>
      <c r="D2762" s="513" t="s">
        <v>6</v>
      </c>
      <c r="E2762" s="514"/>
      <c r="F2762" s="514"/>
      <c r="G2762" s="514"/>
      <c r="H2762" s="514"/>
      <c r="I2762" s="515"/>
      <c r="J2762" s="518" t="s">
        <v>7</v>
      </c>
      <c r="K2762" s="519"/>
      <c r="L2762" s="507" t="s">
        <v>8</v>
      </c>
    </row>
    <row r="2763" spans="1:12" ht="12" customHeight="1">
      <c r="A2763" s="505"/>
      <c r="B2763" s="508"/>
      <c r="C2763" s="511"/>
      <c r="D2763" s="516" t="s">
        <v>9</v>
      </c>
      <c r="E2763" s="517"/>
      <c r="F2763" s="516" t="s">
        <v>10</v>
      </c>
      <c r="G2763" s="517"/>
      <c r="H2763" s="516" t="s">
        <v>11</v>
      </c>
      <c r="I2763" s="517"/>
      <c r="J2763" s="520"/>
      <c r="K2763" s="521"/>
      <c r="L2763" s="508"/>
    </row>
    <row r="2764" spans="1:12" ht="15.95" customHeight="1">
      <c r="A2764" s="506"/>
      <c r="B2764" s="509"/>
      <c r="C2764" s="512"/>
      <c r="D2764" s="4" t="s">
        <v>12</v>
      </c>
      <c r="E2764" s="4" t="s">
        <v>13</v>
      </c>
      <c r="F2764" s="4" t="s">
        <v>12</v>
      </c>
      <c r="G2764" s="4" t="s">
        <v>13</v>
      </c>
      <c r="H2764" s="4" t="s">
        <v>12</v>
      </c>
      <c r="I2764" s="4" t="s">
        <v>13</v>
      </c>
      <c r="J2764" s="522"/>
      <c r="K2764" s="523"/>
      <c r="L2764" s="509"/>
    </row>
    <row r="2765" spans="1:12" ht="18.95" customHeight="1">
      <c r="A2765" s="5">
        <v>1</v>
      </c>
      <c r="B2765" s="5">
        <v>2</v>
      </c>
      <c r="C2765" s="5">
        <v>3</v>
      </c>
      <c r="D2765" s="5">
        <v>4</v>
      </c>
      <c r="E2765" s="5">
        <v>5</v>
      </c>
      <c r="F2765" s="5">
        <v>6</v>
      </c>
      <c r="G2765" s="5">
        <v>7</v>
      </c>
      <c r="H2765" s="5">
        <v>8</v>
      </c>
      <c r="I2765" s="5">
        <v>9</v>
      </c>
      <c r="J2765" s="524">
        <v>10</v>
      </c>
      <c r="K2765" s="525"/>
      <c r="L2765" s="5">
        <v>11</v>
      </c>
    </row>
    <row r="2766" spans="1:12" ht="47.1" customHeight="1">
      <c r="A2766" s="6">
        <v>2061150119</v>
      </c>
      <c r="B2766" s="8" t="s">
        <v>4169</v>
      </c>
      <c r="C2766" s="9">
        <v>3</v>
      </c>
      <c r="D2766" s="8" t="s">
        <v>4170</v>
      </c>
      <c r="E2766" s="7" t="s">
        <v>152</v>
      </c>
      <c r="F2766" s="8"/>
      <c r="G2766" s="8"/>
      <c r="H2766" s="8"/>
      <c r="I2766" s="8"/>
      <c r="J2766" s="526">
        <v>1048531000</v>
      </c>
      <c r="K2766" s="527"/>
      <c r="L2766" s="7" t="s">
        <v>447</v>
      </c>
    </row>
    <row r="2767" spans="1:12" ht="80.099999999999994" customHeight="1">
      <c r="A2767" s="10">
        <v>20611501190</v>
      </c>
      <c r="B2767" s="8" t="s">
        <v>4171</v>
      </c>
      <c r="C2767" s="8"/>
      <c r="D2767" s="8"/>
      <c r="E2767" s="8"/>
      <c r="F2767" s="8" t="s">
        <v>4172</v>
      </c>
      <c r="G2767" s="8" t="s">
        <v>4173</v>
      </c>
      <c r="H2767" s="8" t="s">
        <v>4174</v>
      </c>
      <c r="I2767" s="11" t="s">
        <v>202</v>
      </c>
      <c r="J2767" s="528">
        <v>1015924000</v>
      </c>
      <c r="K2767" s="529"/>
      <c r="L2767" s="8"/>
    </row>
    <row r="2768" spans="1:12" ht="113.1" customHeight="1">
      <c r="A2768" s="10">
        <v>20611501190</v>
      </c>
      <c r="B2768" s="8" t="s">
        <v>4175</v>
      </c>
      <c r="C2768" s="8"/>
      <c r="D2768" s="8"/>
      <c r="E2768" s="8"/>
      <c r="F2768" s="8" t="s">
        <v>4176</v>
      </c>
      <c r="G2768" s="8" t="s">
        <v>4177</v>
      </c>
      <c r="H2768" s="8" t="s">
        <v>4178</v>
      </c>
      <c r="I2768" s="11" t="s">
        <v>387</v>
      </c>
      <c r="J2768" s="528">
        <v>32607000</v>
      </c>
      <c r="K2768" s="529"/>
      <c r="L2768" s="8"/>
    </row>
    <row r="2769" spans="1:12" ht="15" customHeight="1">
      <c r="A2769" s="6">
        <v>207</v>
      </c>
      <c r="B2769" s="7" t="s">
        <v>4179</v>
      </c>
      <c r="C2769" s="8"/>
      <c r="D2769" s="8"/>
      <c r="E2769" s="8"/>
      <c r="F2769" s="8"/>
      <c r="G2769" s="8"/>
      <c r="H2769" s="8"/>
      <c r="I2769" s="8"/>
      <c r="J2769" s="526">
        <v>2724706252</v>
      </c>
      <c r="K2769" s="527"/>
      <c r="L2769" s="8"/>
    </row>
    <row r="2770" spans="1:12" ht="69.95" customHeight="1">
      <c r="A2770" s="6">
        <v>2071150115</v>
      </c>
      <c r="B2770" s="8" t="s">
        <v>4180</v>
      </c>
      <c r="C2770" s="9">
        <v>3</v>
      </c>
      <c r="D2770" s="8" t="s">
        <v>4181</v>
      </c>
      <c r="E2770" s="7" t="s">
        <v>17</v>
      </c>
      <c r="F2770" s="8"/>
      <c r="G2770" s="8"/>
      <c r="H2770" s="8"/>
      <c r="I2770" s="8"/>
      <c r="J2770" s="526">
        <v>714976000</v>
      </c>
      <c r="K2770" s="527"/>
      <c r="L2770" s="7" t="s">
        <v>447</v>
      </c>
    </row>
    <row r="2771" spans="1:12" ht="168.95" customHeight="1">
      <c r="A2771" s="8"/>
      <c r="B2771" s="8"/>
      <c r="C2771" s="8"/>
      <c r="D2771" s="8"/>
      <c r="E2771" s="8"/>
      <c r="F2771" s="8"/>
      <c r="G2771" s="8"/>
      <c r="H2771" s="8"/>
      <c r="I2771" s="8"/>
      <c r="J2771" s="530"/>
      <c r="K2771" s="531"/>
      <c r="L2771" s="8"/>
    </row>
    <row r="2772" spans="1:12" ht="17.100000000000001" customHeight="1">
      <c r="A2772" s="504" t="s">
        <v>3</v>
      </c>
      <c r="B2772" s="507" t="s">
        <v>4</v>
      </c>
      <c r="C2772" s="510" t="s">
        <v>5</v>
      </c>
      <c r="D2772" s="513" t="s">
        <v>6</v>
      </c>
      <c r="E2772" s="514"/>
      <c r="F2772" s="514"/>
      <c r="G2772" s="514"/>
      <c r="H2772" s="514"/>
      <c r="I2772" s="515"/>
      <c r="J2772" s="518" t="s">
        <v>7</v>
      </c>
      <c r="K2772" s="519"/>
      <c r="L2772" s="507" t="s">
        <v>8</v>
      </c>
    </row>
    <row r="2773" spans="1:12" ht="12" customHeight="1">
      <c r="A2773" s="505"/>
      <c r="B2773" s="508"/>
      <c r="C2773" s="511"/>
      <c r="D2773" s="516" t="s">
        <v>9</v>
      </c>
      <c r="E2773" s="517"/>
      <c r="F2773" s="516" t="s">
        <v>10</v>
      </c>
      <c r="G2773" s="517"/>
      <c r="H2773" s="516" t="s">
        <v>11</v>
      </c>
      <c r="I2773" s="517"/>
      <c r="J2773" s="520"/>
      <c r="K2773" s="521"/>
      <c r="L2773" s="508"/>
    </row>
    <row r="2774" spans="1:12" ht="15.95" customHeight="1">
      <c r="A2774" s="506"/>
      <c r="B2774" s="509"/>
      <c r="C2774" s="512"/>
      <c r="D2774" s="4" t="s">
        <v>12</v>
      </c>
      <c r="E2774" s="4" t="s">
        <v>13</v>
      </c>
      <c r="F2774" s="4" t="s">
        <v>12</v>
      </c>
      <c r="G2774" s="4" t="s">
        <v>13</v>
      </c>
      <c r="H2774" s="4" t="s">
        <v>12</v>
      </c>
      <c r="I2774" s="4" t="s">
        <v>13</v>
      </c>
      <c r="J2774" s="522"/>
      <c r="K2774" s="523"/>
      <c r="L2774" s="509"/>
    </row>
    <row r="2775" spans="1:12" ht="18.95" customHeight="1">
      <c r="A2775" s="5">
        <v>1</v>
      </c>
      <c r="B2775" s="5">
        <v>2</v>
      </c>
      <c r="C2775" s="5">
        <v>3</v>
      </c>
      <c r="D2775" s="5">
        <v>4</v>
      </c>
      <c r="E2775" s="5">
        <v>5</v>
      </c>
      <c r="F2775" s="5">
        <v>6</v>
      </c>
      <c r="G2775" s="5">
        <v>7</v>
      </c>
      <c r="H2775" s="5">
        <v>8</v>
      </c>
      <c r="I2775" s="5">
        <v>9</v>
      </c>
      <c r="J2775" s="524">
        <v>10</v>
      </c>
      <c r="K2775" s="525"/>
      <c r="L2775" s="5">
        <v>11</v>
      </c>
    </row>
    <row r="2776" spans="1:12" ht="192.95" customHeight="1">
      <c r="A2776" s="10">
        <v>20711501150</v>
      </c>
      <c r="B2776" s="8" t="s">
        <v>4182</v>
      </c>
      <c r="C2776" s="8"/>
      <c r="D2776" s="8"/>
      <c r="E2776" s="8"/>
      <c r="F2776" s="8" t="s">
        <v>4183</v>
      </c>
      <c r="G2776" s="8" t="s">
        <v>4184</v>
      </c>
      <c r="H2776" s="8" t="s">
        <v>4185</v>
      </c>
      <c r="I2776" s="11" t="s">
        <v>4186</v>
      </c>
      <c r="J2776" s="528">
        <v>120418000</v>
      </c>
      <c r="K2776" s="529"/>
      <c r="L2776" s="8"/>
    </row>
    <row r="2777" spans="1:12" ht="137.1" customHeight="1">
      <c r="A2777" s="10">
        <v>20711501150</v>
      </c>
      <c r="B2777" s="8" t="s">
        <v>4187</v>
      </c>
      <c r="C2777" s="8"/>
      <c r="D2777" s="8"/>
      <c r="E2777" s="8"/>
      <c r="F2777" s="8" t="s">
        <v>4188</v>
      </c>
      <c r="G2777" s="8" t="s">
        <v>4189</v>
      </c>
      <c r="H2777" s="8" t="s">
        <v>4190</v>
      </c>
      <c r="I2777" s="11" t="s">
        <v>4191</v>
      </c>
      <c r="J2777" s="528">
        <v>594558000</v>
      </c>
      <c r="K2777" s="529"/>
      <c r="L2777" s="8"/>
    </row>
    <row r="2778" spans="1:12" ht="69.95" customHeight="1">
      <c r="A2778" s="6">
        <v>2071150116</v>
      </c>
      <c r="B2778" s="8" t="s">
        <v>4192</v>
      </c>
      <c r="C2778" s="9">
        <v>3</v>
      </c>
      <c r="D2778" s="8" t="s">
        <v>4193</v>
      </c>
      <c r="E2778" s="7" t="s">
        <v>17</v>
      </c>
      <c r="F2778" s="8"/>
      <c r="G2778" s="8"/>
      <c r="H2778" s="8"/>
      <c r="I2778" s="8"/>
      <c r="J2778" s="526">
        <v>702507000</v>
      </c>
      <c r="K2778" s="527"/>
      <c r="L2778" s="7" t="s">
        <v>447</v>
      </c>
    </row>
    <row r="2779" spans="1:12" ht="96" customHeight="1">
      <c r="A2779" s="8"/>
      <c r="B2779" s="8"/>
      <c r="C2779" s="8"/>
      <c r="D2779" s="8"/>
      <c r="E2779" s="8"/>
      <c r="F2779" s="8"/>
      <c r="G2779" s="8"/>
      <c r="H2779" s="8"/>
      <c r="I2779" s="8"/>
      <c r="J2779" s="530"/>
      <c r="K2779" s="531"/>
      <c r="L2779" s="8"/>
    </row>
    <row r="2780" spans="1:12" ht="17.100000000000001" customHeight="1">
      <c r="A2780" s="504" t="s">
        <v>3</v>
      </c>
      <c r="B2780" s="507" t="s">
        <v>4</v>
      </c>
      <c r="C2780" s="510" t="s">
        <v>5</v>
      </c>
      <c r="D2780" s="513" t="s">
        <v>6</v>
      </c>
      <c r="E2780" s="514"/>
      <c r="F2780" s="514"/>
      <c r="G2780" s="514"/>
      <c r="H2780" s="514"/>
      <c r="I2780" s="515"/>
      <c r="J2780" s="518" t="s">
        <v>7</v>
      </c>
      <c r="K2780" s="519"/>
      <c r="L2780" s="507" t="s">
        <v>8</v>
      </c>
    </row>
    <row r="2781" spans="1:12" ht="12" customHeight="1">
      <c r="A2781" s="505"/>
      <c r="B2781" s="508"/>
      <c r="C2781" s="511"/>
      <c r="D2781" s="516" t="s">
        <v>9</v>
      </c>
      <c r="E2781" s="517"/>
      <c r="F2781" s="516" t="s">
        <v>10</v>
      </c>
      <c r="G2781" s="517"/>
      <c r="H2781" s="516" t="s">
        <v>11</v>
      </c>
      <c r="I2781" s="517"/>
      <c r="J2781" s="520"/>
      <c r="K2781" s="521"/>
      <c r="L2781" s="508"/>
    </row>
    <row r="2782" spans="1:12" ht="15.95" customHeight="1">
      <c r="A2782" s="506"/>
      <c r="B2782" s="509"/>
      <c r="C2782" s="512"/>
      <c r="D2782" s="4" t="s">
        <v>12</v>
      </c>
      <c r="E2782" s="4" t="s">
        <v>13</v>
      </c>
      <c r="F2782" s="4" t="s">
        <v>12</v>
      </c>
      <c r="G2782" s="4" t="s">
        <v>13</v>
      </c>
      <c r="H2782" s="4" t="s">
        <v>12</v>
      </c>
      <c r="I2782" s="4" t="s">
        <v>13</v>
      </c>
      <c r="J2782" s="522"/>
      <c r="K2782" s="523"/>
      <c r="L2782" s="509"/>
    </row>
    <row r="2783" spans="1:12" ht="18.95" customHeight="1">
      <c r="A2783" s="5">
        <v>1</v>
      </c>
      <c r="B2783" s="5">
        <v>2</v>
      </c>
      <c r="C2783" s="5">
        <v>3</v>
      </c>
      <c r="D2783" s="5">
        <v>4</v>
      </c>
      <c r="E2783" s="5">
        <v>5</v>
      </c>
      <c r="F2783" s="5">
        <v>6</v>
      </c>
      <c r="G2783" s="5">
        <v>7</v>
      </c>
      <c r="H2783" s="5">
        <v>8</v>
      </c>
      <c r="I2783" s="5">
        <v>9</v>
      </c>
      <c r="J2783" s="524">
        <v>10</v>
      </c>
      <c r="K2783" s="525"/>
      <c r="L2783" s="5">
        <v>11</v>
      </c>
    </row>
    <row r="2784" spans="1:12" ht="272.10000000000002" customHeight="1">
      <c r="A2784" s="10">
        <v>20711501160</v>
      </c>
      <c r="B2784" s="8" t="s">
        <v>4194</v>
      </c>
      <c r="C2784" s="8"/>
      <c r="D2784" s="8"/>
      <c r="E2784" s="8"/>
      <c r="F2784" s="8" t="s">
        <v>4195</v>
      </c>
      <c r="G2784" s="8" t="s">
        <v>4196</v>
      </c>
      <c r="H2784" s="8" t="s">
        <v>4197</v>
      </c>
      <c r="I2784" s="11" t="s">
        <v>2296</v>
      </c>
      <c r="J2784" s="528">
        <v>254943000</v>
      </c>
      <c r="K2784" s="529"/>
      <c r="L2784" s="8"/>
    </row>
    <row r="2785" spans="1:12" ht="57" customHeight="1">
      <c r="A2785" s="10">
        <v>20711501160</v>
      </c>
      <c r="B2785" s="8" t="s">
        <v>4198</v>
      </c>
      <c r="C2785" s="8"/>
      <c r="D2785" s="8"/>
      <c r="E2785" s="8"/>
      <c r="F2785" s="8" t="s">
        <v>4199</v>
      </c>
      <c r="G2785" s="11" t="s">
        <v>4200</v>
      </c>
      <c r="H2785" s="8" t="s">
        <v>4201</v>
      </c>
      <c r="I2785" s="11" t="s">
        <v>4200</v>
      </c>
      <c r="J2785" s="528">
        <v>447564000</v>
      </c>
      <c r="K2785" s="529"/>
      <c r="L2785" s="8"/>
    </row>
    <row r="2786" spans="1:12" ht="69.95" customHeight="1">
      <c r="A2786" s="6">
        <v>2071150117</v>
      </c>
      <c r="B2786" s="8" t="s">
        <v>4202</v>
      </c>
      <c r="C2786" s="9">
        <v>3</v>
      </c>
      <c r="D2786" s="8" t="s">
        <v>4203</v>
      </c>
      <c r="E2786" s="7" t="s">
        <v>17</v>
      </c>
      <c r="F2786" s="8"/>
      <c r="G2786" s="8"/>
      <c r="H2786" s="8"/>
      <c r="I2786" s="8"/>
      <c r="J2786" s="526">
        <v>298192002</v>
      </c>
      <c r="K2786" s="527"/>
      <c r="L2786" s="7" t="s">
        <v>447</v>
      </c>
    </row>
    <row r="2787" spans="1:12" ht="80.099999999999994" customHeight="1">
      <c r="A2787" s="10">
        <v>20711501170</v>
      </c>
      <c r="B2787" s="8" t="s">
        <v>4204</v>
      </c>
      <c r="C2787" s="8"/>
      <c r="D2787" s="8"/>
      <c r="E2787" s="8"/>
      <c r="F2787" s="8" t="s">
        <v>4205</v>
      </c>
      <c r="G2787" s="8" t="s">
        <v>4206</v>
      </c>
      <c r="H2787" s="8" t="s">
        <v>4207</v>
      </c>
      <c r="I2787" s="11" t="s">
        <v>4208</v>
      </c>
      <c r="J2787" s="528">
        <v>39504002</v>
      </c>
      <c r="K2787" s="529"/>
      <c r="L2787" s="8"/>
    </row>
    <row r="2788" spans="1:12" ht="15.95" customHeight="1">
      <c r="A2788" s="8"/>
      <c r="B2788" s="8"/>
      <c r="C2788" s="8"/>
      <c r="D2788" s="8"/>
      <c r="E2788" s="8"/>
      <c r="F2788" s="8"/>
      <c r="G2788" s="8"/>
      <c r="H2788" s="8"/>
      <c r="I2788" s="8"/>
      <c r="J2788" s="530"/>
      <c r="K2788" s="531"/>
      <c r="L2788" s="8"/>
    </row>
    <row r="2789" spans="1:12" ht="17.100000000000001" customHeight="1">
      <c r="A2789" s="504" t="s">
        <v>3</v>
      </c>
      <c r="B2789" s="507" t="s">
        <v>4</v>
      </c>
      <c r="C2789" s="510" t="s">
        <v>5</v>
      </c>
      <c r="D2789" s="513" t="s">
        <v>6</v>
      </c>
      <c r="E2789" s="514"/>
      <c r="F2789" s="514"/>
      <c r="G2789" s="514"/>
      <c r="H2789" s="514"/>
      <c r="I2789" s="515"/>
      <c r="J2789" s="518" t="s">
        <v>7</v>
      </c>
      <c r="K2789" s="519"/>
      <c r="L2789" s="507" t="s">
        <v>8</v>
      </c>
    </row>
    <row r="2790" spans="1:12" ht="12" customHeight="1">
      <c r="A2790" s="505"/>
      <c r="B2790" s="508"/>
      <c r="C2790" s="511"/>
      <c r="D2790" s="516" t="s">
        <v>9</v>
      </c>
      <c r="E2790" s="517"/>
      <c r="F2790" s="516" t="s">
        <v>10</v>
      </c>
      <c r="G2790" s="517"/>
      <c r="H2790" s="516" t="s">
        <v>11</v>
      </c>
      <c r="I2790" s="517"/>
      <c r="J2790" s="520"/>
      <c r="K2790" s="521"/>
      <c r="L2790" s="508"/>
    </row>
    <row r="2791" spans="1:12" ht="15.95" customHeight="1">
      <c r="A2791" s="506"/>
      <c r="B2791" s="509"/>
      <c r="C2791" s="512"/>
      <c r="D2791" s="4" t="s">
        <v>12</v>
      </c>
      <c r="E2791" s="4" t="s">
        <v>13</v>
      </c>
      <c r="F2791" s="4" t="s">
        <v>12</v>
      </c>
      <c r="G2791" s="4" t="s">
        <v>13</v>
      </c>
      <c r="H2791" s="4" t="s">
        <v>12</v>
      </c>
      <c r="I2791" s="4" t="s">
        <v>13</v>
      </c>
      <c r="J2791" s="522"/>
      <c r="K2791" s="523"/>
      <c r="L2791" s="509"/>
    </row>
    <row r="2792" spans="1:12" ht="18.95" customHeight="1">
      <c r="A2792" s="5">
        <v>1</v>
      </c>
      <c r="B2792" s="5">
        <v>2</v>
      </c>
      <c r="C2792" s="5">
        <v>3</v>
      </c>
      <c r="D2792" s="5">
        <v>4</v>
      </c>
      <c r="E2792" s="5">
        <v>5</v>
      </c>
      <c r="F2792" s="5">
        <v>6</v>
      </c>
      <c r="G2792" s="5">
        <v>7</v>
      </c>
      <c r="H2792" s="5">
        <v>8</v>
      </c>
      <c r="I2792" s="5">
        <v>9</v>
      </c>
      <c r="J2792" s="524">
        <v>10</v>
      </c>
      <c r="K2792" s="525"/>
      <c r="L2792" s="5">
        <v>11</v>
      </c>
    </row>
    <row r="2793" spans="1:12" ht="102.95" customHeight="1">
      <c r="A2793" s="10">
        <v>20711501170</v>
      </c>
      <c r="B2793" s="8" t="s">
        <v>4209</v>
      </c>
      <c r="C2793" s="8"/>
      <c r="D2793" s="8"/>
      <c r="E2793" s="8"/>
      <c r="F2793" s="8" t="s">
        <v>4210</v>
      </c>
      <c r="G2793" s="11" t="s">
        <v>4211</v>
      </c>
      <c r="H2793" s="8" t="s">
        <v>4212</v>
      </c>
      <c r="I2793" s="11" t="s">
        <v>387</v>
      </c>
      <c r="J2793" s="528">
        <v>258688000</v>
      </c>
      <c r="K2793" s="529"/>
      <c r="L2793" s="8"/>
    </row>
    <row r="2794" spans="1:12" ht="24.95" customHeight="1">
      <c r="A2794" s="6">
        <v>2071150118</v>
      </c>
      <c r="B2794" s="7" t="s">
        <v>4213</v>
      </c>
      <c r="C2794" s="9">
        <v>3</v>
      </c>
      <c r="D2794" s="8" t="s">
        <v>4214</v>
      </c>
      <c r="E2794" s="7" t="s">
        <v>17</v>
      </c>
      <c r="F2794" s="8"/>
      <c r="G2794" s="8"/>
      <c r="H2794" s="8"/>
      <c r="I2794" s="8"/>
      <c r="J2794" s="526">
        <v>1009031250</v>
      </c>
      <c r="K2794" s="527"/>
      <c r="L2794" s="7" t="s">
        <v>447</v>
      </c>
    </row>
    <row r="2795" spans="1:12" ht="69.95" customHeight="1">
      <c r="A2795" s="10">
        <v>20711501180</v>
      </c>
      <c r="B2795" s="8" t="s">
        <v>4215</v>
      </c>
      <c r="C2795" s="8"/>
      <c r="D2795" s="8"/>
      <c r="E2795" s="8"/>
      <c r="F2795" s="8" t="s">
        <v>4216</v>
      </c>
      <c r="G2795" s="11" t="s">
        <v>283</v>
      </c>
      <c r="H2795" s="8" t="s">
        <v>4217</v>
      </c>
      <c r="I2795" s="11" t="s">
        <v>3361</v>
      </c>
      <c r="J2795" s="528">
        <v>230415625</v>
      </c>
      <c r="K2795" s="529"/>
      <c r="L2795" s="8"/>
    </row>
    <row r="2796" spans="1:12" ht="113.1" customHeight="1">
      <c r="A2796" s="10">
        <v>20711501180</v>
      </c>
      <c r="B2796" s="8" t="s">
        <v>4218</v>
      </c>
      <c r="C2796" s="8"/>
      <c r="D2796" s="8"/>
      <c r="E2796" s="8"/>
      <c r="F2796" s="8" t="s">
        <v>4219</v>
      </c>
      <c r="G2796" s="11" t="s">
        <v>70</v>
      </c>
      <c r="H2796" s="8" t="s">
        <v>4220</v>
      </c>
      <c r="I2796" s="11" t="s">
        <v>3361</v>
      </c>
      <c r="J2796" s="528">
        <v>654235625</v>
      </c>
      <c r="K2796" s="529"/>
      <c r="L2796" s="8"/>
    </row>
    <row r="2797" spans="1:12" ht="93" customHeight="1">
      <c r="A2797" s="10">
        <v>20711501180</v>
      </c>
      <c r="B2797" s="8" t="s">
        <v>4221</v>
      </c>
      <c r="C2797" s="8"/>
      <c r="D2797" s="8"/>
      <c r="E2797" s="8"/>
      <c r="F2797" s="8" t="s">
        <v>4222</v>
      </c>
      <c r="G2797" s="8" t="s">
        <v>4223</v>
      </c>
      <c r="H2797" s="8" t="s">
        <v>4224</v>
      </c>
      <c r="I2797" s="11" t="s">
        <v>4225</v>
      </c>
      <c r="J2797" s="528">
        <v>124380000</v>
      </c>
      <c r="K2797" s="529"/>
      <c r="L2797" s="8"/>
    </row>
    <row r="2798" spans="1:12" ht="18.95" customHeight="1">
      <c r="A2798" s="483" t="s">
        <v>4226</v>
      </c>
      <c r="B2798" s="484"/>
      <c r="C2798" s="484"/>
      <c r="D2798" s="484"/>
      <c r="E2798" s="484"/>
      <c r="F2798" s="484"/>
      <c r="G2798" s="484"/>
      <c r="H2798" s="484"/>
      <c r="I2798" s="485"/>
      <c r="J2798" s="528">
        <v>389128024249</v>
      </c>
      <c r="K2798" s="542"/>
      <c r="L2798" s="529"/>
    </row>
    <row r="2799" spans="1:12" ht="12" customHeight="1">
      <c r="A2799" s="21" t="s">
        <v>4227</v>
      </c>
    </row>
    <row r="2800" spans="1:12" ht="12" customHeight="1">
      <c r="A2800" s="22" t="s">
        <v>4228</v>
      </c>
    </row>
    <row r="2801" spans="1:1" ht="11.1" customHeight="1">
      <c r="A2801" s="3" t="s">
        <v>4229</v>
      </c>
    </row>
  </sheetData>
  <mergeCells count="3979">
    <mergeCell ref="J2794:K2794"/>
    <mergeCell ref="J2795:K2795"/>
    <mergeCell ref="J2796:K2796"/>
    <mergeCell ref="J2797:K2797"/>
    <mergeCell ref="A2798:I2798"/>
    <mergeCell ref="J2798:L2798"/>
    <mergeCell ref="J2783:K2783"/>
    <mergeCell ref="J2784:K2784"/>
    <mergeCell ref="J2785:K2785"/>
    <mergeCell ref="J2786:K2786"/>
    <mergeCell ref="J2787:K2787"/>
    <mergeCell ref="J2788:K2788"/>
    <mergeCell ref="A2789:A2791"/>
    <mergeCell ref="B2789:B2791"/>
    <mergeCell ref="C2789:C2791"/>
    <mergeCell ref="D2789:I2789"/>
    <mergeCell ref="J2789:K2791"/>
    <mergeCell ref="L2789:L2791"/>
    <mergeCell ref="D2790:E2790"/>
    <mergeCell ref="F2790:G2790"/>
    <mergeCell ref="H2790:I2790"/>
    <mergeCell ref="J2792:K2792"/>
    <mergeCell ref="J2793:K2793"/>
    <mergeCell ref="A2772:A2774"/>
    <mergeCell ref="B2772:B2774"/>
    <mergeCell ref="C2772:C2774"/>
    <mergeCell ref="D2772:I2772"/>
    <mergeCell ref="J2772:K2774"/>
    <mergeCell ref="L2772:L2774"/>
    <mergeCell ref="D2773:E2773"/>
    <mergeCell ref="F2773:G2773"/>
    <mergeCell ref="H2773:I2773"/>
    <mergeCell ref="J2775:K2775"/>
    <mergeCell ref="J2776:K2776"/>
    <mergeCell ref="J2777:K2777"/>
    <mergeCell ref="J2778:K2778"/>
    <mergeCell ref="J2779:K2779"/>
    <mergeCell ref="A2780:A2782"/>
    <mergeCell ref="B2780:B2782"/>
    <mergeCell ref="C2780:C2782"/>
    <mergeCell ref="D2780:I2780"/>
    <mergeCell ref="J2780:K2782"/>
    <mergeCell ref="L2780:L2782"/>
    <mergeCell ref="D2781:E2781"/>
    <mergeCell ref="F2781:G2781"/>
    <mergeCell ref="H2781:I2781"/>
    <mergeCell ref="J2761:K2761"/>
    <mergeCell ref="A2762:A2764"/>
    <mergeCell ref="B2762:B2764"/>
    <mergeCell ref="C2762:C2764"/>
    <mergeCell ref="D2762:I2762"/>
    <mergeCell ref="J2762:K2764"/>
    <mergeCell ref="L2762:L2764"/>
    <mergeCell ref="D2763:E2763"/>
    <mergeCell ref="F2763:G2763"/>
    <mergeCell ref="H2763:I2763"/>
    <mergeCell ref="J2765:K2765"/>
    <mergeCell ref="J2766:K2766"/>
    <mergeCell ref="J2767:K2767"/>
    <mergeCell ref="J2768:K2768"/>
    <mergeCell ref="J2769:K2769"/>
    <mergeCell ref="J2770:K2770"/>
    <mergeCell ref="J2771:K2771"/>
    <mergeCell ref="J2750:K2750"/>
    <mergeCell ref="J2751:K2751"/>
    <mergeCell ref="J2752:K2752"/>
    <mergeCell ref="J2753:K2753"/>
    <mergeCell ref="J2754:K2754"/>
    <mergeCell ref="J2755:K2755"/>
    <mergeCell ref="A2756:A2758"/>
    <mergeCell ref="B2756:B2758"/>
    <mergeCell ref="C2756:C2758"/>
    <mergeCell ref="D2756:I2756"/>
    <mergeCell ref="J2756:K2758"/>
    <mergeCell ref="L2756:L2758"/>
    <mergeCell ref="D2757:E2757"/>
    <mergeCell ref="F2757:G2757"/>
    <mergeCell ref="H2757:I2757"/>
    <mergeCell ref="J2759:K2759"/>
    <mergeCell ref="J2760:K2760"/>
    <mergeCell ref="A2742:A2744"/>
    <mergeCell ref="B2742:B2744"/>
    <mergeCell ref="C2742:C2744"/>
    <mergeCell ref="D2742:I2742"/>
    <mergeCell ref="J2742:K2744"/>
    <mergeCell ref="L2742:L2744"/>
    <mergeCell ref="D2743:E2743"/>
    <mergeCell ref="F2743:G2743"/>
    <mergeCell ref="H2743:I2743"/>
    <mergeCell ref="J2745:K2745"/>
    <mergeCell ref="J2746:K2746"/>
    <mergeCell ref="A2747:A2749"/>
    <mergeCell ref="B2747:B2749"/>
    <mergeCell ref="C2747:C2749"/>
    <mergeCell ref="D2747:I2747"/>
    <mergeCell ref="J2747:K2749"/>
    <mergeCell ref="L2747:L2749"/>
    <mergeCell ref="D2748:E2748"/>
    <mergeCell ref="F2748:G2748"/>
    <mergeCell ref="H2748:I2748"/>
    <mergeCell ref="J2731:K2731"/>
    <mergeCell ref="J2732:K2732"/>
    <mergeCell ref="A2733:A2735"/>
    <mergeCell ref="B2733:B2735"/>
    <mergeCell ref="C2733:C2735"/>
    <mergeCell ref="D2733:I2733"/>
    <mergeCell ref="J2733:K2735"/>
    <mergeCell ref="L2733:L2735"/>
    <mergeCell ref="D2734:E2734"/>
    <mergeCell ref="F2734:G2734"/>
    <mergeCell ref="H2734:I2734"/>
    <mergeCell ref="J2736:K2736"/>
    <mergeCell ref="J2737:K2737"/>
    <mergeCell ref="J2738:K2738"/>
    <mergeCell ref="J2739:K2739"/>
    <mergeCell ref="J2740:K2740"/>
    <mergeCell ref="J2741:K2741"/>
    <mergeCell ref="J2720:K2720"/>
    <mergeCell ref="J2721:K2721"/>
    <mergeCell ref="A2722:A2724"/>
    <mergeCell ref="B2722:B2724"/>
    <mergeCell ref="C2722:C2724"/>
    <mergeCell ref="D2722:I2722"/>
    <mergeCell ref="J2722:K2724"/>
    <mergeCell ref="L2722:L2724"/>
    <mergeCell ref="D2723:E2723"/>
    <mergeCell ref="F2723:G2723"/>
    <mergeCell ref="H2723:I2723"/>
    <mergeCell ref="J2725:K2725"/>
    <mergeCell ref="J2726:K2726"/>
    <mergeCell ref="J2727:K2727"/>
    <mergeCell ref="J2728:K2728"/>
    <mergeCell ref="J2729:K2729"/>
    <mergeCell ref="J2730:K2730"/>
    <mergeCell ref="J2709:K2709"/>
    <mergeCell ref="J2710:K2710"/>
    <mergeCell ref="J2711:K2711"/>
    <mergeCell ref="A2712:A2714"/>
    <mergeCell ref="B2712:B2714"/>
    <mergeCell ref="C2712:C2714"/>
    <mergeCell ref="D2712:I2712"/>
    <mergeCell ref="J2712:K2714"/>
    <mergeCell ref="L2712:L2714"/>
    <mergeCell ref="D2713:E2713"/>
    <mergeCell ref="F2713:G2713"/>
    <mergeCell ref="H2713:I2713"/>
    <mergeCell ref="J2715:K2715"/>
    <mergeCell ref="J2716:K2716"/>
    <mergeCell ref="J2717:K2717"/>
    <mergeCell ref="J2718:K2718"/>
    <mergeCell ref="J2719:K2719"/>
    <mergeCell ref="A2698:A2700"/>
    <mergeCell ref="B2698:B2700"/>
    <mergeCell ref="C2698:C2700"/>
    <mergeCell ref="D2698:I2698"/>
    <mergeCell ref="J2698:K2700"/>
    <mergeCell ref="L2698:L2700"/>
    <mergeCell ref="D2699:E2699"/>
    <mergeCell ref="F2699:G2699"/>
    <mergeCell ref="H2699:I2699"/>
    <mergeCell ref="J2701:K2701"/>
    <mergeCell ref="J2702:K2702"/>
    <mergeCell ref="J2703:K2703"/>
    <mergeCell ref="J2704:K2704"/>
    <mergeCell ref="J2705:K2705"/>
    <mergeCell ref="J2706:K2706"/>
    <mergeCell ref="J2707:K2707"/>
    <mergeCell ref="J2708:K2708"/>
    <mergeCell ref="L2682:L2684"/>
    <mergeCell ref="D2683:E2683"/>
    <mergeCell ref="F2683:G2683"/>
    <mergeCell ref="H2683:I2683"/>
    <mergeCell ref="J2685:K2685"/>
    <mergeCell ref="J2686:K2686"/>
    <mergeCell ref="J2687:K2687"/>
    <mergeCell ref="J2688:K2688"/>
    <mergeCell ref="J2689:K2689"/>
    <mergeCell ref="J2690:K2690"/>
    <mergeCell ref="J2691:K2691"/>
    <mergeCell ref="J2692:K2692"/>
    <mergeCell ref="J2693:K2693"/>
    <mergeCell ref="J2694:K2694"/>
    <mergeCell ref="J2695:K2695"/>
    <mergeCell ref="J2696:K2696"/>
    <mergeCell ref="J2697:K2697"/>
    <mergeCell ref="J2669:K2669"/>
    <mergeCell ref="J2670:K2670"/>
    <mergeCell ref="J2671:K2671"/>
    <mergeCell ref="J2672:K2672"/>
    <mergeCell ref="J2673:K2673"/>
    <mergeCell ref="J2674:K2674"/>
    <mergeCell ref="J2675:K2675"/>
    <mergeCell ref="J2676:K2676"/>
    <mergeCell ref="J2677:K2677"/>
    <mergeCell ref="J2678:K2678"/>
    <mergeCell ref="J2679:K2679"/>
    <mergeCell ref="J2680:K2680"/>
    <mergeCell ref="J2681:K2681"/>
    <mergeCell ref="A2682:A2684"/>
    <mergeCell ref="B2682:B2684"/>
    <mergeCell ref="C2682:C2684"/>
    <mergeCell ref="D2682:I2682"/>
    <mergeCell ref="J2682:K2684"/>
    <mergeCell ref="J2656:K2656"/>
    <mergeCell ref="J2657:K2657"/>
    <mergeCell ref="J2658:K2658"/>
    <mergeCell ref="J2659:K2659"/>
    <mergeCell ref="J2660:K2660"/>
    <mergeCell ref="J2661:K2661"/>
    <mergeCell ref="J2662:K2662"/>
    <mergeCell ref="J2663:K2663"/>
    <mergeCell ref="J2664:K2664"/>
    <mergeCell ref="J2665:K2665"/>
    <mergeCell ref="A2666:A2668"/>
    <mergeCell ref="B2666:B2668"/>
    <mergeCell ref="C2666:C2668"/>
    <mergeCell ref="D2666:I2666"/>
    <mergeCell ref="J2666:K2668"/>
    <mergeCell ref="L2666:L2668"/>
    <mergeCell ref="D2667:E2667"/>
    <mergeCell ref="F2667:G2667"/>
    <mergeCell ref="H2667:I2667"/>
    <mergeCell ref="J2642:K2642"/>
    <mergeCell ref="J2643:K2643"/>
    <mergeCell ref="J2644:K2644"/>
    <mergeCell ref="J2645:K2645"/>
    <mergeCell ref="J2646:K2646"/>
    <mergeCell ref="J2647:K2647"/>
    <mergeCell ref="J2648:K2648"/>
    <mergeCell ref="J2649:K2649"/>
    <mergeCell ref="J2650:K2650"/>
    <mergeCell ref="J2651:K2651"/>
    <mergeCell ref="J2652:K2652"/>
    <mergeCell ref="A2653:A2655"/>
    <mergeCell ref="B2653:B2655"/>
    <mergeCell ref="C2653:C2655"/>
    <mergeCell ref="D2653:I2653"/>
    <mergeCell ref="J2653:K2655"/>
    <mergeCell ref="L2653:L2655"/>
    <mergeCell ref="D2654:E2654"/>
    <mergeCell ref="F2654:G2654"/>
    <mergeCell ref="H2654:I2654"/>
    <mergeCell ref="J2631:K2631"/>
    <mergeCell ref="J2632:K2632"/>
    <mergeCell ref="J2633:K2633"/>
    <mergeCell ref="J2634:K2634"/>
    <mergeCell ref="J2635:K2635"/>
    <mergeCell ref="J2636:K2636"/>
    <mergeCell ref="J2637:K2637"/>
    <mergeCell ref="A2638:A2640"/>
    <mergeCell ref="B2638:B2640"/>
    <mergeCell ref="C2638:C2640"/>
    <mergeCell ref="D2638:I2638"/>
    <mergeCell ref="J2638:K2640"/>
    <mergeCell ref="L2638:L2640"/>
    <mergeCell ref="D2639:E2639"/>
    <mergeCell ref="F2639:G2639"/>
    <mergeCell ref="H2639:I2639"/>
    <mergeCell ref="J2641:K2641"/>
    <mergeCell ref="J2620:K2620"/>
    <mergeCell ref="J2621:K2621"/>
    <mergeCell ref="J2622:K2622"/>
    <mergeCell ref="J2623:K2623"/>
    <mergeCell ref="J2624:K2624"/>
    <mergeCell ref="J2625:K2625"/>
    <mergeCell ref="J2626:K2626"/>
    <mergeCell ref="A2627:A2629"/>
    <mergeCell ref="B2627:B2629"/>
    <mergeCell ref="C2627:C2629"/>
    <mergeCell ref="D2627:I2627"/>
    <mergeCell ref="J2627:K2629"/>
    <mergeCell ref="L2627:L2629"/>
    <mergeCell ref="D2628:E2628"/>
    <mergeCell ref="F2628:G2628"/>
    <mergeCell ref="H2628:I2628"/>
    <mergeCell ref="J2630:K2630"/>
    <mergeCell ref="J2593:K2593"/>
    <mergeCell ref="A2594:A2614"/>
    <mergeCell ref="C2594:C2614"/>
    <mergeCell ref="D2594:D2614"/>
    <mergeCell ref="E2594:E2614"/>
    <mergeCell ref="I2594:I2614"/>
    <mergeCell ref="J2594:K2614"/>
    <mergeCell ref="L2594:L2614"/>
    <mergeCell ref="B2595:B2614"/>
    <mergeCell ref="G2601:G2614"/>
    <mergeCell ref="F2611:F2614"/>
    <mergeCell ref="J2615:K2615"/>
    <mergeCell ref="J2616:K2616"/>
    <mergeCell ref="A2617:A2619"/>
    <mergeCell ref="B2617:B2619"/>
    <mergeCell ref="C2617:C2619"/>
    <mergeCell ref="D2617:I2617"/>
    <mergeCell ref="J2617:K2619"/>
    <mergeCell ref="L2617:L2619"/>
    <mergeCell ref="D2618:E2618"/>
    <mergeCell ref="F2618:G2618"/>
    <mergeCell ref="H2618:I2618"/>
    <mergeCell ref="J2581:K2581"/>
    <mergeCell ref="J2582:K2582"/>
    <mergeCell ref="J2583:K2583"/>
    <mergeCell ref="J2584:K2584"/>
    <mergeCell ref="J2585:K2585"/>
    <mergeCell ref="J2586:K2586"/>
    <mergeCell ref="J2587:K2587"/>
    <mergeCell ref="J2588:K2588"/>
    <mergeCell ref="J2589:K2589"/>
    <mergeCell ref="A2590:A2592"/>
    <mergeCell ref="B2590:B2592"/>
    <mergeCell ref="C2590:C2592"/>
    <mergeCell ref="D2590:I2590"/>
    <mergeCell ref="J2590:K2592"/>
    <mergeCell ref="L2590:L2592"/>
    <mergeCell ref="D2591:E2591"/>
    <mergeCell ref="F2591:G2591"/>
    <mergeCell ref="H2591:I2591"/>
    <mergeCell ref="J2567:K2567"/>
    <mergeCell ref="J2568:K2568"/>
    <mergeCell ref="J2569:K2569"/>
    <mergeCell ref="J2570:K2570"/>
    <mergeCell ref="J2571:K2571"/>
    <mergeCell ref="J2572:K2572"/>
    <mergeCell ref="J2573:K2573"/>
    <mergeCell ref="J2574:K2574"/>
    <mergeCell ref="J2575:K2575"/>
    <mergeCell ref="J2576:K2576"/>
    <mergeCell ref="J2577:K2577"/>
    <mergeCell ref="A2578:A2580"/>
    <mergeCell ref="B2578:B2580"/>
    <mergeCell ref="C2578:C2580"/>
    <mergeCell ref="D2578:I2578"/>
    <mergeCell ref="J2578:K2580"/>
    <mergeCell ref="L2578:L2580"/>
    <mergeCell ref="D2579:E2579"/>
    <mergeCell ref="F2579:G2579"/>
    <mergeCell ref="H2579:I2579"/>
    <mergeCell ref="J2553:K2553"/>
    <mergeCell ref="J2554:K2554"/>
    <mergeCell ref="J2555:K2555"/>
    <mergeCell ref="J2556:K2556"/>
    <mergeCell ref="J2557:K2557"/>
    <mergeCell ref="J2558:K2558"/>
    <mergeCell ref="J2559:K2559"/>
    <mergeCell ref="J2560:K2560"/>
    <mergeCell ref="J2561:K2561"/>
    <mergeCell ref="J2562:K2562"/>
    <mergeCell ref="J2563:K2563"/>
    <mergeCell ref="A2564:A2566"/>
    <mergeCell ref="B2564:B2566"/>
    <mergeCell ref="C2564:C2566"/>
    <mergeCell ref="D2564:I2564"/>
    <mergeCell ref="J2564:K2566"/>
    <mergeCell ref="L2564:L2566"/>
    <mergeCell ref="D2565:E2565"/>
    <mergeCell ref="F2565:G2565"/>
    <mergeCell ref="H2565:I2565"/>
    <mergeCell ref="L2535:L2537"/>
    <mergeCell ref="D2536:E2536"/>
    <mergeCell ref="F2536:G2536"/>
    <mergeCell ref="H2536:I2536"/>
    <mergeCell ref="J2538:K2538"/>
    <mergeCell ref="J2539:K2539"/>
    <mergeCell ref="J2540:K2540"/>
    <mergeCell ref="J2541:K2541"/>
    <mergeCell ref="J2542:K2542"/>
    <mergeCell ref="J2543:K2543"/>
    <mergeCell ref="J2544:K2544"/>
    <mergeCell ref="J2545:K2545"/>
    <mergeCell ref="J2546:K2546"/>
    <mergeCell ref="J2547:K2547"/>
    <mergeCell ref="J2548:K2548"/>
    <mergeCell ref="J2549:K2549"/>
    <mergeCell ref="A2550:A2552"/>
    <mergeCell ref="B2550:B2552"/>
    <mergeCell ref="C2550:C2552"/>
    <mergeCell ref="D2550:I2550"/>
    <mergeCell ref="J2550:K2552"/>
    <mergeCell ref="L2550:L2552"/>
    <mergeCell ref="D2551:E2551"/>
    <mergeCell ref="F2551:G2551"/>
    <mergeCell ref="H2551:I2551"/>
    <mergeCell ref="J2523:K2523"/>
    <mergeCell ref="J2524:K2524"/>
    <mergeCell ref="J2525:K2525"/>
    <mergeCell ref="J2526:K2526"/>
    <mergeCell ref="J2527:K2527"/>
    <mergeCell ref="J2528:K2528"/>
    <mergeCell ref="J2529:K2529"/>
    <mergeCell ref="J2530:K2530"/>
    <mergeCell ref="J2531:K2531"/>
    <mergeCell ref="J2532:K2532"/>
    <mergeCell ref="J2533:K2533"/>
    <mergeCell ref="J2534:K2534"/>
    <mergeCell ref="A2535:A2537"/>
    <mergeCell ref="B2535:B2537"/>
    <mergeCell ref="C2535:C2537"/>
    <mergeCell ref="D2535:I2535"/>
    <mergeCell ref="J2535:K2537"/>
    <mergeCell ref="J2511:K2511"/>
    <mergeCell ref="J2512:K2512"/>
    <mergeCell ref="J2513:K2513"/>
    <mergeCell ref="J2514:K2514"/>
    <mergeCell ref="J2515:K2515"/>
    <mergeCell ref="J2516:K2516"/>
    <mergeCell ref="J2517:K2517"/>
    <mergeCell ref="J2518:K2518"/>
    <mergeCell ref="J2519:K2519"/>
    <mergeCell ref="A2520:A2522"/>
    <mergeCell ref="B2520:B2522"/>
    <mergeCell ref="C2520:C2522"/>
    <mergeCell ref="D2520:I2520"/>
    <mergeCell ref="J2520:K2522"/>
    <mergeCell ref="L2520:L2522"/>
    <mergeCell ref="D2521:E2521"/>
    <mergeCell ref="F2521:G2521"/>
    <mergeCell ref="H2521:I2521"/>
    <mergeCell ref="J2500:K2500"/>
    <mergeCell ref="J2501:K2501"/>
    <mergeCell ref="J2502:K2502"/>
    <mergeCell ref="J2503:K2503"/>
    <mergeCell ref="J2504:K2504"/>
    <mergeCell ref="J2505:K2505"/>
    <mergeCell ref="J2506:K2506"/>
    <mergeCell ref="A2507:A2509"/>
    <mergeCell ref="B2507:B2509"/>
    <mergeCell ref="C2507:C2509"/>
    <mergeCell ref="D2507:I2507"/>
    <mergeCell ref="J2507:K2509"/>
    <mergeCell ref="L2507:L2509"/>
    <mergeCell ref="D2508:E2508"/>
    <mergeCell ref="F2508:G2508"/>
    <mergeCell ref="H2508:I2508"/>
    <mergeCell ref="J2510:K2510"/>
    <mergeCell ref="L2483:L2485"/>
    <mergeCell ref="D2484:E2484"/>
    <mergeCell ref="F2484:G2484"/>
    <mergeCell ref="H2484:I2484"/>
    <mergeCell ref="J2486:K2486"/>
    <mergeCell ref="J2487:K2487"/>
    <mergeCell ref="J2488:K2488"/>
    <mergeCell ref="J2489:K2489"/>
    <mergeCell ref="J2490:K2490"/>
    <mergeCell ref="J2491:K2491"/>
    <mergeCell ref="J2492:K2492"/>
    <mergeCell ref="J2493:K2493"/>
    <mergeCell ref="J2494:K2494"/>
    <mergeCell ref="J2495:K2495"/>
    <mergeCell ref="J2496:K2496"/>
    <mergeCell ref="A2497:A2499"/>
    <mergeCell ref="B2497:B2499"/>
    <mergeCell ref="C2497:C2499"/>
    <mergeCell ref="D2497:I2497"/>
    <mergeCell ref="J2497:K2499"/>
    <mergeCell ref="L2497:L2499"/>
    <mergeCell ref="D2498:E2498"/>
    <mergeCell ref="F2498:G2498"/>
    <mergeCell ref="H2498:I2498"/>
    <mergeCell ref="J2471:K2471"/>
    <mergeCell ref="J2472:K2472"/>
    <mergeCell ref="J2473:K2473"/>
    <mergeCell ref="J2474:K2474"/>
    <mergeCell ref="J2475:K2475"/>
    <mergeCell ref="J2476:K2476"/>
    <mergeCell ref="J2477:K2477"/>
    <mergeCell ref="J2478:K2478"/>
    <mergeCell ref="J2479:K2479"/>
    <mergeCell ref="J2480:K2480"/>
    <mergeCell ref="J2481:K2481"/>
    <mergeCell ref="J2482:K2482"/>
    <mergeCell ref="A2483:A2485"/>
    <mergeCell ref="B2483:B2485"/>
    <mergeCell ref="C2483:C2485"/>
    <mergeCell ref="D2483:I2483"/>
    <mergeCell ref="J2483:K2485"/>
    <mergeCell ref="L2455:L2457"/>
    <mergeCell ref="D2456:E2456"/>
    <mergeCell ref="F2456:G2456"/>
    <mergeCell ref="H2456:I2456"/>
    <mergeCell ref="J2458:K2458"/>
    <mergeCell ref="J2459:K2459"/>
    <mergeCell ref="J2460:K2460"/>
    <mergeCell ref="J2461:K2461"/>
    <mergeCell ref="J2462:K2462"/>
    <mergeCell ref="J2463:K2463"/>
    <mergeCell ref="J2464:K2464"/>
    <mergeCell ref="J2465:K2465"/>
    <mergeCell ref="J2466:K2466"/>
    <mergeCell ref="J2467:K2467"/>
    <mergeCell ref="A2468:A2470"/>
    <mergeCell ref="B2468:B2470"/>
    <mergeCell ref="C2468:C2470"/>
    <mergeCell ref="D2468:I2468"/>
    <mergeCell ref="J2468:K2470"/>
    <mergeCell ref="L2468:L2470"/>
    <mergeCell ref="D2469:E2469"/>
    <mergeCell ref="F2469:G2469"/>
    <mergeCell ref="H2469:I2469"/>
    <mergeCell ref="J2443:K2443"/>
    <mergeCell ref="J2444:K2444"/>
    <mergeCell ref="J2445:K2445"/>
    <mergeCell ref="J2446:K2446"/>
    <mergeCell ref="J2447:K2447"/>
    <mergeCell ref="J2448:K2448"/>
    <mergeCell ref="J2449:K2449"/>
    <mergeCell ref="J2450:K2450"/>
    <mergeCell ref="J2451:K2451"/>
    <mergeCell ref="J2452:K2452"/>
    <mergeCell ref="J2453:K2453"/>
    <mergeCell ref="J2454:K2454"/>
    <mergeCell ref="A2455:A2457"/>
    <mergeCell ref="B2455:B2457"/>
    <mergeCell ref="C2455:C2457"/>
    <mergeCell ref="D2455:I2455"/>
    <mergeCell ref="J2455:K2457"/>
    <mergeCell ref="J2430:K2430"/>
    <mergeCell ref="J2431:K2431"/>
    <mergeCell ref="J2432:K2432"/>
    <mergeCell ref="J2433:K2433"/>
    <mergeCell ref="J2434:K2434"/>
    <mergeCell ref="J2435:K2435"/>
    <mergeCell ref="J2436:K2436"/>
    <mergeCell ref="J2437:K2437"/>
    <mergeCell ref="J2438:K2438"/>
    <mergeCell ref="J2439:K2439"/>
    <mergeCell ref="A2440:A2442"/>
    <mergeCell ref="B2440:B2442"/>
    <mergeCell ref="C2440:C2442"/>
    <mergeCell ref="D2440:I2440"/>
    <mergeCell ref="J2440:K2442"/>
    <mergeCell ref="L2440:L2442"/>
    <mergeCell ref="D2441:E2441"/>
    <mergeCell ref="F2441:G2441"/>
    <mergeCell ref="H2441:I2441"/>
    <mergeCell ref="L2412:L2414"/>
    <mergeCell ref="D2413:E2413"/>
    <mergeCell ref="F2413:G2413"/>
    <mergeCell ref="H2413:I2413"/>
    <mergeCell ref="J2415:K2415"/>
    <mergeCell ref="J2416:K2416"/>
    <mergeCell ref="J2417:K2417"/>
    <mergeCell ref="J2418:K2418"/>
    <mergeCell ref="J2419:K2419"/>
    <mergeCell ref="J2420:K2420"/>
    <mergeCell ref="J2421:K2421"/>
    <mergeCell ref="J2422:K2422"/>
    <mergeCell ref="J2423:K2423"/>
    <mergeCell ref="J2424:K2424"/>
    <mergeCell ref="J2425:K2425"/>
    <mergeCell ref="J2426:K2426"/>
    <mergeCell ref="A2427:A2429"/>
    <mergeCell ref="B2427:B2429"/>
    <mergeCell ref="C2427:C2429"/>
    <mergeCell ref="D2427:I2427"/>
    <mergeCell ref="J2427:K2429"/>
    <mergeCell ref="L2427:L2429"/>
    <mergeCell ref="D2428:E2428"/>
    <mergeCell ref="F2428:G2428"/>
    <mergeCell ref="H2428:I2428"/>
    <mergeCell ref="J2400:K2400"/>
    <mergeCell ref="J2401:K2401"/>
    <mergeCell ref="J2402:K2402"/>
    <mergeCell ref="J2403:K2403"/>
    <mergeCell ref="J2404:K2404"/>
    <mergeCell ref="J2405:K2405"/>
    <mergeCell ref="J2406:K2406"/>
    <mergeCell ref="J2407:K2407"/>
    <mergeCell ref="J2408:K2408"/>
    <mergeCell ref="J2409:K2409"/>
    <mergeCell ref="J2410:K2410"/>
    <mergeCell ref="J2411:K2411"/>
    <mergeCell ref="A2412:A2414"/>
    <mergeCell ref="B2412:B2414"/>
    <mergeCell ref="C2412:C2414"/>
    <mergeCell ref="D2412:I2412"/>
    <mergeCell ref="J2412:K2414"/>
    <mergeCell ref="J2387:K2387"/>
    <mergeCell ref="J2388:K2388"/>
    <mergeCell ref="J2389:K2389"/>
    <mergeCell ref="J2390:K2390"/>
    <mergeCell ref="J2391:K2391"/>
    <mergeCell ref="J2392:K2392"/>
    <mergeCell ref="J2393:K2393"/>
    <mergeCell ref="J2394:K2394"/>
    <mergeCell ref="J2395:K2395"/>
    <mergeCell ref="J2396:K2396"/>
    <mergeCell ref="A2397:A2399"/>
    <mergeCell ref="B2397:B2399"/>
    <mergeCell ref="C2397:C2399"/>
    <mergeCell ref="D2397:I2397"/>
    <mergeCell ref="J2397:K2399"/>
    <mergeCell ref="L2397:L2399"/>
    <mergeCell ref="D2398:E2398"/>
    <mergeCell ref="F2398:G2398"/>
    <mergeCell ref="H2398:I2398"/>
    <mergeCell ref="J2373:K2373"/>
    <mergeCell ref="J2374:K2374"/>
    <mergeCell ref="J2375:K2375"/>
    <mergeCell ref="J2376:K2376"/>
    <mergeCell ref="J2377:K2377"/>
    <mergeCell ref="J2378:K2378"/>
    <mergeCell ref="J2379:K2379"/>
    <mergeCell ref="J2380:K2380"/>
    <mergeCell ref="J2381:K2381"/>
    <mergeCell ref="J2382:K2382"/>
    <mergeCell ref="J2383:K2383"/>
    <mergeCell ref="A2384:A2386"/>
    <mergeCell ref="B2384:B2386"/>
    <mergeCell ref="C2384:C2386"/>
    <mergeCell ref="D2384:I2384"/>
    <mergeCell ref="J2384:K2386"/>
    <mergeCell ref="L2384:L2386"/>
    <mergeCell ref="D2385:E2385"/>
    <mergeCell ref="F2385:G2385"/>
    <mergeCell ref="H2385:I2385"/>
    <mergeCell ref="L2356:L2358"/>
    <mergeCell ref="D2357:E2357"/>
    <mergeCell ref="F2357:G2357"/>
    <mergeCell ref="H2357:I2357"/>
    <mergeCell ref="J2359:K2359"/>
    <mergeCell ref="J2360:K2360"/>
    <mergeCell ref="J2361:K2361"/>
    <mergeCell ref="J2362:K2362"/>
    <mergeCell ref="J2363:K2363"/>
    <mergeCell ref="J2364:K2364"/>
    <mergeCell ref="J2365:K2365"/>
    <mergeCell ref="J2366:K2366"/>
    <mergeCell ref="J2367:K2367"/>
    <mergeCell ref="J2368:K2368"/>
    <mergeCell ref="J2369:K2369"/>
    <mergeCell ref="A2370:A2372"/>
    <mergeCell ref="B2370:B2372"/>
    <mergeCell ref="C2370:C2372"/>
    <mergeCell ref="D2370:I2370"/>
    <mergeCell ref="J2370:K2372"/>
    <mergeCell ref="L2370:L2372"/>
    <mergeCell ref="D2371:E2371"/>
    <mergeCell ref="F2371:G2371"/>
    <mergeCell ref="H2371:I2371"/>
    <mergeCell ref="J2342:K2342"/>
    <mergeCell ref="J2343:K2343"/>
    <mergeCell ref="J2344:K2344"/>
    <mergeCell ref="J2345:K2345"/>
    <mergeCell ref="J2346:K2346"/>
    <mergeCell ref="J2347:K2347"/>
    <mergeCell ref="J2348:K2348"/>
    <mergeCell ref="J2349:K2349"/>
    <mergeCell ref="J2350:K2350"/>
    <mergeCell ref="J2351:K2351"/>
    <mergeCell ref="J2352:K2352"/>
    <mergeCell ref="J2353:K2353"/>
    <mergeCell ref="J2354:K2354"/>
    <mergeCell ref="J2355:K2355"/>
    <mergeCell ref="A2356:A2358"/>
    <mergeCell ref="B2356:B2358"/>
    <mergeCell ref="C2356:C2358"/>
    <mergeCell ref="D2356:I2356"/>
    <mergeCell ref="J2356:K2358"/>
    <mergeCell ref="L2324:L2326"/>
    <mergeCell ref="D2325:E2325"/>
    <mergeCell ref="F2325:G2325"/>
    <mergeCell ref="H2325:I2325"/>
    <mergeCell ref="J2327:K2327"/>
    <mergeCell ref="J2328:K2328"/>
    <mergeCell ref="J2329:K2329"/>
    <mergeCell ref="J2330:K2330"/>
    <mergeCell ref="J2331:K2331"/>
    <mergeCell ref="J2332:K2332"/>
    <mergeCell ref="J2333:K2333"/>
    <mergeCell ref="J2334:K2334"/>
    <mergeCell ref="J2335:K2335"/>
    <mergeCell ref="J2336:K2336"/>
    <mergeCell ref="J2337:K2337"/>
    <mergeCell ref="J2338:K2338"/>
    <mergeCell ref="A2339:A2341"/>
    <mergeCell ref="B2339:B2341"/>
    <mergeCell ref="C2339:C2341"/>
    <mergeCell ref="D2339:I2339"/>
    <mergeCell ref="J2339:K2341"/>
    <mergeCell ref="L2339:L2341"/>
    <mergeCell ref="D2340:E2340"/>
    <mergeCell ref="F2340:G2340"/>
    <mergeCell ref="H2340:I2340"/>
    <mergeCell ref="J2311:K2311"/>
    <mergeCell ref="J2312:K2312"/>
    <mergeCell ref="J2313:K2313"/>
    <mergeCell ref="J2314:K2314"/>
    <mergeCell ref="J2315:K2315"/>
    <mergeCell ref="J2316:K2316"/>
    <mergeCell ref="J2317:K2317"/>
    <mergeCell ref="J2318:K2318"/>
    <mergeCell ref="J2319:K2319"/>
    <mergeCell ref="J2320:K2320"/>
    <mergeCell ref="J2321:K2321"/>
    <mergeCell ref="J2322:K2322"/>
    <mergeCell ref="J2323:K2323"/>
    <mergeCell ref="A2324:A2326"/>
    <mergeCell ref="B2324:B2326"/>
    <mergeCell ref="C2324:C2326"/>
    <mergeCell ref="D2324:I2324"/>
    <mergeCell ref="J2324:K2326"/>
    <mergeCell ref="J2297:K2297"/>
    <mergeCell ref="J2298:K2298"/>
    <mergeCell ref="J2299:K2299"/>
    <mergeCell ref="J2300:K2300"/>
    <mergeCell ref="J2301:K2301"/>
    <mergeCell ref="J2302:K2302"/>
    <mergeCell ref="J2303:K2303"/>
    <mergeCell ref="J2304:K2304"/>
    <mergeCell ref="J2305:K2305"/>
    <mergeCell ref="J2306:K2306"/>
    <mergeCell ref="J2307:K2307"/>
    <mergeCell ref="A2308:A2310"/>
    <mergeCell ref="B2308:B2310"/>
    <mergeCell ref="C2308:C2310"/>
    <mergeCell ref="D2308:I2308"/>
    <mergeCell ref="J2308:K2310"/>
    <mergeCell ref="L2308:L2310"/>
    <mergeCell ref="D2309:E2309"/>
    <mergeCell ref="F2309:G2309"/>
    <mergeCell ref="H2309:I2309"/>
    <mergeCell ref="L2284:L2286"/>
    <mergeCell ref="D2285:E2285"/>
    <mergeCell ref="F2285:G2285"/>
    <mergeCell ref="H2285:I2285"/>
    <mergeCell ref="J2287:K2287"/>
    <mergeCell ref="J2288:K2288"/>
    <mergeCell ref="J2289:K2289"/>
    <mergeCell ref="J2290:K2290"/>
    <mergeCell ref="J2291:K2291"/>
    <mergeCell ref="J2292:K2292"/>
    <mergeCell ref="J2293:K2293"/>
    <mergeCell ref="A2294:A2296"/>
    <mergeCell ref="B2294:B2296"/>
    <mergeCell ref="C2294:C2296"/>
    <mergeCell ref="D2294:I2294"/>
    <mergeCell ref="J2294:K2296"/>
    <mergeCell ref="L2294:L2296"/>
    <mergeCell ref="D2295:E2295"/>
    <mergeCell ref="F2295:G2295"/>
    <mergeCell ref="H2295:I2295"/>
    <mergeCell ref="J2270:K2270"/>
    <mergeCell ref="J2271:K2271"/>
    <mergeCell ref="J2272:K2272"/>
    <mergeCell ref="J2273:K2273"/>
    <mergeCell ref="J2274:K2274"/>
    <mergeCell ref="J2275:K2275"/>
    <mergeCell ref="J2276:K2276"/>
    <mergeCell ref="J2277:K2277"/>
    <mergeCell ref="J2278:K2278"/>
    <mergeCell ref="J2279:K2279"/>
    <mergeCell ref="J2280:K2280"/>
    <mergeCell ref="J2281:K2281"/>
    <mergeCell ref="J2282:K2282"/>
    <mergeCell ref="J2283:K2283"/>
    <mergeCell ref="A2284:A2286"/>
    <mergeCell ref="B2284:B2286"/>
    <mergeCell ref="C2284:C2286"/>
    <mergeCell ref="D2284:I2284"/>
    <mergeCell ref="J2284:K2286"/>
    <mergeCell ref="J2256:K2256"/>
    <mergeCell ref="J2257:K2257"/>
    <mergeCell ref="J2258:K2258"/>
    <mergeCell ref="J2259:K2259"/>
    <mergeCell ref="J2260:K2260"/>
    <mergeCell ref="J2261:K2261"/>
    <mergeCell ref="J2262:K2262"/>
    <mergeCell ref="J2263:K2263"/>
    <mergeCell ref="J2264:K2264"/>
    <mergeCell ref="J2265:K2265"/>
    <mergeCell ref="J2266:K2266"/>
    <mergeCell ref="A2267:A2269"/>
    <mergeCell ref="B2267:B2269"/>
    <mergeCell ref="C2267:C2269"/>
    <mergeCell ref="D2267:I2267"/>
    <mergeCell ref="J2267:K2269"/>
    <mergeCell ref="L2267:L2269"/>
    <mergeCell ref="D2268:E2268"/>
    <mergeCell ref="F2268:G2268"/>
    <mergeCell ref="H2268:I2268"/>
    <mergeCell ref="J2245:K2245"/>
    <mergeCell ref="J2246:K2246"/>
    <mergeCell ref="J2247:K2247"/>
    <mergeCell ref="J2248:K2248"/>
    <mergeCell ref="J2249:K2249"/>
    <mergeCell ref="J2250:K2250"/>
    <mergeCell ref="J2251:K2251"/>
    <mergeCell ref="J2252:K2252"/>
    <mergeCell ref="A2253:A2255"/>
    <mergeCell ref="B2253:B2255"/>
    <mergeCell ref="C2253:C2255"/>
    <mergeCell ref="D2253:I2253"/>
    <mergeCell ref="J2253:K2255"/>
    <mergeCell ref="L2253:L2255"/>
    <mergeCell ref="D2254:E2254"/>
    <mergeCell ref="F2254:G2254"/>
    <mergeCell ref="H2254:I2254"/>
    <mergeCell ref="J2234:K2234"/>
    <mergeCell ref="J2235:K2235"/>
    <mergeCell ref="J2236:K2236"/>
    <mergeCell ref="J2237:K2237"/>
    <mergeCell ref="J2238:K2238"/>
    <mergeCell ref="A2239:A2241"/>
    <mergeCell ref="B2239:B2241"/>
    <mergeCell ref="C2239:C2241"/>
    <mergeCell ref="D2239:I2239"/>
    <mergeCell ref="J2239:K2241"/>
    <mergeCell ref="L2239:L2241"/>
    <mergeCell ref="D2240:E2240"/>
    <mergeCell ref="F2240:G2240"/>
    <mergeCell ref="H2240:I2240"/>
    <mergeCell ref="J2242:K2242"/>
    <mergeCell ref="J2243:K2243"/>
    <mergeCell ref="J2244:K2244"/>
    <mergeCell ref="J2222:K2222"/>
    <mergeCell ref="J2223:K2223"/>
    <mergeCell ref="J2224:K2224"/>
    <mergeCell ref="A2225:A2227"/>
    <mergeCell ref="B2225:B2227"/>
    <mergeCell ref="C2225:C2227"/>
    <mergeCell ref="D2225:I2225"/>
    <mergeCell ref="J2225:K2227"/>
    <mergeCell ref="L2225:L2227"/>
    <mergeCell ref="D2226:E2226"/>
    <mergeCell ref="F2226:G2226"/>
    <mergeCell ref="H2226:I2226"/>
    <mergeCell ref="J2228:K2228"/>
    <mergeCell ref="J2229:K2229"/>
    <mergeCell ref="J2230:K2230"/>
    <mergeCell ref="A2231:A2233"/>
    <mergeCell ref="B2231:B2233"/>
    <mergeCell ref="C2231:C2233"/>
    <mergeCell ref="D2231:I2231"/>
    <mergeCell ref="J2231:K2233"/>
    <mergeCell ref="L2231:L2233"/>
    <mergeCell ref="D2232:E2232"/>
    <mergeCell ref="F2232:G2232"/>
    <mergeCell ref="H2232:I2232"/>
    <mergeCell ref="J2211:K2211"/>
    <mergeCell ref="J2212:K2212"/>
    <mergeCell ref="A2213:A2215"/>
    <mergeCell ref="B2213:B2215"/>
    <mergeCell ref="C2213:C2215"/>
    <mergeCell ref="D2213:I2213"/>
    <mergeCell ref="J2213:K2215"/>
    <mergeCell ref="L2213:L2215"/>
    <mergeCell ref="D2214:E2214"/>
    <mergeCell ref="F2214:G2214"/>
    <mergeCell ref="H2214:I2214"/>
    <mergeCell ref="J2216:K2216"/>
    <mergeCell ref="J2217:K2217"/>
    <mergeCell ref="J2218:K2218"/>
    <mergeCell ref="J2219:K2219"/>
    <mergeCell ref="J2220:K2220"/>
    <mergeCell ref="J2221:K2221"/>
    <mergeCell ref="J2200:K2200"/>
    <mergeCell ref="J2201:K2201"/>
    <mergeCell ref="J2202:K2202"/>
    <mergeCell ref="J2203:K2203"/>
    <mergeCell ref="J2204:K2204"/>
    <mergeCell ref="J2205:K2205"/>
    <mergeCell ref="A2206:A2208"/>
    <mergeCell ref="B2206:B2208"/>
    <mergeCell ref="C2206:C2208"/>
    <mergeCell ref="D2206:I2206"/>
    <mergeCell ref="J2206:K2208"/>
    <mergeCell ref="L2206:L2208"/>
    <mergeCell ref="D2207:E2207"/>
    <mergeCell ref="F2207:G2207"/>
    <mergeCell ref="H2207:I2207"/>
    <mergeCell ref="J2209:K2209"/>
    <mergeCell ref="J2210:K2210"/>
    <mergeCell ref="J2189:K2189"/>
    <mergeCell ref="J2190:K2190"/>
    <mergeCell ref="J2191:K2191"/>
    <mergeCell ref="J2192:K2192"/>
    <mergeCell ref="J2193:K2193"/>
    <mergeCell ref="J2194:K2194"/>
    <mergeCell ref="A2195:A2197"/>
    <mergeCell ref="B2195:B2197"/>
    <mergeCell ref="C2195:C2197"/>
    <mergeCell ref="D2195:I2195"/>
    <mergeCell ref="J2195:K2197"/>
    <mergeCell ref="L2195:L2197"/>
    <mergeCell ref="D2196:E2196"/>
    <mergeCell ref="F2196:G2196"/>
    <mergeCell ref="H2196:I2196"/>
    <mergeCell ref="J2198:K2198"/>
    <mergeCell ref="J2199:K2199"/>
    <mergeCell ref="L2177:L2179"/>
    <mergeCell ref="D2178:E2178"/>
    <mergeCell ref="F2178:G2178"/>
    <mergeCell ref="H2178:I2178"/>
    <mergeCell ref="J2180:K2180"/>
    <mergeCell ref="J2181:K2181"/>
    <mergeCell ref="J2182:K2182"/>
    <mergeCell ref="J2183:K2183"/>
    <mergeCell ref="J2184:K2184"/>
    <mergeCell ref="J2185:K2185"/>
    <mergeCell ref="A2186:A2188"/>
    <mergeCell ref="B2186:B2188"/>
    <mergeCell ref="C2186:C2188"/>
    <mergeCell ref="D2186:I2186"/>
    <mergeCell ref="J2186:K2188"/>
    <mergeCell ref="L2186:L2188"/>
    <mergeCell ref="D2187:E2187"/>
    <mergeCell ref="F2187:G2187"/>
    <mergeCell ref="H2187:I2187"/>
    <mergeCell ref="J2165:K2165"/>
    <mergeCell ref="J2166:K2166"/>
    <mergeCell ref="J2167:K2167"/>
    <mergeCell ref="J2168:K2168"/>
    <mergeCell ref="J2169:K2169"/>
    <mergeCell ref="J2170:K2170"/>
    <mergeCell ref="J2171:K2171"/>
    <mergeCell ref="J2172:K2172"/>
    <mergeCell ref="J2173:K2173"/>
    <mergeCell ref="J2174:K2174"/>
    <mergeCell ref="J2175:K2175"/>
    <mergeCell ref="J2176:K2176"/>
    <mergeCell ref="A2177:A2179"/>
    <mergeCell ref="B2177:B2179"/>
    <mergeCell ref="C2177:C2179"/>
    <mergeCell ref="D2177:I2177"/>
    <mergeCell ref="J2177:K2179"/>
    <mergeCell ref="J2154:K2154"/>
    <mergeCell ref="J2155:K2155"/>
    <mergeCell ref="J2156:K2156"/>
    <mergeCell ref="J2157:K2157"/>
    <mergeCell ref="J2158:K2158"/>
    <mergeCell ref="J2159:K2159"/>
    <mergeCell ref="A2160:A2162"/>
    <mergeCell ref="B2160:B2162"/>
    <mergeCell ref="C2160:C2162"/>
    <mergeCell ref="D2160:I2160"/>
    <mergeCell ref="J2160:K2162"/>
    <mergeCell ref="L2160:L2162"/>
    <mergeCell ref="D2161:E2161"/>
    <mergeCell ref="F2161:G2161"/>
    <mergeCell ref="H2161:I2161"/>
    <mergeCell ref="J2163:K2163"/>
    <mergeCell ref="J2164:K2164"/>
    <mergeCell ref="A2144:A2146"/>
    <mergeCell ref="B2144:B2146"/>
    <mergeCell ref="C2144:C2146"/>
    <mergeCell ref="D2144:I2144"/>
    <mergeCell ref="J2144:K2146"/>
    <mergeCell ref="L2144:L2146"/>
    <mergeCell ref="D2145:E2145"/>
    <mergeCell ref="F2145:G2145"/>
    <mergeCell ref="H2145:I2145"/>
    <mergeCell ref="J2147:K2147"/>
    <mergeCell ref="J2148:K2148"/>
    <mergeCell ref="J2149:K2149"/>
    <mergeCell ref="J2150:K2150"/>
    <mergeCell ref="A2151:A2153"/>
    <mergeCell ref="B2151:B2153"/>
    <mergeCell ref="C2151:C2153"/>
    <mergeCell ref="D2151:I2151"/>
    <mergeCell ref="J2151:K2153"/>
    <mergeCell ref="L2151:L2153"/>
    <mergeCell ref="D2152:E2152"/>
    <mergeCell ref="F2152:G2152"/>
    <mergeCell ref="H2152:I2152"/>
    <mergeCell ref="J2133:K2133"/>
    <mergeCell ref="J2134:K2134"/>
    <mergeCell ref="A2135:A2137"/>
    <mergeCell ref="B2135:B2137"/>
    <mergeCell ref="C2135:C2137"/>
    <mergeCell ref="D2135:I2135"/>
    <mergeCell ref="J2135:K2137"/>
    <mergeCell ref="L2135:L2137"/>
    <mergeCell ref="D2136:E2136"/>
    <mergeCell ref="F2136:G2136"/>
    <mergeCell ref="H2136:I2136"/>
    <mergeCell ref="J2138:K2138"/>
    <mergeCell ref="J2139:K2139"/>
    <mergeCell ref="J2140:K2140"/>
    <mergeCell ref="J2141:K2141"/>
    <mergeCell ref="J2142:K2142"/>
    <mergeCell ref="J2143:K2143"/>
    <mergeCell ref="J2122:K2122"/>
    <mergeCell ref="J2123:K2123"/>
    <mergeCell ref="J2124:K2124"/>
    <mergeCell ref="J2125:K2125"/>
    <mergeCell ref="J2126:K2126"/>
    <mergeCell ref="A2127:A2129"/>
    <mergeCell ref="B2127:B2129"/>
    <mergeCell ref="C2127:C2129"/>
    <mergeCell ref="D2127:I2127"/>
    <mergeCell ref="J2127:K2129"/>
    <mergeCell ref="L2127:L2129"/>
    <mergeCell ref="D2128:E2128"/>
    <mergeCell ref="F2128:G2128"/>
    <mergeCell ref="H2128:I2128"/>
    <mergeCell ref="J2130:K2130"/>
    <mergeCell ref="J2131:K2131"/>
    <mergeCell ref="J2132:K2132"/>
    <mergeCell ref="J2111:K2111"/>
    <mergeCell ref="J2112:K2112"/>
    <mergeCell ref="J2113:K2113"/>
    <mergeCell ref="J2114:K2114"/>
    <mergeCell ref="J2115:K2115"/>
    <mergeCell ref="J2116:K2116"/>
    <mergeCell ref="A2117:A2119"/>
    <mergeCell ref="B2117:B2119"/>
    <mergeCell ref="C2117:C2119"/>
    <mergeCell ref="D2117:I2117"/>
    <mergeCell ref="J2117:K2119"/>
    <mergeCell ref="L2117:L2119"/>
    <mergeCell ref="D2118:E2118"/>
    <mergeCell ref="F2118:G2118"/>
    <mergeCell ref="H2118:I2118"/>
    <mergeCell ref="J2120:K2120"/>
    <mergeCell ref="J2121:K2121"/>
    <mergeCell ref="J2100:K2100"/>
    <mergeCell ref="A2101:A2103"/>
    <mergeCell ref="B2101:B2103"/>
    <mergeCell ref="C2101:C2103"/>
    <mergeCell ref="D2101:I2101"/>
    <mergeCell ref="J2101:K2103"/>
    <mergeCell ref="L2101:L2103"/>
    <mergeCell ref="D2102:E2102"/>
    <mergeCell ref="F2102:G2102"/>
    <mergeCell ref="H2102:I2102"/>
    <mergeCell ref="J2104:K2104"/>
    <mergeCell ref="J2105:K2105"/>
    <mergeCell ref="J2106:K2106"/>
    <mergeCell ref="J2107:K2107"/>
    <mergeCell ref="J2108:K2108"/>
    <mergeCell ref="J2109:K2109"/>
    <mergeCell ref="J2110:K2110"/>
    <mergeCell ref="A2089:A2091"/>
    <mergeCell ref="B2089:B2091"/>
    <mergeCell ref="C2089:C2091"/>
    <mergeCell ref="D2089:I2089"/>
    <mergeCell ref="J2089:K2091"/>
    <mergeCell ref="L2089:L2091"/>
    <mergeCell ref="D2090:E2090"/>
    <mergeCell ref="F2090:G2090"/>
    <mergeCell ref="H2090:I2090"/>
    <mergeCell ref="J2092:K2092"/>
    <mergeCell ref="J2093:K2093"/>
    <mergeCell ref="J2094:K2094"/>
    <mergeCell ref="J2095:K2095"/>
    <mergeCell ref="J2096:K2096"/>
    <mergeCell ref="J2097:K2097"/>
    <mergeCell ref="J2098:K2098"/>
    <mergeCell ref="J2099:K2099"/>
    <mergeCell ref="L2073:L2075"/>
    <mergeCell ref="D2074:E2074"/>
    <mergeCell ref="F2074:G2074"/>
    <mergeCell ref="H2074:I2074"/>
    <mergeCell ref="J2076:K2076"/>
    <mergeCell ref="J2077:K2077"/>
    <mergeCell ref="J2078:K2078"/>
    <mergeCell ref="J2079:K2079"/>
    <mergeCell ref="J2080:K2080"/>
    <mergeCell ref="J2081:K2081"/>
    <mergeCell ref="J2082:K2082"/>
    <mergeCell ref="J2083:K2083"/>
    <mergeCell ref="J2084:K2084"/>
    <mergeCell ref="J2085:K2085"/>
    <mergeCell ref="J2086:K2086"/>
    <mergeCell ref="J2087:K2087"/>
    <mergeCell ref="J2088:K2088"/>
    <mergeCell ref="J2061:K2061"/>
    <mergeCell ref="J2062:K2062"/>
    <mergeCell ref="J2063:K2063"/>
    <mergeCell ref="J2064:K2064"/>
    <mergeCell ref="J2065:K2065"/>
    <mergeCell ref="J2066:K2066"/>
    <mergeCell ref="J2067:K2067"/>
    <mergeCell ref="J2068:K2068"/>
    <mergeCell ref="J2069:K2069"/>
    <mergeCell ref="J2070:K2070"/>
    <mergeCell ref="J2071:K2071"/>
    <mergeCell ref="J2072:K2072"/>
    <mergeCell ref="A2073:A2075"/>
    <mergeCell ref="B2073:B2075"/>
    <mergeCell ref="C2073:C2075"/>
    <mergeCell ref="D2073:I2073"/>
    <mergeCell ref="J2073:K2075"/>
    <mergeCell ref="L2043:L2045"/>
    <mergeCell ref="D2044:E2044"/>
    <mergeCell ref="F2044:G2044"/>
    <mergeCell ref="H2044:I2044"/>
    <mergeCell ref="J2046:K2046"/>
    <mergeCell ref="J2047:K2047"/>
    <mergeCell ref="J2048:K2048"/>
    <mergeCell ref="J2049:K2049"/>
    <mergeCell ref="J2050:K2050"/>
    <mergeCell ref="J2051:K2051"/>
    <mergeCell ref="J2052:K2052"/>
    <mergeCell ref="J2053:K2053"/>
    <mergeCell ref="J2054:K2054"/>
    <mergeCell ref="J2055:K2055"/>
    <mergeCell ref="J2056:K2056"/>
    <mergeCell ref="J2057:K2057"/>
    <mergeCell ref="A2058:A2060"/>
    <mergeCell ref="B2058:B2060"/>
    <mergeCell ref="C2058:C2060"/>
    <mergeCell ref="D2058:I2058"/>
    <mergeCell ref="J2058:K2060"/>
    <mergeCell ref="L2058:L2060"/>
    <mergeCell ref="D2059:E2059"/>
    <mergeCell ref="F2059:G2059"/>
    <mergeCell ref="H2059:I2059"/>
    <mergeCell ref="J2030:K2030"/>
    <mergeCell ref="J2031:K2031"/>
    <mergeCell ref="J2032:K2032"/>
    <mergeCell ref="J2033:K2033"/>
    <mergeCell ref="J2034:K2034"/>
    <mergeCell ref="J2035:K2035"/>
    <mergeCell ref="J2036:K2036"/>
    <mergeCell ref="J2037:K2037"/>
    <mergeCell ref="J2038:K2038"/>
    <mergeCell ref="J2039:K2039"/>
    <mergeCell ref="J2040:K2040"/>
    <mergeCell ref="J2041:K2041"/>
    <mergeCell ref="J2042:K2042"/>
    <mergeCell ref="A2043:A2045"/>
    <mergeCell ref="B2043:B2045"/>
    <mergeCell ref="C2043:C2045"/>
    <mergeCell ref="D2043:I2043"/>
    <mergeCell ref="J2043:K2045"/>
    <mergeCell ref="J2016:K2016"/>
    <mergeCell ref="J2017:K2017"/>
    <mergeCell ref="J2018:K2018"/>
    <mergeCell ref="J2019:K2019"/>
    <mergeCell ref="J2020:K2020"/>
    <mergeCell ref="J2021:K2021"/>
    <mergeCell ref="J2022:K2022"/>
    <mergeCell ref="J2023:K2023"/>
    <mergeCell ref="J2024:K2024"/>
    <mergeCell ref="J2025:K2025"/>
    <mergeCell ref="J2026:K2026"/>
    <mergeCell ref="A2027:A2029"/>
    <mergeCell ref="B2027:B2029"/>
    <mergeCell ref="C2027:C2029"/>
    <mergeCell ref="D2027:I2027"/>
    <mergeCell ref="J2027:K2029"/>
    <mergeCell ref="L2027:L2029"/>
    <mergeCell ref="D2028:E2028"/>
    <mergeCell ref="F2028:G2028"/>
    <mergeCell ref="H2028:I2028"/>
    <mergeCell ref="L1998:L2000"/>
    <mergeCell ref="D1999:E1999"/>
    <mergeCell ref="F1999:G1999"/>
    <mergeCell ref="H1999:I1999"/>
    <mergeCell ref="J2001:K2001"/>
    <mergeCell ref="J2002:K2002"/>
    <mergeCell ref="J2003:K2003"/>
    <mergeCell ref="J2004:K2004"/>
    <mergeCell ref="J2005:K2005"/>
    <mergeCell ref="J2006:K2006"/>
    <mergeCell ref="J2007:K2007"/>
    <mergeCell ref="J2008:K2008"/>
    <mergeCell ref="J2009:K2009"/>
    <mergeCell ref="J2010:K2010"/>
    <mergeCell ref="J2011:K2011"/>
    <mergeCell ref="J2012:K2012"/>
    <mergeCell ref="A2013:A2015"/>
    <mergeCell ref="B2013:B2015"/>
    <mergeCell ref="C2013:C2015"/>
    <mergeCell ref="D2013:I2013"/>
    <mergeCell ref="J2013:K2015"/>
    <mergeCell ref="L2013:L2015"/>
    <mergeCell ref="D2014:E2014"/>
    <mergeCell ref="F2014:G2014"/>
    <mergeCell ref="H2014:I2014"/>
    <mergeCell ref="J1986:K1986"/>
    <mergeCell ref="J1987:K1987"/>
    <mergeCell ref="J1988:K1988"/>
    <mergeCell ref="J1989:K1989"/>
    <mergeCell ref="J1990:K1990"/>
    <mergeCell ref="J1991:K1991"/>
    <mergeCell ref="J1992:K1992"/>
    <mergeCell ref="J1993:K1993"/>
    <mergeCell ref="J1994:K1994"/>
    <mergeCell ref="J1995:K1995"/>
    <mergeCell ref="J1996:K1996"/>
    <mergeCell ref="J1997:K1997"/>
    <mergeCell ref="A1998:A2000"/>
    <mergeCell ref="B1998:B2000"/>
    <mergeCell ref="C1998:C2000"/>
    <mergeCell ref="D1998:I1998"/>
    <mergeCell ref="J1998:K2000"/>
    <mergeCell ref="L1968:L1970"/>
    <mergeCell ref="D1969:E1969"/>
    <mergeCell ref="F1969:G1969"/>
    <mergeCell ref="H1969:I1969"/>
    <mergeCell ref="J1971:K1971"/>
    <mergeCell ref="J1972:K1972"/>
    <mergeCell ref="J1973:K1973"/>
    <mergeCell ref="J1974:K1974"/>
    <mergeCell ref="J1975:K1975"/>
    <mergeCell ref="J1976:K1976"/>
    <mergeCell ref="J1977:K1977"/>
    <mergeCell ref="J1978:K1978"/>
    <mergeCell ref="J1979:K1979"/>
    <mergeCell ref="J1980:K1980"/>
    <mergeCell ref="J1981:K1981"/>
    <mergeCell ref="J1982:K1982"/>
    <mergeCell ref="A1983:A1985"/>
    <mergeCell ref="B1983:B1985"/>
    <mergeCell ref="C1983:C1985"/>
    <mergeCell ref="D1983:I1983"/>
    <mergeCell ref="J1983:K1985"/>
    <mergeCell ref="L1983:L1985"/>
    <mergeCell ref="D1984:E1984"/>
    <mergeCell ref="F1984:G1984"/>
    <mergeCell ref="H1984:I1984"/>
    <mergeCell ref="J1954:K1954"/>
    <mergeCell ref="J1955:K1955"/>
    <mergeCell ref="J1956:K1956"/>
    <mergeCell ref="J1957:K1957"/>
    <mergeCell ref="J1958:K1958"/>
    <mergeCell ref="J1959:K1959"/>
    <mergeCell ref="J1960:K1960"/>
    <mergeCell ref="J1961:K1961"/>
    <mergeCell ref="J1962:K1962"/>
    <mergeCell ref="J1963:K1963"/>
    <mergeCell ref="J1964:K1964"/>
    <mergeCell ref="J1965:K1965"/>
    <mergeCell ref="J1966:K1966"/>
    <mergeCell ref="J1967:K1967"/>
    <mergeCell ref="A1968:A1970"/>
    <mergeCell ref="B1968:B1970"/>
    <mergeCell ref="C1968:C1970"/>
    <mergeCell ref="D1968:I1968"/>
    <mergeCell ref="J1968:K1970"/>
    <mergeCell ref="J1940:K1940"/>
    <mergeCell ref="J1941:K1941"/>
    <mergeCell ref="J1942:K1942"/>
    <mergeCell ref="J1943:K1943"/>
    <mergeCell ref="J1944:K1944"/>
    <mergeCell ref="J1945:K1945"/>
    <mergeCell ref="J1946:K1946"/>
    <mergeCell ref="J1947:K1947"/>
    <mergeCell ref="J1948:K1948"/>
    <mergeCell ref="J1949:K1949"/>
    <mergeCell ref="J1950:K1950"/>
    <mergeCell ref="A1951:A1953"/>
    <mergeCell ref="B1951:B1953"/>
    <mergeCell ref="C1951:C1953"/>
    <mergeCell ref="D1951:I1951"/>
    <mergeCell ref="J1951:K1953"/>
    <mergeCell ref="L1951:L1953"/>
    <mergeCell ref="D1952:E1952"/>
    <mergeCell ref="F1952:G1952"/>
    <mergeCell ref="H1952:I1952"/>
    <mergeCell ref="L1925:L1927"/>
    <mergeCell ref="D1926:E1926"/>
    <mergeCell ref="F1926:G1926"/>
    <mergeCell ref="H1926:I1926"/>
    <mergeCell ref="J1928:K1928"/>
    <mergeCell ref="J1929:K1929"/>
    <mergeCell ref="J1930:K1930"/>
    <mergeCell ref="J1931:K1931"/>
    <mergeCell ref="J1932:K1932"/>
    <mergeCell ref="J1933:K1933"/>
    <mergeCell ref="J1934:K1934"/>
    <mergeCell ref="J1935:K1935"/>
    <mergeCell ref="J1936:K1936"/>
    <mergeCell ref="A1937:A1939"/>
    <mergeCell ref="B1937:B1939"/>
    <mergeCell ref="C1937:C1939"/>
    <mergeCell ref="D1937:I1937"/>
    <mergeCell ref="J1937:K1939"/>
    <mergeCell ref="L1937:L1939"/>
    <mergeCell ref="D1938:E1938"/>
    <mergeCell ref="F1938:G1938"/>
    <mergeCell ref="H1938:I1938"/>
    <mergeCell ref="J1912:K1912"/>
    <mergeCell ref="J1913:K1913"/>
    <mergeCell ref="J1914:K1914"/>
    <mergeCell ref="J1915:K1915"/>
    <mergeCell ref="J1916:K1916"/>
    <mergeCell ref="J1917:K1917"/>
    <mergeCell ref="J1918:K1918"/>
    <mergeCell ref="J1919:K1919"/>
    <mergeCell ref="J1920:K1920"/>
    <mergeCell ref="J1921:K1921"/>
    <mergeCell ref="J1922:K1922"/>
    <mergeCell ref="J1923:K1923"/>
    <mergeCell ref="J1924:K1924"/>
    <mergeCell ref="A1925:A1927"/>
    <mergeCell ref="B1925:B1927"/>
    <mergeCell ref="C1925:C1927"/>
    <mergeCell ref="D1925:I1925"/>
    <mergeCell ref="J1925:K1927"/>
    <mergeCell ref="J1898:K1898"/>
    <mergeCell ref="J1899:K1899"/>
    <mergeCell ref="J1900:K1900"/>
    <mergeCell ref="J1901:K1901"/>
    <mergeCell ref="J1902:K1902"/>
    <mergeCell ref="J1903:K1903"/>
    <mergeCell ref="J1904:K1904"/>
    <mergeCell ref="J1905:K1905"/>
    <mergeCell ref="J1906:K1906"/>
    <mergeCell ref="J1907:K1907"/>
    <mergeCell ref="J1908:K1908"/>
    <mergeCell ref="A1909:A1911"/>
    <mergeCell ref="B1909:B1911"/>
    <mergeCell ref="C1909:C1911"/>
    <mergeCell ref="D1909:I1909"/>
    <mergeCell ref="J1909:K1911"/>
    <mergeCell ref="L1909:L1911"/>
    <mergeCell ref="D1910:E1910"/>
    <mergeCell ref="F1910:G1910"/>
    <mergeCell ref="H1910:I1910"/>
    <mergeCell ref="J1887:K1887"/>
    <mergeCell ref="J1888:K1888"/>
    <mergeCell ref="J1889:K1889"/>
    <mergeCell ref="J1890:K1890"/>
    <mergeCell ref="J1891:K1891"/>
    <mergeCell ref="J1892:K1892"/>
    <mergeCell ref="J1893:K1893"/>
    <mergeCell ref="A1894:A1896"/>
    <mergeCell ref="B1894:B1896"/>
    <mergeCell ref="C1894:C1896"/>
    <mergeCell ref="D1894:I1894"/>
    <mergeCell ref="J1894:K1896"/>
    <mergeCell ref="L1894:L1896"/>
    <mergeCell ref="D1895:E1895"/>
    <mergeCell ref="F1895:G1895"/>
    <mergeCell ref="H1895:I1895"/>
    <mergeCell ref="J1897:K1897"/>
    <mergeCell ref="J1875:K1875"/>
    <mergeCell ref="J1876:K1876"/>
    <mergeCell ref="J1877:K1877"/>
    <mergeCell ref="J1878:K1878"/>
    <mergeCell ref="J1879:K1879"/>
    <mergeCell ref="J1880:K1880"/>
    <mergeCell ref="J1881:K1881"/>
    <mergeCell ref="J1882:K1882"/>
    <mergeCell ref="J1883:K1883"/>
    <mergeCell ref="A1884:A1886"/>
    <mergeCell ref="B1884:B1886"/>
    <mergeCell ref="C1884:C1886"/>
    <mergeCell ref="D1884:I1884"/>
    <mergeCell ref="J1884:K1886"/>
    <mergeCell ref="L1884:L1886"/>
    <mergeCell ref="D1885:E1885"/>
    <mergeCell ref="F1885:G1885"/>
    <mergeCell ref="H1885:I1885"/>
    <mergeCell ref="J1863:K1863"/>
    <mergeCell ref="J1864:K1864"/>
    <mergeCell ref="J1865:K1865"/>
    <mergeCell ref="J1866:K1866"/>
    <mergeCell ref="J1867:K1867"/>
    <mergeCell ref="J1868:K1868"/>
    <mergeCell ref="J1869:K1869"/>
    <mergeCell ref="J1870:K1870"/>
    <mergeCell ref="J1871:K1871"/>
    <mergeCell ref="A1872:A1874"/>
    <mergeCell ref="B1872:B1874"/>
    <mergeCell ref="C1872:C1874"/>
    <mergeCell ref="D1872:I1872"/>
    <mergeCell ref="J1872:K1874"/>
    <mergeCell ref="L1872:L1874"/>
    <mergeCell ref="D1873:E1873"/>
    <mergeCell ref="F1873:G1873"/>
    <mergeCell ref="H1873:I1873"/>
    <mergeCell ref="J1851:K1851"/>
    <mergeCell ref="J1852:K1852"/>
    <mergeCell ref="J1853:K1853"/>
    <mergeCell ref="J1854:K1854"/>
    <mergeCell ref="J1855:K1855"/>
    <mergeCell ref="J1856:K1856"/>
    <mergeCell ref="J1857:K1857"/>
    <mergeCell ref="J1858:K1858"/>
    <mergeCell ref="J1859:K1859"/>
    <mergeCell ref="A1860:A1862"/>
    <mergeCell ref="B1860:B1862"/>
    <mergeCell ref="C1860:C1862"/>
    <mergeCell ref="D1860:I1860"/>
    <mergeCell ref="J1860:K1862"/>
    <mergeCell ref="L1860:L1862"/>
    <mergeCell ref="D1861:E1861"/>
    <mergeCell ref="F1861:G1861"/>
    <mergeCell ref="H1861:I1861"/>
    <mergeCell ref="J1837:K1837"/>
    <mergeCell ref="J1838:K1838"/>
    <mergeCell ref="J1839:K1839"/>
    <mergeCell ref="J1840:K1840"/>
    <mergeCell ref="J1841:K1841"/>
    <mergeCell ref="J1842:K1842"/>
    <mergeCell ref="J1843:K1843"/>
    <mergeCell ref="J1844:K1844"/>
    <mergeCell ref="J1845:K1845"/>
    <mergeCell ref="J1846:K1846"/>
    <mergeCell ref="J1847:K1847"/>
    <mergeCell ref="A1848:A1850"/>
    <mergeCell ref="B1848:B1850"/>
    <mergeCell ref="C1848:C1850"/>
    <mergeCell ref="D1848:I1848"/>
    <mergeCell ref="J1848:K1850"/>
    <mergeCell ref="L1848:L1850"/>
    <mergeCell ref="D1849:E1849"/>
    <mergeCell ref="F1849:G1849"/>
    <mergeCell ref="H1849:I1849"/>
    <mergeCell ref="J1826:K1826"/>
    <mergeCell ref="J1827:K1827"/>
    <mergeCell ref="J1828:K1828"/>
    <mergeCell ref="J1829:K1829"/>
    <mergeCell ref="J1830:K1830"/>
    <mergeCell ref="J1831:K1831"/>
    <mergeCell ref="J1832:K1832"/>
    <mergeCell ref="A1833:A1835"/>
    <mergeCell ref="B1833:B1835"/>
    <mergeCell ref="C1833:C1835"/>
    <mergeCell ref="D1833:I1833"/>
    <mergeCell ref="J1833:K1835"/>
    <mergeCell ref="L1833:L1835"/>
    <mergeCell ref="D1834:E1834"/>
    <mergeCell ref="F1834:G1834"/>
    <mergeCell ref="H1834:I1834"/>
    <mergeCell ref="J1836:K1836"/>
    <mergeCell ref="J1815:K1815"/>
    <mergeCell ref="J1816:K1816"/>
    <mergeCell ref="J1817:K1817"/>
    <mergeCell ref="J1818:K1818"/>
    <mergeCell ref="J1819:K1819"/>
    <mergeCell ref="J1820:K1820"/>
    <mergeCell ref="J1821:K1821"/>
    <mergeCell ref="A1822:A1824"/>
    <mergeCell ref="B1822:B1824"/>
    <mergeCell ref="C1822:C1824"/>
    <mergeCell ref="D1822:I1822"/>
    <mergeCell ref="J1822:K1824"/>
    <mergeCell ref="L1822:L1824"/>
    <mergeCell ref="D1823:E1823"/>
    <mergeCell ref="F1823:G1823"/>
    <mergeCell ref="H1823:I1823"/>
    <mergeCell ref="J1825:K1825"/>
    <mergeCell ref="J1804:K1804"/>
    <mergeCell ref="J1805:K1805"/>
    <mergeCell ref="J1806:K1806"/>
    <mergeCell ref="J1807:K1807"/>
    <mergeCell ref="J1808:K1808"/>
    <mergeCell ref="J1809:K1809"/>
    <mergeCell ref="J1810:K1810"/>
    <mergeCell ref="A1811:A1813"/>
    <mergeCell ref="B1811:B1813"/>
    <mergeCell ref="C1811:C1813"/>
    <mergeCell ref="D1811:I1811"/>
    <mergeCell ref="J1811:K1813"/>
    <mergeCell ref="L1811:L1813"/>
    <mergeCell ref="D1812:E1812"/>
    <mergeCell ref="F1812:G1812"/>
    <mergeCell ref="H1812:I1812"/>
    <mergeCell ref="J1814:K1814"/>
    <mergeCell ref="J1792:K1792"/>
    <mergeCell ref="J1793:K1793"/>
    <mergeCell ref="J1794:K1794"/>
    <mergeCell ref="J1795:K1795"/>
    <mergeCell ref="J1796:K1796"/>
    <mergeCell ref="J1797:K1797"/>
    <mergeCell ref="J1798:K1798"/>
    <mergeCell ref="J1799:K1799"/>
    <mergeCell ref="J1800:K1800"/>
    <mergeCell ref="A1801:A1803"/>
    <mergeCell ref="B1801:B1803"/>
    <mergeCell ref="C1801:C1803"/>
    <mergeCell ref="D1801:I1801"/>
    <mergeCell ref="J1801:K1803"/>
    <mergeCell ref="L1801:L1803"/>
    <mergeCell ref="D1802:E1802"/>
    <mergeCell ref="F1802:G1802"/>
    <mergeCell ref="H1802:I1802"/>
    <mergeCell ref="J1779:K1779"/>
    <mergeCell ref="J1780:K1780"/>
    <mergeCell ref="J1781:K1781"/>
    <mergeCell ref="J1782:K1782"/>
    <mergeCell ref="J1783:K1783"/>
    <mergeCell ref="J1784:K1784"/>
    <mergeCell ref="J1785:K1785"/>
    <mergeCell ref="J1786:K1786"/>
    <mergeCell ref="J1787:K1787"/>
    <mergeCell ref="J1788:K1788"/>
    <mergeCell ref="A1789:A1791"/>
    <mergeCell ref="B1789:B1791"/>
    <mergeCell ref="C1789:C1791"/>
    <mergeCell ref="D1789:I1789"/>
    <mergeCell ref="J1789:K1791"/>
    <mergeCell ref="L1789:L1791"/>
    <mergeCell ref="D1790:E1790"/>
    <mergeCell ref="F1790:G1790"/>
    <mergeCell ref="H1790:I1790"/>
    <mergeCell ref="J1767:K1767"/>
    <mergeCell ref="J1768:K1768"/>
    <mergeCell ref="J1769:K1769"/>
    <mergeCell ref="J1770:K1770"/>
    <mergeCell ref="J1771:K1771"/>
    <mergeCell ref="J1772:K1772"/>
    <mergeCell ref="J1773:K1773"/>
    <mergeCell ref="J1774:K1774"/>
    <mergeCell ref="J1775:K1775"/>
    <mergeCell ref="A1776:A1778"/>
    <mergeCell ref="B1776:B1778"/>
    <mergeCell ref="C1776:C1778"/>
    <mergeCell ref="D1776:I1776"/>
    <mergeCell ref="J1776:K1778"/>
    <mergeCell ref="L1776:L1778"/>
    <mergeCell ref="D1777:E1777"/>
    <mergeCell ref="F1777:G1777"/>
    <mergeCell ref="H1777:I1777"/>
    <mergeCell ref="J1756:K1756"/>
    <mergeCell ref="J1757:K1757"/>
    <mergeCell ref="J1758:K1758"/>
    <mergeCell ref="J1759:K1759"/>
    <mergeCell ref="J1760:K1760"/>
    <mergeCell ref="J1761:K1761"/>
    <mergeCell ref="J1762:K1762"/>
    <mergeCell ref="J1763:K1763"/>
    <mergeCell ref="A1764:A1766"/>
    <mergeCell ref="B1764:B1766"/>
    <mergeCell ref="C1764:C1766"/>
    <mergeCell ref="D1764:I1764"/>
    <mergeCell ref="J1764:K1766"/>
    <mergeCell ref="L1764:L1766"/>
    <mergeCell ref="D1765:E1765"/>
    <mergeCell ref="F1765:G1765"/>
    <mergeCell ref="H1765:I1765"/>
    <mergeCell ref="J1744:K1744"/>
    <mergeCell ref="J1745:K1745"/>
    <mergeCell ref="J1746:K1746"/>
    <mergeCell ref="J1747:K1747"/>
    <mergeCell ref="J1748:K1748"/>
    <mergeCell ref="J1749:K1749"/>
    <mergeCell ref="J1750:K1750"/>
    <mergeCell ref="J1751:K1751"/>
    <mergeCell ref="J1752:K1752"/>
    <mergeCell ref="A1753:A1755"/>
    <mergeCell ref="B1753:B1755"/>
    <mergeCell ref="C1753:C1755"/>
    <mergeCell ref="D1753:I1753"/>
    <mergeCell ref="J1753:K1755"/>
    <mergeCell ref="L1753:L1755"/>
    <mergeCell ref="D1754:E1754"/>
    <mergeCell ref="F1754:G1754"/>
    <mergeCell ref="H1754:I1754"/>
    <mergeCell ref="J1731:K1731"/>
    <mergeCell ref="J1732:K1732"/>
    <mergeCell ref="J1733:K1733"/>
    <mergeCell ref="J1734:K1734"/>
    <mergeCell ref="J1735:K1735"/>
    <mergeCell ref="J1736:K1736"/>
    <mergeCell ref="J1737:K1737"/>
    <mergeCell ref="J1738:K1738"/>
    <mergeCell ref="J1739:K1739"/>
    <mergeCell ref="J1740:K1740"/>
    <mergeCell ref="A1741:A1743"/>
    <mergeCell ref="B1741:B1743"/>
    <mergeCell ref="C1741:C1743"/>
    <mergeCell ref="D1741:I1741"/>
    <mergeCell ref="J1741:K1743"/>
    <mergeCell ref="L1741:L1743"/>
    <mergeCell ref="D1742:E1742"/>
    <mergeCell ref="F1742:G1742"/>
    <mergeCell ref="H1742:I1742"/>
    <mergeCell ref="J1719:K1719"/>
    <mergeCell ref="J1720:K1720"/>
    <mergeCell ref="J1721:K1721"/>
    <mergeCell ref="J1722:K1722"/>
    <mergeCell ref="J1723:K1723"/>
    <mergeCell ref="J1724:K1724"/>
    <mergeCell ref="J1725:K1725"/>
    <mergeCell ref="J1726:K1726"/>
    <mergeCell ref="J1727:K1727"/>
    <mergeCell ref="A1728:A1730"/>
    <mergeCell ref="B1728:B1730"/>
    <mergeCell ref="C1728:C1730"/>
    <mergeCell ref="D1728:I1728"/>
    <mergeCell ref="J1728:K1730"/>
    <mergeCell ref="L1728:L1730"/>
    <mergeCell ref="D1729:E1729"/>
    <mergeCell ref="F1729:G1729"/>
    <mergeCell ref="H1729:I1729"/>
    <mergeCell ref="J1708:K1708"/>
    <mergeCell ref="J1709:K1709"/>
    <mergeCell ref="J1710:K1710"/>
    <mergeCell ref="J1711:K1711"/>
    <mergeCell ref="J1712:K1712"/>
    <mergeCell ref="J1713:K1713"/>
    <mergeCell ref="J1714:K1714"/>
    <mergeCell ref="J1715:K1715"/>
    <mergeCell ref="A1716:A1718"/>
    <mergeCell ref="B1716:B1718"/>
    <mergeCell ref="C1716:C1718"/>
    <mergeCell ref="D1716:I1716"/>
    <mergeCell ref="J1716:K1718"/>
    <mergeCell ref="L1716:L1718"/>
    <mergeCell ref="D1717:E1717"/>
    <mergeCell ref="F1717:G1717"/>
    <mergeCell ref="H1717:I1717"/>
    <mergeCell ref="J1697:K1697"/>
    <mergeCell ref="J1698:K1698"/>
    <mergeCell ref="J1699:K1699"/>
    <mergeCell ref="J1700:K1700"/>
    <mergeCell ref="J1701:K1701"/>
    <mergeCell ref="J1702:K1702"/>
    <mergeCell ref="A1703:A1705"/>
    <mergeCell ref="B1703:B1705"/>
    <mergeCell ref="C1703:C1705"/>
    <mergeCell ref="D1703:I1703"/>
    <mergeCell ref="J1703:K1705"/>
    <mergeCell ref="L1703:L1705"/>
    <mergeCell ref="D1704:E1704"/>
    <mergeCell ref="F1704:G1704"/>
    <mergeCell ref="H1704:I1704"/>
    <mergeCell ref="J1706:K1706"/>
    <mergeCell ref="J1707:K1707"/>
    <mergeCell ref="J1684:K1684"/>
    <mergeCell ref="J1685:K1685"/>
    <mergeCell ref="J1686:K1686"/>
    <mergeCell ref="J1687:K1687"/>
    <mergeCell ref="J1688:K1688"/>
    <mergeCell ref="J1689:K1689"/>
    <mergeCell ref="J1690:K1690"/>
    <mergeCell ref="J1691:K1691"/>
    <mergeCell ref="J1692:K1692"/>
    <mergeCell ref="J1693:K1693"/>
    <mergeCell ref="A1694:A1696"/>
    <mergeCell ref="B1694:B1696"/>
    <mergeCell ref="C1694:C1696"/>
    <mergeCell ref="D1694:I1694"/>
    <mergeCell ref="J1694:K1696"/>
    <mergeCell ref="L1694:L1696"/>
    <mergeCell ref="D1695:E1695"/>
    <mergeCell ref="F1695:G1695"/>
    <mergeCell ref="H1695:I1695"/>
    <mergeCell ref="L1668:L1670"/>
    <mergeCell ref="D1669:E1669"/>
    <mergeCell ref="F1669:G1669"/>
    <mergeCell ref="H1669:I1669"/>
    <mergeCell ref="J1671:K1671"/>
    <mergeCell ref="J1672:K1672"/>
    <mergeCell ref="J1673:K1673"/>
    <mergeCell ref="J1674:K1674"/>
    <mergeCell ref="J1675:K1675"/>
    <mergeCell ref="J1676:K1676"/>
    <mergeCell ref="J1677:K1677"/>
    <mergeCell ref="J1678:K1678"/>
    <mergeCell ref="J1679:K1679"/>
    <mergeCell ref="J1680:K1680"/>
    <mergeCell ref="A1681:A1683"/>
    <mergeCell ref="B1681:B1683"/>
    <mergeCell ref="C1681:C1683"/>
    <mergeCell ref="D1681:I1681"/>
    <mergeCell ref="J1681:K1683"/>
    <mergeCell ref="L1681:L1683"/>
    <mergeCell ref="D1682:E1682"/>
    <mergeCell ref="F1682:G1682"/>
    <mergeCell ref="H1682:I1682"/>
    <mergeCell ref="J1656:K1656"/>
    <mergeCell ref="J1657:K1657"/>
    <mergeCell ref="J1658:K1658"/>
    <mergeCell ref="J1659:K1659"/>
    <mergeCell ref="J1660:K1660"/>
    <mergeCell ref="J1661:K1661"/>
    <mergeCell ref="J1662:K1662"/>
    <mergeCell ref="J1663:K1663"/>
    <mergeCell ref="J1664:K1664"/>
    <mergeCell ref="J1665:K1665"/>
    <mergeCell ref="J1666:K1666"/>
    <mergeCell ref="J1667:K1667"/>
    <mergeCell ref="A1668:A1670"/>
    <mergeCell ref="B1668:B1670"/>
    <mergeCell ref="C1668:C1670"/>
    <mergeCell ref="D1668:I1668"/>
    <mergeCell ref="J1668:K1670"/>
    <mergeCell ref="J1644:K1644"/>
    <mergeCell ref="J1645:K1645"/>
    <mergeCell ref="J1646:K1646"/>
    <mergeCell ref="J1647:K1647"/>
    <mergeCell ref="J1648:K1648"/>
    <mergeCell ref="J1649:K1649"/>
    <mergeCell ref="J1650:K1650"/>
    <mergeCell ref="J1651:K1651"/>
    <mergeCell ref="J1652:K1652"/>
    <mergeCell ref="A1653:A1655"/>
    <mergeCell ref="B1653:B1655"/>
    <mergeCell ref="C1653:C1655"/>
    <mergeCell ref="D1653:I1653"/>
    <mergeCell ref="J1653:K1655"/>
    <mergeCell ref="L1653:L1655"/>
    <mergeCell ref="D1654:E1654"/>
    <mergeCell ref="F1654:G1654"/>
    <mergeCell ref="H1654:I1654"/>
    <mergeCell ref="J1631:K1631"/>
    <mergeCell ref="J1632:K1632"/>
    <mergeCell ref="J1633:K1633"/>
    <mergeCell ref="J1634:K1634"/>
    <mergeCell ref="J1635:K1635"/>
    <mergeCell ref="J1636:K1636"/>
    <mergeCell ref="J1637:K1637"/>
    <mergeCell ref="J1638:K1638"/>
    <mergeCell ref="J1639:K1639"/>
    <mergeCell ref="J1640:K1640"/>
    <mergeCell ref="A1641:A1643"/>
    <mergeCell ref="B1641:B1643"/>
    <mergeCell ref="C1641:C1643"/>
    <mergeCell ref="D1641:I1641"/>
    <mergeCell ref="J1641:K1643"/>
    <mergeCell ref="L1641:L1643"/>
    <mergeCell ref="D1642:E1642"/>
    <mergeCell ref="F1642:G1642"/>
    <mergeCell ref="H1642:I1642"/>
    <mergeCell ref="J1620:K1620"/>
    <mergeCell ref="J1621:K1621"/>
    <mergeCell ref="J1622:K1622"/>
    <mergeCell ref="J1623:K1623"/>
    <mergeCell ref="J1624:K1624"/>
    <mergeCell ref="J1625:K1625"/>
    <mergeCell ref="J1626:K1626"/>
    <mergeCell ref="A1627:A1629"/>
    <mergeCell ref="B1627:B1629"/>
    <mergeCell ref="C1627:C1629"/>
    <mergeCell ref="D1627:I1627"/>
    <mergeCell ref="J1627:K1629"/>
    <mergeCell ref="L1627:L1629"/>
    <mergeCell ref="D1628:E1628"/>
    <mergeCell ref="F1628:G1628"/>
    <mergeCell ref="H1628:I1628"/>
    <mergeCell ref="J1630:K1630"/>
    <mergeCell ref="J1608:K1608"/>
    <mergeCell ref="J1609:K1609"/>
    <mergeCell ref="J1610:K1610"/>
    <mergeCell ref="J1611:K1611"/>
    <mergeCell ref="J1612:K1612"/>
    <mergeCell ref="J1613:K1613"/>
    <mergeCell ref="J1614:K1614"/>
    <mergeCell ref="J1615:K1615"/>
    <mergeCell ref="J1616:K1616"/>
    <mergeCell ref="A1617:A1619"/>
    <mergeCell ref="B1617:B1619"/>
    <mergeCell ref="C1617:C1619"/>
    <mergeCell ref="D1617:I1617"/>
    <mergeCell ref="J1617:K1619"/>
    <mergeCell ref="L1617:L1619"/>
    <mergeCell ref="D1618:E1618"/>
    <mergeCell ref="F1618:G1618"/>
    <mergeCell ref="H1618:I1618"/>
    <mergeCell ref="J1595:K1595"/>
    <mergeCell ref="J1596:K1596"/>
    <mergeCell ref="J1597:K1597"/>
    <mergeCell ref="J1598:K1598"/>
    <mergeCell ref="J1599:K1599"/>
    <mergeCell ref="J1600:K1600"/>
    <mergeCell ref="J1601:K1601"/>
    <mergeCell ref="J1602:K1602"/>
    <mergeCell ref="J1603:K1603"/>
    <mergeCell ref="J1604:K1604"/>
    <mergeCell ref="A1605:A1607"/>
    <mergeCell ref="B1605:B1607"/>
    <mergeCell ref="C1605:C1607"/>
    <mergeCell ref="D1605:I1605"/>
    <mergeCell ref="J1605:K1607"/>
    <mergeCell ref="L1605:L1607"/>
    <mergeCell ref="D1606:E1606"/>
    <mergeCell ref="F1606:G1606"/>
    <mergeCell ref="H1606:I1606"/>
    <mergeCell ref="J1581:K1581"/>
    <mergeCell ref="J1582:K1582"/>
    <mergeCell ref="J1583:K1583"/>
    <mergeCell ref="J1584:K1584"/>
    <mergeCell ref="J1585:K1585"/>
    <mergeCell ref="J1586:K1586"/>
    <mergeCell ref="J1587:K1587"/>
    <mergeCell ref="J1588:K1588"/>
    <mergeCell ref="J1589:K1589"/>
    <mergeCell ref="J1590:K1590"/>
    <mergeCell ref="J1591:K1591"/>
    <mergeCell ref="A1592:A1594"/>
    <mergeCell ref="B1592:B1594"/>
    <mergeCell ref="C1592:C1594"/>
    <mergeCell ref="D1592:I1592"/>
    <mergeCell ref="J1592:K1594"/>
    <mergeCell ref="L1592:L1594"/>
    <mergeCell ref="D1593:E1593"/>
    <mergeCell ref="F1593:G1593"/>
    <mergeCell ref="H1593:I1593"/>
    <mergeCell ref="L1566:L1568"/>
    <mergeCell ref="D1567:E1567"/>
    <mergeCell ref="F1567:G1567"/>
    <mergeCell ref="H1567:I1567"/>
    <mergeCell ref="J1569:K1569"/>
    <mergeCell ref="J1570:K1570"/>
    <mergeCell ref="J1571:K1571"/>
    <mergeCell ref="J1572:K1572"/>
    <mergeCell ref="J1573:K1573"/>
    <mergeCell ref="J1574:K1574"/>
    <mergeCell ref="J1575:K1575"/>
    <mergeCell ref="J1576:K1576"/>
    <mergeCell ref="J1577:K1577"/>
    <mergeCell ref="A1578:A1580"/>
    <mergeCell ref="B1578:B1580"/>
    <mergeCell ref="C1578:C1580"/>
    <mergeCell ref="D1578:I1578"/>
    <mergeCell ref="J1578:K1580"/>
    <mergeCell ref="L1578:L1580"/>
    <mergeCell ref="D1579:E1579"/>
    <mergeCell ref="F1579:G1579"/>
    <mergeCell ref="H1579:I1579"/>
    <mergeCell ref="J1554:K1554"/>
    <mergeCell ref="J1555:K1555"/>
    <mergeCell ref="J1556:K1556"/>
    <mergeCell ref="J1557:K1557"/>
    <mergeCell ref="J1558:K1558"/>
    <mergeCell ref="J1559:K1559"/>
    <mergeCell ref="J1560:K1560"/>
    <mergeCell ref="J1561:K1561"/>
    <mergeCell ref="J1562:K1562"/>
    <mergeCell ref="J1563:K1563"/>
    <mergeCell ref="J1564:K1564"/>
    <mergeCell ref="J1565:K1565"/>
    <mergeCell ref="A1566:A1568"/>
    <mergeCell ref="B1566:B1568"/>
    <mergeCell ref="C1566:C1568"/>
    <mergeCell ref="D1566:I1566"/>
    <mergeCell ref="J1566:K1568"/>
    <mergeCell ref="J1541:K1541"/>
    <mergeCell ref="J1542:K1542"/>
    <mergeCell ref="J1543:K1543"/>
    <mergeCell ref="J1544:K1544"/>
    <mergeCell ref="J1545:K1545"/>
    <mergeCell ref="J1546:K1546"/>
    <mergeCell ref="J1547:K1547"/>
    <mergeCell ref="J1548:K1548"/>
    <mergeCell ref="J1549:K1549"/>
    <mergeCell ref="J1550:K1550"/>
    <mergeCell ref="A1551:A1553"/>
    <mergeCell ref="B1551:B1553"/>
    <mergeCell ref="C1551:C1553"/>
    <mergeCell ref="D1551:I1551"/>
    <mergeCell ref="J1551:K1553"/>
    <mergeCell ref="L1551:L1553"/>
    <mergeCell ref="D1552:E1552"/>
    <mergeCell ref="F1552:G1552"/>
    <mergeCell ref="H1552:I1552"/>
    <mergeCell ref="J1527:K1527"/>
    <mergeCell ref="J1528:K1528"/>
    <mergeCell ref="J1529:K1529"/>
    <mergeCell ref="J1530:K1530"/>
    <mergeCell ref="J1531:K1531"/>
    <mergeCell ref="J1532:K1532"/>
    <mergeCell ref="J1533:K1533"/>
    <mergeCell ref="J1534:K1534"/>
    <mergeCell ref="J1535:K1535"/>
    <mergeCell ref="J1536:K1536"/>
    <mergeCell ref="J1537:K1537"/>
    <mergeCell ref="A1538:A1540"/>
    <mergeCell ref="B1538:B1540"/>
    <mergeCell ref="C1538:C1540"/>
    <mergeCell ref="D1538:I1538"/>
    <mergeCell ref="J1538:K1540"/>
    <mergeCell ref="L1538:L1540"/>
    <mergeCell ref="D1539:E1539"/>
    <mergeCell ref="F1539:G1539"/>
    <mergeCell ref="H1539:I1539"/>
    <mergeCell ref="L1509:L1511"/>
    <mergeCell ref="D1510:E1510"/>
    <mergeCell ref="F1510:G1510"/>
    <mergeCell ref="H1510:I1510"/>
    <mergeCell ref="J1512:K1512"/>
    <mergeCell ref="J1513:K1513"/>
    <mergeCell ref="J1514:K1514"/>
    <mergeCell ref="J1515:K1515"/>
    <mergeCell ref="J1516:K1516"/>
    <mergeCell ref="J1517:K1517"/>
    <mergeCell ref="J1518:K1518"/>
    <mergeCell ref="J1519:K1519"/>
    <mergeCell ref="J1520:K1520"/>
    <mergeCell ref="J1521:K1521"/>
    <mergeCell ref="J1522:K1522"/>
    <mergeCell ref="J1523:K1523"/>
    <mergeCell ref="A1524:A1526"/>
    <mergeCell ref="B1524:B1526"/>
    <mergeCell ref="C1524:C1526"/>
    <mergeCell ref="D1524:I1524"/>
    <mergeCell ref="J1524:K1526"/>
    <mergeCell ref="L1524:L1526"/>
    <mergeCell ref="D1525:E1525"/>
    <mergeCell ref="F1525:G1525"/>
    <mergeCell ref="H1525:I1525"/>
    <mergeCell ref="J1497:K1497"/>
    <mergeCell ref="J1498:K1498"/>
    <mergeCell ref="J1499:K1499"/>
    <mergeCell ref="J1500:K1500"/>
    <mergeCell ref="J1501:K1501"/>
    <mergeCell ref="J1502:K1502"/>
    <mergeCell ref="J1503:K1503"/>
    <mergeCell ref="J1504:K1504"/>
    <mergeCell ref="J1505:K1505"/>
    <mergeCell ref="J1506:K1506"/>
    <mergeCell ref="J1507:K1507"/>
    <mergeCell ref="J1508:K1508"/>
    <mergeCell ref="A1509:A1511"/>
    <mergeCell ref="B1509:B1511"/>
    <mergeCell ref="C1509:C1511"/>
    <mergeCell ref="D1509:I1509"/>
    <mergeCell ref="J1509:K1511"/>
    <mergeCell ref="L1479:L1481"/>
    <mergeCell ref="D1480:E1480"/>
    <mergeCell ref="F1480:G1480"/>
    <mergeCell ref="H1480:I1480"/>
    <mergeCell ref="J1482:K1482"/>
    <mergeCell ref="J1483:K1483"/>
    <mergeCell ref="J1484:K1484"/>
    <mergeCell ref="J1485:K1485"/>
    <mergeCell ref="J1486:K1486"/>
    <mergeCell ref="J1487:K1487"/>
    <mergeCell ref="J1488:K1488"/>
    <mergeCell ref="J1489:K1489"/>
    <mergeCell ref="J1490:K1490"/>
    <mergeCell ref="J1491:K1491"/>
    <mergeCell ref="J1492:K1492"/>
    <mergeCell ref="J1493:K1493"/>
    <mergeCell ref="A1494:A1496"/>
    <mergeCell ref="B1494:B1496"/>
    <mergeCell ref="C1494:C1496"/>
    <mergeCell ref="D1494:I1494"/>
    <mergeCell ref="J1494:K1496"/>
    <mergeCell ref="L1494:L1496"/>
    <mergeCell ref="D1495:E1495"/>
    <mergeCell ref="F1495:G1495"/>
    <mergeCell ref="H1495:I1495"/>
    <mergeCell ref="J1466:K1466"/>
    <mergeCell ref="J1467:K1467"/>
    <mergeCell ref="J1468:K1468"/>
    <mergeCell ref="J1469:K1469"/>
    <mergeCell ref="J1470:K1470"/>
    <mergeCell ref="J1471:K1471"/>
    <mergeCell ref="J1472:K1472"/>
    <mergeCell ref="J1473:K1473"/>
    <mergeCell ref="J1474:K1474"/>
    <mergeCell ref="J1475:K1475"/>
    <mergeCell ref="J1476:K1476"/>
    <mergeCell ref="J1477:K1477"/>
    <mergeCell ref="J1478:K1478"/>
    <mergeCell ref="A1479:A1481"/>
    <mergeCell ref="B1479:B1481"/>
    <mergeCell ref="C1479:C1481"/>
    <mergeCell ref="D1479:I1479"/>
    <mergeCell ref="J1479:K1481"/>
    <mergeCell ref="J1453:K1453"/>
    <mergeCell ref="J1454:K1454"/>
    <mergeCell ref="J1455:K1455"/>
    <mergeCell ref="J1456:K1456"/>
    <mergeCell ref="J1457:K1457"/>
    <mergeCell ref="J1458:K1458"/>
    <mergeCell ref="J1459:K1459"/>
    <mergeCell ref="J1460:K1460"/>
    <mergeCell ref="J1461:K1461"/>
    <mergeCell ref="J1462:K1462"/>
    <mergeCell ref="A1463:A1465"/>
    <mergeCell ref="B1463:B1465"/>
    <mergeCell ref="C1463:C1465"/>
    <mergeCell ref="D1463:I1463"/>
    <mergeCell ref="J1463:K1465"/>
    <mergeCell ref="L1463:L1465"/>
    <mergeCell ref="D1464:E1464"/>
    <mergeCell ref="F1464:G1464"/>
    <mergeCell ref="H1464:I1464"/>
    <mergeCell ref="L1435:L1437"/>
    <mergeCell ref="D1436:E1436"/>
    <mergeCell ref="F1436:G1436"/>
    <mergeCell ref="H1436:I1436"/>
    <mergeCell ref="J1438:K1438"/>
    <mergeCell ref="J1439:K1439"/>
    <mergeCell ref="J1440:K1440"/>
    <mergeCell ref="J1441:K1441"/>
    <mergeCell ref="J1442:K1442"/>
    <mergeCell ref="J1443:K1443"/>
    <mergeCell ref="J1444:K1444"/>
    <mergeCell ref="J1445:K1445"/>
    <mergeCell ref="J1446:K1446"/>
    <mergeCell ref="J1447:K1447"/>
    <mergeCell ref="J1448:K1448"/>
    <mergeCell ref="J1449:K1449"/>
    <mergeCell ref="A1450:A1452"/>
    <mergeCell ref="B1450:B1452"/>
    <mergeCell ref="C1450:C1452"/>
    <mergeCell ref="D1450:I1450"/>
    <mergeCell ref="J1450:K1452"/>
    <mergeCell ref="L1450:L1452"/>
    <mergeCell ref="D1451:E1451"/>
    <mergeCell ref="F1451:G1451"/>
    <mergeCell ref="H1451:I1451"/>
    <mergeCell ref="J1422:K1422"/>
    <mergeCell ref="J1423:K1423"/>
    <mergeCell ref="J1424:K1424"/>
    <mergeCell ref="J1425:K1425"/>
    <mergeCell ref="J1426:K1426"/>
    <mergeCell ref="J1427:K1427"/>
    <mergeCell ref="J1428:K1428"/>
    <mergeCell ref="J1429:K1429"/>
    <mergeCell ref="J1430:K1430"/>
    <mergeCell ref="J1431:K1431"/>
    <mergeCell ref="J1432:K1432"/>
    <mergeCell ref="J1433:K1433"/>
    <mergeCell ref="J1434:K1434"/>
    <mergeCell ref="A1435:A1437"/>
    <mergeCell ref="B1435:B1437"/>
    <mergeCell ref="C1435:C1437"/>
    <mergeCell ref="D1435:I1435"/>
    <mergeCell ref="J1435:K1437"/>
    <mergeCell ref="J1409:K1409"/>
    <mergeCell ref="J1410:K1410"/>
    <mergeCell ref="J1411:K1411"/>
    <mergeCell ref="J1412:K1412"/>
    <mergeCell ref="J1413:K1413"/>
    <mergeCell ref="J1414:K1414"/>
    <mergeCell ref="J1415:K1415"/>
    <mergeCell ref="J1416:K1416"/>
    <mergeCell ref="J1417:K1417"/>
    <mergeCell ref="J1418:K1418"/>
    <mergeCell ref="A1419:A1421"/>
    <mergeCell ref="B1419:B1421"/>
    <mergeCell ref="C1419:C1421"/>
    <mergeCell ref="D1419:I1419"/>
    <mergeCell ref="J1419:K1421"/>
    <mergeCell ref="L1419:L1421"/>
    <mergeCell ref="D1420:E1420"/>
    <mergeCell ref="F1420:G1420"/>
    <mergeCell ref="H1420:I1420"/>
    <mergeCell ref="J1395:K1395"/>
    <mergeCell ref="J1396:K1396"/>
    <mergeCell ref="J1397:K1397"/>
    <mergeCell ref="J1398:K1398"/>
    <mergeCell ref="J1399:K1399"/>
    <mergeCell ref="J1400:K1400"/>
    <mergeCell ref="J1401:K1401"/>
    <mergeCell ref="J1402:K1402"/>
    <mergeCell ref="J1403:K1403"/>
    <mergeCell ref="J1404:K1404"/>
    <mergeCell ref="J1405:K1405"/>
    <mergeCell ref="A1406:A1408"/>
    <mergeCell ref="B1406:B1408"/>
    <mergeCell ref="C1406:C1408"/>
    <mergeCell ref="D1406:I1406"/>
    <mergeCell ref="J1406:K1408"/>
    <mergeCell ref="L1406:L1408"/>
    <mergeCell ref="D1407:E1407"/>
    <mergeCell ref="F1407:G1407"/>
    <mergeCell ref="H1407:I1407"/>
    <mergeCell ref="J1382:K1382"/>
    <mergeCell ref="J1383:K1383"/>
    <mergeCell ref="J1384:K1384"/>
    <mergeCell ref="J1385:K1385"/>
    <mergeCell ref="J1386:K1386"/>
    <mergeCell ref="J1387:K1387"/>
    <mergeCell ref="J1388:K1388"/>
    <mergeCell ref="J1389:K1389"/>
    <mergeCell ref="J1390:K1390"/>
    <mergeCell ref="J1391:K1391"/>
    <mergeCell ref="A1392:A1394"/>
    <mergeCell ref="B1392:B1394"/>
    <mergeCell ref="C1392:C1394"/>
    <mergeCell ref="D1392:I1392"/>
    <mergeCell ref="J1392:K1394"/>
    <mergeCell ref="L1392:L1394"/>
    <mergeCell ref="D1393:E1393"/>
    <mergeCell ref="F1393:G1393"/>
    <mergeCell ref="H1393:I1393"/>
    <mergeCell ref="J1370:K1370"/>
    <mergeCell ref="J1371:K1371"/>
    <mergeCell ref="J1372:K1372"/>
    <mergeCell ref="J1373:K1373"/>
    <mergeCell ref="J1374:K1374"/>
    <mergeCell ref="J1375:K1375"/>
    <mergeCell ref="J1376:K1376"/>
    <mergeCell ref="J1377:K1377"/>
    <mergeCell ref="J1378:K1378"/>
    <mergeCell ref="A1379:A1381"/>
    <mergeCell ref="B1379:B1381"/>
    <mergeCell ref="C1379:C1381"/>
    <mergeCell ref="D1379:I1379"/>
    <mergeCell ref="J1379:K1381"/>
    <mergeCell ref="L1379:L1381"/>
    <mergeCell ref="D1380:E1380"/>
    <mergeCell ref="F1380:G1380"/>
    <mergeCell ref="H1380:I1380"/>
    <mergeCell ref="J1356:K1356"/>
    <mergeCell ref="J1357:K1357"/>
    <mergeCell ref="J1358:K1358"/>
    <mergeCell ref="J1359:K1359"/>
    <mergeCell ref="J1360:K1360"/>
    <mergeCell ref="J1361:K1361"/>
    <mergeCell ref="J1362:K1362"/>
    <mergeCell ref="J1363:K1363"/>
    <mergeCell ref="J1364:K1364"/>
    <mergeCell ref="J1365:K1365"/>
    <mergeCell ref="J1366:K1366"/>
    <mergeCell ref="A1367:A1369"/>
    <mergeCell ref="B1367:B1369"/>
    <mergeCell ref="C1367:C1369"/>
    <mergeCell ref="D1367:I1367"/>
    <mergeCell ref="J1367:K1369"/>
    <mergeCell ref="L1367:L1369"/>
    <mergeCell ref="D1368:E1368"/>
    <mergeCell ref="F1368:G1368"/>
    <mergeCell ref="H1368:I1368"/>
    <mergeCell ref="L1338:L1340"/>
    <mergeCell ref="D1339:E1339"/>
    <mergeCell ref="F1339:G1339"/>
    <mergeCell ref="H1339:I1339"/>
    <mergeCell ref="J1341:K1341"/>
    <mergeCell ref="J1342:K1342"/>
    <mergeCell ref="J1343:K1343"/>
    <mergeCell ref="J1344:K1344"/>
    <mergeCell ref="J1345:K1345"/>
    <mergeCell ref="J1346:K1346"/>
    <mergeCell ref="J1347:K1347"/>
    <mergeCell ref="J1348:K1348"/>
    <mergeCell ref="J1349:K1349"/>
    <mergeCell ref="J1350:K1350"/>
    <mergeCell ref="J1351:K1351"/>
    <mergeCell ref="J1352:K1352"/>
    <mergeCell ref="A1353:A1355"/>
    <mergeCell ref="B1353:B1355"/>
    <mergeCell ref="C1353:C1355"/>
    <mergeCell ref="D1353:I1353"/>
    <mergeCell ref="J1353:K1355"/>
    <mergeCell ref="L1353:L1355"/>
    <mergeCell ref="D1354:E1354"/>
    <mergeCell ref="F1354:G1354"/>
    <mergeCell ref="H1354:I1354"/>
    <mergeCell ref="J1326:K1326"/>
    <mergeCell ref="J1327:K1327"/>
    <mergeCell ref="J1328:K1328"/>
    <mergeCell ref="J1329:K1329"/>
    <mergeCell ref="J1330:K1330"/>
    <mergeCell ref="J1331:K1331"/>
    <mergeCell ref="J1332:K1332"/>
    <mergeCell ref="J1333:K1333"/>
    <mergeCell ref="J1334:K1334"/>
    <mergeCell ref="J1335:K1335"/>
    <mergeCell ref="J1336:K1336"/>
    <mergeCell ref="J1337:K1337"/>
    <mergeCell ref="A1338:A1340"/>
    <mergeCell ref="B1338:B1340"/>
    <mergeCell ref="C1338:C1340"/>
    <mergeCell ref="D1338:I1338"/>
    <mergeCell ref="J1338:K1340"/>
    <mergeCell ref="J1313:K1313"/>
    <mergeCell ref="J1314:K1314"/>
    <mergeCell ref="J1315:K1315"/>
    <mergeCell ref="J1316:K1316"/>
    <mergeCell ref="J1317:K1317"/>
    <mergeCell ref="J1318:K1318"/>
    <mergeCell ref="J1319:K1319"/>
    <mergeCell ref="J1320:K1320"/>
    <mergeCell ref="J1321:K1321"/>
    <mergeCell ref="J1322:K1322"/>
    <mergeCell ref="A1323:A1325"/>
    <mergeCell ref="B1323:B1325"/>
    <mergeCell ref="C1323:C1325"/>
    <mergeCell ref="D1323:I1323"/>
    <mergeCell ref="J1323:K1325"/>
    <mergeCell ref="L1323:L1325"/>
    <mergeCell ref="D1324:E1324"/>
    <mergeCell ref="F1324:G1324"/>
    <mergeCell ref="H1324:I1324"/>
    <mergeCell ref="J1300:K1300"/>
    <mergeCell ref="J1301:K1301"/>
    <mergeCell ref="J1302:K1302"/>
    <mergeCell ref="J1303:K1303"/>
    <mergeCell ref="J1304:K1304"/>
    <mergeCell ref="J1305:K1305"/>
    <mergeCell ref="J1306:K1306"/>
    <mergeCell ref="J1307:K1307"/>
    <mergeCell ref="J1308:K1308"/>
    <mergeCell ref="J1309:K1309"/>
    <mergeCell ref="A1310:A1312"/>
    <mergeCell ref="B1310:B1312"/>
    <mergeCell ref="C1310:C1312"/>
    <mergeCell ref="D1310:I1310"/>
    <mergeCell ref="J1310:K1312"/>
    <mergeCell ref="L1310:L1312"/>
    <mergeCell ref="D1311:E1311"/>
    <mergeCell ref="F1311:G1311"/>
    <mergeCell ref="H1311:I1311"/>
    <mergeCell ref="J1287:K1287"/>
    <mergeCell ref="J1288:K1288"/>
    <mergeCell ref="J1289:K1289"/>
    <mergeCell ref="J1290:K1290"/>
    <mergeCell ref="J1291:K1291"/>
    <mergeCell ref="J1292:K1292"/>
    <mergeCell ref="J1293:K1293"/>
    <mergeCell ref="J1294:K1294"/>
    <mergeCell ref="J1295:K1295"/>
    <mergeCell ref="J1296:K1296"/>
    <mergeCell ref="A1297:A1299"/>
    <mergeCell ref="B1297:B1299"/>
    <mergeCell ref="C1297:C1299"/>
    <mergeCell ref="D1297:I1297"/>
    <mergeCell ref="J1297:K1299"/>
    <mergeCell ref="L1297:L1299"/>
    <mergeCell ref="D1298:E1298"/>
    <mergeCell ref="F1298:G1298"/>
    <mergeCell ref="H1298:I1298"/>
    <mergeCell ref="J1275:K1275"/>
    <mergeCell ref="J1276:K1276"/>
    <mergeCell ref="A1277:A1279"/>
    <mergeCell ref="B1277:B1279"/>
    <mergeCell ref="C1277:C1279"/>
    <mergeCell ref="D1277:I1277"/>
    <mergeCell ref="J1277:K1279"/>
    <mergeCell ref="L1277:L1279"/>
    <mergeCell ref="D1278:E1278"/>
    <mergeCell ref="F1278:G1278"/>
    <mergeCell ref="H1278:I1278"/>
    <mergeCell ref="J1280:K1280"/>
    <mergeCell ref="J1281:K1281"/>
    <mergeCell ref="J1282:K1282"/>
    <mergeCell ref="J1283:K1283"/>
    <mergeCell ref="A1284:A1286"/>
    <mergeCell ref="B1284:B1286"/>
    <mergeCell ref="C1284:C1286"/>
    <mergeCell ref="D1284:I1284"/>
    <mergeCell ref="J1284:K1286"/>
    <mergeCell ref="L1284:L1286"/>
    <mergeCell ref="D1285:E1285"/>
    <mergeCell ref="F1285:G1285"/>
    <mergeCell ref="H1285:I1285"/>
    <mergeCell ref="J1264:K1264"/>
    <mergeCell ref="J1265:K1265"/>
    <mergeCell ref="J1266:K1266"/>
    <mergeCell ref="J1267:K1267"/>
    <mergeCell ref="A1268:A1270"/>
    <mergeCell ref="B1268:B1270"/>
    <mergeCell ref="C1268:C1270"/>
    <mergeCell ref="D1268:I1268"/>
    <mergeCell ref="J1268:K1270"/>
    <mergeCell ref="L1268:L1270"/>
    <mergeCell ref="D1269:E1269"/>
    <mergeCell ref="F1269:G1269"/>
    <mergeCell ref="H1269:I1269"/>
    <mergeCell ref="J1271:K1271"/>
    <mergeCell ref="J1272:K1272"/>
    <mergeCell ref="J1273:K1273"/>
    <mergeCell ref="J1274:K1274"/>
    <mergeCell ref="J1253:K1253"/>
    <mergeCell ref="J1254:K1254"/>
    <mergeCell ref="J1255:K1255"/>
    <mergeCell ref="A1256:A1258"/>
    <mergeCell ref="B1256:B1258"/>
    <mergeCell ref="C1256:C1258"/>
    <mergeCell ref="D1256:I1256"/>
    <mergeCell ref="J1256:K1258"/>
    <mergeCell ref="L1256:L1258"/>
    <mergeCell ref="D1257:E1257"/>
    <mergeCell ref="F1257:G1257"/>
    <mergeCell ref="H1257:I1257"/>
    <mergeCell ref="J1259:K1259"/>
    <mergeCell ref="J1260:K1260"/>
    <mergeCell ref="J1261:K1261"/>
    <mergeCell ref="J1262:K1262"/>
    <mergeCell ref="J1263:K1263"/>
    <mergeCell ref="J1242:K1242"/>
    <mergeCell ref="J1243:K1243"/>
    <mergeCell ref="J1244:K1244"/>
    <mergeCell ref="J1245:K1245"/>
    <mergeCell ref="A1246:A1248"/>
    <mergeCell ref="B1246:B1248"/>
    <mergeCell ref="C1246:C1248"/>
    <mergeCell ref="D1246:I1246"/>
    <mergeCell ref="J1246:K1248"/>
    <mergeCell ref="L1246:L1248"/>
    <mergeCell ref="D1247:E1247"/>
    <mergeCell ref="F1247:G1247"/>
    <mergeCell ref="H1247:I1247"/>
    <mergeCell ref="J1249:K1249"/>
    <mergeCell ref="J1250:K1250"/>
    <mergeCell ref="J1251:K1251"/>
    <mergeCell ref="J1252:K1252"/>
    <mergeCell ref="J1229:K1229"/>
    <mergeCell ref="J1230:K1230"/>
    <mergeCell ref="A1231:A1233"/>
    <mergeCell ref="B1231:B1233"/>
    <mergeCell ref="C1231:C1233"/>
    <mergeCell ref="D1231:I1231"/>
    <mergeCell ref="J1231:K1233"/>
    <mergeCell ref="L1231:L1233"/>
    <mergeCell ref="D1232:E1232"/>
    <mergeCell ref="F1232:G1232"/>
    <mergeCell ref="H1232:I1232"/>
    <mergeCell ref="J1234:K1234"/>
    <mergeCell ref="J1235:K1235"/>
    <mergeCell ref="J1236:K1236"/>
    <mergeCell ref="J1237:K1237"/>
    <mergeCell ref="J1238:K1238"/>
    <mergeCell ref="A1239:A1241"/>
    <mergeCell ref="B1239:B1241"/>
    <mergeCell ref="C1239:C1241"/>
    <mergeCell ref="D1239:I1239"/>
    <mergeCell ref="J1239:K1241"/>
    <mergeCell ref="L1239:L1241"/>
    <mergeCell ref="D1240:E1240"/>
    <mergeCell ref="F1240:G1240"/>
    <mergeCell ref="H1240:I1240"/>
    <mergeCell ref="J1218:K1218"/>
    <mergeCell ref="J1219:K1219"/>
    <mergeCell ref="J1220:K1220"/>
    <mergeCell ref="J1221:K1221"/>
    <mergeCell ref="A1222:A1224"/>
    <mergeCell ref="B1222:B1224"/>
    <mergeCell ref="C1222:C1224"/>
    <mergeCell ref="D1222:I1222"/>
    <mergeCell ref="J1222:K1224"/>
    <mergeCell ref="L1222:L1224"/>
    <mergeCell ref="D1223:E1223"/>
    <mergeCell ref="F1223:G1223"/>
    <mergeCell ref="H1223:I1223"/>
    <mergeCell ref="J1225:K1225"/>
    <mergeCell ref="J1226:K1226"/>
    <mergeCell ref="J1227:K1227"/>
    <mergeCell ref="J1228:K1228"/>
    <mergeCell ref="J1207:K1207"/>
    <mergeCell ref="J1208:K1208"/>
    <mergeCell ref="J1209:K1209"/>
    <mergeCell ref="J1210:K1210"/>
    <mergeCell ref="A1211:A1213"/>
    <mergeCell ref="B1211:B1213"/>
    <mergeCell ref="C1211:C1213"/>
    <mergeCell ref="D1211:I1211"/>
    <mergeCell ref="J1211:K1213"/>
    <mergeCell ref="L1211:L1213"/>
    <mergeCell ref="D1212:E1212"/>
    <mergeCell ref="F1212:G1212"/>
    <mergeCell ref="H1212:I1212"/>
    <mergeCell ref="J1214:K1214"/>
    <mergeCell ref="J1215:K1215"/>
    <mergeCell ref="J1216:K1216"/>
    <mergeCell ref="J1217:K1217"/>
    <mergeCell ref="A1196:A1198"/>
    <mergeCell ref="B1196:B1198"/>
    <mergeCell ref="C1196:C1198"/>
    <mergeCell ref="D1196:I1196"/>
    <mergeCell ref="J1196:K1198"/>
    <mergeCell ref="L1196:L1198"/>
    <mergeCell ref="D1197:E1197"/>
    <mergeCell ref="F1197:G1197"/>
    <mergeCell ref="H1197:I1197"/>
    <mergeCell ref="J1199:K1199"/>
    <mergeCell ref="J1200:K1200"/>
    <mergeCell ref="J1201:K1201"/>
    <mergeCell ref="J1202:K1202"/>
    <mergeCell ref="J1203:K1203"/>
    <mergeCell ref="J1204:K1204"/>
    <mergeCell ref="J1205:K1205"/>
    <mergeCell ref="J1206:K1206"/>
    <mergeCell ref="L1180:L1182"/>
    <mergeCell ref="D1181:E1181"/>
    <mergeCell ref="F1181:G1181"/>
    <mergeCell ref="H1181:I1181"/>
    <mergeCell ref="J1183:K1183"/>
    <mergeCell ref="J1184:K1184"/>
    <mergeCell ref="J1185:K1185"/>
    <mergeCell ref="J1186:K1186"/>
    <mergeCell ref="J1187:K1187"/>
    <mergeCell ref="J1188:K1188"/>
    <mergeCell ref="J1189:K1189"/>
    <mergeCell ref="J1190:K1190"/>
    <mergeCell ref="J1191:K1191"/>
    <mergeCell ref="J1192:K1192"/>
    <mergeCell ref="J1193:K1193"/>
    <mergeCell ref="J1194:K1194"/>
    <mergeCell ref="J1195:K1195"/>
    <mergeCell ref="J1168:K1168"/>
    <mergeCell ref="J1169:K1169"/>
    <mergeCell ref="J1170:K1170"/>
    <mergeCell ref="J1171:K1171"/>
    <mergeCell ref="J1172:K1172"/>
    <mergeCell ref="J1173:K1173"/>
    <mergeCell ref="J1174:K1174"/>
    <mergeCell ref="J1175:K1175"/>
    <mergeCell ref="J1176:K1176"/>
    <mergeCell ref="J1177:K1177"/>
    <mergeCell ref="J1178:K1178"/>
    <mergeCell ref="J1179:K1179"/>
    <mergeCell ref="A1180:A1182"/>
    <mergeCell ref="B1180:B1182"/>
    <mergeCell ref="C1180:C1182"/>
    <mergeCell ref="D1180:I1180"/>
    <mergeCell ref="J1180:K1182"/>
    <mergeCell ref="L1152:L1154"/>
    <mergeCell ref="D1153:E1153"/>
    <mergeCell ref="F1153:G1153"/>
    <mergeCell ref="H1153:I1153"/>
    <mergeCell ref="J1155:K1155"/>
    <mergeCell ref="J1156:K1156"/>
    <mergeCell ref="J1157:K1157"/>
    <mergeCell ref="J1158:K1158"/>
    <mergeCell ref="J1159:K1159"/>
    <mergeCell ref="J1160:K1160"/>
    <mergeCell ref="J1161:K1161"/>
    <mergeCell ref="J1162:K1162"/>
    <mergeCell ref="J1163:K1163"/>
    <mergeCell ref="J1164:K1164"/>
    <mergeCell ref="A1165:A1167"/>
    <mergeCell ref="B1165:B1167"/>
    <mergeCell ref="C1165:C1167"/>
    <mergeCell ref="D1165:I1165"/>
    <mergeCell ref="J1165:K1167"/>
    <mergeCell ref="L1165:L1167"/>
    <mergeCell ref="D1166:E1166"/>
    <mergeCell ref="F1166:G1166"/>
    <mergeCell ref="H1166:I1166"/>
    <mergeCell ref="J1139:K1139"/>
    <mergeCell ref="J1140:K1140"/>
    <mergeCell ref="J1141:K1141"/>
    <mergeCell ref="J1142:K1142"/>
    <mergeCell ref="J1143:K1143"/>
    <mergeCell ref="J1144:K1144"/>
    <mergeCell ref="J1145:K1145"/>
    <mergeCell ref="J1146:K1146"/>
    <mergeCell ref="J1147:K1147"/>
    <mergeCell ref="J1148:K1148"/>
    <mergeCell ref="J1149:K1149"/>
    <mergeCell ref="J1150:K1150"/>
    <mergeCell ref="J1151:K1151"/>
    <mergeCell ref="A1152:A1154"/>
    <mergeCell ref="B1152:B1154"/>
    <mergeCell ref="C1152:C1154"/>
    <mergeCell ref="D1152:I1152"/>
    <mergeCell ref="J1152:K1154"/>
    <mergeCell ref="L1122:L1124"/>
    <mergeCell ref="D1123:E1123"/>
    <mergeCell ref="F1123:G1123"/>
    <mergeCell ref="H1123:I1123"/>
    <mergeCell ref="J1125:K1125"/>
    <mergeCell ref="J1126:K1126"/>
    <mergeCell ref="J1127:K1127"/>
    <mergeCell ref="J1128:K1128"/>
    <mergeCell ref="J1129:K1129"/>
    <mergeCell ref="J1130:K1130"/>
    <mergeCell ref="J1131:K1131"/>
    <mergeCell ref="J1132:K1132"/>
    <mergeCell ref="J1133:K1133"/>
    <mergeCell ref="J1134:K1134"/>
    <mergeCell ref="J1135:K1135"/>
    <mergeCell ref="A1136:A1138"/>
    <mergeCell ref="B1136:B1138"/>
    <mergeCell ref="C1136:C1138"/>
    <mergeCell ref="D1136:I1136"/>
    <mergeCell ref="J1136:K1138"/>
    <mergeCell ref="L1136:L1138"/>
    <mergeCell ref="D1137:E1137"/>
    <mergeCell ref="F1137:G1137"/>
    <mergeCell ref="H1137:I1137"/>
    <mergeCell ref="J1109:K1109"/>
    <mergeCell ref="J1110:K1110"/>
    <mergeCell ref="J1111:K1111"/>
    <mergeCell ref="J1112:K1112"/>
    <mergeCell ref="J1113:K1113"/>
    <mergeCell ref="J1114:K1114"/>
    <mergeCell ref="J1115:K1115"/>
    <mergeCell ref="J1116:K1116"/>
    <mergeCell ref="J1117:K1117"/>
    <mergeCell ref="J1118:K1118"/>
    <mergeCell ref="J1119:K1119"/>
    <mergeCell ref="J1120:K1120"/>
    <mergeCell ref="J1121:K1121"/>
    <mergeCell ref="A1122:A1124"/>
    <mergeCell ref="B1122:B1124"/>
    <mergeCell ref="C1122:C1124"/>
    <mergeCell ref="D1122:I1122"/>
    <mergeCell ref="J1122:K1124"/>
    <mergeCell ref="J1098:K1098"/>
    <mergeCell ref="J1099:K1099"/>
    <mergeCell ref="J1100:K1100"/>
    <mergeCell ref="J1101:K1101"/>
    <mergeCell ref="J1102:K1102"/>
    <mergeCell ref="J1103:K1103"/>
    <mergeCell ref="J1104:K1104"/>
    <mergeCell ref="A1105:A1107"/>
    <mergeCell ref="B1105:B1107"/>
    <mergeCell ref="C1105:C1107"/>
    <mergeCell ref="D1105:I1105"/>
    <mergeCell ref="J1105:K1107"/>
    <mergeCell ref="L1105:L1107"/>
    <mergeCell ref="D1106:E1106"/>
    <mergeCell ref="F1106:G1106"/>
    <mergeCell ref="H1106:I1106"/>
    <mergeCell ref="J1108:K1108"/>
    <mergeCell ref="A1087:A1089"/>
    <mergeCell ref="B1087:B1089"/>
    <mergeCell ref="C1087:C1089"/>
    <mergeCell ref="D1087:I1087"/>
    <mergeCell ref="J1087:K1089"/>
    <mergeCell ref="L1087:L1089"/>
    <mergeCell ref="D1088:E1088"/>
    <mergeCell ref="F1088:G1088"/>
    <mergeCell ref="H1088:I1088"/>
    <mergeCell ref="J1090:K1090"/>
    <mergeCell ref="J1091:K1091"/>
    <mergeCell ref="J1092:K1092"/>
    <mergeCell ref="J1093:K1093"/>
    <mergeCell ref="J1094:K1094"/>
    <mergeCell ref="J1095:K1095"/>
    <mergeCell ref="J1096:K1096"/>
    <mergeCell ref="J1097:K1097"/>
    <mergeCell ref="L1071:L1073"/>
    <mergeCell ref="D1072:E1072"/>
    <mergeCell ref="F1072:G1072"/>
    <mergeCell ref="H1072:I1072"/>
    <mergeCell ref="J1074:K1074"/>
    <mergeCell ref="J1075:K1075"/>
    <mergeCell ref="J1076:K1076"/>
    <mergeCell ref="J1077:K1077"/>
    <mergeCell ref="J1078:K1078"/>
    <mergeCell ref="J1079:K1079"/>
    <mergeCell ref="J1080:K1080"/>
    <mergeCell ref="J1081:K1081"/>
    <mergeCell ref="J1082:K1082"/>
    <mergeCell ref="J1083:K1083"/>
    <mergeCell ref="J1084:K1084"/>
    <mergeCell ref="J1085:K1085"/>
    <mergeCell ref="J1086:K1086"/>
    <mergeCell ref="J1059:K1059"/>
    <mergeCell ref="J1060:K1060"/>
    <mergeCell ref="J1061:K1061"/>
    <mergeCell ref="J1062:K1062"/>
    <mergeCell ref="J1063:K1063"/>
    <mergeCell ref="J1064:K1064"/>
    <mergeCell ref="J1065:K1065"/>
    <mergeCell ref="J1066:K1066"/>
    <mergeCell ref="J1067:K1067"/>
    <mergeCell ref="J1068:K1068"/>
    <mergeCell ref="J1069:K1069"/>
    <mergeCell ref="J1070:K1070"/>
    <mergeCell ref="A1071:A1073"/>
    <mergeCell ref="B1071:B1073"/>
    <mergeCell ref="C1071:C1073"/>
    <mergeCell ref="D1071:I1071"/>
    <mergeCell ref="J1071:K1073"/>
    <mergeCell ref="J1048:K1048"/>
    <mergeCell ref="J1049:K1049"/>
    <mergeCell ref="J1050:K1050"/>
    <mergeCell ref="J1051:K1051"/>
    <mergeCell ref="J1052:K1052"/>
    <mergeCell ref="J1053:K1053"/>
    <mergeCell ref="A1054:A1056"/>
    <mergeCell ref="B1054:B1056"/>
    <mergeCell ref="C1054:C1056"/>
    <mergeCell ref="D1054:I1054"/>
    <mergeCell ref="J1054:K1056"/>
    <mergeCell ref="L1054:L1056"/>
    <mergeCell ref="D1055:E1055"/>
    <mergeCell ref="F1055:G1055"/>
    <mergeCell ref="H1055:I1055"/>
    <mergeCell ref="J1057:K1057"/>
    <mergeCell ref="J1058:K1058"/>
    <mergeCell ref="J1037:K1037"/>
    <mergeCell ref="A1038:A1040"/>
    <mergeCell ref="B1038:B1040"/>
    <mergeCell ref="C1038:C1040"/>
    <mergeCell ref="D1038:I1038"/>
    <mergeCell ref="J1038:K1040"/>
    <mergeCell ref="L1038:L1040"/>
    <mergeCell ref="D1039:E1039"/>
    <mergeCell ref="F1039:G1039"/>
    <mergeCell ref="H1039:I1039"/>
    <mergeCell ref="J1041:K1041"/>
    <mergeCell ref="J1042:K1042"/>
    <mergeCell ref="J1043:K1043"/>
    <mergeCell ref="J1044:K1044"/>
    <mergeCell ref="J1045:K1045"/>
    <mergeCell ref="J1046:K1046"/>
    <mergeCell ref="J1047:K1047"/>
    <mergeCell ref="L1021:L1023"/>
    <mergeCell ref="D1022:E1022"/>
    <mergeCell ref="F1022:G1022"/>
    <mergeCell ref="H1022:I1022"/>
    <mergeCell ref="J1024:K1024"/>
    <mergeCell ref="J1025:K1025"/>
    <mergeCell ref="J1026:K1026"/>
    <mergeCell ref="J1027:K1027"/>
    <mergeCell ref="J1028:K1028"/>
    <mergeCell ref="J1029:K1029"/>
    <mergeCell ref="J1030:K1030"/>
    <mergeCell ref="J1031:K1031"/>
    <mergeCell ref="J1032:K1032"/>
    <mergeCell ref="J1033:K1033"/>
    <mergeCell ref="J1034:K1034"/>
    <mergeCell ref="J1035:K1035"/>
    <mergeCell ref="J1036:K1036"/>
    <mergeCell ref="J1008:K1008"/>
    <mergeCell ref="J1009:K1009"/>
    <mergeCell ref="J1010:K1010"/>
    <mergeCell ref="J1011:K1011"/>
    <mergeCell ref="J1012:K1012"/>
    <mergeCell ref="J1013:K1013"/>
    <mergeCell ref="J1014:K1014"/>
    <mergeCell ref="J1015:K1015"/>
    <mergeCell ref="J1016:K1016"/>
    <mergeCell ref="J1017:K1017"/>
    <mergeCell ref="J1018:K1018"/>
    <mergeCell ref="J1019:K1019"/>
    <mergeCell ref="J1020:K1020"/>
    <mergeCell ref="A1021:A1023"/>
    <mergeCell ref="B1021:B1023"/>
    <mergeCell ref="C1021:C1023"/>
    <mergeCell ref="D1021:I1021"/>
    <mergeCell ref="J1021:K1023"/>
    <mergeCell ref="J996:K996"/>
    <mergeCell ref="J997:K997"/>
    <mergeCell ref="J998:K998"/>
    <mergeCell ref="J999:K999"/>
    <mergeCell ref="J1000:K1000"/>
    <mergeCell ref="J1001:K1001"/>
    <mergeCell ref="J1002:K1002"/>
    <mergeCell ref="J1003:K1003"/>
    <mergeCell ref="J1004:K1004"/>
    <mergeCell ref="A1005:A1007"/>
    <mergeCell ref="B1005:B1007"/>
    <mergeCell ref="C1005:C1007"/>
    <mergeCell ref="D1005:I1005"/>
    <mergeCell ref="J1005:K1007"/>
    <mergeCell ref="L1005:L1007"/>
    <mergeCell ref="D1006:E1006"/>
    <mergeCell ref="F1006:G1006"/>
    <mergeCell ref="H1006:I1006"/>
    <mergeCell ref="J985:K985"/>
    <mergeCell ref="J986:K986"/>
    <mergeCell ref="J987:K987"/>
    <mergeCell ref="A988:A990"/>
    <mergeCell ref="B988:B990"/>
    <mergeCell ref="C988:C990"/>
    <mergeCell ref="D988:I988"/>
    <mergeCell ref="J988:K990"/>
    <mergeCell ref="L988:L990"/>
    <mergeCell ref="D989:E989"/>
    <mergeCell ref="F989:G989"/>
    <mergeCell ref="H989:I989"/>
    <mergeCell ref="J991:K991"/>
    <mergeCell ref="J992:K992"/>
    <mergeCell ref="J993:K993"/>
    <mergeCell ref="J994:K994"/>
    <mergeCell ref="J995:K995"/>
    <mergeCell ref="L969:L971"/>
    <mergeCell ref="D970:E970"/>
    <mergeCell ref="F970:G970"/>
    <mergeCell ref="H970:I970"/>
    <mergeCell ref="J972:K972"/>
    <mergeCell ref="J973:K973"/>
    <mergeCell ref="J974:K974"/>
    <mergeCell ref="J975:K975"/>
    <mergeCell ref="J976:K976"/>
    <mergeCell ref="J977:K977"/>
    <mergeCell ref="J978:K978"/>
    <mergeCell ref="J979:K979"/>
    <mergeCell ref="J980:K980"/>
    <mergeCell ref="J981:K981"/>
    <mergeCell ref="J982:K982"/>
    <mergeCell ref="J983:K983"/>
    <mergeCell ref="J984:K984"/>
    <mergeCell ref="J955:K955"/>
    <mergeCell ref="J956:K956"/>
    <mergeCell ref="J957:K957"/>
    <mergeCell ref="J958:K958"/>
    <mergeCell ref="J959:K959"/>
    <mergeCell ref="J960:K960"/>
    <mergeCell ref="J961:K961"/>
    <mergeCell ref="J962:K962"/>
    <mergeCell ref="J963:K963"/>
    <mergeCell ref="J964:K964"/>
    <mergeCell ref="J965:K965"/>
    <mergeCell ref="J966:K966"/>
    <mergeCell ref="J967:K967"/>
    <mergeCell ref="J968:K968"/>
    <mergeCell ref="A969:A971"/>
    <mergeCell ref="B969:B971"/>
    <mergeCell ref="C969:C971"/>
    <mergeCell ref="D969:I969"/>
    <mergeCell ref="J969:K971"/>
    <mergeCell ref="J941:K941"/>
    <mergeCell ref="J942:K942"/>
    <mergeCell ref="J943:K943"/>
    <mergeCell ref="J944:K944"/>
    <mergeCell ref="J945:K945"/>
    <mergeCell ref="J946:K946"/>
    <mergeCell ref="J947:K947"/>
    <mergeCell ref="J948:K948"/>
    <mergeCell ref="J949:K949"/>
    <mergeCell ref="J950:K950"/>
    <mergeCell ref="J951:K951"/>
    <mergeCell ref="A952:A954"/>
    <mergeCell ref="B952:B954"/>
    <mergeCell ref="C952:C954"/>
    <mergeCell ref="D952:I952"/>
    <mergeCell ref="J952:K954"/>
    <mergeCell ref="L952:L954"/>
    <mergeCell ref="D953:E953"/>
    <mergeCell ref="F953:G953"/>
    <mergeCell ref="H953:I953"/>
    <mergeCell ref="J930:K930"/>
    <mergeCell ref="J931:K931"/>
    <mergeCell ref="J932:K932"/>
    <mergeCell ref="J933:K933"/>
    <mergeCell ref="J934:K934"/>
    <mergeCell ref="J935:K935"/>
    <mergeCell ref="A936:A938"/>
    <mergeCell ref="B936:B938"/>
    <mergeCell ref="C936:C938"/>
    <mergeCell ref="D936:I936"/>
    <mergeCell ref="J936:K938"/>
    <mergeCell ref="L936:L938"/>
    <mergeCell ref="D937:E937"/>
    <mergeCell ref="F937:G937"/>
    <mergeCell ref="H937:I937"/>
    <mergeCell ref="J939:K939"/>
    <mergeCell ref="J940:K940"/>
    <mergeCell ref="J919:K919"/>
    <mergeCell ref="A920:A922"/>
    <mergeCell ref="B920:B922"/>
    <mergeCell ref="C920:C922"/>
    <mergeCell ref="D920:I920"/>
    <mergeCell ref="J920:K922"/>
    <mergeCell ref="L920:L922"/>
    <mergeCell ref="D921:E921"/>
    <mergeCell ref="F921:G921"/>
    <mergeCell ref="H921:I921"/>
    <mergeCell ref="J923:K923"/>
    <mergeCell ref="J924:K924"/>
    <mergeCell ref="J925:K925"/>
    <mergeCell ref="J926:K926"/>
    <mergeCell ref="J927:K927"/>
    <mergeCell ref="J928:K928"/>
    <mergeCell ref="J929:K929"/>
    <mergeCell ref="L903:L905"/>
    <mergeCell ref="D904:E904"/>
    <mergeCell ref="F904:G904"/>
    <mergeCell ref="H904:I904"/>
    <mergeCell ref="J906:K906"/>
    <mergeCell ref="J907:K907"/>
    <mergeCell ref="J908:K908"/>
    <mergeCell ref="J909:K909"/>
    <mergeCell ref="J910:K910"/>
    <mergeCell ref="J911:K911"/>
    <mergeCell ref="J912:K912"/>
    <mergeCell ref="J913:K913"/>
    <mergeCell ref="J914:K914"/>
    <mergeCell ref="J915:K915"/>
    <mergeCell ref="J916:K916"/>
    <mergeCell ref="J917:K917"/>
    <mergeCell ref="J918:K918"/>
    <mergeCell ref="J890:K890"/>
    <mergeCell ref="J891:K891"/>
    <mergeCell ref="J892:K892"/>
    <mergeCell ref="J893:K893"/>
    <mergeCell ref="J894:K894"/>
    <mergeCell ref="J895:K895"/>
    <mergeCell ref="J896:K896"/>
    <mergeCell ref="J897:K897"/>
    <mergeCell ref="J898:K898"/>
    <mergeCell ref="J899:K899"/>
    <mergeCell ref="J900:K900"/>
    <mergeCell ref="J901:K901"/>
    <mergeCell ref="J902:K902"/>
    <mergeCell ref="A903:A905"/>
    <mergeCell ref="B903:B905"/>
    <mergeCell ref="C903:C905"/>
    <mergeCell ref="D903:I903"/>
    <mergeCell ref="J903:K905"/>
    <mergeCell ref="J879:K879"/>
    <mergeCell ref="J880:K880"/>
    <mergeCell ref="J881:K881"/>
    <mergeCell ref="J882:K882"/>
    <mergeCell ref="J883:K883"/>
    <mergeCell ref="J884:K884"/>
    <mergeCell ref="A885:A887"/>
    <mergeCell ref="B885:B887"/>
    <mergeCell ref="C885:C887"/>
    <mergeCell ref="D885:I885"/>
    <mergeCell ref="J885:K887"/>
    <mergeCell ref="L885:L887"/>
    <mergeCell ref="D886:E886"/>
    <mergeCell ref="F886:G886"/>
    <mergeCell ref="H886:I886"/>
    <mergeCell ref="J888:K888"/>
    <mergeCell ref="J889:K889"/>
    <mergeCell ref="A868:A870"/>
    <mergeCell ref="B868:B870"/>
    <mergeCell ref="C868:C870"/>
    <mergeCell ref="D868:I868"/>
    <mergeCell ref="J868:K870"/>
    <mergeCell ref="L868:L870"/>
    <mergeCell ref="D869:E869"/>
    <mergeCell ref="F869:G869"/>
    <mergeCell ref="H869:I869"/>
    <mergeCell ref="J871:K871"/>
    <mergeCell ref="J872:K872"/>
    <mergeCell ref="J873:K873"/>
    <mergeCell ref="J874:K874"/>
    <mergeCell ref="J875:K875"/>
    <mergeCell ref="J876:K876"/>
    <mergeCell ref="J877:K877"/>
    <mergeCell ref="J878:K878"/>
    <mergeCell ref="L852:L854"/>
    <mergeCell ref="D853:E853"/>
    <mergeCell ref="F853:G853"/>
    <mergeCell ref="H853:I853"/>
    <mergeCell ref="J855:K855"/>
    <mergeCell ref="J856:K856"/>
    <mergeCell ref="J857:K857"/>
    <mergeCell ref="J858:K858"/>
    <mergeCell ref="J859:K859"/>
    <mergeCell ref="J860:K860"/>
    <mergeCell ref="J861:K861"/>
    <mergeCell ref="J862:K862"/>
    <mergeCell ref="J863:K863"/>
    <mergeCell ref="J864:K864"/>
    <mergeCell ref="J865:K865"/>
    <mergeCell ref="J866:K866"/>
    <mergeCell ref="J867:K867"/>
    <mergeCell ref="J838:K838"/>
    <mergeCell ref="J839:K839"/>
    <mergeCell ref="J840:K840"/>
    <mergeCell ref="J841:K841"/>
    <mergeCell ref="J842:K842"/>
    <mergeCell ref="J843:K843"/>
    <mergeCell ref="J844:K844"/>
    <mergeCell ref="J845:K845"/>
    <mergeCell ref="J846:K846"/>
    <mergeCell ref="J847:K847"/>
    <mergeCell ref="J848:K848"/>
    <mergeCell ref="J849:K849"/>
    <mergeCell ref="J850:K850"/>
    <mergeCell ref="J851:K851"/>
    <mergeCell ref="A852:A854"/>
    <mergeCell ref="B852:B854"/>
    <mergeCell ref="C852:C854"/>
    <mergeCell ref="D852:I852"/>
    <mergeCell ref="J852:K854"/>
    <mergeCell ref="J825:K825"/>
    <mergeCell ref="J826:K826"/>
    <mergeCell ref="J827:K827"/>
    <mergeCell ref="J828:K828"/>
    <mergeCell ref="J829:K829"/>
    <mergeCell ref="J830:K830"/>
    <mergeCell ref="J831:K831"/>
    <mergeCell ref="J832:K832"/>
    <mergeCell ref="J833:K833"/>
    <mergeCell ref="J834:K834"/>
    <mergeCell ref="A835:A837"/>
    <mergeCell ref="B835:B837"/>
    <mergeCell ref="C835:C837"/>
    <mergeCell ref="D835:I835"/>
    <mergeCell ref="J835:K837"/>
    <mergeCell ref="L835:L837"/>
    <mergeCell ref="D836:E836"/>
    <mergeCell ref="F836:G836"/>
    <mergeCell ref="H836:I836"/>
    <mergeCell ref="J814:K814"/>
    <mergeCell ref="J815:K815"/>
    <mergeCell ref="J816:K816"/>
    <mergeCell ref="J817:K817"/>
    <mergeCell ref="J818:K818"/>
    <mergeCell ref="J819:K819"/>
    <mergeCell ref="A820:A822"/>
    <mergeCell ref="B820:B822"/>
    <mergeCell ref="C820:C822"/>
    <mergeCell ref="D820:I820"/>
    <mergeCell ref="J820:K822"/>
    <mergeCell ref="L820:L822"/>
    <mergeCell ref="D821:E821"/>
    <mergeCell ref="F821:G821"/>
    <mergeCell ref="H821:I821"/>
    <mergeCell ref="J823:K823"/>
    <mergeCell ref="J824:K824"/>
    <mergeCell ref="A803:A805"/>
    <mergeCell ref="B803:B805"/>
    <mergeCell ref="C803:C805"/>
    <mergeCell ref="D803:I803"/>
    <mergeCell ref="J803:K805"/>
    <mergeCell ref="L803:L805"/>
    <mergeCell ref="D804:E804"/>
    <mergeCell ref="F804:G804"/>
    <mergeCell ref="H804:I804"/>
    <mergeCell ref="J806:K806"/>
    <mergeCell ref="J807:K807"/>
    <mergeCell ref="J808:K808"/>
    <mergeCell ref="J809:K809"/>
    <mergeCell ref="J810:K810"/>
    <mergeCell ref="J811:K811"/>
    <mergeCell ref="J812:K812"/>
    <mergeCell ref="J813:K813"/>
    <mergeCell ref="L787:L789"/>
    <mergeCell ref="D788:E788"/>
    <mergeCell ref="F788:G788"/>
    <mergeCell ref="H788:I788"/>
    <mergeCell ref="J790:K790"/>
    <mergeCell ref="J791:K791"/>
    <mergeCell ref="J792:K792"/>
    <mergeCell ref="J793:K793"/>
    <mergeCell ref="J794:K794"/>
    <mergeCell ref="J795:K795"/>
    <mergeCell ref="J796:K796"/>
    <mergeCell ref="J797:K797"/>
    <mergeCell ref="J798:K798"/>
    <mergeCell ref="J799:K799"/>
    <mergeCell ref="J800:K800"/>
    <mergeCell ref="J801:K801"/>
    <mergeCell ref="J802:K802"/>
    <mergeCell ref="J774:K774"/>
    <mergeCell ref="J775:K775"/>
    <mergeCell ref="J776:K776"/>
    <mergeCell ref="J777:K777"/>
    <mergeCell ref="J778:K778"/>
    <mergeCell ref="J779:K779"/>
    <mergeCell ref="J780:K780"/>
    <mergeCell ref="J781:K781"/>
    <mergeCell ref="J782:K782"/>
    <mergeCell ref="J783:K783"/>
    <mergeCell ref="J784:K784"/>
    <mergeCell ref="J785:K785"/>
    <mergeCell ref="J786:K786"/>
    <mergeCell ref="A787:A789"/>
    <mergeCell ref="B787:B789"/>
    <mergeCell ref="C787:C789"/>
    <mergeCell ref="D787:I787"/>
    <mergeCell ref="J787:K789"/>
    <mergeCell ref="L756:L758"/>
    <mergeCell ref="D757:E757"/>
    <mergeCell ref="F757:G757"/>
    <mergeCell ref="H757:I757"/>
    <mergeCell ref="J759:K759"/>
    <mergeCell ref="J760:K760"/>
    <mergeCell ref="J761:K761"/>
    <mergeCell ref="J762:K762"/>
    <mergeCell ref="J763:K763"/>
    <mergeCell ref="J764:K764"/>
    <mergeCell ref="J765:K765"/>
    <mergeCell ref="J766:K766"/>
    <mergeCell ref="J767:K767"/>
    <mergeCell ref="J768:K768"/>
    <mergeCell ref="J769:K769"/>
    <mergeCell ref="J770:K770"/>
    <mergeCell ref="A771:A773"/>
    <mergeCell ref="B771:B773"/>
    <mergeCell ref="C771:C773"/>
    <mergeCell ref="D771:I771"/>
    <mergeCell ref="J771:K773"/>
    <mergeCell ref="L771:L773"/>
    <mergeCell ref="D772:E772"/>
    <mergeCell ref="F772:G772"/>
    <mergeCell ref="H772:I772"/>
    <mergeCell ref="J744:K744"/>
    <mergeCell ref="J745:K745"/>
    <mergeCell ref="J746:K746"/>
    <mergeCell ref="J747:K747"/>
    <mergeCell ref="J748:K748"/>
    <mergeCell ref="J749:K749"/>
    <mergeCell ref="J750:K750"/>
    <mergeCell ref="J751:K751"/>
    <mergeCell ref="J752:K752"/>
    <mergeCell ref="J753:K753"/>
    <mergeCell ref="J754:K754"/>
    <mergeCell ref="J755:K755"/>
    <mergeCell ref="A756:A758"/>
    <mergeCell ref="B756:B758"/>
    <mergeCell ref="C756:C758"/>
    <mergeCell ref="D756:I756"/>
    <mergeCell ref="J756:K758"/>
    <mergeCell ref="J731:K731"/>
    <mergeCell ref="J732:K732"/>
    <mergeCell ref="J733:K733"/>
    <mergeCell ref="J734:K734"/>
    <mergeCell ref="J735:K735"/>
    <mergeCell ref="J736:K736"/>
    <mergeCell ref="J737:K737"/>
    <mergeCell ref="J738:K738"/>
    <mergeCell ref="J739:K739"/>
    <mergeCell ref="J740:K740"/>
    <mergeCell ref="A741:A743"/>
    <mergeCell ref="B741:B743"/>
    <mergeCell ref="C741:C743"/>
    <mergeCell ref="D741:I741"/>
    <mergeCell ref="J741:K743"/>
    <mergeCell ref="L741:L743"/>
    <mergeCell ref="D742:E742"/>
    <mergeCell ref="F742:G742"/>
    <mergeCell ref="H742:I742"/>
    <mergeCell ref="J720:K720"/>
    <mergeCell ref="J721:K721"/>
    <mergeCell ref="J722:K722"/>
    <mergeCell ref="J723:K723"/>
    <mergeCell ref="J724:K724"/>
    <mergeCell ref="J725:K725"/>
    <mergeCell ref="A726:A728"/>
    <mergeCell ref="B726:B728"/>
    <mergeCell ref="C726:C728"/>
    <mergeCell ref="D726:I726"/>
    <mergeCell ref="J726:K728"/>
    <mergeCell ref="L726:L728"/>
    <mergeCell ref="D727:E727"/>
    <mergeCell ref="F727:G727"/>
    <mergeCell ref="H727:I727"/>
    <mergeCell ref="J729:K729"/>
    <mergeCell ref="J730:K730"/>
    <mergeCell ref="A709:A711"/>
    <mergeCell ref="B709:B711"/>
    <mergeCell ref="C709:C711"/>
    <mergeCell ref="D709:I709"/>
    <mergeCell ref="J709:K711"/>
    <mergeCell ref="L709:L711"/>
    <mergeCell ref="D710:E710"/>
    <mergeCell ref="F710:G710"/>
    <mergeCell ref="H710:I710"/>
    <mergeCell ref="J712:K712"/>
    <mergeCell ref="J713:K713"/>
    <mergeCell ref="J714:K714"/>
    <mergeCell ref="J715:K715"/>
    <mergeCell ref="J716:K716"/>
    <mergeCell ref="J717:K717"/>
    <mergeCell ref="J718:K718"/>
    <mergeCell ref="J719:K719"/>
    <mergeCell ref="L693:L695"/>
    <mergeCell ref="D694:E694"/>
    <mergeCell ref="F694:G694"/>
    <mergeCell ref="H694:I694"/>
    <mergeCell ref="J696:K696"/>
    <mergeCell ref="J697:K697"/>
    <mergeCell ref="J698:K698"/>
    <mergeCell ref="J699:K699"/>
    <mergeCell ref="J700:K700"/>
    <mergeCell ref="J701:K701"/>
    <mergeCell ref="J702:K702"/>
    <mergeCell ref="J703:K703"/>
    <mergeCell ref="J704:K704"/>
    <mergeCell ref="J705:K705"/>
    <mergeCell ref="J706:K706"/>
    <mergeCell ref="J707:K707"/>
    <mergeCell ref="J708:K708"/>
    <mergeCell ref="J680:K680"/>
    <mergeCell ref="J681:K681"/>
    <mergeCell ref="J682:K682"/>
    <mergeCell ref="J683:K683"/>
    <mergeCell ref="J684:K684"/>
    <mergeCell ref="J685:K685"/>
    <mergeCell ref="J686:K686"/>
    <mergeCell ref="J687:K687"/>
    <mergeCell ref="J688:K688"/>
    <mergeCell ref="J689:K689"/>
    <mergeCell ref="J690:K690"/>
    <mergeCell ref="J691:K691"/>
    <mergeCell ref="J692:K692"/>
    <mergeCell ref="A693:A695"/>
    <mergeCell ref="B693:B695"/>
    <mergeCell ref="C693:C695"/>
    <mergeCell ref="D693:I693"/>
    <mergeCell ref="J693:K695"/>
    <mergeCell ref="J667:K667"/>
    <mergeCell ref="J668:K668"/>
    <mergeCell ref="J669:K669"/>
    <mergeCell ref="J670:K670"/>
    <mergeCell ref="J671:K671"/>
    <mergeCell ref="J672:K672"/>
    <mergeCell ref="J673:K673"/>
    <mergeCell ref="J674:K674"/>
    <mergeCell ref="J675:K675"/>
    <mergeCell ref="J676:K676"/>
    <mergeCell ref="A677:A679"/>
    <mergeCell ref="B677:B679"/>
    <mergeCell ref="C677:C679"/>
    <mergeCell ref="D677:I677"/>
    <mergeCell ref="J677:K679"/>
    <mergeCell ref="L677:L679"/>
    <mergeCell ref="D678:E678"/>
    <mergeCell ref="F678:G678"/>
    <mergeCell ref="H678:I678"/>
    <mergeCell ref="J656:K656"/>
    <mergeCell ref="J657:K657"/>
    <mergeCell ref="J658:K658"/>
    <mergeCell ref="J659:K659"/>
    <mergeCell ref="J660:K660"/>
    <mergeCell ref="A661:A663"/>
    <mergeCell ref="B661:B663"/>
    <mergeCell ref="C661:C663"/>
    <mergeCell ref="D661:I661"/>
    <mergeCell ref="J661:K663"/>
    <mergeCell ref="L661:L663"/>
    <mergeCell ref="D662:E662"/>
    <mergeCell ref="F662:G662"/>
    <mergeCell ref="H662:I662"/>
    <mergeCell ref="J664:K664"/>
    <mergeCell ref="J665:K665"/>
    <mergeCell ref="J666:K666"/>
    <mergeCell ref="A645:A647"/>
    <mergeCell ref="B645:B647"/>
    <mergeCell ref="C645:C647"/>
    <mergeCell ref="D645:I645"/>
    <mergeCell ref="J645:K647"/>
    <mergeCell ref="L645:L647"/>
    <mergeCell ref="D646:E646"/>
    <mergeCell ref="F646:G646"/>
    <mergeCell ref="H646:I646"/>
    <mergeCell ref="J648:K648"/>
    <mergeCell ref="J649:K649"/>
    <mergeCell ref="J650:K650"/>
    <mergeCell ref="J651:K651"/>
    <mergeCell ref="J652:K652"/>
    <mergeCell ref="J653:K653"/>
    <mergeCell ref="J654:K654"/>
    <mergeCell ref="J655:K655"/>
    <mergeCell ref="L629:L631"/>
    <mergeCell ref="D630:E630"/>
    <mergeCell ref="F630:G630"/>
    <mergeCell ref="H630:I630"/>
    <mergeCell ref="J632:K632"/>
    <mergeCell ref="J633:K633"/>
    <mergeCell ref="J634:K634"/>
    <mergeCell ref="J635:K635"/>
    <mergeCell ref="J636:K636"/>
    <mergeCell ref="J637:K637"/>
    <mergeCell ref="J638:K638"/>
    <mergeCell ref="J639:K639"/>
    <mergeCell ref="J640:K640"/>
    <mergeCell ref="J641:K641"/>
    <mergeCell ref="J642:K642"/>
    <mergeCell ref="J643:K643"/>
    <mergeCell ref="J644:K644"/>
    <mergeCell ref="J615:K615"/>
    <mergeCell ref="J616:K616"/>
    <mergeCell ref="J617:K617"/>
    <mergeCell ref="J618:K618"/>
    <mergeCell ref="J619:K619"/>
    <mergeCell ref="J620:K620"/>
    <mergeCell ref="J621:K621"/>
    <mergeCell ref="J622:K622"/>
    <mergeCell ref="J623:K623"/>
    <mergeCell ref="J624:K624"/>
    <mergeCell ref="J625:K625"/>
    <mergeCell ref="J626:K626"/>
    <mergeCell ref="J627:K627"/>
    <mergeCell ref="J628:K628"/>
    <mergeCell ref="A629:A631"/>
    <mergeCell ref="B629:B631"/>
    <mergeCell ref="C629:C631"/>
    <mergeCell ref="D629:I629"/>
    <mergeCell ref="J629:K631"/>
    <mergeCell ref="J604:K604"/>
    <mergeCell ref="J605:K605"/>
    <mergeCell ref="J606:K606"/>
    <mergeCell ref="J607:K607"/>
    <mergeCell ref="J608:K608"/>
    <mergeCell ref="J609:K609"/>
    <mergeCell ref="J610:K610"/>
    <mergeCell ref="A611:A613"/>
    <mergeCell ref="B611:B613"/>
    <mergeCell ref="C611:C613"/>
    <mergeCell ref="D611:I611"/>
    <mergeCell ref="J611:K613"/>
    <mergeCell ref="L611:L613"/>
    <mergeCell ref="D612:E612"/>
    <mergeCell ref="F612:G612"/>
    <mergeCell ref="H612:I612"/>
    <mergeCell ref="J614:K614"/>
    <mergeCell ref="J593:K593"/>
    <mergeCell ref="A594:A596"/>
    <mergeCell ref="B594:B596"/>
    <mergeCell ref="C594:C596"/>
    <mergeCell ref="D594:I594"/>
    <mergeCell ref="J594:K596"/>
    <mergeCell ref="L594:L596"/>
    <mergeCell ref="D595:E595"/>
    <mergeCell ref="F595:G595"/>
    <mergeCell ref="H595:I595"/>
    <mergeCell ref="J597:K597"/>
    <mergeCell ref="J598:K598"/>
    <mergeCell ref="J599:K599"/>
    <mergeCell ref="J600:K600"/>
    <mergeCell ref="J601:K601"/>
    <mergeCell ref="J602:K602"/>
    <mergeCell ref="J603:K603"/>
    <mergeCell ref="L577:L579"/>
    <mergeCell ref="D578:E578"/>
    <mergeCell ref="F578:G578"/>
    <mergeCell ref="H578:I578"/>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64:K564"/>
    <mergeCell ref="J565:K565"/>
    <mergeCell ref="J566:K566"/>
    <mergeCell ref="J567:K567"/>
    <mergeCell ref="J568:K568"/>
    <mergeCell ref="J569:K569"/>
    <mergeCell ref="J570:K570"/>
    <mergeCell ref="J571:K571"/>
    <mergeCell ref="J572:K572"/>
    <mergeCell ref="J573:K573"/>
    <mergeCell ref="J574:K574"/>
    <mergeCell ref="J575:K575"/>
    <mergeCell ref="J576:K576"/>
    <mergeCell ref="A577:A579"/>
    <mergeCell ref="B577:B579"/>
    <mergeCell ref="C577:C579"/>
    <mergeCell ref="D577:I577"/>
    <mergeCell ref="J577:K579"/>
    <mergeCell ref="J551:K551"/>
    <mergeCell ref="J552:K552"/>
    <mergeCell ref="J553:K553"/>
    <mergeCell ref="J554:K554"/>
    <mergeCell ref="J555:K555"/>
    <mergeCell ref="J556:K556"/>
    <mergeCell ref="J557:K557"/>
    <mergeCell ref="J558:K558"/>
    <mergeCell ref="J559:K559"/>
    <mergeCell ref="J560:K560"/>
    <mergeCell ref="A561:A563"/>
    <mergeCell ref="B561:B563"/>
    <mergeCell ref="C561:C563"/>
    <mergeCell ref="D561:I561"/>
    <mergeCell ref="J561:K563"/>
    <mergeCell ref="L561:L563"/>
    <mergeCell ref="D562:E562"/>
    <mergeCell ref="F562:G562"/>
    <mergeCell ref="H562:I562"/>
    <mergeCell ref="J540:K540"/>
    <mergeCell ref="J541:K541"/>
    <mergeCell ref="J542:K542"/>
    <mergeCell ref="A543:A545"/>
    <mergeCell ref="B543:B545"/>
    <mergeCell ref="C543:C545"/>
    <mergeCell ref="D543:I543"/>
    <mergeCell ref="J543:K545"/>
    <mergeCell ref="L543:L545"/>
    <mergeCell ref="D544:E544"/>
    <mergeCell ref="F544:G544"/>
    <mergeCell ref="H544:I544"/>
    <mergeCell ref="J546:K546"/>
    <mergeCell ref="J547:K547"/>
    <mergeCell ref="J548:K548"/>
    <mergeCell ref="J549:K549"/>
    <mergeCell ref="J550:K550"/>
    <mergeCell ref="L524:L526"/>
    <mergeCell ref="D525:E525"/>
    <mergeCell ref="F525:G525"/>
    <mergeCell ref="H525:I525"/>
    <mergeCell ref="J527:K527"/>
    <mergeCell ref="J528:K528"/>
    <mergeCell ref="J529:K529"/>
    <mergeCell ref="J530:K530"/>
    <mergeCell ref="J531:K531"/>
    <mergeCell ref="J532:K532"/>
    <mergeCell ref="J533:K533"/>
    <mergeCell ref="J534:K534"/>
    <mergeCell ref="J535:K535"/>
    <mergeCell ref="J536:K536"/>
    <mergeCell ref="J537:K537"/>
    <mergeCell ref="J538:K538"/>
    <mergeCell ref="J539:K539"/>
    <mergeCell ref="J509:K509"/>
    <mergeCell ref="J510:K510"/>
    <mergeCell ref="J511:K511"/>
    <mergeCell ref="J512:K512"/>
    <mergeCell ref="J513:K513"/>
    <mergeCell ref="J514:K514"/>
    <mergeCell ref="J515:K515"/>
    <mergeCell ref="J516:K516"/>
    <mergeCell ref="J517:K517"/>
    <mergeCell ref="J518:K518"/>
    <mergeCell ref="J519:K519"/>
    <mergeCell ref="J520:K520"/>
    <mergeCell ref="J521:K521"/>
    <mergeCell ref="J522:K522"/>
    <mergeCell ref="J523:K523"/>
    <mergeCell ref="A524:A526"/>
    <mergeCell ref="B524:B526"/>
    <mergeCell ref="C524:C526"/>
    <mergeCell ref="D524:I524"/>
    <mergeCell ref="J524:K526"/>
    <mergeCell ref="J498:K498"/>
    <mergeCell ref="J499:K499"/>
    <mergeCell ref="J500:K500"/>
    <mergeCell ref="J501:K501"/>
    <mergeCell ref="J502:K502"/>
    <mergeCell ref="J503:K503"/>
    <mergeCell ref="J504:K504"/>
    <mergeCell ref="J505:K505"/>
    <mergeCell ref="A506:A508"/>
    <mergeCell ref="B506:B508"/>
    <mergeCell ref="C506:C508"/>
    <mergeCell ref="D506:I506"/>
    <mergeCell ref="J506:K508"/>
    <mergeCell ref="L506:L508"/>
    <mergeCell ref="D507:E507"/>
    <mergeCell ref="F507:G507"/>
    <mergeCell ref="H507:I507"/>
    <mergeCell ref="J487:K487"/>
    <mergeCell ref="A488:A490"/>
    <mergeCell ref="B488:B490"/>
    <mergeCell ref="C488:C490"/>
    <mergeCell ref="D488:I488"/>
    <mergeCell ref="J488:K490"/>
    <mergeCell ref="L488:L490"/>
    <mergeCell ref="D489:E489"/>
    <mergeCell ref="F489:G489"/>
    <mergeCell ref="H489:I489"/>
    <mergeCell ref="J491:K491"/>
    <mergeCell ref="J492:K492"/>
    <mergeCell ref="J493:K493"/>
    <mergeCell ref="J494:K494"/>
    <mergeCell ref="J495:K495"/>
    <mergeCell ref="J496:K496"/>
    <mergeCell ref="J497:K497"/>
    <mergeCell ref="L471:L473"/>
    <mergeCell ref="D472:E472"/>
    <mergeCell ref="F472:G472"/>
    <mergeCell ref="H472:I472"/>
    <mergeCell ref="J474:K474"/>
    <mergeCell ref="J475:K475"/>
    <mergeCell ref="J476:K476"/>
    <mergeCell ref="J477:K477"/>
    <mergeCell ref="J478:K478"/>
    <mergeCell ref="J479:K479"/>
    <mergeCell ref="J480:K480"/>
    <mergeCell ref="J481:K481"/>
    <mergeCell ref="J482:K482"/>
    <mergeCell ref="J483:K483"/>
    <mergeCell ref="J484:K484"/>
    <mergeCell ref="J485:K485"/>
    <mergeCell ref="J486:K486"/>
    <mergeCell ref="J458:K458"/>
    <mergeCell ref="J459:K459"/>
    <mergeCell ref="J460:K460"/>
    <mergeCell ref="J461:K461"/>
    <mergeCell ref="J462:K462"/>
    <mergeCell ref="J463:K463"/>
    <mergeCell ref="J464:K464"/>
    <mergeCell ref="J465:K465"/>
    <mergeCell ref="J466:K466"/>
    <mergeCell ref="J467:K467"/>
    <mergeCell ref="J468:K468"/>
    <mergeCell ref="J469:K469"/>
    <mergeCell ref="J470:K470"/>
    <mergeCell ref="A471:A473"/>
    <mergeCell ref="B471:B473"/>
    <mergeCell ref="C471:C473"/>
    <mergeCell ref="D471:I471"/>
    <mergeCell ref="J471:K473"/>
    <mergeCell ref="J447:K447"/>
    <mergeCell ref="J448:K448"/>
    <mergeCell ref="J449:K449"/>
    <mergeCell ref="J450:K450"/>
    <mergeCell ref="J451:K451"/>
    <mergeCell ref="J452:K452"/>
    <mergeCell ref="J453:K453"/>
    <mergeCell ref="J454:K454"/>
    <mergeCell ref="A455:A457"/>
    <mergeCell ref="B455:B457"/>
    <mergeCell ref="C455:C457"/>
    <mergeCell ref="D455:I455"/>
    <mergeCell ref="J455:K457"/>
    <mergeCell ref="L455:L457"/>
    <mergeCell ref="D456:E456"/>
    <mergeCell ref="F456:G456"/>
    <mergeCell ref="H456:I456"/>
    <mergeCell ref="J436:K436"/>
    <mergeCell ref="A437:A439"/>
    <mergeCell ref="B437:B439"/>
    <mergeCell ref="C437:C439"/>
    <mergeCell ref="D437:I437"/>
    <mergeCell ref="J437:K439"/>
    <mergeCell ref="L437:L439"/>
    <mergeCell ref="D438:E438"/>
    <mergeCell ref="F438:G438"/>
    <mergeCell ref="H438:I438"/>
    <mergeCell ref="J440:K440"/>
    <mergeCell ref="J441:K441"/>
    <mergeCell ref="J442:K442"/>
    <mergeCell ref="J443:K443"/>
    <mergeCell ref="J444:K444"/>
    <mergeCell ref="J445:K445"/>
    <mergeCell ref="J446:K446"/>
    <mergeCell ref="L420:L422"/>
    <mergeCell ref="D421:E421"/>
    <mergeCell ref="F421:G421"/>
    <mergeCell ref="H421:I421"/>
    <mergeCell ref="J423:K423"/>
    <mergeCell ref="J424:K424"/>
    <mergeCell ref="J425:K425"/>
    <mergeCell ref="J426:K426"/>
    <mergeCell ref="J427:K427"/>
    <mergeCell ref="J428:K428"/>
    <mergeCell ref="J429:K429"/>
    <mergeCell ref="J430:K430"/>
    <mergeCell ref="J431:K431"/>
    <mergeCell ref="J432:K432"/>
    <mergeCell ref="J433:K433"/>
    <mergeCell ref="J434:K434"/>
    <mergeCell ref="J435:K435"/>
    <mergeCell ref="J406:K406"/>
    <mergeCell ref="J407:K407"/>
    <mergeCell ref="J408:K408"/>
    <mergeCell ref="J409:K409"/>
    <mergeCell ref="J410:K410"/>
    <mergeCell ref="J411:K411"/>
    <mergeCell ref="J412:K412"/>
    <mergeCell ref="J413:K413"/>
    <mergeCell ref="J414:K414"/>
    <mergeCell ref="J415:K415"/>
    <mergeCell ref="J416:K416"/>
    <mergeCell ref="J417:K417"/>
    <mergeCell ref="J418:K418"/>
    <mergeCell ref="J419:K419"/>
    <mergeCell ref="A420:A422"/>
    <mergeCell ref="B420:B422"/>
    <mergeCell ref="C420:C422"/>
    <mergeCell ref="D420:I420"/>
    <mergeCell ref="J420:K422"/>
    <mergeCell ref="J393:K393"/>
    <mergeCell ref="J394:K394"/>
    <mergeCell ref="J395:K395"/>
    <mergeCell ref="J396:K396"/>
    <mergeCell ref="J397:K397"/>
    <mergeCell ref="J398:K398"/>
    <mergeCell ref="J399:K399"/>
    <mergeCell ref="J400:K400"/>
    <mergeCell ref="J401:K401"/>
    <mergeCell ref="J402:K402"/>
    <mergeCell ref="A403:A405"/>
    <mergeCell ref="B403:B405"/>
    <mergeCell ref="C403:C405"/>
    <mergeCell ref="D403:I403"/>
    <mergeCell ref="J403:K405"/>
    <mergeCell ref="L403:L405"/>
    <mergeCell ref="D404:E404"/>
    <mergeCell ref="F404:G404"/>
    <mergeCell ref="H404:I404"/>
    <mergeCell ref="J382:K382"/>
    <mergeCell ref="J383:K383"/>
    <mergeCell ref="J384:K384"/>
    <mergeCell ref="J385:K385"/>
    <mergeCell ref="J386:K386"/>
    <mergeCell ref="A387:A389"/>
    <mergeCell ref="B387:B389"/>
    <mergeCell ref="C387:C389"/>
    <mergeCell ref="D387:I387"/>
    <mergeCell ref="J387:K389"/>
    <mergeCell ref="L387:L389"/>
    <mergeCell ref="D388:E388"/>
    <mergeCell ref="F388:G388"/>
    <mergeCell ref="H388:I388"/>
    <mergeCell ref="J390:K390"/>
    <mergeCell ref="J391:K391"/>
    <mergeCell ref="J392:K392"/>
    <mergeCell ref="J371:K371"/>
    <mergeCell ref="A372:A374"/>
    <mergeCell ref="B372:B374"/>
    <mergeCell ref="C372:C374"/>
    <mergeCell ref="D372:I372"/>
    <mergeCell ref="J372:K374"/>
    <mergeCell ref="L372:L374"/>
    <mergeCell ref="D373:E373"/>
    <mergeCell ref="F373:G373"/>
    <mergeCell ref="H373:I373"/>
    <mergeCell ref="J375:K375"/>
    <mergeCell ref="J376:K376"/>
    <mergeCell ref="J377:K377"/>
    <mergeCell ref="J378:K378"/>
    <mergeCell ref="J379:K379"/>
    <mergeCell ref="J380:K380"/>
    <mergeCell ref="J381:K381"/>
    <mergeCell ref="L355:L357"/>
    <mergeCell ref="D356:E356"/>
    <mergeCell ref="F356:G356"/>
    <mergeCell ref="H356:I356"/>
    <mergeCell ref="J358:K358"/>
    <mergeCell ref="J359:K359"/>
    <mergeCell ref="J360:K360"/>
    <mergeCell ref="J361:K361"/>
    <mergeCell ref="J362:K362"/>
    <mergeCell ref="J363:K363"/>
    <mergeCell ref="J364:K364"/>
    <mergeCell ref="J365:K365"/>
    <mergeCell ref="J366:K366"/>
    <mergeCell ref="J367:K367"/>
    <mergeCell ref="J368:K368"/>
    <mergeCell ref="J369:K369"/>
    <mergeCell ref="J370:K370"/>
    <mergeCell ref="J340:K340"/>
    <mergeCell ref="J341:K341"/>
    <mergeCell ref="J342:K342"/>
    <mergeCell ref="J343:K343"/>
    <mergeCell ref="J344:K344"/>
    <mergeCell ref="J345:K345"/>
    <mergeCell ref="J346:K346"/>
    <mergeCell ref="J347:K347"/>
    <mergeCell ref="J348:K348"/>
    <mergeCell ref="J349:K349"/>
    <mergeCell ref="J350:K350"/>
    <mergeCell ref="J351:K351"/>
    <mergeCell ref="J352:K352"/>
    <mergeCell ref="J353:K353"/>
    <mergeCell ref="J354:K354"/>
    <mergeCell ref="A355:A357"/>
    <mergeCell ref="B355:B357"/>
    <mergeCell ref="C355:C357"/>
    <mergeCell ref="D355:I355"/>
    <mergeCell ref="J355:K357"/>
    <mergeCell ref="J328:K328"/>
    <mergeCell ref="J329:K329"/>
    <mergeCell ref="J330:K330"/>
    <mergeCell ref="J331:K331"/>
    <mergeCell ref="J332:K332"/>
    <mergeCell ref="J333:K333"/>
    <mergeCell ref="J334:K334"/>
    <mergeCell ref="J335:K335"/>
    <mergeCell ref="J336:K336"/>
    <mergeCell ref="A337:A339"/>
    <mergeCell ref="B337:B339"/>
    <mergeCell ref="C337:C339"/>
    <mergeCell ref="D337:I337"/>
    <mergeCell ref="J337:K339"/>
    <mergeCell ref="L337:L339"/>
    <mergeCell ref="D338:E338"/>
    <mergeCell ref="F338:G338"/>
    <mergeCell ref="H338:I338"/>
    <mergeCell ref="J317:K317"/>
    <mergeCell ref="A318:A320"/>
    <mergeCell ref="B318:B320"/>
    <mergeCell ref="C318:C320"/>
    <mergeCell ref="D318:I318"/>
    <mergeCell ref="J318:K320"/>
    <mergeCell ref="L318:L320"/>
    <mergeCell ref="D319:E319"/>
    <mergeCell ref="F319:G319"/>
    <mergeCell ref="H319:I319"/>
    <mergeCell ref="J321:K321"/>
    <mergeCell ref="J322:K322"/>
    <mergeCell ref="J323:K323"/>
    <mergeCell ref="J324:K324"/>
    <mergeCell ref="J325:K325"/>
    <mergeCell ref="J326:K326"/>
    <mergeCell ref="J327:K327"/>
    <mergeCell ref="L301:L303"/>
    <mergeCell ref="D302:E302"/>
    <mergeCell ref="F302:G302"/>
    <mergeCell ref="H302:I302"/>
    <mergeCell ref="J304:K304"/>
    <mergeCell ref="J305:K305"/>
    <mergeCell ref="J306:K306"/>
    <mergeCell ref="J307:K307"/>
    <mergeCell ref="J308:K308"/>
    <mergeCell ref="J309:K309"/>
    <mergeCell ref="J310:K310"/>
    <mergeCell ref="J311:K311"/>
    <mergeCell ref="J312:K312"/>
    <mergeCell ref="J313:K313"/>
    <mergeCell ref="J314:K314"/>
    <mergeCell ref="J315:K315"/>
    <mergeCell ref="J316:K316"/>
    <mergeCell ref="J286:K286"/>
    <mergeCell ref="J287:K287"/>
    <mergeCell ref="J288:K288"/>
    <mergeCell ref="J289:K289"/>
    <mergeCell ref="J290:K290"/>
    <mergeCell ref="J291:K291"/>
    <mergeCell ref="J292:K292"/>
    <mergeCell ref="J293:K293"/>
    <mergeCell ref="J294:K294"/>
    <mergeCell ref="J295:K295"/>
    <mergeCell ref="J296:K296"/>
    <mergeCell ref="J297:K297"/>
    <mergeCell ref="J298:K298"/>
    <mergeCell ref="J299:K299"/>
    <mergeCell ref="J300:K300"/>
    <mergeCell ref="A301:A303"/>
    <mergeCell ref="B301:B303"/>
    <mergeCell ref="C301:C303"/>
    <mergeCell ref="D301:I301"/>
    <mergeCell ref="J301:K303"/>
    <mergeCell ref="J273:K273"/>
    <mergeCell ref="J274:K274"/>
    <mergeCell ref="J275:K275"/>
    <mergeCell ref="J276:K276"/>
    <mergeCell ref="J277:K277"/>
    <mergeCell ref="J278:K278"/>
    <mergeCell ref="J279:K279"/>
    <mergeCell ref="J280:K280"/>
    <mergeCell ref="J281:K281"/>
    <mergeCell ref="J282:K282"/>
    <mergeCell ref="A283:A285"/>
    <mergeCell ref="B283:B285"/>
    <mergeCell ref="C283:C285"/>
    <mergeCell ref="D283:I283"/>
    <mergeCell ref="J283:K285"/>
    <mergeCell ref="L283:L285"/>
    <mergeCell ref="D284:E284"/>
    <mergeCell ref="F284:G284"/>
    <mergeCell ref="H284:I284"/>
    <mergeCell ref="J262:K262"/>
    <mergeCell ref="J263:K263"/>
    <mergeCell ref="J264:K264"/>
    <mergeCell ref="J265:K265"/>
    <mergeCell ref="J266:K266"/>
    <mergeCell ref="A267:A269"/>
    <mergeCell ref="B267:B269"/>
    <mergeCell ref="C267:C269"/>
    <mergeCell ref="D267:I267"/>
    <mergeCell ref="J267:K269"/>
    <mergeCell ref="L267:L269"/>
    <mergeCell ref="D268:E268"/>
    <mergeCell ref="F268:G268"/>
    <mergeCell ref="H268:I268"/>
    <mergeCell ref="J270:K270"/>
    <mergeCell ref="J271:K271"/>
    <mergeCell ref="J272:K272"/>
    <mergeCell ref="A251:A253"/>
    <mergeCell ref="B251:B253"/>
    <mergeCell ref="C251:C253"/>
    <mergeCell ref="D251:I251"/>
    <mergeCell ref="J251:K253"/>
    <mergeCell ref="L251:L253"/>
    <mergeCell ref="D252:E252"/>
    <mergeCell ref="F252:G252"/>
    <mergeCell ref="H252:I252"/>
    <mergeCell ref="J254:K254"/>
    <mergeCell ref="J255:K255"/>
    <mergeCell ref="J256:K256"/>
    <mergeCell ref="J257:K257"/>
    <mergeCell ref="J258:K258"/>
    <mergeCell ref="J259:K259"/>
    <mergeCell ref="J260:K260"/>
    <mergeCell ref="J261:K261"/>
    <mergeCell ref="L235:L237"/>
    <mergeCell ref="D236:E236"/>
    <mergeCell ref="F236:G236"/>
    <mergeCell ref="H236:I236"/>
    <mergeCell ref="J238:K238"/>
    <mergeCell ref="J239:K239"/>
    <mergeCell ref="J240:K240"/>
    <mergeCell ref="J241:K241"/>
    <mergeCell ref="J242:K242"/>
    <mergeCell ref="J243:K243"/>
    <mergeCell ref="J244:K244"/>
    <mergeCell ref="J245:K245"/>
    <mergeCell ref="J246:K246"/>
    <mergeCell ref="J247:K247"/>
    <mergeCell ref="J248:K248"/>
    <mergeCell ref="J249:K249"/>
    <mergeCell ref="J250:K250"/>
    <mergeCell ref="J222:K222"/>
    <mergeCell ref="J223:K223"/>
    <mergeCell ref="J224:K224"/>
    <mergeCell ref="J225:K225"/>
    <mergeCell ref="J226:K226"/>
    <mergeCell ref="J227:K227"/>
    <mergeCell ref="J228:K228"/>
    <mergeCell ref="J229:K229"/>
    <mergeCell ref="J230:K230"/>
    <mergeCell ref="J231:K231"/>
    <mergeCell ref="J232:K232"/>
    <mergeCell ref="J233:K233"/>
    <mergeCell ref="J234:K234"/>
    <mergeCell ref="A235:A237"/>
    <mergeCell ref="B235:B237"/>
    <mergeCell ref="C235:C237"/>
    <mergeCell ref="D235:I235"/>
    <mergeCell ref="J235:K237"/>
    <mergeCell ref="J211:K211"/>
    <mergeCell ref="J212:K212"/>
    <mergeCell ref="J213:K213"/>
    <mergeCell ref="J214:K214"/>
    <mergeCell ref="J215:K215"/>
    <mergeCell ref="J216:K216"/>
    <mergeCell ref="J217:K217"/>
    <mergeCell ref="J218:K218"/>
    <mergeCell ref="A219:A221"/>
    <mergeCell ref="B219:B221"/>
    <mergeCell ref="C219:C221"/>
    <mergeCell ref="D219:I219"/>
    <mergeCell ref="J219:K221"/>
    <mergeCell ref="L219:L221"/>
    <mergeCell ref="D220:E220"/>
    <mergeCell ref="F220:G220"/>
    <mergeCell ref="H220:I220"/>
    <mergeCell ref="A200:A202"/>
    <mergeCell ref="B200:B202"/>
    <mergeCell ref="C200:C202"/>
    <mergeCell ref="D200:I200"/>
    <mergeCell ref="J200:K202"/>
    <mergeCell ref="L200:L202"/>
    <mergeCell ref="D201:E201"/>
    <mergeCell ref="F201:G201"/>
    <mergeCell ref="H201:I201"/>
    <mergeCell ref="J203:K203"/>
    <mergeCell ref="J204:K204"/>
    <mergeCell ref="J205:K205"/>
    <mergeCell ref="J206:K206"/>
    <mergeCell ref="J207:K207"/>
    <mergeCell ref="J208:K208"/>
    <mergeCell ref="J209:K209"/>
    <mergeCell ref="J210:K210"/>
    <mergeCell ref="L184:L186"/>
    <mergeCell ref="D185:E185"/>
    <mergeCell ref="F185:G185"/>
    <mergeCell ref="H185:I185"/>
    <mergeCell ref="J187:K187"/>
    <mergeCell ref="J188:K188"/>
    <mergeCell ref="J189:K189"/>
    <mergeCell ref="J190:K190"/>
    <mergeCell ref="J191:K191"/>
    <mergeCell ref="J192:K192"/>
    <mergeCell ref="J193:K193"/>
    <mergeCell ref="J194:K194"/>
    <mergeCell ref="J195:K195"/>
    <mergeCell ref="J196:K196"/>
    <mergeCell ref="J197:K197"/>
    <mergeCell ref="J198:K198"/>
    <mergeCell ref="J199:K199"/>
    <mergeCell ref="J172:K172"/>
    <mergeCell ref="J173:K173"/>
    <mergeCell ref="J174:K174"/>
    <mergeCell ref="J175:K175"/>
    <mergeCell ref="J176:K176"/>
    <mergeCell ref="J177:K177"/>
    <mergeCell ref="J178:K178"/>
    <mergeCell ref="J179:K179"/>
    <mergeCell ref="J180:K180"/>
    <mergeCell ref="J181:K181"/>
    <mergeCell ref="J182:K182"/>
    <mergeCell ref="J183:K183"/>
    <mergeCell ref="A184:A186"/>
    <mergeCell ref="B184:B186"/>
    <mergeCell ref="C184:C186"/>
    <mergeCell ref="D184:I184"/>
    <mergeCell ref="J184:K186"/>
    <mergeCell ref="J161:K161"/>
    <mergeCell ref="J162:K162"/>
    <mergeCell ref="J163:K163"/>
    <mergeCell ref="J164:K164"/>
    <mergeCell ref="J165:K165"/>
    <mergeCell ref="A166:A168"/>
    <mergeCell ref="B166:B168"/>
    <mergeCell ref="C166:C168"/>
    <mergeCell ref="D166:I166"/>
    <mergeCell ref="J166:K168"/>
    <mergeCell ref="L166:L168"/>
    <mergeCell ref="D167:E167"/>
    <mergeCell ref="F167:G167"/>
    <mergeCell ref="H167:I167"/>
    <mergeCell ref="J169:K169"/>
    <mergeCell ref="J170:K170"/>
    <mergeCell ref="J171:K171"/>
    <mergeCell ref="J150:K150"/>
    <mergeCell ref="A151:A153"/>
    <mergeCell ref="B151:B153"/>
    <mergeCell ref="C151:C153"/>
    <mergeCell ref="D151:I151"/>
    <mergeCell ref="J151:K153"/>
    <mergeCell ref="L151:L153"/>
    <mergeCell ref="D152:E152"/>
    <mergeCell ref="F152:G152"/>
    <mergeCell ref="H152:I152"/>
    <mergeCell ref="J154:K154"/>
    <mergeCell ref="J155:K155"/>
    <mergeCell ref="J156:K156"/>
    <mergeCell ref="J157:K157"/>
    <mergeCell ref="J158:K158"/>
    <mergeCell ref="J159:K159"/>
    <mergeCell ref="J160:K160"/>
    <mergeCell ref="L134:L136"/>
    <mergeCell ref="D135:E135"/>
    <mergeCell ref="F135:G135"/>
    <mergeCell ref="H135:I135"/>
    <mergeCell ref="J137:K137"/>
    <mergeCell ref="J138:K138"/>
    <mergeCell ref="J139:K139"/>
    <mergeCell ref="J140:K140"/>
    <mergeCell ref="J141:K141"/>
    <mergeCell ref="J142:K142"/>
    <mergeCell ref="J143:K143"/>
    <mergeCell ref="J144:K144"/>
    <mergeCell ref="J145:K145"/>
    <mergeCell ref="J146:K146"/>
    <mergeCell ref="J147:K147"/>
    <mergeCell ref="J148:K148"/>
    <mergeCell ref="J149:K149"/>
    <mergeCell ref="J119:K119"/>
    <mergeCell ref="J120:K120"/>
    <mergeCell ref="J121:K121"/>
    <mergeCell ref="J122:K122"/>
    <mergeCell ref="J123:K123"/>
    <mergeCell ref="J124:K124"/>
    <mergeCell ref="J125:K125"/>
    <mergeCell ref="J126:K126"/>
    <mergeCell ref="J127:K127"/>
    <mergeCell ref="J128:K128"/>
    <mergeCell ref="J129:K129"/>
    <mergeCell ref="J130:K130"/>
    <mergeCell ref="J131:K131"/>
    <mergeCell ref="J132:K132"/>
    <mergeCell ref="J133:K133"/>
    <mergeCell ref="A134:A136"/>
    <mergeCell ref="B134:B136"/>
    <mergeCell ref="C134:C136"/>
    <mergeCell ref="D134:I134"/>
    <mergeCell ref="J134:K136"/>
    <mergeCell ref="L101:L103"/>
    <mergeCell ref="D102:E102"/>
    <mergeCell ref="F102:G102"/>
    <mergeCell ref="H102:I102"/>
    <mergeCell ref="J104:K104"/>
    <mergeCell ref="J105:K105"/>
    <mergeCell ref="J106:K106"/>
    <mergeCell ref="J107:K107"/>
    <mergeCell ref="J108:K108"/>
    <mergeCell ref="J109:K109"/>
    <mergeCell ref="J110:K110"/>
    <mergeCell ref="J111:K111"/>
    <mergeCell ref="J112:K112"/>
    <mergeCell ref="J113:K113"/>
    <mergeCell ref="J114:K114"/>
    <mergeCell ref="J115:K115"/>
    <mergeCell ref="A116:A118"/>
    <mergeCell ref="B116:B118"/>
    <mergeCell ref="C116:C118"/>
    <mergeCell ref="D116:I116"/>
    <mergeCell ref="J116:K118"/>
    <mergeCell ref="L116:L118"/>
    <mergeCell ref="D117:E117"/>
    <mergeCell ref="F117:G117"/>
    <mergeCell ref="H117:I117"/>
    <mergeCell ref="J89:K89"/>
    <mergeCell ref="J90:K90"/>
    <mergeCell ref="J91:K91"/>
    <mergeCell ref="J92:K92"/>
    <mergeCell ref="J93:K93"/>
    <mergeCell ref="J94:K94"/>
    <mergeCell ref="J95:K95"/>
    <mergeCell ref="J96:K96"/>
    <mergeCell ref="J97:K97"/>
    <mergeCell ref="J98:K98"/>
    <mergeCell ref="J99:K99"/>
    <mergeCell ref="J100:K100"/>
    <mergeCell ref="A101:A103"/>
    <mergeCell ref="B101:B103"/>
    <mergeCell ref="C101:C103"/>
    <mergeCell ref="D101:I101"/>
    <mergeCell ref="J101:K103"/>
    <mergeCell ref="J78:K78"/>
    <mergeCell ref="J79:K79"/>
    <mergeCell ref="J80:K80"/>
    <mergeCell ref="J81:K81"/>
    <mergeCell ref="J82:K82"/>
    <mergeCell ref="J83:K83"/>
    <mergeCell ref="A84:A86"/>
    <mergeCell ref="B84:B86"/>
    <mergeCell ref="C84:C86"/>
    <mergeCell ref="D84:I84"/>
    <mergeCell ref="J84:K86"/>
    <mergeCell ref="L84:L86"/>
    <mergeCell ref="D85:E85"/>
    <mergeCell ref="F85:G85"/>
    <mergeCell ref="H85:I85"/>
    <mergeCell ref="J87:K87"/>
    <mergeCell ref="J88:K88"/>
    <mergeCell ref="A67:A69"/>
    <mergeCell ref="B67:B69"/>
    <mergeCell ref="C67:C69"/>
    <mergeCell ref="D67:I67"/>
    <mergeCell ref="J67:K69"/>
    <mergeCell ref="L67:L69"/>
    <mergeCell ref="D68:E68"/>
    <mergeCell ref="F68:G68"/>
    <mergeCell ref="H68:I68"/>
    <mergeCell ref="J70:K70"/>
    <mergeCell ref="J71:K71"/>
    <mergeCell ref="J72:K72"/>
    <mergeCell ref="J73:K73"/>
    <mergeCell ref="J74:K74"/>
    <mergeCell ref="J75:K75"/>
    <mergeCell ref="J76:K76"/>
    <mergeCell ref="J77:K77"/>
    <mergeCell ref="L51:L53"/>
    <mergeCell ref="D52:E52"/>
    <mergeCell ref="F52:G52"/>
    <mergeCell ref="H52:I52"/>
    <mergeCell ref="J54:K54"/>
    <mergeCell ref="J55:K55"/>
    <mergeCell ref="J56:K56"/>
    <mergeCell ref="J57:K57"/>
    <mergeCell ref="J58:K58"/>
    <mergeCell ref="J59:K59"/>
    <mergeCell ref="J60:K60"/>
    <mergeCell ref="J61:K61"/>
    <mergeCell ref="J62:K62"/>
    <mergeCell ref="J63:K63"/>
    <mergeCell ref="J64:K64"/>
    <mergeCell ref="J65:K65"/>
    <mergeCell ref="J66:K66"/>
    <mergeCell ref="J38:K38"/>
    <mergeCell ref="J39:K39"/>
    <mergeCell ref="J40:K40"/>
    <mergeCell ref="J41:K41"/>
    <mergeCell ref="J42:K42"/>
    <mergeCell ref="J43:K43"/>
    <mergeCell ref="J44:K44"/>
    <mergeCell ref="J45:K45"/>
    <mergeCell ref="J46:K46"/>
    <mergeCell ref="J47:K47"/>
    <mergeCell ref="J48:K48"/>
    <mergeCell ref="J49:K49"/>
    <mergeCell ref="J50:K50"/>
    <mergeCell ref="A51:A53"/>
    <mergeCell ref="B51:B53"/>
    <mergeCell ref="C51:C53"/>
    <mergeCell ref="D51:I51"/>
    <mergeCell ref="J51:K53"/>
    <mergeCell ref="J26:K26"/>
    <mergeCell ref="J27:K27"/>
    <mergeCell ref="J28:K28"/>
    <mergeCell ref="J29:K29"/>
    <mergeCell ref="J30:K30"/>
    <mergeCell ref="J31:K31"/>
    <mergeCell ref="J32:K32"/>
    <mergeCell ref="J33:K33"/>
    <mergeCell ref="J34:K34"/>
    <mergeCell ref="A35:A37"/>
    <mergeCell ref="B35:B37"/>
    <mergeCell ref="C35:C37"/>
    <mergeCell ref="D35:I35"/>
    <mergeCell ref="J35:K37"/>
    <mergeCell ref="L35:L37"/>
    <mergeCell ref="D36:E36"/>
    <mergeCell ref="F36:G36"/>
    <mergeCell ref="H36:I36"/>
    <mergeCell ref="J15:K15"/>
    <mergeCell ref="J16:K16"/>
    <mergeCell ref="J17:K17"/>
    <mergeCell ref="J18:K18"/>
    <mergeCell ref="J19:K19"/>
    <mergeCell ref="A20:A22"/>
    <mergeCell ref="B20:B22"/>
    <mergeCell ref="C20:C22"/>
    <mergeCell ref="D20:I20"/>
    <mergeCell ref="J20:K22"/>
    <mergeCell ref="L20:L22"/>
    <mergeCell ref="D21:E21"/>
    <mergeCell ref="F21:G21"/>
    <mergeCell ref="H21:I21"/>
    <mergeCell ref="J23:K23"/>
    <mergeCell ref="J24:K24"/>
    <mergeCell ref="J25:K25"/>
    <mergeCell ref="A4:A6"/>
    <mergeCell ref="B4:B6"/>
    <mergeCell ref="C4:C6"/>
    <mergeCell ref="D4:I4"/>
    <mergeCell ref="J4:K6"/>
    <mergeCell ref="L4:L6"/>
    <mergeCell ref="D5:E5"/>
    <mergeCell ref="F5:G5"/>
    <mergeCell ref="H5:I5"/>
    <mergeCell ref="J7:K7"/>
    <mergeCell ref="J8:K8"/>
    <mergeCell ref="J9:K9"/>
    <mergeCell ref="J10:K10"/>
    <mergeCell ref="J11:K11"/>
    <mergeCell ref="J12:K12"/>
    <mergeCell ref="J13:K13"/>
    <mergeCell ref="J14:K14"/>
  </mergeCells>
  <pageMargins left="0.70866141732283472" right="0.70866141732283472" top="0.74803149606299213" bottom="0.74803149606299213" header="0.31496062992125984" footer="0.31496062992125984"/>
  <pageSetup paperSize="9"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Plafon Sementara</vt:lpstr>
      <vt:lpstr>rekap per urusan</vt:lpstr>
      <vt:lpstr>rekap per SKPD</vt:lpstr>
      <vt:lpstr>matrik bab 5 ok (backup)</vt:lpstr>
      <vt:lpstr>Table 1 (6)</vt:lpstr>
      <vt:lpstr>Table 1 (5) ok</vt:lpstr>
      <vt:lpstr>Table 1 (4)</vt:lpstr>
      <vt:lpstr>Table 1 (3)</vt:lpstr>
      <vt:lpstr>Table 1 (2)</vt:lpstr>
      <vt:lpstr>Table 1</vt:lpstr>
      <vt:lpstr>'Plafon Sementara'!Print_Titles</vt:lpstr>
      <vt:lpstr>'rekap per urusan'!Print_Titles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8</dc:creator>
  <cp:lastModifiedBy>BAPEDA</cp:lastModifiedBy>
  <cp:lastPrinted>2015-07-06T04:01:23Z</cp:lastPrinted>
  <dcterms:created xsi:type="dcterms:W3CDTF">2015-06-05T09:08:37Z</dcterms:created>
  <dcterms:modified xsi:type="dcterms:W3CDTF">2015-07-06T04:01:26Z</dcterms:modified>
</cp:coreProperties>
</file>